
<file path=[Content_Types].xml><?xml version="1.0" encoding="utf-8"?>
<Types xmlns="http://schemas.openxmlformats.org/package/2006/content-types">
  <Override PartName="/xl/worksheets/sheet15.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8.xml" ContentType="application/vnd.openxmlformats-officedocument.drawing+xml"/>
  <Override PartName="/xl/worksheets/sheet7.xml" ContentType="application/vnd.openxmlformats-officedocument.spreadsheetml.worksheet+xml"/>
  <Override PartName="/xl/worksheets/sheet11.xml" ContentType="application/vnd.openxmlformats-officedocument.spreadsheetml.worksheet+xml"/>
  <Override PartName="/xl/externalLinks/externalLink7.xml" ContentType="application/vnd.openxmlformats-officedocument.spreadsheetml.externalLink+xml"/>
  <Override PartName="/xl/drawings/drawing4.xml" ContentType="application/vnd.openxmlformats-officedocument.drawing+xml"/>
  <Override PartName="/xl/drawings/drawing17.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15.xml" ContentType="application/vnd.openxmlformats-officedocument.drawing+xml"/>
  <Override PartName="/xl/drawings/drawing16.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drawings/drawing11.xml" ContentType="application/vnd.openxmlformats-officedocument.drawing+xml"/>
  <Override PartName="/xl/drawings/drawing12.xml" ContentType="application/vnd.openxmlformats-officedocument.drawing+xml"/>
  <Default Extension="vml" ContentType="application/vnd.openxmlformats-officedocument.vmlDrawing"/>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drawings/drawing10.xml" ContentType="application/vnd.openxmlformats-officedocument.drawing+xml"/>
  <Override PartName="/xl/worksheets/sheet17.xml" ContentType="application/vnd.openxmlformats-officedocument.spreadsheetml.worksheet+xml"/>
  <Override PartName="/xl/worksheets/sheet18.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Default Extension="bin" ContentType="application/vnd.openxmlformats-officedocument.spreadsheetml.printerSettings"/>
  <Default Extension="png" ContentType="image/png"/>
  <Override PartName="/xl/drawings/drawing9.xml" ContentType="application/vnd.openxmlformats-officedocument.drawing+xml"/>
  <Override PartName="/xl/worksheets/sheet14.xml" ContentType="application/vnd.openxmlformats-officedocument.spreadsheetml.worksheet+xml"/>
  <Override PartName="/xl/drawings/drawing7.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externalLinks/externalLink6.xml" ContentType="application/vnd.openxmlformats-officedocument.spreadsheetml.externalLink+xml"/>
  <Default Extension="jpeg" ContentType="image/jpeg"/>
  <Override PartName="/xl/drawings/drawing5.xml" ContentType="application/vnd.openxmlformats-officedocument.drawing+xml"/>
  <Default Extension="emf" ContentType="image/x-emf"/>
  <Override PartName="/xl/drawings/drawing18.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7" rupBuild="4505"/>
  <workbookPr codeName="EstaPasta_de_trabalho"/>
  <bookViews>
    <workbookView xWindow="-120" yWindow="-120" windowWidth="19440" windowHeight="15600" tabRatio="678" activeTab="2"/>
  </bookViews>
  <sheets>
    <sheet name="MC - GERAL " sheetId="2" r:id="rId1"/>
    <sheet name=" PO ONR. GERAL" sheetId="12" r:id="rId2"/>
    <sheet name=" PO DES. GERAL " sheetId="40" r:id="rId3"/>
    <sheet name="ANEXO 1 (UAL)" sheetId="43" r:id="rId4"/>
    <sheet name=" PO DES. CONST." sheetId="41" r:id="rId5"/>
    <sheet name=" PO DES. REFORMA" sheetId="42" r:id="rId6"/>
    <sheet name="CFF DES." sheetId="3" r:id="rId7"/>
    <sheet name="RESUMO DES. " sheetId="44" r:id="rId8"/>
    <sheet name="CDM DES." sheetId="4" r:id="rId9"/>
    <sheet name="RESUMO DES" sheetId="17" state="hidden" r:id="rId10"/>
    <sheet name="COMPOSIÇÃO EMOP ONR" sheetId="31" r:id="rId11"/>
    <sheet name="COMPOSIÇÃO EMOP DESON" sheetId="32" r:id="rId12"/>
    <sheet name="BDI.DES 2º ENTRE" sheetId="38" r:id="rId13"/>
    <sheet name="BDI.ONE 2º" sheetId="39" r:id="rId14"/>
    <sheet name="BDI DESONERADO" sheetId="10" r:id="rId15"/>
    <sheet name="Plan2" sheetId="8" state="hidden" r:id="rId16"/>
    <sheet name="RESUMO CUSTO OBRA" sheetId="9" state="hidden" r:id="rId17"/>
    <sheet name="QCI" sheetId="11" state="hidden" r:id="rId18"/>
    <sheet name="BDI ONERADO" sheetId="19" r:id="rId19"/>
  </sheets>
  <externalReferences>
    <externalReference r:id="rId20"/>
    <externalReference r:id="rId21"/>
    <externalReference r:id="rId22"/>
    <externalReference r:id="rId23"/>
    <externalReference r:id="rId24"/>
    <externalReference r:id="rId25"/>
    <externalReference r:id="rId26"/>
  </externalReferences>
  <definedNames>
    <definedName name="__xlnm.Print_Area_1" localSheetId="4">#REF!</definedName>
    <definedName name="__xlnm.Print_Area_1" localSheetId="2">#REF!</definedName>
    <definedName name="__xlnm.Print_Area_1" localSheetId="5">#REF!</definedName>
    <definedName name="__xlnm.Print_Area_1" localSheetId="3">#REF!</definedName>
    <definedName name="__xlnm.Print_Area_1" localSheetId="12">#REF!</definedName>
    <definedName name="__xlnm.Print_Area_1" localSheetId="13">#REF!</definedName>
    <definedName name="__xlnm.Print_Area_1" localSheetId="9">#REF!</definedName>
    <definedName name="__xlnm.Print_Area_1" localSheetId="7">#REF!</definedName>
    <definedName name="__xlnm.Print_Area_1">#REF!</definedName>
    <definedName name="__xlnm.Print_Area_2" localSheetId="3">#REF!</definedName>
    <definedName name="__xlnm.Print_Area_2" localSheetId="12">#REF!</definedName>
    <definedName name="__xlnm.Print_Area_2" localSheetId="13">#REF!</definedName>
    <definedName name="__xlnm.Print_Area_2">'MC - GERAL '!$A$3:$F$2176</definedName>
    <definedName name="__xlnm.Print_Area_3" localSheetId="3">#REF!</definedName>
    <definedName name="__xlnm.Print_Area_3" localSheetId="7">'RESUMO DES. '!$A$1:$B$55</definedName>
    <definedName name="__xlnm.Print_Area_3">'CFF DES.'!$A$1:$G$57</definedName>
    <definedName name="__xlnm.Print_Area_4" localSheetId="3">#REF!</definedName>
    <definedName name="__xlnm.Print_Area_4">'CDM DES.'!$A$1:$J$63</definedName>
    <definedName name="__xlnm.Print_Area_5" localSheetId="4">#REF!</definedName>
    <definedName name="__xlnm.Print_Area_5" localSheetId="2">#REF!</definedName>
    <definedName name="__xlnm.Print_Area_5" localSheetId="5">#REF!</definedName>
    <definedName name="__xlnm.Print_Area_5" localSheetId="3">#REF!</definedName>
    <definedName name="__xlnm.Print_Area_5" localSheetId="12">#REF!</definedName>
    <definedName name="__xlnm.Print_Area_5" localSheetId="13">#REF!</definedName>
    <definedName name="__xlnm.Print_Area_5" localSheetId="9">#REF!</definedName>
    <definedName name="__xlnm.Print_Area_5" localSheetId="7">#REF!</definedName>
    <definedName name="__xlnm.Print_Area_5">#REF!</definedName>
    <definedName name="__xlnm.Print_Area_6" localSheetId="4">#REF!</definedName>
    <definedName name="__xlnm.Print_Area_6" localSheetId="2">#REF!</definedName>
    <definedName name="__xlnm.Print_Area_6" localSheetId="5">#REF!</definedName>
    <definedName name="__xlnm.Print_Area_6" localSheetId="3">#REF!</definedName>
    <definedName name="__xlnm.Print_Area_6" localSheetId="12">#REF!</definedName>
    <definedName name="__xlnm.Print_Area_6" localSheetId="13">#REF!</definedName>
    <definedName name="__xlnm.Print_Area_6" localSheetId="9">#REF!</definedName>
    <definedName name="__xlnm.Print_Area_6" localSheetId="7">#REF!</definedName>
    <definedName name="__xlnm.Print_Area_6">#REF!</definedName>
    <definedName name="_Fill" localSheetId="4" hidden="1">#REF!</definedName>
    <definedName name="_Fill" localSheetId="2" hidden="1">#REF!</definedName>
    <definedName name="_Fill" localSheetId="5" hidden="1">#REF!</definedName>
    <definedName name="_Fill" localSheetId="3" hidden="1">#REF!</definedName>
    <definedName name="_Fill" localSheetId="12" hidden="1">#REF!</definedName>
    <definedName name="_Fill" localSheetId="13" hidden="1">#REF!</definedName>
    <definedName name="_Fill" localSheetId="7" hidden="1">#REF!</definedName>
    <definedName name="_Fill" hidden="1">#REF!</definedName>
    <definedName name="_Key1" localSheetId="4" hidden="1">#REF!</definedName>
    <definedName name="_Key1" localSheetId="2" hidden="1">#REF!</definedName>
    <definedName name="_Key1" localSheetId="5" hidden="1">#REF!</definedName>
    <definedName name="_Key1" localSheetId="3" hidden="1">#REF!</definedName>
    <definedName name="_Key1" localSheetId="12" hidden="1">#REF!</definedName>
    <definedName name="_Key1" localSheetId="13" hidden="1">#REF!</definedName>
    <definedName name="_Key1" localSheetId="7" hidden="1">#REF!</definedName>
    <definedName name="_Key1" hidden="1">#REF!</definedName>
    <definedName name="_Key2" localSheetId="4" hidden="1">#REF!</definedName>
    <definedName name="_Key2" localSheetId="2" hidden="1">#REF!</definedName>
    <definedName name="_Key2" localSheetId="5" hidden="1">#REF!</definedName>
    <definedName name="_Key2" localSheetId="3" hidden="1">#REF!</definedName>
    <definedName name="_Key2" localSheetId="12" hidden="1">#REF!</definedName>
    <definedName name="_Key2" localSheetId="13" hidden="1">#REF!</definedName>
    <definedName name="_Key2" localSheetId="7" hidden="1">#REF!</definedName>
    <definedName name="_Key2" hidden="1">#REF!</definedName>
    <definedName name="_Order1" hidden="1">255</definedName>
    <definedName name="_Order2" hidden="1">255</definedName>
    <definedName name="_PODESCONST." localSheetId="5" hidden="1">#REF!</definedName>
    <definedName name="_PODESCONST." localSheetId="3" hidden="1">#REF!</definedName>
    <definedName name="_PODESCONST." localSheetId="7" hidden="1">#REF!</definedName>
    <definedName name="_PODESCONST." hidden="1">#REF!</definedName>
    <definedName name="_Sort" localSheetId="4" hidden="1">#REF!</definedName>
    <definedName name="_Sort" localSheetId="2" hidden="1">#REF!</definedName>
    <definedName name="_Sort" localSheetId="5" hidden="1">#REF!</definedName>
    <definedName name="_Sort" localSheetId="3" hidden="1">#REF!</definedName>
    <definedName name="_Sort" localSheetId="12" hidden="1">#REF!</definedName>
    <definedName name="_Sort" localSheetId="13" hidden="1">#REF!</definedName>
    <definedName name="_Sort" localSheetId="7" hidden="1">#REF!</definedName>
    <definedName name="_Sort" hidden="1">#REF!</definedName>
    <definedName name="_TR" localSheetId="4" hidden="1">#REF!</definedName>
    <definedName name="_TR" localSheetId="2" hidden="1">#REF!</definedName>
    <definedName name="_TR" localSheetId="5" hidden="1">#REF!</definedName>
    <definedName name="_TR" localSheetId="3" hidden="1">#REF!</definedName>
    <definedName name="_TR" localSheetId="12" hidden="1">#REF!</definedName>
    <definedName name="_TR" localSheetId="13" hidden="1">#REF!</definedName>
    <definedName name="_TR" localSheetId="7" hidden="1">#REF!</definedName>
    <definedName name="_TR" hidden="1">#REF!</definedName>
    <definedName name="ACRE" localSheetId="4" hidden="1">#REF!</definedName>
    <definedName name="ACRE" localSheetId="2" hidden="1">#REF!</definedName>
    <definedName name="ACRE" localSheetId="5" hidden="1">#REF!</definedName>
    <definedName name="ACRE" localSheetId="3" hidden="1">#REF!</definedName>
    <definedName name="ACRE" localSheetId="7" hidden="1">#REF!</definedName>
    <definedName name="ACRE" hidden="1">#REF!</definedName>
    <definedName name="ademir" localSheetId="3" hidden="1">{#N/A,#N/A,FALSE,"Cronograma";#N/A,#N/A,FALSE,"Cronogr. 2"}</definedName>
    <definedName name="ademir" localSheetId="12" hidden="1">{#N/A,#N/A,FALSE,"Cronograma";#N/A,#N/A,FALSE,"Cronogr. 2"}</definedName>
    <definedName name="ademir" localSheetId="13" hidden="1">{#N/A,#N/A,FALSE,"Cronograma";#N/A,#N/A,FALSE,"Cronogr. 2"}</definedName>
    <definedName name="ademir" hidden="1">{#N/A,#N/A,FALSE,"Cronograma";#N/A,#N/A,FALSE,"Cronogr. 2"}</definedName>
    <definedName name="_xlnm.Print_Area" localSheetId="4">' PO DES. CONST.'!$A$1:$R$242</definedName>
    <definedName name="_xlnm.Print_Area" localSheetId="2">' PO DES. GERAL '!$A$1:$R$242</definedName>
    <definedName name="_xlnm.Print_Area" localSheetId="5">' PO DES. REFORMA'!$A$1:$R$242</definedName>
    <definedName name="_xlnm.Print_Area" localSheetId="1">' PO ONR. GERAL'!$A$1:$R$242</definedName>
    <definedName name="_xlnm.Print_Area" localSheetId="3">'ANEXO 1 (UAL)'!$A$1:$L$39</definedName>
    <definedName name="_xlnm.Print_Area" localSheetId="18">'BDI ONERADO'!$A$1:$H$48</definedName>
    <definedName name="_xlnm.Print_Area" localSheetId="12">'BDI.DES 2º ENTRE'!$A$1:$J$44</definedName>
    <definedName name="_xlnm.Print_Area" localSheetId="13">'BDI.ONE 2º'!$A$1:$J$44</definedName>
    <definedName name="_xlnm.Print_Area" localSheetId="8">'CDM DES.'!$A$1:$K$38</definedName>
    <definedName name="_xlnm.Print_Area" localSheetId="6">'CFF DES.'!$A$1:$K$57</definedName>
    <definedName name="_xlnm.Print_Area" localSheetId="11">'COMPOSIÇÃO EMOP DESON'!$A$1:$L$48</definedName>
    <definedName name="_xlnm.Print_Area" localSheetId="10">'COMPOSIÇÃO EMOP ONR'!$A$1:$L$47</definedName>
    <definedName name="_xlnm.Print_Area" localSheetId="0">'MC - GERAL '!$A$1:$P$2145</definedName>
    <definedName name="_xlnm.Print_Area" localSheetId="16">'RESUMO CUSTO OBRA'!$A$1:$D$49</definedName>
    <definedName name="_xlnm.Print_Area" localSheetId="9">'RESUMO DES'!$A$1:$F$55</definedName>
    <definedName name="_xlnm.Print_Area" localSheetId="7">'RESUMO DES. '!$A$1:$D$55</definedName>
    <definedName name="_xlnm.Database" localSheetId="4">#REF!</definedName>
    <definedName name="_xlnm.Database" localSheetId="2">#REF!</definedName>
    <definedName name="_xlnm.Database" localSheetId="5">#REF!</definedName>
    <definedName name="_xlnm.Database" localSheetId="3">#REF!</definedName>
    <definedName name="_xlnm.Database" localSheetId="12">#REF!</definedName>
    <definedName name="_xlnm.Database" localSheetId="13">#REF!</definedName>
    <definedName name="_xlnm.Database" localSheetId="7">#REF!</definedName>
    <definedName name="_xlnm.Database">#REF!</definedName>
    <definedName name="bosta" localSheetId="3" hidden="1">{#N/A,#N/A,FALSE,"Cronograma";#N/A,#N/A,FALSE,"Cronogr. 2"}</definedName>
    <definedName name="bosta" localSheetId="12" hidden="1">{#N/A,#N/A,FALSE,"Cronograma";#N/A,#N/A,FALSE,"Cronogr. 2"}</definedName>
    <definedName name="bosta" localSheetId="13" hidden="1">{#N/A,#N/A,FALSE,"Cronograma";#N/A,#N/A,FALSE,"Cronogr. 2"}</definedName>
    <definedName name="bosta" hidden="1">{#N/A,#N/A,FALSE,"Cronograma";#N/A,#N/A,FALSE,"Cronogr. 2"}</definedName>
    <definedName name="CA´L" localSheetId="3" hidden="1">{#N/A,#N/A,FALSE,"Cronograma";#N/A,#N/A,FALSE,"Cronogr. 2"}</definedName>
    <definedName name="CA´L" localSheetId="12" hidden="1">{#N/A,#N/A,FALSE,"Cronograma";#N/A,#N/A,FALSE,"Cronogr. 2"}</definedName>
    <definedName name="CA´L" localSheetId="13" hidden="1">{#N/A,#N/A,FALSE,"Cronograma";#N/A,#N/A,FALSE,"Cronogr. 2"}</definedName>
    <definedName name="CA´L" hidden="1">{#N/A,#N/A,FALSE,"Cronograma";#N/A,#N/A,FALSE,"Cronogr. 2"}</definedName>
    <definedName name="Composição" localSheetId="4">#REF!</definedName>
    <definedName name="Composição" localSheetId="2">#REF!</definedName>
    <definedName name="Composição" localSheetId="5">#REF!</definedName>
    <definedName name="Composição" localSheetId="3">#REF!</definedName>
    <definedName name="Composição" localSheetId="12">#REF!</definedName>
    <definedName name="Composição" localSheetId="13">#REF!</definedName>
    <definedName name="Composição" localSheetId="7">#REF!</definedName>
    <definedName name="Composição">#REF!</definedName>
    <definedName name="concorrentes" localSheetId="3" hidden="1">{#N/A,#N/A,FALSE,"Cronograma";#N/A,#N/A,FALSE,"Cronogr. 2"}</definedName>
    <definedName name="concorrentes" localSheetId="12" hidden="1">{#N/A,#N/A,FALSE,"Cronograma";#N/A,#N/A,FALSE,"Cronogr. 2"}</definedName>
    <definedName name="concorrentes" localSheetId="13" hidden="1">{#N/A,#N/A,FALSE,"Cronograma";#N/A,#N/A,FALSE,"Cronogr. 2"}</definedName>
    <definedName name="concorrentes" hidden="1">{#N/A,#N/A,FALSE,"Cronograma";#N/A,#N/A,FALSE,"Cronogr. 2"}</definedName>
    <definedName name="FG" localSheetId="4" hidden="1">#REF!</definedName>
    <definedName name="FG" localSheetId="2" hidden="1">#REF!</definedName>
    <definedName name="FG" localSheetId="5" hidden="1">#REF!</definedName>
    <definedName name="FG" localSheetId="3" hidden="1">#REF!</definedName>
    <definedName name="FG" localSheetId="12" hidden="1">#REF!</definedName>
    <definedName name="FG" localSheetId="13" hidden="1">#REF!</definedName>
    <definedName name="FG" localSheetId="7" hidden="1">#REF!</definedName>
    <definedName name="FG" hidden="1">#REF!</definedName>
    <definedName name="m" localSheetId="4">#REF!</definedName>
    <definedName name="m" localSheetId="2">#REF!</definedName>
    <definedName name="m" localSheetId="5">#REF!</definedName>
    <definedName name="m" localSheetId="3">#REF!</definedName>
    <definedName name="m" localSheetId="12">#REF!</definedName>
    <definedName name="m" localSheetId="13">#REF!</definedName>
    <definedName name="m" localSheetId="7">#REF!</definedName>
    <definedName name="m">#REF!</definedName>
    <definedName name="N" localSheetId="4">#REF!</definedName>
    <definedName name="N" localSheetId="2">#REF!</definedName>
    <definedName name="N" localSheetId="5">#REF!</definedName>
    <definedName name="N" localSheetId="3">#REF!</definedName>
    <definedName name="N" localSheetId="12">#REF!</definedName>
    <definedName name="N" localSheetId="13">#REF!</definedName>
    <definedName name="N" localSheetId="7">#REF!</definedName>
    <definedName name="N">#REF!</definedName>
    <definedName name="Popular" localSheetId="3" hidden="1">{#N/A,#N/A,FALSE,"Cronograma";#N/A,#N/A,FALSE,"Cronogr. 2"}</definedName>
    <definedName name="Popular" localSheetId="12" hidden="1">{#N/A,#N/A,FALSE,"Cronograma";#N/A,#N/A,FALSE,"Cronogr. 2"}</definedName>
    <definedName name="Popular" localSheetId="13" hidden="1">{#N/A,#N/A,FALSE,"Cronograma";#N/A,#N/A,FALSE,"Cronogr. 2"}</definedName>
    <definedName name="Popular" hidden="1">{#N/A,#N/A,FALSE,"Cronograma";#N/A,#N/A,FALSE,"Cronogr. 2"}</definedName>
    <definedName name="rio" localSheetId="3" hidden="1">{#N/A,#N/A,FALSE,"Cronograma";#N/A,#N/A,FALSE,"Cronogr. 2"}</definedName>
    <definedName name="rio" localSheetId="12" hidden="1">{#N/A,#N/A,FALSE,"Cronograma";#N/A,#N/A,FALSE,"Cronogr. 2"}</definedName>
    <definedName name="rio" localSheetId="13" hidden="1">{#N/A,#N/A,FALSE,"Cronograma";#N/A,#N/A,FALSE,"Cronogr. 2"}</definedName>
    <definedName name="rio" hidden="1">{#N/A,#N/A,FALSE,"Cronograma";#N/A,#N/A,FALSE,"Cronogr. 2"}</definedName>
    <definedName name="SINAPI_AC" localSheetId="4" hidden="1">#REF!</definedName>
    <definedName name="SINAPI_AC" localSheetId="2" hidden="1">#REF!</definedName>
    <definedName name="SINAPI_AC" localSheetId="5" hidden="1">#REF!</definedName>
    <definedName name="SINAPI_AC" localSheetId="3" hidden="1">#REF!</definedName>
    <definedName name="SINAPI_AC" localSheetId="7" hidden="1">#REF!</definedName>
    <definedName name="SINAPI_AC" hidden="1">#REF!</definedName>
    <definedName name="ss" localSheetId="3" hidden="1">{#N/A,#N/A,FALSE,"Cronograma";#N/A,#N/A,FALSE,"Cronogr. 2"}</definedName>
    <definedName name="ss" localSheetId="12" hidden="1">{#N/A,#N/A,FALSE,"Cronograma";#N/A,#N/A,FALSE,"Cronogr. 2"}</definedName>
    <definedName name="ss" localSheetId="13" hidden="1">{#N/A,#N/A,FALSE,"Cronograma";#N/A,#N/A,FALSE,"Cronogr. 2"}</definedName>
    <definedName name="ss" hidden="1">{#N/A,#N/A,FALSE,"Cronograma";#N/A,#N/A,FALSE,"Cronogr. 2"}</definedName>
    <definedName name="_xlnm.Print_Titles" localSheetId="4">' PO DES. CONST.'!$1:$16</definedName>
    <definedName name="_xlnm.Print_Titles" localSheetId="2">' PO DES. GERAL '!$1:$16</definedName>
    <definedName name="_xlnm.Print_Titles" localSheetId="5">' PO DES. REFORMA'!$1:$16</definedName>
    <definedName name="_xlnm.Print_Titles" localSheetId="1">' PO ONR. GERAL'!$1:$16</definedName>
    <definedName name="_xlnm.Print_Titles" localSheetId="3">'ANEXO 1 (UAL)'!$1:$13</definedName>
    <definedName name="_xlnm.Print_Titles" localSheetId="12">'BDI.DES 2º ENTRE'!$1:$4</definedName>
    <definedName name="_xlnm.Print_Titles" localSheetId="13">'BDI.ONE 2º'!$1:$4</definedName>
    <definedName name="_xlnm.Print_Titles" localSheetId="0">'MC - GERAL '!$2:$16</definedName>
    <definedName name="_xlnm.Print_Titles" localSheetId="9">'RESUMO DES'!$1:$51</definedName>
    <definedName name="wrn.Cronograma." localSheetId="3" hidden="1">{#N/A,#N/A,FALSE,"Cronograma";#N/A,#N/A,FALSE,"Cronogr. 2"}</definedName>
    <definedName name="wrn.Cronograma." localSheetId="12" hidden="1">{#N/A,#N/A,FALSE,"Cronograma";#N/A,#N/A,FALSE,"Cronogr. 2"}</definedName>
    <definedName name="wrn.Cronograma." localSheetId="13" hidden="1">{#N/A,#N/A,FALSE,"Cronograma";#N/A,#N/A,FALSE,"Cronogr. 2"}</definedName>
    <definedName name="wrn.Cronograma." hidden="1">{#N/A,#N/A,FALSE,"Cronograma";#N/A,#N/A,FALSE,"Cronogr. 2"}</definedName>
    <definedName name="wrn.GERAL." localSheetId="3" hidden="1">{#N/A,#N/A,FALSE,"ET-CAPA";#N/A,#N/A,FALSE,"ET-PAG1";#N/A,#N/A,FALSE,"ET-PAG2";#N/A,#N/A,FALSE,"ET-PAG3";#N/A,#N/A,FALSE,"ET-PAG4";#N/A,#N/A,FALSE,"ET-PAG5"}</definedName>
    <definedName name="wrn.GERAL." localSheetId="12" hidden="1">{#N/A,#N/A,FALSE,"ET-CAPA";#N/A,#N/A,FALSE,"ET-PAG1";#N/A,#N/A,FALSE,"ET-PAG2";#N/A,#N/A,FALSE,"ET-PAG3";#N/A,#N/A,FALSE,"ET-PAG4";#N/A,#N/A,FALSE,"ET-PAG5"}</definedName>
    <definedName name="wrn.GERAL." localSheetId="13" hidden="1">{#N/A,#N/A,FALSE,"ET-CAPA";#N/A,#N/A,FALSE,"ET-PAG1";#N/A,#N/A,FALSE,"ET-PAG2";#N/A,#N/A,FALSE,"ET-PAG3";#N/A,#N/A,FALSE,"ET-PAG4";#N/A,#N/A,FALSE,"ET-PAG5"}</definedName>
    <definedName name="wrn.GERAL." hidden="1">{#N/A,#N/A,FALSE,"ET-CAPA";#N/A,#N/A,FALSE,"ET-PAG1";#N/A,#N/A,FALSE,"ET-PAG2";#N/A,#N/A,FALSE,"ET-PAG3";#N/A,#N/A,FALSE,"ET-PAG4";#N/A,#N/A,FALSE,"ET-PAG5"}</definedName>
    <definedName name="wrn.PENDENCIAS." localSheetId="3" hidden="1">{#N/A,#N/A,FALSE,"GERAL";#N/A,#N/A,FALSE,"012-96";#N/A,#N/A,FALSE,"018-96";#N/A,#N/A,FALSE,"027-96";#N/A,#N/A,FALSE,"059-96";#N/A,#N/A,FALSE,"076-96";#N/A,#N/A,FALSE,"019-97";#N/A,#N/A,FALSE,"021-97";#N/A,#N/A,FALSE,"022-97";#N/A,#N/A,FALSE,"028-97"}</definedName>
    <definedName name="wrn.PENDENCIAS." localSheetId="12" hidden="1">{#N/A,#N/A,FALSE,"GERAL";#N/A,#N/A,FALSE,"012-96";#N/A,#N/A,FALSE,"018-96";#N/A,#N/A,FALSE,"027-96";#N/A,#N/A,FALSE,"059-96";#N/A,#N/A,FALSE,"076-96";#N/A,#N/A,FALSE,"019-97";#N/A,#N/A,FALSE,"021-97";#N/A,#N/A,FALSE,"022-97";#N/A,#N/A,FALSE,"028-97"}</definedName>
    <definedName name="wrn.PENDENCIAS." localSheetId="13"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s>
  <calcPr calcId="124519" fullPrecision="0"/>
  <fileRecoveryPr repairLoad="1"/>
</workbook>
</file>

<file path=xl/calcChain.xml><?xml version="1.0" encoding="utf-8"?>
<calcChain xmlns="http://schemas.openxmlformats.org/spreadsheetml/2006/main">
  <c r="B106" i="41"/>
  <c r="B105"/>
  <c r="B104"/>
  <c r="O665" i="2"/>
  <c r="N665"/>
  <c r="L2106"/>
  <c r="L2060"/>
  <c r="L1889"/>
  <c r="L1229"/>
  <c r="L819"/>
  <c r="L689"/>
  <c r="P45"/>
  <c r="N45"/>
  <c r="L139" l="1"/>
  <c r="B106" i="40"/>
  <c r="B105"/>
  <c r="B104"/>
  <c r="O195" i="41" l="1"/>
  <c r="O195" i="42"/>
  <c r="N195"/>
  <c r="C195"/>
  <c r="B195"/>
  <c r="S195" s="1"/>
  <c r="P195" s="1"/>
  <c r="A195"/>
  <c r="N195" i="41"/>
  <c r="C195"/>
  <c r="B195"/>
  <c r="S195" s="1"/>
  <c r="P195" s="1"/>
  <c r="A195"/>
  <c r="A196"/>
  <c r="B196"/>
  <c r="C196"/>
  <c r="N196"/>
  <c r="O196"/>
  <c r="S196"/>
  <c r="P196" s="1"/>
  <c r="E48" i="44" l="1"/>
  <c r="E46"/>
  <c r="E44"/>
  <c r="B44"/>
  <c r="E42"/>
  <c r="E40"/>
  <c r="E38"/>
  <c r="E36"/>
  <c r="E34"/>
  <c r="E32"/>
  <c r="E30"/>
  <c r="E28"/>
  <c r="E26"/>
  <c r="E24"/>
  <c r="E22"/>
  <c r="E20"/>
  <c r="E18"/>
  <c r="E16"/>
  <c r="A16"/>
  <c r="C28" i="12"/>
  <c r="M45" i="2"/>
  <c r="N28" i="12" s="1"/>
  <c r="D45" i="2"/>
  <c r="B45"/>
  <c r="B28" i="12" s="1"/>
  <c r="C45" i="2"/>
  <c r="B12" i="43"/>
  <c r="O12" s="1"/>
  <c r="B11"/>
  <c r="O11" s="1"/>
  <c r="N2063"/>
  <c r="N2062"/>
  <c r="N2061"/>
  <c r="N2060"/>
  <c r="N2059"/>
  <c r="N2058"/>
  <c r="N2057"/>
  <c r="N2056"/>
  <c r="N2055"/>
  <c r="N2054"/>
  <c r="N2053"/>
  <c r="N2052"/>
  <c r="N2051"/>
  <c r="N2050"/>
  <c r="N2049"/>
  <c r="N2048"/>
  <c r="N2047"/>
  <c r="N2046"/>
  <c r="N2045"/>
  <c r="E2045"/>
  <c r="E2044"/>
  <c r="N2044" s="1"/>
  <c r="N2043"/>
  <c r="E2043"/>
  <c r="E2042"/>
  <c r="N2042" s="1"/>
  <c r="N2041"/>
  <c r="E2041"/>
  <c r="E2040"/>
  <c r="N2040" s="1"/>
  <c r="N2039"/>
  <c r="E2039"/>
  <c r="D2039"/>
  <c r="N2038"/>
  <c r="I66"/>
  <c r="I65"/>
  <c r="I64"/>
  <c r="I62" s="1"/>
  <c r="G62"/>
  <c r="I58"/>
  <c r="I57"/>
  <c r="I56"/>
  <c r="I54"/>
  <c r="J48"/>
  <c r="J50" s="1"/>
  <c r="J42"/>
  <c r="J44" s="1"/>
  <c r="I42"/>
  <c r="H42"/>
  <c r="G42"/>
  <c r="F42"/>
  <c r="B42"/>
  <c r="A42"/>
  <c r="Y35"/>
  <c r="L35"/>
  <c r="L33" s="1"/>
  <c r="Y33"/>
  <c r="Y30"/>
  <c r="L30"/>
  <c r="L28" s="1"/>
  <c r="Y28"/>
  <c r="U25"/>
  <c r="H25"/>
  <c r="V19"/>
  <c r="Q19"/>
  <c r="D19"/>
  <c r="A19"/>
  <c r="N19" s="1"/>
  <c r="V18"/>
  <c r="Q18"/>
  <c r="P18"/>
  <c r="J18"/>
  <c r="L18" s="1"/>
  <c r="I18"/>
  <c r="D18"/>
  <c r="C18"/>
  <c r="A18"/>
  <c r="N18" s="1"/>
  <c r="E45" i="44" l="1"/>
  <c r="E39"/>
  <c r="E23"/>
  <c r="E21"/>
  <c r="E31"/>
  <c r="E19"/>
  <c r="E25"/>
  <c r="E35"/>
  <c r="N2072" i="43"/>
  <c r="J45"/>
  <c r="J46"/>
  <c r="W18"/>
  <c r="Y18" s="1"/>
  <c r="J19"/>
  <c r="L19" s="1"/>
  <c r="L20" s="1"/>
  <c r="H23" s="1"/>
  <c r="F25" s="1"/>
  <c r="I25" s="1"/>
  <c r="J49"/>
  <c r="W19"/>
  <c r="Y19" s="1"/>
  <c r="L15" l="1"/>
  <c r="P28" i="42"/>
  <c r="P28" i="41"/>
  <c r="P28" i="40"/>
  <c r="E41" i="44"/>
  <c r="E33"/>
  <c r="E27"/>
  <c r="E43"/>
  <c r="E17"/>
  <c r="E29"/>
  <c r="E37"/>
  <c r="Y20" i="43"/>
  <c r="U23" s="1"/>
  <c r="S25" s="1"/>
  <c r="V25" s="1"/>
  <c r="Y15" l="1"/>
  <c r="P28" i="12"/>
  <c r="S127" i="41" l="1"/>
  <c r="S127" i="42"/>
  <c r="S187"/>
  <c r="S187" i="41"/>
  <c r="S209"/>
  <c r="S209" i="42"/>
  <c r="S209" i="40"/>
  <c r="S187"/>
  <c r="S127"/>
  <c r="S187" i="12"/>
  <c r="S127"/>
  <c r="N45" i="31"/>
  <c r="N44"/>
  <c r="N43"/>
  <c r="N42"/>
  <c r="N41"/>
  <c r="N40"/>
  <c r="N39"/>
  <c r="N38"/>
  <c r="N37"/>
  <c r="N36"/>
  <c r="N35"/>
  <c r="N34"/>
  <c r="N33"/>
  <c r="N32"/>
  <c r="N31"/>
  <c r="N30"/>
  <c r="N19"/>
  <c r="N18"/>
  <c r="N17"/>
  <c r="N45" i="32"/>
  <c r="N44"/>
  <c r="N43"/>
  <c r="N42"/>
  <c r="N41"/>
  <c r="N40"/>
  <c r="N39"/>
  <c r="N38"/>
  <c r="N37"/>
  <c r="N36"/>
  <c r="N35"/>
  <c r="N34"/>
  <c r="N33"/>
  <c r="N32"/>
  <c r="N31"/>
  <c r="N30"/>
  <c r="N18"/>
  <c r="N19"/>
  <c r="N17"/>
  <c r="N20"/>
  <c r="N20" i="31"/>
  <c r="I20" s="1"/>
  <c r="S25" i="12"/>
  <c r="S26"/>
  <c r="S27"/>
  <c r="S29"/>
  <c r="S30"/>
  <c r="S31"/>
  <c r="S46"/>
  <c r="S47"/>
  <c r="S48"/>
  <c r="S57"/>
  <c r="S58"/>
  <c r="S59"/>
  <c r="S65"/>
  <c r="S66"/>
  <c r="S67"/>
  <c r="S72"/>
  <c r="S73"/>
  <c r="S74"/>
  <c r="S75"/>
  <c r="S77"/>
  <c r="S82"/>
  <c r="S93"/>
  <c r="S96"/>
  <c r="S97"/>
  <c r="S98"/>
  <c r="S99"/>
  <c r="S103"/>
  <c r="S107"/>
  <c r="S108"/>
  <c r="S109"/>
  <c r="S131"/>
  <c r="S132"/>
  <c r="S133"/>
  <c r="S134"/>
  <c r="S152"/>
  <c r="S159"/>
  <c r="S160"/>
  <c r="S161"/>
  <c r="S162"/>
  <c r="S181"/>
  <c r="S188"/>
  <c r="S190"/>
  <c r="S192"/>
  <c r="S193"/>
  <c r="S194"/>
  <c r="S198"/>
  <c r="S199"/>
  <c r="S200"/>
  <c r="S211"/>
  <c r="S212"/>
  <c r="S213"/>
  <c r="S214"/>
  <c r="S216"/>
  <c r="S219"/>
  <c r="S221"/>
  <c r="S225"/>
  <c r="S227"/>
  <c r="S228"/>
  <c r="S229"/>
  <c r="S232"/>
  <c r="S233"/>
  <c r="S234"/>
  <c r="S236"/>
  <c r="S237"/>
  <c r="S238"/>
  <c r="S25" i="42"/>
  <c r="S26"/>
  <c r="S27"/>
  <c r="S29"/>
  <c r="S30"/>
  <c r="S31"/>
  <c r="S46"/>
  <c r="S47"/>
  <c r="S48"/>
  <c r="S57"/>
  <c r="S58"/>
  <c r="S59"/>
  <c r="S65"/>
  <c r="S66"/>
  <c r="S67"/>
  <c r="S72"/>
  <c r="S73"/>
  <c r="S74"/>
  <c r="S75"/>
  <c r="S77"/>
  <c r="S82"/>
  <c r="S93"/>
  <c r="S96"/>
  <c r="S97"/>
  <c r="S98"/>
  <c r="S99"/>
  <c r="S103"/>
  <c r="S107"/>
  <c r="S108"/>
  <c r="S109"/>
  <c r="S131"/>
  <c r="S132"/>
  <c r="S133"/>
  <c r="S134"/>
  <c r="S152"/>
  <c r="S159"/>
  <c r="S160"/>
  <c r="S161"/>
  <c r="S162"/>
  <c r="S181"/>
  <c r="S188"/>
  <c r="S190"/>
  <c r="S192"/>
  <c r="S193"/>
  <c r="S194"/>
  <c r="S198"/>
  <c r="S199"/>
  <c r="S200"/>
  <c r="S211"/>
  <c r="S212"/>
  <c r="S213"/>
  <c r="S214"/>
  <c r="S216"/>
  <c r="S219"/>
  <c r="S221"/>
  <c r="S225"/>
  <c r="S227"/>
  <c r="S228"/>
  <c r="S229"/>
  <c r="S232"/>
  <c r="S233"/>
  <c r="S234"/>
  <c r="S236"/>
  <c r="S237"/>
  <c r="S238"/>
  <c r="S238" i="41"/>
  <c r="S237"/>
  <c r="S236"/>
  <c r="S234"/>
  <c r="S233"/>
  <c r="S232"/>
  <c r="S229"/>
  <c r="S228"/>
  <c r="S227"/>
  <c r="S225"/>
  <c r="S221"/>
  <c r="S219"/>
  <c r="S216"/>
  <c r="S214"/>
  <c r="S213"/>
  <c r="S212"/>
  <c r="S211"/>
  <c r="S200"/>
  <c r="S199"/>
  <c r="S198"/>
  <c r="S194"/>
  <c r="S193"/>
  <c r="S192"/>
  <c r="S190"/>
  <c r="S188"/>
  <c r="S181"/>
  <c r="S162"/>
  <c r="S161"/>
  <c r="S160"/>
  <c r="S159"/>
  <c r="S152"/>
  <c r="S134"/>
  <c r="S133"/>
  <c r="S132"/>
  <c r="S131"/>
  <c r="S109"/>
  <c r="S108"/>
  <c r="S107"/>
  <c r="S103"/>
  <c r="S99"/>
  <c r="S98"/>
  <c r="S97"/>
  <c r="S96"/>
  <c r="S93"/>
  <c r="S82"/>
  <c r="S77"/>
  <c r="S75"/>
  <c r="S74"/>
  <c r="S73"/>
  <c r="S72"/>
  <c r="S67"/>
  <c r="S66"/>
  <c r="S65"/>
  <c r="S59"/>
  <c r="S58"/>
  <c r="S57"/>
  <c r="S48"/>
  <c r="S47"/>
  <c r="S46"/>
  <c r="S31"/>
  <c r="S30"/>
  <c r="S29"/>
  <c r="S27"/>
  <c r="S26"/>
  <c r="S25"/>
  <c r="S25" i="40"/>
  <c r="S26"/>
  <c r="S27"/>
  <c r="S29"/>
  <c r="S30"/>
  <c r="S31"/>
  <c r="S46"/>
  <c r="S47"/>
  <c r="S48"/>
  <c r="S57"/>
  <c r="S58"/>
  <c r="S59"/>
  <c r="S65"/>
  <c r="S66"/>
  <c r="S67"/>
  <c r="S72"/>
  <c r="S73"/>
  <c r="S74"/>
  <c r="S75"/>
  <c r="S77"/>
  <c r="S82"/>
  <c r="S93"/>
  <c r="S96"/>
  <c r="S97"/>
  <c r="S98"/>
  <c r="S99"/>
  <c r="S103"/>
  <c r="S107"/>
  <c r="S108"/>
  <c r="S109"/>
  <c r="S131"/>
  <c r="S132"/>
  <c r="S133"/>
  <c r="S134"/>
  <c r="S152"/>
  <c r="S159"/>
  <c r="S160"/>
  <c r="S161"/>
  <c r="S162"/>
  <c r="S181"/>
  <c r="S188"/>
  <c r="S190"/>
  <c r="S192"/>
  <c r="S193"/>
  <c r="S194"/>
  <c r="S198"/>
  <c r="S199"/>
  <c r="S200"/>
  <c r="S211"/>
  <c r="S212"/>
  <c r="S213"/>
  <c r="S214"/>
  <c r="S216"/>
  <c r="S219"/>
  <c r="S221"/>
  <c r="S225"/>
  <c r="S227"/>
  <c r="S228"/>
  <c r="S229"/>
  <c r="S232"/>
  <c r="S233"/>
  <c r="S234"/>
  <c r="S236"/>
  <c r="S237"/>
  <c r="S238"/>
  <c r="L18" i="3" l="1"/>
  <c r="A19" i="17"/>
  <c r="V26" i="40"/>
  <c r="V27"/>
  <c r="V30"/>
  <c r="V31"/>
  <c r="V47"/>
  <c r="V48"/>
  <c r="V97"/>
  <c r="V98"/>
  <c r="V99"/>
  <c r="V103"/>
  <c r="B106" i="42"/>
  <c r="B105"/>
  <c r="B104"/>
  <c r="O106"/>
  <c r="O105"/>
  <c r="O104"/>
  <c r="O102"/>
  <c r="N106"/>
  <c r="C106"/>
  <c r="A106"/>
  <c r="N105"/>
  <c r="C105"/>
  <c r="A105"/>
  <c r="N104"/>
  <c r="C104"/>
  <c r="A104"/>
  <c r="C103"/>
  <c r="A103"/>
  <c r="N102"/>
  <c r="C102"/>
  <c r="B102"/>
  <c r="S102" s="1"/>
  <c r="P102" s="1"/>
  <c r="A102"/>
  <c r="A99"/>
  <c r="A98"/>
  <c r="N106" i="41"/>
  <c r="C106"/>
  <c r="S106"/>
  <c r="P106" s="1"/>
  <c r="A106"/>
  <c r="N105"/>
  <c r="C105"/>
  <c r="S105"/>
  <c r="P105" s="1"/>
  <c r="A105"/>
  <c r="N104"/>
  <c r="C104"/>
  <c r="S104"/>
  <c r="P104" s="1"/>
  <c r="A104"/>
  <c r="C103"/>
  <c r="A103"/>
  <c r="N102"/>
  <c r="C102"/>
  <c r="B102"/>
  <c r="S102" s="1"/>
  <c r="P102" s="1"/>
  <c r="A102"/>
  <c r="A99"/>
  <c r="A98"/>
  <c r="S105" i="42" l="1"/>
  <c r="P105" s="1"/>
  <c r="S106"/>
  <c r="P106" s="1"/>
  <c r="S104"/>
  <c r="P104" s="1"/>
  <c r="I30" i="2"/>
  <c r="A82" i="41" l="1"/>
  <c r="A77"/>
  <c r="A75"/>
  <c r="A74"/>
  <c r="A67"/>
  <c r="N28" i="42"/>
  <c r="C28"/>
  <c r="B28"/>
  <c r="A28"/>
  <c r="C27"/>
  <c r="A27"/>
  <c r="N28" i="41"/>
  <c r="C28"/>
  <c r="B28"/>
  <c r="A28"/>
  <c r="C27"/>
  <c r="A27"/>
  <c r="A109" i="40"/>
  <c r="A32" i="44" s="1"/>
  <c r="A99" i="40"/>
  <c r="A98"/>
  <c r="A30" i="44" s="1"/>
  <c r="A93" i="40"/>
  <c r="A83"/>
  <c r="A82"/>
  <c r="A77"/>
  <c r="A75"/>
  <c r="A74"/>
  <c r="A28" i="44" s="1"/>
  <c r="A67" i="40"/>
  <c r="A26" i="44" s="1"/>
  <c r="A59" i="40"/>
  <c r="A24" i="44" s="1"/>
  <c r="A48" i="40"/>
  <c r="A22" i="44" s="1"/>
  <c r="A31" i="40"/>
  <c r="A20" i="44" s="1"/>
  <c r="C27" i="40"/>
  <c r="A27"/>
  <c r="A109" i="12"/>
  <c r="A99"/>
  <c r="A98"/>
  <c r="A93"/>
  <c r="A82"/>
  <c r="A77"/>
  <c r="A75"/>
  <c r="A74"/>
  <c r="A67"/>
  <c r="A59"/>
  <c r="A48"/>
  <c r="A23" i="17" s="1"/>
  <c r="A31" i="12"/>
  <c r="A18" i="3" l="1"/>
  <c r="A18" i="44"/>
  <c r="B18" i="3"/>
  <c r="B19" i="17" s="1"/>
  <c r="B18" i="44"/>
  <c r="S28" i="41"/>
  <c r="S28" i="42"/>
  <c r="A27" i="12"/>
  <c r="C27"/>
  <c r="B195" i="40" l="1"/>
  <c r="N195"/>
  <c r="C195"/>
  <c r="A195"/>
  <c r="N195" i="12"/>
  <c r="C195"/>
  <c r="B195"/>
  <c r="A195"/>
  <c r="L1746" i="2"/>
  <c r="N1742" s="1"/>
  <c r="N106" i="40"/>
  <c r="C106"/>
  <c r="A106"/>
  <c r="N105"/>
  <c r="C105"/>
  <c r="A105"/>
  <c r="N104"/>
  <c r="C104"/>
  <c r="A104"/>
  <c r="C103"/>
  <c r="A103"/>
  <c r="N888" i="2"/>
  <c r="O105" i="41" s="1"/>
  <c r="P888" i="2"/>
  <c r="O105" i="40" s="1"/>
  <c r="N890" i="2"/>
  <c r="O106" i="41" s="1"/>
  <c r="P890" i="2"/>
  <c r="O106" i="12" s="1"/>
  <c r="N106"/>
  <c r="N105"/>
  <c r="N104"/>
  <c r="C106"/>
  <c r="C105"/>
  <c r="C104"/>
  <c r="B106"/>
  <c r="B105"/>
  <c r="B104"/>
  <c r="A106"/>
  <c r="A105"/>
  <c r="A104"/>
  <c r="C103"/>
  <c r="A103"/>
  <c r="N886" i="2"/>
  <c r="O104" i="41" s="1"/>
  <c r="P886" i="2"/>
  <c r="O104" i="40" s="1"/>
  <c r="B102"/>
  <c r="N102"/>
  <c r="C102"/>
  <c r="A102"/>
  <c r="N102" i="12"/>
  <c r="C102"/>
  <c r="B102"/>
  <c r="A102"/>
  <c r="L884" i="2"/>
  <c r="N865" s="1"/>
  <c r="O102" i="41" s="1"/>
  <c r="N28" i="40"/>
  <c r="C28"/>
  <c r="B28"/>
  <c r="S28" s="1"/>
  <c r="A28"/>
  <c r="S28" i="12"/>
  <c r="A28"/>
  <c r="L50" i="2"/>
  <c r="S102" i="40" l="1"/>
  <c r="P102" s="1"/>
  <c r="S104" i="12"/>
  <c r="P104" s="1"/>
  <c r="S104" i="40"/>
  <c r="P104" s="1"/>
  <c r="S105"/>
  <c r="P105" s="1"/>
  <c r="S106"/>
  <c r="P106" s="1"/>
  <c r="S105" i="12"/>
  <c r="P105" s="1"/>
  <c r="S195"/>
  <c r="P195" s="1"/>
  <c r="S102"/>
  <c r="P102" s="1"/>
  <c r="S106"/>
  <c r="P106" s="1"/>
  <c r="S195" i="40"/>
  <c r="P195" s="1"/>
  <c r="O106"/>
  <c r="P1742" i="2"/>
  <c r="O104" i="12"/>
  <c r="O105"/>
  <c r="P865" i="2"/>
  <c r="O195" i="40" l="1"/>
  <c r="O195" i="12"/>
  <c r="O102" i="40"/>
  <c r="O102" i="12"/>
  <c r="C142" i="42"/>
  <c r="L362" i="2" l="1"/>
  <c r="V77" i="40" l="1"/>
  <c r="V82"/>
  <c r="V93"/>
  <c r="L1919" i="2"/>
  <c r="V216" i="40"/>
  <c r="V219"/>
  <c r="V221"/>
  <c r="V225"/>
  <c r="N535" i="2" l="1"/>
  <c r="V152" i="40"/>
  <c r="V181"/>
  <c r="V188"/>
  <c r="V190"/>
  <c r="L1297" i="2"/>
  <c r="N1282" s="1"/>
  <c r="O239" i="42"/>
  <c r="O235"/>
  <c r="O231"/>
  <c r="O230"/>
  <c r="O226"/>
  <c r="O224"/>
  <c r="O215"/>
  <c r="O209"/>
  <c r="O201"/>
  <c r="O197"/>
  <c r="O196"/>
  <c r="O191"/>
  <c r="O180"/>
  <c r="O179"/>
  <c r="O178"/>
  <c r="O177"/>
  <c r="O176"/>
  <c r="O173"/>
  <c r="O172"/>
  <c r="O171"/>
  <c r="O169"/>
  <c r="O165"/>
  <c r="O164"/>
  <c r="O157"/>
  <c r="O156"/>
  <c r="O155"/>
  <c r="O154"/>
  <c r="O153"/>
  <c r="O151"/>
  <c r="O150"/>
  <c r="O139"/>
  <c r="O138"/>
  <c r="O137"/>
  <c r="O136"/>
  <c r="O135"/>
  <c r="O128"/>
  <c r="O127"/>
  <c r="O125"/>
  <c r="O124"/>
  <c r="O118"/>
  <c r="O117"/>
  <c r="O115"/>
  <c r="O111"/>
  <c r="O101"/>
  <c r="O100"/>
  <c r="O95"/>
  <c r="O94"/>
  <c r="O92"/>
  <c r="O91"/>
  <c r="O90"/>
  <c r="O89"/>
  <c r="O88"/>
  <c r="O85"/>
  <c r="O84"/>
  <c r="O83"/>
  <c r="O80"/>
  <c r="O76"/>
  <c r="O71"/>
  <c r="O70"/>
  <c r="O69"/>
  <c r="O68"/>
  <c r="O64"/>
  <c r="O63"/>
  <c r="O61"/>
  <c r="O60"/>
  <c r="O56"/>
  <c r="O55"/>
  <c r="O54"/>
  <c r="O51"/>
  <c r="O50"/>
  <c r="O22"/>
  <c r="O21"/>
  <c r="O19"/>
  <c r="O18"/>
  <c r="V242"/>
  <c r="V240"/>
  <c r="N239"/>
  <c r="C239"/>
  <c r="B239"/>
  <c r="A239"/>
  <c r="C238"/>
  <c r="A238"/>
  <c r="V236"/>
  <c r="N235"/>
  <c r="C235"/>
  <c r="B235"/>
  <c r="A235"/>
  <c r="C234"/>
  <c r="A234"/>
  <c r="V232"/>
  <c r="N231"/>
  <c r="C231"/>
  <c r="B231"/>
  <c r="A231"/>
  <c r="N230"/>
  <c r="C230"/>
  <c r="B230"/>
  <c r="A230"/>
  <c r="A229"/>
  <c r="V227"/>
  <c r="V226"/>
  <c r="N226"/>
  <c r="C226"/>
  <c r="B226"/>
  <c r="A226"/>
  <c r="V225"/>
  <c r="C225"/>
  <c r="A225"/>
  <c r="V224"/>
  <c r="N224"/>
  <c r="C224"/>
  <c r="B224"/>
  <c r="A224"/>
  <c r="V223"/>
  <c r="N223"/>
  <c r="C223"/>
  <c r="B223"/>
  <c r="A223"/>
  <c r="V222"/>
  <c r="N222"/>
  <c r="C222"/>
  <c r="B222"/>
  <c r="S222" s="1"/>
  <c r="P222" s="1"/>
  <c r="A222"/>
  <c r="C221"/>
  <c r="A221"/>
  <c r="V220"/>
  <c r="N220"/>
  <c r="C220"/>
  <c r="B220"/>
  <c r="S220" s="1"/>
  <c r="P220" s="1"/>
  <c r="A220"/>
  <c r="C219"/>
  <c r="A219"/>
  <c r="N218"/>
  <c r="C218"/>
  <c r="B218"/>
  <c r="A218"/>
  <c r="N217"/>
  <c r="C217"/>
  <c r="B217"/>
  <c r="A217"/>
  <c r="C216"/>
  <c r="A216"/>
  <c r="N215"/>
  <c r="C215"/>
  <c r="B215"/>
  <c r="A215"/>
  <c r="C214"/>
  <c r="A214"/>
  <c r="T213"/>
  <c r="C213"/>
  <c r="A213"/>
  <c r="V211"/>
  <c r="N210"/>
  <c r="C210"/>
  <c r="B210"/>
  <c r="A210"/>
  <c r="P209"/>
  <c r="A209"/>
  <c r="N208"/>
  <c r="C208"/>
  <c r="B208"/>
  <c r="A208"/>
  <c r="N207"/>
  <c r="C207"/>
  <c r="B207"/>
  <c r="A207"/>
  <c r="N206"/>
  <c r="C206"/>
  <c r="B206"/>
  <c r="A206"/>
  <c r="N205"/>
  <c r="C205"/>
  <c r="B205"/>
  <c r="A205"/>
  <c r="N204"/>
  <c r="C204"/>
  <c r="B204"/>
  <c r="A204"/>
  <c r="N203"/>
  <c r="C203"/>
  <c r="B203"/>
  <c r="A203"/>
  <c r="N202"/>
  <c r="C202"/>
  <c r="B202"/>
  <c r="A202"/>
  <c r="N201"/>
  <c r="C201"/>
  <c r="B201"/>
  <c r="A201"/>
  <c r="C200"/>
  <c r="A200"/>
  <c r="V198"/>
  <c r="N197"/>
  <c r="C197"/>
  <c r="B197"/>
  <c r="A197"/>
  <c r="N196"/>
  <c r="C196"/>
  <c r="B196"/>
  <c r="A196"/>
  <c r="C194"/>
  <c r="A194"/>
  <c r="V192"/>
  <c r="V191"/>
  <c r="N191"/>
  <c r="C191"/>
  <c r="B191"/>
  <c r="A191"/>
  <c r="V190"/>
  <c r="C190"/>
  <c r="V189"/>
  <c r="N189"/>
  <c r="C189"/>
  <c r="B189"/>
  <c r="A189"/>
  <c r="V188"/>
  <c r="C188"/>
  <c r="A188"/>
  <c r="P187"/>
  <c r="N187"/>
  <c r="A187"/>
  <c r="N186"/>
  <c r="C186"/>
  <c r="B186"/>
  <c r="A186"/>
  <c r="N185"/>
  <c r="C185"/>
  <c r="B185"/>
  <c r="A185"/>
  <c r="N184"/>
  <c r="C184"/>
  <c r="B184"/>
  <c r="A184"/>
  <c r="N183"/>
  <c r="C183"/>
  <c r="B183"/>
  <c r="A183"/>
  <c r="V182"/>
  <c r="N182"/>
  <c r="C182"/>
  <c r="B182"/>
  <c r="A182"/>
  <c r="V181"/>
  <c r="C181"/>
  <c r="A181"/>
  <c r="V180"/>
  <c r="N180"/>
  <c r="C180"/>
  <c r="B180"/>
  <c r="A180"/>
  <c r="N179"/>
  <c r="C179"/>
  <c r="B179"/>
  <c r="A179"/>
  <c r="V178"/>
  <c r="N178"/>
  <c r="C178"/>
  <c r="B178"/>
  <c r="A178"/>
  <c r="V177"/>
  <c r="N177"/>
  <c r="C177"/>
  <c r="B177"/>
  <c r="A177"/>
  <c r="V176"/>
  <c r="N176"/>
  <c r="C176"/>
  <c r="B176"/>
  <c r="A176"/>
  <c r="V175"/>
  <c r="N175"/>
  <c r="C175"/>
  <c r="B175"/>
  <c r="A175"/>
  <c r="N174"/>
  <c r="C174"/>
  <c r="B174"/>
  <c r="A174"/>
  <c r="N173"/>
  <c r="C173"/>
  <c r="B173"/>
  <c r="A173"/>
  <c r="N172"/>
  <c r="C172"/>
  <c r="B172"/>
  <c r="A172"/>
  <c r="N171"/>
  <c r="C171"/>
  <c r="B171"/>
  <c r="A171"/>
  <c r="N170"/>
  <c r="C170"/>
  <c r="B170"/>
  <c r="A170"/>
  <c r="N169"/>
  <c r="C169"/>
  <c r="B169"/>
  <c r="A169"/>
  <c r="N168"/>
  <c r="C168"/>
  <c r="B168"/>
  <c r="A168"/>
  <c r="V167"/>
  <c r="N167"/>
  <c r="C167"/>
  <c r="B167"/>
  <c r="A167"/>
  <c r="V166"/>
  <c r="N166"/>
  <c r="C166"/>
  <c r="B166"/>
  <c r="A166"/>
  <c r="N165"/>
  <c r="C165"/>
  <c r="B165"/>
  <c r="A165"/>
  <c r="V164"/>
  <c r="N164"/>
  <c r="C164"/>
  <c r="B164"/>
  <c r="A164"/>
  <c r="V163"/>
  <c r="N163"/>
  <c r="C163"/>
  <c r="B163"/>
  <c r="A163"/>
  <c r="C162"/>
  <c r="A162"/>
  <c r="C161"/>
  <c r="A161"/>
  <c r="V159"/>
  <c r="N158"/>
  <c r="C158"/>
  <c r="B158"/>
  <c r="A158"/>
  <c r="N157"/>
  <c r="C157"/>
  <c r="B157"/>
  <c r="A157"/>
  <c r="N156"/>
  <c r="C156"/>
  <c r="B156"/>
  <c r="A156"/>
  <c r="N155"/>
  <c r="C155"/>
  <c r="B155"/>
  <c r="A155"/>
  <c r="N154"/>
  <c r="C154"/>
  <c r="B154"/>
  <c r="A154"/>
  <c r="N153"/>
  <c r="C153"/>
  <c r="B153"/>
  <c r="A153"/>
  <c r="C152"/>
  <c r="A152"/>
  <c r="N151"/>
  <c r="C151"/>
  <c r="B151"/>
  <c r="A151"/>
  <c r="N150"/>
  <c r="C150"/>
  <c r="B150"/>
  <c r="A150"/>
  <c r="N149"/>
  <c r="C149"/>
  <c r="B149"/>
  <c r="A149"/>
  <c r="N148"/>
  <c r="C148"/>
  <c r="B148"/>
  <c r="A148"/>
  <c r="N147"/>
  <c r="C147"/>
  <c r="B147"/>
  <c r="A147"/>
  <c r="N146"/>
  <c r="C146"/>
  <c r="B146"/>
  <c r="A146"/>
  <c r="N145"/>
  <c r="C145"/>
  <c r="B145"/>
  <c r="A145"/>
  <c r="N144"/>
  <c r="C144"/>
  <c r="B144"/>
  <c r="A144"/>
  <c r="N143"/>
  <c r="C143"/>
  <c r="B143"/>
  <c r="A143"/>
  <c r="N142"/>
  <c r="B142"/>
  <c r="A142"/>
  <c r="N141"/>
  <c r="C141"/>
  <c r="B141"/>
  <c r="A141"/>
  <c r="N140"/>
  <c r="C140"/>
  <c r="B140"/>
  <c r="A140"/>
  <c r="N139"/>
  <c r="C139"/>
  <c r="B139"/>
  <c r="A139"/>
  <c r="N138"/>
  <c r="C138"/>
  <c r="B138"/>
  <c r="A138"/>
  <c r="N137"/>
  <c r="C137"/>
  <c r="B137"/>
  <c r="A137"/>
  <c r="N136"/>
  <c r="C136"/>
  <c r="B136"/>
  <c r="A136"/>
  <c r="N135"/>
  <c r="C135"/>
  <c r="B135"/>
  <c r="A135"/>
  <c r="C134"/>
  <c r="A134"/>
  <c r="C133"/>
  <c r="A133"/>
  <c r="V131"/>
  <c r="N130"/>
  <c r="C130"/>
  <c r="B130"/>
  <c r="A130"/>
  <c r="N129"/>
  <c r="C129"/>
  <c r="B129"/>
  <c r="A129"/>
  <c r="N128"/>
  <c r="C128"/>
  <c r="B128"/>
  <c r="A128"/>
  <c r="P127"/>
  <c r="N127"/>
  <c r="C127"/>
  <c r="A127"/>
  <c r="N126"/>
  <c r="C126"/>
  <c r="B126"/>
  <c r="A126"/>
  <c r="N125"/>
  <c r="C125"/>
  <c r="B125"/>
  <c r="A125"/>
  <c r="N124"/>
  <c r="C124"/>
  <c r="B124"/>
  <c r="A124"/>
  <c r="N123"/>
  <c r="C123"/>
  <c r="B123"/>
  <c r="A123"/>
  <c r="N122"/>
  <c r="C122"/>
  <c r="B122"/>
  <c r="A122"/>
  <c r="N121"/>
  <c r="C121"/>
  <c r="B121"/>
  <c r="A121"/>
  <c r="N120"/>
  <c r="C120"/>
  <c r="B120"/>
  <c r="A120"/>
  <c r="N119"/>
  <c r="C119"/>
  <c r="B119"/>
  <c r="A119"/>
  <c r="N118"/>
  <c r="C118"/>
  <c r="B118"/>
  <c r="A118"/>
  <c r="N117"/>
  <c r="C117"/>
  <c r="B117"/>
  <c r="A117"/>
  <c r="N116"/>
  <c r="C116"/>
  <c r="B116"/>
  <c r="A116"/>
  <c r="N115"/>
  <c r="C115"/>
  <c r="B115"/>
  <c r="A115"/>
  <c r="N114"/>
  <c r="C114"/>
  <c r="B114"/>
  <c r="A114"/>
  <c r="N113"/>
  <c r="C113"/>
  <c r="B113"/>
  <c r="A113"/>
  <c r="N112"/>
  <c r="C112"/>
  <c r="B112"/>
  <c r="A112"/>
  <c r="N111"/>
  <c r="C111"/>
  <c r="B111"/>
  <c r="A111"/>
  <c r="N110"/>
  <c r="C110"/>
  <c r="B110"/>
  <c r="A110"/>
  <c r="C109"/>
  <c r="V107"/>
  <c r="N101"/>
  <c r="C101"/>
  <c r="B101"/>
  <c r="A101"/>
  <c r="N100"/>
  <c r="C100"/>
  <c r="B100"/>
  <c r="A100"/>
  <c r="C99"/>
  <c r="C98"/>
  <c r="V96"/>
  <c r="V95"/>
  <c r="N95"/>
  <c r="C95"/>
  <c r="B95"/>
  <c r="A95"/>
  <c r="V94"/>
  <c r="N94"/>
  <c r="C94"/>
  <c r="B94"/>
  <c r="A94"/>
  <c r="C93"/>
  <c r="N92"/>
  <c r="C92"/>
  <c r="B92"/>
  <c r="A92"/>
  <c r="N91"/>
  <c r="C91"/>
  <c r="B91"/>
  <c r="A91"/>
  <c r="V90"/>
  <c r="N90"/>
  <c r="C90"/>
  <c r="B90"/>
  <c r="A90"/>
  <c r="V89"/>
  <c r="N89"/>
  <c r="C89"/>
  <c r="B89"/>
  <c r="A89"/>
  <c r="V88"/>
  <c r="N88"/>
  <c r="C88"/>
  <c r="B88"/>
  <c r="A88"/>
  <c r="V87"/>
  <c r="N87"/>
  <c r="C87"/>
  <c r="B87"/>
  <c r="A87"/>
  <c r="V86"/>
  <c r="N86"/>
  <c r="C86"/>
  <c r="B86"/>
  <c r="A86"/>
  <c r="N85"/>
  <c r="C85"/>
  <c r="B85"/>
  <c r="A85"/>
  <c r="N84"/>
  <c r="C84"/>
  <c r="B84"/>
  <c r="A84"/>
  <c r="V83"/>
  <c r="N83"/>
  <c r="C83"/>
  <c r="B83"/>
  <c r="A83"/>
  <c r="C82"/>
  <c r="V81"/>
  <c r="N81"/>
  <c r="C81"/>
  <c r="B81"/>
  <c r="A81"/>
  <c r="V80"/>
  <c r="N80"/>
  <c r="C80"/>
  <c r="B80"/>
  <c r="A80"/>
  <c r="V79"/>
  <c r="N79"/>
  <c r="C79"/>
  <c r="B79"/>
  <c r="A79"/>
  <c r="V78"/>
  <c r="N78"/>
  <c r="C78"/>
  <c r="B78"/>
  <c r="A78"/>
  <c r="C77"/>
  <c r="V76"/>
  <c r="N76"/>
  <c r="C76"/>
  <c r="B76"/>
  <c r="A76"/>
  <c r="C75"/>
  <c r="C74"/>
  <c r="V72"/>
  <c r="N71"/>
  <c r="C71"/>
  <c r="B71"/>
  <c r="A71"/>
  <c r="N70"/>
  <c r="C70"/>
  <c r="B70"/>
  <c r="A70"/>
  <c r="N69"/>
  <c r="C69"/>
  <c r="B69"/>
  <c r="A69"/>
  <c r="N68"/>
  <c r="C68"/>
  <c r="B68"/>
  <c r="A68"/>
  <c r="T67"/>
  <c r="C67"/>
  <c r="V65"/>
  <c r="N64"/>
  <c r="C64"/>
  <c r="B64"/>
  <c r="A64"/>
  <c r="N63"/>
  <c r="C63"/>
  <c r="B63"/>
  <c r="A63"/>
  <c r="N62"/>
  <c r="C62"/>
  <c r="B62"/>
  <c r="A62"/>
  <c r="N61"/>
  <c r="C61"/>
  <c r="B61"/>
  <c r="A61"/>
  <c r="N60"/>
  <c r="C60"/>
  <c r="B60"/>
  <c r="A60"/>
  <c r="T59"/>
  <c r="C59"/>
  <c r="V57"/>
  <c r="N56"/>
  <c r="C56"/>
  <c r="B56"/>
  <c r="A56"/>
  <c r="N55"/>
  <c r="C55"/>
  <c r="B55"/>
  <c r="A55"/>
  <c r="N54"/>
  <c r="C54"/>
  <c r="B54"/>
  <c r="A54"/>
  <c r="N53"/>
  <c r="C53"/>
  <c r="B53"/>
  <c r="A53"/>
  <c r="N52"/>
  <c r="C52"/>
  <c r="B52"/>
  <c r="A52"/>
  <c r="N51"/>
  <c r="C51"/>
  <c r="B51"/>
  <c r="A51"/>
  <c r="N50"/>
  <c r="C50"/>
  <c r="B50"/>
  <c r="A50"/>
  <c r="N49"/>
  <c r="C49"/>
  <c r="B49"/>
  <c r="A49"/>
  <c r="T48"/>
  <c r="C48"/>
  <c r="V46"/>
  <c r="N45"/>
  <c r="C45"/>
  <c r="B45"/>
  <c r="A45"/>
  <c r="N44"/>
  <c r="C44"/>
  <c r="B44"/>
  <c r="A44"/>
  <c r="N43"/>
  <c r="C43"/>
  <c r="B43"/>
  <c r="A43"/>
  <c r="N42"/>
  <c r="C42"/>
  <c r="B42"/>
  <c r="A42"/>
  <c r="N41"/>
  <c r="C41"/>
  <c r="B41"/>
  <c r="A41"/>
  <c r="N40"/>
  <c r="C40"/>
  <c r="B40"/>
  <c r="A40"/>
  <c r="N39"/>
  <c r="C39"/>
  <c r="B39"/>
  <c r="A39"/>
  <c r="N38"/>
  <c r="C38"/>
  <c r="B38"/>
  <c r="A38"/>
  <c r="N37"/>
  <c r="C37"/>
  <c r="B37"/>
  <c r="A37"/>
  <c r="N36"/>
  <c r="C36"/>
  <c r="B36"/>
  <c r="A36"/>
  <c r="N35"/>
  <c r="C35"/>
  <c r="B35"/>
  <c r="A35"/>
  <c r="N34"/>
  <c r="C34"/>
  <c r="B34"/>
  <c r="A34"/>
  <c r="N33"/>
  <c r="C33"/>
  <c r="B33"/>
  <c r="A33"/>
  <c r="N32"/>
  <c r="C32"/>
  <c r="B32"/>
  <c r="A32"/>
  <c r="T31"/>
  <c r="C31"/>
  <c r="V25"/>
  <c r="N24"/>
  <c r="C24"/>
  <c r="B24"/>
  <c r="A24"/>
  <c r="N23"/>
  <c r="C23"/>
  <c r="B23"/>
  <c r="A23"/>
  <c r="N22"/>
  <c r="C22"/>
  <c r="B22"/>
  <c r="A22"/>
  <c r="N21"/>
  <c r="C21"/>
  <c r="B21"/>
  <c r="A21"/>
  <c r="N20"/>
  <c r="C20"/>
  <c r="B20"/>
  <c r="A20"/>
  <c r="N19"/>
  <c r="C19"/>
  <c r="B19"/>
  <c r="A19"/>
  <c r="N18"/>
  <c r="C18"/>
  <c r="B18"/>
  <c r="A18"/>
  <c r="T17"/>
  <c r="C17"/>
  <c r="R14"/>
  <c r="I14"/>
  <c r="B14"/>
  <c r="B13"/>
  <c r="L985" i="2"/>
  <c r="N936" s="1"/>
  <c r="O119" i="41" s="1"/>
  <c r="L953" i="2"/>
  <c r="N1165"/>
  <c r="N1162"/>
  <c r="O137" i="41" s="1"/>
  <c r="O210"/>
  <c r="O207"/>
  <c r="O202"/>
  <c r="O187"/>
  <c r="O186"/>
  <c r="O185"/>
  <c r="O184"/>
  <c r="O170"/>
  <c r="O168"/>
  <c r="O1299" i="2"/>
  <c r="O149" i="42" s="1"/>
  <c r="O138" i="41"/>
  <c r="O130"/>
  <c r="O129"/>
  <c r="O126"/>
  <c r="O81"/>
  <c r="O71"/>
  <c r="O52"/>
  <c r="O49"/>
  <c r="O45"/>
  <c r="O44"/>
  <c r="O43"/>
  <c r="O42"/>
  <c r="O41"/>
  <c r="O40"/>
  <c r="O39"/>
  <c r="O38"/>
  <c r="O37"/>
  <c r="O36"/>
  <c r="O35"/>
  <c r="O34"/>
  <c r="O33"/>
  <c r="O32"/>
  <c r="C235"/>
  <c r="V242"/>
  <c r="V240"/>
  <c r="N239"/>
  <c r="C239"/>
  <c r="B239"/>
  <c r="A239"/>
  <c r="C238"/>
  <c r="A238"/>
  <c r="V236"/>
  <c r="N235"/>
  <c r="B235"/>
  <c r="A235"/>
  <c r="C234"/>
  <c r="A234"/>
  <c r="V232"/>
  <c r="N231"/>
  <c r="C231"/>
  <c r="B231"/>
  <c r="A231"/>
  <c r="N230"/>
  <c r="C230"/>
  <c r="B230"/>
  <c r="A230"/>
  <c r="A229"/>
  <c r="V227"/>
  <c r="V226"/>
  <c r="N226"/>
  <c r="C226"/>
  <c r="B226"/>
  <c r="A226"/>
  <c r="V225"/>
  <c r="C225"/>
  <c r="A225"/>
  <c r="V224"/>
  <c r="N224"/>
  <c r="C224"/>
  <c r="B224"/>
  <c r="A224"/>
  <c r="V223"/>
  <c r="N223"/>
  <c r="C223"/>
  <c r="B223"/>
  <c r="A223"/>
  <c r="V222"/>
  <c r="N222"/>
  <c r="C222"/>
  <c r="B222"/>
  <c r="A222"/>
  <c r="C221"/>
  <c r="A221"/>
  <c r="V220"/>
  <c r="N220"/>
  <c r="C220"/>
  <c r="B220"/>
  <c r="A220"/>
  <c r="C219"/>
  <c r="A219"/>
  <c r="N218"/>
  <c r="C218"/>
  <c r="B218"/>
  <c r="A218"/>
  <c r="N217"/>
  <c r="C217"/>
  <c r="B217"/>
  <c r="A217"/>
  <c r="C216"/>
  <c r="A216"/>
  <c r="N215"/>
  <c r="C215"/>
  <c r="B215"/>
  <c r="A215"/>
  <c r="C214"/>
  <c r="A214"/>
  <c r="T213"/>
  <c r="C213"/>
  <c r="A213"/>
  <c r="V211"/>
  <c r="N210"/>
  <c r="C210"/>
  <c r="B210"/>
  <c r="A210"/>
  <c r="P209"/>
  <c r="A209"/>
  <c r="N208"/>
  <c r="C208"/>
  <c r="B208"/>
  <c r="A208"/>
  <c r="N207"/>
  <c r="C207"/>
  <c r="B207"/>
  <c r="A207"/>
  <c r="N206"/>
  <c r="C206"/>
  <c r="B206"/>
  <c r="A206"/>
  <c r="N205"/>
  <c r="C205"/>
  <c r="B205"/>
  <c r="A205"/>
  <c r="N204"/>
  <c r="C204"/>
  <c r="B204"/>
  <c r="A204"/>
  <c r="N203"/>
  <c r="C203"/>
  <c r="B203"/>
  <c r="A203"/>
  <c r="N202"/>
  <c r="C202"/>
  <c r="B202"/>
  <c r="A202"/>
  <c r="N201"/>
  <c r="C201"/>
  <c r="B201"/>
  <c r="A201"/>
  <c r="C200"/>
  <c r="A200"/>
  <c r="V198"/>
  <c r="N197"/>
  <c r="C197"/>
  <c r="B197"/>
  <c r="A197"/>
  <c r="C194"/>
  <c r="A194"/>
  <c r="V192"/>
  <c r="V191"/>
  <c r="N191"/>
  <c r="C191"/>
  <c r="B191"/>
  <c r="A191"/>
  <c r="V190"/>
  <c r="C190"/>
  <c r="V189"/>
  <c r="N189"/>
  <c r="C189"/>
  <c r="B189"/>
  <c r="A189"/>
  <c r="V188"/>
  <c r="C188"/>
  <c r="A188"/>
  <c r="P187"/>
  <c r="N187"/>
  <c r="A187"/>
  <c r="N186"/>
  <c r="C186"/>
  <c r="B186"/>
  <c r="A186"/>
  <c r="N185"/>
  <c r="C185"/>
  <c r="B185"/>
  <c r="A185"/>
  <c r="N184"/>
  <c r="C184"/>
  <c r="B184"/>
  <c r="A184"/>
  <c r="N183"/>
  <c r="C183"/>
  <c r="B183"/>
  <c r="A183"/>
  <c r="V182"/>
  <c r="N182"/>
  <c r="C182"/>
  <c r="B182"/>
  <c r="A182"/>
  <c r="V181"/>
  <c r="C181"/>
  <c r="A181"/>
  <c r="V180"/>
  <c r="N180"/>
  <c r="C180"/>
  <c r="B180"/>
  <c r="A180"/>
  <c r="N179"/>
  <c r="C179"/>
  <c r="B179"/>
  <c r="A179"/>
  <c r="V178"/>
  <c r="N178"/>
  <c r="C178"/>
  <c r="B178"/>
  <c r="A178"/>
  <c r="V177"/>
  <c r="N177"/>
  <c r="C177"/>
  <c r="B177"/>
  <c r="A177"/>
  <c r="V176"/>
  <c r="N176"/>
  <c r="C176"/>
  <c r="B176"/>
  <c r="A176"/>
  <c r="V175"/>
  <c r="N175"/>
  <c r="C175"/>
  <c r="B175"/>
  <c r="A175"/>
  <c r="N174"/>
  <c r="C174"/>
  <c r="B174"/>
  <c r="A174"/>
  <c r="N173"/>
  <c r="C173"/>
  <c r="B173"/>
  <c r="A173"/>
  <c r="N172"/>
  <c r="C172"/>
  <c r="B172"/>
  <c r="A172"/>
  <c r="N171"/>
  <c r="C171"/>
  <c r="B171"/>
  <c r="A171"/>
  <c r="N170"/>
  <c r="C170"/>
  <c r="B170"/>
  <c r="A170"/>
  <c r="N169"/>
  <c r="C169"/>
  <c r="B169"/>
  <c r="A169"/>
  <c r="N168"/>
  <c r="C168"/>
  <c r="B168"/>
  <c r="A168"/>
  <c r="V167"/>
  <c r="N167"/>
  <c r="C167"/>
  <c r="B167"/>
  <c r="A167"/>
  <c r="V166"/>
  <c r="N166"/>
  <c r="C166"/>
  <c r="B166"/>
  <c r="A166"/>
  <c r="N165"/>
  <c r="C165"/>
  <c r="B165"/>
  <c r="A165"/>
  <c r="V164"/>
  <c r="N164"/>
  <c r="C164"/>
  <c r="B164"/>
  <c r="A164"/>
  <c r="V163"/>
  <c r="N163"/>
  <c r="C163"/>
  <c r="B163"/>
  <c r="A163"/>
  <c r="C162"/>
  <c r="A162"/>
  <c r="C161"/>
  <c r="A161"/>
  <c r="V159"/>
  <c r="N158"/>
  <c r="C158"/>
  <c r="B158"/>
  <c r="A158"/>
  <c r="N157"/>
  <c r="C157"/>
  <c r="B157"/>
  <c r="A157"/>
  <c r="N156"/>
  <c r="C156"/>
  <c r="B156"/>
  <c r="A156"/>
  <c r="N155"/>
  <c r="C155"/>
  <c r="B155"/>
  <c r="A155"/>
  <c r="N154"/>
  <c r="C154"/>
  <c r="B154"/>
  <c r="A154"/>
  <c r="N153"/>
  <c r="C153"/>
  <c r="B153"/>
  <c r="A153"/>
  <c r="C152"/>
  <c r="A152"/>
  <c r="N151"/>
  <c r="C151"/>
  <c r="B151"/>
  <c r="A151"/>
  <c r="N150"/>
  <c r="C150"/>
  <c r="B150"/>
  <c r="A150"/>
  <c r="N149"/>
  <c r="C149"/>
  <c r="B149"/>
  <c r="A149"/>
  <c r="N148"/>
  <c r="C148"/>
  <c r="B148"/>
  <c r="A148"/>
  <c r="N147"/>
  <c r="C147"/>
  <c r="B147"/>
  <c r="A147"/>
  <c r="N146"/>
  <c r="C146"/>
  <c r="B146"/>
  <c r="A146"/>
  <c r="N145"/>
  <c r="C145"/>
  <c r="B145"/>
  <c r="A145"/>
  <c r="N144"/>
  <c r="C144"/>
  <c r="B144"/>
  <c r="A144"/>
  <c r="N143"/>
  <c r="C143"/>
  <c r="B143"/>
  <c r="A143"/>
  <c r="N142"/>
  <c r="C142"/>
  <c r="B142"/>
  <c r="A142"/>
  <c r="N141"/>
  <c r="C141"/>
  <c r="B141"/>
  <c r="A141"/>
  <c r="N140"/>
  <c r="C140"/>
  <c r="B140"/>
  <c r="A140"/>
  <c r="N139"/>
  <c r="C139"/>
  <c r="B139"/>
  <c r="A139"/>
  <c r="N138"/>
  <c r="C138"/>
  <c r="B138"/>
  <c r="A138"/>
  <c r="N137"/>
  <c r="C137"/>
  <c r="B137"/>
  <c r="A137"/>
  <c r="N136"/>
  <c r="C136"/>
  <c r="B136"/>
  <c r="A136"/>
  <c r="N135"/>
  <c r="C135"/>
  <c r="B135"/>
  <c r="A135"/>
  <c r="C134"/>
  <c r="A134"/>
  <c r="C133"/>
  <c r="A133"/>
  <c r="V131"/>
  <c r="N130"/>
  <c r="C130"/>
  <c r="B130"/>
  <c r="A130"/>
  <c r="N129"/>
  <c r="C129"/>
  <c r="B129"/>
  <c r="A129"/>
  <c r="N128"/>
  <c r="C128"/>
  <c r="B128"/>
  <c r="A128"/>
  <c r="P127"/>
  <c r="N127"/>
  <c r="C127"/>
  <c r="A127"/>
  <c r="N126"/>
  <c r="C126"/>
  <c r="B126"/>
  <c r="A126"/>
  <c r="N125"/>
  <c r="C125"/>
  <c r="B125"/>
  <c r="A125"/>
  <c r="N124"/>
  <c r="C124"/>
  <c r="B124"/>
  <c r="A124"/>
  <c r="N123"/>
  <c r="C123"/>
  <c r="B123"/>
  <c r="A123"/>
  <c r="N122"/>
  <c r="C122"/>
  <c r="B122"/>
  <c r="A122"/>
  <c r="N121"/>
  <c r="C121"/>
  <c r="B121"/>
  <c r="A121"/>
  <c r="N120"/>
  <c r="C120"/>
  <c r="B120"/>
  <c r="A120"/>
  <c r="N119"/>
  <c r="C119"/>
  <c r="B119"/>
  <c r="A119"/>
  <c r="N118"/>
  <c r="C118"/>
  <c r="B118"/>
  <c r="A118"/>
  <c r="N117"/>
  <c r="C117"/>
  <c r="B117"/>
  <c r="A117"/>
  <c r="N116"/>
  <c r="C116"/>
  <c r="B116"/>
  <c r="A116"/>
  <c r="N115"/>
  <c r="C115"/>
  <c r="B115"/>
  <c r="A115"/>
  <c r="N114"/>
  <c r="C114"/>
  <c r="B114"/>
  <c r="A114"/>
  <c r="N113"/>
  <c r="C113"/>
  <c r="B113"/>
  <c r="A113"/>
  <c r="N112"/>
  <c r="C112"/>
  <c r="B112"/>
  <c r="A112"/>
  <c r="N111"/>
  <c r="C111"/>
  <c r="B111"/>
  <c r="A111"/>
  <c r="N110"/>
  <c r="C110"/>
  <c r="B110"/>
  <c r="A110"/>
  <c r="C109"/>
  <c r="V107"/>
  <c r="N101"/>
  <c r="C101"/>
  <c r="B101"/>
  <c r="A101"/>
  <c r="N100"/>
  <c r="C100"/>
  <c r="B100"/>
  <c r="A100"/>
  <c r="C99"/>
  <c r="C98"/>
  <c r="V96"/>
  <c r="V95"/>
  <c r="N95"/>
  <c r="C95"/>
  <c r="B95"/>
  <c r="A95"/>
  <c r="V94"/>
  <c r="N94"/>
  <c r="C94"/>
  <c r="B94"/>
  <c r="A94"/>
  <c r="C93"/>
  <c r="N92"/>
  <c r="C92"/>
  <c r="B92"/>
  <c r="A92"/>
  <c r="N91"/>
  <c r="C91"/>
  <c r="B91"/>
  <c r="A91"/>
  <c r="V90"/>
  <c r="N90"/>
  <c r="C90"/>
  <c r="B90"/>
  <c r="A90"/>
  <c r="V89"/>
  <c r="N89"/>
  <c r="C89"/>
  <c r="B89"/>
  <c r="A89"/>
  <c r="V88"/>
  <c r="N88"/>
  <c r="C88"/>
  <c r="B88"/>
  <c r="A88"/>
  <c r="V87"/>
  <c r="N87"/>
  <c r="C87"/>
  <c r="B87"/>
  <c r="A87"/>
  <c r="V86"/>
  <c r="N86"/>
  <c r="C86"/>
  <c r="B86"/>
  <c r="A86"/>
  <c r="N85"/>
  <c r="C85"/>
  <c r="B85"/>
  <c r="A85"/>
  <c r="N84"/>
  <c r="C84"/>
  <c r="B84"/>
  <c r="A84"/>
  <c r="V83"/>
  <c r="N83"/>
  <c r="C83"/>
  <c r="B83"/>
  <c r="A83"/>
  <c r="C82"/>
  <c r="V81"/>
  <c r="N81"/>
  <c r="C81"/>
  <c r="B81"/>
  <c r="V80"/>
  <c r="N80"/>
  <c r="C80"/>
  <c r="B80"/>
  <c r="A80"/>
  <c r="V79"/>
  <c r="N79"/>
  <c r="C79"/>
  <c r="B79"/>
  <c r="A79"/>
  <c r="V78"/>
  <c r="N78"/>
  <c r="C78"/>
  <c r="B78"/>
  <c r="A78"/>
  <c r="C77"/>
  <c r="V76"/>
  <c r="N76"/>
  <c r="C76"/>
  <c r="B76"/>
  <c r="A76"/>
  <c r="C75"/>
  <c r="C74"/>
  <c r="V72"/>
  <c r="N71"/>
  <c r="C71"/>
  <c r="B71"/>
  <c r="A71"/>
  <c r="N70"/>
  <c r="C70"/>
  <c r="B70"/>
  <c r="A70"/>
  <c r="N69"/>
  <c r="C69"/>
  <c r="B69"/>
  <c r="A69"/>
  <c r="N68"/>
  <c r="C68"/>
  <c r="B68"/>
  <c r="A68"/>
  <c r="T67"/>
  <c r="C67"/>
  <c r="V65"/>
  <c r="N64"/>
  <c r="C64"/>
  <c r="B64"/>
  <c r="A64"/>
  <c r="N63"/>
  <c r="C63"/>
  <c r="B63"/>
  <c r="A63"/>
  <c r="N62"/>
  <c r="C62"/>
  <c r="B62"/>
  <c r="A62"/>
  <c r="N61"/>
  <c r="C61"/>
  <c r="B61"/>
  <c r="A61"/>
  <c r="N60"/>
  <c r="C60"/>
  <c r="B60"/>
  <c r="A60"/>
  <c r="T59"/>
  <c r="C59"/>
  <c r="V57"/>
  <c r="N56"/>
  <c r="C56"/>
  <c r="B56"/>
  <c r="A56"/>
  <c r="N55"/>
  <c r="C55"/>
  <c r="B55"/>
  <c r="A55"/>
  <c r="N54"/>
  <c r="C54"/>
  <c r="B54"/>
  <c r="A54"/>
  <c r="N53"/>
  <c r="C53"/>
  <c r="B53"/>
  <c r="A53"/>
  <c r="N52"/>
  <c r="C52"/>
  <c r="B52"/>
  <c r="A52"/>
  <c r="N51"/>
  <c r="C51"/>
  <c r="B51"/>
  <c r="A51"/>
  <c r="N50"/>
  <c r="C50"/>
  <c r="B50"/>
  <c r="A50"/>
  <c r="N49"/>
  <c r="C49"/>
  <c r="B49"/>
  <c r="A49"/>
  <c r="T48"/>
  <c r="C48"/>
  <c r="V46"/>
  <c r="N45"/>
  <c r="C45"/>
  <c r="B45"/>
  <c r="A45"/>
  <c r="N44"/>
  <c r="C44"/>
  <c r="B44"/>
  <c r="A44"/>
  <c r="N43"/>
  <c r="C43"/>
  <c r="B43"/>
  <c r="A43"/>
  <c r="N42"/>
  <c r="C42"/>
  <c r="B42"/>
  <c r="A42"/>
  <c r="N41"/>
  <c r="C41"/>
  <c r="B41"/>
  <c r="A41"/>
  <c r="N40"/>
  <c r="C40"/>
  <c r="B40"/>
  <c r="A40"/>
  <c r="N39"/>
  <c r="C39"/>
  <c r="B39"/>
  <c r="A39"/>
  <c r="N38"/>
  <c r="C38"/>
  <c r="B38"/>
  <c r="A38"/>
  <c r="N37"/>
  <c r="C37"/>
  <c r="B37"/>
  <c r="A37"/>
  <c r="N36"/>
  <c r="C36"/>
  <c r="B36"/>
  <c r="A36"/>
  <c r="N35"/>
  <c r="C35"/>
  <c r="B35"/>
  <c r="A35"/>
  <c r="N34"/>
  <c r="C34"/>
  <c r="B34"/>
  <c r="A34"/>
  <c r="N33"/>
  <c r="C33"/>
  <c r="B33"/>
  <c r="A33"/>
  <c r="N32"/>
  <c r="C32"/>
  <c r="B32"/>
  <c r="A32"/>
  <c r="T31"/>
  <c r="C31"/>
  <c r="N24"/>
  <c r="C24"/>
  <c r="B24"/>
  <c r="A24"/>
  <c r="N23"/>
  <c r="C23"/>
  <c r="B23"/>
  <c r="A23"/>
  <c r="N22"/>
  <c r="C22"/>
  <c r="B22"/>
  <c r="A22"/>
  <c r="N21"/>
  <c r="C21"/>
  <c r="B21"/>
  <c r="A21"/>
  <c r="N20"/>
  <c r="C20"/>
  <c r="B20"/>
  <c r="A20"/>
  <c r="N19"/>
  <c r="C19"/>
  <c r="B19"/>
  <c r="A19"/>
  <c r="N18"/>
  <c r="C18"/>
  <c r="B18"/>
  <c r="A18"/>
  <c r="T17"/>
  <c r="C17"/>
  <c r="R14"/>
  <c r="I14"/>
  <c r="B14"/>
  <c r="B13"/>
  <c r="B44" i="3"/>
  <c r="A200" i="40"/>
  <c r="A32" i="3"/>
  <c r="A30"/>
  <c r="A28"/>
  <c r="A26"/>
  <c r="A24"/>
  <c r="A22"/>
  <c r="A20"/>
  <c r="A16"/>
  <c r="I25" i="31"/>
  <c r="I26"/>
  <c r="I24"/>
  <c r="I25" i="32"/>
  <c r="I26"/>
  <c r="I24"/>
  <c r="P127" i="40"/>
  <c r="N130"/>
  <c r="N129"/>
  <c r="N128"/>
  <c r="C130"/>
  <c r="C129"/>
  <c r="C128"/>
  <c r="B130"/>
  <c r="B129"/>
  <c r="B128"/>
  <c r="A130"/>
  <c r="A129"/>
  <c r="A128"/>
  <c r="N130" i="12"/>
  <c r="N129"/>
  <c r="N128"/>
  <c r="C130"/>
  <c r="C129"/>
  <c r="C128"/>
  <c r="B130"/>
  <c r="B129"/>
  <c r="B128"/>
  <c r="A130"/>
  <c r="A129"/>
  <c r="A128"/>
  <c r="C1121" i="2"/>
  <c r="P209" i="40"/>
  <c r="B62" i="12"/>
  <c r="S62" s="1"/>
  <c r="B239" i="40"/>
  <c r="B235"/>
  <c r="B231"/>
  <c r="B230"/>
  <c r="B226"/>
  <c r="B224"/>
  <c r="B223"/>
  <c r="B222"/>
  <c r="B220"/>
  <c r="B218"/>
  <c r="B217"/>
  <c r="B215"/>
  <c r="B210"/>
  <c r="B208"/>
  <c r="B207"/>
  <c r="B206"/>
  <c r="B205"/>
  <c r="B204"/>
  <c r="B203"/>
  <c r="S203" s="1"/>
  <c r="P203" s="1"/>
  <c r="B202"/>
  <c r="B201"/>
  <c r="B197"/>
  <c r="B196"/>
  <c r="B191"/>
  <c r="B189"/>
  <c r="B186"/>
  <c r="B185"/>
  <c r="B184"/>
  <c r="B183"/>
  <c r="B182"/>
  <c r="B180"/>
  <c r="B179"/>
  <c r="B178"/>
  <c r="B177"/>
  <c r="B176"/>
  <c r="B175"/>
  <c r="B174"/>
  <c r="B173"/>
  <c r="B172"/>
  <c r="B171"/>
  <c r="B170"/>
  <c r="B169"/>
  <c r="B168"/>
  <c r="B167"/>
  <c r="B166"/>
  <c r="B165"/>
  <c r="B164"/>
  <c r="B163"/>
  <c r="B158"/>
  <c r="B157"/>
  <c r="B156"/>
  <c r="B155"/>
  <c r="B154"/>
  <c r="B153"/>
  <c r="B151"/>
  <c r="B150"/>
  <c r="B149"/>
  <c r="B148"/>
  <c r="B147"/>
  <c r="B146"/>
  <c r="B145"/>
  <c r="B144"/>
  <c r="B143"/>
  <c r="B142"/>
  <c r="B141"/>
  <c r="B140"/>
  <c r="B139"/>
  <c r="B138"/>
  <c r="B137"/>
  <c r="B136"/>
  <c r="B135"/>
  <c r="B126"/>
  <c r="B125"/>
  <c r="B124"/>
  <c r="B123"/>
  <c r="B122"/>
  <c r="B121"/>
  <c r="B120"/>
  <c r="B119"/>
  <c r="B118"/>
  <c r="B117"/>
  <c r="B116"/>
  <c r="B115"/>
  <c r="B114"/>
  <c r="B113"/>
  <c r="B112"/>
  <c r="B111"/>
  <c r="B110"/>
  <c r="B101"/>
  <c r="B100"/>
  <c r="B95"/>
  <c r="B94"/>
  <c r="B92"/>
  <c r="B91"/>
  <c r="B90"/>
  <c r="B89"/>
  <c r="B88"/>
  <c r="B87"/>
  <c r="B86"/>
  <c r="B85"/>
  <c r="B84"/>
  <c r="B83"/>
  <c r="B81"/>
  <c r="B80"/>
  <c r="B79"/>
  <c r="B78"/>
  <c r="B76"/>
  <c r="B71"/>
  <c r="B70"/>
  <c r="B69"/>
  <c r="B68"/>
  <c r="B64"/>
  <c r="B63"/>
  <c r="B62"/>
  <c r="B61"/>
  <c r="B60"/>
  <c r="B56"/>
  <c r="B55"/>
  <c r="B54"/>
  <c r="B53"/>
  <c r="B52"/>
  <c r="B51"/>
  <c r="B50"/>
  <c r="B49"/>
  <c r="B45"/>
  <c r="B44"/>
  <c r="B43"/>
  <c r="B42"/>
  <c r="B41"/>
  <c r="B40"/>
  <c r="B39"/>
  <c r="B38"/>
  <c r="B37"/>
  <c r="B36"/>
  <c r="B35"/>
  <c r="B34"/>
  <c r="B33"/>
  <c r="B32"/>
  <c r="B24"/>
  <c r="B23"/>
  <c r="B22"/>
  <c r="B21"/>
  <c r="B20"/>
  <c r="B19"/>
  <c r="B18"/>
  <c r="R14"/>
  <c r="N239"/>
  <c r="C239"/>
  <c r="A239"/>
  <c r="C238"/>
  <c r="A238"/>
  <c r="N235"/>
  <c r="C235"/>
  <c r="A235"/>
  <c r="C234"/>
  <c r="A234"/>
  <c r="N231"/>
  <c r="C231"/>
  <c r="A231"/>
  <c r="N230"/>
  <c r="C230"/>
  <c r="A230"/>
  <c r="A229"/>
  <c r="N226"/>
  <c r="C226"/>
  <c r="A226"/>
  <c r="C225"/>
  <c r="A225"/>
  <c r="N224"/>
  <c r="C224"/>
  <c r="A224"/>
  <c r="N223"/>
  <c r="C223"/>
  <c r="A223"/>
  <c r="N222"/>
  <c r="C222"/>
  <c r="A222"/>
  <c r="C221"/>
  <c r="A221"/>
  <c r="N220"/>
  <c r="C220"/>
  <c r="A220"/>
  <c r="C219"/>
  <c r="A219"/>
  <c r="N218"/>
  <c r="C218"/>
  <c r="A218"/>
  <c r="N217"/>
  <c r="C217"/>
  <c r="A217"/>
  <c r="C216"/>
  <c r="A216"/>
  <c r="N215"/>
  <c r="C215"/>
  <c r="A215"/>
  <c r="C214"/>
  <c r="A214"/>
  <c r="C213"/>
  <c r="A213"/>
  <c r="N210"/>
  <c r="C210"/>
  <c r="A210"/>
  <c r="A209"/>
  <c r="N208"/>
  <c r="C208"/>
  <c r="A208"/>
  <c r="N207"/>
  <c r="C207"/>
  <c r="A207"/>
  <c r="N206"/>
  <c r="C206"/>
  <c r="A206"/>
  <c r="N205"/>
  <c r="C205"/>
  <c r="A205"/>
  <c r="N204"/>
  <c r="C204"/>
  <c r="A204"/>
  <c r="N203"/>
  <c r="C203"/>
  <c r="A203"/>
  <c r="N202"/>
  <c r="C202"/>
  <c r="A202"/>
  <c r="N201"/>
  <c r="C201"/>
  <c r="A201"/>
  <c r="C200"/>
  <c r="N197"/>
  <c r="C197"/>
  <c r="A197"/>
  <c r="N196"/>
  <c r="C196"/>
  <c r="A196"/>
  <c r="C194"/>
  <c r="A194"/>
  <c r="N191"/>
  <c r="C191"/>
  <c r="A191"/>
  <c r="C190"/>
  <c r="N189"/>
  <c r="C189"/>
  <c r="A189"/>
  <c r="C188"/>
  <c r="A188"/>
  <c r="N187"/>
  <c r="A187"/>
  <c r="N186"/>
  <c r="C186"/>
  <c r="A186"/>
  <c r="N185"/>
  <c r="C185"/>
  <c r="A185"/>
  <c r="N184"/>
  <c r="C184"/>
  <c r="A184"/>
  <c r="N183"/>
  <c r="C183"/>
  <c r="A183"/>
  <c r="N182"/>
  <c r="C182"/>
  <c r="A182"/>
  <c r="C181"/>
  <c r="A181"/>
  <c r="N180"/>
  <c r="C180"/>
  <c r="A180"/>
  <c r="N179"/>
  <c r="C179"/>
  <c r="A179"/>
  <c r="N178"/>
  <c r="C178"/>
  <c r="A178"/>
  <c r="N177"/>
  <c r="C177"/>
  <c r="A177"/>
  <c r="N176"/>
  <c r="C176"/>
  <c r="A176"/>
  <c r="N175"/>
  <c r="C175"/>
  <c r="A175"/>
  <c r="N174"/>
  <c r="C174"/>
  <c r="A174"/>
  <c r="N173"/>
  <c r="C173"/>
  <c r="A173"/>
  <c r="N172"/>
  <c r="C172"/>
  <c r="A172"/>
  <c r="N171"/>
  <c r="C171"/>
  <c r="A171"/>
  <c r="N170"/>
  <c r="C170"/>
  <c r="A170"/>
  <c r="N169"/>
  <c r="C169"/>
  <c r="A169"/>
  <c r="N168"/>
  <c r="C168"/>
  <c r="A168"/>
  <c r="N167"/>
  <c r="C167"/>
  <c r="A167"/>
  <c r="N166"/>
  <c r="C166"/>
  <c r="A166"/>
  <c r="N165"/>
  <c r="C165"/>
  <c r="A165"/>
  <c r="N164"/>
  <c r="C164"/>
  <c r="A164"/>
  <c r="N163"/>
  <c r="C163"/>
  <c r="A163"/>
  <c r="C162"/>
  <c r="A162"/>
  <c r="C161"/>
  <c r="A161"/>
  <c r="N158"/>
  <c r="C158"/>
  <c r="A158"/>
  <c r="N157"/>
  <c r="C157"/>
  <c r="A157"/>
  <c r="N156"/>
  <c r="C156"/>
  <c r="A156"/>
  <c r="N155"/>
  <c r="C155"/>
  <c r="A155"/>
  <c r="N154"/>
  <c r="C154"/>
  <c r="A154"/>
  <c r="N153"/>
  <c r="C153"/>
  <c r="A153"/>
  <c r="C152"/>
  <c r="A152"/>
  <c r="N151"/>
  <c r="C151"/>
  <c r="A151"/>
  <c r="N150"/>
  <c r="C150"/>
  <c r="A150"/>
  <c r="N149"/>
  <c r="C149"/>
  <c r="A149"/>
  <c r="N148"/>
  <c r="C148"/>
  <c r="A148"/>
  <c r="N147"/>
  <c r="C147"/>
  <c r="A147"/>
  <c r="N146"/>
  <c r="C146"/>
  <c r="A146"/>
  <c r="N145"/>
  <c r="C145"/>
  <c r="A145"/>
  <c r="N144"/>
  <c r="C144"/>
  <c r="A144"/>
  <c r="N143"/>
  <c r="C143"/>
  <c r="A143"/>
  <c r="N142"/>
  <c r="C142"/>
  <c r="A142"/>
  <c r="N141"/>
  <c r="C141"/>
  <c r="A141"/>
  <c r="N140"/>
  <c r="C140"/>
  <c r="A140"/>
  <c r="N139"/>
  <c r="C139"/>
  <c r="A139"/>
  <c r="N138"/>
  <c r="C138"/>
  <c r="A138"/>
  <c r="N137"/>
  <c r="C137"/>
  <c r="A137"/>
  <c r="N136"/>
  <c r="C136"/>
  <c r="A136"/>
  <c r="N135"/>
  <c r="C135"/>
  <c r="A135"/>
  <c r="C134"/>
  <c r="A134"/>
  <c r="C133"/>
  <c r="A133"/>
  <c r="N127"/>
  <c r="C127"/>
  <c r="A127"/>
  <c r="N126"/>
  <c r="C126"/>
  <c r="A126"/>
  <c r="N125"/>
  <c r="C125"/>
  <c r="A125"/>
  <c r="N124"/>
  <c r="C124"/>
  <c r="A124"/>
  <c r="N123"/>
  <c r="C123"/>
  <c r="A123"/>
  <c r="N122"/>
  <c r="C122"/>
  <c r="A122"/>
  <c r="N121"/>
  <c r="C121"/>
  <c r="A121"/>
  <c r="N120"/>
  <c r="C120"/>
  <c r="A120"/>
  <c r="N119"/>
  <c r="C119"/>
  <c r="A119"/>
  <c r="N118"/>
  <c r="C118"/>
  <c r="A118"/>
  <c r="N117"/>
  <c r="C117"/>
  <c r="A117"/>
  <c r="N116"/>
  <c r="C116"/>
  <c r="A116"/>
  <c r="N115"/>
  <c r="C115"/>
  <c r="A115"/>
  <c r="N114"/>
  <c r="C114"/>
  <c r="A114"/>
  <c r="N113"/>
  <c r="C113"/>
  <c r="A113"/>
  <c r="N112"/>
  <c r="C112"/>
  <c r="A112"/>
  <c r="N111"/>
  <c r="C111"/>
  <c r="A111"/>
  <c r="N110"/>
  <c r="C110"/>
  <c r="A110"/>
  <c r="C109"/>
  <c r="N101"/>
  <c r="C101"/>
  <c r="A101"/>
  <c r="N100"/>
  <c r="C100"/>
  <c r="A100"/>
  <c r="C99"/>
  <c r="C98"/>
  <c r="N95"/>
  <c r="C95"/>
  <c r="A95"/>
  <c r="N94"/>
  <c r="C94"/>
  <c r="A94"/>
  <c r="C93"/>
  <c r="N92"/>
  <c r="C92"/>
  <c r="A92"/>
  <c r="N91"/>
  <c r="C91"/>
  <c r="A91"/>
  <c r="N90"/>
  <c r="C90"/>
  <c r="A90"/>
  <c r="N89"/>
  <c r="C89"/>
  <c r="A89"/>
  <c r="N88"/>
  <c r="C88"/>
  <c r="A88"/>
  <c r="N87"/>
  <c r="C87"/>
  <c r="A87"/>
  <c r="N86"/>
  <c r="C86"/>
  <c r="A86"/>
  <c r="N85"/>
  <c r="C85"/>
  <c r="A85"/>
  <c r="N84"/>
  <c r="C84"/>
  <c r="A84"/>
  <c r="N83"/>
  <c r="C83"/>
  <c r="C82"/>
  <c r="N81"/>
  <c r="C81"/>
  <c r="A81"/>
  <c r="N80"/>
  <c r="C80"/>
  <c r="A80"/>
  <c r="N79"/>
  <c r="C79"/>
  <c r="A79"/>
  <c r="N78"/>
  <c r="C78"/>
  <c r="A78"/>
  <c r="C77"/>
  <c r="N76"/>
  <c r="C76"/>
  <c r="A76"/>
  <c r="C75"/>
  <c r="C74"/>
  <c r="N71"/>
  <c r="C71"/>
  <c r="A71"/>
  <c r="N70"/>
  <c r="C70"/>
  <c r="A70"/>
  <c r="N69"/>
  <c r="C69"/>
  <c r="A69"/>
  <c r="N68"/>
  <c r="C68"/>
  <c r="A68"/>
  <c r="C67"/>
  <c r="N64"/>
  <c r="C64"/>
  <c r="A64"/>
  <c r="N63"/>
  <c r="C63"/>
  <c r="A63"/>
  <c r="N62"/>
  <c r="C62"/>
  <c r="A62"/>
  <c r="N61"/>
  <c r="C61"/>
  <c r="A61"/>
  <c r="N60"/>
  <c r="C60"/>
  <c r="A60"/>
  <c r="C59"/>
  <c r="N56"/>
  <c r="C56"/>
  <c r="A56"/>
  <c r="N55"/>
  <c r="C55"/>
  <c r="A55"/>
  <c r="N54"/>
  <c r="C54"/>
  <c r="A54"/>
  <c r="N53"/>
  <c r="C53"/>
  <c r="A53"/>
  <c r="N52"/>
  <c r="C52"/>
  <c r="A52"/>
  <c r="N51"/>
  <c r="C51"/>
  <c r="A51"/>
  <c r="N50"/>
  <c r="C50"/>
  <c r="A50"/>
  <c r="N49"/>
  <c r="C49"/>
  <c r="A49"/>
  <c r="C48"/>
  <c r="N45"/>
  <c r="C45"/>
  <c r="A45"/>
  <c r="N44"/>
  <c r="C44"/>
  <c r="A44"/>
  <c r="N43"/>
  <c r="C43"/>
  <c r="A43"/>
  <c r="N42"/>
  <c r="C42"/>
  <c r="A42"/>
  <c r="N41"/>
  <c r="C41"/>
  <c r="A41"/>
  <c r="N40"/>
  <c r="C40"/>
  <c r="A40"/>
  <c r="N39"/>
  <c r="C39"/>
  <c r="A39"/>
  <c r="N38"/>
  <c r="C38"/>
  <c r="A38"/>
  <c r="N37"/>
  <c r="C37"/>
  <c r="A37"/>
  <c r="N36"/>
  <c r="C36"/>
  <c r="A36"/>
  <c r="N35"/>
  <c r="C35"/>
  <c r="A35"/>
  <c r="N34"/>
  <c r="C34"/>
  <c r="A34"/>
  <c r="N33"/>
  <c r="C33"/>
  <c r="A33"/>
  <c r="N32"/>
  <c r="C32"/>
  <c r="A32"/>
  <c r="C31"/>
  <c r="N24"/>
  <c r="C24"/>
  <c r="A24"/>
  <c r="N23"/>
  <c r="C23"/>
  <c r="A23"/>
  <c r="N22"/>
  <c r="C22"/>
  <c r="A22"/>
  <c r="N21"/>
  <c r="C21"/>
  <c r="A21"/>
  <c r="N20"/>
  <c r="C20"/>
  <c r="A20"/>
  <c r="N19"/>
  <c r="C19"/>
  <c r="A19"/>
  <c r="N18"/>
  <c r="C18"/>
  <c r="A18"/>
  <c r="C17"/>
  <c r="I14"/>
  <c r="B14"/>
  <c r="B13"/>
  <c r="A238" i="12"/>
  <c r="A234"/>
  <c r="A230"/>
  <c r="A229"/>
  <c r="A225"/>
  <c r="A221"/>
  <c r="A219"/>
  <c r="A216"/>
  <c r="A214"/>
  <c r="A213"/>
  <c r="A209"/>
  <c r="N196"/>
  <c r="B197"/>
  <c r="S197" s="1"/>
  <c r="A194"/>
  <c r="A188"/>
  <c r="N187"/>
  <c r="N186"/>
  <c r="N185"/>
  <c r="N184"/>
  <c r="C186"/>
  <c r="C185"/>
  <c r="C184"/>
  <c r="B186"/>
  <c r="B185"/>
  <c r="B184"/>
  <c r="A187"/>
  <c r="A186"/>
  <c r="A185"/>
  <c r="A184"/>
  <c r="N183"/>
  <c r="C183"/>
  <c r="B183"/>
  <c r="A183"/>
  <c r="A181"/>
  <c r="N179"/>
  <c r="C179"/>
  <c r="B179"/>
  <c r="A179"/>
  <c r="N175"/>
  <c r="C175"/>
  <c r="B175"/>
  <c r="S175" s="1"/>
  <c r="A175"/>
  <c r="A174"/>
  <c r="B174"/>
  <c r="C174"/>
  <c r="N174"/>
  <c r="N173"/>
  <c r="N172"/>
  <c r="C173"/>
  <c r="C172"/>
  <c r="B173"/>
  <c r="A173"/>
  <c r="B172"/>
  <c r="A172"/>
  <c r="N171"/>
  <c r="C171"/>
  <c r="B171"/>
  <c r="A171"/>
  <c r="N170"/>
  <c r="C170"/>
  <c r="B170"/>
  <c r="N169"/>
  <c r="C169"/>
  <c r="B169"/>
  <c r="A170"/>
  <c r="A169"/>
  <c r="N168"/>
  <c r="C168"/>
  <c r="B168"/>
  <c r="A168"/>
  <c r="N165"/>
  <c r="C165"/>
  <c r="N164"/>
  <c r="C164"/>
  <c r="B165"/>
  <c r="B164"/>
  <c r="S164" s="1"/>
  <c r="A165"/>
  <c r="A164"/>
  <c r="A162"/>
  <c r="A161"/>
  <c r="N158"/>
  <c r="C158"/>
  <c r="B158"/>
  <c r="S158" s="1"/>
  <c r="A158"/>
  <c r="C152"/>
  <c r="A152"/>
  <c r="N151"/>
  <c r="N150"/>
  <c r="C151"/>
  <c r="C150"/>
  <c r="B151"/>
  <c r="B150"/>
  <c r="A151"/>
  <c r="A150"/>
  <c r="N149"/>
  <c r="C149"/>
  <c r="B149"/>
  <c r="S149" s="1"/>
  <c r="A149"/>
  <c r="N148"/>
  <c r="C148"/>
  <c r="B148"/>
  <c r="S148" s="1"/>
  <c r="A148"/>
  <c r="N147"/>
  <c r="C147"/>
  <c r="B147"/>
  <c r="S147" s="1"/>
  <c r="A147"/>
  <c r="N139"/>
  <c r="N138"/>
  <c r="C139"/>
  <c r="C138"/>
  <c r="B139"/>
  <c r="B138"/>
  <c r="A139"/>
  <c r="A138"/>
  <c r="N136"/>
  <c r="B136"/>
  <c r="S136" s="1"/>
  <c r="A134"/>
  <c r="A133"/>
  <c r="N122"/>
  <c r="C122"/>
  <c r="B122"/>
  <c r="A122"/>
  <c r="N120"/>
  <c r="C120"/>
  <c r="B120"/>
  <c r="S120" s="1"/>
  <c r="A120"/>
  <c r="N119"/>
  <c r="C119"/>
  <c r="B119"/>
  <c r="S119" s="1"/>
  <c r="A119"/>
  <c r="N118"/>
  <c r="C118"/>
  <c r="B118"/>
  <c r="S118" s="1"/>
  <c r="A118"/>
  <c r="N117"/>
  <c r="C117"/>
  <c r="B117"/>
  <c r="S117" s="1"/>
  <c r="N116"/>
  <c r="C116"/>
  <c r="B116"/>
  <c r="A116"/>
  <c r="A117"/>
  <c r="N115"/>
  <c r="C115"/>
  <c r="B115"/>
  <c r="S115" s="1"/>
  <c r="A115"/>
  <c r="N92"/>
  <c r="C92"/>
  <c r="B92"/>
  <c r="A92"/>
  <c r="C91"/>
  <c r="L798" i="2"/>
  <c r="N85" i="12"/>
  <c r="N84"/>
  <c r="C85"/>
  <c r="C84"/>
  <c r="B85"/>
  <c r="B84"/>
  <c r="A85"/>
  <c r="A84"/>
  <c r="L1140" i="2"/>
  <c r="N1121" s="1"/>
  <c r="O127" i="41" s="1"/>
  <c r="L1674" i="2"/>
  <c r="O1667" s="1"/>
  <c r="O187" i="42" s="1"/>
  <c r="I19" i="32"/>
  <c r="I45"/>
  <c r="J45" s="1"/>
  <c r="I41"/>
  <c r="J41" s="1"/>
  <c r="I37"/>
  <c r="J37" s="1"/>
  <c r="I35"/>
  <c r="J35" s="1"/>
  <c r="I33"/>
  <c r="J33" s="1"/>
  <c r="I44"/>
  <c r="J44" s="1"/>
  <c r="I43"/>
  <c r="J43" s="1"/>
  <c r="I42"/>
  <c r="J42" s="1"/>
  <c r="I40"/>
  <c r="J40" s="1"/>
  <c r="I39"/>
  <c r="J39" s="1"/>
  <c r="I38"/>
  <c r="J38" s="1"/>
  <c r="I36"/>
  <c r="J36" s="1"/>
  <c r="I34"/>
  <c r="J34" s="1"/>
  <c r="I32"/>
  <c r="J32" s="1"/>
  <c r="I31"/>
  <c r="J31" s="1"/>
  <c r="I30"/>
  <c r="J30" s="1"/>
  <c r="H12"/>
  <c r="H12" i="31"/>
  <c r="I17"/>
  <c r="J17" s="1"/>
  <c r="I19"/>
  <c r="J19" s="1"/>
  <c r="I18"/>
  <c r="J18" s="1"/>
  <c r="D1667" i="2"/>
  <c r="B1667"/>
  <c r="A36" i="3" l="1"/>
  <c r="A36" i="44"/>
  <c r="B42" i="3"/>
  <c r="B42" i="44"/>
  <c r="B48" i="3"/>
  <c r="B48" i="44"/>
  <c r="A40" i="3"/>
  <c r="A40" i="44"/>
  <c r="B38" i="3"/>
  <c r="B38" i="44"/>
  <c r="A42" i="3"/>
  <c r="A42" i="44"/>
  <c r="A44" i="3"/>
  <c r="A44" i="44"/>
  <c r="B46" i="3"/>
  <c r="B46" i="44"/>
  <c r="A48" i="3"/>
  <c r="A48" i="44"/>
  <c r="B34" i="3"/>
  <c r="B34" i="44"/>
  <c r="A38" i="3"/>
  <c r="A38" i="44"/>
  <c r="B40" i="3"/>
  <c r="B40" i="44"/>
  <c r="A46" i="3"/>
  <c r="A46" i="44"/>
  <c r="Q195" i="42"/>
  <c r="R195" s="1"/>
  <c r="T195" s="1"/>
  <c r="A34" i="3"/>
  <c r="A34" i="44"/>
  <c r="B36" i="3"/>
  <c r="B36" i="44"/>
  <c r="Q196" i="41"/>
  <c r="R196" s="1"/>
  <c r="Q195"/>
  <c r="R195" s="1"/>
  <c r="T196"/>
  <c r="Q104"/>
  <c r="R104" s="1"/>
  <c r="Q105"/>
  <c r="R105" s="1"/>
  <c r="Q106"/>
  <c r="R106" s="1"/>
  <c r="Q102"/>
  <c r="R102" s="1"/>
  <c r="Q102" i="42"/>
  <c r="R102" s="1"/>
  <c r="Q104"/>
  <c r="R104" s="1"/>
  <c r="Q106"/>
  <c r="R106" s="1"/>
  <c r="Q105"/>
  <c r="R105" s="1"/>
  <c r="S85" i="12"/>
  <c r="P85" s="1"/>
  <c r="S92"/>
  <c r="P92" s="1"/>
  <c r="S168"/>
  <c r="P168" s="1"/>
  <c r="S170"/>
  <c r="P170" s="1"/>
  <c r="S171"/>
  <c r="P171" s="1"/>
  <c r="S172"/>
  <c r="P172" s="1"/>
  <c r="S116"/>
  <c r="P116" s="1"/>
  <c r="S169"/>
  <c r="P169" s="1"/>
  <c r="S174"/>
  <c r="P174" s="1"/>
  <c r="S183"/>
  <c r="P183" s="1"/>
  <c r="S185"/>
  <c r="P185" s="1"/>
  <c r="S21" i="40"/>
  <c r="P21" s="1"/>
  <c r="S32"/>
  <c r="P32" s="1"/>
  <c r="S36"/>
  <c r="P36" s="1"/>
  <c r="S40"/>
  <c r="P40" s="1"/>
  <c r="S44"/>
  <c r="P44" s="1"/>
  <c r="S51"/>
  <c r="P51" s="1"/>
  <c r="S55"/>
  <c r="P55" s="1"/>
  <c r="S62"/>
  <c r="P62" s="1"/>
  <c r="S69"/>
  <c r="P69" s="1"/>
  <c r="S78"/>
  <c r="P78" s="1"/>
  <c r="S83"/>
  <c r="P83" s="1"/>
  <c r="S87"/>
  <c r="P87" s="1"/>
  <c r="S91"/>
  <c r="P91" s="1"/>
  <c r="S100"/>
  <c r="P100" s="1"/>
  <c r="S112"/>
  <c r="P112" s="1"/>
  <c r="S116"/>
  <c r="P116" s="1"/>
  <c r="S120"/>
  <c r="P120" s="1"/>
  <c r="S124"/>
  <c r="P124" s="1"/>
  <c r="S136"/>
  <c r="P136" s="1"/>
  <c r="S140"/>
  <c r="P140" s="1"/>
  <c r="S144"/>
  <c r="P144" s="1"/>
  <c r="S148"/>
  <c r="P148" s="1"/>
  <c r="S153"/>
  <c r="P153" s="1"/>
  <c r="S157"/>
  <c r="P157" s="1"/>
  <c r="S165"/>
  <c r="P165" s="1"/>
  <c r="S169"/>
  <c r="P169" s="1"/>
  <c r="S173"/>
  <c r="P173" s="1"/>
  <c r="S177"/>
  <c r="P177" s="1"/>
  <c r="S182"/>
  <c r="P182" s="1"/>
  <c r="S186"/>
  <c r="P186" s="1"/>
  <c r="S197"/>
  <c r="P197" s="1"/>
  <c r="S204"/>
  <c r="P204" s="1"/>
  <c r="S208"/>
  <c r="P208" s="1"/>
  <c r="S218"/>
  <c r="P218" s="1"/>
  <c r="S224"/>
  <c r="P224" s="1"/>
  <c r="S235"/>
  <c r="P235" s="1"/>
  <c r="S128" i="12"/>
  <c r="P128" s="1"/>
  <c r="S128" i="40"/>
  <c r="P128" s="1"/>
  <c r="S68" i="41"/>
  <c r="P68" s="1"/>
  <c r="S69"/>
  <c r="P69" s="1"/>
  <c r="S70"/>
  <c r="P70" s="1"/>
  <c r="S71"/>
  <c r="P71" s="1"/>
  <c r="S81"/>
  <c r="P81" s="1"/>
  <c r="S87"/>
  <c r="P87" s="1"/>
  <c r="Q87" s="1"/>
  <c r="S91"/>
  <c r="P91" s="1"/>
  <c r="S92"/>
  <c r="P92" s="1"/>
  <c r="S110"/>
  <c r="P110" s="1"/>
  <c r="S111"/>
  <c r="P111" s="1"/>
  <c r="S112"/>
  <c r="P112" s="1"/>
  <c r="S113"/>
  <c r="P113" s="1"/>
  <c r="S114"/>
  <c r="P114" s="1"/>
  <c r="Q114" s="1"/>
  <c r="S115"/>
  <c r="P115" s="1"/>
  <c r="S116"/>
  <c r="P116" s="1"/>
  <c r="S117"/>
  <c r="P117" s="1"/>
  <c r="S118"/>
  <c r="P118" s="1"/>
  <c r="S119"/>
  <c r="P119" s="1"/>
  <c r="S120"/>
  <c r="P120" s="1"/>
  <c r="S121"/>
  <c r="P121" s="1"/>
  <c r="S122"/>
  <c r="P122" s="1"/>
  <c r="Q122" s="1"/>
  <c r="S123"/>
  <c r="P123" s="1"/>
  <c r="S124"/>
  <c r="P124" s="1"/>
  <c r="S125"/>
  <c r="P125" s="1"/>
  <c r="S126"/>
  <c r="P126" s="1"/>
  <c r="Q126" s="1"/>
  <c r="R126" s="1"/>
  <c r="S128"/>
  <c r="P128" s="1"/>
  <c r="S129"/>
  <c r="P129" s="1"/>
  <c r="S130"/>
  <c r="P130" s="1"/>
  <c r="S163"/>
  <c r="P163" s="1"/>
  <c r="S168"/>
  <c r="P168" s="1"/>
  <c r="S169"/>
  <c r="P169" s="1"/>
  <c r="S170"/>
  <c r="P170" s="1"/>
  <c r="S171"/>
  <c r="P171" s="1"/>
  <c r="Q171" s="1"/>
  <c r="S172"/>
  <c r="P172" s="1"/>
  <c r="S173"/>
  <c r="P173" s="1"/>
  <c r="S174"/>
  <c r="P174" s="1"/>
  <c r="S175"/>
  <c r="P175" s="1"/>
  <c r="Q175" s="1"/>
  <c r="S179"/>
  <c r="P179" s="1"/>
  <c r="S180"/>
  <c r="P180" s="1"/>
  <c r="S182"/>
  <c r="P182" s="1"/>
  <c r="S222"/>
  <c r="P222" s="1"/>
  <c r="Q222" s="1"/>
  <c r="S235"/>
  <c r="P235" s="1"/>
  <c r="S60" i="42"/>
  <c r="P60" s="1"/>
  <c r="S61"/>
  <c r="P61" s="1"/>
  <c r="S62"/>
  <c r="P62" s="1"/>
  <c r="Q62" s="1"/>
  <c r="S63"/>
  <c r="P63" s="1"/>
  <c r="S64"/>
  <c r="P64" s="1"/>
  <c r="S78"/>
  <c r="P78" s="1"/>
  <c r="S88"/>
  <c r="P88" s="1"/>
  <c r="Q88" s="1"/>
  <c r="R88" s="1"/>
  <c r="S94"/>
  <c r="P94" s="1"/>
  <c r="S135"/>
  <c r="P135" s="1"/>
  <c r="S136"/>
  <c r="P136" s="1"/>
  <c r="S137"/>
  <c r="P137" s="1"/>
  <c r="Q137" s="1"/>
  <c r="R137" s="1"/>
  <c r="S138"/>
  <c r="P138" s="1"/>
  <c r="S139"/>
  <c r="P139" s="1"/>
  <c r="S140"/>
  <c r="P140" s="1"/>
  <c r="S141"/>
  <c r="P141" s="1"/>
  <c r="S142"/>
  <c r="P142" s="1"/>
  <c r="S165"/>
  <c r="P165" s="1"/>
  <c r="S166"/>
  <c r="P166" s="1"/>
  <c r="S177"/>
  <c r="P177" s="1"/>
  <c r="Q177" s="1"/>
  <c r="R177" s="1"/>
  <c r="S191"/>
  <c r="P191" s="1"/>
  <c r="S196"/>
  <c r="P196" s="1"/>
  <c r="S197"/>
  <c r="P197" s="1"/>
  <c r="Q197" s="1"/>
  <c r="R197" s="1"/>
  <c r="S235"/>
  <c r="P235" s="1"/>
  <c r="Q235" s="1"/>
  <c r="R235" s="1"/>
  <c r="R236" s="1"/>
  <c r="S207" i="40"/>
  <c r="P207" s="1"/>
  <c r="S217"/>
  <c r="P217" s="1"/>
  <c r="S223"/>
  <c r="P223" s="1"/>
  <c r="S231"/>
  <c r="P231" s="1"/>
  <c r="Q231" s="1"/>
  <c r="S32" i="41"/>
  <c r="P32" s="1"/>
  <c r="Q32" s="1"/>
  <c r="S33"/>
  <c r="P33" s="1"/>
  <c r="Q33" s="1"/>
  <c r="S34"/>
  <c r="P34" s="1"/>
  <c r="Q34" s="1"/>
  <c r="S35"/>
  <c r="P35" s="1"/>
  <c r="Q35" s="1"/>
  <c r="R35" s="1"/>
  <c r="S36"/>
  <c r="P36" s="1"/>
  <c r="Q36" s="1"/>
  <c r="S37"/>
  <c r="P37" s="1"/>
  <c r="Q37" s="1"/>
  <c r="S38"/>
  <c r="P38" s="1"/>
  <c r="Q38" s="1"/>
  <c r="R38" s="1"/>
  <c r="S39"/>
  <c r="P39" s="1"/>
  <c r="Q39" s="1"/>
  <c r="R39" s="1"/>
  <c r="S40"/>
  <c r="P40" s="1"/>
  <c r="Q40" s="1"/>
  <c r="R40" s="1"/>
  <c r="S41"/>
  <c r="P41" s="1"/>
  <c r="Q41" s="1"/>
  <c r="S42"/>
  <c r="P42" s="1"/>
  <c r="Q42" s="1"/>
  <c r="S43"/>
  <c r="P43" s="1"/>
  <c r="Q43" s="1"/>
  <c r="R43" s="1"/>
  <c r="S44"/>
  <c r="P44" s="1"/>
  <c r="Q44" s="1"/>
  <c r="S45"/>
  <c r="P45" s="1"/>
  <c r="Q45" s="1"/>
  <c r="S76"/>
  <c r="P76" s="1"/>
  <c r="Q76" s="1"/>
  <c r="S80"/>
  <c r="P80" s="1"/>
  <c r="Q80" s="1"/>
  <c r="S84"/>
  <c r="P84" s="1"/>
  <c r="Q84" s="1"/>
  <c r="S85"/>
  <c r="P85" s="1"/>
  <c r="S86"/>
  <c r="P86" s="1"/>
  <c r="S90"/>
  <c r="P90" s="1"/>
  <c r="Q90" s="1"/>
  <c r="S153"/>
  <c r="P153" s="1"/>
  <c r="Q153" s="1"/>
  <c r="S154"/>
  <c r="P154" s="1"/>
  <c r="S155"/>
  <c r="P155" s="1"/>
  <c r="S156"/>
  <c r="P156" s="1"/>
  <c r="Q156" s="1"/>
  <c r="S157"/>
  <c r="P157" s="1"/>
  <c r="S158"/>
  <c r="P158" s="1"/>
  <c r="S167"/>
  <c r="P167" s="1"/>
  <c r="Q167" s="1"/>
  <c r="S178"/>
  <c r="P178" s="1"/>
  <c r="Q178" s="1"/>
  <c r="S189"/>
  <c r="P189" s="1"/>
  <c r="Q189" s="1"/>
  <c r="S210"/>
  <c r="P210" s="1"/>
  <c r="S217"/>
  <c r="P217" s="1"/>
  <c r="S218"/>
  <c r="P218" s="1"/>
  <c r="Q218" s="1"/>
  <c r="S18" i="42"/>
  <c r="P18" s="1"/>
  <c r="S19"/>
  <c r="P19" s="1"/>
  <c r="S20"/>
  <c r="P20" s="1"/>
  <c r="S21"/>
  <c r="P21" s="1"/>
  <c r="Q21" s="1"/>
  <c r="R21" s="1"/>
  <c r="S22"/>
  <c r="P22" s="1"/>
  <c r="S23"/>
  <c r="P23" s="1"/>
  <c r="S24"/>
  <c r="P24" s="1"/>
  <c r="Q24" s="1"/>
  <c r="S68"/>
  <c r="P68" s="1"/>
  <c r="Q68" s="1"/>
  <c r="R68" s="1"/>
  <c r="S69"/>
  <c r="P69" s="1"/>
  <c r="S70"/>
  <c r="P70" s="1"/>
  <c r="S71"/>
  <c r="P71" s="1"/>
  <c r="S81"/>
  <c r="P81" s="1"/>
  <c r="Q81" s="1"/>
  <c r="S87"/>
  <c r="P87" s="1"/>
  <c r="S91"/>
  <c r="P91" s="1"/>
  <c r="S92"/>
  <c r="P92" s="1"/>
  <c r="S110"/>
  <c r="P110" s="1"/>
  <c r="Q110" s="1"/>
  <c r="S111"/>
  <c r="P111" s="1"/>
  <c r="S112"/>
  <c r="P112" s="1"/>
  <c r="S113"/>
  <c r="P113" s="1"/>
  <c r="S114"/>
  <c r="P114" s="1"/>
  <c r="Q114" s="1"/>
  <c r="S115"/>
  <c r="P115" s="1"/>
  <c r="Q115" s="1"/>
  <c r="R115" s="1"/>
  <c r="S116"/>
  <c r="P116" s="1"/>
  <c r="Q116" s="1"/>
  <c r="S117"/>
  <c r="P117" s="1"/>
  <c r="Q117" s="1"/>
  <c r="R117" s="1"/>
  <c r="S118"/>
  <c r="P118" s="1"/>
  <c r="Q118" s="1"/>
  <c r="R118" s="1"/>
  <c r="T118" s="1"/>
  <c r="S119"/>
  <c r="P119" s="1"/>
  <c r="Q119" s="1"/>
  <c r="S120"/>
  <c r="P120" s="1"/>
  <c r="Q120" s="1"/>
  <c r="S121"/>
  <c r="P121" s="1"/>
  <c r="Q121" s="1"/>
  <c r="S122"/>
  <c r="P122" s="1"/>
  <c r="Q122" s="1"/>
  <c r="S123"/>
  <c r="P123" s="1"/>
  <c r="Q123" s="1"/>
  <c r="S124"/>
  <c r="P124" s="1"/>
  <c r="Q124" s="1"/>
  <c r="R124" s="1"/>
  <c r="T124" s="1"/>
  <c r="S125"/>
  <c r="P125" s="1"/>
  <c r="Q125" s="1"/>
  <c r="R125" s="1"/>
  <c r="S126"/>
  <c r="P126" s="1"/>
  <c r="Q126" s="1"/>
  <c r="S128"/>
  <c r="P128" s="1"/>
  <c r="Q128" s="1"/>
  <c r="R128" s="1"/>
  <c r="S129"/>
  <c r="P129" s="1"/>
  <c r="Q129" s="1"/>
  <c r="S130"/>
  <c r="P130" s="1"/>
  <c r="Q130" s="1"/>
  <c r="S143"/>
  <c r="P143" s="1"/>
  <c r="Q143" s="1"/>
  <c r="S144"/>
  <c r="P144" s="1"/>
  <c r="Q144" s="1"/>
  <c r="S145"/>
  <c r="P145" s="1"/>
  <c r="Q145" s="1"/>
  <c r="S146"/>
  <c r="P146" s="1"/>
  <c r="Q146" s="1"/>
  <c r="S147"/>
  <c r="P147" s="1"/>
  <c r="Q147" s="1"/>
  <c r="S148"/>
  <c r="P148" s="1"/>
  <c r="Q148" s="1"/>
  <c r="S149"/>
  <c r="P149" s="1"/>
  <c r="Q149" s="1"/>
  <c r="R149" s="1"/>
  <c r="S150"/>
  <c r="P150" s="1"/>
  <c r="Q150" s="1"/>
  <c r="R150" s="1"/>
  <c r="S151"/>
  <c r="P151" s="1"/>
  <c r="Q151" s="1"/>
  <c r="R151" s="1"/>
  <c r="S164"/>
  <c r="P164" s="1"/>
  <c r="Q164" s="1"/>
  <c r="R164" s="1"/>
  <c r="S176"/>
  <c r="P176" s="1"/>
  <c r="Q176" s="1"/>
  <c r="R176" s="1"/>
  <c r="S183"/>
  <c r="P183" s="1"/>
  <c r="Q183" s="1"/>
  <c r="S184"/>
  <c r="P184" s="1"/>
  <c r="Q184" s="1"/>
  <c r="S185"/>
  <c r="P185" s="1"/>
  <c r="Q185" s="1"/>
  <c r="S186"/>
  <c r="P186" s="1"/>
  <c r="Q186" s="1"/>
  <c r="S201"/>
  <c r="P201" s="1"/>
  <c r="Q201" s="1"/>
  <c r="R201" s="1"/>
  <c r="S202"/>
  <c r="P202" s="1"/>
  <c r="Q202" s="1"/>
  <c r="S203"/>
  <c r="P203" s="1"/>
  <c r="Q203" s="1"/>
  <c r="S204"/>
  <c r="P204" s="1"/>
  <c r="Q204" s="1"/>
  <c r="S205"/>
  <c r="P205" s="1"/>
  <c r="Q205" s="1"/>
  <c r="S206"/>
  <c r="P206" s="1"/>
  <c r="Q206" s="1"/>
  <c r="S207"/>
  <c r="P207" s="1"/>
  <c r="Q207" s="1"/>
  <c r="S208"/>
  <c r="P208" s="1"/>
  <c r="Q208" s="1"/>
  <c r="S215"/>
  <c r="P215" s="1"/>
  <c r="Q215" s="1"/>
  <c r="R215" s="1"/>
  <c r="S165" i="12"/>
  <c r="P165" s="1"/>
  <c r="S173"/>
  <c r="P173" s="1"/>
  <c r="S186"/>
  <c r="P186" s="1"/>
  <c r="S18" i="40"/>
  <c r="P18" s="1"/>
  <c r="Q18" s="1"/>
  <c r="S22"/>
  <c r="P22" s="1"/>
  <c r="Q22" s="1"/>
  <c r="S33"/>
  <c r="P33" s="1"/>
  <c r="Q33" s="1"/>
  <c r="S37"/>
  <c r="P37" s="1"/>
  <c r="Q37" s="1"/>
  <c r="S41"/>
  <c r="P41" s="1"/>
  <c r="Q41" s="1"/>
  <c r="S45"/>
  <c r="P45" s="1"/>
  <c r="Q45" s="1"/>
  <c r="S52"/>
  <c r="P52" s="1"/>
  <c r="S56"/>
  <c r="P56" s="1"/>
  <c r="Q56" s="1"/>
  <c r="S63"/>
  <c r="P63" s="1"/>
  <c r="Q63" s="1"/>
  <c r="S70"/>
  <c r="P70" s="1"/>
  <c r="Q70" s="1"/>
  <c r="S79"/>
  <c r="P79" s="1"/>
  <c r="S84"/>
  <c r="P84" s="1"/>
  <c r="Q84" s="1"/>
  <c r="S88"/>
  <c r="P88" s="1"/>
  <c r="S92"/>
  <c r="P92" s="1"/>
  <c r="Q92" s="1"/>
  <c r="S101"/>
  <c r="P101" s="1"/>
  <c r="Q101" s="1"/>
  <c r="S113"/>
  <c r="P113" s="1"/>
  <c r="Q113" s="1"/>
  <c r="S117"/>
  <c r="P117" s="1"/>
  <c r="S121"/>
  <c r="P121" s="1"/>
  <c r="Q121" s="1"/>
  <c r="S125"/>
  <c r="P125" s="1"/>
  <c r="Q125" s="1"/>
  <c r="S137"/>
  <c r="P137" s="1"/>
  <c r="Q137" s="1"/>
  <c r="S141"/>
  <c r="P141" s="1"/>
  <c r="S145"/>
  <c r="P145" s="1"/>
  <c r="Q145" s="1"/>
  <c r="S149"/>
  <c r="P149" s="1"/>
  <c r="Q149" s="1"/>
  <c r="S154"/>
  <c r="P154" s="1"/>
  <c r="Q154" s="1"/>
  <c r="S158"/>
  <c r="P158" s="1"/>
  <c r="S166"/>
  <c r="P166" s="1"/>
  <c r="Q166" s="1"/>
  <c r="S170"/>
  <c r="P170" s="1"/>
  <c r="S174"/>
  <c r="P174" s="1"/>
  <c r="Q174" s="1"/>
  <c r="S178"/>
  <c r="P178" s="1"/>
  <c r="S183"/>
  <c r="P183" s="1"/>
  <c r="Q183" s="1"/>
  <c r="S189"/>
  <c r="P189" s="1"/>
  <c r="Q189" s="1"/>
  <c r="S201"/>
  <c r="P201" s="1"/>
  <c r="Q201" s="1"/>
  <c r="S205"/>
  <c r="P205" s="1"/>
  <c r="Q205" s="1"/>
  <c r="S210"/>
  <c r="P210" s="1"/>
  <c r="Q210" s="1"/>
  <c r="S220"/>
  <c r="P220" s="1"/>
  <c r="S226"/>
  <c r="P226" s="1"/>
  <c r="Q226" s="1"/>
  <c r="S239"/>
  <c r="P239" s="1"/>
  <c r="Q239" s="1"/>
  <c r="S129" i="12"/>
  <c r="P129" s="1"/>
  <c r="S129" i="40"/>
  <c r="P129" s="1"/>
  <c r="S18" i="41"/>
  <c r="P18" s="1"/>
  <c r="Q18" s="1"/>
  <c r="S19"/>
  <c r="P19" s="1"/>
  <c r="Q19" s="1"/>
  <c r="S20"/>
  <c r="P20" s="1"/>
  <c r="Q20" s="1"/>
  <c r="S21"/>
  <c r="P21" s="1"/>
  <c r="S22"/>
  <c r="P22" s="1"/>
  <c r="Q22" s="1"/>
  <c r="S23"/>
  <c r="P23" s="1"/>
  <c r="Q23" s="1"/>
  <c r="S24"/>
  <c r="P24" s="1"/>
  <c r="Q24" s="1"/>
  <c r="S60"/>
  <c r="P60" s="1"/>
  <c r="S61"/>
  <c r="P61" s="1"/>
  <c r="Q61" s="1"/>
  <c r="S62"/>
  <c r="P62" s="1"/>
  <c r="Q62" s="1"/>
  <c r="S63"/>
  <c r="P63" s="1"/>
  <c r="Q63" s="1"/>
  <c r="S64"/>
  <c r="P64" s="1"/>
  <c r="S78"/>
  <c r="P78" s="1"/>
  <c r="Q78" s="1"/>
  <c r="S88"/>
  <c r="P88" s="1"/>
  <c r="Q88" s="1"/>
  <c r="S94"/>
  <c r="P94" s="1"/>
  <c r="Q94" s="1"/>
  <c r="S135"/>
  <c r="P135" s="1"/>
  <c r="Q135" s="1"/>
  <c r="S136"/>
  <c r="P136" s="1"/>
  <c r="Q136" s="1"/>
  <c r="S137"/>
  <c r="P137" s="1"/>
  <c r="Q137" s="1"/>
  <c r="R137" s="1"/>
  <c r="S138"/>
  <c r="P138" s="1"/>
  <c r="Q138" s="1"/>
  <c r="R138" s="1"/>
  <c r="S139"/>
  <c r="P139" s="1"/>
  <c r="S140"/>
  <c r="P140" s="1"/>
  <c r="Q140" s="1"/>
  <c r="S141"/>
  <c r="P141" s="1"/>
  <c r="Q141" s="1"/>
  <c r="S142"/>
  <c r="P142" s="1"/>
  <c r="Q142" s="1"/>
  <c r="S143"/>
  <c r="P143" s="1"/>
  <c r="Q143" s="1"/>
  <c r="S144"/>
  <c r="P144" s="1"/>
  <c r="Q144" s="1"/>
  <c r="S145"/>
  <c r="P145" s="1"/>
  <c r="S146"/>
  <c r="P146" s="1"/>
  <c r="Q146" s="1"/>
  <c r="S147"/>
  <c r="P147" s="1"/>
  <c r="Q147" s="1"/>
  <c r="S148"/>
  <c r="P148" s="1"/>
  <c r="Q148" s="1"/>
  <c r="S149"/>
  <c r="P149" s="1"/>
  <c r="Q149" s="1"/>
  <c r="S150"/>
  <c r="P150" s="1"/>
  <c r="Q150" s="1"/>
  <c r="S151"/>
  <c r="P151" s="1"/>
  <c r="Q151" s="1"/>
  <c r="S164"/>
  <c r="P164" s="1"/>
  <c r="Q164" s="1"/>
  <c r="S176"/>
  <c r="P176" s="1"/>
  <c r="Q176" s="1"/>
  <c r="S183"/>
  <c r="P183" s="1"/>
  <c r="Q183" s="1"/>
  <c r="S184"/>
  <c r="P184" s="1"/>
  <c r="Q184" s="1"/>
  <c r="R184" s="1"/>
  <c r="S185"/>
  <c r="P185" s="1"/>
  <c r="Q185" s="1"/>
  <c r="R185" s="1"/>
  <c r="S186"/>
  <c r="P186" s="1"/>
  <c r="Q186" s="1"/>
  <c r="R186" s="1"/>
  <c r="S201"/>
  <c r="P201" s="1"/>
  <c r="Q201" s="1"/>
  <c r="S202"/>
  <c r="P202" s="1"/>
  <c r="Q202" s="1"/>
  <c r="R202" s="1"/>
  <c r="S203"/>
  <c r="P203" s="1"/>
  <c r="Q203" s="1"/>
  <c r="S204"/>
  <c r="P204" s="1"/>
  <c r="Q204" s="1"/>
  <c r="S205"/>
  <c r="P205" s="1"/>
  <c r="Q205" s="1"/>
  <c r="S206"/>
  <c r="P206" s="1"/>
  <c r="Q206" s="1"/>
  <c r="S207"/>
  <c r="P207" s="1"/>
  <c r="Q207" s="1"/>
  <c r="R207" s="1"/>
  <c r="S208"/>
  <c r="P208" s="1"/>
  <c r="Q208" s="1"/>
  <c r="S215"/>
  <c r="P215" s="1"/>
  <c r="Q215" s="1"/>
  <c r="S220"/>
  <c r="P220" s="1"/>
  <c r="S223"/>
  <c r="P223" s="1"/>
  <c r="Q223" s="1"/>
  <c r="S230"/>
  <c r="P230" s="1"/>
  <c r="Q230" s="1"/>
  <c r="S231"/>
  <c r="P231" s="1"/>
  <c r="Q231" s="1"/>
  <c r="S49" i="42"/>
  <c r="P49" s="1"/>
  <c r="Q49" s="1"/>
  <c r="S50"/>
  <c r="P50" s="1"/>
  <c r="Q50" s="1"/>
  <c r="R50" s="1"/>
  <c r="S51"/>
  <c r="P51" s="1"/>
  <c r="Q51" s="1"/>
  <c r="R51" s="1"/>
  <c r="S52"/>
  <c r="P52" s="1"/>
  <c r="Q52" s="1"/>
  <c r="S53"/>
  <c r="P53" s="1"/>
  <c r="Q53" s="1"/>
  <c r="S54"/>
  <c r="P54" s="1"/>
  <c r="Q54" s="1"/>
  <c r="R54" s="1"/>
  <c r="S55"/>
  <c r="P55" s="1"/>
  <c r="S56"/>
  <c r="P56" s="1"/>
  <c r="Q56" s="1"/>
  <c r="R56" s="1"/>
  <c r="S79"/>
  <c r="P79" s="1"/>
  <c r="Q79" s="1"/>
  <c r="S83"/>
  <c r="P83" s="1"/>
  <c r="Q83" s="1"/>
  <c r="R83" s="1"/>
  <c r="S89"/>
  <c r="P89" s="1"/>
  <c r="Q89" s="1"/>
  <c r="R89" s="1"/>
  <c r="S95"/>
  <c r="P95" s="1"/>
  <c r="Q95" s="1"/>
  <c r="R95" s="1"/>
  <c r="S100"/>
  <c r="P100" s="1"/>
  <c r="Q100" s="1"/>
  <c r="R100" s="1"/>
  <c r="S101"/>
  <c r="P101" s="1"/>
  <c r="Q101" s="1"/>
  <c r="R101" s="1"/>
  <c r="S153"/>
  <c r="P153" s="1"/>
  <c r="S154"/>
  <c r="P154" s="1"/>
  <c r="Q154" s="1"/>
  <c r="R154" s="1"/>
  <c r="S155"/>
  <c r="P155" s="1"/>
  <c r="Q155" s="1"/>
  <c r="R155" s="1"/>
  <c r="S156"/>
  <c r="P156" s="1"/>
  <c r="Q156" s="1"/>
  <c r="R156" s="1"/>
  <c r="S157"/>
  <c r="P157" s="1"/>
  <c r="S158"/>
  <c r="P158" s="1"/>
  <c r="Q158" s="1"/>
  <c r="S167"/>
  <c r="P167" s="1"/>
  <c r="S178"/>
  <c r="P178" s="1"/>
  <c r="Q178" s="1"/>
  <c r="R178" s="1"/>
  <c r="S189"/>
  <c r="P189" s="1"/>
  <c r="Q189" s="1"/>
  <c r="S210"/>
  <c r="P210" s="1"/>
  <c r="Q210" s="1"/>
  <c r="S217"/>
  <c r="P217" s="1"/>
  <c r="Q217" s="1"/>
  <c r="S218"/>
  <c r="P218" s="1"/>
  <c r="Q218" s="1"/>
  <c r="S223"/>
  <c r="P223" s="1"/>
  <c r="Q223" s="1"/>
  <c r="S230"/>
  <c r="P230" s="1"/>
  <c r="Q230" s="1"/>
  <c r="R230" s="1"/>
  <c r="S231"/>
  <c r="P231" s="1"/>
  <c r="Q231" s="1"/>
  <c r="R231" s="1"/>
  <c r="S122" i="12"/>
  <c r="P122" s="1"/>
  <c r="S179"/>
  <c r="P179" s="1"/>
  <c r="S184"/>
  <c r="P184" s="1"/>
  <c r="S138"/>
  <c r="P138" s="1"/>
  <c r="S150"/>
  <c r="P150" s="1"/>
  <c r="S139"/>
  <c r="P139" s="1"/>
  <c r="S151"/>
  <c r="P151" s="1"/>
  <c r="S84"/>
  <c r="P84" s="1"/>
  <c r="S19" i="40"/>
  <c r="P19" s="1"/>
  <c r="Q19" s="1"/>
  <c r="S23"/>
  <c r="P23" s="1"/>
  <c r="S34"/>
  <c r="P34" s="1"/>
  <c r="Q34" s="1"/>
  <c r="S38"/>
  <c r="P38" s="1"/>
  <c r="Q38" s="1"/>
  <c r="S42"/>
  <c r="P42" s="1"/>
  <c r="Q42" s="1"/>
  <c r="S49"/>
  <c r="P49" s="1"/>
  <c r="S53"/>
  <c r="P53" s="1"/>
  <c r="Q53" s="1"/>
  <c r="S60"/>
  <c r="P60" s="1"/>
  <c r="Q60" s="1"/>
  <c r="S64"/>
  <c r="P64" s="1"/>
  <c r="Q64" s="1"/>
  <c r="S71"/>
  <c r="P71" s="1"/>
  <c r="Q71" s="1"/>
  <c r="S80"/>
  <c r="P80" s="1"/>
  <c r="Q80" s="1"/>
  <c r="S85"/>
  <c r="P85" s="1"/>
  <c r="Q85" s="1"/>
  <c r="S89"/>
  <c r="P89" s="1"/>
  <c r="Q89" s="1"/>
  <c r="S94"/>
  <c r="P94" s="1"/>
  <c r="Q94" s="1"/>
  <c r="S110"/>
  <c r="P110" s="1"/>
  <c r="Q110" s="1"/>
  <c r="S114"/>
  <c r="P114" s="1"/>
  <c r="S118"/>
  <c r="P118" s="1"/>
  <c r="Q118" s="1"/>
  <c r="S122"/>
  <c r="P122" s="1"/>
  <c r="S126"/>
  <c r="P126" s="1"/>
  <c r="Q126" s="1"/>
  <c r="S138"/>
  <c r="P138" s="1"/>
  <c r="Q138" s="1"/>
  <c r="S142"/>
  <c r="P142" s="1"/>
  <c r="Q142" s="1"/>
  <c r="S146"/>
  <c r="P146" s="1"/>
  <c r="S150"/>
  <c r="P150" s="1"/>
  <c r="Q150" s="1"/>
  <c r="S155"/>
  <c r="P155" s="1"/>
  <c r="Q155" s="1"/>
  <c r="S163"/>
  <c r="P163" s="1"/>
  <c r="Q163" s="1"/>
  <c r="S167"/>
  <c r="P167" s="1"/>
  <c r="Q167" s="1"/>
  <c r="S171"/>
  <c r="P171" s="1"/>
  <c r="Q171" s="1"/>
  <c r="S175"/>
  <c r="P175" s="1"/>
  <c r="Q175" s="1"/>
  <c r="S179"/>
  <c r="P179" s="1"/>
  <c r="Q179" s="1"/>
  <c r="S184"/>
  <c r="P184" s="1"/>
  <c r="Q184" s="1"/>
  <c r="S191"/>
  <c r="P191" s="1"/>
  <c r="Q191" s="1"/>
  <c r="S202"/>
  <c r="P202" s="1"/>
  <c r="Q202" s="1"/>
  <c r="S206"/>
  <c r="P206" s="1"/>
  <c r="Q206" s="1"/>
  <c r="S215"/>
  <c r="P215" s="1"/>
  <c r="Q215" s="1"/>
  <c r="S222"/>
  <c r="P222" s="1"/>
  <c r="Q222" s="1"/>
  <c r="S230"/>
  <c r="P230" s="1"/>
  <c r="Q230" s="1"/>
  <c r="S130" i="12"/>
  <c r="P130" s="1"/>
  <c r="S130" i="40"/>
  <c r="P130" s="1"/>
  <c r="Q130" s="1"/>
  <c r="S49" i="41"/>
  <c r="P49" s="1"/>
  <c r="Q49" s="1"/>
  <c r="R49" s="1"/>
  <c r="S50"/>
  <c r="P50" s="1"/>
  <c r="Q50" s="1"/>
  <c r="S51"/>
  <c r="P51" s="1"/>
  <c r="Q51" s="1"/>
  <c r="S52"/>
  <c r="P52" s="1"/>
  <c r="Q52" s="1"/>
  <c r="R52" s="1"/>
  <c r="S53"/>
  <c r="P53" s="1"/>
  <c r="Q53" s="1"/>
  <c r="S54"/>
  <c r="P54" s="1"/>
  <c r="Q54" s="1"/>
  <c r="S55"/>
  <c r="P55" s="1"/>
  <c r="Q55" s="1"/>
  <c r="S56"/>
  <c r="P56" s="1"/>
  <c r="Q56" s="1"/>
  <c r="S79"/>
  <c r="P79" s="1"/>
  <c r="Q79" s="1"/>
  <c r="S83"/>
  <c r="P83" s="1"/>
  <c r="Q83" s="1"/>
  <c r="S89"/>
  <c r="P89" s="1"/>
  <c r="Q89" s="1"/>
  <c r="S95"/>
  <c r="P95" s="1"/>
  <c r="Q95" s="1"/>
  <c r="S100"/>
  <c r="P100" s="1"/>
  <c r="Q100" s="1"/>
  <c r="S101"/>
  <c r="P101" s="1"/>
  <c r="Q101" s="1"/>
  <c r="S165"/>
  <c r="P165" s="1"/>
  <c r="Q165" s="1"/>
  <c r="S166"/>
  <c r="P166" s="1"/>
  <c r="Q166" s="1"/>
  <c r="S177"/>
  <c r="P177" s="1"/>
  <c r="Q177" s="1"/>
  <c r="S191"/>
  <c r="P191" s="1"/>
  <c r="Q191" s="1"/>
  <c r="S197"/>
  <c r="P197" s="1"/>
  <c r="S224"/>
  <c r="P224" s="1"/>
  <c r="Q224" s="1"/>
  <c r="S226"/>
  <c r="P226" s="1"/>
  <c r="Q226" s="1"/>
  <c r="S239"/>
  <c r="P239" s="1"/>
  <c r="Q239" s="1"/>
  <c r="S32" i="42"/>
  <c r="P32" s="1"/>
  <c r="Q32" s="1"/>
  <c r="S33"/>
  <c r="P33" s="1"/>
  <c r="Q33" s="1"/>
  <c r="S34"/>
  <c r="P34" s="1"/>
  <c r="Q34" s="1"/>
  <c r="S35"/>
  <c r="P35" s="1"/>
  <c r="Q35" s="1"/>
  <c r="S36"/>
  <c r="P36" s="1"/>
  <c r="S37"/>
  <c r="P37" s="1"/>
  <c r="Q37" s="1"/>
  <c r="S38"/>
  <c r="P38" s="1"/>
  <c r="Q38" s="1"/>
  <c r="S39"/>
  <c r="P39" s="1"/>
  <c r="Q39" s="1"/>
  <c r="S40"/>
  <c r="P40" s="1"/>
  <c r="S41"/>
  <c r="P41" s="1"/>
  <c r="Q41" s="1"/>
  <c r="S42"/>
  <c r="P42" s="1"/>
  <c r="Q42" s="1"/>
  <c r="S43"/>
  <c r="P43" s="1"/>
  <c r="Q43" s="1"/>
  <c r="S44"/>
  <c r="P44" s="1"/>
  <c r="Q44" s="1"/>
  <c r="S45"/>
  <c r="P45" s="1"/>
  <c r="Q45" s="1"/>
  <c r="S76"/>
  <c r="P76" s="1"/>
  <c r="Q76" s="1"/>
  <c r="R76" s="1"/>
  <c r="T76" s="1"/>
  <c r="S80"/>
  <c r="P80" s="1"/>
  <c r="Q80" s="1"/>
  <c r="R80" s="1"/>
  <c r="S84"/>
  <c r="P84" s="1"/>
  <c r="Q84" s="1"/>
  <c r="R84" s="1"/>
  <c r="S85"/>
  <c r="P85" s="1"/>
  <c r="Q85" s="1"/>
  <c r="R85" s="1"/>
  <c r="S86"/>
  <c r="P86" s="1"/>
  <c r="Q86" s="1"/>
  <c r="S90"/>
  <c r="P90" s="1"/>
  <c r="Q90" s="1"/>
  <c r="R90" s="1"/>
  <c r="S163"/>
  <c r="P163" s="1"/>
  <c r="Q163" s="1"/>
  <c r="S168"/>
  <c r="P168" s="1"/>
  <c r="Q168" s="1"/>
  <c r="S169"/>
  <c r="P169" s="1"/>
  <c r="Q169" s="1"/>
  <c r="R169" s="1"/>
  <c r="S170"/>
  <c r="P170" s="1"/>
  <c r="Q170" s="1"/>
  <c r="S171"/>
  <c r="P171" s="1"/>
  <c r="Q171" s="1"/>
  <c r="R171" s="1"/>
  <c r="S172"/>
  <c r="P172" s="1"/>
  <c r="Q172" s="1"/>
  <c r="R172" s="1"/>
  <c r="S173"/>
  <c r="P173" s="1"/>
  <c r="Q173" s="1"/>
  <c r="R173" s="1"/>
  <c r="S174"/>
  <c r="P174" s="1"/>
  <c r="Q174" s="1"/>
  <c r="S175"/>
  <c r="P175" s="1"/>
  <c r="Q175" s="1"/>
  <c r="S179"/>
  <c r="P179" s="1"/>
  <c r="Q179" s="1"/>
  <c r="R179" s="1"/>
  <c r="S180"/>
  <c r="P180" s="1"/>
  <c r="Q180" s="1"/>
  <c r="R180" s="1"/>
  <c r="S182"/>
  <c r="P182" s="1"/>
  <c r="Q182" s="1"/>
  <c r="S224"/>
  <c r="P224" s="1"/>
  <c r="Q224" s="1"/>
  <c r="R224" s="1"/>
  <c r="S226"/>
  <c r="P226" s="1"/>
  <c r="Q226" s="1"/>
  <c r="R226" s="1"/>
  <c r="S20" i="40"/>
  <c r="P20" s="1"/>
  <c r="Q20" s="1"/>
  <c r="S24"/>
  <c r="P24" s="1"/>
  <c r="Q24" s="1"/>
  <c r="S35"/>
  <c r="P35" s="1"/>
  <c r="Q35" s="1"/>
  <c r="S39"/>
  <c r="P39" s="1"/>
  <c r="Q39" s="1"/>
  <c r="S43"/>
  <c r="P43" s="1"/>
  <c r="Q43" s="1"/>
  <c r="S50"/>
  <c r="P50" s="1"/>
  <c r="Q50" s="1"/>
  <c r="S54"/>
  <c r="P54" s="1"/>
  <c r="Q54" s="1"/>
  <c r="S61"/>
  <c r="P61" s="1"/>
  <c r="Q61" s="1"/>
  <c r="S68"/>
  <c r="P68" s="1"/>
  <c r="Q68" s="1"/>
  <c r="S76"/>
  <c r="P76" s="1"/>
  <c r="Q76" s="1"/>
  <c r="S81"/>
  <c r="P81" s="1"/>
  <c r="Q81" s="1"/>
  <c r="S86"/>
  <c r="P86" s="1"/>
  <c r="Q86" s="1"/>
  <c r="S90"/>
  <c r="P90" s="1"/>
  <c r="Q90" s="1"/>
  <c r="S95"/>
  <c r="P95" s="1"/>
  <c r="Q95" s="1"/>
  <c r="S111"/>
  <c r="P111" s="1"/>
  <c r="Q111" s="1"/>
  <c r="S115"/>
  <c r="P115" s="1"/>
  <c r="Q115" s="1"/>
  <c r="S119"/>
  <c r="P119" s="1"/>
  <c r="Q119" s="1"/>
  <c r="S123"/>
  <c r="P123" s="1"/>
  <c r="Q123" s="1"/>
  <c r="S135"/>
  <c r="P135" s="1"/>
  <c r="Q135" s="1"/>
  <c r="S139"/>
  <c r="P139" s="1"/>
  <c r="Q139" s="1"/>
  <c r="S143"/>
  <c r="P143" s="1"/>
  <c r="Q143" s="1"/>
  <c r="S147"/>
  <c r="P147" s="1"/>
  <c r="Q147" s="1"/>
  <c r="S151"/>
  <c r="P151" s="1"/>
  <c r="Q151" s="1"/>
  <c r="S156"/>
  <c r="P156" s="1"/>
  <c r="Q156" s="1"/>
  <c r="S164"/>
  <c r="P164" s="1"/>
  <c r="Q164" s="1"/>
  <c r="S168"/>
  <c r="P168" s="1"/>
  <c r="Q168" s="1"/>
  <c r="S172"/>
  <c r="P172" s="1"/>
  <c r="Q172" s="1"/>
  <c r="S176"/>
  <c r="P176" s="1"/>
  <c r="Q176" s="1"/>
  <c r="S180"/>
  <c r="P180" s="1"/>
  <c r="Q180" s="1"/>
  <c r="S185"/>
  <c r="P185" s="1"/>
  <c r="Q185" s="1"/>
  <c r="S196"/>
  <c r="P196" s="1"/>
  <c r="Q196" s="1"/>
  <c r="S239" i="42"/>
  <c r="P239" s="1"/>
  <c r="Q239" s="1"/>
  <c r="R239" s="1"/>
  <c r="R240" s="1"/>
  <c r="Q28"/>
  <c r="R28" s="1"/>
  <c r="Q127"/>
  <c r="Q36"/>
  <c r="Q40"/>
  <c r="Q135"/>
  <c r="R135" s="1"/>
  <c r="Q138"/>
  <c r="R138" s="1"/>
  <c r="Q139"/>
  <c r="R139" s="1"/>
  <c r="Q18"/>
  <c r="R18" s="1"/>
  <c r="Q19"/>
  <c r="R19" s="1"/>
  <c r="Q20"/>
  <c r="Q22"/>
  <c r="R22" s="1"/>
  <c r="Q23"/>
  <c r="Q69"/>
  <c r="R69" s="1"/>
  <c r="Q70"/>
  <c r="R70" s="1"/>
  <c r="Q71"/>
  <c r="R71" s="1"/>
  <c r="Q87"/>
  <c r="Q92"/>
  <c r="R92" s="1"/>
  <c r="Q60"/>
  <c r="R60" s="1"/>
  <c r="Q61"/>
  <c r="R61" s="1"/>
  <c r="Q63"/>
  <c r="R63" s="1"/>
  <c r="Q64"/>
  <c r="R64" s="1"/>
  <c r="Q78"/>
  <c r="Q111"/>
  <c r="R111" s="1"/>
  <c r="Q112"/>
  <c r="Q113"/>
  <c r="Q55"/>
  <c r="R55" s="1"/>
  <c r="Q28" i="41"/>
  <c r="R28" s="1"/>
  <c r="Q91"/>
  <c r="Q92"/>
  <c r="Q21"/>
  <c r="Q68"/>
  <c r="Q69"/>
  <c r="Q70"/>
  <c r="Q71"/>
  <c r="R71" s="1"/>
  <c r="Q81"/>
  <c r="R81" s="1"/>
  <c r="Q60"/>
  <c r="Q64"/>
  <c r="Q110"/>
  <c r="Q111"/>
  <c r="Q113"/>
  <c r="Q115"/>
  <c r="Q117"/>
  <c r="Q118"/>
  <c r="Q119"/>
  <c r="R119" s="1"/>
  <c r="T119" s="1"/>
  <c r="Q120"/>
  <c r="Q121"/>
  <c r="Q125"/>
  <c r="Q128"/>
  <c r="Q129"/>
  <c r="R129" s="1"/>
  <c r="Q130"/>
  <c r="R130" s="1"/>
  <c r="Q85"/>
  <c r="Q86"/>
  <c r="Q127"/>
  <c r="R127" s="1"/>
  <c r="Q195" i="40"/>
  <c r="R195" s="1"/>
  <c r="Q105"/>
  <c r="R105" s="1"/>
  <c r="Q106"/>
  <c r="R106" s="1"/>
  <c r="Q104"/>
  <c r="R104" s="1"/>
  <c r="Q28"/>
  <c r="R28" s="1"/>
  <c r="Q102"/>
  <c r="R102" s="1"/>
  <c r="R33" i="41"/>
  <c r="R37"/>
  <c r="R41"/>
  <c r="L986" i="2"/>
  <c r="R32" i="41"/>
  <c r="R34"/>
  <c r="O936" i="2"/>
  <c r="O119" i="42" s="1"/>
  <c r="B187" i="40"/>
  <c r="B187" i="42"/>
  <c r="P1121" i="2"/>
  <c r="B1121"/>
  <c r="B127" i="42"/>
  <c r="Q123" i="41"/>
  <c r="C187" i="40"/>
  <c r="C187" i="42"/>
  <c r="Q128" i="40"/>
  <c r="Q223"/>
  <c r="Q129"/>
  <c r="Q204"/>
  <c r="Q208"/>
  <c r="Q235"/>
  <c r="O148" i="41"/>
  <c r="R127" i="42"/>
  <c r="Q94"/>
  <c r="R94" s="1"/>
  <c r="Q141"/>
  <c r="Q167"/>
  <c r="Q136"/>
  <c r="R136" s="1"/>
  <c r="Q140"/>
  <c r="Q157"/>
  <c r="R157" s="1"/>
  <c r="Q165"/>
  <c r="R165" s="1"/>
  <c r="Q166"/>
  <c r="Q187"/>
  <c r="R187" s="1"/>
  <c r="Q196"/>
  <c r="R196" s="1"/>
  <c r="T196" s="1"/>
  <c r="Q91"/>
  <c r="R91" s="1"/>
  <c r="Q142"/>
  <c r="Q153"/>
  <c r="R153" s="1"/>
  <c r="Q191"/>
  <c r="R191" s="1"/>
  <c r="Q220"/>
  <c r="Q222"/>
  <c r="Q209"/>
  <c r="R209" s="1"/>
  <c r="B127" i="41"/>
  <c r="B187"/>
  <c r="B187" i="12"/>
  <c r="C187" i="41"/>
  <c r="R45"/>
  <c r="R44"/>
  <c r="R36"/>
  <c r="R42"/>
  <c r="Q154"/>
  <c r="Q157"/>
  <c r="Q169"/>
  <c r="Q174"/>
  <c r="Q179"/>
  <c r="Q182"/>
  <c r="Q187"/>
  <c r="R187" s="1"/>
  <c r="Q210"/>
  <c r="R210" s="1"/>
  <c r="Q145"/>
  <c r="Q163"/>
  <c r="Q170"/>
  <c r="R170" s="1"/>
  <c r="Q197"/>
  <c r="Q124"/>
  <c r="Q139"/>
  <c r="Q155"/>
  <c r="Q158"/>
  <c r="Q112"/>
  <c r="Q116"/>
  <c r="Q173"/>
  <c r="Q235"/>
  <c r="Q168"/>
  <c r="R168" s="1"/>
  <c r="Q172"/>
  <c r="Q180"/>
  <c r="Q209"/>
  <c r="Q217"/>
  <c r="Q220"/>
  <c r="C187" i="12"/>
  <c r="B127" i="40"/>
  <c r="Q112"/>
  <c r="Q220"/>
  <c r="Q21"/>
  <c r="Q23"/>
  <c r="Q116"/>
  <c r="Q165"/>
  <c r="Q88"/>
  <c r="Q178"/>
  <c r="Q186"/>
  <c r="Q79"/>
  <c r="Q87"/>
  <c r="Q136"/>
  <c r="Q140"/>
  <c r="Q144"/>
  <c r="Q146"/>
  <c r="Q148"/>
  <c r="Q169"/>
  <c r="Q173"/>
  <c r="Q197"/>
  <c r="Q217"/>
  <c r="Q224"/>
  <c r="Q114"/>
  <c r="Q120"/>
  <c r="Q122"/>
  <c r="Q124"/>
  <c r="Q158"/>
  <c r="Q203"/>
  <c r="Q207"/>
  <c r="Q209"/>
  <c r="Q153"/>
  <c r="Q127"/>
  <c r="Q32"/>
  <c r="Q36"/>
  <c r="Q40"/>
  <c r="Q44"/>
  <c r="Q49"/>
  <c r="Q51"/>
  <c r="Q52"/>
  <c r="Q55"/>
  <c r="Q62"/>
  <c r="Q69"/>
  <c r="Q78"/>
  <c r="Q83"/>
  <c r="Q91"/>
  <c r="Q100"/>
  <c r="Q117"/>
  <c r="Q141"/>
  <c r="Q157"/>
  <c r="Q170"/>
  <c r="Q177"/>
  <c r="Q182"/>
  <c r="Q218"/>
  <c r="L28" i="32"/>
  <c r="P1667" i="2"/>
  <c r="I45" i="31"/>
  <c r="J45" s="1"/>
  <c r="I31"/>
  <c r="J31" s="1"/>
  <c r="I32"/>
  <c r="J32" s="1"/>
  <c r="I33"/>
  <c r="J33" s="1"/>
  <c r="I34"/>
  <c r="J34" s="1"/>
  <c r="I35"/>
  <c r="J35" s="1"/>
  <c r="I36"/>
  <c r="J36" s="1"/>
  <c r="I37"/>
  <c r="J37" s="1"/>
  <c r="I38"/>
  <c r="J38" s="1"/>
  <c r="I39"/>
  <c r="J39" s="1"/>
  <c r="I40"/>
  <c r="J40" s="1"/>
  <c r="I41"/>
  <c r="J41" s="1"/>
  <c r="I42"/>
  <c r="J42" s="1"/>
  <c r="I43"/>
  <c r="J43" s="1"/>
  <c r="I44"/>
  <c r="J44" s="1"/>
  <c r="I30"/>
  <c r="J30" s="1"/>
  <c r="R198" i="42" l="1"/>
  <c r="R107"/>
  <c r="V104" i="40"/>
  <c r="V106"/>
  <c r="V102"/>
  <c r="V105"/>
  <c r="R29" i="42"/>
  <c r="R29" i="41"/>
  <c r="R29" i="40"/>
  <c r="C18" i="44" s="1"/>
  <c r="V28" i="40"/>
  <c r="R72" i="42"/>
  <c r="R148" i="41"/>
  <c r="R119" i="42"/>
  <c r="T119" s="1"/>
  <c r="O187" i="40"/>
  <c r="O187" i="12"/>
  <c r="O127"/>
  <c r="O127" i="40"/>
  <c r="R127" s="1"/>
  <c r="V127" s="1"/>
  <c r="R232" i="42"/>
  <c r="R46" i="41"/>
  <c r="L28" i="31"/>
  <c r="P535" i="2"/>
  <c r="N71" i="12"/>
  <c r="C71"/>
  <c r="B71"/>
  <c r="A71"/>
  <c r="L533" i="2"/>
  <c r="L532"/>
  <c r="L527"/>
  <c r="L529"/>
  <c r="L530"/>
  <c r="L520"/>
  <c r="N56" i="12"/>
  <c r="C56"/>
  <c r="A56"/>
  <c r="B56"/>
  <c r="L1520" i="2"/>
  <c r="L1519"/>
  <c r="L1518"/>
  <c r="L1517"/>
  <c r="L1516"/>
  <c r="L1515"/>
  <c r="L1514"/>
  <c r="L1513"/>
  <c r="L1512"/>
  <c r="L1510"/>
  <c r="L1509"/>
  <c r="L1508"/>
  <c r="L1505"/>
  <c r="L1504"/>
  <c r="L1503"/>
  <c r="L1502"/>
  <c r="L1501"/>
  <c r="L1500"/>
  <c r="L1495"/>
  <c r="L1494"/>
  <c r="L1493"/>
  <c r="L1492"/>
  <c r="L1491"/>
  <c r="L1490"/>
  <c r="L1489"/>
  <c r="L1488"/>
  <c r="L1487"/>
  <c r="L1485"/>
  <c r="L1484"/>
  <c r="L1483"/>
  <c r="L1476"/>
  <c r="L1477"/>
  <c r="L1478"/>
  <c r="L1479"/>
  <c r="L1480"/>
  <c r="L1475"/>
  <c r="L1287"/>
  <c r="L1280"/>
  <c r="N1265" s="1"/>
  <c r="O147" i="41" s="1"/>
  <c r="R147" s="1"/>
  <c r="L1270" i="2"/>
  <c r="O1265" s="1"/>
  <c r="O147" i="42" s="1"/>
  <c r="R147" s="1"/>
  <c r="L1320" i="2"/>
  <c r="L1317"/>
  <c r="P1314" s="1"/>
  <c r="L553"/>
  <c r="L554"/>
  <c r="L552"/>
  <c r="L550"/>
  <c r="L548"/>
  <c r="L495"/>
  <c r="L496" s="1"/>
  <c r="L502"/>
  <c r="L501"/>
  <c r="L500"/>
  <c r="L1620"/>
  <c r="L1653"/>
  <c r="N1608" s="1"/>
  <c r="O183" i="41" s="1"/>
  <c r="R183" s="1"/>
  <c r="L1541" i="2"/>
  <c r="L1542" s="1"/>
  <c r="L1846"/>
  <c r="L1845"/>
  <c r="L1844"/>
  <c r="L1843"/>
  <c r="L1840"/>
  <c r="S71" i="12" l="1"/>
  <c r="P71" s="1"/>
  <c r="S56"/>
  <c r="P56" s="1"/>
  <c r="J18" i="3"/>
  <c r="I19" s="1"/>
  <c r="V29" i="40"/>
  <c r="O150" i="12"/>
  <c r="O150" i="40"/>
  <c r="R150" s="1"/>
  <c r="O1282" i="2"/>
  <c r="O148" i="42" s="1"/>
  <c r="R148" s="1"/>
  <c r="L1298" i="2"/>
  <c r="O71" i="12"/>
  <c r="O71" i="40"/>
  <c r="R71" s="1"/>
  <c r="L1281" i="2"/>
  <c r="L503"/>
  <c r="L1847"/>
  <c r="L1654"/>
  <c r="O1608"/>
  <c r="O183" i="42" s="1"/>
  <c r="R183" s="1"/>
  <c r="N1539" i="2"/>
  <c r="O179" i="41" s="1"/>
  <c r="R179" s="1"/>
  <c r="P1539" i="2"/>
  <c r="V71" i="40" l="1"/>
  <c r="D19" i="3"/>
  <c r="G19"/>
  <c r="C19"/>
  <c r="H19"/>
  <c r="E19"/>
  <c r="F19"/>
  <c r="D19" i="17"/>
  <c r="O179" i="12"/>
  <c r="O179" i="40"/>
  <c r="R179" s="1"/>
  <c r="P1838" i="2"/>
  <c r="H2112"/>
  <c r="L2112" s="1"/>
  <c r="N1838"/>
  <c r="O209" i="41" s="1"/>
  <c r="R209" s="1"/>
  <c r="N498" i="2"/>
  <c r="O68" i="41" s="1"/>
  <c r="R68" s="1"/>
  <c r="P498" i="2"/>
  <c r="O68" i="40" s="1"/>
  <c r="R68" s="1"/>
  <c r="M1838" i="2"/>
  <c r="C1838"/>
  <c r="B209" i="42" s="1"/>
  <c r="B1838" i="2"/>
  <c r="B209" i="12" s="1"/>
  <c r="D1838" i="2"/>
  <c r="V179" i="40" l="1"/>
  <c r="L19" i="3"/>
  <c r="V68" i="40"/>
  <c r="C209" i="41"/>
  <c r="C209" i="42"/>
  <c r="O209" i="12"/>
  <c r="O209" i="40"/>
  <c r="R209" s="1"/>
  <c r="N209" i="41"/>
  <c r="N209" i="42"/>
  <c r="B209" i="40"/>
  <c r="B209" i="41"/>
  <c r="N209" i="40"/>
  <c r="N209" i="12"/>
  <c r="C209"/>
  <c r="C209" i="40"/>
  <c r="N1115" i="2"/>
  <c r="O124" i="41" s="1"/>
  <c r="R124" s="1"/>
  <c r="T124" s="1"/>
  <c r="P1115" i="2"/>
  <c r="L2123"/>
  <c r="L2121"/>
  <c r="L1795"/>
  <c r="L1791"/>
  <c r="L1767"/>
  <c r="L1764"/>
  <c r="L1765"/>
  <c r="L1766"/>
  <c r="L1784"/>
  <c r="L1785"/>
  <c r="L1786"/>
  <c r="L1787"/>
  <c r="L1783"/>
  <c r="R1783" s="1"/>
  <c r="L1763"/>
  <c r="L1740"/>
  <c r="N1736" s="1"/>
  <c r="O191" i="41" s="1"/>
  <c r="R191" s="1"/>
  <c r="L2105" i="2"/>
  <c r="L2104"/>
  <c r="L2103"/>
  <c r="L2102"/>
  <c r="L2101"/>
  <c r="L2100"/>
  <c r="L2099"/>
  <c r="L2098"/>
  <c r="L2097"/>
  <c r="L2096"/>
  <c r="L2095"/>
  <c r="L2094"/>
  <c r="L2091"/>
  <c r="L2090"/>
  <c r="L2089"/>
  <c r="L2088"/>
  <c r="L2087"/>
  <c r="L2086"/>
  <c r="L2085"/>
  <c r="L2084"/>
  <c r="L2083"/>
  <c r="L2082"/>
  <c r="L2081"/>
  <c r="L2080"/>
  <c r="L2079"/>
  <c r="L2078"/>
  <c r="L2077"/>
  <c r="L2076"/>
  <c r="L2075"/>
  <c r="L2072"/>
  <c r="L2071"/>
  <c r="L2070"/>
  <c r="L2069"/>
  <c r="L2068"/>
  <c r="L2067"/>
  <c r="L2066"/>
  <c r="L2065"/>
  <c r="L2064"/>
  <c r="L2059"/>
  <c r="L2058"/>
  <c r="L2057"/>
  <c r="L2056"/>
  <c r="L2055"/>
  <c r="L2054"/>
  <c r="L2053"/>
  <c r="L2052"/>
  <c r="L2051"/>
  <c r="L2050"/>
  <c r="L2049"/>
  <c r="L2048"/>
  <c r="L2044"/>
  <c r="L2035"/>
  <c r="L2036"/>
  <c r="L2037"/>
  <c r="L2038"/>
  <c r="L2039"/>
  <c r="L2040"/>
  <c r="L2041"/>
  <c r="L2042"/>
  <c r="L2043"/>
  <c r="L2045"/>
  <c r="L2034"/>
  <c r="L2033"/>
  <c r="L2032"/>
  <c r="L2031"/>
  <c r="L2030"/>
  <c r="L2029"/>
  <c r="L2019"/>
  <c r="L2020"/>
  <c r="L2021"/>
  <c r="L2022"/>
  <c r="L2023"/>
  <c r="L2024"/>
  <c r="L2025"/>
  <c r="L2026"/>
  <c r="L2018"/>
  <c r="L2012"/>
  <c r="L2011"/>
  <c r="L2010"/>
  <c r="L2007"/>
  <c r="L2006"/>
  <c r="L2005"/>
  <c r="L2004"/>
  <c r="L2003"/>
  <c r="L2002"/>
  <c r="L1999"/>
  <c r="L1998"/>
  <c r="L1997"/>
  <c r="L1996"/>
  <c r="L1995"/>
  <c r="L1994"/>
  <c r="L1993"/>
  <c r="L1992"/>
  <c r="L1991"/>
  <c r="L1990"/>
  <c r="L1989"/>
  <c r="L1988"/>
  <c r="L1986"/>
  <c r="L1985"/>
  <c r="L1984"/>
  <c r="L1983"/>
  <c r="L1982"/>
  <c r="L1981"/>
  <c r="L1980"/>
  <c r="L1979"/>
  <c r="L1978"/>
  <c r="L1977"/>
  <c r="L1976"/>
  <c r="L1975"/>
  <c r="L1974"/>
  <c r="L1973"/>
  <c r="L1972"/>
  <c r="L1971"/>
  <c r="L1970"/>
  <c r="L1969"/>
  <c r="L1966"/>
  <c r="L1965"/>
  <c r="L1964"/>
  <c r="L1963"/>
  <c r="L1962"/>
  <c r="L1961"/>
  <c r="L1960"/>
  <c r="L1959"/>
  <c r="L1958"/>
  <c r="L1930"/>
  <c r="L1929"/>
  <c r="L1928"/>
  <c r="L1927"/>
  <c r="L1926"/>
  <c r="L1924"/>
  <c r="L1925"/>
  <c r="L1923"/>
  <c r="J1952"/>
  <c r="L1952" s="1"/>
  <c r="J1949"/>
  <c r="L1949" s="1"/>
  <c r="L1947"/>
  <c r="L1946"/>
  <c r="L1945"/>
  <c r="L1944"/>
  <c r="L1943"/>
  <c r="L1942"/>
  <c r="L1941"/>
  <c r="L1940"/>
  <c r="L1939"/>
  <c r="L1938"/>
  <c r="L1937"/>
  <c r="L1936"/>
  <c r="L1935"/>
  <c r="L1934"/>
  <c r="N1876"/>
  <c r="O217" i="41" s="1"/>
  <c r="J1873" i="2"/>
  <c r="L1873" s="1"/>
  <c r="J1870"/>
  <c r="L1870" s="1"/>
  <c r="R217" i="41" l="1"/>
  <c r="O124" i="12"/>
  <c r="O124" i="40"/>
  <c r="R124" s="1"/>
  <c r="L1506" i="2"/>
  <c r="O1498" s="1"/>
  <c r="O175" i="42" s="1"/>
  <c r="R175" s="1"/>
  <c r="L1521" i="2"/>
  <c r="N1498" s="1"/>
  <c r="O175" i="41" s="1"/>
  <c r="R175" s="1"/>
  <c r="L1496" i="2"/>
  <c r="N1473" s="1"/>
  <c r="O174" i="41" s="1"/>
  <c r="R174" s="1"/>
  <c r="L1481" i="2"/>
  <c r="O1473" s="1"/>
  <c r="O174" i="42" s="1"/>
  <c r="R174" s="1"/>
  <c r="R1784" i="2"/>
  <c r="L2124"/>
  <c r="L1788"/>
  <c r="J1790" s="1"/>
  <c r="L1790" s="1"/>
  <c r="P1736"/>
  <c r="O191" i="40" s="1"/>
  <c r="R191" s="1"/>
  <c r="L2073" i="2"/>
  <c r="O2062" s="1"/>
  <c r="O223" i="42" s="1"/>
  <c r="R223" s="1"/>
  <c r="L2013" i="2"/>
  <c r="L2027"/>
  <c r="O2016" s="1"/>
  <c r="O222" i="42" s="1"/>
  <c r="R222" s="1"/>
  <c r="L1967" i="2"/>
  <c r="L2000"/>
  <c r="L1931"/>
  <c r="O1921" s="1"/>
  <c r="O218" i="42" s="1"/>
  <c r="R218" s="1"/>
  <c r="L2008" i="2"/>
  <c r="L1953"/>
  <c r="J824"/>
  <c r="L824" s="1"/>
  <c r="L1868"/>
  <c r="L1867"/>
  <c r="L1856"/>
  <c r="L1857"/>
  <c r="L1858"/>
  <c r="L1859"/>
  <c r="L1860"/>
  <c r="L1861"/>
  <c r="L1862"/>
  <c r="L1863"/>
  <c r="L1864"/>
  <c r="L1865"/>
  <c r="L1866"/>
  <c r="L1855"/>
  <c r="N490"/>
  <c r="O64" i="41" s="1"/>
  <c r="R64" s="1"/>
  <c r="L489" i="2"/>
  <c r="N483" s="1"/>
  <c r="O63" i="41" s="1"/>
  <c r="R63" s="1"/>
  <c r="L316" i="2"/>
  <c r="L315"/>
  <c r="L314"/>
  <c r="L400"/>
  <c r="L454"/>
  <c r="L476"/>
  <c r="L475"/>
  <c r="L474"/>
  <c r="L473"/>
  <c r="L472"/>
  <c r="L471"/>
  <c r="L470"/>
  <c r="L469"/>
  <c r="L468"/>
  <c r="L467"/>
  <c r="L466"/>
  <c r="L465"/>
  <c r="L464"/>
  <c r="L463"/>
  <c r="L462"/>
  <c r="L461"/>
  <c r="L460"/>
  <c r="L459"/>
  <c r="L458"/>
  <c r="L457"/>
  <c r="L456"/>
  <c r="L455"/>
  <c r="L453"/>
  <c r="L451"/>
  <c r="L450"/>
  <c r="L449"/>
  <c r="L448"/>
  <c r="L436"/>
  <c r="L437"/>
  <c r="L438"/>
  <c r="L439"/>
  <c r="L440"/>
  <c r="L441"/>
  <c r="L442"/>
  <c r="L443"/>
  <c r="L435"/>
  <c r="L428"/>
  <c r="L427"/>
  <c r="L426"/>
  <c r="L425"/>
  <c r="L424"/>
  <c r="L423"/>
  <c r="L422"/>
  <c r="L421"/>
  <c r="L420"/>
  <c r="L419"/>
  <c r="L418"/>
  <c r="L417"/>
  <c r="L399"/>
  <c r="L401"/>
  <c r="L402"/>
  <c r="L403"/>
  <c r="L404"/>
  <c r="L405"/>
  <c r="L406"/>
  <c r="L407"/>
  <c r="L408"/>
  <c r="L409"/>
  <c r="L410"/>
  <c r="L411"/>
  <c r="L412"/>
  <c r="L413"/>
  <c r="L414"/>
  <c r="L415"/>
  <c r="L398"/>
  <c r="L386"/>
  <c r="L387"/>
  <c r="L388"/>
  <c r="L389"/>
  <c r="L390"/>
  <c r="L391"/>
  <c r="L392"/>
  <c r="L393"/>
  <c r="L385"/>
  <c r="L1759"/>
  <c r="P1752" s="1"/>
  <c r="L306"/>
  <c r="L307"/>
  <c r="L305"/>
  <c r="O1119"/>
  <c r="O126" i="42" s="1"/>
  <c r="R126" s="1"/>
  <c r="L1084" i="2"/>
  <c r="L1060"/>
  <c r="O1046" s="1"/>
  <c r="O122" i="42" s="1"/>
  <c r="R122" s="1"/>
  <c r="L1113" i="2"/>
  <c r="L1097"/>
  <c r="O1086" s="1"/>
  <c r="O123" i="42" s="1"/>
  <c r="R123" s="1"/>
  <c r="L1045" i="2"/>
  <c r="L1004"/>
  <c r="O987" s="1"/>
  <c r="O120" i="42" s="1"/>
  <c r="R120" s="1"/>
  <c r="L1036" i="2"/>
  <c r="L864"/>
  <c r="N860" s="1"/>
  <c r="L859"/>
  <c r="N843" s="1"/>
  <c r="L925"/>
  <c r="O921" s="1"/>
  <c r="O116" i="42" s="1"/>
  <c r="R116" s="1"/>
  <c r="L924" i="2"/>
  <c r="L923"/>
  <c r="V191" i="40" l="1"/>
  <c r="V124"/>
  <c r="L926" i="2"/>
  <c r="O100" i="40"/>
  <c r="R100" s="1"/>
  <c r="O100" i="41"/>
  <c r="R100" s="1"/>
  <c r="O101" i="40"/>
  <c r="R101" s="1"/>
  <c r="O101" i="41"/>
  <c r="R101" s="1"/>
  <c r="L1522" i="2"/>
  <c r="L1497"/>
  <c r="L2107"/>
  <c r="P2062" s="1"/>
  <c r="N2062"/>
  <c r="O223" i="41" s="1"/>
  <c r="R223" s="1"/>
  <c r="N1956" i="2"/>
  <c r="O220" i="41" s="1"/>
  <c r="R220" s="1"/>
  <c r="L2061" i="2"/>
  <c r="P2016" s="1"/>
  <c r="N2016"/>
  <c r="O222" i="41" s="1"/>
  <c r="R222" s="1"/>
  <c r="O1956" i="2"/>
  <c r="O220" i="42" s="1"/>
  <c r="R220" s="1"/>
  <c r="L2014" i="2"/>
  <c r="P1956" s="1"/>
  <c r="O220" i="40" s="1"/>
  <c r="R220" s="1"/>
  <c r="L1954" i="2"/>
  <c r="P1921" s="1"/>
  <c r="O218" i="40" s="1"/>
  <c r="R218" s="1"/>
  <c r="N1921" i="2"/>
  <c r="O218" i="41" s="1"/>
  <c r="R218" s="1"/>
  <c r="L1874" i="2"/>
  <c r="L308"/>
  <c r="N303" s="1"/>
  <c r="O54" i="41" s="1"/>
  <c r="R54" s="1"/>
  <c r="P490" i="2"/>
  <c r="O64" i="40" s="1"/>
  <c r="R64" s="1"/>
  <c r="P483" i="2"/>
  <c r="O63" i="40" s="1"/>
  <c r="R63" s="1"/>
  <c r="L429" i="2"/>
  <c r="I431" s="1"/>
  <c r="L431" s="1"/>
  <c r="L394"/>
  <c r="I396" s="1"/>
  <c r="L396" s="1"/>
  <c r="L477"/>
  <c r="I479" s="1"/>
  <c r="L479" s="1"/>
  <c r="L444"/>
  <c r="I446" s="1"/>
  <c r="L446" s="1"/>
  <c r="L1085"/>
  <c r="P1046" s="1"/>
  <c r="N1752"/>
  <c r="L1037"/>
  <c r="P987" s="1"/>
  <c r="L1114"/>
  <c r="P1086" s="1"/>
  <c r="N1046"/>
  <c r="O122" i="41" s="1"/>
  <c r="R122" s="1"/>
  <c r="N1086" i="2"/>
  <c r="O123" i="41" s="1"/>
  <c r="R123" s="1"/>
  <c r="N987" i="2"/>
  <c r="O120" i="41" s="1"/>
  <c r="R120" s="1"/>
  <c r="P921" i="2"/>
  <c r="O116" i="40" s="1"/>
  <c r="R116" s="1"/>
  <c r="L916" i="2"/>
  <c r="L917"/>
  <c r="N914" s="1"/>
  <c r="O114" i="41" s="1"/>
  <c r="R114" s="1"/>
  <c r="P843" i="2"/>
  <c r="R107" i="40" l="1"/>
  <c r="R107" i="41"/>
  <c r="V64" i="40"/>
  <c r="V63"/>
  <c r="V101"/>
  <c r="V100"/>
  <c r="L918" i="2"/>
  <c r="P914" s="1"/>
  <c r="O122" i="12"/>
  <c r="O122" i="40"/>
  <c r="R122" s="1"/>
  <c r="O123" i="12"/>
  <c r="O123" i="40"/>
  <c r="R123" s="1"/>
  <c r="O223"/>
  <c r="R223" s="1"/>
  <c r="O223" i="12"/>
  <c r="O120" i="40"/>
  <c r="R120" s="1"/>
  <c r="O120" i="12"/>
  <c r="V218" i="40"/>
  <c r="O222"/>
  <c r="R222" s="1"/>
  <c r="O222" i="12"/>
  <c r="O197" i="41"/>
  <c r="R197" s="1"/>
  <c r="R198" s="1"/>
  <c r="O197" i="40"/>
  <c r="R197" s="1"/>
  <c r="V220"/>
  <c r="N921" i="2"/>
  <c r="O116" i="41" s="1"/>
  <c r="R116" s="1"/>
  <c r="V116" i="40" s="1"/>
  <c r="O116" i="12"/>
  <c r="O914" i="2"/>
  <c r="O114" i="42" s="1"/>
  <c r="R114" s="1"/>
  <c r="P1473" i="2"/>
  <c r="H2114"/>
  <c r="L2114" s="1"/>
  <c r="P1498"/>
  <c r="H2116"/>
  <c r="L2116" s="1"/>
  <c r="N1853"/>
  <c r="P1853"/>
  <c r="L481"/>
  <c r="O383"/>
  <c r="O62" i="42" s="1"/>
  <c r="R62" s="1"/>
  <c r="R65" s="1"/>
  <c r="N383" i="2"/>
  <c r="O62" i="41" s="1"/>
  <c r="R62" s="1"/>
  <c r="P303" i="2"/>
  <c r="P936"/>
  <c r="V107" i="40" l="1"/>
  <c r="C30" i="44"/>
  <c r="V222" i="40"/>
  <c r="V122"/>
  <c r="V223"/>
  <c r="V123"/>
  <c r="V120"/>
  <c r="O175"/>
  <c r="R175" s="1"/>
  <c r="O175" i="12"/>
  <c r="O215" i="41"/>
  <c r="R215" s="1"/>
  <c r="O215" i="40"/>
  <c r="R215" s="1"/>
  <c r="O174"/>
  <c r="R174" s="1"/>
  <c r="O174" i="12"/>
  <c r="O114"/>
  <c r="O114" i="40"/>
  <c r="R114" s="1"/>
  <c r="J30" i="3"/>
  <c r="O119" i="40"/>
  <c r="R119" s="1"/>
  <c r="O119" i="12"/>
  <c r="O54"/>
  <c r="O54" i="40"/>
  <c r="R54" s="1"/>
  <c r="L706" i="2"/>
  <c r="L707" s="1"/>
  <c r="L702"/>
  <c r="L701"/>
  <c r="L700"/>
  <c r="L698"/>
  <c r="L697"/>
  <c r="L693"/>
  <c r="L800"/>
  <c r="L764"/>
  <c r="L765"/>
  <c r="L766"/>
  <c r="L767"/>
  <c r="L768"/>
  <c r="L769"/>
  <c r="L770"/>
  <c r="L771"/>
  <c r="L772"/>
  <c r="L773"/>
  <c r="L774"/>
  <c r="L775"/>
  <c r="L776"/>
  <c r="L777"/>
  <c r="L778"/>
  <c r="L779"/>
  <c r="L780"/>
  <c r="L782"/>
  <c r="L783"/>
  <c r="L784"/>
  <c r="L785"/>
  <c r="L786"/>
  <c r="L787"/>
  <c r="L788"/>
  <c r="L789"/>
  <c r="L790"/>
  <c r="L791"/>
  <c r="L792"/>
  <c r="L793"/>
  <c r="L763"/>
  <c r="L752"/>
  <c r="L760"/>
  <c r="L753"/>
  <c r="L754"/>
  <c r="L755"/>
  <c r="L756"/>
  <c r="L757"/>
  <c r="L758"/>
  <c r="L759"/>
  <c r="L748"/>
  <c r="N708" s="1"/>
  <c r="O86" i="41" s="1"/>
  <c r="R86" s="1"/>
  <c r="L616" i="2"/>
  <c r="L719"/>
  <c r="O708" s="1"/>
  <c r="O86" i="42" s="1"/>
  <c r="R86" s="1"/>
  <c r="L369" i="2"/>
  <c r="L372"/>
  <c r="L373"/>
  <c r="L374"/>
  <c r="L371"/>
  <c r="L370"/>
  <c r="L353"/>
  <c r="L355"/>
  <c r="L357"/>
  <c r="L361"/>
  <c r="L363"/>
  <c r="L364"/>
  <c r="L365"/>
  <c r="L366"/>
  <c r="L360"/>
  <c r="L345"/>
  <c r="L347"/>
  <c r="L349"/>
  <c r="V54" i="40" l="1"/>
  <c r="V174"/>
  <c r="V175"/>
  <c r="V114"/>
  <c r="V119"/>
  <c r="L367" i="2"/>
  <c r="V215" i="40"/>
  <c r="L794" i="2"/>
  <c r="N750" s="1"/>
  <c r="N704"/>
  <c r="O85" i="41" s="1"/>
  <c r="R85" s="1"/>
  <c r="P704" i="2"/>
  <c r="L761"/>
  <c r="O750" s="1"/>
  <c r="O87" i="42" s="1"/>
  <c r="R87" s="1"/>
  <c r="L703" i="2"/>
  <c r="P695" s="1"/>
  <c r="L749"/>
  <c r="L350"/>
  <c r="L375"/>
  <c r="L358"/>
  <c r="L1751"/>
  <c r="L1731"/>
  <c r="L1730"/>
  <c r="L1727"/>
  <c r="L1726"/>
  <c r="L1725"/>
  <c r="L1724"/>
  <c r="L1723"/>
  <c r="L1722"/>
  <c r="L1732"/>
  <c r="L1656"/>
  <c r="L1657"/>
  <c r="L1666"/>
  <c r="O1663" s="1"/>
  <c r="O186" i="42" s="1"/>
  <c r="R186" s="1"/>
  <c r="L1662" i="2"/>
  <c r="O1659" s="1"/>
  <c r="O185" i="42" s="1"/>
  <c r="R185" s="1"/>
  <c r="L1603" i="2"/>
  <c r="L1605"/>
  <c r="L1604"/>
  <c r="L1602"/>
  <c r="L1601"/>
  <c r="L1600"/>
  <c r="L1599"/>
  <c r="L1598"/>
  <c r="L1597"/>
  <c r="L1596"/>
  <c r="L1595"/>
  <c r="L1594"/>
  <c r="L1593"/>
  <c r="L1592"/>
  <c r="L1591"/>
  <c r="L1590"/>
  <c r="L1589"/>
  <c r="L1588"/>
  <c r="L1587"/>
  <c r="L1586"/>
  <c r="L1585"/>
  <c r="L1584"/>
  <c r="L1583"/>
  <c r="L1582"/>
  <c r="L1581"/>
  <c r="L1580"/>
  <c r="L1579"/>
  <c r="L1578"/>
  <c r="L1577"/>
  <c r="L1576"/>
  <c r="L1575"/>
  <c r="L1572"/>
  <c r="L1571"/>
  <c r="L1570"/>
  <c r="L1569"/>
  <c r="L1568"/>
  <c r="L1567"/>
  <c r="L1566"/>
  <c r="L1565"/>
  <c r="L1564"/>
  <c r="L1706"/>
  <c r="L1719"/>
  <c r="L1718"/>
  <c r="L1717"/>
  <c r="L1716"/>
  <c r="L1715"/>
  <c r="L1714"/>
  <c r="L1713"/>
  <c r="L1712"/>
  <c r="L1711"/>
  <c r="L1710"/>
  <c r="L1709"/>
  <c r="L1708"/>
  <c r="L1705"/>
  <c r="L1704"/>
  <c r="L1703"/>
  <c r="L1702"/>
  <c r="L1701"/>
  <c r="L1700"/>
  <c r="L1699"/>
  <c r="L1698"/>
  <c r="L1697"/>
  <c r="L1696"/>
  <c r="L1695"/>
  <c r="L1694"/>
  <c r="L1693"/>
  <c r="L1692"/>
  <c r="L1691"/>
  <c r="L1690"/>
  <c r="L1689"/>
  <c r="L1686"/>
  <c r="L1685"/>
  <c r="L1684"/>
  <c r="L1683"/>
  <c r="L1682"/>
  <c r="L1681"/>
  <c r="L1680"/>
  <c r="L1679"/>
  <c r="L1678"/>
  <c r="L1561"/>
  <c r="O85" i="12" l="1"/>
  <c r="O85" i="40"/>
  <c r="R85" s="1"/>
  <c r="O84" i="12"/>
  <c r="O84" i="40"/>
  <c r="R84" s="1"/>
  <c r="L795" i="2"/>
  <c r="P750" s="1"/>
  <c r="O87" i="40" s="1"/>
  <c r="R87" s="1"/>
  <c r="N695" i="2"/>
  <c r="O84" i="41" s="1"/>
  <c r="R84" s="1"/>
  <c r="L1720" i="2"/>
  <c r="L1687"/>
  <c r="L1733"/>
  <c r="P1663"/>
  <c r="L1658"/>
  <c r="O1655" s="1"/>
  <c r="O184" i="42" s="1"/>
  <c r="R184" s="1"/>
  <c r="P1659" i="2"/>
  <c r="L1728"/>
  <c r="L1573"/>
  <c r="L1348"/>
  <c r="L1466"/>
  <c r="N1375"/>
  <c r="O165" i="41" s="1"/>
  <c r="R165" s="1"/>
  <c r="P1375" i="2"/>
  <c r="N1373"/>
  <c r="O164" i="41" s="1"/>
  <c r="R164" s="1"/>
  <c r="P1373" i="2"/>
  <c r="L1556"/>
  <c r="L1546"/>
  <c r="L1547"/>
  <c r="L1548"/>
  <c r="L1549"/>
  <c r="L1550"/>
  <c r="L1551"/>
  <c r="L1552"/>
  <c r="L1553"/>
  <c r="L1554"/>
  <c r="L1555"/>
  <c r="L1545"/>
  <c r="L1536"/>
  <c r="L1535"/>
  <c r="L1537"/>
  <c r="V85" i="40" l="1"/>
  <c r="O164" i="12"/>
  <c r="O164" i="40"/>
  <c r="R164" s="1"/>
  <c r="N1461" i="2"/>
  <c r="O171" i="41" s="1"/>
  <c r="R171" s="1"/>
  <c r="P1461" i="2"/>
  <c r="O185" i="12"/>
  <c r="O185" i="40"/>
  <c r="R185" s="1"/>
  <c r="V84"/>
  <c r="O165"/>
  <c r="R165" s="1"/>
  <c r="O165" i="12"/>
  <c r="O186" i="40"/>
  <c r="R186" s="1"/>
  <c r="O186" i="12"/>
  <c r="O1676" i="2"/>
  <c r="O189" i="42" s="1"/>
  <c r="R189" s="1"/>
  <c r="N1676" i="2"/>
  <c r="O189" i="41" s="1"/>
  <c r="R189" s="1"/>
  <c r="P1655" i="2"/>
  <c r="L1734"/>
  <c r="P1676" s="1"/>
  <c r="O189" i="40" s="1"/>
  <c r="R189" s="1"/>
  <c r="L1557" i="2"/>
  <c r="L1534"/>
  <c r="L1538" s="1"/>
  <c r="L1531"/>
  <c r="L1528"/>
  <c r="N1523" s="1"/>
  <c r="O176" i="41" s="1"/>
  <c r="R176" s="1"/>
  <c r="N1470" i="2"/>
  <c r="O173" i="41" s="1"/>
  <c r="R173" s="1"/>
  <c r="P1470" i="2"/>
  <c r="N1467"/>
  <c r="O172" i="41" s="1"/>
  <c r="R172" s="1"/>
  <c r="P1467" i="2"/>
  <c r="L1446"/>
  <c r="L1456"/>
  <c r="N1448" s="1"/>
  <c r="O169" i="41" s="1"/>
  <c r="R169" s="1"/>
  <c r="L1435" i="2"/>
  <c r="L1407"/>
  <c r="O1400" s="1"/>
  <c r="O167" i="42" s="1"/>
  <c r="R167" s="1"/>
  <c r="L1421" i="2"/>
  <c r="N1400" s="1"/>
  <c r="O167" i="41" s="1"/>
  <c r="R167" s="1"/>
  <c r="L1384" i="2"/>
  <c r="L1351"/>
  <c r="L1350"/>
  <c r="L1370"/>
  <c r="L1369"/>
  <c r="V165" i="40" l="1"/>
  <c r="V186"/>
  <c r="V185"/>
  <c r="V164"/>
  <c r="V189"/>
  <c r="O171"/>
  <c r="R171" s="1"/>
  <c r="O171" i="12"/>
  <c r="O172"/>
  <c r="O172" i="40"/>
  <c r="R172" s="1"/>
  <c r="O184" i="12"/>
  <c r="O184" i="40"/>
  <c r="R184" s="1"/>
  <c r="O173" i="12"/>
  <c r="O173" i="40"/>
  <c r="R173" s="1"/>
  <c r="N1543" i="2"/>
  <c r="O180" i="41" s="1"/>
  <c r="R180" s="1"/>
  <c r="H2110" i="2"/>
  <c r="L2110" s="1"/>
  <c r="L2117" s="1"/>
  <c r="N2108" s="1"/>
  <c r="O224" i="41" s="1"/>
  <c r="R224" s="1"/>
  <c r="L1447" i="2"/>
  <c r="P1529"/>
  <c r="O177" i="40" s="1"/>
  <c r="R177" s="1"/>
  <c r="N1529" i="2"/>
  <c r="O177" i="41" s="1"/>
  <c r="R177" s="1"/>
  <c r="P1532" i="2"/>
  <c r="O178" i="40" s="1"/>
  <c r="R178" s="1"/>
  <c r="N1532" i="2"/>
  <c r="O178" i="41" s="1"/>
  <c r="R178" s="1"/>
  <c r="P1523" i="2"/>
  <c r="O176" i="40" s="1"/>
  <c r="R176" s="1"/>
  <c r="L1422" i="2"/>
  <c r="P1400" s="1"/>
  <c r="O167" i="40" s="1"/>
  <c r="R167" s="1"/>
  <c r="V184" l="1"/>
  <c r="V171"/>
  <c r="V176"/>
  <c r="V173"/>
  <c r="V172"/>
  <c r="V167"/>
  <c r="V178"/>
  <c r="V177"/>
  <c r="L828" i="2"/>
  <c r="L829" s="1"/>
  <c r="P826" s="1"/>
  <c r="L2132"/>
  <c r="N2126" s="1"/>
  <c r="L2139"/>
  <c r="L1313"/>
  <c r="P1299" s="1"/>
  <c r="P1282"/>
  <c r="L1176"/>
  <c r="O230" i="40" l="1"/>
  <c r="R230" s="1"/>
  <c r="O230" i="41"/>
  <c r="R230" s="1"/>
  <c r="O92" i="12"/>
  <c r="O92" i="40"/>
  <c r="R92" s="1"/>
  <c r="N1299" i="2"/>
  <c r="O149" i="41" s="1"/>
  <c r="R149" s="1"/>
  <c r="O149" i="40"/>
  <c r="R149" s="1"/>
  <c r="O149" i="12"/>
  <c r="O148"/>
  <c r="O148" i="40"/>
  <c r="R148" s="1"/>
  <c r="P1265" i="2"/>
  <c r="N826"/>
  <c r="O92" i="41" s="1"/>
  <c r="R92" s="1"/>
  <c r="P2126" i="2"/>
  <c r="P1165"/>
  <c r="P1162"/>
  <c r="N1168"/>
  <c r="O139" i="41" s="1"/>
  <c r="R139" s="1"/>
  <c r="P1168" i="2"/>
  <c r="L1161"/>
  <c r="L1157"/>
  <c r="P1154" s="1"/>
  <c r="L935"/>
  <c r="L931"/>
  <c r="L1460"/>
  <c r="P1448"/>
  <c r="O1423"/>
  <c r="O168" i="42" s="1"/>
  <c r="R168" s="1"/>
  <c r="P1608" i="2"/>
  <c r="O183" i="12" l="1"/>
  <c r="O183" i="40"/>
  <c r="R183" s="1"/>
  <c r="O139" i="12"/>
  <c r="O139" i="40"/>
  <c r="R139" s="1"/>
  <c r="V92"/>
  <c r="O169" i="12"/>
  <c r="O169" i="40"/>
  <c r="R169" s="1"/>
  <c r="O137"/>
  <c r="R137" s="1"/>
  <c r="O137" i="12"/>
  <c r="O147" i="40"/>
  <c r="R147" s="1"/>
  <c r="O147" i="12"/>
  <c r="V149" i="40"/>
  <c r="N1158" i="2"/>
  <c r="O136" i="41" s="1"/>
  <c r="R136" s="1"/>
  <c r="P1158" i="2"/>
  <c r="O138" i="40"/>
  <c r="R138" s="1"/>
  <c r="O138" i="12"/>
  <c r="V148" i="40"/>
  <c r="N932" i="2"/>
  <c r="O118" i="41" s="1"/>
  <c r="R118" s="1"/>
  <c r="T118" s="1"/>
  <c r="P932" i="2"/>
  <c r="O1457"/>
  <c r="O170" i="42" s="1"/>
  <c r="R170" s="1"/>
  <c r="P1457" i="2"/>
  <c r="N1154"/>
  <c r="P1423"/>
  <c r="V137" i="40" l="1"/>
  <c r="V139"/>
  <c r="V169"/>
  <c r="V138"/>
  <c r="V147"/>
  <c r="V183"/>
  <c r="O136" i="12"/>
  <c r="O136" i="40"/>
  <c r="R136" s="1"/>
  <c r="O170" i="12"/>
  <c r="O170" i="40"/>
  <c r="R170" s="1"/>
  <c r="O168"/>
  <c r="R168" s="1"/>
  <c r="O168" i="12"/>
  <c r="O118"/>
  <c r="O118" i="40"/>
  <c r="R118" s="1"/>
  <c r="O135"/>
  <c r="R135" s="1"/>
  <c r="O135" i="41"/>
  <c r="R135" s="1"/>
  <c r="I281" i="2"/>
  <c r="I282"/>
  <c r="I280"/>
  <c r="L275"/>
  <c r="L276"/>
  <c r="L274"/>
  <c r="J280"/>
  <c r="V118" i="40" l="1"/>
  <c r="V170"/>
  <c r="V136"/>
  <c r="V168"/>
  <c r="V135"/>
  <c r="L280" i="2"/>
  <c r="L262"/>
  <c r="L326"/>
  <c r="L327"/>
  <c r="L328"/>
  <c r="L329"/>
  <c r="L330"/>
  <c r="L331"/>
  <c r="L325"/>
  <c r="L332" l="1"/>
  <c r="L142"/>
  <c r="L143"/>
  <c r="L126"/>
  <c r="G294" s="1"/>
  <c r="I294" s="1"/>
  <c r="L294" s="1"/>
  <c r="L111"/>
  <c r="L107"/>
  <c r="L108"/>
  <c r="L109"/>
  <c r="L110"/>
  <c r="L112"/>
  <c r="L113"/>
  <c r="L114"/>
  <c r="L115"/>
  <c r="L116"/>
  <c r="L91"/>
  <c r="G291" s="1"/>
  <c r="I291" s="1"/>
  <c r="L291" s="1"/>
  <c r="L59"/>
  <c r="L68"/>
  <c r="L54"/>
  <c r="L51"/>
  <c r="L52"/>
  <c r="L53"/>
  <c r="L55"/>
  <c r="L56"/>
  <c r="L57"/>
  <c r="L58"/>
  <c r="L49"/>
  <c r="O39"/>
  <c r="O24" i="42" s="1"/>
  <c r="R24" s="1"/>
  <c r="N39" i="2"/>
  <c r="O24" i="41" s="1"/>
  <c r="R24" s="1"/>
  <c r="N34" i="2"/>
  <c r="O23" i="41" s="1"/>
  <c r="R23" s="1"/>
  <c r="O34" i="2"/>
  <c r="O23" i="42" s="1"/>
  <c r="R23" s="1"/>
  <c r="L43" i="2"/>
  <c r="L38"/>
  <c r="L144" l="1"/>
  <c r="G296" s="1"/>
  <c r="I296" s="1"/>
  <c r="L296" s="1"/>
  <c r="L60"/>
  <c r="I289" s="1"/>
  <c r="L289" s="1"/>
  <c r="N908"/>
  <c r="O113" i="41" s="1"/>
  <c r="R113" s="1"/>
  <c r="O903" i="2"/>
  <c r="O112" i="42" s="1"/>
  <c r="R112" s="1"/>
  <c r="N903" i="2"/>
  <c r="O112" i="41" s="1"/>
  <c r="R112" s="1"/>
  <c r="L907" i="2"/>
  <c r="L913"/>
  <c r="L902"/>
  <c r="N899" s="1"/>
  <c r="O111" i="41" l="1"/>
  <c r="R111" s="1"/>
  <c r="O111" i="40"/>
  <c r="R111" s="1"/>
  <c r="B20" i="12"/>
  <c r="S20" s="1"/>
  <c r="L1813" i="2"/>
  <c r="N1808" s="1"/>
  <c r="O205" i="41" s="1"/>
  <c r="R205" s="1"/>
  <c r="L1811" i="2"/>
  <c r="O1808" s="1"/>
  <c r="O205" i="42" s="1"/>
  <c r="R205" s="1"/>
  <c r="L1806" i="2"/>
  <c r="L1804"/>
  <c r="O1801" s="1"/>
  <c r="O204" i="42" s="1"/>
  <c r="R204" s="1"/>
  <c r="L1398" i="2"/>
  <c r="N1377" s="1"/>
  <c r="O166" i="41" s="1"/>
  <c r="R166" s="1"/>
  <c r="V111" i="40" l="1"/>
  <c r="O1876" i="2"/>
  <c r="O217" i="42" s="1"/>
  <c r="R217" s="1"/>
  <c r="L1920" i="2"/>
  <c r="P1876" s="1"/>
  <c r="L1399"/>
  <c r="O1377"/>
  <c r="O166" i="42" s="1"/>
  <c r="R166" s="1"/>
  <c r="L1807" i="2"/>
  <c r="P1801" s="1"/>
  <c r="N1801"/>
  <c r="O204" i="41" s="1"/>
  <c r="R204" s="1"/>
  <c r="O1038" i="2"/>
  <c r="O121" i="42" s="1"/>
  <c r="R121" s="1"/>
  <c r="N893" i="2"/>
  <c r="O110" i="41" s="1"/>
  <c r="R110" s="1"/>
  <c r="O204" i="12" l="1"/>
  <c r="O204" i="40"/>
  <c r="R204" s="1"/>
  <c r="R227" i="42"/>
  <c r="O217" i="40"/>
  <c r="R217" s="1"/>
  <c r="N205" i="12"/>
  <c r="C205"/>
  <c r="B203"/>
  <c r="S203" s="1"/>
  <c r="B205"/>
  <c r="S205" s="1"/>
  <c r="A205"/>
  <c r="V217" i="40" l="1"/>
  <c r="P205" i="12"/>
  <c r="L1341" i="2"/>
  <c r="O1332"/>
  <c r="O158" i="42" s="1"/>
  <c r="R158" s="1"/>
  <c r="O1253" i="2"/>
  <c r="O146" i="42" s="1"/>
  <c r="R146" s="1"/>
  <c r="L1264" i="2"/>
  <c r="N1253" s="1"/>
  <c r="O146" i="41" s="1"/>
  <c r="R146" s="1"/>
  <c r="L1252" i="2"/>
  <c r="N1241" s="1"/>
  <c r="O145" i="41" s="1"/>
  <c r="R145" s="1"/>
  <c r="O1241" i="2"/>
  <c r="O145" i="42" s="1"/>
  <c r="R145" s="1"/>
  <c r="L1239" i="2"/>
  <c r="L1223"/>
  <c r="O1218" s="1"/>
  <c r="O143" i="42" s="1"/>
  <c r="R143" s="1"/>
  <c r="L1204" i="2"/>
  <c r="L1190"/>
  <c r="N1177" s="1"/>
  <c r="O140" i="41" s="1"/>
  <c r="R140" s="1"/>
  <c r="L1182" i="2"/>
  <c r="O1177" s="1"/>
  <c r="O140" i="42" s="1"/>
  <c r="R140" s="1"/>
  <c r="L840" i="2"/>
  <c r="N837" s="1"/>
  <c r="O95" i="41" s="1"/>
  <c r="R95" s="1"/>
  <c r="L836" i="2"/>
  <c r="N831" s="1"/>
  <c r="L516"/>
  <c r="L510"/>
  <c r="L508"/>
  <c r="L662"/>
  <c r="L661"/>
  <c r="L660"/>
  <c r="L659"/>
  <c r="L658"/>
  <c r="L657"/>
  <c r="L656"/>
  <c r="L655"/>
  <c r="L654"/>
  <c r="L653"/>
  <c r="L652"/>
  <c r="L651"/>
  <c r="L650"/>
  <c r="L671"/>
  <c r="L670"/>
  <c r="L669"/>
  <c r="L668"/>
  <c r="L667"/>
  <c r="L687"/>
  <c r="L686"/>
  <c r="L675"/>
  <c r="L676"/>
  <c r="L677"/>
  <c r="L678"/>
  <c r="L679"/>
  <c r="L680"/>
  <c r="L681"/>
  <c r="L682"/>
  <c r="L683"/>
  <c r="L684"/>
  <c r="L685"/>
  <c r="L674"/>
  <c r="L646"/>
  <c r="N603" s="1"/>
  <c r="O79" i="41" s="1"/>
  <c r="R79" s="1"/>
  <c r="L601" i="2"/>
  <c r="N796"/>
  <c r="O88" i="41" s="1"/>
  <c r="R88" s="1"/>
  <c r="L803" i="2"/>
  <c r="O603"/>
  <c r="O79" i="42" s="1"/>
  <c r="R79" s="1"/>
  <c r="L571" i="2"/>
  <c r="O558" s="1"/>
  <c r="O78" i="42" s="1"/>
  <c r="R78" s="1"/>
  <c r="R518" i="2"/>
  <c r="L541" s="1"/>
  <c r="L193"/>
  <c r="K193"/>
  <c r="L180"/>
  <c r="K180"/>
  <c r="K165"/>
  <c r="L165"/>
  <c r="L106"/>
  <c r="L105"/>
  <c r="L104"/>
  <c r="L103"/>
  <c r="L96"/>
  <c r="L97"/>
  <c r="L98"/>
  <c r="L99"/>
  <c r="L100"/>
  <c r="L101"/>
  <c r="L102"/>
  <c r="L120"/>
  <c r="O94" i="41" l="1"/>
  <c r="R94" s="1"/>
  <c r="O94" i="40"/>
  <c r="R94" s="1"/>
  <c r="P1332" i="2"/>
  <c r="N1332"/>
  <c r="O158" i="41" s="1"/>
  <c r="R158" s="1"/>
  <c r="P118" i="2"/>
  <c r="O36" i="40" s="1"/>
  <c r="R36" s="1"/>
  <c r="I293" i="2"/>
  <c r="L293" s="1"/>
  <c r="L1191"/>
  <c r="P1177" s="1"/>
  <c r="O140" i="40" s="1"/>
  <c r="R140" s="1"/>
  <c r="N1218" i="2"/>
  <c r="O143" i="41" s="1"/>
  <c r="R143" s="1"/>
  <c r="P1241" i="2"/>
  <c r="O145" i="40" s="1"/>
  <c r="R145" s="1"/>
  <c r="L672" i="2"/>
  <c r="L664"/>
  <c r="L694"/>
  <c r="L688"/>
  <c r="L602"/>
  <c r="P558" s="1"/>
  <c r="O118"/>
  <c r="O36" i="42" s="1"/>
  <c r="R36" s="1"/>
  <c r="K194" i="2"/>
  <c r="N558"/>
  <c r="O78" i="41" s="1"/>
  <c r="R78" s="1"/>
  <c r="L194" i="2"/>
  <c r="L647"/>
  <c r="P603" s="1"/>
  <c r="O79" i="40" s="1"/>
  <c r="R79" s="1"/>
  <c r="L545" i="2"/>
  <c r="L544"/>
  <c r="L543"/>
  <c r="L524"/>
  <c r="L523"/>
  <c r="L522"/>
  <c r="L337"/>
  <c r="L340"/>
  <c r="L339"/>
  <c r="L338"/>
  <c r="L336"/>
  <c r="L335"/>
  <c r="L334"/>
  <c r="J281"/>
  <c r="L281" s="1"/>
  <c r="J282"/>
  <c r="L282" s="1"/>
  <c r="V145" i="40" l="1"/>
  <c r="V79"/>
  <c r="V36"/>
  <c r="V94"/>
  <c r="O158" i="12"/>
  <c r="O158" i="40"/>
  <c r="R158" s="1"/>
  <c r="V140"/>
  <c r="O78" i="12"/>
  <c r="O78" i="40"/>
  <c r="R78" s="1"/>
  <c r="L341" i="2"/>
  <c r="L376" s="1"/>
  <c r="L283"/>
  <c r="I301" s="1"/>
  <c r="L1230"/>
  <c r="P648"/>
  <c r="N648"/>
  <c r="P152"/>
  <c r="O42" i="40" s="1"/>
  <c r="R42" s="1"/>
  <c r="O152" i="2"/>
  <c r="O42" i="42" s="1"/>
  <c r="R42" s="1"/>
  <c r="P837" i="2"/>
  <c r="O95" i="40" s="1"/>
  <c r="R95" s="1"/>
  <c r="J525" i="2"/>
  <c r="L525" s="1"/>
  <c r="J546"/>
  <c r="A70" i="12"/>
  <c r="N91"/>
  <c r="B91"/>
  <c r="S91" s="1"/>
  <c r="A91"/>
  <c r="J808" i="2"/>
  <c r="J809"/>
  <c r="J810"/>
  <c r="J811"/>
  <c r="J813"/>
  <c r="J814"/>
  <c r="J815"/>
  <c r="J816"/>
  <c r="J817"/>
  <c r="J818"/>
  <c r="V158" i="40" l="1"/>
  <c r="V95"/>
  <c r="V78"/>
  <c r="V42"/>
  <c r="O80" i="41"/>
  <c r="R80" s="1"/>
  <c r="O80" i="40"/>
  <c r="R80" s="1"/>
  <c r="P91" i="12"/>
  <c r="L546" i="2"/>
  <c r="L555" s="1"/>
  <c r="I556" s="1"/>
  <c r="L556" s="1"/>
  <c r="P322"/>
  <c r="O60" i="40" s="1"/>
  <c r="R60" s="1"/>
  <c r="AP31" i="39"/>
  <c r="AK31"/>
  <c r="AF31"/>
  <c r="AA31"/>
  <c r="V31"/>
  <c r="P31"/>
  <c r="I31"/>
  <c r="AP23"/>
  <c r="AK23"/>
  <c r="AF23"/>
  <c r="AA23"/>
  <c r="V23"/>
  <c r="P23"/>
  <c r="I23"/>
  <c r="L22"/>
  <c r="K22"/>
  <c r="AP19"/>
  <c r="AK19"/>
  <c r="AF19"/>
  <c r="AA19"/>
  <c r="V19"/>
  <c r="P19"/>
  <c r="I19"/>
  <c r="L18"/>
  <c r="K18"/>
  <c r="AP15"/>
  <c r="AP42" s="1"/>
  <c r="AK15"/>
  <c r="AK42" s="1"/>
  <c r="AF15"/>
  <c r="AF42" s="1"/>
  <c r="AA15"/>
  <c r="AA42" s="1"/>
  <c r="V15"/>
  <c r="V42" s="1"/>
  <c r="P15"/>
  <c r="P42" s="1"/>
  <c r="I15"/>
  <c r="I42" s="1"/>
  <c r="R14" i="12" s="1"/>
  <c r="L14" i="39"/>
  <c r="K13"/>
  <c r="K12"/>
  <c r="K11"/>
  <c r="AO42" i="38"/>
  <c r="AJ42"/>
  <c r="AE42"/>
  <c r="AO31"/>
  <c r="AJ31"/>
  <c r="AE31"/>
  <c r="Z31"/>
  <c r="U31"/>
  <c r="O31"/>
  <c r="I31"/>
  <c r="AO23"/>
  <c r="AJ23"/>
  <c r="AE23"/>
  <c r="Z23"/>
  <c r="U23"/>
  <c r="O23"/>
  <c r="I23"/>
  <c r="K22"/>
  <c r="AO19"/>
  <c r="AJ19"/>
  <c r="AE19"/>
  <c r="Z19"/>
  <c r="U19"/>
  <c r="O19"/>
  <c r="I19"/>
  <c r="K18"/>
  <c r="AO15"/>
  <c r="AJ15"/>
  <c r="AE15"/>
  <c r="Z15"/>
  <c r="Z42" s="1"/>
  <c r="U15"/>
  <c r="U42" s="1"/>
  <c r="O15"/>
  <c r="O42" s="1"/>
  <c r="I15"/>
  <c r="I42" s="1"/>
  <c r="K13"/>
  <c r="K12"/>
  <c r="K11"/>
  <c r="Q195" i="12" l="1"/>
  <c r="R195" s="1"/>
  <c r="Q105"/>
  <c r="R105" s="1"/>
  <c r="Q106"/>
  <c r="R106" s="1"/>
  <c r="Q104"/>
  <c r="R104" s="1"/>
  <c r="Q28"/>
  <c r="R28" s="1"/>
  <c r="R29" s="1"/>
  <c r="Q102"/>
  <c r="R102" s="1"/>
  <c r="Q129"/>
  <c r="Q130"/>
  <c r="Q128"/>
  <c r="V80" i="40"/>
  <c r="Q183" i="12"/>
  <c r="R183" s="1"/>
  <c r="Q186"/>
  <c r="R186" s="1"/>
  <c r="Q185"/>
  <c r="R185" s="1"/>
  <c r="Q184"/>
  <c r="R184" s="1"/>
  <c r="Q174"/>
  <c r="R174" s="1"/>
  <c r="Q179"/>
  <c r="R179" s="1"/>
  <c r="Q172"/>
  <c r="R172" s="1"/>
  <c r="Q173"/>
  <c r="R173" s="1"/>
  <c r="Q165"/>
  <c r="R165" s="1"/>
  <c r="Q170"/>
  <c r="R170" s="1"/>
  <c r="Q169"/>
  <c r="R169" s="1"/>
  <c r="Q168"/>
  <c r="R168" s="1"/>
  <c r="Q171"/>
  <c r="R171" s="1"/>
  <c r="Q150"/>
  <c r="R150" s="1"/>
  <c r="Q151"/>
  <c r="Q122"/>
  <c r="R122" s="1"/>
  <c r="Q138"/>
  <c r="R138" s="1"/>
  <c r="Q139"/>
  <c r="R139" s="1"/>
  <c r="Q92"/>
  <c r="R92" s="1"/>
  <c r="Q116"/>
  <c r="R116" s="1"/>
  <c r="Q71"/>
  <c r="R71" s="1"/>
  <c r="Q85"/>
  <c r="R85" s="1"/>
  <c r="Q84"/>
  <c r="R84" s="1"/>
  <c r="Q205"/>
  <c r="Q56"/>
  <c r="P539" i="2"/>
  <c r="O76" i="40" s="1"/>
  <c r="R76" s="1"/>
  <c r="N539" i="2"/>
  <c r="O76" i="41" s="1"/>
  <c r="R76" s="1"/>
  <c r="N45" i="12"/>
  <c r="N44"/>
  <c r="N43"/>
  <c r="C45"/>
  <c r="C44"/>
  <c r="C43"/>
  <c r="B45"/>
  <c r="S45" s="1"/>
  <c r="B44"/>
  <c r="S44" s="1"/>
  <c r="B43"/>
  <c r="S43" s="1"/>
  <c r="N42"/>
  <c r="N41"/>
  <c r="N40"/>
  <c r="C42"/>
  <c r="C41"/>
  <c r="C40"/>
  <c r="B42"/>
  <c r="S42" s="1"/>
  <c r="B41"/>
  <c r="S41" s="1"/>
  <c r="B40"/>
  <c r="S40" s="1"/>
  <c r="N39"/>
  <c r="N38"/>
  <c r="N37"/>
  <c r="C39"/>
  <c r="C38"/>
  <c r="C37"/>
  <c r="B39"/>
  <c r="S39" s="1"/>
  <c r="B38"/>
  <c r="S38" s="1"/>
  <c r="B37"/>
  <c r="S37" s="1"/>
  <c r="A45"/>
  <c r="A44"/>
  <c r="A43"/>
  <c r="A42"/>
  <c r="A41"/>
  <c r="A40"/>
  <c r="A39"/>
  <c r="A38"/>
  <c r="A37"/>
  <c r="L1836" i="2"/>
  <c r="N1831" s="1"/>
  <c r="O208" i="41" s="1"/>
  <c r="R208" s="1"/>
  <c r="L1834" i="2"/>
  <c r="O1831" s="1"/>
  <c r="O208" i="42" s="1"/>
  <c r="R208" s="1"/>
  <c r="L1829" i="2"/>
  <c r="L1827"/>
  <c r="L1822"/>
  <c r="N1815" s="1"/>
  <c r="O206" i="41" s="1"/>
  <c r="R206" s="1"/>
  <c r="L1817" i="2"/>
  <c r="L1818" s="1"/>
  <c r="O1815" s="1"/>
  <c r="O206" i="42" s="1"/>
  <c r="R206" s="1"/>
  <c r="J1793" i="2"/>
  <c r="L1793" s="1"/>
  <c r="L1799" s="1"/>
  <c r="N1781" s="1"/>
  <c r="O203" i="41" s="1"/>
  <c r="R203" s="1"/>
  <c r="J1797" i="2"/>
  <c r="L1778"/>
  <c r="J1780" s="1"/>
  <c r="L1780" s="1"/>
  <c r="L1771"/>
  <c r="J1773" s="1"/>
  <c r="L1773" s="1"/>
  <c r="L1774" s="1"/>
  <c r="L1768"/>
  <c r="N1330"/>
  <c r="O157" i="41" s="1"/>
  <c r="R157" s="1"/>
  <c r="N1328" i="2"/>
  <c r="O156" i="41" s="1"/>
  <c r="R156" s="1"/>
  <c r="V76" i="40" l="1"/>
  <c r="T76" i="41"/>
  <c r="P38" i="12"/>
  <c r="P40"/>
  <c r="P37"/>
  <c r="P39"/>
  <c r="P41"/>
  <c r="P43"/>
  <c r="P45"/>
  <c r="P42"/>
  <c r="P44"/>
  <c r="L1797" i="2"/>
  <c r="L1798" s="1"/>
  <c r="O1781" s="1"/>
  <c r="O203" i="42" s="1"/>
  <c r="R203" s="1"/>
  <c r="O1776" i="2"/>
  <c r="O202" i="42" s="1"/>
  <c r="R202" s="1"/>
  <c r="P1776" i="2"/>
  <c r="L1823"/>
  <c r="P1815" s="1"/>
  <c r="L1837"/>
  <c r="P1831" s="1"/>
  <c r="L1830"/>
  <c r="L1814"/>
  <c r="P1808" s="1"/>
  <c r="J1770"/>
  <c r="L1770" s="1"/>
  <c r="L1775" s="1"/>
  <c r="O208" i="40" l="1"/>
  <c r="R208" s="1"/>
  <c r="O208" i="12"/>
  <c r="O206"/>
  <c r="O206" i="40"/>
  <c r="R206" s="1"/>
  <c r="O205" i="12"/>
  <c r="R205" s="1"/>
  <c r="O205" i="40"/>
  <c r="R205" s="1"/>
  <c r="O202"/>
  <c r="R202" s="1"/>
  <c r="O202" i="12"/>
  <c r="L1800" i="2"/>
  <c r="O1824"/>
  <c r="O207" i="42" s="1"/>
  <c r="R207" s="1"/>
  <c r="P1824" i="2"/>
  <c r="P1218"/>
  <c r="O143" i="40" s="1"/>
  <c r="R143" s="1"/>
  <c r="O1205" i="2"/>
  <c r="O142" i="42" s="1"/>
  <c r="R142" s="1"/>
  <c r="L1217" i="2"/>
  <c r="N1205" s="1"/>
  <c r="O142" i="41" s="1"/>
  <c r="R142" s="1"/>
  <c r="O1192" i="2"/>
  <c r="O141" i="42" s="1"/>
  <c r="R141" s="1"/>
  <c r="N1192" i="2"/>
  <c r="O141" i="41" s="1"/>
  <c r="R141" s="1"/>
  <c r="V143" i="40" l="1"/>
  <c r="O207" i="12"/>
  <c r="O207" i="40"/>
  <c r="R207" s="1"/>
  <c r="P1781" i="2"/>
  <c r="L1850"/>
  <c r="P691"/>
  <c r="O83" i="40" s="1"/>
  <c r="R83" s="1"/>
  <c r="N691" i="2"/>
  <c r="O83" i="41" s="1"/>
  <c r="R83" s="1"/>
  <c r="P1205" i="2"/>
  <c r="O142" i="40" s="1"/>
  <c r="R142" s="1"/>
  <c r="P1192" i="2"/>
  <c r="O141" i="40" s="1"/>
  <c r="R141" s="1"/>
  <c r="V142" l="1"/>
  <c r="V83"/>
  <c r="V141"/>
  <c r="O203"/>
  <c r="R203" s="1"/>
  <c r="O203" i="12"/>
  <c r="L1146" i="2"/>
  <c r="P1143" s="1"/>
  <c r="L1151"/>
  <c r="O1147" s="1"/>
  <c r="O130" i="42" s="1"/>
  <c r="R130" s="1"/>
  <c r="P1141" i="2"/>
  <c r="N1141"/>
  <c r="O128" i="41" s="1"/>
  <c r="R128" s="1"/>
  <c r="L898" i="2"/>
  <c r="P893" s="1"/>
  <c r="O128" i="40" l="1"/>
  <c r="R128" s="1"/>
  <c r="O128" i="12"/>
  <c r="R128" s="1"/>
  <c r="O893" i="2"/>
  <c r="O110" i="42" s="1"/>
  <c r="R110" s="1"/>
  <c r="O110" i="40"/>
  <c r="R110" s="1"/>
  <c r="O110" i="12"/>
  <c r="O129"/>
  <c r="R129" s="1"/>
  <c r="O129" i="40"/>
  <c r="R129" s="1"/>
  <c r="L1606" i="2"/>
  <c r="L1607" s="1"/>
  <c r="O1559"/>
  <c r="O182" i="42" s="1"/>
  <c r="R182" s="1"/>
  <c r="P1038" i="2"/>
  <c r="O1143"/>
  <c r="O129" i="42" s="1"/>
  <c r="R129" s="1"/>
  <c r="P1147" i="2"/>
  <c r="L1368"/>
  <c r="L1367"/>
  <c r="L1366"/>
  <c r="L1365"/>
  <c r="L1358"/>
  <c r="L1357"/>
  <c r="L1356"/>
  <c r="L1355"/>
  <c r="L1364"/>
  <c r="L1363"/>
  <c r="L1362"/>
  <c r="L1361"/>
  <c r="L1360"/>
  <c r="L1354"/>
  <c r="L1349"/>
  <c r="L1347"/>
  <c r="L1346"/>
  <c r="V128" i="40" l="1"/>
  <c r="O130" i="12"/>
  <c r="R130" s="1"/>
  <c r="O130" i="40"/>
  <c r="R130" s="1"/>
  <c r="V110"/>
  <c r="V129"/>
  <c r="N1038" i="2"/>
  <c r="O121" i="41" s="1"/>
  <c r="R121" s="1"/>
  <c r="O121" i="12"/>
  <c r="O121" i="40"/>
  <c r="R121" s="1"/>
  <c r="L1352" i="2"/>
  <c r="O1344" s="1"/>
  <c r="O163" i="42" s="1"/>
  <c r="R163" s="1"/>
  <c r="R192" s="1"/>
  <c r="L1371" i="2"/>
  <c r="N1559"/>
  <c r="O182" i="41" s="1"/>
  <c r="R182" s="1"/>
  <c r="P1559" i="2"/>
  <c r="L822"/>
  <c r="L818"/>
  <c r="L817"/>
  <c r="L816"/>
  <c r="L815"/>
  <c r="L814"/>
  <c r="L813"/>
  <c r="L811"/>
  <c r="L810"/>
  <c r="L809"/>
  <c r="L808"/>
  <c r="L515"/>
  <c r="L514"/>
  <c r="L513"/>
  <c r="L512"/>
  <c r="L511"/>
  <c r="L509"/>
  <c r="L507"/>
  <c r="N51" i="12"/>
  <c r="N50"/>
  <c r="C51"/>
  <c r="C50"/>
  <c r="B51"/>
  <c r="S51" s="1"/>
  <c r="B50"/>
  <c r="S50" s="1"/>
  <c r="A51"/>
  <c r="A50"/>
  <c r="N64"/>
  <c r="N63"/>
  <c r="C64"/>
  <c r="C63"/>
  <c r="B64"/>
  <c r="S64" s="1"/>
  <c r="B63"/>
  <c r="S63" s="1"/>
  <c r="A64"/>
  <c r="A63"/>
  <c r="L381" i="2"/>
  <c r="L380"/>
  <c r="L379"/>
  <c r="V130" i="40" l="1"/>
  <c r="O182"/>
  <c r="R182" s="1"/>
  <c r="O182" i="12"/>
  <c r="V121" i="40"/>
  <c r="P50" i="12"/>
  <c r="P51"/>
  <c r="L382" i="2"/>
  <c r="P377" s="1"/>
  <c r="L534"/>
  <c r="L1372"/>
  <c r="P1344" s="1"/>
  <c r="L825"/>
  <c r="N1344"/>
  <c r="O163" i="41" s="1"/>
  <c r="R163" s="1"/>
  <c r="R192" s="1"/>
  <c r="L517" i="2"/>
  <c r="N504" s="1"/>
  <c r="O69" i="41" s="1"/>
  <c r="R69" s="1"/>
  <c r="N805" i="2"/>
  <c r="O90" i="41" s="1"/>
  <c r="R90" s="1"/>
  <c r="L256" i="2"/>
  <c r="L250"/>
  <c r="L244"/>
  <c r="L238"/>
  <c r="L234"/>
  <c r="L228"/>
  <c r="L222"/>
  <c r="L221"/>
  <c r="L220"/>
  <c r="L219"/>
  <c r="L218"/>
  <c r="L217"/>
  <c r="L216"/>
  <c r="L215"/>
  <c r="L213"/>
  <c r="L212"/>
  <c r="L211"/>
  <c r="L210"/>
  <c r="L209"/>
  <c r="L208"/>
  <c r="L207"/>
  <c r="L206"/>
  <c r="L205"/>
  <c r="L204"/>
  <c r="L203"/>
  <c r="L202"/>
  <c r="L201"/>
  <c r="L200"/>
  <c r="L199"/>
  <c r="L198"/>
  <c r="N377" l="1"/>
  <c r="O61" i="41" s="1"/>
  <c r="R61" s="1"/>
  <c r="V182" i="40"/>
  <c r="O163" i="12"/>
  <c r="O163" i="40"/>
  <c r="R163" s="1"/>
  <c r="O61" i="12"/>
  <c r="O61" i="40"/>
  <c r="R61" s="1"/>
  <c r="L257" i="2"/>
  <c r="P504"/>
  <c r="L223"/>
  <c r="N518"/>
  <c r="O70" i="41" s="1"/>
  <c r="R70" s="1"/>
  <c r="R72" s="1"/>
  <c r="P518" i="2"/>
  <c r="O70" i="40" s="1"/>
  <c r="R70" s="1"/>
  <c r="P805" i="2"/>
  <c r="O90" i="40" s="1"/>
  <c r="R90" s="1"/>
  <c r="N820" i="2"/>
  <c r="O91" i="41" s="1"/>
  <c r="R91" s="1"/>
  <c r="P820" i="2"/>
  <c r="P383"/>
  <c r="L239"/>
  <c r="O42" i="12"/>
  <c r="L150" i="2"/>
  <c r="L149"/>
  <c r="L148"/>
  <c r="L147"/>
  <c r="L138"/>
  <c r="L137"/>
  <c r="L136"/>
  <c r="L135"/>
  <c r="L134"/>
  <c r="L133"/>
  <c r="L132"/>
  <c r="L131"/>
  <c r="L129"/>
  <c r="G295" s="1"/>
  <c r="I295" s="1"/>
  <c r="L295" s="1"/>
  <c r="L311"/>
  <c r="H312" s="1"/>
  <c r="J312" s="1"/>
  <c r="L317" s="1"/>
  <c r="L319" s="1"/>
  <c r="L270"/>
  <c r="L269"/>
  <c r="L268"/>
  <c r="L267"/>
  <c r="L266"/>
  <c r="L265"/>
  <c r="L264"/>
  <c r="L263"/>
  <c r="N36" i="12"/>
  <c r="N35"/>
  <c r="C36"/>
  <c r="C35"/>
  <c r="B36"/>
  <c r="S36" s="1"/>
  <c r="B35"/>
  <c r="S35" s="1"/>
  <c r="A36"/>
  <c r="A35"/>
  <c r="O36"/>
  <c r="L95" i="2"/>
  <c r="V90" i="40" l="1"/>
  <c r="V163"/>
  <c r="V61"/>
  <c r="V70"/>
  <c r="O91" i="12"/>
  <c r="O91" i="40"/>
  <c r="R91" s="1"/>
  <c r="O69" i="12"/>
  <c r="O69" i="40"/>
  <c r="R69" s="1"/>
  <c r="R72" s="1"/>
  <c r="O62" i="12"/>
  <c r="O62" i="40"/>
  <c r="R62" s="1"/>
  <c r="R65" s="1"/>
  <c r="P35" i="12"/>
  <c r="P36"/>
  <c r="P318" i="2"/>
  <c r="N318"/>
  <c r="O56" i="41" s="1"/>
  <c r="R56" s="1"/>
  <c r="L285" i="2"/>
  <c r="N322"/>
  <c r="O60" i="41" s="1"/>
  <c r="R60" s="1"/>
  <c r="L151" i="2"/>
  <c r="G297" s="1"/>
  <c r="I297" s="1"/>
  <c r="L297" s="1"/>
  <c r="L117"/>
  <c r="P309"/>
  <c r="O55" i="40" s="1"/>
  <c r="R55" s="1"/>
  <c r="N309" i="2"/>
  <c r="O55" i="41" s="1"/>
  <c r="R55" s="1"/>
  <c r="O240" i="2"/>
  <c r="O45" i="42" s="1"/>
  <c r="R45" s="1"/>
  <c r="P240" i="2"/>
  <c r="P195"/>
  <c r="O195"/>
  <c r="O43" i="42" s="1"/>
  <c r="R43" s="1"/>
  <c r="P121" i="2"/>
  <c r="O121"/>
  <c r="O37" i="42" s="1"/>
  <c r="R37" s="1"/>
  <c r="O224" i="2"/>
  <c r="O44" i="42" s="1"/>
  <c r="R44" s="1"/>
  <c r="P224" i="2"/>
  <c r="O70"/>
  <c r="O34" i="42" s="1"/>
  <c r="R34" s="1"/>
  <c r="P70" i="2"/>
  <c r="O64" i="12"/>
  <c r="O63"/>
  <c r="O127" i="2"/>
  <c r="O38" i="42" s="1"/>
  <c r="R38" s="1"/>
  <c r="P127" i="2"/>
  <c r="L271"/>
  <c r="L277"/>
  <c r="L301" s="1"/>
  <c r="N299" s="1"/>
  <c r="O53" i="41" s="1"/>
  <c r="R53" s="1"/>
  <c r="L64" i="2"/>
  <c r="L65"/>
  <c r="V91" i="40" l="1"/>
  <c r="V55"/>
  <c r="R65" i="41"/>
  <c r="V60" i="40"/>
  <c r="V62"/>
  <c r="O44" i="12"/>
  <c r="O44" i="40"/>
  <c r="R44" s="1"/>
  <c r="O38" i="12"/>
  <c r="O38" i="40"/>
  <c r="R38" s="1"/>
  <c r="O34" i="12"/>
  <c r="O34" i="40"/>
  <c r="R34" s="1"/>
  <c r="O45" i="12"/>
  <c r="O45" i="40"/>
  <c r="R45" s="1"/>
  <c r="O37" i="12"/>
  <c r="O37" i="40"/>
  <c r="R37" s="1"/>
  <c r="O56" i="12"/>
  <c r="R56" s="1"/>
  <c r="O56" i="40"/>
  <c r="R56" s="1"/>
  <c r="C26" i="44"/>
  <c r="V69" i="40"/>
  <c r="O43" i="12"/>
  <c r="O43" i="40"/>
  <c r="R43" s="1"/>
  <c r="O92" i="2"/>
  <c r="O35" i="42" s="1"/>
  <c r="R35" s="1"/>
  <c r="I292" i="2"/>
  <c r="L292" s="1"/>
  <c r="P259"/>
  <c r="O49" i="40" s="1"/>
  <c r="R49" s="1"/>
  <c r="O259" i="2"/>
  <c r="O49" i="42" s="1"/>
  <c r="R49" s="1"/>
  <c r="O130" i="2"/>
  <c r="O39" i="42" s="1"/>
  <c r="R39" s="1"/>
  <c r="P130" i="2"/>
  <c r="P140"/>
  <c r="O140"/>
  <c r="O40" i="42" s="1"/>
  <c r="R40" s="1"/>
  <c r="P145" i="2"/>
  <c r="O145"/>
  <c r="O41" i="42" s="1"/>
  <c r="R41" s="1"/>
  <c r="I284" i="2"/>
  <c r="N272"/>
  <c r="O50" i="41" s="1"/>
  <c r="R50" s="1"/>
  <c r="P272" i="2"/>
  <c r="H284"/>
  <c r="P92"/>
  <c r="L66"/>
  <c r="L69" s="1"/>
  <c r="I290" s="1"/>
  <c r="L290" s="1"/>
  <c r="B24" i="12"/>
  <c r="S24" s="1"/>
  <c r="N24"/>
  <c r="C24"/>
  <c r="A24"/>
  <c r="P39" i="2"/>
  <c r="J24" i="3" l="1"/>
  <c r="F25" s="1"/>
  <c r="C24" i="44"/>
  <c r="V37" i="40"/>
  <c r="V34"/>
  <c r="V44"/>
  <c r="V43"/>
  <c r="V56"/>
  <c r="V45"/>
  <c r="V38"/>
  <c r="V49"/>
  <c r="V65"/>
  <c r="O40" i="12"/>
  <c r="O40" i="40"/>
  <c r="R40" s="1"/>
  <c r="O24" i="12"/>
  <c r="O24" i="40"/>
  <c r="R24" s="1"/>
  <c r="V72"/>
  <c r="J26" i="3"/>
  <c r="O39" i="12"/>
  <c r="O39" i="40"/>
  <c r="R39" s="1"/>
  <c r="O50" i="12"/>
  <c r="O50" i="40"/>
  <c r="R50" s="1"/>
  <c r="O41" i="12"/>
  <c r="O41" i="40"/>
  <c r="R41" s="1"/>
  <c r="O35" i="12"/>
  <c r="O35" i="40"/>
  <c r="R35" s="1"/>
  <c r="P24" i="12"/>
  <c r="L298" i="2"/>
  <c r="I300" s="1"/>
  <c r="L300" s="1"/>
  <c r="O61"/>
  <c r="O33" i="42" s="1"/>
  <c r="R33" s="1"/>
  <c r="L284" i="2"/>
  <c r="L286" s="1"/>
  <c r="E25" i="3" l="1"/>
  <c r="G25"/>
  <c r="V35" i="40"/>
  <c r="V40"/>
  <c r="V24"/>
  <c r="V41"/>
  <c r="V39"/>
  <c r="V50"/>
  <c r="F27" i="3"/>
  <c r="G27"/>
  <c r="O287" i="2"/>
  <c r="O52" i="42" s="1"/>
  <c r="R52" s="1"/>
  <c r="P287" i="2"/>
  <c r="I302"/>
  <c r="L302" s="1"/>
  <c r="P299" s="1"/>
  <c r="O299"/>
  <c r="O53" i="42" s="1"/>
  <c r="R53" s="1"/>
  <c r="P61" i="2"/>
  <c r="P47"/>
  <c r="O47"/>
  <c r="O32" i="42" s="1"/>
  <c r="R32" s="1"/>
  <c r="R46" s="1"/>
  <c r="O33" i="12" l="1"/>
  <c r="O33" i="40"/>
  <c r="R33" s="1"/>
  <c r="R57" i="42"/>
  <c r="O53" i="12"/>
  <c r="O53" i="40"/>
  <c r="R53" s="1"/>
  <c r="O32" i="12"/>
  <c r="O32" i="40"/>
  <c r="R32" s="1"/>
  <c r="R46" s="1"/>
  <c r="O52" i="12"/>
  <c r="O52" i="40"/>
  <c r="R52" s="1"/>
  <c r="N278" i="2"/>
  <c r="O51" i="41" s="1"/>
  <c r="R51" s="1"/>
  <c r="R57" s="1"/>
  <c r="P278" i="2"/>
  <c r="L16" i="3"/>
  <c r="L20"/>
  <c r="L22"/>
  <c r="L24"/>
  <c r="L26"/>
  <c r="L28"/>
  <c r="L30"/>
  <c r="L32"/>
  <c r="L34"/>
  <c r="L36"/>
  <c r="L38"/>
  <c r="L48"/>
  <c r="L46"/>
  <c r="L44"/>
  <c r="L42"/>
  <c r="L40"/>
  <c r="V52" i="40" l="1"/>
  <c r="V53"/>
  <c r="V32"/>
  <c r="V33"/>
  <c r="O51" i="12"/>
  <c r="O51" i="40"/>
  <c r="R51" s="1"/>
  <c r="R57" s="1"/>
  <c r="O68" i="12"/>
  <c r="V190"/>
  <c r="V188"/>
  <c r="V181"/>
  <c r="V225"/>
  <c r="N20"/>
  <c r="C20"/>
  <c r="P20"/>
  <c r="A20"/>
  <c r="B239"/>
  <c r="S239" s="1"/>
  <c r="B235"/>
  <c r="S235" s="1"/>
  <c r="B231"/>
  <c r="S231" s="1"/>
  <c r="B230"/>
  <c r="S230" s="1"/>
  <c r="B226"/>
  <c r="S226" s="1"/>
  <c r="B224"/>
  <c r="S224" s="1"/>
  <c r="B223"/>
  <c r="S223" s="1"/>
  <c r="B222"/>
  <c r="S222" s="1"/>
  <c r="B220"/>
  <c r="S220" s="1"/>
  <c r="B218"/>
  <c r="S218" s="1"/>
  <c r="B217"/>
  <c r="S217" s="1"/>
  <c r="B215"/>
  <c r="S215" s="1"/>
  <c r="B210"/>
  <c r="S210" s="1"/>
  <c r="B208"/>
  <c r="S208" s="1"/>
  <c r="B207"/>
  <c r="S207" s="1"/>
  <c r="B206"/>
  <c r="S206" s="1"/>
  <c r="B204"/>
  <c r="S204" s="1"/>
  <c r="B202"/>
  <c r="S202" s="1"/>
  <c r="B201"/>
  <c r="S201" s="1"/>
  <c r="B196"/>
  <c r="S196" s="1"/>
  <c r="B191"/>
  <c r="S191" s="1"/>
  <c r="B189"/>
  <c r="S189" s="1"/>
  <c r="B182"/>
  <c r="S182" s="1"/>
  <c r="B180"/>
  <c r="S180" s="1"/>
  <c r="B178"/>
  <c r="S178" s="1"/>
  <c r="B177"/>
  <c r="S177" s="1"/>
  <c r="B176"/>
  <c r="S176" s="1"/>
  <c r="B167"/>
  <c r="S167" s="1"/>
  <c r="B166"/>
  <c r="S166" s="1"/>
  <c r="B163"/>
  <c r="S163" s="1"/>
  <c r="P158"/>
  <c r="B157"/>
  <c r="S157" s="1"/>
  <c r="B156"/>
  <c r="S156" s="1"/>
  <c r="B155"/>
  <c r="S155" s="1"/>
  <c r="B154"/>
  <c r="S154" s="1"/>
  <c r="B153"/>
  <c r="S153" s="1"/>
  <c r="B146"/>
  <c r="S146" s="1"/>
  <c r="B145"/>
  <c r="S145" s="1"/>
  <c r="B144"/>
  <c r="S144" s="1"/>
  <c r="B143"/>
  <c r="S143" s="1"/>
  <c r="B142"/>
  <c r="S142" s="1"/>
  <c r="B141"/>
  <c r="S141" s="1"/>
  <c r="B140"/>
  <c r="S140" s="1"/>
  <c r="B137"/>
  <c r="S137" s="1"/>
  <c r="B135"/>
  <c r="S135" s="1"/>
  <c r="B127"/>
  <c r="P127" s="1"/>
  <c r="B126"/>
  <c r="S126" s="1"/>
  <c r="B125"/>
  <c r="S125" s="1"/>
  <c r="B124"/>
  <c r="S124" s="1"/>
  <c r="B123"/>
  <c r="S123" s="1"/>
  <c r="B121"/>
  <c r="S121" s="1"/>
  <c r="B114"/>
  <c r="S114" s="1"/>
  <c r="B113"/>
  <c r="S113" s="1"/>
  <c r="B112"/>
  <c r="S112" s="1"/>
  <c r="B111"/>
  <c r="S111" s="1"/>
  <c r="B110"/>
  <c r="S110" s="1"/>
  <c r="B101"/>
  <c r="S101" s="1"/>
  <c r="B100"/>
  <c r="S100" s="1"/>
  <c r="B95"/>
  <c r="S95" s="1"/>
  <c r="B94"/>
  <c r="S94" s="1"/>
  <c r="B90"/>
  <c r="S90" s="1"/>
  <c r="B89"/>
  <c r="S89" s="1"/>
  <c r="B88"/>
  <c r="S88" s="1"/>
  <c r="B87"/>
  <c r="S87" s="1"/>
  <c r="B86"/>
  <c r="S86" s="1"/>
  <c r="B83"/>
  <c r="S83" s="1"/>
  <c r="B81"/>
  <c r="S81" s="1"/>
  <c r="B80"/>
  <c r="S80" s="1"/>
  <c r="B79"/>
  <c r="S79" s="1"/>
  <c r="B78"/>
  <c r="S78" s="1"/>
  <c r="B76"/>
  <c r="S76" s="1"/>
  <c r="B70"/>
  <c r="S70" s="1"/>
  <c r="B69"/>
  <c r="S69" s="1"/>
  <c r="B68"/>
  <c r="S68" s="1"/>
  <c r="B61"/>
  <c r="S61" s="1"/>
  <c r="B60"/>
  <c r="S60" s="1"/>
  <c r="B55"/>
  <c r="S55" s="1"/>
  <c r="B54"/>
  <c r="S54" s="1"/>
  <c r="B53"/>
  <c r="S53" s="1"/>
  <c r="B52"/>
  <c r="S52" s="1"/>
  <c r="B49"/>
  <c r="S49" s="1"/>
  <c r="B34"/>
  <c r="S34" s="1"/>
  <c r="B33"/>
  <c r="S33" s="1"/>
  <c r="B32"/>
  <c r="S32" s="1"/>
  <c r="B23"/>
  <c r="S23" s="1"/>
  <c r="B22"/>
  <c r="S22" s="1"/>
  <c r="B21"/>
  <c r="S21" s="1"/>
  <c r="B19"/>
  <c r="S19" s="1"/>
  <c r="B18"/>
  <c r="S18" s="1"/>
  <c r="N224"/>
  <c r="C224"/>
  <c r="A224"/>
  <c r="N217"/>
  <c r="C217"/>
  <c r="A217"/>
  <c r="A218"/>
  <c r="C218"/>
  <c r="N210"/>
  <c r="C210"/>
  <c r="A210"/>
  <c r="N180"/>
  <c r="C180"/>
  <c r="A180"/>
  <c r="N178"/>
  <c r="C178"/>
  <c r="A178"/>
  <c r="N167"/>
  <c r="C167"/>
  <c r="A167"/>
  <c r="N166"/>
  <c r="C166"/>
  <c r="A166"/>
  <c r="N157"/>
  <c r="N156"/>
  <c r="C157"/>
  <c r="C156"/>
  <c r="A157"/>
  <c r="A156"/>
  <c r="A146"/>
  <c r="N127"/>
  <c r="N126"/>
  <c r="C127"/>
  <c r="C126"/>
  <c r="A127"/>
  <c r="A126"/>
  <c r="V46" i="40" l="1"/>
  <c r="C20" i="44"/>
  <c r="V51" i="40"/>
  <c r="J20" i="3"/>
  <c r="P224" i="12"/>
  <c r="P157"/>
  <c r="P180"/>
  <c r="P126"/>
  <c r="P156"/>
  <c r="P166"/>
  <c r="P167"/>
  <c r="P178"/>
  <c r="P210"/>
  <c r="P217"/>
  <c r="N90"/>
  <c r="N89"/>
  <c r="N88"/>
  <c r="C90"/>
  <c r="C89"/>
  <c r="C88"/>
  <c r="C87"/>
  <c r="P90"/>
  <c r="P89"/>
  <c r="P88"/>
  <c r="A90"/>
  <c r="A89"/>
  <c r="A88"/>
  <c r="C93"/>
  <c r="N81"/>
  <c r="C81"/>
  <c r="P81"/>
  <c r="A81"/>
  <c r="A80"/>
  <c r="N55"/>
  <c r="C55"/>
  <c r="A55"/>
  <c r="N23"/>
  <c r="C23"/>
  <c r="C22"/>
  <c r="A23"/>
  <c r="P23"/>
  <c r="P2144" i="2"/>
  <c r="P2141"/>
  <c r="P2133"/>
  <c r="P1117"/>
  <c r="P927"/>
  <c r="P919"/>
  <c r="P908"/>
  <c r="P903"/>
  <c r="P899"/>
  <c r="P1848"/>
  <c r="O210" i="40" s="1"/>
  <c r="R210" s="1"/>
  <c r="O1848" i="2"/>
  <c r="O210" i="42" s="1"/>
  <c r="R210" s="1"/>
  <c r="R211" s="1"/>
  <c r="P665" i="2"/>
  <c r="O81" i="40" s="1"/>
  <c r="R81" s="1"/>
  <c r="L804" i="2"/>
  <c r="P796"/>
  <c r="O88" i="40" s="1"/>
  <c r="R88" s="1"/>
  <c r="P1326" i="2"/>
  <c r="P1324"/>
  <c r="P1322"/>
  <c r="P1330"/>
  <c r="O157" i="40" s="1"/>
  <c r="R157" s="1"/>
  <c r="P1328" i="2"/>
  <c r="O156" i="40" s="1"/>
  <c r="R156" s="1"/>
  <c r="O1231" i="2"/>
  <c r="O144" i="42" s="1"/>
  <c r="R144" s="1"/>
  <c r="R159" s="1"/>
  <c r="L1235" i="2"/>
  <c r="V57" i="40" l="1"/>
  <c r="C22" i="44"/>
  <c r="J22" i="3"/>
  <c r="V157" i="40"/>
  <c r="V156"/>
  <c r="V88"/>
  <c r="O112" i="12"/>
  <c r="O112" i="40"/>
  <c r="R112" s="1"/>
  <c r="O117" i="12"/>
  <c r="O117" i="40"/>
  <c r="R117" s="1"/>
  <c r="O908" i="2"/>
  <c r="O113" i="42" s="1"/>
  <c r="R113" s="1"/>
  <c r="R131" s="1"/>
  <c r="O113" i="12"/>
  <c r="O113" i="40"/>
  <c r="R113" s="1"/>
  <c r="O115" i="12"/>
  <c r="O115" i="40"/>
  <c r="R115" s="1"/>
  <c r="O125" i="12"/>
  <c r="O125" i="40"/>
  <c r="R125" s="1"/>
  <c r="L1240" i="2"/>
  <c r="P1231" s="1"/>
  <c r="O144" i="40" s="1"/>
  <c r="R144" s="1"/>
  <c r="P801" i="2"/>
  <c r="O89" i="40" s="1"/>
  <c r="R89" s="1"/>
  <c r="N801" i="2"/>
  <c r="O89" i="41" s="1"/>
  <c r="R89" s="1"/>
  <c r="O217" i="12"/>
  <c r="O143"/>
  <c r="O156"/>
  <c r="O157"/>
  <c r="O210"/>
  <c r="O81"/>
  <c r="O88"/>
  <c r="P2108" i="2"/>
  <c r="O224" i="40" s="1"/>
  <c r="R224" s="1"/>
  <c r="P1543" i="2"/>
  <c r="O180" i="40" s="1"/>
  <c r="R180" s="1"/>
  <c r="P1377" i="2"/>
  <c r="O166" i="40" s="1"/>
  <c r="R166" s="1"/>
  <c r="O81" i="42"/>
  <c r="R81" s="1"/>
  <c r="R96" s="1"/>
  <c r="P1253" i="2"/>
  <c r="O146" i="40" s="1"/>
  <c r="R146" s="1"/>
  <c r="N1231" i="2"/>
  <c r="O144" i="41" s="1"/>
  <c r="R144" s="1"/>
  <c r="P1119" i="2"/>
  <c r="O126" i="40" s="1"/>
  <c r="R126" s="1"/>
  <c r="R131" l="1"/>
  <c r="V126"/>
  <c r="V166"/>
  <c r="V180"/>
  <c r="V146"/>
  <c r="V112"/>
  <c r="V113"/>
  <c r="V89"/>
  <c r="V144"/>
  <c r="V81"/>
  <c r="V224"/>
  <c r="C32" i="44"/>
  <c r="O89" i="12"/>
  <c r="O144"/>
  <c r="O142"/>
  <c r="O145"/>
  <c r="O178"/>
  <c r="O167"/>
  <c r="O224"/>
  <c r="O126"/>
  <c r="O140"/>
  <c r="O141"/>
  <c r="O146"/>
  <c r="O166"/>
  <c r="O180"/>
  <c r="L27" i="2"/>
  <c r="J32" i="3" l="1"/>
  <c r="O25" i="2"/>
  <c r="O20" i="42" s="1"/>
  <c r="R20" s="1"/>
  <c r="R25" s="1"/>
  <c r="R242" s="1"/>
  <c r="R244" i="40" s="1"/>
  <c r="N25" i="2"/>
  <c r="O20" i="41" s="1"/>
  <c r="R20" s="1"/>
  <c r="O90" i="12"/>
  <c r="P25" i="2"/>
  <c r="O20" i="40" s="1"/>
  <c r="R20" s="1"/>
  <c r="V20" l="1"/>
  <c r="G33" i="3"/>
  <c r="T25" i="42"/>
  <c r="V23" s="1"/>
  <c r="V20"/>
  <c r="V244"/>
  <c r="O20" i="12"/>
  <c r="J25" i="32"/>
  <c r="J26"/>
  <c r="J24"/>
  <c r="J17"/>
  <c r="J18"/>
  <c r="J19"/>
  <c r="L22" l="1"/>
  <c r="P187" i="40" s="1"/>
  <c r="Q187" s="1"/>
  <c r="R187" s="1"/>
  <c r="N239" i="12"/>
  <c r="C239"/>
  <c r="P239"/>
  <c r="A239"/>
  <c r="C238"/>
  <c r="N235"/>
  <c r="C235"/>
  <c r="P235"/>
  <c r="A235"/>
  <c r="C234"/>
  <c r="N231"/>
  <c r="N230"/>
  <c r="C231"/>
  <c r="C230"/>
  <c r="P231"/>
  <c r="P230"/>
  <c r="A231"/>
  <c r="N226"/>
  <c r="C226"/>
  <c r="P226"/>
  <c r="A226"/>
  <c r="C225"/>
  <c r="N223"/>
  <c r="N222"/>
  <c r="C223"/>
  <c r="C222"/>
  <c r="P223"/>
  <c r="P222"/>
  <c r="A223"/>
  <c r="A222"/>
  <c r="C221"/>
  <c r="N220"/>
  <c r="C220"/>
  <c r="P220"/>
  <c r="A220"/>
  <c r="C219"/>
  <c r="N218"/>
  <c r="P218"/>
  <c r="C216"/>
  <c r="N215"/>
  <c r="C215"/>
  <c r="P215"/>
  <c r="A215"/>
  <c r="C214"/>
  <c r="C213"/>
  <c r="N208"/>
  <c r="C208"/>
  <c r="P208"/>
  <c r="A208"/>
  <c r="N207"/>
  <c r="N206"/>
  <c r="N204"/>
  <c r="C207"/>
  <c r="C206"/>
  <c r="C204"/>
  <c r="P207"/>
  <c r="P206"/>
  <c r="P204"/>
  <c r="A207"/>
  <c r="A206"/>
  <c r="A204"/>
  <c r="N203"/>
  <c r="A203"/>
  <c r="N202"/>
  <c r="C202"/>
  <c r="N201"/>
  <c r="C201"/>
  <c r="P202"/>
  <c r="A202"/>
  <c r="P201"/>
  <c r="A201"/>
  <c r="C200"/>
  <c r="B43" i="17" s="1"/>
  <c r="N197" i="12"/>
  <c r="C197"/>
  <c r="P197"/>
  <c r="A197"/>
  <c r="C196"/>
  <c r="P196"/>
  <c r="A196"/>
  <c r="C194"/>
  <c r="N191"/>
  <c r="C191"/>
  <c r="P191"/>
  <c r="A191"/>
  <c r="C190"/>
  <c r="N189"/>
  <c r="P189"/>
  <c r="A189"/>
  <c r="C189"/>
  <c r="C188"/>
  <c r="N182"/>
  <c r="C182"/>
  <c r="P182"/>
  <c r="A182"/>
  <c r="C181"/>
  <c r="N177"/>
  <c r="N176"/>
  <c r="C177"/>
  <c r="C176"/>
  <c r="P177"/>
  <c r="P176"/>
  <c r="P175"/>
  <c r="P164"/>
  <c r="A177"/>
  <c r="A176"/>
  <c r="N163"/>
  <c r="C163"/>
  <c r="P163"/>
  <c r="A163"/>
  <c r="C162"/>
  <c r="C161"/>
  <c r="N155"/>
  <c r="N154"/>
  <c r="N153"/>
  <c r="C155"/>
  <c r="C154"/>
  <c r="P155"/>
  <c r="P154"/>
  <c r="A155"/>
  <c r="A154"/>
  <c r="P153"/>
  <c r="A153"/>
  <c r="C153"/>
  <c r="P149"/>
  <c r="P148"/>
  <c r="P147"/>
  <c r="P144"/>
  <c r="N146"/>
  <c r="N145"/>
  <c r="C146"/>
  <c r="C145"/>
  <c r="A145"/>
  <c r="P146"/>
  <c r="P145"/>
  <c r="N144"/>
  <c r="C144"/>
  <c r="A144"/>
  <c r="N143"/>
  <c r="C143"/>
  <c r="P143"/>
  <c r="A143"/>
  <c r="A142"/>
  <c r="A141"/>
  <c r="N142"/>
  <c r="C142"/>
  <c r="P142"/>
  <c r="N141"/>
  <c r="C141"/>
  <c r="P141"/>
  <c r="N140"/>
  <c r="N137"/>
  <c r="A140"/>
  <c r="A137"/>
  <c r="C140"/>
  <c r="C137"/>
  <c r="P140"/>
  <c r="P137"/>
  <c r="C134"/>
  <c r="N135"/>
  <c r="C136"/>
  <c r="C135"/>
  <c r="P136"/>
  <c r="P135"/>
  <c r="A136"/>
  <c r="A135"/>
  <c r="C133"/>
  <c r="N125"/>
  <c r="N124"/>
  <c r="N123"/>
  <c r="C125"/>
  <c r="C124"/>
  <c r="C123"/>
  <c r="P125"/>
  <c r="P124"/>
  <c r="A125"/>
  <c r="A124"/>
  <c r="A123"/>
  <c r="P123"/>
  <c r="N121"/>
  <c r="C121"/>
  <c r="P121"/>
  <c r="P120"/>
  <c r="P119"/>
  <c r="P118"/>
  <c r="A121"/>
  <c r="P117"/>
  <c r="N114"/>
  <c r="N113"/>
  <c r="N112"/>
  <c r="N111"/>
  <c r="N110"/>
  <c r="P115"/>
  <c r="C114"/>
  <c r="C113"/>
  <c r="C112"/>
  <c r="C111"/>
  <c r="C110"/>
  <c r="A114"/>
  <c r="A113"/>
  <c r="A112"/>
  <c r="P114"/>
  <c r="P113"/>
  <c r="P112"/>
  <c r="P111"/>
  <c r="A111"/>
  <c r="P110"/>
  <c r="A110"/>
  <c r="C109"/>
  <c r="B32" i="44" s="1"/>
  <c r="N101" i="12"/>
  <c r="C101"/>
  <c r="P101"/>
  <c r="A101"/>
  <c r="N100"/>
  <c r="C100"/>
  <c r="P100"/>
  <c r="A100"/>
  <c r="C99"/>
  <c r="C98"/>
  <c r="B30" i="44" s="1"/>
  <c r="N95" i="12"/>
  <c r="C95"/>
  <c r="P95"/>
  <c r="A95"/>
  <c r="N94"/>
  <c r="C94"/>
  <c r="P94"/>
  <c r="A94"/>
  <c r="A87"/>
  <c r="N87"/>
  <c r="P87"/>
  <c r="N86"/>
  <c r="C86"/>
  <c r="N83"/>
  <c r="C83"/>
  <c r="P86"/>
  <c r="A86"/>
  <c r="P83"/>
  <c r="A83"/>
  <c r="C82"/>
  <c r="N80"/>
  <c r="N79"/>
  <c r="N78"/>
  <c r="P80"/>
  <c r="C80"/>
  <c r="C79"/>
  <c r="C78"/>
  <c r="P79"/>
  <c r="P78"/>
  <c r="A79"/>
  <c r="A78"/>
  <c r="C77"/>
  <c r="N76"/>
  <c r="C76"/>
  <c r="P76"/>
  <c r="A76"/>
  <c r="C75"/>
  <c r="C74"/>
  <c r="B28" i="44" s="1"/>
  <c r="N70" i="12"/>
  <c r="C70"/>
  <c r="P70"/>
  <c r="N69"/>
  <c r="C69"/>
  <c r="P69"/>
  <c r="A69"/>
  <c r="N68"/>
  <c r="C68"/>
  <c r="P68"/>
  <c r="A68"/>
  <c r="C67"/>
  <c r="B26" i="44" s="1"/>
  <c r="J25" i="31"/>
  <c r="P64" i="12"/>
  <c r="N62"/>
  <c r="C62"/>
  <c r="P62"/>
  <c r="A62"/>
  <c r="N61"/>
  <c r="C61"/>
  <c r="P61"/>
  <c r="A61"/>
  <c r="N60"/>
  <c r="C60"/>
  <c r="P60"/>
  <c r="A60"/>
  <c r="C59"/>
  <c r="B24" i="44" s="1"/>
  <c r="C48" i="12"/>
  <c r="B22" i="44" s="1"/>
  <c r="C31" i="12"/>
  <c r="B20" i="44" s="1"/>
  <c r="C17" i="12"/>
  <c r="B16" i="44" s="1"/>
  <c r="P55" i="12"/>
  <c r="N54"/>
  <c r="C54"/>
  <c r="P54"/>
  <c r="A54"/>
  <c r="N53"/>
  <c r="C53"/>
  <c r="P53"/>
  <c r="A53"/>
  <c r="N52"/>
  <c r="C52"/>
  <c r="P52"/>
  <c r="A52"/>
  <c r="N49"/>
  <c r="C49"/>
  <c r="P49"/>
  <c r="A49"/>
  <c r="N34"/>
  <c r="C34"/>
  <c r="P34"/>
  <c r="A34"/>
  <c r="N33"/>
  <c r="C33"/>
  <c r="P33"/>
  <c r="A33"/>
  <c r="N32"/>
  <c r="C32"/>
  <c r="P32"/>
  <c r="A32"/>
  <c r="A22"/>
  <c r="A21"/>
  <c r="A19"/>
  <c r="A18"/>
  <c r="N22"/>
  <c r="N21"/>
  <c r="N19"/>
  <c r="N18"/>
  <c r="C21"/>
  <c r="C19"/>
  <c r="C18"/>
  <c r="P22"/>
  <c r="P21"/>
  <c r="P19"/>
  <c r="V187" i="40" l="1"/>
  <c r="R192"/>
  <c r="P18" i="12"/>
  <c r="Q18" s="1"/>
  <c r="J26" i="31"/>
  <c r="J24"/>
  <c r="J20" i="32"/>
  <c r="L15" s="1"/>
  <c r="B12"/>
  <c r="A12"/>
  <c r="B11"/>
  <c r="A11"/>
  <c r="N2133" i="2"/>
  <c r="N2141"/>
  <c r="J36" i="3" l="1"/>
  <c r="G37" s="1"/>
  <c r="C36" i="44"/>
  <c r="O231" i="41"/>
  <c r="R231" s="1"/>
  <c r="R232" s="1"/>
  <c r="O231" i="40"/>
  <c r="R231" s="1"/>
  <c r="R232" s="1"/>
  <c r="O235" i="41"/>
  <c r="R235" s="1"/>
  <c r="R236" s="1"/>
  <c r="O235" i="40"/>
  <c r="R235" s="1"/>
  <c r="R236" s="1"/>
  <c r="V192"/>
  <c r="O230" i="12"/>
  <c r="O235"/>
  <c r="O231"/>
  <c r="C203"/>
  <c r="L22" i="31"/>
  <c r="P187" i="12" s="1"/>
  <c r="Q187" s="1"/>
  <c r="R187" s="1"/>
  <c r="N2144" i="2"/>
  <c r="P708"/>
  <c r="O86" i="40" s="1"/>
  <c r="R86" s="1"/>
  <c r="R96" s="1"/>
  <c r="N1326" i="2"/>
  <c r="N1324"/>
  <c r="N1322"/>
  <c r="C44" i="44" l="1"/>
  <c r="O155" i="41"/>
  <c r="R155" s="1"/>
  <c r="O155" i="40"/>
  <c r="R155" s="1"/>
  <c r="O153" i="41"/>
  <c r="R153" s="1"/>
  <c r="O153" i="40"/>
  <c r="R153" s="1"/>
  <c r="O239"/>
  <c r="R239" s="1"/>
  <c r="R240" s="1"/>
  <c r="O239" i="41"/>
  <c r="R239" s="1"/>
  <c r="R240" s="1"/>
  <c r="J46" i="3"/>
  <c r="O154" i="41"/>
  <c r="R154" s="1"/>
  <c r="O154" i="40"/>
  <c r="R154" s="1"/>
  <c r="V232"/>
  <c r="J44" i="3"/>
  <c r="V86" i="40"/>
  <c r="C28" i="44"/>
  <c r="P203" i="12"/>
  <c r="O86"/>
  <c r="O189"/>
  <c r="O55"/>
  <c r="O191"/>
  <c r="O239"/>
  <c r="O155"/>
  <c r="O153"/>
  <c r="O154"/>
  <c r="V236" i="40" l="1"/>
  <c r="C46" i="44"/>
  <c r="J28" i="3"/>
  <c r="G29" s="1"/>
  <c r="V154" i="40"/>
  <c r="V153"/>
  <c r="V155"/>
  <c r="I45" i="3"/>
  <c r="H45"/>
  <c r="O76" i="12"/>
  <c r="P831" i="2"/>
  <c r="O177" i="12"/>
  <c r="O176"/>
  <c r="O95"/>
  <c r="O87" i="41"/>
  <c r="R87" s="1"/>
  <c r="O94" i="12"/>
  <c r="O80"/>
  <c r="V240" i="40" l="1"/>
  <c r="C48" i="44"/>
  <c r="E47"/>
  <c r="J48" i="3"/>
  <c r="R96" i="41"/>
  <c r="V96" i="40" s="1"/>
  <c r="V87"/>
  <c r="O83" i="12"/>
  <c r="O87"/>
  <c r="O79"/>
  <c r="E49" i="44" l="1"/>
  <c r="O218" i="12"/>
  <c r="O215"/>
  <c r="O111" l="1"/>
  <c r="J20" i="31"/>
  <c r="L15" s="1"/>
  <c r="S209" i="12" s="1"/>
  <c r="P209" s="1"/>
  <c r="Q209" s="1"/>
  <c r="R209" s="1"/>
  <c r="B12" i="31"/>
  <c r="B11"/>
  <c r="A12"/>
  <c r="A11"/>
  <c r="O197" i="12" l="1"/>
  <c r="O70"/>
  <c r="P63"/>
  <c r="O49" l="1"/>
  <c r="P31" i="2"/>
  <c r="O22" i="12" l="1"/>
  <c r="O22" i="40"/>
  <c r="R22" s="1"/>
  <c r="P34" i="2"/>
  <c r="O23" i="40" l="1"/>
  <c r="R23" s="1"/>
  <c r="O23" i="12"/>
  <c r="N1747" i="2"/>
  <c r="P1747"/>
  <c r="V23" i="40" l="1"/>
  <c r="O196"/>
  <c r="R196" s="1"/>
  <c r="R198" s="1"/>
  <c r="O196" i="12"/>
  <c r="N1117" i="2" l="1"/>
  <c r="O125" i="41" s="1"/>
  <c r="R125" s="1"/>
  <c r="V125" i="40" s="1"/>
  <c r="J38" i="3" l="1"/>
  <c r="G39" s="1"/>
  <c r="C38" i="44"/>
  <c r="V198" i="40"/>
  <c r="O220" i="12"/>
  <c r="N2119" i="2"/>
  <c r="P2119"/>
  <c r="H39" i="3" l="1"/>
  <c r="F39"/>
  <c r="I39" s="1"/>
  <c r="O226" i="12"/>
  <c r="O226" i="41"/>
  <c r="R226" s="1"/>
  <c r="R227" s="1"/>
  <c r="O226" i="40"/>
  <c r="R226" s="1"/>
  <c r="R227" s="1"/>
  <c r="A6" i="10"/>
  <c r="A5"/>
  <c r="B14" i="12"/>
  <c r="B12" i="44" s="1"/>
  <c r="B13" i="12"/>
  <c r="N927" i="2"/>
  <c r="O117" i="41" s="1"/>
  <c r="R117" s="1"/>
  <c r="V117" i="40" s="1"/>
  <c r="N919" i="2"/>
  <c r="O115" i="41" s="1"/>
  <c r="R115" s="1"/>
  <c r="B6" i="19" l="1"/>
  <c r="B11" i="44"/>
  <c r="V226" i="40"/>
  <c r="R131" i="41"/>
  <c r="V131" i="40" s="1"/>
  <c r="V115"/>
  <c r="O60" i="12"/>
  <c r="N31" i="2"/>
  <c r="O22" i="41" s="1"/>
  <c r="R22" s="1"/>
  <c r="V22" i="40" s="1"/>
  <c r="C42" i="44" l="1"/>
  <c r="V227" i="40"/>
  <c r="J42" i="3"/>
  <c r="O135" i="12"/>
  <c r="H43" i="3" l="1"/>
  <c r="O101" i="12"/>
  <c r="P860" i="2"/>
  <c r="N1761" l="1"/>
  <c r="P1761"/>
  <c r="O100" i="12"/>
  <c r="B49" i="17"/>
  <c r="B47"/>
  <c r="B45"/>
  <c r="B41"/>
  <c r="B39"/>
  <c r="B37"/>
  <c r="B35"/>
  <c r="B32" i="3"/>
  <c r="B33" i="17" s="1"/>
  <c r="B30" i="3"/>
  <c r="B31" i="17" s="1"/>
  <c r="B28" i="3"/>
  <c r="B29" i="17" s="1"/>
  <c r="B26" i="3"/>
  <c r="B27" i="17" s="1"/>
  <c r="B24" i="3"/>
  <c r="B25" i="17" s="1"/>
  <c r="B22" i="3"/>
  <c r="B23" i="17" s="1"/>
  <c r="B20" i="3"/>
  <c r="B21" i="17" s="1"/>
  <c r="B16" i="3"/>
  <c r="B17" i="17" s="1"/>
  <c r="O201" i="41" l="1"/>
  <c r="R201" s="1"/>
  <c r="R211" s="1"/>
  <c r="O201" i="40"/>
  <c r="R201" s="1"/>
  <c r="R211" s="1"/>
  <c r="O201" i="12"/>
  <c r="L20" i="2"/>
  <c r="L24"/>
  <c r="N21" l="1"/>
  <c r="O19" i="41" s="1"/>
  <c r="R19" s="1"/>
  <c r="P21" i="2"/>
  <c r="N18"/>
  <c r="O18" i="41" s="1"/>
  <c r="R18" s="1"/>
  <c r="P18" i="2"/>
  <c r="L30"/>
  <c r="V211" i="40" l="1"/>
  <c r="C40" i="44"/>
  <c r="J40" i="3"/>
  <c r="G41" s="1"/>
  <c r="O18" i="40"/>
  <c r="R18" s="1"/>
  <c r="O18" i="12"/>
  <c r="O19"/>
  <c r="O19" i="40"/>
  <c r="R19" s="1"/>
  <c r="N28" i="2"/>
  <c r="O21" i="41" s="1"/>
  <c r="R21" s="1"/>
  <c r="R25" s="1"/>
  <c r="P28" i="2"/>
  <c r="I14" i="12"/>
  <c r="B55" i="44" s="1"/>
  <c r="V19" i="40" l="1"/>
  <c r="V18"/>
  <c r="V23" i="41"/>
  <c r="V20"/>
  <c r="O21" i="40"/>
  <c r="R21" s="1"/>
  <c r="R25" s="1"/>
  <c r="O21" i="12"/>
  <c r="A21" i="17"/>
  <c r="A17"/>
  <c r="V21" i="40" l="1"/>
  <c r="H32" i="19"/>
  <c r="H25"/>
  <c r="H21"/>
  <c r="H17"/>
  <c r="A7"/>
  <c r="A6"/>
  <c r="V25" i="40" l="1"/>
  <c r="C16" i="44"/>
  <c r="J16" i="3"/>
  <c r="I17" s="1"/>
  <c r="H45" i="19"/>
  <c r="H17" i="3" l="1"/>
  <c r="G17"/>
  <c r="Q91" i="12"/>
  <c r="R91" s="1"/>
  <c r="H12" i="3"/>
  <c r="Q45" i="12" l="1"/>
  <c r="R45" s="1"/>
  <c r="Q44"/>
  <c r="R44" s="1"/>
  <c r="Q37"/>
  <c r="R37" s="1"/>
  <c r="Q42"/>
  <c r="R42" s="1"/>
  <c r="Q41"/>
  <c r="R41" s="1"/>
  <c r="Q43"/>
  <c r="R43" s="1"/>
  <c r="Q40"/>
  <c r="R40" s="1"/>
  <c r="Q38"/>
  <c r="R38" s="1"/>
  <c r="Q39"/>
  <c r="R39" s="1"/>
  <c r="Q51"/>
  <c r="R51" s="1"/>
  <c r="Q50"/>
  <c r="R50" s="1"/>
  <c r="Q24"/>
  <c r="R24" s="1"/>
  <c r="Q35"/>
  <c r="R35" s="1"/>
  <c r="Q36"/>
  <c r="R36" s="1"/>
  <c r="Q20"/>
  <c r="R20" s="1"/>
  <c r="Q224"/>
  <c r="R224" s="1"/>
  <c r="B54" i="17"/>
  <c r="V222" i="12" l="1"/>
  <c r="V176"/>
  <c r="V86"/>
  <c r="V78"/>
  <c r="V236"/>
  <c r="V175"/>
  <c r="V80"/>
  <c r="V95"/>
  <c r="V79"/>
  <c r="V191"/>
  <c r="V177"/>
  <c r="V240"/>
  <c r="V182"/>
  <c r="V223"/>
  <c r="V87"/>
  <c r="V83"/>
  <c r="V94"/>
  <c r="V189"/>
  <c r="V220"/>
  <c r="V167"/>
  <c r="V166"/>
  <c r="V224"/>
  <c r="V76"/>
  <c r="V178"/>
  <c r="V90"/>
  <c r="V81"/>
  <c r="V164"/>
  <c r="V226"/>
  <c r="V180"/>
  <c r="V163"/>
  <c r="V88"/>
  <c r="V89"/>
  <c r="B57" i="3"/>
  <c r="B38" i="4" s="1"/>
  <c r="V107" i="12" l="1"/>
  <c r="V232"/>
  <c r="V46"/>
  <c r="V72"/>
  <c r="V227"/>
  <c r="V198"/>
  <c r="V211"/>
  <c r="V65"/>
  <c r="V96"/>
  <c r="V131"/>
  <c r="V192"/>
  <c r="V159"/>
  <c r="V29"/>
  <c r="B12" i="3"/>
  <c r="B11"/>
  <c r="B6" i="10" l="1"/>
  <c r="B7" i="19"/>
  <c r="B11" i="17"/>
  <c r="B11" i="4" s="1"/>
  <c r="B10" i="17"/>
  <c r="B10" i="4" s="1"/>
  <c r="B5" i="10"/>
  <c r="U35" i="11" l="1"/>
  <c r="H32" i="10" l="1"/>
  <c r="H25"/>
  <c r="H21"/>
  <c r="H17"/>
  <c r="H45" l="1"/>
  <c r="Q217" i="12" l="1"/>
  <c r="R217" s="1"/>
  <c r="Q210"/>
  <c r="R210" s="1"/>
  <c r="Q178"/>
  <c r="R178" s="1"/>
  <c r="Q180"/>
  <c r="R180" s="1"/>
  <c r="Q167"/>
  <c r="R167" s="1"/>
  <c r="Q166"/>
  <c r="R166" s="1"/>
  <c r="Q157"/>
  <c r="R157" s="1"/>
  <c r="Q156"/>
  <c r="R156" s="1"/>
  <c r="Q158"/>
  <c r="R158" s="1"/>
  <c r="Q126"/>
  <c r="R126" s="1"/>
  <c r="Q127"/>
  <c r="R127" s="1"/>
  <c r="Q81"/>
  <c r="R81" s="1"/>
  <c r="Q88"/>
  <c r="R88" s="1"/>
  <c r="Q90"/>
  <c r="R90" s="1"/>
  <c r="Q89"/>
  <c r="R89" s="1"/>
  <c r="Q23"/>
  <c r="R23" s="1"/>
  <c r="Q34"/>
  <c r="R34" s="1"/>
  <c r="Q78"/>
  <c r="R78" s="1"/>
  <c r="Q119"/>
  <c r="R119" s="1"/>
  <c r="Q137"/>
  <c r="R137" s="1"/>
  <c r="Q154"/>
  <c r="R154" s="1"/>
  <c r="Q49"/>
  <c r="R49" s="1"/>
  <c r="Q69"/>
  <c r="R69" s="1"/>
  <c r="Q86"/>
  <c r="R86" s="1"/>
  <c r="Q140"/>
  <c r="R140" s="1"/>
  <c r="Q176"/>
  <c r="R176" s="1"/>
  <c r="Q206"/>
  <c r="R206" s="1"/>
  <c r="Q222"/>
  <c r="R222" s="1"/>
  <c r="Q239"/>
  <c r="R239" s="1"/>
  <c r="R240" s="1"/>
  <c r="Q61"/>
  <c r="R61" s="1"/>
  <c r="Q80"/>
  <c r="R80" s="1"/>
  <c r="Q76"/>
  <c r="R76" s="1"/>
  <c r="Q113"/>
  <c r="R113" s="1"/>
  <c r="Q177"/>
  <c r="R177" s="1"/>
  <c r="Q223"/>
  <c r="R223" s="1"/>
  <c r="Q83"/>
  <c r="R83" s="1"/>
  <c r="Q121"/>
  <c r="R121" s="1"/>
  <c r="Q147"/>
  <c r="R147" s="1"/>
  <c r="Q189"/>
  <c r="R189" s="1"/>
  <c r="Q60"/>
  <c r="R60" s="1"/>
  <c r="Q111"/>
  <c r="R111" s="1"/>
  <c r="Q123"/>
  <c r="R123" s="1"/>
  <c r="Q141"/>
  <c r="R141" s="1"/>
  <c r="Q163"/>
  <c r="R163" s="1"/>
  <c r="Q204"/>
  <c r="R204" s="1"/>
  <c r="Q230"/>
  <c r="R230" s="1"/>
  <c r="Q53"/>
  <c r="Q112"/>
  <c r="R112" s="1"/>
  <c r="Q143"/>
  <c r="R143" s="1"/>
  <c r="Q182"/>
  <c r="R182" s="1"/>
  <c r="Q226"/>
  <c r="R226" s="1"/>
  <c r="Q33"/>
  <c r="R33" s="1"/>
  <c r="Q68"/>
  <c r="R68" s="1"/>
  <c r="Q100"/>
  <c r="R100" s="1"/>
  <c r="Q87"/>
  <c r="R87" s="1"/>
  <c r="Q197"/>
  <c r="R197" s="1"/>
  <c r="Q94"/>
  <c r="R94" s="1"/>
  <c r="Q114"/>
  <c r="R114" s="1"/>
  <c r="Q142"/>
  <c r="R142" s="1"/>
  <c r="Q153"/>
  <c r="R153" s="1"/>
  <c r="Q191"/>
  <c r="R191" s="1"/>
  <c r="Q202"/>
  <c r="R202" s="1"/>
  <c r="Q70"/>
  <c r="R70" s="1"/>
  <c r="Q124"/>
  <c r="R124" s="1"/>
  <c r="Q146"/>
  <c r="R146" s="1"/>
  <c r="Q175"/>
  <c r="R175" s="1"/>
  <c r="Q208"/>
  <c r="R208" s="1"/>
  <c r="Q235"/>
  <c r="R235" s="1"/>
  <c r="R236" s="1"/>
  <c r="Q55"/>
  <c r="R55" s="1"/>
  <c r="Q125"/>
  <c r="R125" s="1"/>
  <c r="Q149"/>
  <c r="R149" s="1"/>
  <c r="Q196"/>
  <c r="R196" s="1"/>
  <c r="R198" s="1"/>
  <c r="Q218"/>
  <c r="R218" s="1"/>
  <c r="Q52"/>
  <c r="Q120"/>
  <c r="R120" s="1"/>
  <c r="Q101"/>
  <c r="R101" s="1"/>
  <c r="Q220"/>
  <c r="R220" s="1"/>
  <c r="Q95"/>
  <c r="R95" s="1"/>
  <c r="Q115"/>
  <c r="R115" s="1"/>
  <c r="Q145"/>
  <c r="R145" s="1"/>
  <c r="R18"/>
  <c r="Q117"/>
  <c r="R117" s="1"/>
  <c r="Q135"/>
  <c r="R135" s="1"/>
  <c r="Q148"/>
  <c r="R148" s="1"/>
  <c r="Q201"/>
  <c r="R201" s="1"/>
  <c r="Q215"/>
  <c r="R215" s="1"/>
  <c r="Q19"/>
  <c r="R19" s="1"/>
  <c r="Q62"/>
  <c r="R62" s="1"/>
  <c r="Q64"/>
  <c r="R64" s="1"/>
  <c r="Q136"/>
  <c r="R136" s="1"/>
  <c r="Q155"/>
  <c r="R155" s="1"/>
  <c r="Q231"/>
  <c r="R231" s="1"/>
  <c r="Q54"/>
  <c r="R54" s="1"/>
  <c r="Q79"/>
  <c r="R79" s="1"/>
  <c r="Q22"/>
  <c r="R22" s="1"/>
  <c r="Q110"/>
  <c r="R110" s="1"/>
  <c r="Q207"/>
  <c r="R207" s="1"/>
  <c r="Q32"/>
  <c r="R32" s="1"/>
  <c r="Q118"/>
  <c r="R118" s="1"/>
  <c r="T118" s="1"/>
  <c r="Q144"/>
  <c r="R144" s="1"/>
  <c r="Q164"/>
  <c r="R164" s="1"/>
  <c r="Q21"/>
  <c r="R21" s="1"/>
  <c r="Q63"/>
  <c r="R63" s="1"/>
  <c r="Q203"/>
  <c r="R203" s="1"/>
  <c r="R227" l="1"/>
  <c r="R107"/>
  <c r="R25"/>
  <c r="R131"/>
  <c r="R211"/>
  <c r="R192"/>
  <c r="D39" i="17" s="1"/>
  <c r="R96" i="12"/>
  <c r="D29" i="17" s="1"/>
  <c r="R72" i="12"/>
  <c r="D27" i="17" s="1"/>
  <c r="R65" i="12"/>
  <c r="R46"/>
  <c r="C21" i="3" s="1"/>
  <c r="D31" i="17"/>
  <c r="R232" i="12"/>
  <c r="D49" i="17" s="1"/>
  <c r="D47"/>
  <c r="V20" i="12" l="1"/>
  <c r="C42" i="9"/>
  <c r="I49" i="3"/>
  <c r="L49" s="1"/>
  <c r="D21" i="17"/>
  <c r="F37" i="3"/>
  <c r="H37"/>
  <c r="H41"/>
  <c r="F41"/>
  <c r="D25"/>
  <c r="D37" i="17"/>
  <c r="D21" i="3"/>
  <c r="L21" s="1"/>
  <c r="I47"/>
  <c r="L47" s="1"/>
  <c r="E27"/>
  <c r="H27" s="1"/>
  <c r="F43"/>
  <c r="D43" i="17"/>
  <c r="H29" i="3"/>
  <c r="F29"/>
  <c r="E29"/>
  <c r="E33"/>
  <c r="F33"/>
  <c r="T29" i="12"/>
  <c r="V23" s="1"/>
  <c r="H31" i="3"/>
  <c r="D45" i="17"/>
  <c r="I41" i="3" l="1"/>
  <c r="H33"/>
  <c r="I37"/>
  <c r="L37" s="1"/>
  <c r="I29"/>
  <c r="L39"/>
  <c r="I43"/>
  <c r="L27"/>
  <c r="I31"/>
  <c r="L31" s="1"/>
  <c r="D17"/>
  <c r="F17"/>
  <c r="C17"/>
  <c r="C52" s="1"/>
  <c r="E17"/>
  <c r="T119" i="12"/>
  <c r="L29" i="3" l="1"/>
  <c r="I52"/>
  <c r="L43"/>
  <c r="L45"/>
  <c r="L17"/>
  <c r="E46" i="9"/>
  <c r="U36" i="11"/>
  <c r="U34"/>
  <c r="T38"/>
  <c r="Q38"/>
  <c r="P38"/>
  <c r="O41" s="1"/>
  <c r="AB33"/>
  <c r="U33"/>
  <c r="AB32"/>
  <c r="U32"/>
  <c r="AB30"/>
  <c r="U30"/>
  <c r="AB29"/>
  <c r="U29"/>
  <c r="AB28"/>
  <c r="U28"/>
  <c r="AB27"/>
  <c r="U27"/>
  <c r="AB26"/>
  <c r="U26"/>
  <c r="AB25"/>
  <c r="U25"/>
  <c r="AB24"/>
  <c r="U24"/>
  <c r="AB23"/>
  <c r="U23"/>
  <c r="C23"/>
  <c r="O21"/>
  <c r="B13"/>
  <c r="F128" i="8"/>
  <c r="F127"/>
  <c r="F115"/>
  <c r="F114"/>
  <c r="F110"/>
  <c r="F109"/>
  <c r="F105"/>
  <c r="F104"/>
  <c r="F101"/>
  <c r="F100"/>
  <c r="F96"/>
  <c r="F95"/>
  <c r="F86"/>
  <c r="F85"/>
  <c r="F84"/>
  <c r="F83"/>
  <c r="F82"/>
  <c r="F78"/>
  <c r="F77"/>
  <c r="F76"/>
  <c r="F65"/>
  <c r="F64"/>
  <c r="F63"/>
  <c r="F48"/>
  <c r="E49" s="1"/>
  <c r="H49" s="1"/>
  <c r="F31"/>
  <c r="F30"/>
  <c r="F26"/>
  <c r="F25"/>
  <c r="E27"/>
  <c r="F27" s="1"/>
  <c r="F21"/>
  <c r="F20"/>
  <c r="F19"/>
  <c r="F18"/>
  <c r="E22"/>
  <c r="F22" s="1"/>
  <c r="F14"/>
  <c r="F13"/>
  <c r="F12"/>
  <c r="F8"/>
  <c r="F7"/>
  <c r="F6"/>
  <c r="D15" i="3"/>
  <c r="E38" i="8"/>
  <c r="F40" s="1"/>
  <c r="E41" s="1"/>
  <c r="F41" s="1"/>
  <c r="E118"/>
  <c r="F120" s="1"/>
  <c r="E42"/>
  <c r="F44" s="1"/>
  <c r="E45" s="1"/>
  <c r="E54"/>
  <c r="F56" s="1"/>
  <c r="E69"/>
  <c r="F72" s="1"/>
  <c r="I14" i="4" l="1"/>
  <c r="E79" i="8"/>
  <c r="F79" s="1"/>
  <c r="E106"/>
  <c r="F106" s="1"/>
  <c r="E116"/>
  <c r="F116" s="1"/>
  <c r="E32"/>
  <c r="H32" s="1"/>
  <c r="E102"/>
  <c r="F102" s="1"/>
  <c r="E129"/>
  <c r="H129" s="1"/>
  <c r="H22"/>
  <c r="E97"/>
  <c r="F97" s="1"/>
  <c r="E9"/>
  <c r="F9" s="1"/>
  <c r="E66"/>
  <c r="F66" s="1"/>
  <c r="E111"/>
  <c r="H111" s="1"/>
  <c r="E87"/>
  <c r="H87" s="1"/>
  <c r="E15"/>
  <c r="F15" s="1"/>
  <c r="F121"/>
  <c r="E122" s="1"/>
  <c r="F122" s="1"/>
  <c r="H102"/>
  <c r="H106"/>
  <c r="H9"/>
  <c r="H116"/>
  <c r="F49"/>
  <c r="H79"/>
  <c r="H27"/>
  <c r="Y36" i="11"/>
  <c r="X36" s="1"/>
  <c r="F57" i="8"/>
  <c r="E58" s="1"/>
  <c r="F58" s="1"/>
  <c r="F45"/>
  <c r="H45"/>
  <c r="E51" s="1"/>
  <c r="F51" s="1"/>
  <c r="F71"/>
  <c r="E73" s="1"/>
  <c r="H97" l="1"/>
  <c r="F129"/>
  <c r="F32"/>
  <c r="F87"/>
  <c r="H15"/>
  <c r="E34" s="1"/>
  <c r="F34" s="1"/>
  <c r="S36" i="11"/>
  <c r="F111" i="8"/>
  <c r="O36" i="11"/>
  <c r="H122" i="8"/>
  <c r="F73"/>
  <c r="H73"/>
  <c r="E89" s="1"/>
  <c r="F89" s="1"/>
  <c r="D33" i="17" l="1"/>
  <c r="T213" i="12"/>
  <c r="T17"/>
  <c r="Y32" i="11"/>
  <c r="V32" s="1"/>
  <c r="Y23"/>
  <c r="L33" i="3" l="1"/>
  <c r="D17" i="17"/>
  <c r="D25"/>
  <c r="C16" i="9"/>
  <c r="C22"/>
  <c r="T48" i="12"/>
  <c r="X32" i="11"/>
  <c r="S32"/>
  <c r="O32"/>
  <c r="Y35"/>
  <c r="S23"/>
  <c r="X23"/>
  <c r="V23"/>
  <c r="O23"/>
  <c r="Y30"/>
  <c r="Y26"/>
  <c r="Y31"/>
  <c r="Y25"/>
  <c r="L25" i="3" l="1"/>
  <c r="D41" i="17"/>
  <c r="C40" i="9"/>
  <c r="T124" i="12"/>
  <c r="C32" i="9"/>
  <c r="C36"/>
  <c r="T59" i="12"/>
  <c r="X26" i="11"/>
  <c r="O26"/>
  <c r="S26"/>
  <c r="V26"/>
  <c r="O30"/>
  <c r="V30"/>
  <c r="S30"/>
  <c r="X30"/>
  <c r="O35"/>
  <c r="X35"/>
  <c r="S35"/>
  <c r="Y34"/>
  <c r="V25"/>
  <c r="O25"/>
  <c r="S25"/>
  <c r="X25"/>
  <c r="S31"/>
  <c r="O31"/>
  <c r="Y33"/>
  <c r="Y24"/>
  <c r="L41" i="3" l="1"/>
  <c r="C24" i="9"/>
  <c r="T31" i="12"/>
  <c r="X34" i="11"/>
  <c r="S34"/>
  <c r="O34"/>
  <c r="X33"/>
  <c r="S33"/>
  <c r="V33"/>
  <c r="O33"/>
  <c r="Y27"/>
  <c r="O24"/>
  <c r="V24"/>
  <c r="X24"/>
  <c r="S24"/>
  <c r="C18" i="9" l="1"/>
  <c r="Y29" i="11"/>
  <c r="V27"/>
  <c r="S27"/>
  <c r="O27"/>
  <c r="X27"/>
  <c r="T76" i="12" l="1"/>
  <c r="C28" i="9"/>
  <c r="S29" i="11"/>
  <c r="X29"/>
  <c r="V29"/>
  <c r="O29"/>
  <c r="Y28" l="1"/>
  <c r="S28" l="1"/>
  <c r="S38" s="1"/>
  <c r="V28"/>
  <c r="V38" s="1"/>
  <c r="O28"/>
  <c r="O38" s="1"/>
  <c r="Y38"/>
  <c r="X28"/>
  <c r="W38" l="1"/>
  <c r="U38"/>
  <c r="AB38"/>
  <c r="R38"/>
  <c r="X38" s="1"/>
  <c r="T67" i="12" l="1"/>
  <c r="C26" i="9" l="1"/>
  <c r="T196" i="12" l="1"/>
  <c r="C38" i="9" l="1"/>
  <c r="C30"/>
  <c r="R53" i="12" l="1"/>
  <c r="R52"/>
  <c r="R57" l="1"/>
  <c r="V57" l="1"/>
  <c r="V242"/>
  <c r="D23" i="17" l="1"/>
  <c r="C20" i="9"/>
  <c r="E23" i="3"/>
  <c r="D23"/>
  <c r="D52" s="1"/>
  <c r="D14" i="4" l="1"/>
  <c r="L23" i="3"/>
  <c r="C46" i="9"/>
  <c r="D20" s="1"/>
  <c r="D36" l="1"/>
  <c r="D18"/>
  <c r="D40"/>
  <c r="D38"/>
  <c r="D26"/>
  <c r="D24"/>
  <c r="D30"/>
  <c r="D22"/>
  <c r="D16"/>
  <c r="D46" s="1"/>
  <c r="D32"/>
  <c r="D42"/>
  <c r="D28"/>
  <c r="C54" i="3"/>
  <c r="C14" i="4"/>
  <c r="D54" i="3" l="1"/>
  <c r="C16" i="4"/>
  <c r="D16" s="1"/>
  <c r="N1314" i="2"/>
  <c r="O150" i="41" s="1"/>
  <c r="R150" s="1"/>
  <c r="P1318" i="2"/>
  <c r="N1318"/>
  <c r="O151" i="41" s="1"/>
  <c r="R151" s="1"/>
  <c r="O151" i="12" l="1"/>
  <c r="R151" s="1"/>
  <c r="R159" s="1"/>
  <c r="O151" i="40"/>
  <c r="R151" s="1"/>
  <c r="R159" s="1"/>
  <c r="R242" s="1"/>
  <c r="V150"/>
  <c r="R159" i="41"/>
  <c r="R242" s="1"/>
  <c r="R245" i="40" s="1"/>
  <c r="R242" i="12" l="1"/>
  <c r="V244" s="1"/>
  <c r="V151" i="40"/>
  <c r="V242"/>
  <c r="V244" i="41"/>
  <c r="C34" i="44" l="1"/>
  <c r="U187" i="40"/>
  <c r="U127"/>
  <c r="U188"/>
  <c r="U152"/>
  <c r="U209"/>
  <c r="U106"/>
  <c r="U28"/>
  <c r="U195"/>
  <c r="U150"/>
  <c r="U71"/>
  <c r="U68"/>
  <c r="U191"/>
  <c r="U124"/>
  <c r="U63"/>
  <c r="U220"/>
  <c r="U64"/>
  <c r="U100"/>
  <c r="U116"/>
  <c r="U101"/>
  <c r="U218"/>
  <c r="U123"/>
  <c r="U222"/>
  <c r="U223"/>
  <c r="U197"/>
  <c r="U120"/>
  <c r="U122"/>
  <c r="U54"/>
  <c r="U175"/>
  <c r="U215"/>
  <c r="U119"/>
  <c r="U174"/>
  <c r="U114"/>
  <c r="U84"/>
  <c r="U85"/>
  <c r="U87"/>
  <c r="U189"/>
  <c r="U165"/>
  <c r="U185"/>
  <c r="U186"/>
  <c r="U164"/>
  <c r="U178"/>
  <c r="U171"/>
  <c r="U173"/>
  <c r="U167"/>
  <c r="U184"/>
  <c r="U176"/>
  <c r="U177"/>
  <c r="U172"/>
  <c r="U148"/>
  <c r="U92"/>
  <c r="U149"/>
  <c r="U230"/>
  <c r="U137"/>
  <c r="U169"/>
  <c r="U147"/>
  <c r="U139"/>
  <c r="U138"/>
  <c r="U183"/>
  <c r="U118"/>
  <c r="U170"/>
  <c r="U135"/>
  <c r="U168"/>
  <c r="U136"/>
  <c r="U111"/>
  <c r="U217"/>
  <c r="U204"/>
  <c r="U79"/>
  <c r="U145"/>
  <c r="U94"/>
  <c r="U140"/>
  <c r="U36"/>
  <c r="U158"/>
  <c r="U42"/>
  <c r="U78"/>
  <c r="U95"/>
  <c r="U60"/>
  <c r="U80"/>
  <c r="U76"/>
  <c r="U208"/>
  <c r="U202"/>
  <c r="U205"/>
  <c r="U143"/>
  <c r="U206"/>
  <c r="U142"/>
  <c r="U207"/>
  <c r="U83"/>
  <c r="U141"/>
  <c r="U203"/>
  <c r="U129"/>
  <c r="U128"/>
  <c r="U110"/>
  <c r="U121"/>
  <c r="U130"/>
  <c r="U182"/>
  <c r="U70"/>
  <c r="U90"/>
  <c r="U61"/>
  <c r="U163"/>
  <c r="U69"/>
  <c r="U91"/>
  <c r="U55"/>
  <c r="U62"/>
  <c r="U43"/>
  <c r="U37"/>
  <c r="U44"/>
  <c r="U49"/>
  <c r="U56"/>
  <c r="U38"/>
  <c r="U34"/>
  <c r="U45"/>
  <c r="U35"/>
  <c r="U24"/>
  <c r="U39"/>
  <c r="U40"/>
  <c r="U41"/>
  <c r="U50"/>
  <c r="U52"/>
  <c r="U32"/>
  <c r="U53"/>
  <c r="U33"/>
  <c r="U51"/>
  <c r="U157"/>
  <c r="U156"/>
  <c r="U210"/>
  <c r="U81"/>
  <c r="U88"/>
  <c r="U126"/>
  <c r="U117"/>
  <c r="U113"/>
  <c r="U112"/>
  <c r="U166"/>
  <c r="U180"/>
  <c r="U146"/>
  <c r="U89"/>
  <c r="U144"/>
  <c r="U125"/>
  <c r="U224"/>
  <c r="U115"/>
  <c r="U20"/>
  <c r="U86"/>
  <c r="U235"/>
  <c r="U231"/>
  <c r="U154"/>
  <c r="U153"/>
  <c r="U155"/>
  <c r="U239"/>
  <c r="U22"/>
  <c r="U23"/>
  <c r="U196"/>
  <c r="U226"/>
  <c r="U201"/>
  <c r="U19"/>
  <c r="U18"/>
  <c r="U21"/>
  <c r="U151"/>
  <c r="V159"/>
  <c r="J34" i="3"/>
  <c r="J52" s="1"/>
  <c r="M19" l="1"/>
  <c r="D53"/>
  <c r="U104" i="40"/>
  <c r="U77"/>
  <c r="U103"/>
  <c r="U82"/>
  <c r="U179"/>
  <c r="U105"/>
  <c r="U102"/>
  <c r="U93"/>
  <c r="U190"/>
  <c r="U181"/>
  <c r="C52" i="44"/>
  <c r="E35" i="3"/>
  <c r="H35"/>
  <c r="G35"/>
  <c r="G52" s="1"/>
  <c r="F35"/>
  <c r="F52" s="1"/>
  <c r="D35" i="17"/>
  <c r="C34" i="9"/>
  <c r="D34" s="1"/>
  <c r="D18" i="44" l="1"/>
  <c r="F19"/>
  <c r="F31"/>
  <c r="D30"/>
  <c r="D26"/>
  <c r="F27"/>
  <c r="F25"/>
  <c r="D24"/>
  <c r="D20"/>
  <c r="F21"/>
  <c r="F23"/>
  <c r="D22"/>
  <c r="D32"/>
  <c r="F33"/>
  <c r="F37"/>
  <c r="D36"/>
  <c r="F29"/>
  <c r="D28"/>
  <c r="D44"/>
  <c r="F45"/>
  <c r="F47"/>
  <c r="D46"/>
  <c r="D48"/>
  <c r="F49"/>
  <c r="D38"/>
  <c r="F39"/>
  <c r="D42"/>
  <c r="F43"/>
  <c r="D40"/>
  <c r="F41"/>
  <c r="F17"/>
  <c r="D16"/>
  <c r="F35"/>
  <c r="D34"/>
  <c r="H52" i="3"/>
  <c r="H14" i="4" s="1"/>
  <c r="E52" i="3"/>
  <c r="I53"/>
  <c r="I15" i="4" s="1"/>
  <c r="K18" i="3"/>
  <c r="M23"/>
  <c r="K22"/>
  <c r="K26"/>
  <c r="M27"/>
  <c r="K24"/>
  <c r="K20"/>
  <c r="K40"/>
  <c r="M21"/>
  <c r="M49"/>
  <c r="K16"/>
  <c r="K46"/>
  <c r="K32"/>
  <c r="K48"/>
  <c r="K42"/>
  <c r="M39"/>
  <c r="K38"/>
  <c r="M25"/>
  <c r="M47"/>
  <c r="M31"/>
  <c r="D15" i="4"/>
  <c r="M29" i="3"/>
  <c r="K28"/>
  <c r="M45"/>
  <c r="M41"/>
  <c r="K44"/>
  <c r="M43"/>
  <c r="K30"/>
  <c r="M37"/>
  <c r="K36"/>
  <c r="M17"/>
  <c r="M33"/>
  <c r="C53"/>
  <c r="M35"/>
  <c r="C52" i="17"/>
  <c r="F19" s="1"/>
  <c r="K34" i="3"/>
  <c r="L35"/>
  <c r="G14" i="4"/>
  <c r="M53" i="3"/>
  <c r="G53"/>
  <c r="G15" i="4" s="1"/>
  <c r="E14" l="1"/>
  <c r="E16" s="1"/>
  <c r="E53" i="3"/>
  <c r="E15" i="4" s="1"/>
  <c r="D52" i="44"/>
  <c r="H53" i="3"/>
  <c r="H15" i="4" s="1"/>
  <c r="J54" i="3"/>
  <c r="E54"/>
  <c r="F54" s="1"/>
  <c r="G54" s="1"/>
  <c r="H54" s="1"/>
  <c r="I54" s="1"/>
  <c r="F23" i="17"/>
  <c r="F39"/>
  <c r="F45"/>
  <c r="F43"/>
  <c r="F49"/>
  <c r="F27"/>
  <c r="F21"/>
  <c r="F29"/>
  <c r="F41"/>
  <c r="F37"/>
  <c r="F25"/>
  <c r="F47"/>
  <c r="F17"/>
  <c r="F33"/>
  <c r="F31"/>
  <c r="F14" i="4"/>
  <c r="F53" i="3"/>
  <c r="F15" i="4" s="1"/>
  <c r="K52" i="3"/>
  <c r="C15" i="4"/>
  <c r="F35" i="17"/>
  <c r="J15" i="4" l="1"/>
  <c r="K53" i="3"/>
  <c r="J16" i="4"/>
  <c r="J14"/>
  <c r="F16"/>
  <c r="G16" s="1"/>
  <c r="H16" s="1"/>
  <c r="I16" s="1"/>
</calcChain>
</file>

<file path=xl/sharedStrings.xml><?xml version="1.0" encoding="utf-8"?>
<sst xmlns="http://schemas.openxmlformats.org/spreadsheetml/2006/main" count="4684" uniqueCount="1527">
  <si>
    <t>OBRA:</t>
  </si>
  <si>
    <t>LOCAL:</t>
  </si>
  <si>
    <t>ITEM</t>
  </si>
  <si>
    <t>ESPECIFICAÇÃO DOS SERVIÇOS</t>
  </si>
  <si>
    <t>UN</t>
  </si>
  <si>
    <t>QUANT.</t>
  </si>
  <si>
    <t>SERVIÇOS PRELIMINARES</t>
  </si>
  <si>
    <t>m²</t>
  </si>
  <si>
    <t>3.1</t>
  </si>
  <si>
    <t>4.1</t>
  </si>
  <si>
    <t>5.1</t>
  </si>
  <si>
    <t>6.1</t>
  </si>
  <si>
    <t>7.1</t>
  </si>
  <si>
    <t>un</t>
  </si>
  <si>
    <t>TELHADO</t>
  </si>
  <si>
    <t>8.1</t>
  </si>
  <si>
    <t>PINTURA</t>
  </si>
  <si>
    <t>TOTAL</t>
  </si>
  <si>
    <t>OBS.:</t>
  </si>
  <si>
    <t>DISCRIMINAÇÃO DOS SERVIÇOS</t>
  </si>
  <si>
    <t>1º Mês</t>
  </si>
  <si>
    <t>2º MÊS</t>
  </si>
  <si>
    <t>R$</t>
  </si>
  <si>
    <t>Total no mês</t>
  </si>
  <si>
    <t>Valor total</t>
  </si>
  <si>
    <t>Acumulado</t>
  </si>
  <si>
    <t>REFERÊNCIA</t>
  </si>
  <si>
    <t>1º MÊS</t>
  </si>
  <si>
    <t>Total no mês:</t>
  </si>
  <si>
    <t>% do valor total</t>
  </si>
  <si>
    <t>Total Acumulado:</t>
  </si>
  <si>
    <t>1.1</t>
  </si>
  <si>
    <t>ALVENARIA</t>
  </si>
  <si>
    <t>LIMPEZA FINAL</t>
  </si>
  <si>
    <t>SUPRA ESTRUTURA</t>
  </si>
  <si>
    <t>10.1</t>
  </si>
  <si>
    <t>11.030.0050-0</t>
  </si>
  <si>
    <t>Laje pré-moldada Beta 12, para sobrecarga de 3,5kN/m² e vão de 4,10m, considerando vigotas, tijolos e armadura negativa, inclusive capeamento de 4cm de espessura, com concreto fck=20MPa e escoramento. FORNECIMENTO e MONTAGEM do conjunto m²</t>
  </si>
  <si>
    <t>02.020.0002-0</t>
  </si>
  <si>
    <t>m³</t>
  </si>
  <si>
    <t>14.006.0235-0</t>
  </si>
  <si>
    <t>M²</t>
  </si>
  <si>
    <t>02.004.0001-0</t>
  </si>
  <si>
    <t>Barracão de obra com paredes e piso de tábuas de madeira de 3ª, cobertura de telhas de fibrocimento de 6mm, e instalações, exclusive pintura, sendo reaproveitado 2 vezes m²</t>
  </si>
  <si>
    <t xml:space="preserve"> Placa de identificação de obra pública tipo BANNER / PLOTTER, constituída por lona e impressão digital, inclusive suportes de madeira. FORNECIMENTO e COLOCAÇÃO m²</t>
  </si>
  <si>
    <t>02.015.0001-0</t>
  </si>
  <si>
    <t>Instalação e ligação provisórias para abastecimento de água e esgotamento sanitário em canteiro de obras, inclusive escavação, exclusive reposição da pavimentação do logradouro público un</t>
  </si>
  <si>
    <t>01.018.0001-0</t>
  </si>
  <si>
    <t xml:space="preserve"> Marcação de obra sem instrumento topográfico, considerada a projeção horizontal da área envolvente m²</t>
  </si>
  <si>
    <t>1.2</t>
  </si>
  <si>
    <t>MOVIMENTO DE TERRA</t>
  </si>
  <si>
    <t>03.001.0001-1</t>
  </si>
  <si>
    <t xml:space="preserve"> Escavação manual de vala/cava em material de 1ª categoria (areia, argila ou piçarra), até 1,50m de profundidade, exclusive escoramento e esgotamento m³</t>
  </si>
  <si>
    <t>ESTRUTURA</t>
  </si>
  <si>
    <t>11.013.0070-1</t>
  </si>
  <si>
    <t xml:space="preserve"> 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m³</t>
  </si>
  <si>
    <t>12.003.0115-0</t>
  </si>
  <si>
    <t xml:space="preserve"> Alvenaria de tijolos cerâmicos furados 10 x 20 x 30cm, complementada com 6% de tijolos de 10 x 20 x 20cm, assentes com argamassa de cimento e saibro, no traço 1:8, em paredes de meia vez (0,10m), de superfície corrida, até 3,00m de altura e medida pela área real m²</t>
  </si>
  <si>
    <t>15.001.0054-0</t>
  </si>
  <si>
    <t>14.002.0134-0</t>
  </si>
  <si>
    <t>15.001.0076-0</t>
  </si>
  <si>
    <t>20.004.0011-0</t>
  </si>
  <si>
    <t>Aterro compactado em camadas de no máximo 20cm, para execução de terra armada, inclusive espalhamento, irrigação e controle de compactação, exclusive o fornecimento e o transporte dos materiais m³</t>
  </si>
  <si>
    <t>02.016.0001-0</t>
  </si>
  <si>
    <t>Instalação e ligação provisórias de alimentação de energia elétrica, em baixa tensão, para canteiro de obras, M3 - chave 100A, carga 3kW, 20cv, exclusive o fornecimento do medidor un</t>
  </si>
  <si>
    <t>11.1</t>
  </si>
  <si>
    <t>3º MÊS</t>
  </si>
  <si>
    <t>4º MÊS</t>
  </si>
  <si>
    <t>ESQUADRIAS FERRAGENS E VIDROS</t>
  </si>
  <si>
    <t>03.013.0001-1</t>
  </si>
  <si>
    <t>Reaterro de vala/cava compactada a maço, em camadas de 30cm de espessura máxima, com material de boa qualidade, exclusive este m³</t>
  </si>
  <si>
    <t>14.006.0238-0</t>
  </si>
  <si>
    <t>14.006.0091-0</t>
  </si>
  <si>
    <t>Un</t>
  </si>
  <si>
    <t>14.006.0088-0</t>
  </si>
  <si>
    <t>Porta de madeira de lei em compensado, de 60 x 180 x 3cm, folheada nas 2 faces e marco de 7 x 3cm, exclusive ferragens. FORNECIMENTO e COLOCAÇÃO un</t>
  </si>
  <si>
    <t>14.003.0300-0</t>
  </si>
  <si>
    <t>Grade tubular em alumínio anodizado branco, com tubos de 2” na posição vertical, com espaçamento entre estes tubos de aproximadamente 10cm e tubos de 3” na posição horizontal para fixação dos tubos verticais. Montantes de sustentação vertical e travessão horizontal sobre toda a extensão da grade em tubos de 4”, exclusive fechadura. FORNECIMENTO e COLOCAÇÃO m²</t>
  </si>
  <si>
    <t>Abrigo para 2 botijões de gás de 45kg, exclusive ligações, nas dimensões de 1,00 x 0,50 x 1,50m,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 un</t>
  </si>
  <si>
    <t>15.011.0014-0</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</si>
  <si>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 un</t>
  </si>
  <si>
    <t>unid.</t>
  </si>
  <si>
    <t xml:space="preserve">INSTALAÇÕES ELÉTRICAS </t>
  </si>
  <si>
    <t>2.1</t>
  </si>
  <si>
    <t>5º MÊS</t>
  </si>
  <si>
    <t>INSTALAÇÕES ELÉTRICAS E EQUIP.</t>
  </si>
  <si>
    <t>INSTALAÇÕES HIDRÁULICAS/ESGOTO</t>
  </si>
  <si>
    <t>REVESTIMENTO/PAVIMENTAÇÃO</t>
  </si>
  <si>
    <t>%</t>
  </si>
  <si>
    <t>Eletricista</t>
  </si>
  <si>
    <t>h</t>
  </si>
  <si>
    <t>Carpinteiro de forma</t>
  </si>
  <si>
    <t>Servente</t>
  </si>
  <si>
    <t>TEMPO</t>
  </si>
  <si>
    <t>DIAS</t>
  </si>
  <si>
    <t>CÓDIGO SERVIÇO</t>
  </si>
  <si>
    <t>SERVIÇO</t>
  </si>
  <si>
    <t>UNID.</t>
  </si>
  <si>
    <t>Pintor</t>
  </si>
  <si>
    <t>Pedreiro</t>
  </si>
  <si>
    <t>Bombeiro hidráulico</t>
  </si>
  <si>
    <t>Total dias para Serviços Preliminares     ( EM DIAS)</t>
  </si>
  <si>
    <t>Total dias para Movimento de Terra      (EM DIAS)</t>
  </si>
  <si>
    <t>Armador de concreto</t>
  </si>
  <si>
    <t>SUPRAESTRUTURA</t>
  </si>
  <si>
    <t>Total dias para Estrutura</t>
  </si>
  <si>
    <t>Total dias para Supraestrutura</t>
  </si>
  <si>
    <t>Horas</t>
  </si>
  <si>
    <r>
      <t>Abrigo para bomba, nas dimensões 120x60x80cm, em alvenaria de tijolos furados de 10x20x30cm, paredes de meia vez, revestidas com argamassa de cimento e saibro, no traço 1:6, tampão de concreto armado 6cm de espessura, fck=</t>
    </r>
    <r>
      <rPr>
        <b/>
        <sz val="10"/>
        <rFont val="Arial Narrow"/>
        <family val="2"/>
      </rPr>
      <t>15MPa</t>
    </r>
    <r>
      <rPr>
        <sz val="10"/>
        <rFont val="Arial Narrow"/>
        <family val="2"/>
      </rPr>
      <t>, porta 100x60cm em chapa de ferro nº 16, cadeado 30mm.</t>
    </r>
  </si>
  <si>
    <t>Serralheiro</t>
  </si>
  <si>
    <t>Auxiliar de serralheiro</t>
  </si>
  <si>
    <r>
      <t xml:space="preserve">Porta em chapas duras de fibra de madeira prensada, nas duas faces, contendo miolo maciço de madeira aglomerada e requadro em madeira natural. Acabamento base para pintura, medindo </t>
    </r>
    <r>
      <rPr>
        <b/>
        <sz val="10"/>
        <rFont val="Arial Narrow"/>
        <family val="2"/>
      </rPr>
      <t>80 x 210cm</t>
    </r>
    <r>
      <rPr>
        <sz val="10"/>
        <rFont val="Arial Narrow"/>
        <family val="2"/>
      </rPr>
      <t xml:space="preserve">, exclusive ferragens. FORNECIMENTO e COLOCAÇÃO un. </t>
    </r>
    <r>
      <rPr>
        <b/>
        <sz val="10"/>
        <color indexed="10"/>
        <rFont val="Arial Narrow"/>
        <family val="2"/>
      </rPr>
      <t>(Todos os compartimentos exceto estocagem,almoxarifado,rouparia e externas)</t>
    </r>
  </si>
  <si>
    <r>
      <t xml:space="preserve">Porta em chapas duras de fibra de madeira prensada, nas duas faces, contendo miolo maciço de madeira aglomerada e requadro em madeira natural. Acabamento base para pintura, medindo </t>
    </r>
    <r>
      <rPr>
        <b/>
        <sz val="10"/>
        <rFont val="Arial Narrow"/>
        <family val="2"/>
      </rPr>
      <t>60 x 210cm</t>
    </r>
    <r>
      <rPr>
        <sz val="10"/>
        <rFont val="Arial Narrow"/>
        <family val="2"/>
      </rPr>
      <t>, exclusive ferragens. FORNECIMENTO e COLOCAÇÃO un</t>
    </r>
  </si>
  <si>
    <r>
      <t xml:space="preserve">Porta de madeira de lei, maciça, de frisos (mexicana) de </t>
    </r>
    <r>
      <rPr>
        <b/>
        <sz val="10"/>
        <rFont val="Arial Narrow"/>
        <family val="2"/>
      </rPr>
      <t>80 x 210</t>
    </r>
    <r>
      <rPr>
        <sz val="10"/>
        <rFont val="Arial Narrow"/>
        <family val="2"/>
      </rPr>
      <t xml:space="preserve"> x 3,5cm, aduela de 13 x 3cm e alizares de 5 x 2cm, exclusive ferragens. FORNECIMENTO e COLOCAÇÃO un</t>
    </r>
  </si>
  <si>
    <t>Carpinteiro de esquadrias de madeira</t>
  </si>
  <si>
    <t>Serralheiro da construção civil</t>
  </si>
  <si>
    <r>
      <t xml:space="preserve">Grade de ferro articulada para proteção de escada, executada em vergalhões de 3/8” e contorno em cantoneira de 1”. FORNECIMENTO e COLOCAÇÃO m² </t>
    </r>
    <r>
      <rPr>
        <b/>
        <sz val="10"/>
        <color indexed="10"/>
        <rFont val="Arial Narrow"/>
        <family val="2"/>
      </rPr>
      <t>(Todas as janelas e basculantes + portas externas)</t>
    </r>
  </si>
  <si>
    <t>X . Taxa representativa das DESPESAS INDIRETAS, exceto tributos e despesas financeiras</t>
  </si>
  <si>
    <t>TIPO</t>
  </si>
  <si>
    <r>
      <t xml:space="preserve">ALÍQUOTA </t>
    </r>
    <r>
      <rPr>
        <b/>
        <sz val="8"/>
        <rFont val="Arial"/>
        <family val="2"/>
      </rPr>
      <t>(%)</t>
    </r>
  </si>
  <si>
    <t>X.1 - Administração Central</t>
  </si>
  <si>
    <t>X.3 - Mobilização e Desmobilização</t>
  </si>
  <si>
    <t>X =</t>
  </si>
  <si>
    <t>Y . Taxa representativa das DESPESAS FINANCEIRAS</t>
  </si>
  <si>
    <t>Y.1 - Despesas Financeiras</t>
  </si>
  <si>
    <t>Y =</t>
  </si>
  <si>
    <t>Z . Taxa representativa do LUCRO</t>
  </si>
  <si>
    <t>Z.1 - Lucro Presumido</t>
  </si>
  <si>
    <t>Z =</t>
  </si>
  <si>
    <t>I.2 - COFINS ( Contribuição para o Financiamento da Seguridade Social) - Federal</t>
  </si>
  <si>
    <t>I.3 - P I S ( Programa de Integração Social ) - Federal</t>
  </si>
  <si>
    <t>I =</t>
  </si>
  <si>
    <t>B D I - Benefício e Despesas Indiretas</t>
  </si>
  <si>
    <t>B D I  =</t>
  </si>
  <si>
    <t>( 1 + X )  ( 1 + Y )  ( 1 + Z )</t>
  </si>
  <si>
    <t xml:space="preserve"> - 1</t>
  </si>
  <si>
    <r>
      <t>ç</t>
    </r>
    <r>
      <rPr>
        <sz val="8"/>
        <rFont val="Arial"/>
        <family val="2"/>
      </rPr>
      <t xml:space="preserve">  Fórmula do BDI</t>
    </r>
  </si>
  <si>
    <t>( 1 - I )</t>
  </si>
  <si>
    <t>Grau de Sigilo</t>
  </si>
  <si>
    <t>QCI - Quadro de Composição do Investimento</t>
  </si>
  <si>
    <t>#00</t>
  </si>
  <si>
    <t>Proponente/Tomador</t>
  </si>
  <si>
    <t>Município/UF</t>
  </si>
  <si>
    <t>Empreendimento ( nome/apelido)</t>
  </si>
  <si>
    <t>Aprovação  (data)</t>
  </si>
  <si>
    <t>São Pedro da Aldeia</t>
  </si>
  <si>
    <t>Operação</t>
  </si>
  <si>
    <t>Programa/Modalidade/Ação</t>
  </si>
  <si>
    <t>Financiamento</t>
  </si>
  <si>
    <t>x</t>
  </si>
  <si>
    <t>Repassse</t>
  </si>
  <si>
    <t>Ocultar</t>
  </si>
  <si>
    <t>OCULTAR</t>
  </si>
  <si>
    <t>Limite</t>
  </si>
  <si>
    <t>Discriminação</t>
  </si>
  <si>
    <t>Contrapartida</t>
  </si>
  <si>
    <t>Total</t>
  </si>
  <si>
    <t>Execução</t>
  </si>
  <si>
    <t>Item</t>
  </si>
  <si>
    <t>Descição</t>
  </si>
  <si>
    <t>Quant./unid</t>
  </si>
  <si>
    <t>Superior</t>
  </si>
  <si>
    <t>Inferior</t>
  </si>
  <si>
    <t>VERIFIC USO REP</t>
  </si>
  <si>
    <t>SOMENTE CP</t>
  </si>
  <si>
    <t>Próprios       (R$)</t>
  </si>
  <si>
    <t>CONTA PREENCH</t>
  </si>
  <si>
    <t>(%)</t>
  </si>
  <si>
    <t>Outros            (R$)</t>
  </si>
  <si>
    <t>Total %</t>
  </si>
  <si>
    <t xml:space="preserve"> R$</t>
  </si>
  <si>
    <t>EF ou AD</t>
  </si>
  <si>
    <t>OS ou FIN</t>
  </si>
  <si>
    <t>AD</t>
  </si>
  <si>
    <t>FIN</t>
  </si>
  <si>
    <t>Forma de execução: AD = Administração Direta pelo Tomador</t>
  </si>
  <si>
    <t xml:space="preserve">ou EF se execução e/ou fornecimento a contratar/contrado. </t>
  </si>
  <si>
    <t>Tipo de contrapartida: FIN = Financeira; OS = em Obras e Serviços.</t>
  </si>
  <si>
    <t>Local/Data</t>
  </si>
  <si>
    <t>Claudio Chumbinho / São Pedro da Aldeia - RJ</t>
  </si>
  <si>
    <t>Nome do Prefeito e da Cidade/UF</t>
  </si>
  <si>
    <t>ESQUADRIA FERRAGENS E VIDROS</t>
  </si>
  <si>
    <t>INSTAL. ELÉTRICA E EQUIPAM.</t>
  </si>
  <si>
    <t>INSTAL. HIDRÁULICA E ESGOTO</t>
  </si>
  <si>
    <t>REVESTIMENTO / PAVIMANTAÇÃO</t>
  </si>
  <si>
    <t xml:space="preserve">PINTURA </t>
  </si>
  <si>
    <t>FNS</t>
  </si>
  <si>
    <t>FNS-04182700000113005</t>
  </si>
  <si>
    <t>M</t>
  </si>
  <si>
    <t>DRENAGEM</t>
  </si>
  <si>
    <t>12.1</t>
  </si>
  <si>
    <t>EQUIPAMENTOS ESPORTIVOS</t>
  </si>
  <si>
    <t>1.0</t>
  </si>
  <si>
    <t>2.0</t>
  </si>
  <si>
    <t>3.0</t>
  </si>
  <si>
    <t>4.0</t>
  </si>
  <si>
    <t>5.0</t>
  </si>
  <si>
    <t>6.0</t>
  </si>
  <si>
    <t>TOTAL COM BDI</t>
  </si>
  <si>
    <t>7.0</t>
  </si>
  <si>
    <t>8.0</t>
  </si>
  <si>
    <t>9.0</t>
  </si>
  <si>
    <t>10.0</t>
  </si>
  <si>
    <t>11.0</t>
  </si>
  <si>
    <t>12.0</t>
  </si>
  <si>
    <t>13.0</t>
  </si>
  <si>
    <t>14.0</t>
  </si>
  <si>
    <t>RESUMO CUSTO OBRA</t>
  </si>
  <si>
    <t>02.020.0002-A</t>
  </si>
  <si>
    <t>03.001.0001-B</t>
  </si>
  <si>
    <t>04.005.0003-A</t>
  </si>
  <si>
    <t>20.104.0001-A</t>
  </si>
  <si>
    <t>15.008.0105-A</t>
  </si>
  <si>
    <t>18.027.0445-A</t>
  </si>
  <si>
    <t>16.004.0050-A</t>
  </si>
  <si>
    <t>16.004.0055-A</t>
  </si>
  <si>
    <t>17.018.0060-A</t>
  </si>
  <si>
    <t>17.025.0005-B</t>
  </si>
  <si>
    <t>04.014.0095-A</t>
  </si>
  <si>
    <t>CONSTRUÇÃO DE QUADRA POLIESPORTIVA COM VESTIÁRIO DA ESCOLA MUNIC. "CAPITÃO COSTA" RUA DO FOGO.</t>
  </si>
  <si>
    <t>CONSTRUÇÃO DE QUADRA POLIESPORTIVA COM VESTIÁRIO DA  ESCOLA MUNIC. "CAPITÃO COSTA" RUA DO FOGO.</t>
  </si>
  <si>
    <t>X.2 - Seguro e Garantia</t>
  </si>
  <si>
    <t>X.3 - Risco</t>
  </si>
  <si>
    <t>I . Taxa representativa da incidência dos TRIBUTOS ( sobre o FATURAMENTO da empresa )</t>
  </si>
  <si>
    <t>I.1 - ISSQN ( Imposto sobre Serviços de Qualquer Natureza ) - Municipal</t>
  </si>
  <si>
    <t>I.4 -  Contribuição Previdenciária p/ INSS - Federal - Lei 12.844/2013</t>
  </si>
  <si>
    <r>
      <t xml:space="preserve">X </t>
    </r>
    <r>
      <rPr>
        <sz val="10"/>
        <rFont val="Arial"/>
        <family val="2"/>
      </rPr>
      <t xml:space="preserve">é a Taxa somatória das </t>
    </r>
    <r>
      <rPr>
        <b/>
        <sz val="10"/>
        <rFont val="Arial"/>
        <family val="2"/>
      </rPr>
      <t>DESPESAS INDIRETAS</t>
    </r>
    <r>
      <rPr>
        <sz val="10"/>
        <rFont val="Arial"/>
        <family val="2"/>
      </rPr>
      <t>, exceto tributos e despesas financeiras;</t>
    </r>
  </si>
  <si>
    <r>
      <t xml:space="preserve">Y </t>
    </r>
    <r>
      <rPr>
        <sz val="10"/>
        <rFont val="Arial"/>
        <family val="2"/>
      </rPr>
      <t xml:space="preserve">é a Taxa representativa das </t>
    </r>
    <r>
      <rPr>
        <b/>
        <sz val="10"/>
        <rFont val="Arial"/>
        <family val="2"/>
      </rPr>
      <t>DESPESAS FINANCEIRAS</t>
    </r>
    <r>
      <rPr>
        <sz val="10"/>
        <rFont val="Arial"/>
        <family val="2"/>
      </rPr>
      <t>;</t>
    </r>
  </si>
  <si>
    <r>
      <t xml:space="preserve">Z </t>
    </r>
    <r>
      <rPr>
        <sz val="10"/>
        <rFont val="Arial"/>
        <family val="2"/>
      </rPr>
      <t xml:space="preserve">é a Taxa representativa do </t>
    </r>
    <r>
      <rPr>
        <b/>
        <sz val="10"/>
        <rFont val="Arial"/>
        <family val="2"/>
      </rPr>
      <t>LUCRO</t>
    </r>
    <r>
      <rPr>
        <sz val="10"/>
        <rFont val="Arial"/>
        <family val="2"/>
      </rPr>
      <t>;</t>
    </r>
  </si>
  <si>
    <r>
      <t xml:space="preserve">I </t>
    </r>
    <r>
      <rPr>
        <sz val="10"/>
        <rFont val="Arial"/>
        <family val="2"/>
      </rPr>
      <t xml:space="preserve">é a Taxa representativa dos </t>
    </r>
    <r>
      <rPr>
        <b/>
        <sz val="10"/>
        <rFont val="Arial"/>
        <family val="2"/>
      </rPr>
      <t>IMPOSTOS</t>
    </r>
    <r>
      <rPr>
        <sz val="10"/>
        <rFont val="Arial"/>
        <family val="2"/>
      </rPr>
      <t>.</t>
    </r>
  </si>
  <si>
    <t>EQUIPAMENTO ESPORTIVO</t>
  </si>
  <si>
    <t>São Pedro da Aldeia, 26 de Novembro de 2014.</t>
  </si>
  <si>
    <t>TOTAL GERAL</t>
  </si>
  <si>
    <t>M2</t>
  </si>
  <si>
    <t>KG</t>
  </si>
  <si>
    <t>M3</t>
  </si>
  <si>
    <t>TXKM</t>
  </si>
  <si>
    <t>VALOR UNITÁRIO SEM BDI</t>
  </si>
  <si>
    <t>VALOR TOTAL</t>
  </si>
  <si>
    <t>COM BDI</t>
  </si>
  <si>
    <t>BAIRRO CRUZ - SÃO PEDRO DA ALDEIA - RJ.</t>
  </si>
  <si>
    <t>BASE DE CÁLCULO - TABELA EMOP  JANEIRO  2018</t>
  </si>
  <si>
    <t>CONSTRUÇÃO E REFORMA DA QUADRA POLIESPORTIVA  NA ESCOLA MUN. CAPITÃO COSTA.</t>
  </si>
  <si>
    <t>Altura</t>
  </si>
  <si>
    <t>BDI</t>
  </si>
  <si>
    <t>QUANT. GERAL</t>
  </si>
  <si>
    <t>04.005.0003-0</t>
  </si>
  <si>
    <t>20.104.0001-0</t>
  </si>
  <si>
    <t>15.008.0105-0</t>
  </si>
  <si>
    <t>18.027.0445-0</t>
  </si>
  <si>
    <t>16.004.0050-0</t>
  </si>
  <si>
    <t>16.004.0055-0</t>
  </si>
  <si>
    <t>17.018.0060-0</t>
  </si>
  <si>
    <t>17.025.0005-1</t>
  </si>
  <si>
    <t>04.014.0095-0</t>
  </si>
  <si>
    <t>OBS.: As alíquotas praticadas nesse cálculo estão compatíveis com os valores mínimos dos parametros das novas determinações do TCU (Acórdão 2622/2013 – TCU – Plenário)</t>
  </si>
  <si>
    <r>
      <t xml:space="preserve">COMPOSIÇÃO   DO   B.D.I  - </t>
    </r>
    <r>
      <rPr>
        <b/>
        <sz val="12"/>
        <color indexed="12"/>
        <rFont val="Arial"/>
        <family val="2"/>
      </rPr>
      <t xml:space="preserve"> </t>
    </r>
    <r>
      <rPr>
        <b/>
        <sz val="12"/>
        <color rgb="FFFF0000"/>
        <rFont val="Arial"/>
        <family val="2"/>
      </rPr>
      <t>ONERADA</t>
    </r>
    <r>
      <rPr>
        <b/>
        <sz val="12"/>
        <color indexed="12"/>
        <rFont val="Arial"/>
        <family val="2"/>
      </rPr>
      <t xml:space="preserve"> - Lei 12.844/13</t>
    </r>
  </si>
  <si>
    <t>OBS.: As alíquotas praticadas nesse cálculo estão compatíveis com os parametros das determinações do TCU (Acórdão 2622/2013 – TCU – Plenário).</t>
  </si>
  <si>
    <r>
      <t>B.D.I  Onerada</t>
    </r>
    <r>
      <rPr>
        <b/>
        <sz val="8"/>
        <rFont val="Arial"/>
        <family val="2"/>
      </rPr>
      <t xml:space="preserve">  </t>
    </r>
    <r>
      <rPr>
        <b/>
        <sz val="8"/>
        <rFont val="Wingdings"/>
        <charset val="2"/>
      </rPr>
      <t>è</t>
    </r>
  </si>
  <si>
    <t>05.050.0001-A</t>
  </si>
  <si>
    <t>05.050.0001-0</t>
  </si>
  <si>
    <t>13.1</t>
  </si>
  <si>
    <t>12.2</t>
  </si>
  <si>
    <t>12.3</t>
  </si>
  <si>
    <t>14.1</t>
  </si>
  <si>
    <t>01.050.0553-0</t>
  </si>
  <si>
    <t>01.050.0553-A</t>
  </si>
  <si>
    <t>02.001.0003-0</t>
  </si>
  <si>
    <t>02.001.0003-A</t>
  </si>
  <si>
    <t>02.004.0001-A</t>
  </si>
  <si>
    <t>03.010.0015-0</t>
  </si>
  <si>
    <t>03.010.0015-A</t>
  </si>
  <si>
    <t>05.001.0001-0</t>
  </si>
  <si>
    <t>05.001.0001-A</t>
  </si>
  <si>
    <t>11.003.0060-0</t>
  </si>
  <si>
    <t>11.003.0060-A</t>
  </si>
  <si>
    <t>11.013.0003-B</t>
  </si>
  <si>
    <t>12.005.0080-0</t>
  </si>
  <si>
    <t>12.005.0080-A</t>
  </si>
  <si>
    <t>13.001.0055-1</t>
  </si>
  <si>
    <t>13.001.0055-B</t>
  </si>
  <si>
    <t>13.301.0125-1</t>
  </si>
  <si>
    <t>13.301.0125-B</t>
  </si>
  <si>
    <t>14.002.0133-0</t>
  </si>
  <si>
    <t>14.002.0133-A</t>
  </si>
  <si>
    <t>15.007.0504-0</t>
  </si>
  <si>
    <t>15.007.0504-A</t>
  </si>
  <si>
    <t>15.015.0051-0</t>
  </si>
  <si>
    <t>15.015.0051-A</t>
  </si>
  <si>
    <t>15.015.0265-0</t>
  </si>
  <si>
    <t>15.015.0265-A</t>
  </si>
  <si>
    <t>15.020.0156-0</t>
  </si>
  <si>
    <t>15.020.0156-A</t>
  </si>
  <si>
    <t>15.036.0080-0</t>
  </si>
  <si>
    <t>15.036.0080-A</t>
  </si>
  <si>
    <t>16.002.0010-0</t>
  </si>
  <si>
    <t>16.002.0010-A</t>
  </si>
  <si>
    <t>16.002.0015-0</t>
  </si>
  <si>
    <t>16.002.0015-A</t>
  </si>
  <si>
    <t>17.017.0100-0</t>
  </si>
  <si>
    <t>17.017.0100-A</t>
  </si>
  <si>
    <t>17.017.0120-1</t>
  </si>
  <si>
    <t>17.017.0120-B</t>
  </si>
  <si>
    <t>17.017.0320-0</t>
  </si>
  <si>
    <t>17.017.0320-A</t>
  </si>
  <si>
    <t>18.005.0015-0</t>
  </si>
  <si>
    <t>18.005.0015-A</t>
  </si>
  <si>
    <t>18.027.0311-0</t>
  </si>
  <si>
    <t>18.027.0311-A</t>
  </si>
  <si>
    <t>58.002.0435-1</t>
  </si>
  <si>
    <t>COBERTURA</t>
  </si>
  <si>
    <t>1.3</t>
  </si>
  <si>
    <t>1.4</t>
  </si>
  <si>
    <t>Largura</t>
  </si>
  <si>
    <t>Comprimento</t>
  </si>
  <si>
    <t>1.5</t>
  </si>
  <si>
    <t>Quant.</t>
  </si>
  <si>
    <t>3.2</t>
  </si>
  <si>
    <t>T</t>
  </si>
  <si>
    <t>3.3</t>
  </si>
  <si>
    <t>3.4</t>
  </si>
  <si>
    <t>REVESTIMENTO</t>
  </si>
  <si>
    <t xml:space="preserve">PREPARO </t>
  </si>
  <si>
    <t>UNID</t>
  </si>
  <si>
    <t>PAVIMENTAÇÃO</t>
  </si>
  <si>
    <t>13.2</t>
  </si>
  <si>
    <t>13.3</t>
  </si>
  <si>
    <t>14.2</t>
  </si>
  <si>
    <t>15.0</t>
  </si>
  <si>
    <t>16.0</t>
  </si>
  <si>
    <t>16.1</t>
  </si>
  <si>
    <t>TOTAL ITEM 1.0</t>
  </si>
  <si>
    <t>TOTAL ITEM 2.0</t>
  </si>
  <si>
    <t>TOTAL ITEM 3.0</t>
  </si>
  <si>
    <t>TOTAL ITEM 4.0</t>
  </si>
  <si>
    <t>TOTAL ITEM 5.0</t>
  </si>
  <si>
    <t>TOTAL ITEM 6.0</t>
  </si>
  <si>
    <t>TOTAL ITEM 7.0</t>
  </si>
  <si>
    <t>TOTAL ITEM 8.0</t>
  </si>
  <si>
    <t>TOTAL ITEM 9.0</t>
  </si>
  <si>
    <t>TOTAL ITEM 10.0</t>
  </si>
  <si>
    <t>TOTAL ITEM 11.0</t>
  </si>
  <si>
    <t>TOTAL ITEM 12.0</t>
  </si>
  <si>
    <t>TOTAL ITEM 13.0</t>
  </si>
  <si>
    <t>TOTAL ITEM 14.0</t>
  </si>
  <si>
    <t>TOTAL ITEM 15.0</t>
  </si>
  <si>
    <t>TOTAL ITEM 16.0</t>
  </si>
  <si>
    <t>7.1.1</t>
  </si>
  <si>
    <t>8.2</t>
  </si>
  <si>
    <t>10.2</t>
  </si>
  <si>
    <t>EMOP/SINAPI ONERADA</t>
  </si>
  <si>
    <t>EMOP/SINAPI DESONERADA</t>
  </si>
  <si>
    <t>4.2</t>
  </si>
  <si>
    <t>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t>
  </si>
  <si>
    <t xml:space="preserve"> PINTURA COM TINTA ACRÍLICA, ANTIFUNGO / BACTERICIDA, PARA AMBIENTES INTERNOS E EXTERNOS PROPENSOS A UMIDADE E VAPORES, EM DUAS DEMÃOS, SOBRE SELADOR ACRÍLICO E DUAS DEMÃOS DE MASSA ACRÍLICA, INCLUSIVE LIMPEZA E LIXAMENTO</t>
  </si>
  <si>
    <t>Área do construção do barracão:</t>
  </si>
  <si>
    <t>Comp.</t>
  </si>
  <si>
    <t>PLACA DE IDENTIFICAÇÃO DE OBRA PUBLICA,TIPO BANNER/PLOTTER, CONSTITUIDA POR LONA E IMPRESSÃO DIGITAL, INCLUSIVE SUPORTES DE MADEIRA. FORNECIMENTO E COLOCAÇÃO</t>
  </si>
  <si>
    <t>ESCAVAÇÃO MANUAL DE VALA/CAVA EM MATERIAL DE 1ª CATEGORIA (AREIA,ARGILA OU PICARRA), ATÉ 1,50M DE PROFUNDIDADE, EXCLUSIVE ESCORAMENTO E ESGOTAMENTO</t>
  </si>
  <si>
    <t>TRANSPORTE DE CARGA DE QUALQUER NATUREZA, EXCLUSIVE AS DESPESAS DE CARGA E DESCARGA, TANTO DE ESPERA DO CAMINHÃO COMO DO SERVENTE OU EQUIPAMENTO AUXILIAR, A VELOCIDADE MÉDIA DE 50KM/H, EM CAMINHÃO DE CARROCERIA FIXA A ÓLEO DIESEL, COM CAPACIDADEUTIL DE 7,5T</t>
  </si>
  <si>
    <t>PREENCHIMENTO COM CONCRETO DE 15MPA EM VAZIOS DE ALVENARIA DE BLOCOS DE CONCRETO 20X20X40CM, EM PAREDES DE 20CM, MEDIDO PELA ÁREA REAL, EXCLUSIVE ARMAÇÃO E A ALVENARIA</t>
  </si>
  <si>
    <t>INSTALAÇÃO DE PONTO DE TOMADA, EMBUTIDO NA ALVENARIA, EQUIVALENTE A 2 VARAS DE ELETRODUTO DE PVC RIGIDO DE 1/2", 18,00M DE FIO 2,5MM2, CAIXAS, CONEXÕES E TOMADA, DE EMBUTIR 2P+T,20A, COM PLACA FOSFORESCENTE, INCLUSIVE ABERTURA E FECHAMENTO DE RASGO EM ALVENARIA</t>
  </si>
  <si>
    <t>CALHA DE BEIRAL, SEMI-CIRCULAR DE PVC, DN 125, EXCLUSIVE CONDUTORES (VIDE ITEM 16.004.0055). FORNECIMENTO E COLOCAÇÃO</t>
  </si>
  <si>
    <t>CONDUTOR PARA CALHA DE BEIRAL DE PVC, DN 88, INCLUSIVE CONEXÕES. FORNECIMENTO E COLOCAÇÃO</t>
  </si>
  <si>
    <t>PREPARO DE SUPERFICIES NOVAS, COM REVESTIMENTO LISO INTERNO OU EXTERNO, INCLUSIVE UMA DEMÃO DE SELADOR ACRILICO, DUAS DEMÃOS DE MASSA ACRILICA E LIXAMENTOS NECESSÁRIOS</t>
  </si>
  <si>
    <t>PINTURA ACRÍLICA</t>
  </si>
  <si>
    <t>PLACA DE INAUGURAÇÃO EM ALUMINIO, MEDINDO 0,40X0,60M, COM 1MM DE ESPESSURA, COM INSCRIÇÃO EM PLOTTER. FORNECIMENTO E COLOCAÇÃO</t>
  </si>
  <si>
    <t>LOCACAO DE CAÇAMBA DE AÇO TIPO CONTAINER COM 5M3 DE CAPACIDADE, PARA RETIRADA DE ENTULHO DE OBRA, INCLUSIVE CARREGAMENTO,TRANSPORTE E DESCARREGAMENTO, EXCLUSIVE TAXA PARA DESCARGA EM LOCAIS AUTORIZADOS E/OU LICENCIADOS (VIDE ITEM 04.014.0110)</t>
  </si>
  <si>
    <t>PLACA DE INAUGURAÇÃO</t>
  </si>
  <si>
    <t>Comprim</t>
  </si>
  <si>
    <t>H</t>
  </si>
  <si>
    <t>PINTURA ESMALTE</t>
  </si>
  <si>
    <t>4.3</t>
  </si>
  <si>
    <t>Fechamento lateral</t>
  </si>
  <si>
    <t>Acesso</t>
  </si>
  <si>
    <t>ALVENARIA DE BLOCOS DE CONCRETO 20X20X40CM, ASSENTES COM ARGAMASSA DE CIMENTO E AREIA, NO TRACO 1:6, EM PAREDES DE 0,20M DE ESPESSURA, DE SUPERFICIE CORRIDA, ATE 3,00M DE ALTURA E MEDIDA PELA AREA REAL</t>
  </si>
  <si>
    <t>CÓDIGO</t>
  </si>
  <si>
    <t>BARRACAO DE OBRA,COM PAREDES E PISO DE TABUAS DE MADEIRA DE 3ª, COBERTURA DE TELHAS DE FIBROCIMENTO DE 6MM, E INSTALACOES, EXCLUSIVE PINTURA,SENDO REAPROVEITADO 2 VEZES</t>
  </si>
  <si>
    <t>REVESTIMENTO EXTERNO, DE UMA VEZ, COM ARGAMASSA DE CIMENTO E AREOLA PARA EMBOÇO, NO TRAÇO 1:4, COM 3CM DE ESPESSURA, INCLUSIVE CHAPISCO DE CIMENTO E AREIA, NO TRAÇO 1:3</t>
  </si>
  <si>
    <t>UND</t>
  </si>
  <si>
    <t>ç  Fórmula do BDI</t>
  </si>
  <si>
    <t>B.D.I  Desonerado  è</t>
  </si>
  <si>
    <r>
      <t xml:space="preserve">COMPOSIÇÃO   DO   B.D.I  -  </t>
    </r>
    <r>
      <rPr>
        <sz val="10"/>
        <color indexed="10"/>
        <rFont val="Arial"/>
        <family val="2"/>
      </rPr>
      <t>DESONERADA</t>
    </r>
    <r>
      <rPr>
        <sz val="10"/>
        <rFont val="Arial"/>
        <family val="2"/>
      </rPr>
      <t xml:space="preserve"> - Lei 12.844/13</t>
    </r>
  </si>
  <si>
    <r>
      <t xml:space="preserve">ALÍQUOTA </t>
    </r>
    <r>
      <rPr>
        <b/>
        <sz val="10"/>
        <rFont val="Arial"/>
        <family val="2"/>
      </rPr>
      <t>(%)</t>
    </r>
  </si>
  <si>
    <r>
      <t xml:space="preserve">X </t>
    </r>
    <r>
      <rPr>
        <sz val="10"/>
        <rFont val="Arial"/>
        <family val="2"/>
      </rPr>
      <t xml:space="preserve">é a Taxa somatória das </t>
    </r>
    <r>
      <rPr>
        <sz val="10"/>
        <rFont val="Arial"/>
        <family val="2"/>
      </rPr>
      <t>DESPESAS INDIRETAS</t>
    </r>
    <r>
      <rPr>
        <sz val="10"/>
        <rFont val="Arial"/>
        <family val="2"/>
      </rPr>
      <t>, exceto tributos e despesas financeiras;</t>
    </r>
  </si>
  <si>
    <r>
      <t xml:space="preserve">Y </t>
    </r>
    <r>
      <rPr>
        <sz val="10"/>
        <rFont val="Arial"/>
        <family val="2"/>
      </rPr>
      <t xml:space="preserve">é a Taxa representativa das </t>
    </r>
    <r>
      <rPr>
        <b/>
        <sz val="10"/>
        <rFont val="Arial"/>
        <family val="2"/>
      </rPr>
      <t>DESPESAS FINANCEIRAS</t>
    </r>
    <r>
      <rPr>
        <sz val="10"/>
        <rFont val="Arial"/>
        <family val="2"/>
      </rPr>
      <t>;</t>
    </r>
  </si>
  <si>
    <r>
      <t xml:space="preserve">Z </t>
    </r>
    <r>
      <rPr>
        <sz val="10"/>
        <rFont val="Arial"/>
        <family val="2"/>
      </rPr>
      <t xml:space="preserve">é a Taxa representativa do </t>
    </r>
    <r>
      <rPr>
        <b/>
        <sz val="10"/>
        <rFont val="Arial"/>
        <family val="2"/>
      </rPr>
      <t>LUCRO</t>
    </r>
    <r>
      <rPr>
        <sz val="10"/>
        <rFont val="Arial"/>
        <family val="2"/>
      </rPr>
      <t>;</t>
    </r>
  </si>
  <si>
    <r>
      <t xml:space="preserve">I </t>
    </r>
    <r>
      <rPr>
        <sz val="10"/>
        <rFont val="Arial"/>
        <family val="2"/>
      </rPr>
      <t xml:space="preserve">é a Taxa representativa dos </t>
    </r>
    <r>
      <rPr>
        <b/>
        <sz val="10"/>
        <rFont val="Arial"/>
        <family val="2"/>
      </rPr>
      <t>IMPOSTOS</t>
    </r>
    <r>
      <rPr>
        <sz val="10"/>
        <rFont val="Arial"/>
        <family val="2"/>
      </rPr>
      <t>.</t>
    </r>
  </si>
  <si>
    <t>QUADRO DE DISTRIBUICAO DE ENERGIA PARA DISJUNTORES TERMO-MAGNETICOS UNIPOLARES, DE EMBUTIR, COM PORTA E BARRAMENTOS DE FASE, NEUTRO E TERRA,TRIFASICO, PARA INSTALACAO DE ATE 18 DISJUNTORES COM DISPOSITIVO PARA CHAVE GERAL. FORNECIMENTO E COLOCACAO.</t>
  </si>
  <si>
    <t>Obs.: Áreas obtidas atraves de projeto AutoCad</t>
  </si>
  <si>
    <t>4.4</t>
  </si>
  <si>
    <t>13.5</t>
  </si>
  <si>
    <t>PINTURA SOBRE MADEIRA</t>
  </si>
  <si>
    <t>PROJETO EXECUTIVO ESTRUTURAL PARA PRÉDIOS ESCOLARES E/OU ADMINISTRATIVOS DE 500M2 ATE 3000M2, CONSIDERANDO O PROJETO BASICO EXISTENTE, APRESENTADO EM AUTOCAD NOS PADRÕES DA CONTRATANTE, CONSTANDO DE PLANTAS DE FORMA, ARMAÇÃO E DETALHES, DE ACORDO COM A ABNT</t>
  </si>
  <si>
    <t>ARANDELA EM ALUMINIO E VIDRO, COM BASE PARA FIXAÇÃO, EXCLUSIVE LAMPADA. FORNECIMENTO E COLOCAÇÃO</t>
  </si>
  <si>
    <t>LAMPADA LED, BULBO, A60, 9W, 100/240V, BASE E-27. FORNECIMENTO E COLOCAÇÃO</t>
  </si>
  <si>
    <t>CUMEEIRA PARA COBERTURA EM TELHAS FRANCESAS, COLONIAIS, ROMANA OU PORTUGUESA. FORNECIMENTO E COLOCAÇÃO</t>
  </si>
  <si>
    <t>MACARANDUBA APARELHADA DE 3" X 6"</t>
  </si>
  <si>
    <t>CÓDIGO DO ITEM</t>
  </si>
  <si>
    <t>DESCRIÇÃO DO ITEM</t>
  </si>
  <si>
    <t>UNIDADE ITEM</t>
  </si>
  <si>
    <t xml:space="preserve">QTE </t>
  </si>
  <si>
    <t>PREÇO UNITÁRIO</t>
  </si>
  <si>
    <t>PREÇO TOTAL</t>
  </si>
  <si>
    <t>*/0001</t>
  </si>
  <si>
    <t xml:space="preserve">TIPO DO ITEM </t>
  </si>
  <si>
    <t>CÓDIGO EMOP</t>
  </si>
  <si>
    <t>01990</t>
  </si>
  <si>
    <t>INSUMO EMOP</t>
  </si>
  <si>
    <t>MAO-DE-OBRA DE CARPINTEIRO DE FORMA DE CONCRETO, INCLUSIVE ENCARGOS SOCIAIS</t>
  </si>
  <si>
    <t>01999</t>
  </si>
  <si>
    <t>MAO-DE-OBRA DE SERVENTE DA CONSTRUCAO CIVIL, INCLUSIVE ENCARGOS SOCIAIS</t>
  </si>
  <si>
    <t>PREGO COM OU SEM CABECA, EM CAIXAS DE 50KG, OU QUANTIDADES EQUIVALENTES, Nº12X12 A 18X30</t>
  </si>
  <si>
    <t>00453</t>
  </si>
  <si>
    <t>5.2</t>
  </si>
  <si>
    <t>Vestiário</t>
  </si>
  <si>
    <t>PINTURA INTERNA OU EXTERNA SOBRE FERRO, COM ESMALTE SINTETICO BRILHANTE OU ACETINADO APÓS LIXAMENTO, LIMPEZA, DESENGORDURAMENTO, UMA DEMAO DE FUNDO ANTICORROSIVO NA COR LARANJA DE SECAGEM RAPIDA E DUAS DEMAOS DE ACABAMENTO</t>
  </si>
  <si>
    <t>INSTALAÇÕES HIDRAÚLICAS</t>
  </si>
  <si>
    <t>10.1.2</t>
  </si>
  <si>
    <t>ESGOTO</t>
  </si>
  <si>
    <t>10.2.1</t>
  </si>
  <si>
    <t>10.2.2</t>
  </si>
  <si>
    <t>10.2.3</t>
  </si>
  <si>
    <t>10.2.4</t>
  </si>
  <si>
    <t>VASO SANITÁRIO SIFONADO COM CAIXA ACOPLADA LOUÇA BRANCA - FORNECIMENTO E INSTALAÇÃO.</t>
  </si>
  <si>
    <t>10.2.5</t>
  </si>
  <si>
    <t>Sanitário Masculino</t>
  </si>
  <si>
    <t>Sanitário Feminino</t>
  </si>
  <si>
    <t>TORNEIRA CROMADA DE MESA, 1/2 OU 3/4, PARA LAVATÓRIO, PADRÃO MÉDIO - FORNECIMENTO E INSTALAÇÃO.</t>
  </si>
  <si>
    <t>CUBA DE EMBUTIR OVAL EM LOUÇA BRANCA, 35 X 50CM OU EQUIVALENTE, INCLUSO VÁLVULA EM METAL CROMADO E SIFÃO FLEXÍVEL EM PVC - FORNECIMENTO E INSTALAÇÃO.</t>
  </si>
  <si>
    <t>6.2</t>
  </si>
  <si>
    <t>CONTRAPISO, BASE OU CAMADA REGULARIZADORA EXECUTADA COM ARGAMASSA DE CIMENTO E AREIA, NO TRAÇO 1:4, NA ESPESSURA DE 3CM</t>
  </si>
  <si>
    <t>REVESTIMENTO CERÂMICO PARA PAREDES INTERNAS COM PLACAS TIPO ESMALTADA EXTRA DE DIMENSÕES 33X45 CM APLICADAS EM AMBIENTES DE ÁREA MENOR QUE 5 M² NA ALTURA INTEIRA DAS PAREDES.</t>
  </si>
  <si>
    <t>REVESTIMENTO CERÂMICO PARA PISO COM PLACAS TIPO ESMALTADA EXTRA DE DIMENSÕES 45X45 CM APLICADA EM AMBIENTES DE ÁREA MAIOR QUE 10 M2.</t>
  </si>
  <si>
    <t>4.5</t>
  </si>
  <si>
    <t>REVESTIMENTO DE PISO E AZULEJO</t>
  </si>
  <si>
    <t>6.3</t>
  </si>
  <si>
    <t>PEITORIL LINEAR EM GRANITO OU MÁRMORE, L = 15CM, COMPRIMENTO DE ATÉ 2M, ASSENTADO COM ARGAMASSA 1:6 COM ADITIVO.</t>
  </si>
  <si>
    <t>SOLEIRA EM GRANITO, LARGURA 15 CM, ESPESSURA 2,0 CM.</t>
  </si>
  <si>
    <t>ACABAMENTO</t>
  </si>
  <si>
    <t>Box PCD Masculino</t>
  </si>
  <si>
    <t>Box PCD Feminino</t>
  </si>
  <si>
    <t>BARRA DE APOIO RETA, EM ACO INOX POLIDO, COMPRIMENTO 80 CM, FIXADA NA PAREDE - FORNECIMENTO E INSTALAÇÃO.</t>
  </si>
  <si>
    <t>BARRA DE APOIO RETA, EM ACO INOX POLIDO, COMPRIMENTO 70 CM, FIXADA NA PAREDE - FORNECIMENTO E INSTALAÇÃO.</t>
  </si>
  <si>
    <t>ASSENTO SANITÁRIO DE PLÁSTICO, TIPO MÉDIO LUXO. FORNECIMENTO E COLOCAÇÃO</t>
  </si>
  <si>
    <t>PORTAS</t>
  </si>
  <si>
    <t>JANELAS</t>
  </si>
  <si>
    <t>PUXADOR PARA PCD, FIXADO NA PORTA - FORNECIMENTO E INSTALAÇÃO.</t>
  </si>
  <si>
    <t>GRADE DE FERRO FORMADA DE BARRAS VERTICAIS DE 1.1/2” X 3/8”, HORIZONTAIS DE 2” X 3/8”, COM MONTANTES DE 1.1/2” X 1.1/2” A CADA 2,00M, CONFORME PROJETO Nº 6005/EMOP. FORNECIMENTO E COLOCAÇÃO</t>
  </si>
  <si>
    <t>GRADE DE FERRO</t>
  </si>
  <si>
    <t>ESQUADRIAS</t>
  </si>
  <si>
    <t>GUARDA-CORPO DE AÇO GALVANIZADO DE 1,10M, MONTANTES TUBULARES DE 1.1/4" ESPAÇADOS DE 1,20M, TRAVESSA SUPERIOR DE 1.1/2", GRADIL FORMADO POR TUBOS HORIZONTAIS DE 1" E VERTICAIS DE 3/4", FIXADO COM CHUMBADOR MECÂNICO.</t>
  </si>
  <si>
    <t>EXECUÇÃO DE PASSEIO (CALÇADA) OU PISO DE CONCRETO COM CONCRETO MOLDADO IN LOCO, USINADO, ACABAMENTO CONVENCIONAL, ESPESSURA 8 CM, ARMADO.</t>
  </si>
  <si>
    <t>3.5</t>
  </si>
  <si>
    <t>Espessura</t>
  </si>
  <si>
    <t>APLICAÇÃO DE ADUBO EM SOLO.</t>
  </si>
  <si>
    <t>PLANTIO DE GRAMA EM PLACAS.</t>
  </si>
  <si>
    <t>IMPERMEABILIZAÇÃO</t>
  </si>
  <si>
    <t>INSTALAÇÃO E ASSENTAMENTO DE PARA VASO SANITÁRIO COM CAIXA ACOPLADA (EXCLUSIVE ESTES), EM PAVIMENTO TÉRREO, COMPREENDENDO: INSTALAÇÃO HIDRÁULICA COM 2,00M DE TUBO DE PVC DE 25MM, COM CONEXÕES, ATÉ A CAIXA ACOPLADA, LIGAÇÃO DE ESGOTOS COM 3,00M DE TUBO DE PVC DE 100MM À CAIXA DE INSPEÇÃO E TUBO DE VENTILAÇÃO, INCLUSIVE CONEXÕES, EXCLUSIVE O TUBO DE VENTILAÇÃO</t>
  </si>
  <si>
    <t>PORTA DE ALUMÍNIO ANODIZADO AO NATURAL, PERFIL SÉRIE 25, EM VENEZIANA, EXCLUSIVE FECHADURA. FORNECIMENTO E COLOCAÇÃO</t>
  </si>
  <si>
    <t>14.003.0225-A</t>
  </si>
  <si>
    <t>14.003.0225-0</t>
  </si>
  <si>
    <t>*/0002</t>
  </si>
  <si>
    <t>11.4</t>
  </si>
  <si>
    <t>INSUMO SINAPI</t>
  </si>
  <si>
    <t>10506</t>
  </si>
  <si>
    <t>VIDRO TEMPERADO INCOLOR E = 8 MM, SEM COLOCACAO</t>
  </si>
  <si>
    <t>88316</t>
  </si>
  <si>
    <t>SERVENTE COM ENCARGOS COMPLEMENTARES</t>
  </si>
  <si>
    <t>88325</t>
  </si>
  <si>
    <t>VIDRACEIRO COM ENCARGOS COMPLEMENTARES</t>
  </si>
  <si>
    <t>VIDRO TEMPERADO 8MM, PARA INSTALAÇÃO EM PERGOLADO. FORNECIMENTO E COLOCAÇÃO</t>
  </si>
  <si>
    <t>20132</t>
  </si>
  <si>
    <t>20046</t>
  </si>
  <si>
    <t>PEÇA EM MADEIRA APARELHADA, EM PEÇAS 3"X6", PARA VIGAS E PILARES, FORNECIMENTO E ASSENTAMENTO.</t>
  </si>
  <si>
    <t>QUANT. CONST.</t>
  </si>
  <si>
    <t>QUANT. REFORMA</t>
  </si>
  <si>
    <t>ALUGUEL DE BANHEIRO QUIMICO, PORTATIL, MEDINDO 2,31M DE ALTURA X 1,56M DE LARGURA X 1,16M DE PROFUNDIDADE, INCLUSIVE INSTALACAO E RETIRADA DO EQUIPAMENTO, FORNECIMENTO DE QUIMICA DESODORIZANTE, BACTERICIDA E BACTERIOSTATICA, PAPEL HIGIENICO E VEICULO PROPRIO COM UNIDADE MOVEL DE SUCCAO PARA LIMPEZA</t>
  </si>
  <si>
    <t>02.006.0050-0</t>
  </si>
  <si>
    <t>02.006.0050-A</t>
  </si>
  <si>
    <t>Mês</t>
  </si>
  <si>
    <t>05.001.0147-0</t>
  </si>
  <si>
    <t>05.001.0147-A</t>
  </si>
  <si>
    <t>ALTURA</t>
  </si>
  <si>
    <t>LARGURA</t>
  </si>
  <si>
    <t>05.001.0023-A</t>
  </si>
  <si>
    <t>05.001.0023-0</t>
  </si>
  <si>
    <t>05.001.0134-0</t>
  </si>
  <si>
    <t>05.001.0134-A</t>
  </si>
  <si>
    <t>05.001.0145-0</t>
  </si>
  <si>
    <t>05.001.0145-A</t>
  </si>
  <si>
    <t>Sanit. Masculino</t>
  </si>
  <si>
    <t>Sanit. Feminino</t>
  </si>
  <si>
    <t>05.001.0146-0</t>
  </si>
  <si>
    <t>05.001.0146-A</t>
  </si>
  <si>
    <t>Circulação</t>
  </si>
  <si>
    <t>Secretaria</t>
  </si>
  <si>
    <t>Refeitório</t>
  </si>
  <si>
    <t>Cozinha</t>
  </si>
  <si>
    <t>Despensa</t>
  </si>
  <si>
    <t>Área de Serviço</t>
  </si>
  <si>
    <t>Sala dos Professores</t>
  </si>
  <si>
    <t>Sala de aula 1</t>
  </si>
  <si>
    <t>Sala de aula 2</t>
  </si>
  <si>
    <t>Sala de aula 3</t>
  </si>
  <si>
    <t>ALVENARIA DE TIJOLOS CERÂMICOS FURADOS 10 X 20 X 20CM, ASSENTES COM ARGAMASSA DE CIMENTO E SAIBRO, NO TRAÇO 1:8, EM PAREDES DE MEIA VEZ (0,10M), DE SUPERFÍCIE CORRIDA, ATÉ 3,00M DE ALTURA E MEDIDA PELA ÁREA REAL</t>
  </si>
  <si>
    <t>12.003.0075-1</t>
  </si>
  <si>
    <t>12.003.0075-B</t>
  </si>
  <si>
    <t>TOTAL REFORMA</t>
  </si>
  <si>
    <t>TOTAL CONST.</t>
  </si>
  <si>
    <t>Reforma da Escola</t>
  </si>
  <si>
    <t>COMPRIMENTO</t>
  </si>
  <si>
    <t>Sala de Aula 1</t>
  </si>
  <si>
    <t>Sala de Aula 2</t>
  </si>
  <si>
    <t>Sala de Aula 3</t>
  </si>
  <si>
    <t>Sala de Aula 4</t>
  </si>
  <si>
    <t>Sala de Aula 5</t>
  </si>
  <si>
    <t>Sala de Aula 6</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</si>
  <si>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t>
  </si>
  <si>
    <t>15.011.0014-A</t>
  </si>
  <si>
    <t>1.6</t>
  </si>
  <si>
    <t>Área de Reforma da Escola</t>
  </si>
  <si>
    <t>PROJETO EXECUTIVO DE INSTALAÇÃO ELÉTRICA PARA PRÉDIOS ESCOLARES E/OU ADMINISTRATIVOS de 501 ATÉ 3000M², INCLUSIVE PROJETO BÁSICO, APRESENTADO EM AUTOCAD, INCLUSIVE AS LEGALIZAÇÕES PERTINENTES</t>
  </si>
  <si>
    <t>01.050.0114-0</t>
  </si>
  <si>
    <t>01.050.0114-A</t>
  </si>
  <si>
    <t>8.18</t>
  </si>
  <si>
    <t>LUMINARIA DE SOBREPOR, FIXADA EM LAJE OU FORRO, TIPO CALHA, CHANFRADA OU PRISMATICA, ESMALTADA, COMPLETA, EQUIPADA COM REATORELETRONICO DE ALTO FATOR DE POTENCIA (AFP&gt;=0,92) E LAMPADA FLUORESCENTE DE 2X18W.FORNECIMENTO E COLOCACAO</t>
  </si>
  <si>
    <t>Construção</t>
  </si>
  <si>
    <t>LAVATÓRIO DE LOUÇA BRANCA TIPO MÉDIO LUXO, COM LADRÃO, COM MEDIDAS EM TORNO DE (47 X 35)CM, INCLUSIVE ACESSÓRIOS DE FIXAÇÃO. FERRAGENS EM METAL CROMADO: SIFÃO 1680 DE 1” X 1.1/4”, TORNEIRA PARA LAVATÓRIO TIPO BANCA 1193 OU SIMILAR DE 1/2” E VÁLVULA DE ESCOAMENTO 1603. RABICHO EM PVC. FORNECIMENTO</t>
  </si>
  <si>
    <t>18.002.0012-A</t>
  </si>
  <si>
    <t>18.002.0012-0</t>
  </si>
  <si>
    <t>INSTALAÇÃO E ASSENTAMENTO DE LAVATÓRIO DE UMA TORNEIRA (EXCLUSIVE FORNECIMENTO DO APARELHO), COMPREENDENDO: 3,00M DE TUBO DE PVC DE 25MM, 2,00M DE TUBO PVC DE 40MM E CONEXÕES</t>
  </si>
  <si>
    <t>15.004.0063-A</t>
  </si>
  <si>
    <t>15.004.0063-0</t>
  </si>
  <si>
    <t>15.002.0665-0</t>
  </si>
  <si>
    <t>15.002.0665-A</t>
  </si>
  <si>
    <t>FILTRO ANAERÓBIO, DE ANÉIS DE CONCRETO PRÉ-MOLDADO, MEDINDO 2500 x 2000mm. FORNECIMENTO E COLOCAÇÃO</t>
  </si>
  <si>
    <t>15.002.0676-A</t>
  </si>
  <si>
    <t>15.002.0676-0</t>
  </si>
  <si>
    <t>PORTA DE ALUMÍNIO ANODIZADO AO NATURAL, PERFIL SÉRIE 25, EM LAMBRI HORIZONTAL, EXCLUSIVE FECHADURA. FORNECIMENTO E COLOCAÇÃO</t>
  </si>
  <si>
    <t>14.003.0230-A</t>
  </si>
  <si>
    <t>14.003.0230-0</t>
  </si>
  <si>
    <t>PRATELEIRA DE MÁRMORE BRANCO NACIONAL, COM 30CM DE LARGURA E 2CM DE ESPESSURA, SOBRE CONSOLO DE FERRO. FORNECIMENTO E COLOCAÇÃO</t>
  </si>
  <si>
    <t>18.070.0005-0</t>
  </si>
  <si>
    <t>18.070.0005-A</t>
  </si>
  <si>
    <t>BANCA SECA DE GRANITO CINZA ANDORINHA, COM 2CM DE ESPESSURA E 60CM DE LARGURA, SOBRE APOIOS DE ALVENARIA DE MEIA VEZ E VERGA DE CONCRETO, SEM REVESTIMENTO. FORNECIMENTO E COLOCAÇÃO</t>
  </si>
  <si>
    <t>18.082.0020-0</t>
  </si>
  <si>
    <t>18.082.0020-A</t>
  </si>
  <si>
    <t>6.4</t>
  </si>
  <si>
    <t>ACESSÓRIOS PCD</t>
  </si>
  <si>
    <t>PORTA DE MADEIRA DE LEI, MACIÇA, DE FRISOS (MEXICANA) DE (80 X 210 X 3,5)CM, ADUELA DE (13 X 3)CM E ALIZARES DE (5 X 2)CM, EXCLUSIVE FERRAGENS. FORNECIMENTO E COLOCAÇÃO</t>
  </si>
  <si>
    <t>14.006.0091-A</t>
  </si>
  <si>
    <t>FERRAGENS PARA PORTA DE MADEIRA, DE 1 FOLHA DE ABRIR, DE ENTRADA PRINCIPAL, CONSTANDO DE FORNECIMENTO SEM COLOCAÇÃO (ESTA INCLUÍDA NO FORNECIMENTO E COLOCAÇÃO DAS ESQUADRIAS), DE: 
-FECHADURA DE CILINDRO DE FERRO, ACABAMENTO CROMADO 
-MAÇANETA TIPO BOLA EM ZAMAK POLIDO E CROMADO 
-ESPELHO RETANGULAR EM FERRO POLIDO, ACABAMENTO CROMADO 
-3 DOBRADIÇAS 3” X 3” DE FERRO GALVANIZADO, COM PINO E BOLAS DE LATÃO</t>
  </si>
  <si>
    <t>14.007.0015-0</t>
  </si>
  <si>
    <t>14.007.0015-A</t>
  </si>
  <si>
    <t>FRISO DE MADEIRA DE LEI, MEDINDO 3 X 1,5CM, BOLEADO. FORNECIMENTO E COLOCAÇÃO</t>
  </si>
  <si>
    <t>14.006.0401-0</t>
  </si>
  <si>
    <t>14.006.0401-A</t>
  </si>
  <si>
    <t xml:space="preserve">TOTAL </t>
  </si>
  <si>
    <t>APLICAÇÃO MANUAL DE PINTURA COM TINTA LÁTEX ACRÍLICA EM TETO, DUAS DEMÃOS.</t>
  </si>
  <si>
    <t>PINTURA VERNIZ (INCOLOR) ALQUÍDICO EM MADEIRA, USO INTERNO, 2 DEMÃOS.</t>
  </si>
  <si>
    <t>Frisos</t>
  </si>
  <si>
    <t>Perimetro</t>
  </si>
  <si>
    <t>SUBCOBERTURA CONSTITUÍDA POR FIBRAS CONTÍNUAS DE POLIETILENO DE ALTA DENSIDADE, PERMEÁVEL AO VAPOR E COM RESISTÊNCIA A PASSAGEM DE ÁGUA, INCLUSIVE MADEIRAMENTO DE FIXAÇÃO. FORNECIMENTO E COLOCAÇÃO</t>
  </si>
  <si>
    <t>16.015.0010-0</t>
  </si>
  <si>
    <t xml:space="preserve"> </t>
  </si>
  <si>
    <t>16.015.0010-A</t>
  </si>
  <si>
    <t>PLANILHA DE CUSTO ONERADA - GERAL</t>
  </si>
  <si>
    <t>1.7</t>
  </si>
  <si>
    <t>MEMÓRIA DE CÁLCULO - GERAL</t>
  </si>
  <si>
    <t>URBANIZAÇÃO</t>
  </si>
  <si>
    <t>6º MÊS</t>
  </si>
  <si>
    <t>REFORMA E CONSTRUÇÃO DE ANEXO NA ESCOLA MUNICIPALIZADA CAPITÃO COSTA</t>
  </si>
  <si>
    <t>CRUZ - SÃO PEDRO DA ALDEIA - RJ</t>
  </si>
  <si>
    <t>01.050.0088-A</t>
  </si>
  <si>
    <t>01.050.0088-0</t>
  </si>
  <si>
    <t>ESPESSURA</t>
  </si>
  <si>
    <t>SUBTOTAL</t>
  </si>
  <si>
    <t>05.001.0027-0</t>
  </si>
  <si>
    <t>05.001.0027-A</t>
  </si>
  <si>
    <t>PRÉDIO PRINCIPAL</t>
  </si>
  <si>
    <t>LAJE DAS SALAS PRÓXIMO AOS BANHEIROS QUE SERÃO DEMOLIDOS</t>
  </si>
  <si>
    <t>LAJE DA CIRCULAÇÃO E DEPÓSITO DE INSTRUMENTOS MUSICAIS</t>
  </si>
  <si>
    <t>05.001.0015-0</t>
  </si>
  <si>
    <t>05.001.0015-A</t>
  </si>
  <si>
    <t>Depósito de Instrumentos Musicais</t>
  </si>
  <si>
    <t>DEMOLICAO MANUAL DE CONCRETO SIMPLES COM EMPILHAMENTO LATERAL DENTRO DO CANTEIRO DE SERVICO</t>
  </si>
  <si>
    <t>ÁREA</t>
  </si>
  <si>
    <t>Sala de Atividades</t>
  </si>
  <si>
    <t>Sala de Leitura</t>
  </si>
  <si>
    <t>Sala de Video</t>
  </si>
  <si>
    <t>PROFUNDIDADE</t>
  </si>
  <si>
    <t>Sala da Coordenação</t>
  </si>
  <si>
    <t>Muro lateral</t>
  </si>
  <si>
    <t>Muro próximo a quadra</t>
  </si>
  <si>
    <t>Escavação das caixas de inspeção</t>
  </si>
  <si>
    <t>Escavação da cx de gordura</t>
  </si>
  <si>
    <t>03.001.0002-1</t>
  </si>
  <si>
    <t>03.001.0002-B</t>
  </si>
  <si>
    <t>ESCAVACAO MANUAL DE VALA/CAVA EM MATERIAL DE 1ª CATEGORIA (AREIA,ARGILA OU PICARRA),ENTRE 1,50 E 3,00M DE PROFUNDIDADE,EXCLUSIVE ESCORAMENTO E ESGOTAMENTO</t>
  </si>
  <si>
    <t>Fossa</t>
  </si>
  <si>
    <t>Filtro</t>
  </si>
  <si>
    <t>Sumidouro</t>
  </si>
  <si>
    <t>03.015.0014-0</t>
  </si>
  <si>
    <t>03.015.0014-A</t>
  </si>
  <si>
    <t>REATERRO DE VALA/CAVA COM AREIA,INCLUSIVE FORNECIMENTO DO MATERIAL E COMPACTACAO MANUAL</t>
  </si>
  <si>
    <t>Demolições</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</si>
  <si>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</si>
  <si>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04.010.0045-0</t>
  </si>
  <si>
    <t>04.010.0045-A</t>
  </si>
  <si>
    <t>Área de contenção e regularização de intertravado</t>
  </si>
  <si>
    <t>EXTENSÃO</t>
  </si>
  <si>
    <t>EMPOLAMENTO</t>
  </si>
  <si>
    <t>DEMOLIÇÕES, ARRANCAMENTOS E REMOÇÕES</t>
  </si>
  <si>
    <t>05.001.0082-0</t>
  </si>
  <si>
    <t>05.001.0082-A</t>
  </si>
  <si>
    <t>05.001.0076-0</t>
  </si>
  <si>
    <t>05.001.0076-A</t>
  </si>
  <si>
    <t>05.001.0078-0</t>
  </si>
  <si>
    <t>05.001.0078-A</t>
  </si>
  <si>
    <t>Sala dos professores</t>
  </si>
  <si>
    <t>Sala de atividades</t>
  </si>
  <si>
    <t>Sala de leitura</t>
  </si>
  <si>
    <t>Sala de jogos</t>
  </si>
  <si>
    <t>05.001.0050-0</t>
  </si>
  <si>
    <t>05.001.0050-A</t>
  </si>
  <si>
    <t>05.001.0041-0</t>
  </si>
  <si>
    <t>05.001.0041-A</t>
  </si>
  <si>
    <t>Prédio principal</t>
  </si>
  <si>
    <t>Banheiros</t>
  </si>
  <si>
    <t>Casa do caseiro</t>
  </si>
  <si>
    <t xml:space="preserve">JANELAS </t>
  </si>
  <si>
    <t>Sanitário  masculino</t>
  </si>
  <si>
    <t>Sanitário  feminino</t>
  </si>
  <si>
    <t>Sala de vídeos / jogos</t>
  </si>
  <si>
    <t>Sala 1</t>
  </si>
  <si>
    <t>Sala 2</t>
  </si>
  <si>
    <t>Sala 3</t>
  </si>
  <si>
    <t xml:space="preserve">ANEXO A SER DEMOLIDO </t>
  </si>
  <si>
    <t>Banheiro  A. Serv.</t>
  </si>
  <si>
    <t>Espera</t>
  </si>
  <si>
    <t>Banheiro</t>
  </si>
  <si>
    <t>Banheiro Masculino (Inclusive portas dos boxs)</t>
  </si>
  <si>
    <t>Banheiro Feminino  (Inclusive portas dos boxs)</t>
  </si>
  <si>
    <t>Sala de Panelas  (Inclusive portas dos boxs)</t>
  </si>
  <si>
    <t>CASA DO CASEIRO</t>
  </si>
  <si>
    <t>Cozinha 1</t>
  </si>
  <si>
    <t>Copa</t>
  </si>
  <si>
    <t>Banheiro 1</t>
  </si>
  <si>
    <t>Quarto 1</t>
  </si>
  <si>
    <t>Quarto 2</t>
  </si>
  <si>
    <t>Quarto 3</t>
  </si>
  <si>
    <t>Quarto 4</t>
  </si>
  <si>
    <t>Banheiro 2</t>
  </si>
  <si>
    <t>Cozinha 2</t>
  </si>
  <si>
    <t>ARRANCAMENTO DE GRADES,GRADIS,ALAMBRADOS,CERCAS E PORTOES</t>
  </si>
  <si>
    <t>GRADES JANELAS E PORTAS</t>
  </si>
  <si>
    <t>ANEXO A SER DEMOLIDO</t>
  </si>
  <si>
    <t>Sanitário masculino</t>
  </si>
  <si>
    <t>Sanitário feminino</t>
  </si>
  <si>
    <t>Área dos banheiros</t>
  </si>
  <si>
    <t xml:space="preserve">Espera </t>
  </si>
  <si>
    <t>ARRANCAMENTO DE APARELHOS SANITARIOS</t>
  </si>
  <si>
    <t>Banheiro Á. Serv.</t>
  </si>
  <si>
    <t>Banheiro da  Secretaria</t>
  </si>
  <si>
    <t xml:space="preserve">ARRANCAMENTO DE BANCADA DE PIA/LAVATÓRIO OU BANCA SECA DE ATÉ 1,00M DE ALTURA E ATÉ 0,80M DE LARGURA </t>
  </si>
  <si>
    <t>Bancada da cozinha 1</t>
  </si>
  <si>
    <t>Bancada da cozinha 2</t>
  </si>
  <si>
    <t>Bancada da cozinha</t>
  </si>
  <si>
    <t>CONCRETO ARMADO, FCK=20MPA, INCLUINDO MATERIAIS PARA 1,00M3 DE CONCRETO (IMPORTADO DE USINA) ADENSADO E COLOCADO, 14,00M2 DE ÁREA MOLDADA, FORMAS E ESCORAMENTO CONFORME ITENS 11.004.0022E 11.004.0035,60KG DE AÇO CA-50,INCLUSIVE MÃO-DE-OBRA PARA CORTE, DOBRAGEM, MONTAGEM E COLOCAÇÃO NAS FORMAS</t>
  </si>
  <si>
    <t>11.013.0070-B</t>
  </si>
  <si>
    <t>SAPATA</t>
  </si>
  <si>
    <t>ARRANQUE</t>
  </si>
  <si>
    <t>BALDRAME</t>
  </si>
  <si>
    <t>33,91 + 33,91 + 33,91 + 47,05 + 24,82 + 44,05 + 45,55 + 3,32 + 2,61 + 2,61 + 3,00 + 3,00 + 5,90 + 7,25 + 8,84 + 10,31 + 11,92 + 6,71 + 2,35 + 3,32 + 6,76 + 1,80 + 23,45 + 7,90 + 9,19 + 5,60 = 392,75m</t>
  </si>
  <si>
    <t>8,00 + 8,00 + 8,00 + 8,00 + 8,00 + 8,00 + 8,00 + 5,00 + 2,00 + 3,00 + 8,00 + 8,00 + 8,00 + 8,00 + 1,50 + 5,65 + 2,09 + 2,04 + 2,09 + 8,00 + 8,00 + 8,00 + 8,00 + 5,04 + 4,46 + 12,48 + 2,09 + 2,30 + 2,09 + 2,70 + 6,49 + 6,04 + 3,56 + 2,35 + 1,62 + 4,62 + 4,62 + 4,64 = 203,83m</t>
  </si>
  <si>
    <t>17,77 + 3,00 = 20,77m</t>
  </si>
  <si>
    <t>VIGA SUPERIOR</t>
  </si>
  <si>
    <t>33,91 + 33,91 + 17,02 + 24,82 + 6,71 + 2,61 + 3,32 + 2,61 + 44,05 + 5,90 + 7,25 + 8,84 + 10,31 + 11,92 + 6,71 + 6,76 + 3,32 + 2,35 + 2,35 + 1,80 + 9,57 + 3,07 + 1,52 + 1,52 + 6,76 + 3,32 + 2,35 + 1,80 + 9,57 + 3,07 + 1,52 + 1,52 = 282,06m</t>
  </si>
  <si>
    <t>8,00 + 8,00 + 8,00 + 8,00 + 8,00 + 8,00 + 8,00 + 2,00 + 8,00 + 8,00 + 8,00 + 8,00 + 2,09 + 2,04 + 2,09 + 2,04 + 8,00 + 8,00 + 8,00 + 8,00 + 12,48 + 4,62 + 4,62 + 1,62 + 2,35 + 2,35 + 3,56 + 6,04 + 6,49 + 2,30 + 2,30 + 2,09 + 2,09 + 4,64 + 5,65 = 193,46m</t>
  </si>
  <si>
    <t>9,19 + 3,00 + 17,71 = 29,90m</t>
  </si>
  <si>
    <t>PILARES</t>
  </si>
  <si>
    <t>Prédio anexo a ser construído, sala da coordenação, muros e muretas</t>
  </si>
  <si>
    <t>Horizontal</t>
  </si>
  <si>
    <t>Vertical</t>
  </si>
  <si>
    <t>Diagonal (Refeitório e Muro)</t>
  </si>
  <si>
    <t>LADOS</t>
  </si>
  <si>
    <t>JANELAS E BÁSCULAS</t>
  </si>
  <si>
    <t>VERGA E CONTRAVERGA</t>
  </si>
  <si>
    <t>QUANT. JANELAS</t>
  </si>
  <si>
    <t>PRÉDIO EXISTENTE</t>
  </si>
  <si>
    <t>SANIT. FEM.</t>
  </si>
  <si>
    <t xml:space="preserve">PRÉDIO ANEXO QUE SERÁ CONSTRUÍDO </t>
  </si>
  <si>
    <t>SANIT. PNE</t>
  </si>
  <si>
    <t>REFEITÓRIO E ÁREA DE FUNCIONÁRIOS</t>
  </si>
  <si>
    <t xml:space="preserve">PORTAS </t>
  </si>
  <si>
    <t>QUANT. VERGA</t>
  </si>
  <si>
    <t>PM4</t>
  </si>
  <si>
    <t>ANEXO A SER CONSTRUÍDO</t>
  </si>
  <si>
    <t>Dep. Panelas</t>
  </si>
  <si>
    <t>Sanit. Masc.</t>
  </si>
  <si>
    <t xml:space="preserve">Sala 1 </t>
  </si>
  <si>
    <t>Sala 4</t>
  </si>
  <si>
    <t>Sala 5</t>
  </si>
  <si>
    <t>Sala 6</t>
  </si>
  <si>
    <t>Sala 7</t>
  </si>
  <si>
    <t>Sala 8</t>
  </si>
  <si>
    <t>Sala 9</t>
  </si>
  <si>
    <t>Sala 10</t>
  </si>
  <si>
    <t>Sala 11</t>
  </si>
  <si>
    <t>Sala 12</t>
  </si>
  <si>
    <t>Recepção</t>
  </si>
  <si>
    <t>Laboratório de informática</t>
  </si>
  <si>
    <t>Laboratório de ciências</t>
  </si>
  <si>
    <t>Sala de recursos</t>
  </si>
  <si>
    <t>Sanit. Fem.</t>
  </si>
  <si>
    <t>Sanit. PNE</t>
  </si>
  <si>
    <t>Sala da coordenação</t>
  </si>
  <si>
    <t>16.026.0010-0</t>
  </si>
  <si>
    <t>16.026.0010-A</t>
  </si>
  <si>
    <t>IMPERMEABILIZANTE DA SUPERFICIE DE CONCRETO EM PRESENCA OU NAO DE UMIDADE OU DE LENCOL FREATICO,EMPREGANDO SISTEMA PROGRESSIVO DE CRISTALIZACAO COMPOSTO DE INGREDIENTES ATIVOS QUE PENETRAM PROFUNDAMENTE NO CONCRETO POR PROCESSO CATALITICO, GERANDO CRISTAIS INSOLUVEIS DE FIBRAS DENTRITICAS NOS POROS E CAPILARIDADES</t>
  </si>
  <si>
    <t>Impermeabilização do Baldrame</t>
  </si>
  <si>
    <t>11.030.0080-0</t>
  </si>
  <si>
    <t>11.030.0080-A</t>
  </si>
  <si>
    <t>3.6</t>
  </si>
  <si>
    <t>3.7</t>
  </si>
  <si>
    <t>3.8</t>
  </si>
  <si>
    <t>03.010.0100-0</t>
  </si>
  <si>
    <t>03.010.0100-A</t>
  </si>
  <si>
    <t>5,78+2,94+2,94 = 11,66m</t>
  </si>
  <si>
    <t>5.3</t>
  </si>
  <si>
    <t>12.006.0010-0</t>
  </si>
  <si>
    <t>12.006.0010-A</t>
  </si>
  <si>
    <t>COBOGÓ ANEXO</t>
  </si>
  <si>
    <t>Pátio Coberto</t>
  </si>
  <si>
    <t>Empenas</t>
  </si>
  <si>
    <t>Sequência Horizontal</t>
  </si>
  <si>
    <t>Sequência Vertical</t>
  </si>
  <si>
    <t>Sequência Diagonal (Refeitório e muro)</t>
  </si>
  <si>
    <t>Fechamento do muro</t>
  </si>
  <si>
    <t xml:space="preserve">PRÉDIO A SER CONSTRUÍDO </t>
  </si>
  <si>
    <t xml:space="preserve">COMPRIMENTO </t>
  </si>
  <si>
    <t>BLOCO DO REFEITÓRIO E ÁREA DE FUNCIONÁRIOS</t>
  </si>
  <si>
    <t>A DIVISÓRIA ENTRE O ATENDIMENTO E A RECEPÇÃO, CONSISTIRÁ EM: PAINEL CEGO COM 1,10M DE ALTURA, UM VÃO LIVRE PARA PASSAGEM DE DOCUMENTAÇÃO DE 0,30M TENDO SEU COMPLETO EM VIDRO DE 1,60M.</t>
  </si>
  <si>
    <t>Divisória entre recepção e atendimento</t>
  </si>
  <si>
    <t>Divisória arquivo e atendimento</t>
  </si>
  <si>
    <t>Sala da Direção</t>
  </si>
  <si>
    <t>Sala de Recursos</t>
  </si>
  <si>
    <t>14.006.0420-0</t>
  </si>
  <si>
    <t>14.006.0420-A</t>
  </si>
  <si>
    <t>PORTA DE MADEIRA DE LEI EM COMPENSADO, FOLHEADA NAS 2 FACES COM 3CM DE ESPESSURA, EXCLUSIVE FERRAGENS, ADUELAS E ALIZARES.FORNECIMENTO E COLOCACAO</t>
  </si>
  <si>
    <t>INSTALAÇÃO DE VIDRO TEMPERADO, E = 6 MM, ENCAIXADO EM PERFIL U.</t>
  </si>
  <si>
    <t>Sanit. Femin.</t>
  </si>
  <si>
    <t>Sala da direção</t>
  </si>
  <si>
    <t>GUARDA-CORPO</t>
  </si>
  <si>
    <t>Prédio anexo que será construído</t>
  </si>
  <si>
    <t>Refeitório e área de funcionários</t>
  </si>
  <si>
    <t>Prédio existente</t>
  </si>
  <si>
    <t>15.007.0600-0</t>
  </si>
  <si>
    <t>15.007.0600-A</t>
  </si>
  <si>
    <t>DISJUNTOR TERMOMAGNETICO, TRIPOLAR,DE 10 A 32A,3KA, MODELO DIN, TIPO C. FORNECIMENTO E COLOCAÇÃO</t>
  </si>
  <si>
    <t>15.007.0602-0</t>
  </si>
  <si>
    <t>15.007.0602-A</t>
  </si>
  <si>
    <t>DISJUNTOR TERMOMAGNETICO, TRIPOLAR,DE 70A,3KA, MODELO DIN, TIPO C. FORNECIMENTO E COLOCAÇÃO</t>
  </si>
  <si>
    <t>Entrada de energia</t>
  </si>
  <si>
    <t>ARANDELAS</t>
  </si>
  <si>
    <t>Anexo a ser construido</t>
  </si>
  <si>
    <t>15.015.0207-A</t>
  </si>
  <si>
    <t>15.015.0207-0</t>
  </si>
  <si>
    <t>15.015.0203-0</t>
  </si>
  <si>
    <t>15.015.0203-A</t>
  </si>
  <si>
    <t>15.015.0184-A</t>
  </si>
  <si>
    <t>15.015.0184-0</t>
  </si>
  <si>
    <t>INSTALACAO DE PONTO DE CAMPAINHA DE ALTA POTENCIA,COMPREENDENDO:5 VARAS DE ELETRODUTO DE 3/4",50,00M DE FIO 1,5MM2,BOTOEIRA E CAMPAINHA PROPRIAMENTE DITA</t>
  </si>
  <si>
    <t>INSTALACAO DE PONTO DE TELEFONE E LOGICA,COMPREENDENDO:2 VARAS DE ELETRODUTO DE 3/4",CONEXOES E CAIXAS,EXCLUSIVE CABOS OU FIOS</t>
  </si>
  <si>
    <t>INSTALACAO DE PONTO DE WI-FI,COMPREENDENDO: 1 VARA DE ELETRODUTO DE 3/4",CONEXOES E CAIXAS,EXCLUSIVE CABOS OU FIOS</t>
  </si>
  <si>
    <t>Prédio anexo que será construido</t>
  </si>
  <si>
    <t>Prédio Existente</t>
  </si>
  <si>
    <t>Sanit. Sala direção</t>
  </si>
  <si>
    <t>BANCA DE GRANITO CINZA ANDORINHA, COM 2CM DE ESPESSURA, COM ABERTURA PARA 2 CUBAS (EXCLUSIVE ESTA), SOBRE APOIOS DE ALVENARIA DE MEIA VEZ E VERGA DE CONCRETO, SEM REVESTIMENTO. FORNECIMENTO E COLOCAÇÃO</t>
  </si>
  <si>
    <t>18.082.0051-A</t>
  </si>
  <si>
    <t>18.082.0051-0</t>
  </si>
  <si>
    <t>Prédio Anexo que será construido</t>
  </si>
  <si>
    <t>15.004.0181-A</t>
  </si>
  <si>
    <t>15.004.0181-0</t>
  </si>
  <si>
    <t>RALO SIFONADO DE PVC (100X100)X50MM, EM PAVIMENTO TERREO, COM TAMPA CEGA, COM 1 ENTRADA DE 40MM E SAÍDA DE 50MM, INCLUSIVE LIGAÇÃO DE 50MM DE PVC ATÉ A CAIXA DE INSPEÇÃO, CONSIDERANDO A DISTÂNCIA DO CENTRO DO RALO ATE 2,00M. FORNECIMENTO E INSTALAÇÃO</t>
  </si>
  <si>
    <t>SUMIDOURO CILÍNDRICO, LIGADO A FOSSA, MEDINDO 2000 X 2000MM, EM ANÉIS DE CONCRETO PRÉ-MOLDADO, EXCLUSIVE FOSSA E MANILHAS. FORNECIMENTO E COLOCAÇÃO</t>
  </si>
  <si>
    <t>15.002.0633-A</t>
  </si>
  <si>
    <t>15.002.0633-0</t>
  </si>
  <si>
    <t>FOSSA SEPTICA,DE CAMARA UNICA,TIPO CILINDRICA,DE CONCRETO PRE-MOLDADO,MEDINDO 2000X2400MM.FORNECIMENTO E COLOCACAO</t>
  </si>
  <si>
    <t>15.002.0063-0</t>
  </si>
  <si>
    <t>15.002.0063-A</t>
  </si>
  <si>
    <t>CAIXA DE GORDURA DUPLA, CILINDRICA, PRE-FABRICADA EM ANEIS DE CONCRETO, COM DIAMETRO DE 60CM E PROFUNDIDADE TOTAL DE 90CM, INCLUSIVE TAMPA EM CONCRETO. FORNECIMENTO E COLOCACAO</t>
  </si>
  <si>
    <t>15.002.0210-0</t>
  </si>
  <si>
    <t>15.002.0210-A</t>
  </si>
  <si>
    <t>CAIXA DE INSPECAO/CAIXA PARA AGUAS PLUVIAIS, DE CONCRETO PRE-MOLDADO, CONSTANDO DE CIRCULO DE FUNDO, 2 ANEIS SUPERPOSTOS, DE 40MM DE ESPESSURA E 600MM DE DIAMETRO INTERNO, SENDO 1 ANEL INFERIOR (ENTRADA E SAIDA) DE 300MM,1 DE 75MM DE ALTURA, PERFAZENDO 475MM DE ALTURA TOTAL, EXCLUSIVE TAMPAO DE FERRO FUNDIDO E ESCAVACAO. FORNECIMENTO E COLOCACAO</t>
  </si>
  <si>
    <t>TRAMA DE MADEIRA COMPOSTA POR RIPAS, CAIBROS E TERÇAS PARA TELHADOS DE ATÉ 2 ÁGUAS PARA TELHA DE ENCAIXE DE CERÂMICA OU DE CONCRETO, INCLUSO TRANSPORTE VERTICAL. AF_07/2019</t>
  </si>
  <si>
    <t>F. C. DE 31%</t>
  </si>
  <si>
    <t>F. C. DE 28%</t>
  </si>
  <si>
    <t>TRAMA DE MADEIRA COMPOSTA POR RIPAS, CAIBROS E TERÇAS PARA TELHADOS DE MAIS QUE 2 ÁGUAS PARA TELHA DE ENCAIXE DE CERÂMICA OU DE CONCRETO, INCLUSO TRANSPORTE VERTICAL. AF_07/2019</t>
  </si>
  <si>
    <t>COBERTURA EM TELHA CERAMICA COLONIAL, EXCLUSIVE CUMEEIRA E MADEIRAMENTO. MEDIDA PELA AREA REAL DE COBERTURA. FORNECIMENTO E COLOCACAO</t>
  </si>
  <si>
    <t>ANEXOS E PÁTIO COBERTO</t>
  </si>
  <si>
    <t>QUANTIDADE</t>
  </si>
  <si>
    <t>16.003.0004-0</t>
  </si>
  <si>
    <t>16.003.0004-A</t>
  </si>
  <si>
    <t>CORDAO PARA ARREMATE DE TELHADO,EXECUTADO COM ARGAMASSA DE CIMENTO,AREIA E SAIBRO,NO TRACO 1:2:2</t>
  </si>
  <si>
    <t>16.003.0050-0</t>
  </si>
  <si>
    <t>16.003.0050-A</t>
  </si>
  <si>
    <t>RUFO EM CONCRETO ARMADO COM 45CM DE LARGURA E 6CM DE ESPESSURA, ENGASTADO E ASSENTADO COM ARGAMASSA DE CIMENTO E AREIA, NO TRACO 1:3,INCLUSIVE ESCORAMENTO.FORNECIMENTO E COLOCACAO</t>
  </si>
  <si>
    <t>ARRANCAMENTO DE PORTAS, JANELAS E CAIXILHOS DE AR CONDICIONADO OU OUTROS</t>
  </si>
  <si>
    <t>REMOCAO DE COBERTURA EM TELHAS DE FIBROCIMENTO CONVENCIONAL, ONDULADA, INCLUSIVE MADEIRAMENTO, MEDIDO O CONJUNTO PELA AREA REAL DE COBERTURA</t>
  </si>
  <si>
    <t>REMOCAO DE COBERTURA EM TELHAS COLONIAIS, INCLUSIVE MADEIRAMENTO, MEDIDO O CONJUNTO PELA AREA REAL DE COBERTURA</t>
  </si>
  <si>
    <t>REMOCAO DE RODAPES DE MADEIRA, CERAMICA OU SEMELHANTE</t>
  </si>
  <si>
    <t>REMOCAO DE DIVISORIAS DE MADEIRA, PRE-MOLDADAS, PRENSADAS OU SEMELHANTES</t>
  </si>
  <si>
    <t>REMOCAO DE PISO DE ARDOSIA, PEDRA SAO TOME, COM A RESPECTIVA CAMADA DE ASSENTAMENTO</t>
  </si>
  <si>
    <t>DEMOLICAO DE PISO DE LADRILHO COM RESPECTIVA CAMADA DE ARGAMASSA DE ASSENTAMENTO, INCLUSIVE EMPILHAMENTO LATERAL DENTRO DO CANTEIRO DE SERVICO</t>
  </si>
  <si>
    <t>DEMOLICAO MANUAL DE LAJE PRE-FABRICADA COMPOSTA DE TIJOLOS CERAMICOS, VIGOTAS, ARMACAO E CAMADA DE CAPEAMENTO, INCLUSIVE EMPILHAMENTO LATERAL DENTRO DO CANTEIRO DE SERVICO</t>
  </si>
  <si>
    <t>DEMOLICAO MANUAL DE ALVENARIA DE TIJOLOS FURADOS, INCLUSIVE EMPILHAMENTO DENTRO DO CANTEIRO DE SERVICO</t>
  </si>
  <si>
    <t>PAREDE DE BLOCOS CERAMICOS VAZADOS (COBOGO), DE 10X10X10CM, ASSENTES COM ARGAMASSA DE CIMENTO E AREIA, NO TRACO 1:4, LEVANDO UM VERGALHAO DE 4,2MM EM CADA JUNTA HORIZONTAL, PRESO NAS EXTREMIDADES A ESTRUTURA OU ALVENARIA EXISTENTE</t>
  </si>
  <si>
    <t>Muretas dos anexos</t>
  </si>
  <si>
    <t>Área do prédio que será demolido igualando ao nível do pátio descoberto</t>
  </si>
  <si>
    <t>Prédio principal sala de atividades e a sala de leitura</t>
  </si>
  <si>
    <t>Remoção da cobertura colonial</t>
  </si>
  <si>
    <t>VERGAS DE CONCRETO ARMADO PARA ALVENARIA, COM APROVEITAMENTO DA MADEIRA POR 10 VEZES</t>
  </si>
  <si>
    <r>
      <t xml:space="preserve">Parâmetros para Taxas dos Itens que compõem o BDI, segundo o  </t>
    </r>
    <r>
      <rPr>
        <b/>
        <sz val="10"/>
        <rFont val="Arial"/>
        <family val="2"/>
      </rPr>
      <t>Acórdão Nº. 2622/2013 - TCU - Plenário</t>
    </r>
  </si>
  <si>
    <t>desconto</t>
  </si>
  <si>
    <r>
      <rPr>
        <b/>
        <sz val="16"/>
        <color rgb="FF0070C0"/>
        <rFont val="Arial"/>
        <family val="2"/>
      </rPr>
      <t xml:space="preserve">COMPOSIÇÃO DO B.D.I  - </t>
    </r>
    <r>
      <rPr>
        <b/>
        <u/>
        <sz val="18"/>
        <color indexed="10"/>
        <rFont val="Arial"/>
        <family val="2"/>
      </rPr>
      <t>DESONERADO</t>
    </r>
    <r>
      <rPr>
        <b/>
        <sz val="12"/>
        <color rgb="FF0070C0"/>
        <rFont val="Arial"/>
        <family val="2"/>
      </rPr>
      <t xml:space="preserve"> - Lei 12.844/13</t>
    </r>
  </si>
  <si>
    <r>
      <t>Tipo de Obra -</t>
    </r>
    <r>
      <rPr>
        <sz val="10"/>
        <color indexed="10"/>
        <rFont val="Arial"/>
        <family val="2"/>
      </rPr>
      <t xml:space="preserve"> </t>
    </r>
    <r>
      <rPr>
        <b/>
        <sz val="10"/>
        <color indexed="10"/>
        <rFont val="Arial"/>
        <family val="2"/>
      </rPr>
      <t>"Construção de Edifícios"</t>
    </r>
  </si>
  <si>
    <r>
      <t>Tipo de Obra -</t>
    </r>
    <r>
      <rPr>
        <sz val="10"/>
        <color indexed="10"/>
        <rFont val="Arial"/>
        <family val="2"/>
      </rPr>
      <t xml:space="preserve"> </t>
    </r>
    <r>
      <rPr>
        <b/>
        <sz val="10"/>
        <color indexed="10"/>
        <rFont val="Arial"/>
        <family val="2"/>
      </rPr>
      <t>"Construção de Rodovias e Ferrovias (Inclusive Conservação)"</t>
    </r>
  </si>
  <si>
    <r>
      <t>Tipo de Obra -</t>
    </r>
    <r>
      <rPr>
        <sz val="10"/>
        <color indexed="10"/>
        <rFont val="Arial"/>
        <family val="2"/>
      </rPr>
      <t xml:space="preserve"> </t>
    </r>
    <r>
      <rPr>
        <b/>
        <sz val="10"/>
        <color indexed="10"/>
        <rFont val="Arial"/>
        <family val="2"/>
      </rPr>
      <t>"Construção de Redes de Abast. Água, Esg. e Construcões Correlatas"</t>
    </r>
  </si>
  <si>
    <r>
      <t>Tipo de Obra -</t>
    </r>
    <r>
      <rPr>
        <sz val="10"/>
        <color indexed="10"/>
        <rFont val="Arial"/>
        <family val="2"/>
      </rPr>
      <t xml:space="preserve"> </t>
    </r>
    <r>
      <rPr>
        <b/>
        <sz val="10"/>
        <color indexed="10"/>
        <rFont val="Arial"/>
        <family val="2"/>
      </rPr>
      <t>"Construção e Manutenção de Estações e Redes de Distrib. de Energia Elétrica"</t>
    </r>
  </si>
  <si>
    <r>
      <t>Tipo de Obra -</t>
    </r>
    <r>
      <rPr>
        <sz val="10"/>
        <color indexed="10"/>
        <rFont val="Arial"/>
        <family val="2"/>
      </rPr>
      <t xml:space="preserve"> </t>
    </r>
    <r>
      <rPr>
        <b/>
        <sz val="10"/>
        <color indexed="10"/>
        <rFont val="Arial"/>
        <family val="2"/>
      </rPr>
      <t>"Obras Portuárias, Marítimas e Fluviais"</t>
    </r>
  </si>
  <si>
    <r>
      <t>Tipo de Obra -</t>
    </r>
    <r>
      <rPr>
        <sz val="10"/>
        <color indexed="10"/>
        <rFont val="Arial"/>
        <family val="2"/>
      </rPr>
      <t xml:space="preserve"> </t>
    </r>
    <r>
      <rPr>
        <b/>
        <sz val="10"/>
        <color indexed="10"/>
        <rFont val="Arial"/>
        <family val="2"/>
      </rPr>
      <t>"Fornecimento de Materiais e Equipamentos"</t>
    </r>
  </si>
  <si>
    <r>
      <t xml:space="preserve">Tipo de Obra - </t>
    </r>
    <r>
      <rPr>
        <b/>
        <sz val="12"/>
        <color rgb="FFFF0000"/>
        <rFont val="Arial"/>
        <family val="2"/>
      </rPr>
      <t>"Construção de Edifícios (Novos e Reformas)"</t>
    </r>
  </si>
  <si>
    <t>Parcela do BDI</t>
  </si>
  <si>
    <t>1º Quartil</t>
  </si>
  <si>
    <t>Médio</t>
  </si>
  <si>
    <t>3º Quartil</t>
  </si>
  <si>
    <r>
      <rPr>
        <b/>
        <sz val="10"/>
        <rFont val="Arial"/>
        <family val="2"/>
      </rPr>
      <t>X.1</t>
    </r>
    <r>
      <rPr>
        <sz val="10"/>
        <rFont val="Arial"/>
        <family val="2"/>
      </rPr>
      <t xml:space="preserve"> - </t>
    </r>
    <r>
      <rPr>
        <b/>
        <sz val="10"/>
        <rFont val="Arial"/>
        <family val="2"/>
      </rPr>
      <t>Administração Central</t>
    </r>
    <r>
      <rPr>
        <sz val="10"/>
        <rFont val="Arial"/>
        <family val="2"/>
      </rPr>
      <t xml:space="preserve"> - "Foi considerada a inclusão do item Administração Local no orçamento, para complemento da Administração Central".</t>
    </r>
  </si>
  <si>
    <t>Administração Central</t>
  </si>
  <si>
    <r>
      <rPr>
        <b/>
        <sz val="10"/>
        <rFont val="Arial"/>
        <family val="2"/>
      </rPr>
      <t>X.2</t>
    </r>
    <r>
      <rPr>
        <sz val="10"/>
        <rFont val="Arial"/>
        <family val="2"/>
      </rPr>
      <t xml:space="preserve"> - </t>
    </r>
    <r>
      <rPr>
        <b/>
        <sz val="10"/>
        <rFont val="Arial"/>
        <family val="2"/>
      </rPr>
      <t>Seguro e Garantia</t>
    </r>
    <r>
      <rPr>
        <sz val="10"/>
        <rFont val="Arial"/>
        <family val="2"/>
      </rPr>
      <t xml:space="preserve"> - "Foi considerada esta alíquota, pela exigência da Apólice Seguro e Garantia no edital".</t>
    </r>
  </si>
  <si>
    <t>Seguro e Garantia</t>
  </si>
  <si>
    <r>
      <rPr>
        <b/>
        <sz val="10"/>
        <rFont val="Arial"/>
        <family val="2"/>
      </rPr>
      <t>X.3</t>
    </r>
    <r>
      <rPr>
        <sz val="10"/>
        <rFont val="Arial"/>
        <family val="2"/>
      </rPr>
      <t xml:space="preserve"> - </t>
    </r>
    <r>
      <rPr>
        <b/>
        <sz val="10"/>
        <rFont val="Arial"/>
        <family val="2"/>
      </rPr>
      <t>Risco e Imprevistos</t>
    </r>
  </si>
  <si>
    <t>Risco</t>
  </si>
  <si>
    <t>X</t>
  </si>
  <si>
    <r>
      <rPr>
        <b/>
        <sz val="10"/>
        <rFont val="Arial"/>
        <family val="2"/>
      </rPr>
      <t>Y.1</t>
    </r>
    <r>
      <rPr>
        <sz val="10"/>
        <rFont val="Arial"/>
        <family val="2"/>
      </rPr>
      <t xml:space="preserve"> - </t>
    </r>
    <r>
      <rPr>
        <b/>
        <sz val="10"/>
        <rFont val="Arial"/>
        <family val="2"/>
      </rPr>
      <t>Despesas Financeiras</t>
    </r>
    <r>
      <rPr>
        <sz val="10"/>
        <rFont val="Arial"/>
        <family val="2"/>
      </rPr>
      <t xml:space="preserve"> </t>
    </r>
  </si>
  <si>
    <t>Despesas Financeiras</t>
  </si>
  <si>
    <t>Y</t>
  </si>
  <si>
    <r>
      <rPr>
        <b/>
        <sz val="10"/>
        <rFont val="Arial"/>
        <family val="2"/>
      </rPr>
      <t>Z.1</t>
    </r>
    <r>
      <rPr>
        <sz val="10"/>
        <rFont val="Arial"/>
        <family val="2"/>
      </rPr>
      <t xml:space="preserve"> - </t>
    </r>
    <r>
      <rPr>
        <b/>
        <sz val="10"/>
        <rFont val="Arial"/>
        <family val="2"/>
      </rPr>
      <t>Lucro Presumido</t>
    </r>
  </si>
  <si>
    <t>Lucro</t>
  </si>
  <si>
    <t>Z</t>
  </si>
  <si>
    <r>
      <rPr>
        <b/>
        <sz val="10"/>
        <rFont val="Arial"/>
        <family val="2"/>
      </rPr>
      <t>I.1</t>
    </r>
    <r>
      <rPr>
        <sz val="10"/>
        <rFont val="Arial"/>
        <family val="2"/>
      </rPr>
      <t xml:space="preserve"> - </t>
    </r>
    <r>
      <rPr>
        <b/>
        <sz val="10"/>
        <rFont val="Arial"/>
        <family val="2"/>
      </rPr>
      <t>ISSQN</t>
    </r>
    <r>
      <rPr>
        <sz val="10"/>
        <rFont val="Arial"/>
        <family val="2"/>
      </rPr>
      <t xml:space="preserve"> - </t>
    </r>
    <r>
      <rPr>
        <b/>
        <sz val="10"/>
        <rFont val="Arial"/>
        <family val="2"/>
      </rPr>
      <t>Imposto Sobre Serviços de Qualquer Natureza</t>
    </r>
    <r>
      <rPr>
        <sz val="10"/>
        <rFont val="Arial"/>
        <family val="2"/>
      </rPr>
      <t xml:space="preserve"> - Municipal</t>
    </r>
  </si>
  <si>
    <t>despesas financeira</t>
  </si>
  <si>
    <t>ISSQN</t>
  </si>
  <si>
    <r>
      <rPr>
        <b/>
        <sz val="10"/>
        <rFont val="Arial"/>
        <family val="2"/>
      </rPr>
      <t>I.2</t>
    </r>
    <r>
      <rPr>
        <sz val="10"/>
        <rFont val="Arial"/>
        <family val="2"/>
      </rPr>
      <t xml:space="preserve"> - </t>
    </r>
    <r>
      <rPr>
        <b/>
        <sz val="10"/>
        <rFont val="Arial"/>
        <family val="2"/>
      </rPr>
      <t>COFINS</t>
    </r>
    <r>
      <rPr>
        <sz val="10"/>
        <rFont val="Arial"/>
        <family val="2"/>
      </rPr>
      <t xml:space="preserve"> - </t>
    </r>
    <r>
      <rPr>
        <b/>
        <sz val="10"/>
        <rFont val="Arial"/>
        <family val="2"/>
      </rPr>
      <t>Contribuição para o Financiamento da Seguridade Social</t>
    </r>
    <r>
      <rPr>
        <sz val="10"/>
        <rFont val="Arial"/>
        <family val="2"/>
      </rPr>
      <t xml:space="preserve"> - Federal - (Lei Nº 12.375/2010) Acordão Nº 2622/2013</t>
    </r>
  </si>
  <si>
    <t>2,28 - média da taxa selic 03/2020 à 03/2021</t>
  </si>
  <si>
    <t>COFINS</t>
  </si>
  <si>
    <r>
      <rPr>
        <b/>
        <sz val="10"/>
        <rFont val="Arial"/>
        <family val="2"/>
      </rPr>
      <t>I.3</t>
    </r>
    <r>
      <rPr>
        <sz val="10"/>
        <rFont val="Arial"/>
        <family val="2"/>
      </rPr>
      <t xml:space="preserve"> - </t>
    </r>
    <r>
      <rPr>
        <b/>
        <sz val="10"/>
        <rFont val="Arial"/>
        <family val="2"/>
      </rPr>
      <t>PIS</t>
    </r>
    <r>
      <rPr>
        <sz val="10"/>
        <rFont val="Arial"/>
        <family val="2"/>
      </rPr>
      <t xml:space="preserve"> - </t>
    </r>
    <r>
      <rPr>
        <b/>
        <sz val="10"/>
        <rFont val="Arial"/>
        <family val="2"/>
      </rPr>
      <t>Programa de Integração Social</t>
    </r>
    <r>
      <rPr>
        <sz val="10"/>
        <rFont val="Arial"/>
        <family val="2"/>
      </rPr>
      <t xml:space="preserve"> - Federal - (Lei Nº 12.375/2010) Acordão Nº 2622/2013</t>
    </r>
  </si>
  <si>
    <t>PIS</t>
  </si>
  <si>
    <r>
      <rPr>
        <b/>
        <sz val="10"/>
        <rFont val="Arial"/>
        <family val="2"/>
      </rPr>
      <t>I.4</t>
    </r>
    <r>
      <rPr>
        <sz val="10"/>
        <rFont val="Arial"/>
        <family val="2"/>
      </rPr>
      <t xml:space="preserve"> - </t>
    </r>
    <r>
      <rPr>
        <b/>
        <sz val="10"/>
        <rFont val="Arial"/>
        <family val="2"/>
      </rPr>
      <t>CPRB</t>
    </r>
    <r>
      <rPr>
        <sz val="10"/>
        <rFont val="Arial"/>
        <family val="2"/>
      </rPr>
      <t xml:space="preserve"> - </t>
    </r>
    <r>
      <rPr>
        <b/>
        <sz val="10"/>
        <rFont val="Arial"/>
        <family val="2"/>
      </rPr>
      <t>Contribuição Previdenciária sobre Receita Bruta</t>
    </r>
    <r>
      <rPr>
        <sz val="10"/>
        <rFont val="Arial"/>
        <family val="2"/>
      </rPr>
      <t xml:space="preserve"> - Federal - Lei Nº 13.161 de 31 de agosto de 2015</t>
    </r>
  </si>
  <si>
    <t>INSS - considerando a Desoneração</t>
  </si>
  <si>
    <r>
      <rPr>
        <b/>
        <sz val="10"/>
        <rFont val="Arial"/>
        <family val="2"/>
      </rPr>
      <t>I.5</t>
    </r>
    <r>
      <rPr>
        <sz val="10"/>
        <rFont val="Arial"/>
        <family val="2"/>
      </rPr>
      <t xml:space="preserve"> - </t>
    </r>
    <r>
      <rPr>
        <b/>
        <sz val="10"/>
        <rFont val="Arial"/>
        <family val="2"/>
      </rPr>
      <t>CPP</t>
    </r>
    <r>
      <rPr>
        <sz val="10"/>
        <rFont val="Arial"/>
        <family val="2"/>
      </rPr>
      <t xml:space="preserve"> - </t>
    </r>
    <r>
      <rPr>
        <b/>
        <sz val="10"/>
        <rFont val="Arial"/>
        <family val="2"/>
      </rPr>
      <t>Contribuição Patronal Previdenciária</t>
    </r>
    <r>
      <rPr>
        <sz val="10"/>
        <rFont val="Arial"/>
        <family val="2"/>
      </rPr>
      <t xml:space="preserve"> - Federal - Lei Nº 13.161 de 31 de agosto de 2015</t>
    </r>
  </si>
  <si>
    <t>I</t>
  </si>
  <si>
    <t>Benefício e Despesas Indiretas (B.D.I.)</t>
  </si>
  <si>
    <t>B.D.I.  =</t>
  </si>
  <si>
    <r>
      <t>ç</t>
    </r>
    <r>
      <rPr>
        <sz val="8"/>
        <rFont val="Arial"/>
        <family val="2"/>
      </rPr>
      <t xml:space="preserve"> </t>
    </r>
    <r>
      <rPr>
        <sz val="10"/>
        <rFont val="Calibri"/>
        <family val="2"/>
        <scheme val="minor"/>
      </rPr>
      <t xml:space="preserve"> </t>
    </r>
    <r>
      <rPr>
        <b/>
        <sz val="10"/>
        <rFont val="Arial"/>
        <family val="2"/>
      </rPr>
      <t>Fórmula do BDI</t>
    </r>
  </si>
  <si>
    <r>
      <t xml:space="preserve">X </t>
    </r>
    <r>
      <rPr>
        <sz val="11"/>
        <rFont val="Arial"/>
        <family val="2"/>
      </rPr>
      <t xml:space="preserve">é a Taxa somatória das </t>
    </r>
    <r>
      <rPr>
        <b/>
        <sz val="11"/>
        <rFont val="Arial"/>
        <family val="2"/>
      </rPr>
      <t>DESPESAS INDIRETAS</t>
    </r>
    <r>
      <rPr>
        <sz val="11"/>
        <rFont val="Arial"/>
        <family val="2"/>
      </rPr>
      <t>, exceto tributos e despesas financeiras;</t>
    </r>
  </si>
  <si>
    <r>
      <t xml:space="preserve">Admissível, </t>
    </r>
    <r>
      <rPr>
        <u/>
        <sz val="9"/>
        <rFont val="Calibri"/>
        <family val="2"/>
        <scheme val="minor"/>
      </rPr>
      <t>SEM justificativas</t>
    </r>
    <r>
      <rPr>
        <sz val="9"/>
        <rFont val="Calibri"/>
        <family val="2"/>
        <scheme val="minor"/>
      </rPr>
      <t xml:space="preserve"> o </t>
    </r>
    <r>
      <rPr>
        <b/>
        <sz val="9"/>
        <rFont val="Calibri"/>
        <family val="2"/>
        <scheme val="minor"/>
      </rPr>
      <t xml:space="preserve">BDI </t>
    </r>
    <r>
      <rPr>
        <sz val="9"/>
        <rFont val="Calibri"/>
        <family val="2"/>
        <scheme val="minor"/>
      </rPr>
      <t>que utilize os parâmetros:</t>
    </r>
  </si>
  <si>
    <r>
      <t xml:space="preserve">Admissível, </t>
    </r>
    <r>
      <rPr>
        <u/>
        <sz val="10"/>
        <rFont val="Arial"/>
        <family val="2"/>
      </rPr>
      <t>SEM justificativas</t>
    </r>
    <r>
      <rPr>
        <sz val="10"/>
        <rFont val="Arial"/>
        <family val="2"/>
      </rPr>
      <t xml:space="preserve"> o </t>
    </r>
    <r>
      <rPr>
        <b/>
        <sz val="10"/>
        <rFont val="Arial"/>
        <family val="2"/>
      </rPr>
      <t xml:space="preserve">BDI </t>
    </r>
    <r>
      <rPr>
        <sz val="10"/>
        <rFont val="Arial"/>
        <family val="2"/>
      </rPr>
      <t>que utilize os parâmetros:</t>
    </r>
  </si>
  <si>
    <r>
      <t xml:space="preserve">Admissível, </t>
    </r>
    <r>
      <rPr>
        <u/>
        <sz val="8"/>
        <rFont val="Arial"/>
        <family val="2"/>
      </rPr>
      <t>SEM justificativas</t>
    </r>
    <r>
      <rPr>
        <sz val="8"/>
        <rFont val="Arial"/>
        <family val="2"/>
      </rPr>
      <t xml:space="preserve"> o </t>
    </r>
    <r>
      <rPr>
        <b/>
        <sz val="8"/>
        <rFont val="Arial"/>
        <family val="2"/>
      </rPr>
      <t xml:space="preserve">BDI </t>
    </r>
    <r>
      <rPr>
        <sz val="8"/>
        <rFont val="Arial"/>
        <family val="2"/>
      </rPr>
      <t>que utilize os parâmetros:</t>
    </r>
  </si>
  <si>
    <r>
      <t xml:space="preserve">Y </t>
    </r>
    <r>
      <rPr>
        <sz val="11"/>
        <rFont val="Arial"/>
        <family val="2"/>
      </rPr>
      <t xml:space="preserve">é a Taxa representativa das </t>
    </r>
    <r>
      <rPr>
        <b/>
        <sz val="11"/>
        <rFont val="Arial"/>
        <family val="2"/>
      </rPr>
      <t>DESPESAS FINANCEIRAS</t>
    </r>
    <r>
      <rPr>
        <sz val="11"/>
        <rFont val="Arial"/>
        <family val="2"/>
      </rPr>
      <t>;</t>
    </r>
  </si>
  <si>
    <r>
      <t xml:space="preserve">OBS: Estes percentuais </t>
    </r>
    <r>
      <rPr>
        <sz val="9"/>
        <color indexed="10"/>
        <rFont val="Calibri"/>
        <family val="2"/>
        <scheme val="minor"/>
      </rPr>
      <t xml:space="preserve"> </t>
    </r>
    <r>
      <rPr>
        <b/>
        <sz val="9"/>
        <color indexed="10"/>
        <rFont val="Calibri"/>
        <family val="2"/>
        <scheme val="minor"/>
      </rPr>
      <t xml:space="preserve">NÃO </t>
    </r>
    <r>
      <rPr>
        <sz val="9"/>
        <color indexed="10"/>
        <rFont val="Calibri"/>
        <family val="2"/>
        <scheme val="minor"/>
      </rPr>
      <t>consideram a Desoneração</t>
    </r>
  </si>
  <si>
    <r>
      <t xml:space="preserve">OBS: Estes percentuais </t>
    </r>
    <r>
      <rPr>
        <sz val="10"/>
        <color indexed="10"/>
        <rFont val="Arial"/>
        <family val="2"/>
      </rPr>
      <t xml:space="preserve"> </t>
    </r>
    <r>
      <rPr>
        <b/>
        <sz val="10"/>
        <color indexed="10"/>
        <rFont val="Arial"/>
        <family val="2"/>
      </rPr>
      <t xml:space="preserve">NÃO </t>
    </r>
    <r>
      <rPr>
        <sz val="10"/>
        <color indexed="10"/>
        <rFont val="Arial"/>
        <family val="2"/>
      </rPr>
      <t>consideram a Desoneração</t>
    </r>
  </si>
  <si>
    <r>
      <t xml:space="preserve">OBS: Estes percentuais </t>
    </r>
    <r>
      <rPr>
        <sz val="8"/>
        <color indexed="10"/>
        <rFont val="Arial"/>
        <family val="2"/>
      </rPr>
      <t xml:space="preserve"> </t>
    </r>
    <r>
      <rPr>
        <b/>
        <sz val="8"/>
        <color indexed="10"/>
        <rFont val="Arial"/>
        <family val="2"/>
      </rPr>
      <t xml:space="preserve">NÃO </t>
    </r>
    <r>
      <rPr>
        <sz val="8"/>
        <color indexed="10"/>
        <rFont val="Arial"/>
        <family val="2"/>
      </rPr>
      <t>consideram a Desoneração</t>
    </r>
  </si>
  <si>
    <r>
      <t xml:space="preserve">Z </t>
    </r>
    <r>
      <rPr>
        <sz val="11"/>
        <rFont val="Arial"/>
        <family val="2"/>
      </rPr>
      <t xml:space="preserve">é a Taxa representativa do </t>
    </r>
    <r>
      <rPr>
        <b/>
        <sz val="11"/>
        <rFont val="Arial"/>
        <family val="2"/>
      </rPr>
      <t>LUCRO</t>
    </r>
    <r>
      <rPr>
        <sz val="11"/>
        <rFont val="Arial"/>
        <family val="2"/>
      </rPr>
      <t>;</t>
    </r>
  </si>
  <si>
    <r>
      <t xml:space="preserve">I </t>
    </r>
    <r>
      <rPr>
        <sz val="11"/>
        <rFont val="Arial"/>
        <family val="2"/>
      </rPr>
      <t xml:space="preserve">é a Taxa representativa dos </t>
    </r>
    <r>
      <rPr>
        <b/>
        <sz val="11"/>
        <rFont val="Arial"/>
        <family val="2"/>
      </rPr>
      <t>IMPOSTOS</t>
    </r>
    <r>
      <rPr>
        <sz val="11"/>
        <rFont val="Arial"/>
        <family val="2"/>
      </rPr>
      <t>.</t>
    </r>
  </si>
  <si>
    <r>
      <t xml:space="preserve">Construção de Edifícios - </t>
    </r>
    <r>
      <rPr>
        <b/>
        <sz val="10"/>
        <color indexed="12"/>
        <rFont val="Arial"/>
        <family val="2"/>
      </rPr>
      <t>CNAE 2.0 (4120-4)</t>
    </r>
  </si>
  <si>
    <r>
      <t xml:space="preserve">Construção de Rodovias e Ferrovias - </t>
    </r>
    <r>
      <rPr>
        <b/>
        <sz val="10"/>
        <color indexed="12"/>
        <rFont val="Arial"/>
        <family val="2"/>
      </rPr>
      <t>CNAE 2.0 (4211-1)</t>
    </r>
  </si>
  <si>
    <r>
      <t xml:space="preserve">Constr. Redes de Abast. Água, Esg - </t>
    </r>
    <r>
      <rPr>
        <b/>
        <sz val="10"/>
        <color indexed="12"/>
        <rFont val="Arial"/>
        <family val="2"/>
      </rPr>
      <t>CNAE 2.0 (4222-7)</t>
    </r>
  </si>
  <si>
    <r>
      <t xml:space="preserve">Constr. Man. de Est. e Redes de Energ Elétr - </t>
    </r>
    <r>
      <rPr>
        <b/>
        <sz val="10"/>
        <color indexed="12"/>
        <rFont val="Arial"/>
        <family val="2"/>
      </rPr>
      <t>CNAE 2.0 (4221-9)</t>
    </r>
  </si>
  <si>
    <r>
      <t xml:space="preserve">Obras Portuárias, Marítimas e Fluviais - </t>
    </r>
    <r>
      <rPr>
        <b/>
        <sz val="10"/>
        <color indexed="12"/>
        <rFont val="Arial"/>
        <family val="2"/>
      </rPr>
      <t>CNAE 2.0  (4291-0)</t>
    </r>
  </si>
  <si>
    <t xml:space="preserve">Fornecimento de Materiais e Equipamentos </t>
  </si>
  <si>
    <t>OBS.: As alíquotas praticadas nesse cálculo estão menores que os valores mínimos dos parametros das novas determinações do TCU (Acórdão 2622/2013 – TCU – Plenário), pois são alíquotas praticadas na região .</t>
  </si>
  <si>
    <r>
      <rPr>
        <b/>
        <sz val="11"/>
        <rFont val="Arial"/>
        <family val="2"/>
      </rPr>
      <t>B.D.I.</t>
    </r>
    <r>
      <rPr>
        <b/>
        <sz val="10"/>
        <rFont val="Arial"/>
        <family val="2"/>
      </rPr>
      <t xml:space="preserve"> </t>
    </r>
    <r>
      <rPr>
        <b/>
        <u/>
        <sz val="16"/>
        <color rgb="FFFF0000"/>
        <rFont val="Arial"/>
        <family val="2"/>
      </rPr>
      <t>DESONERADO</t>
    </r>
    <r>
      <rPr>
        <b/>
        <sz val="8"/>
        <rFont val="Arial"/>
        <family val="2"/>
      </rPr>
      <t xml:space="preserve"> =</t>
    </r>
  </si>
  <si>
    <r>
      <t xml:space="preserve">B.D.I médio COM Desoneração  </t>
    </r>
    <r>
      <rPr>
        <b/>
        <sz val="8"/>
        <rFont val="Wingdings"/>
        <charset val="2"/>
      </rPr>
      <t>è</t>
    </r>
  </si>
  <si>
    <t xml:space="preserve">
</t>
  </si>
  <si>
    <r>
      <rPr>
        <b/>
        <sz val="16"/>
        <color rgb="FF0070C0"/>
        <rFont val="Arial"/>
        <family val="2"/>
      </rPr>
      <t xml:space="preserve">COMPOSIÇÃO DO B.D.I  - </t>
    </r>
    <r>
      <rPr>
        <b/>
        <sz val="12"/>
        <color rgb="FF0070C0"/>
        <rFont val="Arial"/>
        <family val="2"/>
      </rPr>
      <t xml:space="preserve"> </t>
    </r>
    <r>
      <rPr>
        <b/>
        <u/>
        <sz val="18"/>
        <color indexed="10"/>
        <rFont val="Arial"/>
        <family val="2"/>
      </rPr>
      <t>ONERADO</t>
    </r>
    <r>
      <rPr>
        <b/>
        <sz val="12"/>
        <color rgb="FF0070C0"/>
        <rFont val="Arial"/>
        <family val="2"/>
      </rPr>
      <t xml:space="preserve"> - Lei 12.844/13</t>
    </r>
  </si>
  <si>
    <r>
      <rPr>
        <b/>
        <sz val="10"/>
        <rFont val="Arial"/>
        <family val="2"/>
      </rPr>
      <t>Y.1</t>
    </r>
    <r>
      <rPr>
        <sz val="10"/>
        <rFont val="Arial"/>
        <family val="2"/>
      </rPr>
      <t xml:space="preserve"> - </t>
    </r>
    <r>
      <rPr>
        <b/>
        <sz val="10"/>
        <rFont val="Arial"/>
        <family val="2"/>
      </rPr>
      <t>Despesas Financeiras</t>
    </r>
    <r>
      <rPr>
        <sz val="10"/>
        <rFont val="Arial"/>
        <family val="2"/>
      </rPr>
      <t xml:space="preserve"> - "Foi considerada a média do último ano da Taxa Seliac como patamar de definição".</t>
    </r>
  </si>
  <si>
    <r>
      <rPr>
        <b/>
        <sz val="11"/>
        <rFont val="Arial"/>
        <family val="2"/>
      </rPr>
      <t>B.D.I.</t>
    </r>
    <r>
      <rPr>
        <b/>
        <sz val="10"/>
        <rFont val="Arial"/>
        <family val="2"/>
      </rPr>
      <t xml:space="preserve"> </t>
    </r>
    <r>
      <rPr>
        <b/>
        <u/>
        <sz val="16"/>
        <color rgb="FFFF0000"/>
        <rFont val="Arial"/>
        <family val="2"/>
      </rPr>
      <t>ONERADO</t>
    </r>
    <r>
      <rPr>
        <b/>
        <sz val="8"/>
        <rFont val="Arial"/>
        <family val="2"/>
      </rPr>
      <t xml:space="preserve"> =</t>
    </r>
  </si>
  <si>
    <t>12.015.0005-0</t>
  </si>
  <si>
    <t>12.015.0005-A</t>
  </si>
  <si>
    <t>Volume escavado - Área das peças instaladas</t>
  </si>
  <si>
    <t>Refeitório, área de serv., vestiários, banheiros e pátio coberto</t>
  </si>
  <si>
    <t>Bloco 1</t>
  </si>
  <si>
    <t>Bloco 2</t>
  </si>
  <si>
    <t>ANEXO A CONSTRUIR</t>
  </si>
  <si>
    <t>CONSTRUÇÃO DO ANEXO - BLOCO 1, BLOCO 2 E ÁREA DA COZINHA</t>
  </si>
  <si>
    <t>PAREDE DIVISORIA COM 35MM DE ESPESSURA, CONSTITUIDA DE PAINEL CEGO ATE ALTURA DE 1,10M E ACIMA DE 2,10M, COM VIDRO ENTRE 1,10 E 2,10M (EXCLUSIVE ESTE), REVESTIDA EM LAMINADO MELAMINICO, COM MIOLO EM COLMEIA, ESTRUTURADO COM MONTANTES DE PERFIL DE ALUMINIO ANODIZADO NATURAL, EM "L","T" OU "X", FAZENDO AS PORTAS PARTE DO CONJUNTO, EXCLUSIVE SUAS FERRAGENS</t>
  </si>
  <si>
    <t>Atendimento</t>
  </si>
  <si>
    <t>Reforma do Prédio Existente</t>
  </si>
  <si>
    <t>Arquivo</t>
  </si>
  <si>
    <t>Labor. De informática</t>
  </si>
  <si>
    <t>Labor. De ciências</t>
  </si>
  <si>
    <t>TOTAL DA REFORMA</t>
  </si>
  <si>
    <t>Constução do Prédio Anexo</t>
  </si>
  <si>
    <t>Sala de Aula 7</t>
  </si>
  <si>
    <t>Sala de Aula 8</t>
  </si>
  <si>
    <t>Sala de Aula 9</t>
  </si>
  <si>
    <t>Sala de Aula 10</t>
  </si>
  <si>
    <t>Sala de Aula 11</t>
  </si>
  <si>
    <t>Sala de Aula 12</t>
  </si>
  <si>
    <t>Circulação 1</t>
  </si>
  <si>
    <t xml:space="preserve">Sanit. Masc. </t>
  </si>
  <si>
    <t>Circulação 2</t>
  </si>
  <si>
    <t>Dep. De Panelas</t>
  </si>
  <si>
    <t>Recebimento</t>
  </si>
  <si>
    <t>TOTAL DA CONSTRUÇÃO</t>
  </si>
  <si>
    <t>Bancada para preparo, cocção, passa prato e lavagem de panelas</t>
  </si>
  <si>
    <t>REVESTIMENTO DE PAREDES COM LADRILHOS CERÂMICOS, CORES ECONÔMICAS (BRANCO, CINZA, BEGE, AZUL, VERDE, MARROM E PRETO), COM MEDIDAS EM TORNO DE (10X10)CM, ASSENTE COM ARGAMASSA COLANTE, REJUNTAMENTO COM ARGAMASSA INDUSTRIALIZADA, EXCLUSIVE CHAPISCO E EMBOÇO</t>
  </si>
  <si>
    <t>13.030.0255-0</t>
  </si>
  <si>
    <t>13.030.0255-A</t>
  </si>
  <si>
    <t>CHAPICO E EMBOÇO</t>
  </si>
  <si>
    <t>Circulação sala da Coordenação</t>
  </si>
  <si>
    <t>Circulação Bloco 1 e 2</t>
  </si>
  <si>
    <t>Acesso à Quadra</t>
  </si>
  <si>
    <t>18.021.0040-0</t>
  </si>
  <si>
    <t>18.021.0040-A</t>
  </si>
  <si>
    <t>RESERVATÓRIO APOIADO PARA ARMAZENAMENTO DE ÁGUA POTÁVEL OU PARA APROVEITAMENTO DE ÁGUA DA CHUVA AAC, EM FIBRA DE VIDRO OU POLIETILENO, COM CAPACIDADE EM TORNO DE 1500L, INCLUSIVE TAMPA DE VEDAÇÃO COM ESCOTILHA E FIXADORES, CONFORME NORMAS ABNT NBR 15527, NBR 12217 e NBR 8220. FORNECIMENTO</t>
  </si>
  <si>
    <t>COLOCAÇÃO DE RESERVATÓRIO DE FIBROCIMENTO, FIBRA DE VIDRO OU SEMELHANTE DE 1500L, INCLUSIVE PEÇAS DE APOIO EM ALVENARIA E MADEIRA SERRADA, E FLANGES DE LIGAÇÃO HIDRÁULICA, EXCLUSIVE FORNECIMENTO DO RESERVATÓRIO</t>
  </si>
  <si>
    <t>Refeitório e Área de Funcionários</t>
  </si>
  <si>
    <t>Sanitario PNE</t>
  </si>
  <si>
    <t>Sanitario PNE - Salas de aula</t>
  </si>
  <si>
    <t>TOTAL CONSTRUÇÃO</t>
  </si>
  <si>
    <t>VALOR UNTÁRIO COM BDI (18,70%)</t>
  </si>
  <si>
    <t>PLANILHA DE COMPOSIÇÃO DE ITENS - ONERADA</t>
  </si>
  <si>
    <t>PLANILHA DE COMPOSIÇÃO DE ITENS - DESONERADA</t>
  </si>
  <si>
    <t>15.007.0511-0</t>
  </si>
  <si>
    <t>15.007.0511-A</t>
  </si>
  <si>
    <t>QUADRO DE DISTRIBUICAO DE ENERGIA PARA DISJUNTORES TERMO-MAGNETICOS UNIPOLARES, DE EMBUTIR, COM PORTA E BARRAMENTOS DE FASE, NEUTRO E TERRA,TRIFASICO, PARA INSTALACAO DE ATE 32 DISJUNTORES COM DISPOSITIVO PARA CHAVE GERAL. FORNECIMENTO E COLOCACAO.</t>
  </si>
  <si>
    <t xml:space="preserve">CABO DE COBRE COM ISOLAMENTO TERMOPLÁSTICO, COMPREENDENDO: PREPARO, CORTE E ENFIAÇÃO EM ELETRODUTOS, NA BITOLA DE 16MM2, 450/750V. FORNECIMENTO E COLOCACAO. </t>
  </si>
  <si>
    <t>15.008.0095-0</t>
  </si>
  <si>
    <t>15.008.0095-A</t>
  </si>
  <si>
    <t xml:space="preserve">CABO DE COBRE COM ISOLAMENTO TERMOPLASTICO, COMPREENDENDO: PREPARO, CORTE E ENFIAÇÃO EM ELETRODUTOS, NA BITOLA DE 6MM2, 450/750V. FORNECIMENTO E COLOCAÇÃO. </t>
  </si>
  <si>
    <t>Ar condicionados</t>
  </si>
  <si>
    <t>Área de construção do anexo - Bloco 1 e 2</t>
  </si>
  <si>
    <t>PROJETO EXECUTIVO DE INSTALACAO DE ESGOTO SANITARIO E AGUAS PLUVIAIS PARA PREDIOS ESCOLARES E/OU ADMINISTRATIVOS DE 501 ATE 3.000M2, INCLUSIVE PROJETO BASICO, APRESENTADO EM AUTOCAD, INCLUSIVE AS LEGALIZACOES PERTINENTES</t>
  </si>
  <si>
    <t>Prédio a ser reformado</t>
  </si>
  <si>
    <t>Banheiro Externo</t>
  </si>
  <si>
    <t>WC Fem. E Masc</t>
  </si>
  <si>
    <t>Wc Área Externa</t>
  </si>
  <si>
    <t>Gás</t>
  </si>
  <si>
    <t>Salas de Aula</t>
  </si>
  <si>
    <t>Copa e WC da secretaria</t>
  </si>
  <si>
    <t>LAJE DO ANEXO A SER DEMOLIDO E CASA DO CASEIRO</t>
  </si>
  <si>
    <t>CONTRAPISO</t>
  </si>
  <si>
    <t>WC Masculino</t>
  </si>
  <si>
    <t>WC Feminino</t>
  </si>
  <si>
    <t>Direção</t>
  </si>
  <si>
    <t xml:space="preserve">Muro </t>
  </si>
  <si>
    <t>Wc direção</t>
  </si>
  <si>
    <t>DEMOLIÇÃO, COM EQUIPAMENTO DE AR COMPRIMIDO, DE PISOS OU PAVIMENTOS DE CONCRETO ARMADO, INCLUSIVE EMPILHAMENTO LATERAL DENTRO DO CANTEIRO DE SERVIÇO</t>
  </si>
  <si>
    <t>05.002.0002-0</t>
  </si>
  <si>
    <t>05.002.0002-A</t>
  </si>
  <si>
    <t>Pátio Coberto + Cozinha + Área de serviço + Gás</t>
  </si>
  <si>
    <t>Bancada WC Masculino</t>
  </si>
  <si>
    <t>Bancada WC Feminino</t>
  </si>
  <si>
    <t>Bancada WCFeminino</t>
  </si>
  <si>
    <t>Lavatório WC Secretaria</t>
  </si>
  <si>
    <t>Demolição de Alvenaria - Item 2.1</t>
  </si>
  <si>
    <t>Demolição de Laje- Item 2.2</t>
  </si>
  <si>
    <t>Demolição de Piso - Item 2.3</t>
  </si>
  <si>
    <t>Demolição de Contrapiso - Item 2.4</t>
  </si>
  <si>
    <t>Demolição de Piso área descoberta - Item 2.5</t>
  </si>
  <si>
    <t>Demolição de Divisórias - Item 2.7</t>
  </si>
  <si>
    <t>Demolição de piso ardósia- Item 2.6</t>
  </si>
  <si>
    <t>Demolição de telhas colonial - Item 2.9</t>
  </si>
  <si>
    <t>Demolição de telhas fibrocimento - Item 2.10</t>
  </si>
  <si>
    <t>PESO ESPECIFICO</t>
  </si>
  <si>
    <t>VOLUME</t>
  </si>
  <si>
    <t>Reaterro das valas de estrutura</t>
  </si>
  <si>
    <t>Escavação - Peças (sapata + arranque)</t>
  </si>
  <si>
    <t>ÁREA DA PEÇA INSTALADA</t>
  </si>
  <si>
    <t>ÁREA DA ESCAVAÇÃO</t>
  </si>
  <si>
    <t>Escavação FFS</t>
  </si>
  <si>
    <t>14.007.0316-0</t>
  </si>
  <si>
    <t>14.007.0316-A</t>
  </si>
  <si>
    <t>PUXADOR DE 12CM, EM ZAMAK CROMADO. FORNECIMENTO</t>
  </si>
  <si>
    <t>14.007.0040-0</t>
  </si>
  <si>
    <t>14.007.0040-A</t>
  </si>
  <si>
    <t>SANIT. MASC.</t>
  </si>
  <si>
    <t>SANIT.</t>
  </si>
  <si>
    <t>VESTIÁRIO</t>
  </si>
  <si>
    <t>14.007.0075-0</t>
  </si>
  <si>
    <t>14.007.0075-A</t>
  </si>
  <si>
    <t>14.007.0101-A</t>
  </si>
  <si>
    <t>14.007.0101-0</t>
  </si>
  <si>
    <t>14.007.0274-0</t>
  </si>
  <si>
    <t>14.007.0274-A</t>
  </si>
  <si>
    <t>FECHADURA DE SOBREPOR, COM CILINDRO, DUAS VOLTAS, EM FERRO RESINADO PRETO, PARA PORTÃO. FORNECIMENTO</t>
  </si>
  <si>
    <t>14.007.0314-0</t>
  </si>
  <si>
    <t>14.007.0314-A</t>
  </si>
  <si>
    <t>MOLA FECHA-PORTA, AÉREA, COM PINHÃO E CREMALHEIRA, EM ALUMÍNIO, COM PINTURA ELETROSTÁTICA, COM POTÊNCIA Nº 2 PARA PORTAS DE MADEIRA OU ALUMÍNIO ATÉ 0,90M. FORNECIMENTO</t>
  </si>
  <si>
    <t>COZINHA, DESPENSA, DEPÓSITO DE PANELAS</t>
  </si>
  <si>
    <t>COLOCAÇÃO DE MOLA FECHA-PORTA, EM MADEIRA, EXCLUSIVE O FORNECIMENTO</t>
  </si>
  <si>
    <t>14.009.0110-0</t>
  </si>
  <si>
    <t>14.009.0110-A</t>
  </si>
  <si>
    <t>18.027.0120-0</t>
  </si>
  <si>
    <t>18.027.0120-A</t>
  </si>
  <si>
    <t>LUMINÁRIA À PROVA DE EXPLOSÃO, PARA USO EM LOCAIS QUE TENHAM GASES OU VAPORES INFLAMÁVEIS, CONSTRUÍDA EM ALUMÍNIO FUNDIDO, COM GRADE DE PROTEÇÃO ROSQUEADA AO CORPO, COM VIDRO RESISTENTE A CHOQUE TÉRMICO, PARA LÂMPADA LED ATÉ 25W, MISTA OU VAPOR DE MERCÚRIO ATÉ 250W, PARA COLOCAÇÃO EM TETO, EXCLUSIVE LÂMPADA. FORNECIMENTO E COLOCAÇÃO</t>
  </si>
  <si>
    <t>LUMINÁRIA TIPO PLAFON, DE SOBREPOR, COM 1 LÂMPADA LED - FORNECIMENTO E INSTALAÇÃO. AF_11/2017</t>
  </si>
  <si>
    <t xml:space="preserve">SUBTOTAL </t>
  </si>
  <si>
    <t>15.015.0020-0</t>
  </si>
  <si>
    <t>15.015.0020-A</t>
  </si>
  <si>
    <t>INSTALAÇÃO DE PONTO DE LUZ, EMBUTIDO NA LAJE, EQUIVALENTE A 2 VARAS DE ELETRODUTO DE PVC RÍGIDO DE 3/4”, 12,00M DE FIO 2,5MM², CAIXAS, CONEXÕES, LUVAS, CURVA E INTERRUPTOR DE EMBUTIR COM PLACA FOSFORESCENTE, INCLUSIVE ABERTURA E FECHAMENTO DE RASGO EM ALVENARIA</t>
  </si>
  <si>
    <t>15.015.0250-0</t>
  </si>
  <si>
    <t>15.015.0250-A</t>
  </si>
  <si>
    <t>INSTALAÇÃO DE PONTO DE TOMADA, EMBUTIDO NA ALVENARIA, EQUIVALENTE A 2 VARAS DE ELETRODUTO DE PVC RIGIDO DE 1/2", 18,00M DE FIO 2,5MM2, CAIXAS, CONEXÕES E TOMADA, DE EMBUTIR 2P+T,10A, COM PLACA FOSFORESCENTE, INCLUSIVE ABERTURA E FECHAMENTO DE RASGO EM ALVENARIA</t>
  </si>
  <si>
    <t>HIDRAÚLICA</t>
  </si>
  <si>
    <t>TANQUE DE LOUÇA BRANCA, COM COLUNA E MEDIDAS EM TORNO DE (60 X 56)CM, INCLUSIVE ACESSÓRIOS DE FIXAÇÃO. FERRAGENS EM METAL CROMADO: TORNEIRA DE PRESSÃO, 1158 OU SIMILAR, DE 1/2”, VÁLVULA DE ESCOAMENTO 1606 E SIFÃO 1680 DE 1.1/2” X 1.1/2”. FORNECIMENTO</t>
  </si>
  <si>
    <t>18.002.0031-0</t>
  </si>
  <si>
    <t>18.002.0031-A</t>
  </si>
  <si>
    <t>18.023.0011-0</t>
  </si>
  <si>
    <t>18.023.0011-A</t>
  </si>
  <si>
    <t>TANQUE PARA LAVAGEM DE PANELÕES, MEDINDO 80 X 60 X 50CM, CONCRETO APARENTE, REVESTIDO INTERNAMENTE COM ARGAMASSA DE CIMENTO E AREIA, NO TRAÇO 1:3, ACABAMENTO DAS BORDAS EM PEÇAS DE MADEIRA DE LEI E VÁLVULA DE ESCOAMENTO 1600 EM METAL CROMADO, CONFORME PROJETO Nº 6019/EMOP, EXCLUSIVE TORNEIRAS E INSTALAÇÃO HIDRÁULICA. FORNECIMENTO</t>
  </si>
  <si>
    <t>18.009.0058-0</t>
  </si>
  <si>
    <t>18.009.0058-A</t>
  </si>
  <si>
    <t>TORNEIRA PARA PIA OU TANQUE, 1158 OU SIMILAR, DE 1/2” X 18CM APROXIMADAMENTE, EM METAL CROMADO. FORNECIMENTO</t>
  </si>
  <si>
    <t>REFETÓRIO</t>
  </si>
  <si>
    <t>15.001.0054-A</t>
  </si>
  <si>
    <t>ABRIGO PARA 2 BOTIJÕES DE GÁS DE 45KG, EXCLUSIVE LIGAÇÕES, NAS DIMENSÕES DE (1,00 X 0,50 X 1,80)M,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t>
  </si>
  <si>
    <t>ALOCAR CONFORME PROJETO</t>
  </si>
  <si>
    <t>10.1.1</t>
  </si>
  <si>
    <t>18.006.0050-0</t>
  </si>
  <si>
    <t>18.006.0050-A</t>
  </si>
  <si>
    <t>PAPELEIRA, SEM PROTETOR, DE SOBREPOR, EM METAL CROMADO. FORNECIMENTO E COLOCAÇÃO</t>
  </si>
  <si>
    <t>18.005.0010-0</t>
  </si>
  <si>
    <t>18.005.0010-A</t>
  </si>
  <si>
    <t>SABONETEIRA EM PLÁSTICO ABS, PARA SABONETE LÍQUIDO. FORNECIMENTO E COLOCAÇÃO</t>
  </si>
  <si>
    <t>PORTA PAPEL HIGIÊNICO EM PLÁSTICO ABS. FORNECIMENTO E COLOCAÇÃO</t>
  </si>
  <si>
    <t>18.005.0013-A</t>
  </si>
  <si>
    <t>18.005.0013-0</t>
  </si>
  <si>
    <t>15.029.0015-0</t>
  </si>
  <si>
    <t>15.029.0015-A</t>
  </si>
  <si>
    <t>REGISTRO DE GAVETA, EM BRONZE, COM DIÂMETRO DE 2”. FORNECIMENTO E COLOCAÇÃO</t>
  </si>
  <si>
    <t>Sanit. PCD</t>
  </si>
  <si>
    <t>Jardim 01</t>
  </si>
  <si>
    <t>Jardim 02</t>
  </si>
  <si>
    <t>Jardim 01 - Pátio Descoberto</t>
  </si>
  <si>
    <t>Jardim 02 - Pátio Descoberto</t>
  </si>
  <si>
    <t>Jardim 03 - Pátio Descoberto</t>
  </si>
  <si>
    <t>PAREDE DIVISÓRIA EM MÓDULOS TIPO FOLHA DE PORTA DE COMPENSADO, FOLHEADO NAS 2 FACES, DE 60, 70 OU 80 X 210CM, ESPESSURA DE 35MM, MONTANTES EM AÇO NAVAL, INCLUSIVE PORTAS, EXCLUSIVE FERRAGENS E PINTURA. FORNECIMENTO E COLOCAÇÃO</t>
  </si>
  <si>
    <t>12.013.0010-0</t>
  </si>
  <si>
    <t>12.013.0010-A</t>
  </si>
  <si>
    <t>Atendimento / Arquivo</t>
  </si>
  <si>
    <t>Laboratório de ciencias</t>
  </si>
  <si>
    <t>Recebimentp</t>
  </si>
  <si>
    <t>Sanit. PNE 01</t>
  </si>
  <si>
    <t>Sanit. Femin 01</t>
  </si>
  <si>
    <t>Sanit. Masc. 01</t>
  </si>
  <si>
    <t>Sanit. Masc. 02</t>
  </si>
  <si>
    <t>Sanit. PNE 02</t>
  </si>
  <si>
    <t>Sanit. Femin. 02</t>
  </si>
  <si>
    <t>Sala de coordenação</t>
  </si>
  <si>
    <t>Sala de Direção</t>
  </si>
  <si>
    <t>FERRAGENS PARA PORTAS DE MADEIRA, DE 1 FOLHA DE ABRIR, INTERNAS, SOCIAIS OU DE SERVIÇO, CONSTANDO DE FORNECIMENTO SEM COLOCAÇÃO (ESTA INCLUÍDA NO FORNECIMENTO E COLOCAÇÃO DAS ESQUADRIAS), DE: 
-FECHADURA TIPO GORGE, TRINCO REVERSÍVEL, EM LATÃO, ACABAMENTO CROMADO 
-ENTRADA E ROSETA CIRCULARES, EM LATÃO LAMINADO, ACABAMENTO CROMADO 
-MAÇANETA TIPO ALAVANCA, EM LATÃO, ACABAMENTO CROMADO 
-3 DOBRADIÇAS DE FERRO GALVANIZADO DE 3” X 2.1/2”, COM PINO E BOLAS DE FERRO</t>
  </si>
  <si>
    <t>Sanit. Femin 02</t>
  </si>
  <si>
    <t xml:space="preserve"> FERRAGENS PARA PORTA DE DIVISÓRIAS, DE 1 FOLHA, REVESTIDAS DE MADEIRA OU LAMINADO VINÍLICO, CONSTANDO DE FORNECIMENTO SEM COLOCAÇÃO (ESTA INCLUÍDA NO FORNECIMENTO E COLOCAÇÃO DA DIVISÓRIA), DE: 
-FECHADURA DE CILINDRO CENTRAL, DE LATÃO, ACABAMENTO CROMADO, COM MAÇANETA TIPO BOLA E ESPELHO CIRCULAR (CONJUNTO), ACABAMENTO CROMADO 
-1 FECHO DE EMBUTIR EM LATÃO POLIDO, ACABAMENTO CROMADO, COM 40CM 
-3 DOBRADIÇAS DE 3” X 2.1/2”, EM LATÃO, ACABAMENTO CROMADO, COM PINO, BOLAS E ANÉIS DE LATÃO</t>
  </si>
  <si>
    <t>FERRAGENS PARA PORTA DE MADEIRA, DE 1 FOLHA DE ABRIR, PARA SANITÁRIOS OU CHUVEIROS COLETIVOS, CONSTANDO DE FORNECIMENTO SEM COLOCAÇÃO (ESTA INCLUÍDA NO FORNECIMENTO E COLOCAÇÃO DAS ESQUADRIAS), DE: 
-FECHO DE SOBREPOR, TIPO “LIVRE-OCUPADO”, RETANGULAR, EM ZAMAK OU LATÃO, ACABAMENTO CROMADO 
-3 DOBRADIÇAS DE FERRO GALVANIZADO DE 3” X 3”, COM PINO E BOLAS DE LATÃO</t>
  </si>
  <si>
    <t>Cozinha, despensa e depósito de panelas</t>
  </si>
  <si>
    <t>Sanit. PCD 01</t>
  </si>
  <si>
    <t>Sanit. PCD 02</t>
  </si>
  <si>
    <t>Portão do abrigo de gás</t>
  </si>
  <si>
    <t>Portão abrigo de lixo</t>
  </si>
  <si>
    <t>Portão de garagem</t>
  </si>
  <si>
    <t>Portão de acesso a escola</t>
  </si>
  <si>
    <t>Portão do recebimento</t>
  </si>
  <si>
    <t>PERIMETRO</t>
  </si>
  <si>
    <t>14.008.0020-0</t>
  </si>
  <si>
    <t>14.008.0020-A</t>
  </si>
  <si>
    <t>PORTA DE MADEIRA DE LEI EM COMPENSADO, DE 80 X 210 X 3CM, MARCO DE 7 X 3CM, DE SEÇÃO RETANGULAR, A PORTA COMO O MARCO SERÃO REVESTIDOS DE CHAPA LAMINADA (COMPOSTA DE CELULOSE PRENSADA EM AUTOCLAVE) DE 1MM DE ESPESSURA, EXCLUSIVE FERRAGENS. FORNECIMENTO E COLOCAÇÃO</t>
  </si>
  <si>
    <t>FERRAGENS PARA PORTAS DE MADEIRA, INTERNAS, DE 2 FOLHAS DE ABRIR, CONSTANDO DE FORNECIMENTO SEM COLOCAÇÃO (ESTA INCLUÍDA NO FORNECIMENTO E COLOCAÇÃO DAS ESQUADRIAS), DE: 
-FECHADURA TIPO GORGE, TRINCO REVERSÍVEL, EM LATÃO, ACABAMENTO CROMADO 
-ENTRADA E ROSETA, CIRCULARES, EM LATÃO LAMINADO, ACABAMENTO CROMADO 
-MAÇANETA TIPO ALAVANCA, EM LATÃO, ACABAMENTO CROMADO 
-6 DOBRADIÇAS DE FERRO GALVANIZADO DE 3” X 2.1/2”, COM PINO DE FERRO E BOLAS DE LATÃO 
-2 FECHOS DE EMBUTIR, 40CM, EM LATÃO POLIDO</t>
  </si>
  <si>
    <t>14.007.0050-0</t>
  </si>
  <si>
    <t>14.007.0050-A</t>
  </si>
  <si>
    <t>WC direção</t>
  </si>
  <si>
    <t>VIDRO TEMPERADO</t>
  </si>
  <si>
    <t>MADEIRA E FERRAGENS</t>
  </si>
  <si>
    <t>Porta da recepção</t>
  </si>
  <si>
    <t>Vidro do balcão da recepção</t>
  </si>
  <si>
    <t>Sala de Professores</t>
  </si>
  <si>
    <t>JAL 01</t>
  </si>
  <si>
    <t>JAL 03</t>
  </si>
  <si>
    <t>Laboratório de Informatica</t>
  </si>
  <si>
    <t>Lab. De Ciencias</t>
  </si>
  <si>
    <t>JAL 04</t>
  </si>
  <si>
    <t>Sala de Aula 01</t>
  </si>
  <si>
    <t>Sala de Aula 02</t>
  </si>
  <si>
    <t>Sala de Aula 03</t>
  </si>
  <si>
    <t>Sala de Aula 04</t>
  </si>
  <si>
    <t>Sala de Aula 05</t>
  </si>
  <si>
    <t>Sala de Aula 06</t>
  </si>
  <si>
    <t>Sala de Aula 07</t>
  </si>
  <si>
    <t>Sala de Aula 08</t>
  </si>
  <si>
    <t>Sala de Aula 09</t>
  </si>
  <si>
    <t>Sanit. Femin. 01</t>
  </si>
  <si>
    <t>Sanit. Masculino 01</t>
  </si>
  <si>
    <t>Dep. De panelas</t>
  </si>
  <si>
    <t>BAL 01</t>
  </si>
  <si>
    <t>BAL 02</t>
  </si>
  <si>
    <t>Sanit. PcD 02</t>
  </si>
  <si>
    <t>14.007.0338-0</t>
  </si>
  <si>
    <t>14.007.0338-A</t>
  </si>
  <si>
    <t>14.007.0340-0</t>
  </si>
  <si>
    <t>14.007.0340-A</t>
  </si>
  <si>
    <t>CONTRAFECHADURA DE CENTRO PARA PORTA DE VIDRO TEMPERADO DE 10MM. FORNECIMENTO</t>
  </si>
  <si>
    <t>FECHADURA DE CENTRO PARA PORTA DE VIDRO TEMPERADO DE 10MM.FORNECIMENTO</t>
  </si>
  <si>
    <t>PV 02</t>
  </si>
  <si>
    <t>PV 01</t>
  </si>
  <si>
    <t>Porta da Circulação</t>
  </si>
  <si>
    <t>VIDRO TEMPERADO INCOLOR, COM 10MM DE ESPESSURA, PARA PORTAS OU PAINÉIS FIXOS, EXCLUSIVE FERRAGENS. FORNECIMENTO E COLOCAÇÃO</t>
  </si>
  <si>
    <t>14.004.0120-A</t>
  </si>
  <si>
    <t>14.004.0120-0</t>
  </si>
  <si>
    <t xml:space="preserve">Circulação </t>
  </si>
  <si>
    <t>Sala de Informática</t>
  </si>
  <si>
    <t>Sala de ciencias</t>
  </si>
  <si>
    <t>Refeitorio</t>
  </si>
  <si>
    <t>Área de serviço / Recebimento</t>
  </si>
  <si>
    <t>PM 01</t>
  </si>
  <si>
    <t>PM 02</t>
  </si>
  <si>
    <t>REFORMA DA ESCOLA</t>
  </si>
  <si>
    <t>PAVIMENTAÇÃO DE LAJOTAS DE CONCRETO, ALTAMENTE VIBRADO, INTERTRAVADO, COM ARTICULAÇÃO VERTICAL, PRÉ-FABRICADOS, COR NATURAL, COM ESPESSURA DE 6CM, RESISTÊNCIA A COMPRESSÃO DE 35MPA, ASSENTES SOBRE COLCHÃO DE PÓ DE PEDRA, AREIA OU MATERIAL EQUIVALENTE, COM AS JUNTAS TOMADAS COM ARGAMASSA DE CIMENTO E AREIA, NO TRAÇO 1:4 E/OU COM PEDRISCO E ASFALTO, EXCLUSIVE O PREPARO DO TERRENO, MAS COM FORNECIMENTO DE TODOS OS MATERIAIS, BEM COMO A COLOCAÇÃO</t>
  </si>
  <si>
    <t>08.020.0008-0</t>
  </si>
  <si>
    <t>08.020.0008-A</t>
  </si>
  <si>
    <t>Àrea de acesso a quadra, pátio descoberto e pátio coberto</t>
  </si>
  <si>
    <t>Acesso Calçado - Lateral</t>
  </si>
  <si>
    <t>Acesso Calçado - Principal</t>
  </si>
  <si>
    <t>ESCADAS</t>
  </si>
  <si>
    <t>Área de Serviço / Recebimento</t>
  </si>
  <si>
    <t>DEGRAUS</t>
  </si>
  <si>
    <t xml:space="preserve">Pátio Descoberto </t>
  </si>
  <si>
    <t xml:space="preserve">Pátio Descoberto  </t>
  </si>
  <si>
    <t>RAMPAS</t>
  </si>
  <si>
    <t>Circulação Sala de Aula</t>
  </si>
  <si>
    <t>Acesso Salas de aula</t>
  </si>
  <si>
    <t xml:space="preserve">ÁREA </t>
  </si>
  <si>
    <t>Circulação Sala da Coordenação</t>
  </si>
  <si>
    <t>BANCA DE GRANITO CINZA ANDORINHA, COM 2CM DE ESPESSURA, COM ABERTURA PARA 1 CUBA (EXCLUSIVE ESTA), SOBRE APOIOS DE ALVENARIA DE MEIA VEZ E VERGA DE CONCRETO, SEM REVESTIMENTO. FORNECIMENTO E COLOCAÇÃO</t>
  </si>
  <si>
    <t>18.082.0050-0</t>
  </si>
  <si>
    <t>18.082.0050-A</t>
  </si>
  <si>
    <t>18.082.0053-0</t>
  </si>
  <si>
    <t>18.082.0053-A</t>
  </si>
  <si>
    <t>BANCA DE GRANITO CINZA ANDORINHA, COM 2CM DE ESPESSURA, COM ABERTURA PARA 4 CUBAS (EXCLUSIVE ESTA), SOBRE APOIOS DE ALVENARIA DE MEIA VEZ E VERGA DE CONCRETO, SEM REVESTIMENTO. FORNECIMENTO E COLOCAÇÃO</t>
  </si>
  <si>
    <t>Sala Dos Professores</t>
  </si>
  <si>
    <t>Sala Da Direção</t>
  </si>
  <si>
    <t>Sanit. Direção</t>
  </si>
  <si>
    <t>Sala Da Coordenação</t>
  </si>
  <si>
    <t>Labor. De Informatica</t>
  </si>
  <si>
    <t>Labor. De Ciências</t>
  </si>
  <si>
    <t>Sala De Recursos</t>
  </si>
  <si>
    <t>Área De Sérviço</t>
  </si>
  <si>
    <t xml:space="preserve">Vestiário </t>
  </si>
  <si>
    <t>Depós. De Panelas</t>
  </si>
  <si>
    <t>Pátio Descoberto</t>
  </si>
  <si>
    <t xml:space="preserve">Sala De Aula 1 </t>
  </si>
  <si>
    <t>Sala De Aula 2</t>
  </si>
  <si>
    <t>Sala De Aula 3</t>
  </si>
  <si>
    <t>Sala De Aula 4</t>
  </si>
  <si>
    <t>Sala De Aula 5</t>
  </si>
  <si>
    <t>Sala De Aula 6</t>
  </si>
  <si>
    <t>Sala De Aula 7</t>
  </si>
  <si>
    <t>Sala De Aula 8</t>
  </si>
  <si>
    <t>Sala De Aula 9</t>
  </si>
  <si>
    <t>Sala De Aula 10</t>
  </si>
  <si>
    <t>Sala De Aula 11</t>
  </si>
  <si>
    <t>Sala De Aula 12</t>
  </si>
  <si>
    <t>Sanit./ Vest. Fem.</t>
  </si>
  <si>
    <t>Sanit./ Vest. Masc.</t>
  </si>
  <si>
    <t>Rampas</t>
  </si>
  <si>
    <t>Circulação 02</t>
  </si>
  <si>
    <t>Sanit. PcD</t>
  </si>
  <si>
    <t xml:space="preserve">Rampa 1 do Acesso do bloco existente </t>
  </si>
  <si>
    <t xml:space="preserve">Rampa 2 do Acesso do bloco existente </t>
  </si>
  <si>
    <t>ELETRODUTO DE PVC ESPIRAL CORRUGADO, DIAMETRO DE 1", INCLUSIVECONEXOES E EMENDAS. FORNECIMENTO E INSTALACAO</t>
  </si>
  <si>
    <t xml:space="preserve">Bloco 1 </t>
  </si>
  <si>
    <t>1 FASE, 1 NEUTRO E 1 TERRA</t>
  </si>
  <si>
    <t>QDL Bloco 1 e 2</t>
  </si>
  <si>
    <t>18 und</t>
  </si>
  <si>
    <t>EQUIPAMENTOS</t>
  </si>
  <si>
    <t>18.030.0007-0</t>
  </si>
  <si>
    <t>18.030.0007-A</t>
  </si>
  <si>
    <t>CONDICIONADOR DE AR TIPO SPLIT 30000 BTU’S COMPREENDENDO 1 CONDENSADOR E 1 EVAPORADOR (VIDE INSTALAÇÃO, ASSENTAMENTO E INTERLIGAÇÕES FAMÍLIA 15.005). FORNECIMENTO</t>
  </si>
  <si>
    <t>18.030.0002-0</t>
  </si>
  <si>
    <t>18.030.0002-A</t>
  </si>
  <si>
    <t>CONDICIONADOR DE AR TIPO SPLIT 12000 BTU’S COMPREENDENDO 1 CONDENSADOR E 1 EVAPORADOR (VIDE INSTALAÇÃO, ASSENTAMENTO E INTERLIGAÇÕES FAMÍLIA 15.005). FORNECIMENTO</t>
  </si>
  <si>
    <t>AR CONDICIONADO</t>
  </si>
  <si>
    <t>Cabo 6mm²</t>
  </si>
  <si>
    <t>Sala Da direção</t>
  </si>
  <si>
    <t>Lab. De Informatica</t>
  </si>
  <si>
    <t>Pátio coberto</t>
  </si>
  <si>
    <t>Entrada</t>
  </si>
  <si>
    <t>Enchimento da rampa do acesso calçado</t>
  </si>
  <si>
    <t>OBS.: As vergas deverão ser feitas com 15cm para cada lado conforme calculado</t>
  </si>
  <si>
    <t>SUBTOTAL REFORMA</t>
  </si>
  <si>
    <t>ATERRO COM MATERIAL DE 1ªCATEGORIA, ESPALHADO POR TRATOR COM POTENCIA EM TORNO DE 80CV COM LAMINA, EM CAMADAS DE 20CM DE MATERIAL ADENSADO, REGADO POR CAMINHAO TANQUE E COMPACTADO A 90% COM ROLO PE DE CARNEIRO CONVENCIONAL, DE 2 (DOIS) CILINDROS, REBOCADO POR TRATOR DE PNEUS, INTERVINDO 2 (DOIS) SERVENTES, EXCLUSIVE O FORNECIMENTO DA TERRA</t>
  </si>
  <si>
    <t>SAIBRO, INCLUSIVE TRANSPORTE.FORNECIMENTO</t>
  </si>
  <si>
    <t>Baldrame bloco 1</t>
  </si>
  <si>
    <t>ÁREA DO ANEXO A SER CONSTRUIDO</t>
  </si>
  <si>
    <t>Baldrame bloco 2</t>
  </si>
  <si>
    <t>Refeitóirio e área de funcionários</t>
  </si>
  <si>
    <t>Volume do Saibro área do item 3.7</t>
  </si>
  <si>
    <t>COMPACTACAO DE ATERRO, EM CAMADAS DE 30CM, UTILIZANDO COMPACTADOR PNEUMATICO (SAPO), INCLUSIVE COMPRESSOR</t>
  </si>
  <si>
    <t>11.030.0055-0</t>
  </si>
  <si>
    <t>11.030.0055-A</t>
  </si>
  <si>
    <t>LAJE PRE-MOLDADA BETA 12, PARA SOBRECARGA DE 3,5KN/M2 E VAO DE 4,10M, CONSIDERANDO VIGOTAS, TIJOLOS E ARMADURA NEGATIVA, INCLUSIVE CAPEAMENTO DE 4CM DE ESPESSURA, COM CONCRETO FCK=25MPA E ESCORAMENTO. FORNECIMENTO E MONTAGEM DO CONJUNTO</t>
  </si>
  <si>
    <t>LAJE DO PISO</t>
  </si>
  <si>
    <t>LAJE PRE-MOLDADA BETA 16, PARA SOBRECARGA DE 3,5KN/M2 E VAO DE 5,20M, CONSIDERANDO VIGOTAS, TIJOLOS E ARMADURA NEGATIVA, INCLUSIVE CAPEAMENTO DE 4CM DE ESPESSURA, COM CONCRETO FCK=20MPA E ESCORAMENTO. FORNECIMENTO E MONTAGEM DO CONJUNTO</t>
  </si>
  <si>
    <t>Sala de aula 7</t>
  </si>
  <si>
    <t>Bloco 1 e Bloco 2</t>
  </si>
  <si>
    <t>Sala de aula 4</t>
  </si>
  <si>
    <t>Sala de aula 5</t>
  </si>
  <si>
    <t>Sala de aula 6</t>
  </si>
  <si>
    <t>Sala de aula 8</t>
  </si>
  <si>
    <t>Sala de aula 9</t>
  </si>
  <si>
    <t>Sala de aula 10</t>
  </si>
  <si>
    <t>Sala de aula 11</t>
  </si>
  <si>
    <t>Sala de aula 12</t>
  </si>
  <si>
    <t>Mureta circulação</t>
  </si>
  <si>
    <t>Paredes Externas</t>
  </si>
  <si>
    <t>Secretaria / Atendimento / Recepção / Arquivo</t>
  </si>
  <si>
    <t>CONSTRUÇÃO</t>
  </si>
  <si>
    <t>PINTURA INTERNA OU EXTERNA SOBRE MADEIRA NOVA, COM TINTA A ÓLEO BRILHANTE OU ACETINADA COM DUAS DEMÃOS DE ACABAMENTO SOBRE SUPERFÍCIE PREPARADA, CONFORME O ITEM 17.017.0100, EXCLUSIVE ESTE PREPARO</t>
  </si>
  <si>
    <t>Rampa Pátio Coberto</t>
  </si>
  <si>
    <t>Rampa Acesso Calçado</t>
  </si>
  <si>
    <t>ÁREA DO REFEITÓRIO E COZINHA</t>
  </si>
  <si>
    <t>ÁREA DO BLOCO 2 - SALA 1 ATÉ 6</t>
  </si>
  <si>
    <t>ÁREA DO BLOCO 1 - SALA 7 ATÉ 12</t>
  </si>
  <si>
    <t>TELHADO DA RAMPA - BLOCO 1 E 2</t>
  </si>
  <si>
    <t>ÁREA DE SERVIÇO / DESPENSA / RECEBIMENTO</t>
  </si>
  <si>
    <t>Idem ao item de cobertura colonial</t>
  </si>
  <si>
    <t>Impermeabilização da laje</t>
  </si>
  <si>
    <t>ADUELA DE MADEIRA DE LEI, DE 14 X 3CM, COM 3,5CM DE REBAIXO. FORNECIMENTO E COLOCAÇÃO</t>
  </si>
  <si>
    <t>14.006.0407-A</t>
  </si>
  <si>
    <t>14.006.0407-0</t>
  </si>
  <si>
    <t>ALIZAR DE MADEIRA DE LEI, DE 5 X 2CM. FORNECIMENTO E COLOCAÇÃO</t>
  </si>
  <si>
    <t>14.006.0409-A</t>
  </si>
  <si>
    <t>14.006.0409-0</t>
  </si>
  <si>
    <t>Pilares do pátio descoberto</t>
  </si>
  <si>
    <t>N° de pilares</t>
  </si>
  <si>
    <t xml:space="preserve">Quant. De peças </t>
  </si>
  <si>
    <t>Pilares do acesso</t>
  </si>
  <si>
    <t>OBS.: Para cada pilar será utlizado 2 peças 3" x 6", formando uma peça de 15 x 15cm</t>
  </si>
  <si>
    <t>Vigas do Pergolado - Acesso Descoberto</t>
  </si>
  <si>
    <t>Porta da Copa</t>
  </si>
  <si>
    <t>PORTA DE ENROLAR EM CHAPA RAIADA Nº 24, COMPLETA, COM GUIAS, EIXOS E MOLAS, COM FECHADURA NO CENTRO E CADEADO DE PISO, INCLUSIVE ESTE. FORNECIMENTO E COLOCAÇÃO</t>
  </si>
  <si>
    <t>14.002.0020-A</t>
  </si>
  <si>
    <t>14.002.0020-0</t>
  </si>
  <si>
    <t>Abrigo de gás</t>
  </si>
  <si>
    <t>Balcão Recepção</t>
  </si>
  <si>
    <t>CUBA DE AÇO INOXIDÁVEL, MEDINDO APROXIMADAMENTE (500 X 400 X 200)MM, EM CHAPA 20.304, VÁLVULA DE ESCOAMENTO TIPO AMERICANA 1623, SIFÃO 1680 1.1/2” X 1.1/2”, EXCLUSIVE TORNEIRA. FORNECIMENTO E COLOCAÇÃO</t>
  </si>
  <si>
    <t>18.016.0040-A</t>
  </si>
  <si>
    <t>18.016.0040-0</t>
  </si>
  <si>
    <t>Área de serviço</t>
  </si>
  <si>
    <t>Alizar</t>
  </si>
  <si>
    <t>5.4</t>
  </si>
  <si>
    <t>9.1</t>
  </si>
  <si>
    <t>9.2</t>
  </si>
  <si>
    <t>10.1.3</t>
  </si>
  <si>
    <t>10.1.4</t>
  </si>
  <si>
    <t>10.1.5</t>
  </si>
  <si>
    <t>10.1.6</t>
  </si>
  <si>
    <t>10.1.7</t>
  </si>
  <si>
    <t>10.1.8</t>
  </si>
  <si>
    <t>10.1.9</t>
  </si>
  <si>
    <t>10.1.10</t>
  </si>
  <si>
    <t>10.1.11</t>
  </si>
  <si>
    <t>10.1.12</t>
  </si>
  <si>
    <t>10.1.13</t>
  </si>
  <si>
    <t>10.1.14</t>
  </si>
  <si>
    <t>10.1.15</t>
  </si>
  <si>
    <t>10.1.16</t>
  </si>
  <si>
    <t>10.1.17</t>
  </si>
  <si>
    <t>12.9</t>
  </si>
  <si>
    <t>15.1</t>
  </si>
  <si>
    <t>TOTAL DO ITEM 11.1.18</t>
  </si>
  <si>
    <t xml:space="preserve">TOTAL DO ITEM 12.9 </t>
  </si>
  <si>
    <t>Aduela</t>
  </si>
  <si>
    <t>TOTAL DO ITEM 10.1.12</t>
  </si>
  <si>
    <t>TOTAL DO ITEM 10.1.13</t>
  </si>
  <si>
    <t>*/0003</t>
  </si>
  <si>
    <t>CANTONEIRA DE ACO DOCE, P/SERRALHERIA, PRECO DE REVENDEDOR, DE 5/8"X1/8" ATE 1.1/2"X1/8"</t>
  </si>
  <si>
    <t>00011</t>
  </si>
  <si>
    <t>01983</t>
  </si>
  <si>
    <t>MAO-DE-OBRA DE BOMBEIRO HIDRAULICO DA CONSTRUCAO CIVIL, INCLUSIVE ENCARGOS SOCIAIS</t>
  </si>
  <si>
    <t>01993</t>
  </si>
  <si>
    <t>02562</t>
  </si>
  <si>
    <t>02623</t>
  </si>
  <si>
    <t>05270</t>
  </si>
  <si>
    <t>05909</t>
  </si>
  <si>
    <t>06913</t>
  </si>
  <si>
    <t>TUBO DE PVC RIGIDO ROSQUEAVEL, EM BARRAS DE 6,00M, ROSCA EM AMBAS AS EXTREMIDADES, DE 1/2"</t>
  </si>
  <si>
    <t>JOELHO 90º DE PVC RIGIDO ROSQUEAVEL, DE 1/2"</t>
  </si>
  <si>
    <t>ABRACADEIRA TIPO COPO, DE 1"</t>
  </si>
  <si>
    <t>PARAFUSO FERRO, ROSCA SOBERBA, CABECA CHATA, DE (5,5X50)MM</t>
  </si>
  <si>
    <t>MAO-DE-OBRA DE SERRALHEIRO DA CONSTRUCAOCIVIL, INCLUSIVE ENCARGOS SOCIAIS</t>
  </si>
  <si>
    <t>07859</t>
  </si>
  <si>
    <t>07874</t>
  </si>
  <si>
    <t>07877</t>
  </si>
  <si>
    <t>07880</t>
  </si>
  <si>
    <t>TUBO COBRE SEM COSTURA, NO DIAMETRO DE 1/4" A 3/4" E COM ESPESSURA DE 1/32"</t>
  </si>
  <si>
    <t>CURVA 90º DE COBRE, DE 3/8" E COM ESPESSURA DE 1/32"</t>
  </si>
  <si>
    <t>CURVA 90º DE COBRE, DE 3/4" E COM ESPESSURA DE 1/32"</t>
  </si>
  <si>
    <t>FITA EM POLIETILENO PARA TUBO ESPONJOSO EXPANDIDO COM LARGURA DE 48MM</t>
  </si>
  <si>
    <t>07881</t>
  </si>
  <si>
    <t>BOTIJA COM GAS REFRIGERANTE R-22, DE 13,6 KG, EMBALAGEM DESCARTAVEL</t>
  </si>
  <si>
    <t>07882</t>
  </si>
  <si>
    <t>07887</t>
  </si>
  <si>
    <t>MANGUEIRA CRISTAL EM PVC, NO DIAMETRO DE 1/2"</t>
  </si>
  <si>
    <t>TUBO ESPONJOSO EM POLIETILENO EXPANDIDO, NO DIAMETRO DE 3/4"</t>
  </si>
  <si>
    <t xml:space="preserve">UND </t>
  </si>
  <si>
    <t>MAO-DE-OBRA DE ELETRICISTA DE CONSTRUCAO CIVIL, INCLUSIVE ENCARGOS SOCIAIS</t>
  </si>
  <si>
    <t>INSTALACAO E ASSENTAMENTO DE AR CONDICIONADO TIPO SPLIT DE 30000 BTU'S, COM 1 CONDENSADOR E 1 EVAPORADOR, (VIDE FORNECIMENTO DO APARELHO NA FAMILIA 18.030) INCLUSIVE ACESSORIOS DE FIXACAO, EXCLUSIVE ALIMENTACAO ELETRICA E INTERLIGACAO AO CONDENSADOR/EVAPORADOR (VIDE ITEM 15.005.0255)</t>
  </si>
  <si>
    <t>10.2.6</t>
  </si>
  <si>
    <t>20060</t>
  </si>
  <si>
    <t>20039</t>
  </si>
  <si>
    <t>20131</t>
  </si>
  <si>
    <t>58.002.0435-B</t>
  </si>
  <si>
    <t>MAO-DE-OBRA DE SERVENTE DA CONSTRUCAO CIVIL, INCLUSIVE ENCARGOS SOCIAIS DESONERADOS</t>
  </si>
  <si>
    <t>MAO-DE-OBRA DE BOMBEIRO HIDRAULICO DA CONSTRUCAO CIVIL, INCLUSIVE ENCARGOS SOCIAIS DESONERADOS</t>
  </si>
  <si>
    <t>MAO-DE-OBRA DE ELETRICISTA DE CONSTRUCAO CIVIL, INCLUSIVE ENCARGOS SOCIAIS DESONERADOS</t>
  </si>
  <si>
    <t>MAO-DE-OBRA DE SERRALHEIRO DA CONSTRUCAOCIVIL, INCLUSIVE ENCARGOS SOCIAIS DESONERADOS</t>
  </si>
  <si>
    <t>Pergolado 1</t>
  </si>
  <si>
    <t>Pergolado 2</t>
  </si>
  <si>
    <t>Pergolado 3</t>
  </si>
  <si>
    <t>Pergolado 4</t>
  </si>
  <si>
    <t>Pergolado 5</t>
  </si>
  <si>
    <t>Pergolado 6</t>
  </si>
  <si>
    <t>INSTALAÇÃO E ASSENTAMENTO DE AR CONDICIONADO TIPO SPLIT, COM 1 CONDENSADOR E 1 EVAPORADOR, (VIDE FORNECIMENTO DO APARELHO NA FAMÍLIA 18.030) INCLUSIVE ACESSÓRIOS DE FIXAÇÃO, EXCLUSIVE ALIMENTAÇÃO ELÉTRICA E INTERLIGAÇÃO AO CONDENSADOR / EVAPORADOR (VIDE ITEM 15.005.0255)</t>
  </si>
  <si>
    <t>15.028.0015-A</t>
  </si>
  <si>
    <t>15.028.0015-0</t>
  </si>
  <si>
    <t xml:space="preserve">     PREPARO DE MADEIRA NOVA, INCLUSIVE LIXAMENTO, LIMPEZA, UMA DEMAO DE VERNIZ ISOLANTE INCOLOR, DUAS DEMAOS DE MASSA PARA MADEIRA, LIXAMENTO E REMOCAO DE PO, E UMA DEMAO DE FUNDO SINTETICO NIVELADOR</t>
  </si>
  <si>
    <t>13.4</t>
  </si>
  <si>
    <t>PLANILHA DE CUSTO DESONERADA - GERAL</t>
  </si>
  <si>
    <t>VALOR UNTÁRIO COM BDI (22,12%)</t>
  </si>
  <si>
    <t>11.013.0003-1</t>
  </si>
  <si>
    <t>Pátio descoberto</t>
  </si>
  <si>
    <t>PLANILHA DE CUSTO DESONERADA - CONSTRUÇÃO</t>
  </si>
  <si>
    <t>PLANILHA DE CUSTO DESONERADA - REFORMA</t>
  </si>
  <si>
    <t>7º MÊS</t>
  </si>
  <si>
    <t>15.004.0130-A</t>
  </si>
  <si>
    <t>15.004.0130-0</t>
  </si>
  <si>
    <t>FONTE</t>
  </si>
  <si>
    <t>UNIDADE</t>
  </si>
  <si>
    <t>QTD</t>
  </si>
  <si>
    <t>SINAPI</t>
  </si>
  <si>
    <t>ENGENHEIRO CIVIL DE OBRA JUNIOR COM ENCARGOS COMPLEMENTARES</t>
  </si>
  <si>
    <t>APONTADOR OU APROPRIADOR COM ENCARGOS COMPLEMENTARES</t>
  </si>
  <si>
    <t>MÊS</t>
  </si>
  <si>
    <t>MESES</t>
  </si>
  <si>
    <t>HORAS</t>
  </si>
  <si>
    <t>- custo total dos itens listados</t>
  </si>
  <si>
    <t>15.005.0255-0</t>
  </si>
  <si>
    <t>15.005.0255-A</t>
  </si>
  <si>
    <t>TUBULAÇÃO EM COBRE PARA INTERLIGAÇÃO DE SPLIT SYSTEM AO CONDENSADOR/EVAPORADOR, INCLUSIVE ISOLAMENTO TÉRMICO, ALIMENTAÇÃO ELÉTRICA, CONEXÕES E FIXAÇÃO, PARA APARELHOS ATÉ 48000 BTU’S. FORNECIMENTO E INSTALAÇÃO</t>
  </si>
  <si>
    <t>7.2</t>
  </si>
  <si>
    <t>COIFA</t>
  </si>
  <si>
    <t>COIFA DE AÇO INOX AISI 304/444 (#20), NAS DIMENSÕES 1,80 X 1,30 X 0,60M (COCÇÃO), COM CALHA COLETORA DE GORDURA EM TODO PERÍMETRO COM DRENO PLUGADO, SUPORTE DE FIXAÇÃO E BOCAIS FLANGEADOS (FOGÃO INDUSTRIAL DE 6 BOCAS). FORNECIMENTO E COLOCAÇÃO</t>
  </si>
  <si>
    <t>18.016.0002-0</t>
  </si>
  <si>
    <t>18.016.0002-A</t>
  </si>
  <si>
    <t>7.2.1</t>
  </si>
  <si>
    <t>7.2.2</t>
  </si>
  <si>
    <t>7.2.3</t>
  </si>
  <si>
    <t>EXAUSTOR TUBO AXIAL, ACIONAMENTO DIRETO, DIÂMETRO DE 300MM, HÉLICE DE 6 PALETAS, FABRICADA EM CHAPA DE AÇO CARBONO. FORNECIMENTO E COLOCAÇÃO</t>
  </si>
  <si>
    <t>18.034.0010-A</t>
  </si>
  <si>
    <t>18.034.0010-0</t>
  </si>
  <si>
    <t>DUTO PARA EXAUSTÃO DE COCÇÃO DE FOGÕES, SOLDADO EM CHAPA PRETA, CONFORME ABNT NBR 14518, PINTADOS COM TINTA RESISTENTE AO CALOR, INCLUSIVE SUPORTES PINTADOS, LONAS E DEMAIS ITENS NECESSÁRIOS. FORNECIMENTO E COLOCAÇÃO</t>
  </si>
  <si>
    <t>15.005.0275-0</t>
  </si>
  <si>
    <t>15.005.0275-A</t>
  </si>
  <si>
    <t>11.2</t>
  </si>
  <si>
    <t>11.3</t>
  </si>
  <si>
    <t>01.005.0004-0</t>
  </si>
  <si>
    <t>01.005.0004-A</t>
  </si>
  <si>
    <t>PREPARO MANUAL DE TERRENO, COMPREENDENDO ACERTO, RASPAGEM EVENTUALMENTE ATÉ 0,30M DE PROFUNDIDADE E AFASTAMENTO LATERAL DO MATERIAL EXCEDENTE, INCLUSIVE COMPACTAÇÃO MANUAL</t>
  </si>
  <si>
    <t>ACOMPANHAMENTO TÉCNICO E ADMINISTRATIVO</t>
  </si>
  <si>
    <t>3.9</t>
  </si>
  <si>
    <t>3.10</t>
  </si>
  <si>
    <t>3.11</t>
  </si>
  <si>
    <t>3.12</t>
  </si>
  <si>
    <t>3.13</t>
  </si>
  <si>
    <t>3.14</t>
  </si>
  <si>
    <t>4.6</t>
  </si>
  <si>
    <t>4.7</t>
  </si>
  <si>
    <t>4.8</t>
  </si>
  <si>
    <t>5.5</t>
  </si>
  <si>
    <t>7.2.4</t>
  </si>
  <si>
    <t>7.3</t>
  </si>
  <si>
    <t>7.3.1</t>
  </si>
  <si>
    <t>7.3.2</t>
  </si>
  <si>
    <t>7.3.3</t>
  </si>
  <si>
    <t>7.3.4</t>
  </si>
  <si>
    <t>7.3.5</t>
  </si>
  <si>
    <t>7.3.6</t>
  </si>
  <si>
    <t>7.3.7</t>
  </si>
  <si>
    <t>7.3.8</t>
  </si>
  <si>
    <t>7.3.9</t>
  </si>
  <si>
    <t>7.3.10</t>
  </si>
  <si>
    <t>7.4</t>
  </si>
  <si>
    <t>7.4.1</t>
  </si>
  <si>
    <t>7.4.2</t>
  </si>
  <si>
    <t>8.1.1</t>
  </si>
  <si>
    <t>8.1.2</t>
  </si>
  <si>
    <t>8.1.3</t>
  </si>
  <si>
    <t>8.2.1</t>
  </si>
  <si>
    <t>8.2.2</t>
  </si>
  <si>
    <t>8.2.3</t>
  </si>
  <si>
    <t>9.3</t>
  </si>
  <si>
    <t>9.4</t>
  </si>
  <si>
    <t>9.5</t>
  </si>
  <si>
    <t>9.6</t>
  </si>
  <si>
    <t>9.7</t>
  </si>
  <si>
    <t>9.8</t>
  </si>
  <si>
    <t>9.9</t>
  </si>
  <si>
    <t>9..10</t>
  </si>
  <si>
    <t>9.11</t>
  </si>
  <si>
    <t>9.12</t>
  </si>
  <si>
    <t>9.13</t>
  </si>
  <si>
    <t>9.14</t>
  </si>
  <si>
    <t>9.15</t>
  </si>
  <si>
    <t>9.16</t>
  </si>
  <si>
    <t>9.17</t>
  </si>
  <si>
    <t>9.18</t>
  </si>
  <si>
    <t>9.19</t>
  </si>
  <si>
    <t>9.20</t>
  </si>
  <si>
    <t>9.21</t>
  </si>
  <si>
    <t>11.1.1</t>
  </si>
  <si>
    <t>11.1.2</t>
  </si>
  <si>
    <t>11.1.3</t>
  </si>
  <si>
    <t>11.1.4</t>
  </si>
  <si>
    <t>11.1.5</t>
  </si>
  <si>
    <t>11.1.6</t>
  </si>
  <si>
    <t>11.1.7</t>
  </si>
  <si>
    <t>11.1.8</t>
  </si>
  <si>
    <t>11.1.9</t>
  </si>
  <si>
    <t>11.1.10</t>
  </si>
  <si>
    <t>11.1.11</t>
  </si>
  <si>
    <t>11.1.12</t>
  </si>
  <si>
    <t>11.1.13</t>
  </si>
  <si>
    <t>11.1.14</t>
  </si>
  <si>
    <t>11.1.15</t>
  </si>
  <si>
    <t>11.1.16</t>
  </si>
  <si>
    <t>11.1.17</t>
  </si>
  <si>
    <t>11.1.18</t>
  </si>
  <si>
    <t>11.2.1</t>
  </si>
  <si>
    <t>11.2.2</t>
  </si>
  <si>
    <t>11.2.3</t>
  </si>
  <si>
    <t>11.2.4</t>
  </si>
  <si>
    <t>11.2.5</t>
  </si>
  <si>
    <t>11.2.6</t>
  </si>
  <si>
    <t>11.3.1</t>
  </si>
  <si>
    <t>11.4.1</t>
  </si>
  <si>
    <t>13.6</t>
  </si>
  <si>
    <t>13.7</t>
  </si>
  <si>
    <t>13.8</t>
  </si>
  <si>
    <t>13.9</t>
  </si>
  <si>
    <t>13.10</t>
  </si>
  <si>
    <t>14.1.1</t>
  </si>
  <si>
    <t>14.2.1</t>
  </si>
  <si>
    <t>14.2.2</t>
  </si>
  <si>
    <t>14.3</t>
  </si>
  <si>
    <t>14.3.1</t>
  </si>
  <si>
    <t>14.4</t>
  </si>
  <si>
    <t>14.4.1</t>
  </si>
  <si>
    <t>14.4.2</t>
  </si>
  <si>
    <t>14.4.3</t>
  </si>
  <si>
    <t>14.5</t>
  </si>
  <si>
    <t>14.5.1</t>
  </si>
  <si>
    <t>15.2</t>
  </si>
  <si>
    <t>17.0</t>
  </si>
  <si>
    <t>17.1</t>
  </si>
  <si>
    <t>TOTAL ITEM 17.0</t>
  </si>
  <si>
    <t>TAPUME DE VEDAÇÃO OU PROTEÇÃO, EXECUTADO COM CHAPAS DE MADEIRA COMPENSADA, RESINADA, LISA, DE COLAGEM FENOLICA, A PROVA D'AGUA, COM 2,20X1,10M E 10MM DE ESPESSURA, PREGADAS EM PEÇAS DE MADEIRA DE 3ª DE 3"X3" HORIZONTAIS E VERTICAIS A CADA 1,22M, EXCLUSIVE PINTURA</t>
  </si>
  <si>
    <t>PAREDE DIVISÓRIA PARA SANITÁRIO EM GRANITO CINZA ANDORINHA, COM 2CM DE ESPESSURA, POLIDA NAS DUAS FACES, FIXAÇÃO PISO OU PAREDE, EXCLUSIVE FERRAGENS PARA FIXAÇÃO. FORNECIMENTO E COLOCAÇÃO</t>
  </si>
  <si>
    <t>12.035.0001-0</t>
  </si>
  <si>
    <t>12.035.0001-A</t>
  </si>
  <si>
    <t>CRONOGRAMA DE DESEMBOLSO MÁXIMO DESONERADO</t>
  </si>
  <si>
    <t>CRONOGRAMA FÍSICO - FINANCEIRO DESONERADO</t>
  </si>
  <si>
    <t>RESUMO DE CUSTO DE OBRA - DESONERADO</t>
  </si>
  <si>
    <t>BASE DE CÁLCULO - EMOP/SINAPI JANEIRO 2022</t>
  </si>
  <si>
    <t xml:space="preserve">  </t>
  </si>
  <si>
    <t>ANALÍTICO DAS COMPOSIÇÕES</t>
  </si>
  <si>
    <t xml:space="preserve">CÓDIGO </t>
  </si>
  <si>
    <t>DESCRIÇÃO DO SERVIÇO OU FORNECIMENTO</t>
  </si>
  <si>
    <t>DATA BASE</t>
  </si>
  <si>
    <t>PREÇO REFERENCIAL</t>
  </si>
  <si>
    <t>PMSPA-A</t>
  </si>
  <si>
    <t>UNIDADE DE REFERÊNCIA PARA OS CUSTOS DE DESENVOLVIMENTO DOS SERVIÇOS DE CONTROLE DE QUALIDADE, DE PRAZOS E DE CUSTOS (CONTROLE TECNOLÓGICO, PROGRAMAÇÃO E CONTROLE DO ANDAMENTO DAS OBRAS) E A EXECUÇÃO DE TODOS OS SERVIÇOS DE SUPERVISÃO TÉCNICA LIGADOS À PRODUÇÃO ( DIREÇÃO TÉCNICA DE CADA SERVIÇO, COORDENAÇÃO DE PESSOAL E DISTRIBUIÇÃO DE EQUIPAMENTOS E MATERIAIS NECESSÁRIOS À EXECUÇÃO DA OBRA).</t>
  </si>
  <si>
    <t>UAL</t>
  </si>
  <si>
    <t>PMSPA</t>
  </si>
  <si>
    <t>DESCRIÇÃO DO INSUMO</t>
  </si>
  <si>
    <t>CUSTO UNITÁRIO SEM BDI DO ITEM</t>
  </si>
  <si>
    <t>CUSTO TOTAL SEM BDI DO ITEM</t>
  </si>
  <si>
    <t>COMPOSIÇÃO</t>
  </si>
  <si>
    <t>SUBTOTAL DOS ITENS LISTADOS</t>
  </si>
  <si>
    <t xml:space="preserve"> UNIDADE DE ADMINISTRAÇÃO LOCAL</t>
  </si>
  <si>
    <t>- Unidade de Administração Local (UAL)</t>
  </si>
  <si>
    <t>- determinação do preço unitário correspondente ao UAL</t>
  </si>
  <si>
    <t>OBS: O ACOMPANHAMENTO SERÁ REALIZADO DUAS HORAS DIÁRIAS DE SEGUNDA À SEXTA POR TODO PERÍODO DA OBRA</t>
  </si>
  <si>
    <t>MÃO DE OBRA DE ENCARREGADO DE OBRA, INCLUSIVE ENCARGOS SOCIAIS.</t>
  </si>
  <si>
    <t>OBS: O ENCARREGADO DEVERÁ PERMANECER A TODO MOMENTO NO CAMPO DE OBRA, SEM EXCEÇÃO, AFIM DE GARANTIR A QUALIDADE DOS SERVIÇOS.</t>
  </si>
  <si>
    <t>Observações:</t>
  </si>
  <si>
    <t>Composição de custo com base nos coeficientes apresentados na composição do item de serviço, por não existir composição correspondente ao serviço nas composições SINAPI E EMOP</t>
  </si>
  <si>
    <t xml:space="preserve">CONSIDERANDO ENG., APONT. E ENCARREGADO </t>
  </si>
  <si>
    <t>PAVIMENTAÇÃO ENTRE 150.000,00 E 1.500.000,00</t>
  </si>
  <si>
    <t>PAVIMENTAÇÃO ACIMA DE 1.500.000,00</t>
  </si>
  <si>
    <t>CONSTRUÇÃO ENTRE 150.000,00 E 1.500.000,00</t>
  </si>
  <si>
    <t>CONSTRUÇÃOO ACIMA DE 1.500.000,00</t>
  </si>
  <si>
    <t>CÓDIGO ONERADO</t>
  </si>
  <si>
    <t>PMSPA-0</t>
  </si>
  <si>
    <t>SEQUENC.</t>
  </si>
  <si>
    <t>1º</t>
  </si>
  <si>
    <t>COMPOSIÇÃO - SINAPI</t>
  </si>
  <si>
    <t>2º</t>
  </si>
  <si>
    <t>3º</t>
  </si>
  <si>
    <t>CÓDIGO DESONERADO</t>
  </si>
  <si>
    <t>MEIA PAREDE</t>
  </si>
  <si>
    <t>ENTORNO DA ESCOLA</t>
  </si>
  <si>
    <t>RESUMO DE CUSTO DESONERADO</t>
  </si>
  <si>
    <t xml:space="preserve">             </t>
  </si>
  <si>
    <t>REFORMA</t>
  </si>
</sst>
</file>

<file path=xl/styles.xml><?xml version="1.0" encoding="utf-8"?>
<styleSheet xmlns="http://schemas.openxmlformats.org/spreadsheetml/2006/main">
  <numFmts count="119">
    <numFmt numFmtId="44" formatCode="_-&quot;R$&quot;\ * #,##0.00_-;\-&quot;R$&quot;\ * #,##0.00_-;_-&quot;R$&quot;\ * &quot;-&quot;??_-;_-@_-"/>
    <numFmt numFmtId="43" formatCode="_-* #,##0.00_-;\-* #,##0.00_-;_-* &quot;-&quot;??_-;_-@_-"/>
    <numFmt numFmtId="164" formatCode="&quot;R$&quot;#,##0.00;[Red]\-&quot;R$&quot;#,##0.00"/>
    <numFmt numFmtId="165" formatCode="_-&quot;R$&quot;* #,##0.00_-;\-&quot;R$&quot;* #,##0.00_-;_-&quot;R$&quot;* &quot;-&quot;??_-;_-@_-"/>
    <numFmt numFmtId="166" formatCode="_(* #,##0.00_);_(* \(#,##0.00\);_(* &quot;-&quot;??_);_(@_)"/>
    <numFmt numFmtId="167" formatCode="_(* #,##0.00_);_(* \(#,##0.00\);_(* \-??_);_(@_)"/>
    <numFmt numFmtId="168" formatCode="_(&quot;R$&quot;* #,##0.00_);_(&quot;R$&quot;* \(#,##0.00\);_(&quot;R$&quot;* \-??_);_(@_)"/>
    <numFmt numFmtId="169" formatCode="dd/mm/yy"/>
    <numFmt numFmtId="170" formatCode="0.0%"/>
    <numFmt numFmtId="171" formatCode="0.0"/>
    <numFmt numFmtId="172" formatCode="#,##0.00&quot; &quot;;&quot; (&quot;#,##0.00&quot;)&quot;;&quot; -&quot;#&quot; &quot;;@&quot; &quot;"/>
    <numFmt numFmtId="173" formatCode="#,##0.00\ &quot;m&quot;"/>
    <numFmt numFmtId="174" formatCode="#,##0.00\ &quot;unid&quot;"/>
    <numFmt numFmtId="175" formatCode="\=\ #,##0.00\ &quot;m&quot;"/>
    <numFmt numFmtId="176" formatCode="#,##0.00\ &quot;m²&quot;"/>
    <numFmt numFmtId="177" formatCode="\x\ #,##0.00\ &quot;m&quot;"/>
    <numFmt numFmtId="178" formatCode="\=\ #,##0.00\ &quot;unid&quot;"/>
    <numFmt numFmtId="179" formatCode="\=\ #,##0.00\ &quot;m³&quot;"/>
    <numFmt numFmtId="180" formatCode="#,##0.00\ &quot;m³&quot;"/>
    <numFmt numFmtId="181" formatCode="&quot;=&quot;\ #,##0.00\ &quot;m²&quot;"/>
    <numFmt numFmtId="182" formatCode="\=\ #,##0.00\ &quot;m²&quot;"/>
    <numFmt numFmtId="183" formatCode="\x\ #,##0.00"/>
    <numFmt numFmtId="184" formatCode="\x\ #,##0.00\ "/>
    <numFmt numFmtId="185" formatCode="&quot;=&quot;\ #,##0.00\ &quot;m&quot;"/>
    <numFmt numFmtId="186" formatCode="0.00000000"/>
    <numFmt numFmtId="187" formatCode="0.0000"/>
    <numFmt numFmtId="188" formatCode="\+\ #,##0.00\ &quot;m&quot;"/>
    <numFmt numFmtId="189" formatCode="\x\ #,##0.00\ &quot;kg/m²&quot;"/>
    <numFmt numFmtId="190" formatCode="#.##0\ &quot;m&quot;"/>
    <numFmt numFmtId="191" formatCode="\+\ #.##\ &quot;m&quot;"/>
    <numFmt numFmtId="192" formatCode="\+\ #.##0\ &quot;m&quot;"/>
    <numFmt numFmtId="193" formatCode="\=\ #.00\ &quot;m²&quot;"/>
    <numFmt numFmtId="194" formatCode="&quot;R$&quot;\ 0.00"/>
    <numFmt numFmtId="195" formatCode="0.0000000"/>
    <numFmt numFmtId="196" formatCode="&quot;R$&quot;\ #,##0.00"/>
    <numFmt numFmtId="197" formatCode="#,##0.00\ &quot;und&quot;"/>
    <numFmt numFmtId="198" formatCode="&quot;x&quot;\ #,##0.00\ &quot;meses&quot;"/>
    <numFmt numFmtId="199" formatCode="#,##0.00&quot;m&quot;"/>
    <numFmt numFmtId="200" formatCode="\=\ #,##0.00&quot;m²&quot;"/>
    <numFmt numFmtId="201" formatCode="[$-416]dddd\,\ d&quot; de &quot;mmmm&quot; de &quot;yyyy"/>
    <numFmt numFmtId="202" formatCode="&quot;x&quot;\ #,##0.00\ &quot;m&quot;"/>
    <numFmt numFmtId="203" formatCode="&quot;+&quot;\ #,##0.00&quot;m&quot;"/>
    <numFmt numFmtId="204" formatCode="\-\ #,##0.00\ &quot;m³&quot;"/>
    <numFmt numFmtId="205" formatCode="\ 0.00\ &quot;m&quot;"/>
    <numFmt numFmtId="206" formatCode="\ \x\ 0.00\ &quot;m&quot;"/>
    <numFmt numFmtId="207" formatCode="\ \x\ 0.00\ &quot;un&quot;"/>
    <numFmt numFmtId="208" formatCode="\ \=\ 0.00\ &quot;m³&quot;"/>
    <numFmt numFmtId="209" formatCode="\ \=\ 0.00\ &quot;m²&quot;"/>
    <numFmt numFmtId="210" formatCode="\ 0.00\ &quot;m²&quot;"/>
    <numFmt numFmtId="211" formatCode="#,##0.00\ &quot; m&quot;"/>
    <numFmt numFmtId="212" formatCode="&quot;x &quot;#,##0.00\ &quot; m&quot;"/>
    <numFmt numFmtId="213" formatCode="&quot;x &quot;#,##0.00\ &quot;un&quot;"/>
    <numFmt numFmtId="214" formatCode="&quot;= &quot;#,##0.00\ &quot; m³&quot;"/>
    <numFmt numFmtId="215" formatCode="\."/>
    <numFmt numFmtId="216" formatCode="\ &quot;x&quot;\ \ 0.00\ &quot;UN&quot;"/>
    <numFmt numFmtId="217" formatCode="#,##0.00\ &quot; m³&quot;"/>
    <numFmt numFmtId="218" formatCode="&quot;x &quot;#,##0.00"/>
    <numFmt numFmtId="219" formatCode="&quot; = &quot;#,##0.00\ &quot; T&quot;"/>
    <numFmt numFmtId="220" formatCode="&quot;x &quot;#,##0.00\ &quot;KM&quot;"/>
    <numFmt numFmtId="221" formatCode="&quot; = &quot;#,##0.00\ &quot; T/ KM&quot;"/>
    <numFmt numFmtId="222" formatCode="&quot;x &quot;#,##0.00\ &quot;m&quot;"/>
    <numFmt numFmtId="223" formatCode="&quot;x &quot;#,##0.00\ &quot; &quot;"/>
    <numFmt numFmtId="224" formatCode="&quot; ÷ &quot;#,##0.00\ &quot;M&quot;"/>
    <numFmt numFmtId="225" formatCode="&quot;x &quot;#,##0.00\ &quot;M&quot;"/>
    <numFmt numFmtId="226" formatCode="\ \+\ 0.00\ &quot;m&quot;"/>
    <numFmt numFmtId="227" formatCode="\ \=\ 0.00\ &quot;m&quot;"/>
    <numFmt numFmtId="228" formatCode="\ 0.00\ &quot;un&quot;"/>
    <numFmt numFmtId="229" formatCode="0.00\ &quot;un&quot;"/>
    <numFmt numFmtId="230" formatCode="0.00\ &quot;m&quot;"/>
    <numFmt numFmtId="231" formatCode="&quot;x &quot;#,##0.00&quot; M&quot;"/>
    <numFmt numFmtId="232" formatCode="#,##0.00\ &quot; M&quot;"/>
    <numFmt numFmtId="233" formatCode="&quot;= &quot;#,##0.00\ &quot; m²&quot;"/>
    <numFmt numFmtId="234" formatCode="&quot;= &quot;#,##0.00\ &quot; m&quot;"/>
    <numFmt numFmtId="235" formatCode="&quot;&quot;#,##0.00\ &quot;m&quot;"/>
    <numFmt numFmtId="236" formatCode="&quot;x&quot;\ \ 0.00\ &quot;un&quot;"/>
    <numFmt numFmtId="237" formatCode="&quot; &quot;#,##0.00\ &quot; m&quot;"/>
    <numFmt numFmtId="238" formatCode="&quot; ÷ &quot;#,##0.00\ &quot;m&quot;"/>
    <numFmt numFmtId="239" formatCode="&quot;x &quot;#,##0.00\ &quot; un&quot;"/>
    <numFmt numFmtId="240" formatCode="&quot;+ &quot;#,##0.00\ &quot; m&quot;"/>
    <numFmt numFmtId="241" formatCode="\ \ 0.00\ &quot;un&quot;"/>
    <numFmt numFmtId="242" formatCode="&quot;= &quot;#,##0.00\ &quot;un&quot;"/>
    <numFmt numFmtId="243" formatCode="#,##0.00\ &quot; m²&quot;"/>
    <numFmt numFmtId="244" formatCode="&quot;x &quot;#,##0.000\ &quot; &quot;"/>
    <numFmt numFmtId="245" formatCode="&quot;x &quot;#,##0.00\ &quot; lados&quot;"/>
    <numFmt numFmtId="246" formatCode="0.000"/>
    <numFmt numFmtId="247" formatCode="\x\ #,##0.00\ &quot;lados&quot;"/>
    <numFmt numFmtId="248" formatCode="\=\ 0.00\ &quot;m²&quot;"/>
    <numFmt numFmtId="249" formatCode="\=\ 0.00\ &quot;un&quot;"/>
    <numFmt numFmtId="250" formatCode="\x\ #,##0.00\ &quot;t/m³&quot;"/>
    <numFmt numFmtId="251" formatCode="\x\ #,##0.000\ &quot;m&quot;"/>
    <numFmt numFmtId="252" formatCode="\=\ #,##0.00\ &quot;t&quot;"/>
    <numFmt numFmtId="253" formatCode="\-\ #,##0.00\ &quot;m²&quot;"/>
    <numFmt numFmtId="254" formatCode="&quot;= &quot;#,##0.00\ &quot; un&quot;"/>
    <numFmt numFmtId="255" formatCode="\ \=\ 0.00\ &quot;und&quot;"/>
    <numFmt numFmtId="256" formatCode="\ \=\ 0.00\ &quot;un&quot;"/>
    <numFmt numFmtId="257" formatCode="&quot;÷&quot;\ #,##0.00\ "/>
    <numFmt numFmtId="258" formatCode="&quot;x&quot;\ #,##0.00\ "/>
    <numFmt numFmtId="259" formatCode="&quot;=&quot;\ #,##0.00\ &quot;m³&quot;"/>
    <numFmt numFmtId="260" formatCode="\ \x\ 0.00\ "/>
    <numFmt numFmtId="261" formatCode="#.##\ &quot;m&quot;"/>
    <numFmt numFmtId="262" formatCode="\x\ 0.00\ "/>
    <numFmt numFmtId="263" formatCode="\=\ 0.00\ &quot;m&quot;"/>
    <numFmt numFmtId="264" formatCode="&quot;= &quot;#,##0.00\ &quot;m&quot;"/>
    <numFmt numFmtId="265" formatCode="&quot;+&quot;\ #,##0.00\ &quot; m&quot;"/>
    <numFmt numFmtId="266" formatCode="#,##0.00\ &quot;meses&quot;"/>
    <numFmt numFmtId="267" formatCode="&quot;= &quot;#,##0.00\ &quot;kg&quot;"/>
    <numFmt numFmtId="268" formatCode="[$-416]mmmm\-yy;@"/>
    <numFmt numFmtId="269" formatCode="#,##0.00\ &quot; horas&quot;"/>
    <numFmt numFmtId="270" formatCode="&quot;x &quot;#,##0.00\ "/>
    <numFmt numFmtId="271" formatCode="&quot;= &quot;#,##0.00\ &quot; h&quot;"/>
    <numFmt numFmtId="272" formatCode="#,##0\ &quot;UAL&quot;"/>
    <numFmt numFmtId="273" formatCode="&quot;=&quot;\ &quot;R$&quot;#,##0.00"/>
    <numFmt numFmtId="274" formatCode="&quot;÷&quot;\ #,##0.00"/>
    <numFmt numFmtId="275" formatCode="#,##0.00\ &quot;horas&quot;"/>
    <numFmt numFmtId="276" formatCode="&quot;x&quot;\ #,##0\ &quot;dias&quot;"/>
    <numFmt numFmtId="277" formatCode="&quot;x&quot;\ #,##0\ &quot;meses&quot;"/>
    <numFmt numFmtId="278" formatCode="\=\ #,##0.00\ &quot;horas&quot;"/>
    <numFmt numFmtId="279" formatCode="&quot;x&quot;\ #,##0.00\ &quot;dias&quot;"/>
    <numFmt numFmtId="280" formatCode="&quot;x&quot;\ #,##0.00\ &quot;semanas&quot;"/>
  </numFmts>
  <fonts count="147">
    <font>
      <sz val="10"/>
      <name val="Arial"/>
      <family val="2"/>
    </font>
    <font>
      <sz val="11"/>
      <color theme="1"/>
      <name val="Calibri"/>
      <family val="2"/>
      <scheme val="minor"/>
    </font>
    <font>
      <sz val="11"/>
      <color theme="1"/>
      <name val="Calibri"/>
      <family val="2"/>
      <scheme val="minor"/>
    </font>
    <font>
      <sz val="12"/>
      <color theme="1"/>
      <name val="Arial"/>
      <family val="2"/>
    </font>
    <font>
      <sz val="11"/>
      <color theme="1"/>
      <name val="Calibri"/>
      <family val="2"/>
      <scheme val="minor"/>
    </font>
    <font>
      <sz val="11"/>
      <color theme="1"/>
      <name val="Calibri"/>
      <family val="2"/>
      <scheme val="minor"/>
    </font>
    <font>
      <sz val="11"/>
      <color theme="1"/>
      <name val="Calibri"/>
      <family val="2"/>
      <scheme val="minor"/>
    </font>
    <font>
      <u/>
      <sz val="10"/>
      <color indexed="12"/>
      <name val="Arial"/>
      <family val="2"/>
    </font>
    <font>
      <b/>
      <sz val="11"/>
      <name val="Arial"/>
      <family val="2"/>
    </font>
    <font>
      <b/>
      <sz val="16"/>
      <name val="Arial"/>
      <family val="2"/>
    </font>
    <font>
      <sz val="14"/>
      <name val="Arial"/>
      <family val="2"/>
    </font>
    <font>
      <b/>
      <sz val="14"/>
      <name val="Arial"/>
      <family val="2"/>
    </font>
    <font>
      <b/>
      <sz val="10"/>
      <name val="Arial"/>
      <family val="2"/>
    </font>
    <font>
      <b/>
      <i/>
      <sz val="9"/>
      <name val="Arial"/>
      <family val="2"/>
    </font>
    <font>
      <b/>
      <i/>
      <sz val="10"/>
      <name val="Arial"/>
      <family val="2"/>
    </font>
    <font>
      <b/>
      <sz val="12"/>
      <name val="Arial"/>
      <family val="2"/>
    </font>
    <font>
      <sz val="11"/>
      <name val="Arial"/>
      <family val="2"/>
    </font>
    <font>
      <sz val="12"/>
      <name val="Arial"/>
      <family val="2"/>
    </font>
    <font>
      <b/>
      <sz val="22"/>
      <name val="Arial"/>
      <family val="2"/>
    </font>
    <font>
      <i/>
      <sz val="9"/>
      <name val="Arial"/>
      <family val="2"/>
    </font>
    <font>
      <sz val="12"/>
      <color indexed="22"/>
      <name val="Arial"/>
      <family val="2"/>
    </font>
    <font>
      <b/>
      <sz val="12"/>
      <color indexed="22"/>
      <name val="Arial"/>
      <family val="2"/>
    </font>
    <font>
      <sz val="8"/>
      <name val="Arial"/>
      <family val="2"/>
    </font>
    <font>
      <sz val="10"/>
      <name val="Arial"/>
      <family val="2"/>
    </font>
    <font>
      <sz val="8"/>
      <name val="Arial Narrow"/>
      <family val="2"/>
    </font>
    <font>
      <sz val="10"/>
      <name val="Arial Narrow"/>
      <family val="2"/>
    </font>
    <font>
      <sz val="10"/>
      <name val="Times New Roman"/>
      <family val="1"/>
    </font>
    <font>
      <b/>
      <sz val="10"/>
      <name val="Arial Narrow"/>
      <family val="2"/>
    </font>
    <font>
      <b/>
      <sz val="10"/>
      <color indexed="10"/>
      <name val="Arial Narrow"/>
      <family val="2"/>
    </font>
    <font>
      <b/>
      <sz val="9"/>
      <name val="Arial"/>
      <family val="2"/>
    </font>
    <font>
      <b/>
      <sz val="8"/>
      <name val="Arial"/>
      <family val="2"/>
    </font>
    <font>
      <b/>
      <sz val="12"/>
      <color indexed="12"/>
      <name val="Arial"/>
      <family val="2"/>
    </font>
    <font>
      <b/>
      <sz val="12"/>
      <color indexed="50"/>
      <name val="Arial"/>
      <family val="2"/>
    </font>
    <font>
      <b/>
      <sz val="10"/>
      <color indexed="12"/>
      <name val="Arial"/>
      <family val="2"/>
    </font>
    <font>
      <b/>
      <sz val="8"/>
      <color indexed="17"/>
      <name val="Arial"/>
      <family val="2"/>
    </font>
    <font>
      <sz val="10"/>
      <name val="Wingdings"/>
      <charset val="2"/>
    </font>
    <font>
      <b/>
      <sz val="7"/>
      <name val="Arial"/>
      <family val="2"/>
    </font>
    <font>
      <b/>
      <sz val="8"/>
      <name val="Wingdings"/>
      <charset val="2"/>
    </font>
    <font>
      <sz val="9"/>
      <name val="Arial"/>
      <family val="2"/>
    </font>
    <font>
      <sz val="12"/>
      <name val="Swis721 Md BT"/>
      <family val="2"/>
    </font>
    <font>
      <sz val="9"/>
      <color indexed="8"/>
      <name val="Arial"/>
      <family val="2"/>
    </font>
    <font>
      <sz val="9"/>
      <color indexed="12"/>
      <name val="Arial"/>
      <family val="2"/>
    </font>
    <font>
      <b/>
      <sz val="9"/>
      <color indexed="10"/>
      <name val="Arial"/>
      <family val="2"/>
    </font>
    <font>
      <sz val="9"/>
      <color indexed="22"/>
      <name val="Arial"/>
      <family val="2"/>
    </font>
    <font>
      <b/>
      <sz val="14"/>
      <name val="Arial Narrow"/>
      <family val="2"/>
    </font>
    <font>
      <sz val="14"/>
      <name val="Arial Narrow"/>
      <family val="2"/>
    </font>
    <font>
      <b/>
      <sz val="16"/>
      <name val="Arial Narrow"/>
      <family val="2"/>
    </font>
    <font>
      <b/>
      <sz val="11"/>
      <name val="Arial Narrow"/>
      <family val="2"/>
    </font>
    <font>
      <sz val="11"/>
      <color theme="1"/>
      <name val="Calibri"/>
      <family val="2"/>
      <scheme val="minor"/>
    </font>
    <font>
      <sz val="20"/>
      <name val="Arial"/>
      <family val="2"/>
    </font>
    <font>
      <b/>
      <sz val="16"/>
      <color indexed="12"/>
      <name val="Arial"/>
      <family val="2"/>
    </font>
    <font>
      <b/>
      <sz val="10"/>
      <color indexed="17"/>
      <name val="Arial"/>
      <family val="2"/>
    </font>
    <font>
      <sz val="16"/>
      <name val="Arial"/>
      <family val="2"/>
    </font>
    <font>
      <sz val="14"/>
      <color theme="1"/>
      <name val="Arial"/>
      <family val="2"/>
    </font>
    <font>
      <b/>
      <sz val="14"/>
      <color theme="1"/>
      <name val="Arial"/>
      <family val="2"/>
    </font>
    <font>
      <u/>
      <sz val="14"/>
      <color indexed="12"/>
      <name val="Arial"/>
      <family val="2"/>
    </font>
    <font>
      <i/>
      <sz val="14"/>
      <name val="Arial"/>
      <family val="2"/>
    </font>
    <font>
      <b/>
      <i/>
      <sz val="14"/>
      <name val="Arial"/>
      <family val="2"/>
    </font>
    <font>
      <b/>
      <u/>
      <sz val="14"/>
      <color indexed="12"/>
      <name val="Arial"/>
      <family val="2"/>
    </font>
    <font>
      <b/>
      <sz val="20"/>
      <name val="Arial Narrow"/>
      <family val="2"/>
    </font>
    <font>
      <b/>
      <sz val="12"/>
      <color rgb="FFFF0000"/>
      <name val="Arial"/>
      <family val="2"/>
    </font>
    <font>
      <b/>
      <sz val="10"/>
      <color rgb="FFFF0000"/>
      <name val="Arial"/>
      <family val="2"/>
    </font>
    <font>
      <sz val="12"/>
      <color rgb="FFFF0000"/>
      <name val="Arial"/>
      <family val="2"/>
    </font>
    <font>
      <sz val="10"/>
      <color rgb="FFFF0000"/>
      <name val="Arial"/>
      <family val="2"/>
    </font>
    <font>
      <sz val="14"/>
      <color rgb="FFFF0000"/>
      <name val="Arial"/>
      <family val="2"/>
    </font>
    <font>
      <sz val="11"/>
      <color rgb="FFFF0000"/>
      <name val="Arial"/>
      <family val="2"/>
    </font>
    <font>
      <b/>
      <sz val="16"/>
      <color rgb="FFFF0000"/>
      <name val="Arial"/>
      <family val="2"/>
    </font>
    <font>
      <b/>
      <sz val="18"/>
      <name val="Arial"/>
      <family val="2"/>
    </font>
    <font>
      <sz val="11"/>
      <color rgb="FF000000"/>
      <name val="Arial"/>
      <family val="2"/>
    </font>
    <font>
      <sz val="16"/>
      <name val="Arial Narrow"/>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8"/>
      <color theme="3"/>
      <name val="Cambria"/>
      <family val="2"/>
      <scheme val="major"/>
    </font>
    <font>
      <sz val="16"/>
      <color theme="1"/>
      <name val="Arial Narrow"/>
      <family val="2"/>
    </font>
    <font>
      <b/>
      <sz val="16"/>
      <color theme="1"/>
      <name val="Arial Narrow"/>
      <family val="2"/>
    </font>
    <font>
      <sz val="16"/>
      <color rgb="FFFF0000"/>
      <name val="Arial Narrow"/>
      <family val="2"/>
    </font>
    <font>
      <b/>
      <i/>
      <sz val="16"/>
      <name val="Arial Narrow"/>
      <family val="2"/>
    </font>
    <font>
      <sz val="11"/>
      <name val="Arial Narrow"/>
      <family val="2"/>
    </font>
    <font>
      <sz val="20"/>
      <name val="Arial Narrow"/>
      <family val="2"/>
    </font>
    <font>
      <sz val="10"/>
      <name val="Arial"/>
      <family val="2"/>
    </font>
    <font>
      <sz val="11"/>
      <color indexed="8"/>
      <name val="Arial"/>
      <family val="2"/>
    </font>
    <font>
      <sz val="11"/>
      <color rgb="FF000000"/>
      <name val="Calibri"/>
      <family val="2"/>
    </font>
    <font>
      <sz val="10"/>
      <color rgb="FF000000"/>
      <name val="Arial1"/>
    </font>
    <font>
      <sz val="11"/>
      <color indexed="8"/>
      <name val="Calibri"/>
      <family val="2"/>
    </font>
    <font>
      <sz val="10"/>
      <color indexed="10"/>
      <name val="Arial"/>
      <family val="2"/>
    </font>
    <font>
      <b/>
      <sz val="10"/>
      <color indexed="50"/>
      <name val="Arial"/>
      <family val="2"/>
    </font>
    <font>
      <b/>
      <sz val="13"/>
      <name val="Arial"/>
      <family val="2"/>
    </font>
    <font>
      <sz val="11"/>
      <name val="Calibri"/>
      <family val="2"/>
      <scheme val="minor"/>
    </font>
    <font>
      <sz val="11"/>
      <color indexed="8"/>
      <name val="Calibri"/>
      <family val="2"/>
      <scheme val="minor"/>
    </font>
    <font>
      <sz val="12"/>
      <name val="Times New Roman"/>
      <family val="1"/>
    </font>
    <font>
      <sz val="16"/>
      <name val="Times New Roman"/>
      <family val="1"/>
    </font>
    <font>
      <sz val="18"/>
      <name val="Arial"/>
      <family val="2"/>
    </font>
    <font>
      <b/>
      <sz val="30"/>
      <name val="Arial Narrow"/>
      <family val="2"/>
    </font>
    <font>
      <sz val="16"/>
      <color rgb="FF00B050"/>
      <name val="Arial Narrow"/>
      <family val="2"/>
    </font>
    <font>
      <sz val="16"/>
      <color rgb="FF000000"/>
      <name val="Arial Narrow"/>
      <family val="2"/>
    </font>
    <font>
      <sz val="16"/>
      <name val="Calibri"/>
      <family val="2"/>
    </font>
    <font>
      <sz val="11"/>
      <name val="Calibri"/>
      <family val="2"/>
    </font>
    <font>
      <sz val="10"/>
      <color theme="1"/>
      <name val="Arial Narrow"/>
      <family val="2"/>
    </font>
    <font>
      <b/>
      <sz val="10"/>
      <color rgb="FF00B050"/>
      <name val="Arial Narrow"/>
      <family val="2"/>
    </font>
    <font>
      <b/>
      <sz val="16"/>
      <color rgb="FF00B050"/>
      <name val="Arial Narrow"/>
      <family val="2"/>
    </font>
    <font>
      <sz val="5"/>
      <color indexed="12"/>
      <name val="Arial"/>
      <family val="2"/>
    </font>
    <font>
      <b/>
      <sz val="18"/>
      <color rgb="FF0070C0"/>
      <name val="Arial"/>
      <family val="2"/>
    </font>
    <font>
      <sz val="18"/>
      <color rgb="FF0070C0"/>
      <name val="Arial"/>
      <family val="2"/>
    </font>
    <font>
      <b/>
      <sz val="16"/>
      <color rgb="FF0070C0"/>
      <name val="Arial"/>
      <family val="2"/>
    </font>
    <font>
      <b/>
      <u/>
      <sz val="18"/>
      <color indexed="10"/>
      <name val="Arial"/>
      <family val="2"/>
    </font>
    <font>
      <b/>
      <sz val="12"/>
      <color rgb="FF0070C0"/>
      <name val="Arial"/>
      <family val="2"/>
    </font>
    <font>
      <b/>
      <sz val="10"/>
      <color indexed="10"/>
      <name val="Arial"/>
      <family val="2"/>
    </font>
    <font>
      <sz val="10"/>
      <color indexed="12"/>
      <name val="Arial"/>
      <family val="2"/>
    </font>
    <font>
      <b/>
      <sz val="14"/>
      <color indexed="12"/>
      <name val="Arial"/>
      <family val="2"/>
    </font>
    <font>
      <sz val="8"/>
      <color indexed="12"/>
      <name val="Arial"/>
      <family val="2"/>
    </font>
    <font>
      <sz val="7.5"/>
      <color indexed="12"/>
      <name val="Arial"/>
      <family val="2"/>
    </font>
    <font>
      <sz val="10"/>
      <name val="Calibri"/>
      <family val="2"/>
      <scheme val="minor"/>
    </font>
    <font>
      <u/>
      <sz val="9"/>
      <name val="Calibri"/>
      <family val="2"/>
      <scheme val="minor"/>
    </font>
    <font>
      <sz val="9"/>
      <name val="Calibri"/>
      <family val="2"/>
      <scheme val="minor"/>
    </font>
    <font>
      <b/>
      <sz val="9"/>
      <name val="Calibri"/>
      <family val="2"/>
      <scheme val="minor"/>
    </font>
    <font>
      <u/>
      <sz val="10"/>
      <name val="Arial"/>
      <family val="2"/>
    </font>
    <font>
      <u/>
      <sz val="8"/>
      <name val="Arial"/>
      <family val="2"/>
    </font>
    <font>
      <sz val="9"/>
      <color indexed="10"/>
      <name val="Calibri"/>
      <family val="2"/>
      <scheme val="minor"/>
    </font>
    <font>
      <b/>
      <sz val="9"/>
      <color indexed="10"/>
      <name val="Calibri"/>
      <family val="2"/>
      <scheme val="minor"/>
    </font>
    <font>
      <sz val="8"/>
      <color indexed="10"/>
      <name val="Arial"/>
      <family val="2"/>
    </font>
    <font>
      <b/>
      <sz val="8"/>
      <color indexed="10"/>
      <name val="Arial"/>
      <family val="2"/>
    </font>
    <font>
      <b/>
      <u/>
      <sz val="16"/>
      <color rgb="FFFF0000"/>
      <name val="Arial"/>
      <family val="2"/>
    </font>
    <font>
      <sz val="9"/>
      <name val="Cambria"/>
      <family val="1"/>
    </font>
    <font>
      <b/>
      <sz val="16"/>
      <color rgb="FFFF0000"/>
      <name val="Arial Narrow"/>
      <family val="2"/>
    </font>
    <font>
      <b/>
      <sz val="16"/>
      <color rgb="FF000000"/>
      <name val="Arial Narrow"/>
      <family val="2"/>
    </font>
    <font>
      <sz val="10"/>
      <name val="Courier New"/>
      <family val="3"/>
    </font>
    <font>
      <b/>
      <sz val="22"/>
      <name val="Arial Narrow"/>
      <family val="2"/>
    </font>
    <font>
      <b/>
      <sz val="18"/>
      <name val="Arial Narrow"/>
      <family val="2"/>
    </font>
    <font>
      <b/>
      <sz val="14"/>
      <color indexed="8"/>
      <name val="Arial Narrow"/>
      <family val="2"/>
    </font>
    <font>
      <sz val="14"/>
      <color theme="1"/>
      <name val="Arial Narrow"/>
      <family val="2"/>
    </font>
    <font>
      <sz val="14"/>
      <color theme="9" tint="-0.249977111117893"/>
      <name val="Arial Narrow"/>
      <family val="2"/>
    </font>
    <font>
      <sz val="14"/>
      <color indexed="8"/>
      <name val="Arial Narrow"/>
      <family val="2"/>
    </font>
    <font>
      <sz val="16"/>
      <color indexed="8"/>
      <name val="Arial Narrow"/>
      <family val="2"/>
    </font>
    <font>
      <b/>
      <sz val="20"/>
      <name val="Arial"/>
      <family val="2"/>
    </font>
  </fonts>
  <fills count="54">
    <fill>
      <patternFill patternType="none"/>
    </fill>
    <fill>
      <patternFill patternType="gray125"/>
    </fill>
    <fill>
      <patternFill patternType="solid">
        <fgColor indexed="22"/>
        <bgColor indexed="31"/>
      </patternFill>
    </fill>
    <fill>
      <patternFill patternType="solid">
        <fgColor indexed="9"/>
        <bgColor indexed="64"/>
      </patternFill>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indexed="31"/>
        <bgColor indexed="64"/>
      </patternFill>
    </fill>
    <fill>
      <patternFill patternType="solid">
        <fgColor indexed="42"/>
        <bgColor indexed="64"/>
      </patternFill>
    </fill>
    <fill>
      <patternFill patternType="lightUp">
        <bgColor indexed="26"/>
      </patternFill>
    </fill>
    <fill>
      <patternFill patternType="solid">
        <fgColor indexed="27"/>
        <bgColor indexed="64"/>
      </patternFill>
    </fill>
    <fill>
      <patternFill patternType="solid">
        <fgColor theme="0"/>
        <bgColor indexed="64"/>
      </patternFill>
    </fill>
    <fill>
      <patternFill patternType="solid">
        <fgColor theme="0" tint="-0.14999847407452621"/>
        <bgColor indexed="64"/>
      </patternFill>
    </fill>
    <fill>
      <patternFill patternType="solid">
        <fgColor theme="0"/>
        <bgColor indexed="31"/>
      </patternFill>
    </fill>
    <fill>
      <patternFill patternType="solid">
        <fgColor indexed="47"/>
        <bgColor indexed="64"/>
      </patternFill>
    </fill>
    <fill>
      <patternFill patternType="solid">
        <fgColor indexed="13"/>
        <bgColor indexed="64"/>
      </patternFill>
    </fill>
    <fill>
      <patternFill patternType="solid">
        <fgColor indexed="15"/>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2" tint="-9.9978637043366805E-2"/>
        <bgColor indexed="64"/>
      </patternFill>
    </fill>
    <fill>
      <patternFill patternType="solid">
        <fgColor rgb="FFFFFFFF"/>
        <bgColor indexed="64"/>
      </patternFill>
    </fill>
    <fill>
      <patternFill patternType="solid">
        <fgColor indexed="41"/>
        <bgColor indexed="64"/>
      </patternFill>
    </fill>
    <fill>
      <patternFill patternType="solid">
        <fgColor theme="3" tint="0.59999389629810485"/>
        <bgColor indexed="64"/>
      </patternFill>
    </fill>
    <fill>
      <patternFill patternType="solid">
        <fgColor rgb="FFECF2F8"/>
        <bgColor indexed="64"/>
      </patternFill>
    </fill>
  </fills>
  <borders count="157">
    <border>
      <left/>
      <right/>
      <top/>
      <bottom/>
      <diagonal/>
    </border>
    <border>
      <left style="medium">
        <color indexed="64"/>
      </left>
      <right style="thin">
        <color indexed="8"/>
      </right>
      <top style="medium">
        <color indexed="64"/>
      </top>
      <bottom style="thin">
        <color indexed="8"/>
      </bottom>
      <diagonal/>
    </border>
    <border>
      <left style="medium">
        <color indexed="64"/>
      </left>
      <right style="thin">
        <color indexed="8"/>
      </right>
      <top style="thin">
        <color indexed="8"/>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style="thin">
        <color indexed="8"/>
      </right>
      <top style="medium">
        <color indexed="64"/>
      </top>
      <bottom style="thin">
        <color indexed="8"/>
      </bottom>
      <diagonal/>
    </border>
    <border>
      <left style="thin">
        <color indexed="8"/>
      </left>
      <right/>
      <top style="medium">
        <color indexed="64"/>
      </top>
      <bottom style="thin">
        <color indexed="8"/>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bottom/>
      <diagonal/>
    </border>
    <border>
      <left style="medium">
        <color indexed="64"/>
      </left>
      <right/>
      <top/>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style="hair">
        <color indexed="64"/>
      </top>
      <bottom style="thin">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bottom/>
      <diagonal/>
    </border>
    <border>
      <left style="thin">
        <color indexed="64"/>
      </left>
      <right style="hair">
        <color indexed="64"/>
      </right>
      <top/>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right/>
      <top/>
      <bottom style="double">
        <color indexed="64"/>
      </bottom>
      <diagonal/>
    </border>
    <border>
      <left style="thin">
        <color indexed="8"/>
      </left>
      <right style="thin">
        <color indexed="8"/>
      </right>
      <top style="medium">
        <color indexed="64"/>
      </top>
      <bottom/>
      <diagonal/>
    </border>
    <border>
      <left style="thin">
        <color indexed="8"/>
      </left>
      <right/>
      <top style="medium">
        <color indexed="64"/>
      </top>
      <bottom/>
      <diagonal/>
    </border>
    <border>
      <left style="thin">
        <color indexed="8"/>
      </left>
      <right style="thin">
        <color indexed="8"/>
      </right>
      <top/>
      <bottom style="medium">
        <color indexed="64"/>
      </bottom>
      <diagonal/>
    </border>
    <border>
      <left style="thin">
        <color indexed="8"/>
      </left>
      <right/>
      <top/>
      <bottom style="medium">
        <color indexed="64"/>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medium">
        <color indexed="64"/>
      </bottom>
      <diagonal/>
    </border>
    <border>
      <left style="thin">
        <color indexed="8"/>
      </left>
      <right/>
      <top style="thin">
        <color indexed="8"/>
      </top>
      <bottom style="medium">
        <color indexed="64"/>
      </bottom>
      <diagonal/>
    </border>
    <border>
      <left style="thin">
        <color indexed="8"/>
      </left>
      <right style="thin">
        <color indexed="8"/>
      </right>
      <top/>
      <bottom style="thin">
        <color indexed="8"/>
      </bottom>
      <diagonal/>
    </border>
    <border>
      <left style="thin">
        <color indexed="64"/>
      </left>
      <right style="thin">
        <color indexed="64"/>
      </right>
      <top style="thin">
        <color indexed="8"/>
      </top>
      <bottom style="medium">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style="hair">
        <color indexed="64"/>
      </left>
      <right/>
      <top/>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dotted">
        <color indexed="64"/>
      </left>
      <right/>
      <top/>
      <bottom/>
      <diagonal/>
    </border>
    <border>
      <left/>
      <right style="dotted">
        <color indexed="64"/>
      </right>
      <top/>
      <bottom/>
      <diagonal/>
    </border>
    <border>
      <left style="dotted">
        <color indexed="64"/>
      </left>
      <right/>
      <top/>
      <bottom style="dotted">
        <color indexed="64"/>
      </bottom>
      <diagonal/>
    </border>
    <border>
      <left/>
      <right/>
      <top/>
      <bottom style="dotted">
        <color indexed="64"/>
      </bottom>
      <diagonal/>
    </border>
    <border>
      <left/>
      <right style="dotted">
        <color indexed="64"/>
      </right>
      <top/>
      <bottom style="dotted">
        <color indexed="64"/>
      </bottom>
      <diagonal/>
    </border>
    <border>
      <left style="medium">
        <color indexed="64"/>
      </left>
      <right style="thin">
        <color indexed="64"/>
      </right>
      <top style="medium">
        <color indexed="64"/>
      </top>
      <bottom/>
      <diagonal/>
    </border>
    <border>
      <left style="medium">
        <color indexed="8"/>
      </left>
      <right/>
      <top style="thin">
        <color indexed="8"/>
      </top>
      <bottom style="thin">
        <color indexed="8"/>
      </bottom>
      <diagonal/>
    </border>
    <border>
      <left style="medium">
        <color indexed="8"/>
      </left>
      <right/>
      <top style="thin">
        <color indexed="8"/>
      </top>
      <bottom style="medium">
        <color indexed="64"/>
      </bottom>
      <diagonal/>
    </border>
    <border>
      <left style="medium">
        <color indexed="8"/>
      </left>
      <right/>
      <top style="medium">
        <color indexed="64"/>
      </top>
      <bottom style="thin">
        <color indexed="8"/>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medium">
        <color indexed="8"/>
      </left>
      <right/>
      <top style="medium">
        <color indexed="64"/>
      </top>
      <bottom style="medium">
        <color indexed="64"/>
      </bottom>
      <diagonal/>
    </border>
    <border>
      <left style="hair">
        <color indexed="64"/>
      </left>
      <right style="dotted">
        <color indexed="64"/>
      </right>
      <top style="hair">
        <color indexed="64"/>
      </top>
      <bottom style="hair">
        <color indexed="64"/>
      </bottom>
      <diagonal/>
    </border>
    <border>
      <left style="dotted">
        <color indexed="64"/>
      </left>
      <right style="hair">
        <color indexed="64"/>
      </right>
      <top style="hair">
        <color indexed="64"/>
      </top>
      <bottom style="hair">
        <color indexed="64"/>
      </bottom>
      <diagonal/>
    </border>
    <border>
      <left style="hair">
        <color indexed="64"/>
      </left>
      <right style="dotted">
        <color indexed="64"/>
      </right>
      <top/>
      <bottom style="hair">
        <color indexed="64"/>
      </bottom>
      <diagonal/>
    </border>
    <border>
      <left style="thin">
        <color indexed="64"/>
      </left>
      <right style="dotted">
        <color indexed="64"/>
      </right>
      <top style="medium">
        <color indexed="64"/>
      </top>
      <bottom/>
      <diagonal/>
    </border>
    <border>
      <left style="thin">
        <color indexed="64"/>
      </left>
      <right style="dotted">
        <color indexed="64"/>
      </right>
      <top/>
      <bottom style="medium">
        <color indexed="64"/>
      </bottom>
      <diagonal/>
    </border>
    <border>
      <left style="dotted">
        <color indexed="64"/>
      </left>
      <right style="thin">
        <color indexed="8"/>
      </right>
      <top style="medium">
        <color indexed="64"/>
      </top>
      <bottom/>
      <diagonal/>
    </border>
    <border>
      <left style="dotted">
        <color indexed="64"/>
      </left>
      <right style="thin">
        <color indexed="8"/>
      </right>
      <top style="medium">
        <color indexed="8"/>
      </top>
      <bottom style="medium">
        <color indexed="64"/>
      </bottom>
      <diagonal/>
    </border>
    <border>
      <left style="dotted">
        <color indexed="64"/>
      </left>
      <right style="hair">
        <color indexed="64"/>
      </right>
      <top/>
      <bottom style="hair">
        <color indexed="64"/>
      </bottom>
      <diagonal/>
    </border>
    <border>
      <left/>
      <right style="medium">
        <color indexed="64"/>
      </right>
      <top style="medium">
        <color indexed="64"/>
      </top>
      <bottom/>
      <diagonal/>
    </border>
    <border>
      <left style="double">
        <color indexed="64"/>
      </left>
      <right/>
      <top style="double">
        <color indexed="64"/>
      </top>
      <bottom/>
      <diagonal/>
    </border>
    <border>
      <left/>
      <right/>
      <top style="double">
        <color indexed="64"/>
      </top>
      <bottom/>
      <diagonal/>
    </border>
    <border>
      <left style="double">
        <color indexed="64"/>
      </left>
      <right/>
      <top/>
      <bottom style="double">
        <color indexed="64"/>
      </bottom>
      <diagonal/>
    </border>
    <border>
      <left/>
      <right style="double">
        <color indexed="64"/>
      </right>
      <top style="double">
        <color indexed="64"/>
      </top>
      <bottom/>
      <diagonal/>
    </border>
    <border>
      <left/>
      <right style="double">
        <color indexed="64"/>
      </right>
      <top/>
      <bottom style="double">
        <color indexed="64"/>
      </bottom>
      <diagonal/>
    </border>
    <border>
      <left style="thin">
        <color indexed="64"/>
      </left>
      <right style="medium">
        <color indexed="64"/>
      </right>
      <top style="medium">
        <color indexed="64"/>
      </top>
      <bottom style="medium">
        <color indexed="64"/>
      </bottom>
      <diagonal/>
    </border>
    <border>
      <left/>
      <right style="double">
        <color indexed="64"/>
      </right>
      <top/>
      <bottom/>
      <diagonal/>
    </border>
    <border>
      <left style="thin">
        <color indexed="64"/>
      </left>
      <right style="thin">
        <color indexed="64"/>
      </right>
      <top style="hair">
        <color indexed="64"/>
      </top>
      <bottom/>
      <diagonal/>
    </border>
    <border>
      <left style="thin">
        <color indexed="64"/>
      </left>
      <right/>
      <top style="medium">
        <color indexed="64"/>
      </top>
      <bottom/>
      <diagonal/>
    </border>
    <border>
      <left/>
      <right/>
      <top style="medium">
        <color indexed="64"/>
      </top>
      <bottom style="thin">
        <color indexed="64"/>
      </bottom>
      <diagonal/>
    </border>
    <border>
      <left style="thin">
        <color indexed="64"/>
      </left>
      <right style="thin">
        <color indexed="64"/>
      </right>
      <top/>
      <bottom style="hair">
        <color indexed="64"/>
      </bottom>
      <diagonal/>
    </border>
    <border>
      <left style="thin">
        <color indexed="64"/>
      </left>
      <right/>
      <top style="medium">
        <color indexed="64"/>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hair">
        <color indexed="64"/>
      </top>
      <bottom style="hair">
        <color indexed="64"/>
      </bottom>
      <diagonal/>
    </border>
    <border>
      <left/>
      <right style="medium">
        <color indexed="64"/>
      </right>
      <top style="double">
        <color indexed="64"/>
      </top>
      <bottom/>
      <diagonal/>
    </border>
    <border>
      <left/>
      <right style="medium">
        <color indexed="64"/>
      </right>
      <top/>
      <bottom style="double">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medium">
        <color indexed="8"/>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thin">
        <color indexed="64"/>
      </right>
      <top style="medium">
        <color indexed="64"/>
      </top>
      <bottom/>
      <diagonal/>
    </border>
    <border>
      <left style="medium">
        <color indexed="64"/>
      </left>
      <right style="thin">
        <color indexed="8"/>
      </right>
      <top style="medium">
        <color indexed="64"/>
      </top>
      <bottom/>
      <diagonal/>
    </border>
    <border>
      <left style="medium">
        <color indexed="64"/>
      </left>
      <right style="thin">
        <color indexed="8"/>
      </right>
      <top style="medium">
        <color indexed="8"/>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style="hair">
        <color indexed="64"/>
      </bottom>
      <diagonal/>
    </border>
    <border>
      <left style="medium">
        <color indexed="64"/>
      </left>
      <right style="thin">
        <color indexed="64"/>
      </right>
      <top style="medium">
        <color indexed="64"/>
      </top>
      <bottom style="medium">
        <color indexed="64"/>
      </bottom>
      <diagonal/>
    </border>
    <border>
      <left style="double">
        <color indexed="64"/>
      </left>
      <right style="double">
        <color indexed="64"/>
      </right>
      <top style="double">
        <color indexed="64"/>
      </top>
      <bottom/>
      <diagonal/>
    </border>
    <border>
      <left style="double">
        <color indexed="64"/>
      </left>
      <right style="double">
        <color indexed="64"/>
      </right>
      <top/>
      <bottom style="double">
        <color indexed="64"/>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style="hair">
        <color indexed="64"/>
      </top>
      <bottom style="thin">
        <color indexed="64"/>
      </bottom>
      <diagonal/>
    </border>
    <border>
      <left style="medium">
        <color indexed="64"/>
      </left>
      <right/>
      <top/>
      <bottom style="hair">
        <color indexed="64"/>
      </bottom>
      <diagonal/>
    </border>
    <border>
      <left/>
      <right style="medium">
        <color indexed="64"/>
      </right>
      <top/>
      <bottom style="hair">
        <color indexed="64"/>
      </bottom>
      <diagonal/>
    </border>
    <border>
      <left style="medium">
        <color indexed="64"/>
      </left>
      <right/>
      <top style="hair">
        <color indexed="64"/>
      </top>
      <bottom/>
      <diagonal/>
    </border>
    <border>
      <left/>
      <right style="medium">
        <color indexed="64"/>
      </right>
      <top style="hair">
        <color indexed="64"/>
      </top>
      <bottom style="hair">
        <color indexed="64"/>
      </bottom>
      <diagonal/>
    </border>
    <border>
      <left/>
      <right style="medium">
        <color indexed="64"/>
      </right>
      <top style="hair">
        <color indexed="64"/>
      </top>
      <bottom style="thin">
        <color indexed="64"/>
      </bottom>
      <diagonal/>
    </border>
    <border>
      <left style="medium">
        <color indexed="64"/>
      </left>
      <right/>
      <top style="medium">
        <color indexed="64"/>
      </top>
      <bottom style="thin">
        <color indexed="8"/>
      </bottom>
      <diagonal/>
    </border>
    <border>
      <left style="medium">
        <color indexed="64"/>
      </left>
      <right/>
      <top style="thin">
        <color indexed="8"/>
      </top>
      <bottom style="thin">
        <color indexed="8"/>
      </bottom>
      <diagonal/>
    </border>
    <border>
      <left style="medium">
        <color indexed="64"/>
      </left>
      <right/>
      <top style="thin">
        <color indexed="8"/>
      </top>
      <bottom style="medium">
        <color indexed="64"/>
      </bottom>
      <diagonal/>
    </border>
    <border>
      <left style="medium">
        <color indexed="64"/>
      </left>
      <right style="thin">
        <color indexed="64"/>
      </right>
      <top style="medium">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top style="thin">
        <color indexed="64"/>
      </top>
      <bottom style="hair">
        <color indexed="64"/>
      </bottom>
      <diagonal/>
    </border>
  </borders>
  <cellStyleXfs count="88">
    <xf numFmtId="0" fontId="0" fillId="0" borderId="0"/>
    <xf numFmtId="167" fontId="23" fillId="0" borderId="0"/>
    <xf numFmtId="168" fontId="23" fillId="0" borderId="0"/>
    <xf numFmtId="0" fontId="7" fillId="0" borderId="0"/>
    <xf numFmtId="0" fontId="23" fillId="0" borderId="0"/>
    <xf numFmtId="9" fontId="23" fillId="0" borderId="0"/>
    <xf numFmtId="0" fontId="23" fillId="0" borderId="0"/>
    <xf numFmtId="0" fontId="48" fillId="0" borderId="0"/>
    <xf numFmtId="9" fontId="23" fillId="0" borderId="0" applyFont="0" applyFill="0" applyBorder="0" applyAlignment="0" applyProtection="0"/>
    <xf numFmtId="9" fontId="23" fillId="0" borderId="0" applyFont="0" applyFill="0" applyBorder="0" applyAlignment="0" applyProtection="0"/>
    <xf numFmtId="166" fontId="23" fillId="0" borderId="0" applyFont="0" applyFill="0" applyBorder="0" applyAlignment="0" applyProtection="0"/>
    <xf numFmtId="44" fontId="23" fillId="0" borderId="0" applyFont="0" applyFill="0" applyBorder="0" applyAlignment="0" applyProtection="0"/>
    <xf numFmtId="0" fontId="68" fillId="0" borderId="0"/>
    <xf numFmtId="0" fontId="70" fillId="0" borderId="123" applyNumberFormat="0" applyFill="0" applyAlignment="0" applyProtection="0"/>
    <xf numFmtId="0" fontId="71" fillId="0" borderId="124" applyNumberFormat="0" applyFill="0" applyAlignment="0" applyProtection="0"/>
    <xf numFmtId="0" fontId="72" fillId="0" borderId="125" applyNumberFormat="0" applyFill="0" applyAlignment="0" applyProtection="0"/>
    <xf numFmtId="0" fontId="72" fillId="0" borderId="0" applyNumberFormat="0" applyFill="0" applyBorder="0" applyAlignment="0" applyProtection="0"/>
    <xf numFmtId="0" fontId="73" fillId="18" borderId="0" applyNumberFormat="0" applyBorder="0" applyAlignment="0" applyProtection="0"/>
    <xf numFmtId="0" fontId="74" fillId="19" borderId="0" applyNumberFormat="0" applyBorder="0" applyAlignment="0" applyProtection="0"/>
    <xf numFmtId="0" fontId="75" fillId="20" borderId="0" applyNumberFormat="0" applyBorder="0" applyAlignment="0" applyProtection="0"/>
    <xf numFmtId="0" fontId="76" fillId="21" borderId="126" applyNumberFormat="0" applyAlignment="0" applyProtection="0"/>
    <xf numFmtId="0" fontId="77" fillId="22" borderId="127" applyNumberFormat="0" applyAlignment="0" applyProtection="0"/>
    <xf numFmtId="0" fontId="78" fillId="22" borderId="126" applyNumberFormat="0" applyAlignment="0" applyProtection="0"/>
    <xf numFmtId="0" fontId="79" fillId="0" borderId="128" applyNumberFormat="0" applyFill="0" applyAlignment="0" applyProtection="0"/>
    <xf numFmtId="0" fontId="80" fillId="23" borderId="129" applyNumberFormat="0" applyAlignment="0" applyProtection="0"/>
    <xf numFmtId="0" fontId="81" fillId="0" borderId="0" applyNumberFormat="0" applyFill="0" applyBorder="0" applyAlignment="0" applyProtection="0"/>
    <xf numFmtId="0" fontId="82" fillId="0" borderId="0" applyNumberFormat="0" applyFill="0" applyBorder="0" applyAlignment="0" applyProtection="0"/>
    <xf numFmtId="0" fontId="83" fillId="0" borderId="131" applyNumberFormat="0" applyFill="0" applyAlignment="0" applyProtection="0"/>
    <xf numFmtId="0" fontId="84" fillId="25" borderId="0" applyNumberFormat="0" applyBorder="0" applyAlignment="0" applyProtection="0"/>
    <xf numFmtId="0" fontId="6" fillId="26" borderId="0" applyNumberFormat="0" applyBorder="0" applyAlignment="0" applyProtection="0"/>
    <xf numFmtId="0" fontId="6" fillId="27" borderId="0" applyNumberFormat="0" applyBorder="0" applyAlignment="0" applyProtection="0"/>
    <xf numFmtId="0" fontId="84" fillId="28" borderId="0" applyNumberFormat="0" applyBorder="0" applyAlignment="0" applyProtection="0"/>
    <xf numFmtId="0" fontId="84" fillId="29" borderId="0" applyNumberFormat="0" applyBorder="0" applyAlignment="0" applyProtection="0"/>
    <xf numFmtId="0" fontId="6" fillId="30" borderId="0" applyNumberFormat="0" applyBorder="0" applyAlignment="0" applyProtection="0"/>
    <xf numFmtId="0" fontId="6" fillId="31" borderId="0" applyNumberFormat="0" applyBorder="0" applyAlignment="0" applyProtection="0"/>
    <xf numFmtId="0" fontId="84" fillId="32" borderId="0" applyNumberFormat="0" applyBorder="0" applyAlignment="0" applyProtection="0"/>
    <xf numFmtId="0" fontId="84" fillId="33"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84" fillId="36" borderId="0" applyNumberFormat="0" applyBorder="0" applyAlignment="0" applyProtection="0"/>
    <xf numFmtId="0" fontId="84" fillId="37" borderId="0" applyNumberFormat="0" applyBorder="0" applyAlignment="0" applyProtection="0"/>
    <xf numFmtId="0" fontId="6" fillId="38" borderId="0" applyNumberFormat="0" applyBorder="0" applyAlignment="0" applyProtection="0"/>
    <xf numFmtId="0" fontId="6" fillId="39" borderId="0" applyNumberFormat="0" applyBorder="0" applyAlignment="0" applyProtection="0"/>
    <xf numFmtId="0" fontId="84" fillId="40" borderId="0" applyNumberFormat="0" applyBorder="0" applyAlignment="0" applyProtection="0"/>
    <xf numFmtId="0" fontId="84" fillId="41" borderId="0" applyNumberFormat="0" applyBorder="0" applyAlignment="0" applyProtection="0"/>
    <xf numFmtId="0" fontId="6" fillId="42" borderId="0" applyNumberFormat="0" applyBorder="0" applyAlignment="0" applyProtection="0"/>
    <xf numFmtId="0" fontId="6" fillId="43" borderId="0" applyNumberFormat="0" applyBorder="0" applyAlignment="0" applyProtection="0"/>
    <xf numFmtId="0" fontId="84" fillId="44" borderId="0" applyNumberFormat="0" applyBorder="0" applyAlignment="0" applyProtection="0"/>
    <xf numFmtId="0" fontId="84" fillId="45" borderId="0" applyNumberFormat="0" applyBorder="0" applyAlignment="0" applyProtection="0"/>
    <xf numFmtId="0" fontId="6" fillId="46" borderId="0" applyNumberFormat="0" applyBorder="0" applyAlignment="0" applyProtection="0"/>
    <xf numFmtId="0" fontId="6" fillId="47" borderId="0" applyNumberFormat="0" applyBorder="0" applyAlignment="0" applyProtection="0"/>
    <xf numFmtId="0" fontId="84" fillId="48" borderId="0" applyNumberFormat="0" applyBorder="0" applyAlignment="0" applyProtection="0"/>
    <xf numFmtId="0" fontId="6" fillId="0" borderId="0"/>
    <xf numFmtId="0" fontId="6" fillId="24" borderId="130" applyNumberFormat="0" applyFont="0" applyAlignment="0" applyProtection="0"/>
    <xf numFmtId="0" fontId="85" fillId="0" borderId="0" applyNumberFormat="0" applyFill="0" applyBorder="0" applyAlignment="0" applyProtection="0"/>
    <xf numFmtId="0" fontId="5" fillId="0" borderId="0"/>
    <xf numFmtId="0" fontId="5" fillId="0" borderId="0"/>
    <xf numFmtId="0" fontId="23" fillId="0" borderId="0"/>
    <xf numFmtId="0" fontId="92" fillId="0" borderId="0"/>
    <xf numFmtId="166" fontId="93" fillId="0" borderId="0" applyFont="0" applyFill="0" applyBorder="0" applyAlignment="0" applyProtection="0"/>
    <xf numFmtId="166" fontId="23" fillId="0" borderId="0" applyFont="0" applyFill="0" applyBorder="0" applyAlignment="0" applyProtection="0"/>
    <xf numFmtId="0" fontId="23" fillId="0" borderId="0"/>
    <xf numFmtId="0" fontId="94" fillId="0" borderId="0" applyNumberFormat="0" applyBorder="0" applyProtection="0"/>
    <xf numFmtId="172" fontId="95" fillId="0" borderId="0" applyBorder="0" applyProtection="0"/>
    <xf numFmtId="0" fontId="96" fillId="0" borderId="0"/>
    <xf numFmtId="0" fontId="4" fillId="0" borderId="0"/>
    <xf numFmtId="165" fontId="4" fillId="0" borderId="0" applyFont="0" applyFill="0" applyBorder="0" applyAlignment="0" applyProtection="0"/>
    <xf numFmtId="0" fontId="3" fillId="0" borderId="0"/>
    <xf numFmtId="0" fontId="4" fillId="0" borderId="0"/>
    <xf numFmtId="0" fontId="23" fillId="0" borderId="0"/>
    <xf numFmtId="43" fontId="4" fillId="0" borderId="0" applyFont="0" applyFill="0" applyBorder="0" applyAlignment="0" applyProtection="0"/>
    <xf numFmtId="9" fontId="4" fillId="0" borderId="0" applyFont="0" applyFill="0" applyBorder="0" applyAlignment="0" applyProtection="0"/>
    <xf numFmtId="196" fontId="4" fillId="0" borderId="0" applyFont="0" applyFill="0" applyBorder="0" applyAlignment="0" applyProtection="0"/>
    <xf numFmtId="44" fontId="23" fillId="0" borderId="0" applyFont="0" applyFill="0" applyBorder="0" applyAlignment="0" applyProtection="0"/>
    <xf numFmtId="0" fontId="23" fillId="0" borderId="0"/>
    <xf numFmtId="0" fontId="23" fillId="0" borderId="0"/>
    <xf numFmtId="0" fontId="23" fillId="0" borderId="0"/>
    <xf numFmtId="0" fontId="23" fillId="0" borderId="0"/>
    <xf numFmtId="0" fontId="4" fillId="0" borderId="0"/>
    <xf numFmtId="0" fontId="4" fillId="0" borderId="0"/>
    <xf numFmtId="0" fontId="4" fillId="0" borderId="0"/>
    <xf numFmtId="0" fontId="23" fillId="0" borderId="0"/>
    <xf numFmtId="0" fontId="23" fillId="0" borderId="0"/>
    <xf numFmtId="0" fontId="23" fillId="0" borderId="0"/>
    <xf numFmtId="166" fontId="23" fillId="0" borderId="0" applyFont="0" applyFill="0" applyBorder="0" applyAlignment="0" applyProtection="0"/>
    <xf numFmtId="201" fontId="23" fillId="0" borderId="0"/>
    <xf numFmtId="201" fontId="23" fillId="0" borderId="0"/>
    <xf numFmtId="0" fontId="1" fillId="0" borderId="0"/>
  </cellStyleXfs>
  <cellXfs count="2642">
    <xf numFmtId="0" fontId="0" fillId="0" borderId="0" xfId="0"/>
    <xf numFmtId="0" fontId="11" fillId="0" borderId="0" xfId="4" applyFont="1" applyFill="1" applyBorder="1" applyAlignment="1">
      <alignment vertical="center"/>
    </xf>
    <xf numFmtId="167" fontId="8" fillId="0" borderId="0" xfId="1" applyFont="1" applyFill="1" applyBorder="1" applyAlignment="1" applyProtection="1">
      <alignment horizontal="center" vertical="center"/>
    </xf>
    <xf numFmtId="0" fontId="17" fillId="0" borderId="0" xfId="4" applyFont="1" applyFill="1" applyBorder="1" applyAlignment="1">
      <alignment vertical="center"/>
    </xf>
    <xf numFmtId="167" fontId="15" fillId="0" borderId="0" xfId="1" applyFont="1" applyFill="1" applyBorder="1" applyAlignment="1" applyProtection="1">
      <alignment horizontal="center" vertical="center"/>
    </xf>
    <xf numFmtId="167" fontId="17" fillId="0" borderId="0" xfId="1" applyFont="1" applyFill="1" applyBorder="1" applyAlignment="1" applyProtection="1">
      <alignment horizontal="center" vertical="center"/>
    </xf>
    <xf numFmtId="0" fontId="15" fillId="0" borderId="0" xfId="4" applyFont="1" applyFill="1" applyBorder="1" applyAlignment="1">
      <alignment horizontal="center" vertical="center"/>
    </xf>
    <xf numFmtId="0" fontId="23" fillId="0" borderId="0" xfId="4"/>
    <xf numFmtId="0" fontId="23" fillId="0" borderId="0" xfId="4" applyFill="1"/>
    <xf numFmtId="0" fontId="23" fillId="0" borderId="0" xfId="4" applyFill="1" applyBorder="1"/>
    <xf numFmtId="0" fontId="23" fillId="0" borderId="0" xfId="4" applyBorder="1"/>
    <xf numFmtId="0" fontId="18" fillId="0" borderId="0" xfId="4" applyFont="1" applyBorder="1" applyAlignment="1">
      <alignment horizontal="center" vertical="center"/>
    </xf>
    <xf numFmtId="0" fontId="9" fillId="0" borderId="0" xfId="4" applyFont="1" applyBorder="1" applyAlignment="1">
      <alignment horizontal="left" vertical="center"/>
    </xf>
    <xf numFmtId="17" fontId="12" fillId="0" borderId="0" xfId="1" applyNumberFormat="1" applyFont="1" applyFill="1" applyBorder="1" applyAlignment="1" applyProtection="1">
      <alignment horizontal="center" vertical="center"/>
    </xf>
    <xf numFmtId="0" fontId="23" fillId="0" borderId="0" xfId="4" applyAlignment="1"/>
    <xf numFmtId="0" fontId="15" fillId="0" borderId="0" xfId="4" applyNumberFormat="1" applyFont="1" applyFill="1" applyBorder="1" applyAlignment="1">
      <alignment horizontal="center" vertical="center"/>
    </xf>
    <xf numFmtId="0" fontId="17" fillId="0" borderId="0" xfId="4" applyFont="1" applyFill="1" applyBorder="1" applyAlignment="1">
      <alignment horizontal="left" vertical="center" indent="1"/>
    </xf>
    <xf numFmtId="9" fontId="17" fillId="0" borderId="0" xfId="1" applyNumberFormat="1" applyFont="1" applyFill="1" applyBorder="1" applyAlignment="1" applyProtection="1">
      <alignment horizontal="center" vertical="center"/>
    </xf>
    <xf numFmtId="167" fontId="15" fillId="0" borderId="0" xfId="4" applyNumberFormat="1" applyFont="1" applyFill="1" applyBorder="1" applyAlignment="1">
      <alignment horizontal="center" vertical="center"/>
    </xf>
    <xf numFmtId="167" fontId="23" fillId="0" borderId="0" xfId="4" applyNumberFormat="1"/>
    <xf numFmtId="9" fontId="17" fillId="0" borderId="0" xfId="4" applyNumberFormat="1" applyFont="1" applyFill="1" applyBorder="1" applyAlignment="1">
      <alignment horizontal="center" vertical="center"/>
    </xf>
    <xf numFmtId="167" fontId="17" fillId="0" borderId="0" xfId="4" applyNumberFormat="1" applyFont="1" applyFill="1" applyBorder="1" applyAlignment="1">
      <alignment vertical="center"/>
    </xf>
    <xf numFmtId="167" fontId="17" fillId="0" borderId="0" xfId="4" applyNumberFormat="1" applyFont="1" applyFill="1" applyBorder="1" applyAlignment="1">
      <alignment horizontal="center" vertical="center"/>
    </xf>
    <xf numFmtId="167" fontId="17" fillId="0" borderId="0" xfId="4" applyNumberFormat="1" applyFont="1" applyFill="1" applyBorder="1" applyAlignment="1">
      <alignment horizontal="left" vertical="center" indent="1"/>
    </xf>
    <xf numFmtId="9" fontId="23" fillId="0" borderId="0" xfId="4" applyNumberFormat="1"/>
    <xf numFmtId="0" fontId="12" fillId="0" borderId="0" xfId="4" applyFont="1" applyFill="1" applyBorder="1" applyAlignment="1">
      <alignment horizontal="right" vertical="center"/>
    </xf>
    <xf numFmtId="167" fontId="23" fillId="0" borderId="0" xfId="4" applyNumberFormat="1" applyBorder="1"/>
    <xf numFmtId="0" fontId="23" fillId="0" borderId="0" xfId="4" applyAlignment="1">
      <alignment horizontal="center" vertical="center"/>
    </xf>
    <xf numFmtId="0" fontId="19" fillId="0" borderId="0" xfId="4" applyFont="1" applyFill="1" applyAlignment="1">
      <alignment vertical="center"/>
    </xf>
    <xf numFmtId="0" fontId="17" fillId="0" borderId="0" xfId="4" applyFont="1" applyFill="1" applyBorder="1" applyAlignment="1">
      <alignment horizontal="right" vertical="center"/>
    </xf>
    <xf numFmtId="0" fontId="20" fillId="0" borderId="0" xfId="4" applyFont="1" applyFill="1" applyBorder="1" applyAlignment="1">
      <alignment horizontal="center" vertical="center"/>
    </xf>
    <xf numFmtId="9" fontId="17" fillId="0" borderId="0" xfId="5" applyNumberFormat="1" applyFont="1" applyFill="1" applyBorder="1" applyAlignment="1" applyProtection="1">
      <alignment horizontal="center" vertical="center"/>
    </xf>
    <xf numFmtId="167" fontId="21" fillId="0" borderId="0" xfId="4" applyNumberFormat="1" applyFont="1" applyFill="1" applyBorder="1" applyAlignment="1">
      <alignment horizontal="center" vertical="center"/>
    </xf>
    <xf numFmtId="167" fontId="18" fillId="0" borderId="0" xfId="1" applyFont="1" applyFill="1" applyBorder="1" applyAlignment="1" applyProtection="1">
      <alignment horizontal="center" vertical="center"/>
    </xf>
    <xf numFmtId="0" fontId="10" fillId="0" borderId="0" xfId="4" applyFont="1" applyAlignment="1">
      <alignment horizontal="left"/>
    </xf>
    <xf numFmtId="0" fontId="23" fillId="0" borderId="0" xfId="4" applyAlignment="1">
      <alignment horizontal="left"/>
    </xf>
    <xf numFmtId="0" fontId="17" fillId="0" borderId="0" xfId="4" applyFont="1"/>
    <xf numFmtId="168" fontId="17" fillId="0" borderId="0" xfId="2" applyFont="1" applyFill="1" applyBorder="1" applyAlignment="1" applyProtection="1">
      <alignment vertical="center"/>
    </xf>
    <xf numFmtId="9" fontId="17" fillId="0" borderId="0" xfId="5" applyNumberFormat="1" applyFont="1" applyFill="1" applyBorder="1" applyAlignment="1" applyProtection="1">
      <alignment vertical="center"/>
    </xf>
    <xf numFmtId="0" fontId="15" fillId="0" borderId="1" xfId="4" applyFont="1" applyBorder="1" applyAlignment="1">
      <alignment horizontal="center"/>
    </xf>
    <xf numFmtId="0" fontId="15" fillId="0" borderId="2" xfId="4" applyFont="1" applyBorder="1" applyAlignment="1">
      <alignment horizontal="center"/>
    </xf>
    <xf numFmtId="0" fontId="15" fillId="2" borderId="2" xfId="4" applyFont="1" applyFill="1" applyBorder="1" applyAlignment="1">
      <alignment horizontal="center"/>
    </xf>
    <xf numFmtId="0" fontId="15" fillId="0" borderId="3" xfId="4" applyFont="1" applyBorder="1" applyAlignment="1">
      <alignment horizontal="center"/>
    </xf>
    <xf numFmtId="0" fontId="8" fillId="0" borderId="4" xfId="4" applyFont="1" applyBorder="1" applyAlignment="1">
      <alignment horizontal="center"/>
    </xf>
    <xf numFmtId="0" fontId="8" fillId="0" borderId="5" xfId="4" applyFont="1" applyBorder="1" applyAlignment="1">
      <alignment horizontal="center"/>
    </xf>
    <xf numFmtId="0" fontId="15" fillId="0" borderId="0" xfId="4" applyFont="1" applyBorder="1" applyAlignment="1">
      <alignment vertical="center"/>
    </xf>
    <xf numFmtId="0" fontId="8" fillId="0" borderId="6" xfId="4" applyFont="1" applyBorder="1" applyAlignment="1">
      <alignment horizontal="center"/>
    </xf>
    <xf numFmtId="43" fontId="23" fillId="0" borderId="0" xfId="4" applyNumberFormat="1"/>
    <xf numFmtId="49" fontId="23" fillId="0" borderId="7" xfId="0" applyNumberFormat="1" applyFont="1" applyBorder="1" applyAlignment="1">
      <alignment vertical="center" wrapText="1"/>
    </xf>
    <xf numFmtId="0" fontId="23" fillId="11" borderId="7" xfId="4" applyFont="1" applyFill="1" applyBorder="1" applyAlignment="1">
      <alignment horizontal="center" vertical="center"/>
    </xf>
    <xf numFmtId="2" fontId="23" fillId="11" borderId="7" xfId="4" applyNumberFormat="1" applyFont="1" applyFill="1" applyBorder="1" applyAlignment="1">
      <alignment horizontal="center" vertical="center"/>
    </xf>
    <xf numFmtId="0" fontId="25" fillId="0" borderId="0" xfId="0" applyFont="1"/>
    <xf numFmtId="0" fontId="0" fillId="0" borderId="0" xfId="0" applyAlignment="1">
      <alignment horizontal="center"/>
    </xf>
    <xf numFmtId="2" fontId="0" fillId="0" borderId="0" xfId="0" applyNumberFormat="1" applyAlignment="1">
      <alignment horizontal="center"/>
    </xf>
    <xf numFmtId="0" fontId="0" fillId="0" borderId="8" xfId="0" applyBorder="1"/>
    <xf numFmtId="0" fontId="0" fillId="0" borderId="9" xfId="0" applyBorder="1"/>
    <xf numFmtId="0" fontId="25" fillId="0" borderId="10" xfId="0" applyFont="1" applyBorder="1" applyAlignment="1">
      <alignment horizontal="justify" vertical="center"/>
    </xf>
    <xf numFmtId="0" fontId="25" fillId="0" borderId="0" xfId="0" applyFont="1" applyBorder="1" applyAlignment="1">
      <alignment horizontal="justify" vertical="center"/>
    </xf>
    <xf numFmtId="0" fontId="25" fillId="0" borderId="0" xfId="0" applyFont="1" applyBorder="1" applyAlignment="1">
      <alignment horizontal="center" vertical="center"/>
    </xf>
    <xf numFmtId="0" fontId="0" fillId="0" borderId="0" xfId="0" applyAlignment="1">
      <alignment horizontal="center" vertical="center"/>
    </xf>
    <xf numFmtId="0" fontId="0" fillId="0" borderId="10" xfId="0" applyBorder="1"/>
    <xf numFmtId="0" fontId="0" fillId="0" borderId="0" xfId="0" applyBorder="1"/>
    <xf numFmtId="0" fontId="25" fillId="0" borderId="11" xfId="0" applyFont="1" applyBorder="1" applyAlignment="1">
      <alignment horizontal="justify" vertical="center"/>
    </xf>
    <xf numFmtId="0" fontId="25" fillId="0" borderId="12" xfId="0" applyFont="1" applyBorder="1" applyAlignment="1">
      <alignment horizontal="justify" vertical="center"/>
    </xf>
    <xf numFmtId="0" fontId="25" fillId="0" borderId="12" xfId="0" applyFont="1" applyBorder="1" applyAlignment="1">
      <alignment horizontal="center" vertical="center"/>
    </xf>
    <xf numFmtId="0" fontId="26" fillId="0" borderId="0" xfId="0" applyFont="1" applyBorder="1"/>
    <xf numFmtId="0" fontId="26" fillId="0" borderId="0" xfId="0" applyFont="1" applyBorder="1" applyAlignment="1">
      <alignment horizontal="center"/>
    </xf>
    <xf numFmtId="0" fontId="25" fillId="0" borderId="13" xfId="0" applyFont="1" applyBorder="1" applyAlignment="1">
      <alignment horizontal="center" vertical="center"/>
    </xf>
    <xf numFmtId="0" fontId="26" fillId="0" borderId="10" xfId="0" applyFont="1" applyBorder="1" applyAlignment="1">
      <alignment horizontal="left"/>
    </xf>
    <xf numFmtId="0" fontId="26" fillId="0" borderId="11" xfId="0" applyFont="1" applyBorder="1" applyAlignment="1">
      <alignment horizontal="left"/>
    </xf>
    <xf numFmtId="0" fontId="26" fillId="0" borderId="12" xfId="0" applyFont="1" applyBorder="1"/>
    <xf numFmtId="0" fontId="26" fillId="0" borderId="12" xfId="0" applyFont="1" applyBorder="1" applyAlignment="1">
      <alignment horizontal="center"/>
    </xf>
    <xf numFmtId="0" fontId="0" fillId="0" borderId="0" xfId="0" applyFont="1"/>
    <xf numFmtId="0" fontId="23" fillId="0" borderId="0" xfId="0" applyFont="1"/>
    <xf numFmtId="0" fontId="25" fillId="0" borderId="8" xfId="0" applyFont="1" applyBorder="1"/>
    <xf numFmtId="0" fontId="25" fillId="0" borderId="9" xfId="0" applyFont="1" applyBorder="1"/>
    <xf numFmtId="0" fontId="25" fillId="0" borderId="14" xfId="0" applyFont="1" applyBorder="1"/>
    <xf numFmtId="0" fontId="25" fillId="0" borderId="10" xfId="0" applyFont="1" applyBorder="1" applyAlignment="1">
      <alignment horizontal="left"/>
    </xf>
    <xf numFmtId="0" fontId="25" fillId="0" borderId="0" xfId="0" applyFont="1" applyBorder="1"/>
    <xf numFmtId="0" fontId="25" fillId="0" borderId="0" xfId="0" applyFont="1" applyBorder="1" applyAlignment="1">
      <alignment horizontal="center"/>
    </xf>
    <xf numFmtId="0" fontId="25" fillId="0" borderId="13" xfId="0" applyFont="1" applyBorder="1" applyAlignment="1">
      <alignment horizontal="center"/>
    </xf>
    <xf numFmtId="0" fontId="25" fillId="0" borderId="15" xfId="0" applyFont="1" applyBorder="1"/>
    <xf numFmtId="0" fontId="25" fillId="0" borderId="16" xfId="0" applyFont="1" applyBorder="1"/>
    <xf numFmtId="49" fontId="25" fillId="0" borderId="7" xfId="0" applyNumberFormat="1" applyFont="1" applyBorder="1" applyAlignment="1">
      <alignment vertical="center" wrapText="1"/>
    </xf>
    <xf numFmtId="0" fontId="25" fillId="0" borderId="0" xfId="0" applyFont="1" applyAlignment="1">
      <alignment horizontal="left"/>
    </xf>
    <xf numFmtId="0" fontId="25" fillId="0" borderId="0" xfId="0" applyFont="1" applyAlignment="1">
      <alignment horizontal="center"/>
    </xf>
    <xf numFmtId="0" fontId="25" fillId="0" borderId="17" xfId="0" applyFont="1" applyBorder="1"/>
    <xf numFmtId="0" fontId="25" fillId="0" borderId="12" xfId="0" applyFont="1" applyBorder="1"/>
    <xf numFmtId="0" fontId="25" fillId="0" borderId="12" xfId="0" applyFont="1" applyBorder="1" applyAlignment="1">
      <alignment horizontal="center"/>
    </xf>
    <xf numFmtId="2" fontId="25" fillId="0" borderId="7" xfId="0" applyNumberFormat="1" applyFont="1" applyBorder="1" applyAlignment="1">
      <alignment horizontal="center"/>
    </xf>
    <xf numFmtId="2" fontId="0" fillId="0" borderId="0" xfId="0" applyNumberFormat="1"/>
    <xf numFmtId="49" fontId="25" fillId="0" borderId="0" xfId="0" applyNumberFormat="1" applyFont="1" applyBorder="1" applyAlignment="1">
      <alignment vertical="center" wrapText="1"/>
    </xf>
    <xf numFmtId="0" fontId="25" fillId="0" borderId="0" xfId="0" applyFont="1" applyBorder="1" applyAlignment="1">
      <alignment horizontal="left"/>
    </xf>
    <xf numFmtId="0" fontId="26" fillId="0" borderId="0" xfId="0" applyFont="1"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26" fillId="0" borderId="0" xfId="0" applyFont="1" applyBorder="1" applyAlignment="1">
      <alignment horizontal="left"/>
    </xf>
    <xf numFmtId="0" fontId="26" fillId="0" borderId="12" xfId="0" applyFont="1" applyBorder="1" applyAlignment="1">
      <alignment horizontal="center" vertical="center"/>
    </xf>
    <xf numFmtId="0" fontId="25" fillId="0" borderId="16" xfId="0" applyFont="1" applyBorder="1" applyAlignment="1">
      <alignment horizontal="center" vertical="center"/>
    </xf>
    <xf numFmtId="0" fontId="25" fillId="11" borderId="7" xfId="0" applyFont="1" applyFill="1" applyBorder="1" applyAlignment="1">
      <alignment horizontal="center" vertical="center" wrapText="1"/>
    </xf>
    <xf numFmtId="0" fontId="25" fillId="11" borderId="17" xfId="0" applyFont="1" applyFill="1" applyBorder="1" applyAlignment="1">
      <alignment horizontal="center" vertical="center" wrapText="1"/>
    </xf>
    <xf numFmtId="49" fontId="25" fillId="0" borderId="17" xfId="0" applyNumberFormat="1" applyFont="1" applyBorder="1" applyAlignment="1">
      <alignment vertical="center" wrapText="1"/>
    </xf>
    <xf numFmtId="0" fontId="25" fillId="11" borderId="19" xfId="0" applyFont="1" applyFill="1" applyBorder="1" applyAlignment="1">
      <alignment horizontal="center" vertical="center" wrapText="1"/>
    </xf>
    <xf numFmtId="0" fontId="25" fillId="0" borderId="20" xfId="0" applyFont="1" applyBorder="1" applyAlignment="1">
      <alignment horizontal="center" vertical="center"/>
    </xf>
    <xf numFmtId="2" fontId="25" fillId="0" borderId="21" xfId="0" applyNumberFormat="1" applyFont="1" applyBorder="1" applyAlignment="1">
      <alignment horizontal="center" vertical="center"/>
    </xf>
    <xf numFmtId="2" fontId="23" fillId="0" borderId="21" xfId="0" applyNumberFormat="1" applyFont="1" applyBorder="1" applyAlignment="1">
      <alignment horizontal="center"/>
    </xf>
    <xf numFmtId="49" fontId="25" fillId="0" borderId="19" xfId="0" applyNumberFormat="1" applyFont="1" applyBorder="1" applyAlignment="1">
      <alignment vertical="center" wrapText="1"/>
    </xf>
    <xf numFmtId="0" fontId="25" fillId="11" borderId="18" xfId="0" applyFont="1" applyFill="1" applyBorder="1" applyAlignment="1">
      <alignment horizontal="center" vertical="center" wrapText="1"/>
    </xf>
    <xf numFmtId="2" fontId="25" fillId="11" borderId="19" xfId="0" applyNumberFormat="1" applyFont="1" applyFill="1" applyBorder="1" applyAlignment="1">
      <alignment horizontal="center" vertical="center" wrapText="1"/>
    </xf>
    <xf numFmtId="2" fontId="25" fillId="11" borderId="7" xfId="0" applyNumberFormat="1" applyFont="1" applyFill="1" applyBorder="1" applyAlignment="1">
      <alignment horizontal="center" vertical="center" wrapText="1"/>
    </xf>
    <xf numFmtId="0" fontId="25" fillId="0" borderId="10" xfId="0" applyFont="1" applyBorder="1" applyAlignment="1">
      <alignment horizontal="left" vertical="center"/>
    </xf>
    <xf numFmtId="0" fontId="25" fillId="0" borderId="0" xfId="0" applyFont="1" applyBorder="1" applyAlignment="1">
      <alignment horizontal="left" vertical="center"/>
    </xf>
    <xf numFmtId="0" fontId="26" fillId="0" borderId="12" xfId="0" applyFont="1" applyBorder="1" applyAlignment="1">
      <alignment horizontal="left"/>
    </xf>
    <xf numFmtId="2" fontId="25" fillId="0" borderId="21" xfId="0" applyNumberFormat="1" applyFont="1" applyBorder="1" applyAlignment="1">
      <alignment horizontal="center"/>
    </xf>
    <xf numFmtId="49" fontId="25" fillId="0" borderId="9" xfId="0" applyNumberFormat="1" applyFont="1" applyBorder="1" applyAlignment="1">
      <alignment vertical="center" wrapText="1"/>
    </xf>
    <xf numFmtId="0" fontId="25" fillId="0" borderId="12" xfId="0" applyFont="1" applyBorder="1" applyAlignment="1">
      <alignment horizontal="left"/>
    </xf>
    <xf numFmtId="0" fontId="25" fillId="0" borderId="0" xfId="0" applyFont="1" applyFill="1" applyBorder="1" applyAlignment="1">
      <alignment horizontal="center" vertical="center"/>
    </xf>
    <xf numFmtId="49" fontId="25" fillId="0" borderId="22" xfId="0" applyNumberFormat="1" applyFont="1" applyBorder="1" applyAlignment="1">
      <alignment vertical="center" wrapText="1"/>
    </xf>
    <xf numFmtId="0" fontId="25" fillId="11" borderId="6" xfId="0" applyFont="1" applyFill="1" applyBorder="1" applyAlignment="1">
      <alignment horizontal="center" vertical="center" wrapText="1"/>
    </xf>
    <xf numFmtId="0" fontId="25" fillId="0" borderId="23" xfId="0" applyFont="1" applyBorder="1" applyAlignment="1">
      <alignment horizontal="center" vertical="center"/>
    </xf>
    <xf numFmtId="0" fontId="25" fillId="0" borderId="24" xfId="0" applyFont="1" applyBorder="1"/>
    <xf numFmtId="0" fontId="25" fillId="0" borderId="25" xfId="0" applyFont="1" applyBorder="1"/>
    <xf numFmtId="0" fontId="25" fillId="0" borderId="26" xfId="0" applyFont="1" applyBorder="1" applyAlignment="1">
      <alignment horizontal="center" vertical="center"/>
    </xf>
    <xf numFmtId="2" fontId="25" fillId="0" borderId="27" xfId="0" applyNumberFormat="1" applyFont="1" applyBorder="1" applyAlignment="1">
      <alignment horizontal="center" vertical="center"/>
    </xf>
    <xf numFmtId="2" fontId="25" fillId="0" borderId="28" xfId="0" applyNumberFormat="1" applyFont="1" applyBorder="1" applyAlignment="1">
      <alignment horizontal="center" vertical="center"/>
    </xf>
    <xf numFmtId="49" fontId="25" fillId="0" borderId="6" xfId="0" applyNumberFormat="1" applyFont="1" applyBorder="1" applyAlignment="1">
      <alignment vertical="center" wrapText="1"/>
    </xf>
    <xf numFmtId="0" fontId="25" fillId="0" borderId="29" xfId="0" applyFont="1" applyBorder="1"/>
    <xf numFmtId="169" fontId="25" fillId="11" borderId="6" xfId="4" applyNumberFormat="1" applyFont="1" applyFill="1" applyBorder="1" applyAlignment="1">
      <alignment horizontal="center" vertical="center"/>
    </xf>
    <xf numFmtId="2" fontId="25" fillId="11" borderId="6" xfId="4" applyNumberFormat="1" applyFont="1" applyFill="1" applyBorder="1" applyAlignment="1">
      <alignment horizontal="center" vertical="center"/>
    </xf>
    <xf numFmtId="0" fontId="25" fillId="0" borderId="25" xfId="0" applyFont="1" applyBorder="1" applyAlignment="1">
      <alignment horizontal="center" vertical="center"/>
    </xf>
    <xf numFmtId="0" fontId="25" fillId="0" borderId="30" xfId="0" applyFont="1" applyBorder="1" applyAlignment="1">
      <alignment horizontal="center" vertical="center"/>
    </xf>
    <xf numFmtId="2" fontId="25" fillId="0" borderId="31" xfId="0" applyNumberFormat="1" applyFont="1" applyBorder="1" applyAlignment="1">
      <alignment horizontal="center" vertical="center"/>
    </xf>
    <xf numFmtId="0" fontId="25" fillId="0" borderId="27" xfId="0" applyFont="1" applyBorder="1" applyAlignment="1">
      <alignment horizontal="center" vertical="center"/>
    </xf>
    <xf numFmtId="0" fontId="25" fillId="0" borderId="28" xfId="0" applyFont="1" applyBorder="1" applyAlignment="1">
      <alignment horizontal="center" vertical="center"/>
    </xf>
    <xf numFmtId="0" fontId="23" fillId="0" borderId="17" xfId="4" applyFont="1" applyFill="1" applyBorder="1" applyAlignment="1">
      <alignment horizontal="center" vertical="center"/>
    </xf>
    <xf numFmtId="169" fontId="25" fillId="0" borderId="22" xfId="4" applyNumberFormat="1" applyFont="1" applyFill="1" applyBorder="1" applyAlignment="1">
      <alignment horizontal="center" vertical="center"/>
    </xf>
    <xf numFmtId="0" fontId="25" fillId="11" borderId="22" xfId="0" applyFont="1" applyFill="1" applyBorder="1" applyAlignment="1">
      <alignment horizontal="center" vertical="center" wrapText="1"/>
    </xf>
    <xf numFmtId="0" fontId="25" fillId="0" borderId="16" xfId="0" applyFont="1" applyFill="1" applyBorder="1" applyAlignment="1">
      <alignment horizontal="center" vertical="center" wrapText="1"/>
    </xf>
    <xf numFmtId="0" fontId="0" fillId="0" borderId="32" xfId="0" applyBorder="1" applyAlignment="1">
      <alignment horizontal="center" vertical="center"/>
    </xf>
    <xf numFmtId="0" fontId="27" fillId="0" borderId="16" xfId="0" applyFont="1" applyBorder="1" applyAlignment="1">
      <alignment horizontal="justify" vertical="center"/>
    </xf>
    <xf numFmtId="0" fontId="25" fillId="0" borderId="21" xfId="0" applyFont="1" applyBorder="1" applyAlignment="1">
      <alignment horizontal="center"/>
    </xf>
    <xf numFmtId="0" fontId="25" fillId="0" borderId="21" xfId="0" applyFont="1" applyBorder="1" applyAlignment="1">
      <alignment horizontal="center" vertical="center"/>
    </xf>
    <xf numFmtId="0" fontId="25" fillId="0" borderId="32" xfId="0" applyFont="1" applyBorder="1" applyAlignment="1">
      <alignment horizontal="center" vertical="center"/>
    </xf>
    <xf numFmtId="0" fontId="25" fillId="0" borderId="33" xfId="0" applyFont="1" applyBorder="1" applyAlignment="1">
      <alignment horizontal="center"/>
    </xf>
    <xf numFmtId="0" fontId="25" fillId="0" borderId="26" xfId="0" applyFont="1" applyBorder="1"/>
    <xf numFmtId="167" fontId="25" fillId="11" borderId="6" xfId="1" applyFont="1" applyFill="1" applyBorder="1" applyAlignment="1" applyProtection="1">
      <alignment horizontal="center" vertical="center"/>
    </xf>
    <xf numFmtId="2" fontId="25" fillId="11" borderId="6" xfId="1" applyNumberFormat="1" applyFont="1" applyFill="1" applyBorder="1" applyAlignment="1" applyProtection="1">
      <alignment horizontal="center" vertical="center"/>
    </xf>
    <xf numFmtId="0" fontId="25" fillId="0" borderId="28" xfId="0" applyFont="1" applyBorder="1" applyAlignment="1">
      <alignment horizontal="center"/>
    </xf>
    <xf numFmtId="0" fontId="25" fillId="0" borderId="27" xfId="0" applyFont="1" applyBorder="1" applyAlignment="1">
      <alignment horizontal="center"/>
    </xf>
    <xf numFmtId="0" fontId="25" fillId="0" borderId="22" xfId="0" applyFont="1" applyFill="1" applyBorder="1" applyAlignment="1">
      <alignment horizontal="center" vertical="center" wrapText="1"/>
    </xf>
    <xf numFmtId="0" fontId="25" fillId="0" borderId="6" xfId="0" applyFont="1" applyFill="1" applyBorder="1" applyAlignment="1">
      <alignment horizontal="justify" vertical="center" wrapText="1"/>
    </xf>
    <xf numFmtId="4" fontId="25" fillId="11" borderId="6" xfId="10" applyNumberFormat="1" applyFont="1" applyFill="1" applyBorder="1" applyAlignment="1">
      <alignment horizontal="center" vertical="center" wrapText="1"/>
    </xf>
    <xf numFmtId="0" fontId="25" fillId="0" borderId="33" xfId="0" applyFont="1" applyBorder="1" applyAlignment="1">
      <alignment horizontal="center" vertical="center"/>
    </xf>
    <xf numFmtId="0" fontId="25" fillId="0" borderId="28" xfId="0" applyFont="1" applyBorder="1"/>
    <xf numFmtId="0" fontId="25" fillId="0" borderId="34" xfId="0" applyFont="1" applyBorder="1" applyAlignment="1">
      <alignment horizontal="center" vertical="center"/>
    </xf>
    <xf numFmtId="171" fontId="25" fillId="0" borderId="28" xfId="0" applyNumberFormat="1" applyFont="1" applyBorder="1" applyAlignment="1">
      <alignment horizontal="center" vertical="center"/>
    </xf>
    <xf numFmtId="171" fontId="25" fillId="0" borderId="28" xfId="0" applyNumberFormat="1" applyFont="1" applyBorder="1" applyAlignment="1">
      <alignment horizontal="center"/>
    </xf>
    <xf numFmtId="0" fontId="25" fillId="0" borderId="25" xfId="0" applyFont="1" applyBorder="1" applyAlignment="1">
      <alignment horizontal="left"/>
    </xf>
    <xf numFmtId="0" fontId="25" fillId="0" borderId="26" xfId="0" applyFont="1" applyBorder="1" applyAlignment="1">
      <alignment horizontal="center"/>
    </xf>
    <xf numFmtId="171" fontId="25" fillId="0" borderId="27" xfId="0" applyNumberFormat="1" applyFont="1" applyBorder="1" applyAlignment="1">
      <alignment horizontal="center"/>
    </xf>
    <xf numFmtId="0" fontId="25" fillId="0" borderId="25" xfId="0" applyFont="1" applyBorder="1" applyAlignment="1">
      <alignment horizontal="left" vertical="center"/>
    </xf>
    <xf numFmtId="2" fontId="25" fillId="0" borderId="35" xfId="0" applyNumberFormat="1" applyFont="1" applyBorder="1" applyAlignment="1">
      <alignment horizontal="center"/>
    </xf>
    <xf numFmtId="2" fontId="25" fillId="0" borderId="36" xfId="0" applyNumberFormat="1" applyFont="1" applyBorder="1" applyAlignment="1">
      <alignment horizontal="center" vertical="center"/>
    </xf>
    <xf numFmtId="0" fontId="23" fillId="0" borderId="0" xfId="0" applyFont="1" applyBorder="1"/>
    <xf numFmtId="0" fontId="23" fillId="0" borderId="28" xfId="0" applyFont="1" applyBorder="1"/>
    <xf numFmtId="0" fontId="23" fillId="0" borderId="25" xfId="0" applyFont="1" applyBorder="1"/>
    <xf numFmtId="0" fontId="0" fillId="0" borderId="25" xfId="0" applyFont="1" applyBorder="1"/>
    <xf numFmtId="2" fontId="23" fillId="0" borderId="25" xfId="0" applyNumberFormat="1" applyFont="1" applyBorder="1" applyAlignment="1">
      <alignment horizontal="center"/>
    </xf>
    <xf numFmtId="49" fontId="25" fillId="0" borderId="6" xfId="0" applyNumberFormat="1" applyFont="1" applyBorder="1" applyAlignment="1">
      <alignment horizontal="center" vertical="center" wrapText="1"/>
    </xf>
    <xf numFmtId="2" fontId="25" fillId="0" borderId="6" xfId="0" applyNumberFormat="1" applyFont="1" applyBorder="1" applyAlignment="1">
      <alignment horizontal="center" vertical="center" wrapText="1"/>
    </xf>
    <xf numFmtId="0" fontId="25" fillId="0" borderId="27" xfId="0" applyFont="1" applyBorder="1"/>
    <xf numFmtId="49" fontId="23" fillId="0" borderId="6" xfId="0" applyNumberFormat="1" applyFont="1" applyBorder="1" applyAlignment="1">
      <alignment horizontal="center" vertical="center" wrapText="1"/>
    </xf>
    <xf numFmtId="49" fontId="23" fillId="0" borderId="6" xfId="0" applyNumberFormat="1" applyFont="1" applyBorder="1" applyAlignment="1">
      <alignment vertical="center" wrapText="1"/>
    </xf>
    <xf numFmtId="2" fontId="23" fillId="11" borderId="6" xfId="4" applyNumberFormat="1" applyFont="1" applyFill="1" applyBorder="1" applyAlignment="1">
      <alignment horizontal="center" vertical="center"/>
    </xf>
    <xf numFmtId="49" fontId="0" fillId="0" borderId="23" xfId="0" applyNumberFormat="1" applyFont="1" applyBorder="1" applyAlignment="1">
      <alignment horizontal="center" vertical="center" wrapText="1"/>
    </xf>
    <xf numFmtId="0" fontId="0" fillId="0" borderId="28" xfId="0" applyBorder="1"/>
    <xf numFmtId="0" fontId="0" fillId="0" borderId="35" xfId="0" applyFont="1" applyBorder="1" applyAlignment="1">
      <alignment horizontal="center"/>
    </xf>
    <xf numFmtId="0" fontId="0" fillId="0" borderId="27" xfId="0" applyFont="1" applyBorder="1"/>
    <xf numFmtId="0" fontId="0" fillId="0" borderId="26" xfId="0" applyFont="1" applyBorder="1"/>
    <xf numFmtId="0" fontId="0" fillId="0" borderId="30" xfId="0" applyFont="1" applyBorder="1" applyAlignment="1">
      <alignment horizontal="center"/>
    </xf>
    <xf numFmtId="2" fontId="0" fillId="0" borderId="37" xfId="0" applyNumberFormat="1" applyFont="1" applyBorder="1" applyAlignment="1">
      <alignment horizontal="center"/>
    </xf>
    <xf numFmtId="49" fontId="23" fillId="0" borderId="38" xfId="0" applyNumberFormat="1" applyFont="1" applyBorder="1" applyAlignment="1">
      <alignment horizontal="center" vertical="center" wrapText="1"/>
    </xf>
    <xf numFmtId="49" fontId="23" fillId="0" borderId="38" xfId="0" applyNumberFormat="1" applyFont="1" applyBorder="1" applyAlignment="1">
      <alignment vertical="center" wrapText="1"/>
    </xf>
    <xf numFmtId="2" fontId="23" fillId="11" borderId="38" xfId="4" applyNumberFormat="1" applyFont="1" applyFill="1" applyBorder="1" applyAlignment="1">
      <alignment horizontal="center" vertical="center"/>
    </xf>
    <xf numFmtId="49" fontId="0" fillId="0" borderId="39" xfId="0" applyNumberFormat="1" applyFont="1" applyBorder="1" applyAlignment="1">
      <alignment horizontal="center" vertical="center" wrapText="1"/>
    </xf>
    <xf numFmtId="0" fontId="0" fillId="0" borderId="24" xfId="0" applyBorder="1"/>
    <xf numFmtId="0" fontId="24" fillId="0" borderId="28" xfId="0" applyFont="1" applyBorder="1" applyAlignment="1">
      <alignment horizontal="center" vertical="center"/>
    </xf>
    <xf numFmtId="0" fontId="24" fillId="0" borderId="35" xfId="0" applyFont="1" applyBorder="1" applyAlignment="1">
      <alignment horizontal="center" vertical="center"/>
    </xf>
    <xf numFmtId="0" fontId="0" fillId="0" borderId="40" xfId="0" applyBorder="1"/>
    <xf numFmtId="0" fontId="0" fillId="0" borderId="41" xfId="0" applyBorder="1"/>
    <xf numFmtId="0" fontId="0" fillId="0" borderId="41" xfId="0" applyBorder="1" applyAlignment="1">
      <alignment horizontal="center"/>
    </xf>
    <xf numFmtId="0" fontId="0" fillId="0" borderId="42" xfId="0" applyBorder="1" applyAlignment="1">
      <alignment horizontal="center"/>
    </xf>
    <xf numFmtId="2" fontId="0" fillId="0" borderId="43" xfId="0" applyNumberFormat="1" applyBorder="1" applyAlignment="1">
      <alignment horizontal="center"/>
    </xf>
    <xf numFmtId="0" fontId="0" fillId="0" borderId="34" xfId="0" applyBorder="1" applyAlignment="1">
      <alignment horizontal="center" vertical="center"/>
    </xf>
    <xf numFmtId="0" fontId="25" fillId="0" borderId="41" xfId="0" applyFont="1" applyBorder="1"/>
    <xf numFmtId="0" fontId="12" fillId="12" borderId="44" xfId="0" applyFont="1" applyFill="1" applyBorder="1" applyAlignment="1">
      <alignment horizontal="center" vertical="center"/>
    </xf>
    <xf numFmtId="0" fontId="23" fillId="12" borderId="44" xfId="0" applyFont="1" applyFill="1" applyBorder="1"/>
    <xf numFmtId="0" fontId="23" fillId="12" borderId="45" xfId="0" applyFont="1" applyFill="1" applyBorder="1"/>
    <xf numFmtId="0" fontId="0" fillId="12" borderId="44" xfId="0" applyFill="1" applyBorder="1"/>
    <xf numFmtId="0" fontId="0" fillId="12" borderId="45" xfId="0" applyFill="1" applyBorder="1"/>
    <xf numFmtId="0" fontId="25" fillId="11" borderId="7" xfId="4" applyFont="1" applyFill="1" applyBorder="1" applyAlignment="1">
      <alignment horizontal="center" vertical="center" wrapText="1"/>
    </xf>
    <xf numFmtId="2" fontId="25" fillId="11" borderId="7" xfId="4" applyNumberFormat="1" applyFont="1" applyFill="1" applyBorder="1" applyAlignment="1">
      <alignment horizontal="center" vertical="center" wrapText="1"/>
    </xf>
    <xf numFmtId="0" fontId="25" fillId="0" borderId="20" xfId="4" applyFont="1" applyFill="1" applyBorder="1" applyAlignment="1">
      <alignment horizontal="center" vertical="center" wrapText="1"/>
    </xf>
    <xf numFmtId="0" fontId="25" fillId="11" borderId="20" xfId="4" applyFont="1" applyFill="1" applyBorder="1" applyAlignment="1">
      <alignment horizontal="center" vertical="center" wrapText="1"/>
    </xf>
    <xf numFmtId="2" fontId="25" fillId="11" borderId="20" xfId="4" applyNumberFormat="1" applyFont="1" applyFill="1" applyBorder="1" applyAlignment="1">
      <alignment horizontal="center" vertical="center" wrapText="1"/>
    </xf>
    <xf numFmtId="0" fontId="25" fillId="0" borderId="0" xfId="4" applyFont="1" applyFill="1" applyBorder="1" applyAlignment="1">
      <alignment horizontal="center" vertical="center" wrapText="1"/>
    </xf>
    <xf numFmtId="0" fontId="25" fillId="11" borderId="0" xfId="4" applyFont="1" applyFill="1" applyBorder="1" applyAlignment="1">
      <alignment horizontal="center" vertical="center" wrapText="1"/>
    </xf>
    <xf numFmtId="0" fontId="25" fillId="0" borderId="8" xfId="4" applyFont="1" applyFill="1" applyBorder="1" applyAlignment="1">
      <alignment horizontal="center" vertical="center" wrapText="1"/>
    </xf>
    <xf numFmtId="0" fontId="25" fillId="11" borderId="9" xfId="4" applyFont="1" applyFill="1" applyBorder="1" applyAlignment="1">
      <alignment horizontal="center" vertical="center" wrapText="1"/>
    </xf>
    <xf numFmtId="2" fontId="25" fillId="11" borderId="9" xfId="4" applyNumberFormat="1" applyFont="1" applyFill="1" applyBorder="1" applyAlignment="1">
      <alignment horizontal="center" vertical="center" wrapText="1"/>
    </xf>
    <xf numFmtId="0" fontId="25" fillId="0" borderId="15" xfId="4" applyFont="1" applyFill="1" applyBorder="1" applyAlignment="1">
      <alignment horizontal="center" vertical="center" wrapText="1"/>
    </xf>
    <xf numFmtId="0" fontId="25" fillId="0" borderId="17" xfId="4" applyFont="1" applyFill="1" applyBorder="1" applyAlignment="1">
      <alignment horizontal="center" vertical="center" wrapText="1"/>
    </xf>
    <xf numFmtId="0" fontId="25" fillId="0" borderId="9" xfId="4" applyFont="1" applyFill="1" applyBorder="1" applyAlignment="1">
      <alignment horizontal="center" vertical="center" wrapText="1"/>
    </xf>
    <xf numFmtId="0" fontId="25" fillId="0" borderId="6" xfId="4" applyFont="1" applyFill="1" applyBorder="1" applyAlignment="1">
      <alignment horizontal="center" vertical="center" wrapText="1"/>
    </xf>
    <xf numFmtId="0" fontId="25" fillId="11" borderId="6" xfId="4" applyFont="1" applyFill="1" applyBorder="1" applyAlignment="1">
      <alignment horizontal="center" vertical="center" wrapText="1"/>
    </xf>
    <xf numFmtId="2" fontId="25" fillId="11" borderId="6" xfId="4" applyNumberFormat="1" applyFont="1" applyFill="1" applyBorder="1" applyAlignment="1">
      <alignment horizontal="center" vertical="center" wrapText="1"/>
    </xf>
    <xf numFmtId="0" fontId="0" fillId="0" borderId="23" xfId="0" applyBorder="1" applyAlignment="1">
      <alignment horizontal="center" vertical="center"/>
    </xf>
    <xf numFmtId="0" fontId="25" fillId="0" borderId="27" xfId="4" applyFont="1" applyFill="1" applyBorder="1" applyAlignment="1">
      <alignment horizontal="center" vertical="center" wrapText="1"/>
    </xf>
    <xf numFmtId="49" fontId="25" fillId="0" borderId="26" xfId="0" applyNumberFormat="1" applyFont="1" applyBorder="1" applyAlignment="1">
      <alignment vertical="center" wrapText="1"/>
    </xf>
    <xf numFmtId="0" fontId="25" fillId="11" borderId="46" xfId="4" applyFont="1" applyFill="1" applyBorder="1" applyAlignment="1">
      <alignment horizontal="center" vertical="center" wrapText="1"/>
    </xf>
    <xf numFmtId="0" fontId="25" fillId="0" borderId="25" xfId="4" applyFont="1" applyFill="1" applyBorder="1" applyAlignment="1">
      <alignment horizontal="center" vertical="center" wrapText="1"/>
    </xf>
    <xf numFmtId="0" fontId="25" fillId="11" borderId="30" xfId="4" applyFont="1" applyFill="1" applyBorder="1" applyAlignment="1">
      <alignment horizontal="center" vertical="center" wrapText="1"/>
    </xf>
    <xf numFmtId="2" fontId="25" fillId="11" borderId="27" xfId="4" applyNumberFormat="1" applyFont="1" applyFill="1" applyBorder="1" applyAlignment="1">
      <alignment horizontal="center" vertical="center" wrapText="1"/>
    </xf>
    <xf numFmtId="2" fontId="25" fillId="11" borderId="40" xfId="4" applyNumberFormat="1" applyFont="1" applyFill="1" applyBorder="1" applyAlignment="1">
      <alignment horizontal="center" vertical="center" wrapText="1"/>
    </xf>
    <xf numFmtId="2" fontId="25" fillId="11" borderId="16" xfId="4" applyNumberFormat="1" applyFont="1" applyFill="1" applyBorder="1" applyAlignment="1">
      <alignment horizontal="center" vertical="center" wrapText="1"/>
    </xf>
    <xf numFmtId="0" fontId="25" fillId="0" borderId="22" xfId="4" applyFont="1" applyFill="1" applyBorder="1" applyAlignment="1">
      <alignment horizontal="center" vertical="center" wrapText="1"/>
    </xf>
    <xf numFmtId="0" fontId="25" fillId="0" borderId="47" xfId="0" applyFont="1" applyBorder="1"/>
    <xf numFmtId="0" fontId="25" fillId="0" borderId="38" xfId="4" applyFont="1" applyFill="1" applyBorder="1" applyAlignment="1">
      <alignment horizontal="center" vertical="center"/>
    </xf>
    <xf numFmtId="49" fontId="25" fillId="0" borderId="48" xfId="0" applyNumberFormat="1" applyFont="1" applyBorder="1" applyAlignment="1">
      <alignment vertical="center" wrapText="1"/>
    </xf>
    <xf numFmtId="0" fontId="25" fillId="11" borderId="38" xfId="4" applyFont="1" applyFill="1" applyBorder="1" applyAlignment="1">
      <alignment horizontal="center" vertical="center"/>
    </xf>
    <xf numFmtId="2" fontId="25" fillId="11" borderId="38" xfId="4" applyNumberFormat="1" applyFont="1" applyFill="1" applyBorder="1" applyAlignment="1">
      <alignment horizontal="center" vertical="center"/>
    </xf>
    <xf numFmtId="0" fontId="25" fillId="0" borderId="39" xfId="0" applyFont="1" applyBorder="1" applyAlignment="1">
      <alignment horizontal="center" vertical="center"/>
    </xf>
    <xf numFmtId="0" fontId="0" fillId="0" borderId="28" xfId="0" applyFont="1" applyBorder="1" applyAlignment="1">
      <alignment horizontal="center"/>
    </xf>
    <xf numFmtId="0" fontId="25" fillId="0" borderId="49" xfId="0" applyFont="1" applyBorder="1"/>
    <xf numFmtId="0" fontId="25" fillId="0" borderId="22" xfId="4" applyFont="1" applyFill="1" applyBorder="1" applyAlignment="1">
      <alignment horizontal="center" vertical="center"/>
    </xf>
    <xf numFmtId="0" fontId="25" fillId="11" borderId="6" xfId="4" applyFont="1" applyFill="1" applyBorder="1" applyAlignment="1">
      <alignment horizontal="center" vertical="center"/>
    </xf>
    <xf numFmtId="0" fontId="25" fillId="11" borderId="15" xfId="4" applyFont="1" applyFill="1" applyBorder="1" applyAlignment="1">
      <alignment horizontal="center" vertical="center" wrapText="1"/>
    </xf>
    <xf numFmtId="0" fontId="23" fillId="0" borderId="0" xfId="6"/>
    <xf numFmtId="0" fontId="0" fillId="0" borderId="0" xfId="0" applyAlignment="1">
      <alignment vertical="center"/>
    </xf>
    <xf numFmtId="0" fontId="38" fillId="0" borderId="53" xfId="0" applyFont="1" applyBorder="1" applyAlignment="1">
      <alignment horizontal="left" vertical="center"/>
    </xf>
    <xf numFmtId="0" fontId="39" fillId="0" borderId="0" xfId="0" applyFont="1" applyAlignment="1">
      <alignment horizontal="left" vertical="center"/>
    </xf>
    <xf numFmtId="0" fontId="38" fillId="0" borderId="19" xfId="0" applyFont="1" applyBorder="1" applyAlignment="1">
      <alignment horizontal="left" vertical="center"/>
    </xf>
    <xf numFmtId="0" fontId="40" fillId="0" borderId="0" xfId="0" applyFont="1"/>
    <xf numFmtId="0" fontId="15" fillId="0" borderId="0" xfId="0" applyFont="1" applyAlignment="1">
      <alignment horizontal="center" vertical="center"/>
    </xf>
    <xf numFmtId="0" fontId="38" fillId="0" borderId="0" xfId="0" applyFont="1" applyAlignment="1">
      <alignment vertical="center"/>
    </xf>
    <xf numFmtId="0" fontId="38" fillId="0" borderId="10" xfId="0" applyFont="1" applyBorder="1" applyAlignment="1">
      <alignment vertical="center"/>
    </xf>
    <xf numFmtId="0" fontId="38" fillId="0" borderId="0" xfId="0" applyFont="1" applyBorder="1" applyAlignment="1">
      <alignment vertical="center"/>
    </xf>
    <xf numFmtId="0" fontId="38" fillId="0" borderId="10" xfId="0" applyFont="1" applyBorder="1" applyAlignment="1">
      <alignment horizontal="left" vertical="center"/>
    </xf>
    <xf numFmtId="0" fontId="38" fillId="0" borderId="0" xfId="0" applyFont="1" applyBorder="1" applyAlignment="1">
      <alignment horizontal="left" vertical="center"/>
    </xf>
    <xf numFmtId="0" fontId="29" fillId="0" borderId="0" xfId="0" applyFont="1" applyBorder="1" applyAlignment="1">
      <alignment horizontal="center" vertical="center"/>
    </xf>
    <xf numFmtId="0" fontId="38" fillId="0" borderId="0" xfId="0" applyFont="1" applyFill="1" applyBorder="1" applyAlignment="1">
      <alignment horizontal="left" vertical="center"/>
    </xf>
    <xf numFmtId="0" fontId="0" fillId="0" borderId="13" xfId="0" applyBorder="1" applyAlignment="1">
      <alignment horizontal="center" vertical="center"/>
    </xf>
    <xf numFmtId="0" fontId="29" fillId="5" borderId="12" xfId="0" applyFont="1" applyFill="1" applyBorder="1" applyAlignment="1" applyProtection="1">
      <alignment horizontal="left" vertical="center"/>
    </xf>
    <xf numFmtId="0" fontId="29" fillId="0" borderId="0" xfId="0" applyFont="1" applyFill="1" applyBorder="1" applyAlignment="1" applyProtection="1">
      <alignment horizontal="left" vertical="center"/>
      <protection locked="0"/>
    </xf>
    <xf numFmtId="0" fontId="12" fillId="0" borderId="0" xfId="0" applyFont="1" applyAlignment="1">
      <alignment horizontal="center" vertical="center"/>
    </xf>
    <xf numFmtId="0" fontId="12" fillId="0" borderId="0" xfId="0" applyFont="1" applyFill="1" applyBorder="1" applyAlignment="1">
      <alignment horizontal="center" vertical="center"/>
    </xf>
    <xf numFmtId="0" fontId="0" fillId="0" borderId="10" xfId="0" applyBorder="1" applyAlignment="1">
      <alignment vertical="center"/>
    </xf>
    <xf numFmtId="0" fontId="0" fillId="0" borderId="0" xfId="0" applyBorder="1" applyAlignment="1">
      <alignment vertical="center"/>
    </xf>
    <xf numFmtId="0" fontId="38" fillId="0" borderId="0" xfId="0" applyFont="1" applyFill="1" applyBorder="1" applyAlignment="1">
      <alignment vertical="center"/>
    </xf>
    <xf numFmtId="0" fontId="0" fillId="0" borderId="0" xfId="0" applyFill="1" applyBorder="1" applyAlignment="1">
      <alignment vertical="center"/>
    </xf>
    <xf numFmtId="0" fontId="12" fillId="6" borderId="7" xfId="0" applyFont="1" applyFill="1" applyBorder="1" applyAlignment="1" applyProtection="1">
      <alignment horizontal="center" vertical="center"/>
      <protection locked="0"/>
    </xf>
    <xf numFmtId="0" fontId="23" fillId="0" borderId="0" xfId="0" applyFont="1" applyFill="1" applyBorder="1" applyAlignment="1" applyProtection="1">
      <alignment horizontal="left" vertical="center"/>
    </xf>
    <xf numFmtId="0" fontId="12" fillId="0" borderId="0" xfId="0" applyFont="1" applyFill="1" applyBorder="1" applyAlignment="1" applyProtection="1">
      <alignment horizontal="center" vertical="center"/>
    </xf>
    <xf numFmtId="0" fontId="38" fillId="0" borderId="0" xfId="0" applyFont="1" applyFill="1" applyBorder="1" applyAlignment="1" applyProtection="1">
      <alignment horizontal="left" vertical="center"/>
    </xf>
    <xf numFmtId="0" fontId="0" fillId="0" borderId="0" xfId="0" applyBorder="1" applyAlignment="1" applyProtection="1">
      <alignment vertical="center"/>
    </xf>
    <xf numFmtId="0" fontId="0" fillId="0" borderId="11" xfId="0" applyBorder="1" applyAlignment="1">
      <alignment vertical="center"/>
    </xf>
    <xf numFmtId="0" fontId="0" fillId="0" borderId="12" xfId="0" applyBorder="1" applyAlignment="1">
      <alignment vertical="center"/>
    </xf>
    <xf numFmtId="0" fontId="29" fillId="5" borderId="12" xfId="0" applyFont="1" applyFill="1" applyBorder="1" applyAlignment="1">
      <alignment horizontal="left" vertical="center"/>
    </xf>
    <xf numFmtId="0" fontId="0" fillId="0" borderId="18" xfId="0" applyBorder="1" applyAlignment="1">
      <alignment vertical="center"/>
    </xf>
    <xf numFmtId="0" fontId="38" fillId="0" borderId="0" xfId="0" applyFont="1" applyFill="1" applyBorder="1" applyAlignment="1">
      <alignment horizontal="center" vertical="center"/>
    </xf>
    <xf numFmtId="0" fontId="22" fillId="0" borderId="0" xfId="0" applyFont="1" applyFill="1" applyBorder="1" applyAlignment="1">
      <alignment horizontal="center" vertical="center"/>
    </xf>
    <xf numFmtId="0" fontId="38" fillId="7" borderId="8" xfId="0" applyFont="1" applyFill="1" applyBorder="1" applyAlignment="1">
      <alignment horizontal="center" vertical="center"/>
    </xf>
    <xf numFmtId="0" fontId="38" fillId="7" borderId="9" xfId="0" applyFont="1" applyFill="1" applyBorder="1" applyAlignment="1">
      <alignment horizontal="left" vertical="center"/>
    </xf>
    <xf numFmtId="0" fontId="38" fillId="7" borderId="9" xfId="0" applyFont="1" applyFill="1" applyBorder="1" applyAlignment="1">
      <alignment horizontal="center" vertical="center"/>
    </xf>
    <xf numFmtId="0" fontId="38" fillId="7" borderId="9" xfId="0" applyFont="1" applyFill="1" applyBorder="1" applyAlignment="1">
      <alignment vertical="center"/>
    </xf>
    <xf numFmtId="0" fontId="38" fillId="7" borderId="14" xfId="0" applyFont="1" applyFill="1" applyBorder="1" applyAlignment="1">
      <alignment horizontal="center" vertical="center" wrapText="1"/>
    </xf>
    <xf numFmtId="0" fontId="29" fillId="7" borderId="0" xfId="0" applyFont="1" applyFill="1" applyBorder="1" applyAlignment="1">
      <alignment horizontal="left" vertical="center"/>
    </xf>
    <xf numFmtId="0" fontId="38" fillId="4" borderId="54" xfId="0" applyFont="1" applyFill="1" applyBorder="1" applyAlignment="1">
      <alignment horizontal="center" vertical="center"/>
    </xf>
    <xf numFmtId="0" fontId="38" fillId="4" borderId="0" xfId="0" applyFont="1" applyFill="1" applyBorder="1" applyAlignment="1">
      <alignment horizontal="center" vertical="center"/>
    </xf>
    <xf numFmtId="0" fontId="29" fillId="7" borderId="0" xfId="0" applyFont="1" applyFill="1" applyBorder="1" applyAlignment="1">
      <alignment horizontal="center" vertical="center" wrapText="1"/>
    </xf>
    <xf numFmtId="0" fontId="22" fillId="0" borderId="20" xfId="0" applyFont="1" applyFill="1" applyBorder="1" applyAlignment="1">
      <alignment horizontal="center" vertical="center"/>
    </xf>
    <xf numFmtId="0" fontId="38" fillId="7" borderId="19" xfId="0" applyFont="1" applyFill="1" applyBorder="1" applyAlignment="1">
      <alignment horizontal="center" vertical="center"/>
    </xf>
    <xf numFmtId="0" fontId="38" fillId="7" borderId="11" xfId="0" applyFont="1" applyFill="1" applyBorder="1" applyAlignment="1">
      <alignment horizontal="center" vertical="center"/>
    </xf>
    <xf numFmtId="0" fontId="38" fillId="7" borderId="18" xfId="0" applyFont="1" applyFill="1" applyBorder="1" applyAlignment="1">
      <alignment horizontal="center" vertical="center"/>
    </xf>
    <xf numFmtId="0" fontId="38" fillId="7" borderId="12" xfId="0" applyFont="1" applyFill="1" applyBorder="1" applyAlignment="1">
      <alignment horizontal="right" vertical="center"/>
    </xf>
    <xf numFmtId="0" fontId="38" fillId="4" borderId="55" xfId="0" applyFont="1" applyFill="1" applyBorder="1" applyAlignment="1">
      <alignment horizontal="left" vertical="center"/>
    </xf>
    <xf numFmtId="0" fontId="38" fillId="4" borderId="18" xfId="0" applyFont="1" applyFill="1" applyBorder="1" applyAlignment="1">
      <alignment horizontal="left" vertical="center"/>
    </xf>
    <xf numFmtId="0" fontId="38" fillId="8" borderId="19" xfId="0" applyFont="1" applyFill="1" applyBorder="1" applyAlignment="1">
      <alignment horizontal="center" vertical="center"/>
    </xf>
    <xf numFmtId="0" fontId="38" fillId="3" borderId="11" xfId="0" applyFont="1" applyFill="1" applyBorder="1" applyAlignment="1">
      <alignment horizontal="left" vertical="center"/>
    </xf>
    <xf numFmtId="0" fontId="38" fillId="3" borderId="12" xfId="0" applyFont="1" applyFill="1" applyBorder="1" applyAlignment="1">
      <alignment horizontal="center" vertical="center"/>
    </xf>
    <xf numFmtId="0" fontId="38" fillId="3" borderId="18" xfId="0" applyFont="1" applyFill="1" applyBorder="1" applyAlignment="1">
      <alignment horizontal="center" vertical="center"/>
    </xf>
    <xf numFmtId="0" fontId="38" fillId="3" borderId="19" xfId="0" applyFont="1" applyFill="1" applyBorder="1" applyAlignment="1">
      <alignment horizontal="center" vertical="center"/>
    </xf>
    <xf numFmtId="0" fontId="22" fillId="0" borderId="19" xfId="0" applyFont="1" applyFill="1" applyBorder="1" applyAlignment="1">
      <alignment horizontal="center" vertical="center"/>
    </xf>
    <xf numFmtId="0" fontId="38" fillId="5" borderId="7" xfId="0" applyFont="1" applyFill="1" applyBorder="1" applyAlignment="1" applyProtection="1">
      <alignment horizontal="center" vertical="center"/>
      <protection locked="0"/>
    </xf>
    <xf numFmtId="0" fontId="38" fillId="5" borderId="16" xfId="0" applyFont="1" applyFill="1" applyBorder="1" applyAlignment="1" applyProtection="1">
      <alignment horizontal="center" vertical="center"/>
      <protection locked="0"/>
    </xf>
    <xf numFmtId="0" fontId="38" fillId="5" borderId="56" xfId="0" applyFont="1" applyFill="1" applyBorder="1" applyAlignment="1" applyProtection="1">
      <alignment horizontal="left" vertical="center"/>
      <protection locked="0"/>
    </xf>
    <xf numFmtId="0" fontId="38" fillId="5" borderId="17" xfId="0" applyFont="1" applyFill="1" applyBorder="1" applyAlignment="1" applyProtection="1">
      <alignment horizontal="left" vertical="center"/>
      <protection locked="0"/>
    </xf>
    <xf numFmtId="166" fontId="38" fillId="8" borderId="7" xfId="10" applyFont="1" applyFill="1" applyBorder="1" applyAlignment="1" applyProtection="1">
      <alignment horizontal="right" vertical="center"/>
    </xf>
    <xf numFmtId="166" fontId="41" fillId="8" borderId="7" xfId="10" applyFont="1" applyFill="1" applyBorder="1" applyAlignment="1" applyProtection="1">
      <alignment horizontal="right" vertical="center"/>
      <protection locked="0"/>
    </xf>
    <xf numFmtId="10" fontId="38" fillId="5" borderId="7" xfId="8" applyNumberFormat="1" applyFont="1" applyFill="1" applyBorder="1" applyAlignment="1" applyProtection="1">
      <alignment horizontal="center" vertical="center"/>
      <protection locked="0"/>
    </xf>
    <xf numFmtId="166" fontId="38" fillId="5" borderId="7" xfId="10" applyFont="1" applyFill="1" applyBorder="1" applyAlignment="1" applyProtection="1">
      <alignment horizontal="right" vertical="center"/>
      <protection locked="0"/>
    </xf>
    <xf numFmtId="10" fontId="38" fillId="8" borderId="7" xfId="8" applyNumberFormat="1" applyFont="1" applyFill="1" applyBorder="1" applyAlignment="1" applyProtection="1">
      <alignment horizontal="center" vertical="center"/>
    </xf>
    <xf numFmtId="10" fontId="38" fillId="0" borderId="7" xfId="8" applyNumberFormat="1" applyFont="1" applyFill="1" applyBorder="1" applyAlignment="1" applyProtection="1">
      <alignment horizontal="center" vertical="center"/>
    </xf>
    <xf numFmtId="4" fontId="38" fillId="5" borderId="7" xfId="0" applyNumberFormat="1" applyFont="1" applyFill="1" applyBorder="1" applyAlignment="1" applyProtection="1">
      <alignment horizontal="center" vertical="center"/>
      <protection locked="0"/>
    </xf>
    <xf numFmtId="0" fontId="38" fillId="9" borderId="7" xfId="0" applyFont="1" applyFill="1" applyBorder="1" applyAlignment="1" applyProtection="1">
      <alignment horizontal="center" vertical="center"/>
      <protection locked="0"/>
    </xf>
    <xf numFmtId="0" fontId="42" fillId="0" borderId="0" xfId="0" applyFont="1" applyAlignment="1">
      <alignment vertical="center"/>
    </xf>
    <xf numFmtId="0" fontId="38" fillId="7" borderId="15" xfId="0" applyFont="1" applyFill="1" applyBorder="1" applyAlignment="1" applyProtection="1">
      <alignment horizontal="center" vertical="center"/>
    </xf>
    <xf numFmtId="0" fontId="38" fillId="7" borderId="16" xfId="0" applyFont="1" applyFill="1" applyBorder="1" applyAlignment="1" applyProtection="1">
      <alignment horizontal="center" vertical="center"/>
    </xf>
    <xf numFmtId="0" fontId="29" fillId="7" borderId="16" xfId="0" applyFont="1" applyFill="1" applyBorder="1" applyAlignment="1" applyProtection="1">
      <alignment horizontal="right" vertical="center"/>
    </xf>
    <xf numFmtId="0" fontId="38" fillId="7" borderId="56" xfId="0" applyFont="1" applyFill="1" applyBorder="1" applyAlignment="1" applyProtection="1">
      <alignment horizontal="right" vertical="center"/>
    </xf>
    <xf numFmtId="0" fontId="38" fillId="7" borderId="17" xfId="0" applyFont="1" applyFill="1" applyBorder="1" applyAlignment="1" applyProtection="1">
      <alignment horizontal="right" vertical="center"/>
    </xf>
    <xf numFmtId="166" fontId="41" fillId="8" borderId="7" xfId="10" applyFont="1" applyFill="1" applyBorder="1" applyAlignment="1" applyProtection="1">
      <alignment horizontal="right" vertical="center"/>
    </xf>
    <xf numFmtId="166" fontId="29" fillId="7" borderId="7" xfId="10" applyFont="1" applyFill="1" applyBorder="1" applyAlignment="1" applyProtection="1">
      <alignment horizontal="right" vertical="center"/>
    </xf>
    <xf numFmtId="0" fontId="38" fillId="7" borderId="20" xfId="0" applyFont="1" applyFill="1" applyBorder="1" applyAlignment="1" applyProtection="1">
      <alignment horizontal="center" vertical="center"/>
    </xf>
    <xf numFmtId="166" fontId="38" fillId="0" borderId="0" xfId="0" applyNumberFormat="1" applyFont="1" applyAlignment="1">
      <alignment vertical="center"/>
    </xf>
    <xf numFmtId="0" fontId="38" fillId="0" borderId="9" xfId="0" applyFont="1" applyFill="1" applyBorder="1" applyAlignment="1" applyProtection="1">
      <alignment vertical="center"/>
    </xf>
    <xf numFmtId="0" fontId="38" fillId="0" borderId="9" xfId="0" applyFont="1" applyFill="1" applyBorder="1" applyAlignment="1" applyProtection="1">
      <alignment horizontal="right" vertical="center"/>
    </xf>
    <xf numFmtId="166" fontId="43" fillId="0" borderId="9" xfId="0" applyNumberFormat="1" applyFont="1" applyFill="1" applyBorder="1" applyAlignment="1" applyProtection="1">
      <alignment vertical="center"/>
    </xf>
    <xf numFmtId="166" fontId="42" fillId="0" borderId="9" xfId="10" applyFont="1" applyFill="1" applyBorder="1" applyAlignment="1" applyProtection="1">
      <alignment horizontal="right" vertical="center"/>
    </xf>
    <xf numFmtId="0" fontId="38" fillId="10" borderId="53" xfId="0" applyFont="1" applyFill="1" applyBorder="1" applyAlignment="1" applyProtection="1">
      <alignment horizontal="center" vertical="center"/>
    </xf>
    <xf numFmtId="0" fontId="38" fillId="7" borderId="53" xfId="0" applyFont="1" applyFill="1" applyBorder="1" applyAlignment="1" applyProtection="1">
      <alignment horizontal="center" vertical="center"/>
    </xf>
    <xf numFmtId="0" fontId="38" fillId="0" borderId="0" xfId="0" applyFont="1" applyFill="1" applyAlignment="1">
      <alignment vertical="center"/>
    </xf>
    <xf numFmtId="0" fontId="38" fillId="0" borderId="0" xfId="0" applyFont="1" applyFill="1" applyBorder="1" applyAlignment="1">
      <alignment horizontal="right" vertical="center"/>
    </xf>
    <xf numFmtId="166" fontId="43" fillId="0" borderId="0" xfId="0" applyNumberFormat="1" applyFont="1" applyFill="1" applyBorder="1" applyAlignment="1">
      <alignment vertical="center"/>
    </xf>
    <xf numFmtId="166" fontId="42" fillId="0" borderId="0" xfId="10" applyFont="1" applyFill="1" applyBorder="1" applyAlignment="1">
      <alignment horizontal="right" vertical="center"/>
    </xf>
    <xf numFmtId="166" fontId="43" fillId="10" borderId="8" xfId="0" applyNumberFormat="1" applyFont="1" applyFill="1" applyBorder="1" applyAlignment="1">
      <alignment vertical="center"/>
    </xf>
    <xf numFmtId="166" fontId="43" fillId="10" borderId="9" xfId="0" applyNumberFormat="1" applyFont="1" applyFill="1" applyBorder="1" applyAlignment="1">
      <alignment vertical="center"/>
    </xf>
    <xf numFmtId="0" fontId="38" fillId="10" borderId="9" xfId="0" applyFont="1" applyFill="1" applyBorder="1" applyAlignment="1">
      <alignment horizontal="right" vertical="center"/>
    </xf>
    <xf numFmtId="0" fontId="38" fillId="10" borderId="0" xfId="0" applyFont="1" applyFill="1" applyBorder="1" applyAlignment="1">
      <alignment horizontal="center" vertical="center"/>
    </xf>
    <xf numFmtId="0" fontId="38" fillId="7" borderId="53" xfId="0" applyFont="1" applyFill="1" applyBorder="1" applyAlignment="1">
      <alignment horizontal="center" vertical="center"/>
    </xf>
    <xf numFmtId="0" fontId="38" fillId="0" borderId="0" xfId="0" applyFont="1" applyAlignment="1">
      <alignment horizontal="left" vertical="center"/>
    </xf>
    <xf numFmtId="0" fontId="42" fillId="0" borderId="0" xfId="0" applyFont="1" applyFill="1" applyBorder="1" applyAlignment="1">
      <alignment vertical="center"/>
    </xf>
    <xf numFmtId="0" fontId="38" fillId="10" borderId="11" xfId="0" applyFont="1" applyFill="1" applyBorder="1" applyAlignment="1">
      <alignment vertical="center"/>
    </xf>
    <xf numFmtId="0" fontId="38" fillId="10" borderId="12" xfId="0" applyFont="1" applyFill="1" applyBorder="1" applyAlignment="1">
      <alignment vertical="center"/>
    </xf>
    <xf numFmtId="0" fontId="38" fillId="10" borderId="12" xfId="0" applyFont="1" applyFill="1" applyBorder="1" applyAlignment="1">
      <alignment horizontal="right" vertical="center"/>
    </xf>
    <xf numFmtId="0" fontId="38" fillId="7" borderId="15" xfId="0" applyFont="1" applyFill="1" applyBorder="1" applyAlignment="1">
      <alignment vertical="center"/>
    </xf>
    <xf numFmtId="0" fontId="38" fillId="7" borderId="16" xfId="0" applyFont="1" applyFill="1" applyBorder="1" applyAlignment="1">
      <alignment vertical="center"/>
    </xf>
    <xf numFmtId="0" fontId="38" fillId="7" borderId="16" xfId="0" applyFont="1" applyFill="1" applyBorder="1" applyAlignment="1">
      <alignment horizontal="right" vertical="center"/>
    </xf>
    <xf numFmtId="0" fontId="38" fillId="7" borderId="18" xfId="0" applyFont="1" applyFill="1" applyBorder="1" applyAlignment="1">
      <alignment vertical="center"/>
    </xf>
    <xf numFmtId="14" fontId="0" fillId="0" borderId="0" xfId="0" applyNumberFormat="1" applyFill="1" applyBorder="1" applyAlignment="1" applyProtection="1">
      <alignment vertical="center"/>
    </xf>
    <xf numFmtId="0" fontId="0" fillId="0" borderId="0" xfId="0" applyFill="1" applyBorder="1" applyAlignment="1">
      <alignment horizontal="center" vertical="center"/>
    </xf>
    <xf numFmtId="0" fontId="0" fillId="0" borderId="0" xfId="0" applyAlignment="1" applyProtection="1">
      <alignment vertical="center"/>
    </xf>
    <xf numFmtId="0" fontId="29" fillId="0" borderId="0" xfId="0" applyFont="1" applyFill="1" applyBorder="1" applyAlignment="1" applyProtection="1">
      <alignment vertical="center"/>
    </xf>
    <xf numFmtId="0" fontId="0" fillId="0" borderId="0" xfId="0" applyBorder="1" applyAlignment="1">
      <alignment horizontal="center" vertical="center"/>
    </xf>
    <xf numFmtId="0" fontId="22" fillId="0" borderId="0" xfId="0" applyFont="1" applyAlignment="1">
      <alignment horizontal="left" vertical="center"/>
    </xf>
    <xf numFmtId="0" fontId="38" fillId="5" borderId="0" xfId="0" applyFont="1" applyFill="1" applyAlignment="1" applyProtection="1">
      <alignment horizontal="left" vertical="center"/>
      <protection locked="0"/>
    </xf>
    <xf numFmtId="0" fontId="22" fillId="5" borderId="0" xfId="0" applyFont="1" applyFill="1" applyAlignment="1" applyProtection="1">
      <alignment horizontal="left" vertical="center"/>
      <protection locked="0"/>
    </xf>
    <xf numFmtId="0" fontId="0" fillId="5" borderId="0" xfId="0" applyFill="1"/>
    <xf numFmtId="0" fontId="0" fillId="5" borderId="0" xfId="0" applyFill="1" applyAlignment="1">
      <alignment vertical="center"/>
    </xf>
    <xf numFmtId="0" fontId="22" fillId="5" borderId="0" xfId="0" applyFont="1" applyFill="1" applyAlignment="1">
      <alignment horizontal="right" vertical="center"/>
    </xf>
    <xf numFmtId="166" fontId="38" fillId="5" borderId="7" xfId="10" applyFont="1" applyFill="1" applyBorder="1" applyAlignment="1" applyProtection="1">
      <alignment horizontal="right" vertical="center" wrapText="1"/>
      <protection locked="0"/>
    </xf>
    <xf numFmtId="0" fontId="38" fillId="11" borderId="0" xfId="0" applyFont="1" applyFill="1" applyBorder="1" applyAlignment="1" applyProtection="1">
      <alignment horizontal="center" vertical="center"/>
      <protection locked="0"/>
    </xf>
    <xf numFmtId="0" fontId="38" fillId="11" borderId="0" xfId="0" applyFont="1" applyFill="1" applyBorder="1" applyAlignment="1" applyProtection="1">
      <alignment horizontal="left" vertical="center"/>
      <protection locked="0"/>
    </xf>
    <xf numFmtId="166" fontId="38" fillId="11" borderId="0" xfId="10" applyFont="1" applyFill="1" applyBorder="1" applyAlignment="1" applyProtection="1">
      <alignment horizontal="right" vertical="center"/>
    </xf>
    <xf numFmtId="166" fontId="41" fillId="11" borderId="0" xfId="10" applyFont="1" applyFill="1" applyBorder="1" applyAlignment="1" applyProtection="1">
      <alignment horizontal="right" vertical="center"/>
      <protection locked="0"/>
    </xf>
    <xf numFmtId="10" fontId="38" fillId="11" borderId="0" xfId="8" applyNumberFormat="1" applyFont="1" applyFill="1" applyBorder="1" applyAlignment="1" applyProtection="1">
      <alignment horizontal="center" vertical="center"/>
      <protection locked="0"/>
    </xf>
    <xf numFmtId="166" fontId="38" fillId="11" borderId="0" xfId="10" applyFont="1" applyFill="1" applyBorder="1" applyAlignment="1" applyProtection="1">
      <alignment horizontal="right" vertical="center"/>
      <protection locked="0"/>
    </xf>
    <xf numFmtId="10" fontId="38" fillId="11" borderId="0" xfId="8" applyNumberFormat="1" applyFont="1" applyFill="1" applyBorder="1" applyAlignment="1" applyProtection="1">
      <alignment horizontal="center" vertical="center"/>
    </xf>
    <xf numFmtId="0" fontId="38" fillId="5" borderId="7" xfId="0" applyFont="1" applyFill="1" applyBorder="1" applyAlignment="1" applyProtection="1">
      <alignment horizontal="left" vertical="center"/>
      <protection locked="0"/>
    </xf>
    <xf numFmtId="0" fontId="38" fillId="10" borderId="20" xfId="0" applyFont="1" applyFill="1" applyBorder="1" applyAlignment="1" applyProtection="1">
      <alignment horizontal="center" vertical="center"/>
    </xf>
    <xf numFmtId="0" fontId="15" fillId="0" borderId="0" xfId="4" applyFont="1" applyFill="1" applyBorder="1" applyAlignment="1">
      <alignment horizontal="left" vertical="center"/>
    </xf>
    <xf numFmtId="167" fontId="8" fillId="0" borderId="7" xfId="4" applyNumberFormat="1" applyFont="1" applyBorder="1" applyAlignment="1">
      <alignment horizontal="center" vertical="center"/>
    </xf>
    <xf numFmtId="167" fontId="47" fillId="0" borderId="0" xfId="4" applyNumberFormat="1" applyFont="1" applyBorder="1" applyAlignment="1">
      <alignment horizontal="center" vertical="center"/>
    </xf>
    <xf numFmtId="167" fontId="47" fillId="0" borderId="0" xfId="1" applyFont="1" applyFill="1" applyBorder="1" applyAlignment="1" applyProtection="1">
      <alignment horizontal="left" vertical="center"/>
    </xf>
    <xf numFmtId="0" fontId="47" fillId="0" borderId="0" xfId="4" applyFont="1" applyBorder="1"/>
    <xf numFmtId="166" fontId="47" fillId="0" borderId="0" xfId="4" applyNumberFormat="1" applyFont="1" applyBorder="1"/>
    <xf numFmtId="0" fontId="8" fillId="0" borderId="23" xfId="4" applyFont="1" applyBorder="1" applyAlignment="1">
      <alignment horizontal="center" vertical="center"/>
    </xf>
    <xf numFmtId="167" fontId="8" fillId="0" borderId="62" xfId="4" applyNumberFormat="1" applyFont="1" applyBorder="1" applyAlignment="1">
      <alignment horizontal="center" vertical="center"/>
    </xf>
    <xf numFmtId="167" fontId="8" fillId="0" borderId="63" xfId="4" applyNumberFormat="1" applyFont="1" applyBorder="1" applyAlignment="1">
      <alignment horizontal="center" vertical="center"/>
    </xf>
    <xf numFmtId="167" fontId="8" fillId="0" borderId="34" xfId="4" applyNumberFormat="1" applyFont="1" applyBorder="1" applyAlignment="1">
      <alignment horizontal="center" vertical="center"/>
    </xf>
    <xf numFmtId="167" fontId="8" fillId="0" borderId="64" xfId="4" applyNumberFormat="1" applyFont="1" applyBorder="1" applyAlignment="1">
      <alignment horizontal="center" vertical="center"/>
    </xf>
    <xf numFmtId="167" fontId="8" fillId="0" borderId="65" xfId="4" applyNumberFormat="1" applyFont="1" applyBorder="1" applyAlignment="1">
      <alignment horizontal="center" vertical="center"/>
    </xf>
    <xf numFmtId="166" fontId="8" fillId="0" borderId="30" xfId="4" applyNumberFormat="1" applyFont="1" applyBorder="1" applyAlignment="1">
      <alignment horizontal="center" vertical="center"/>
    </xf>
    <xf numFmtId="166" fontId="8" fillId="0" borderId="27" xfId="4" applyNumberFormat="1" applyFont="1" applyBorder="1" applyAlignment="1">
      <alignment horizontal="center" vertical="center"/>
    </xf>
    <xf numFmtId="167" fontId="8" fillId="0" borderId="37" xfId="4" applyNumberFormat="1" applyFont="1" applyBorder="1" applyAlignment="1">
      <alignment vertical="center"/>
    </xf>
    <xf numFmtId="167" fontId="44" fillId="0" borderId="6" xfId="4" applyNumberFormat="1" applyFont="1" applyBorder="1" applyAlignment="1">
      <alignment horizontal="center" vertical="center"/>
    </xf>
    <xf numFmtId="167" fontId="44" fillId="0" borderId="7" xfId="4" applyNumberFormat="1" applyFont="1" applyFill="1" applyBorder="1" applyAlignment="1">
      <alignment horizontal="center" vertical="center"/>
    </xf>
    <xf numFmtId="167" fontId="44" fillId="0" borderId="67" xfId="4" applyNumberFormat="1" applyFont="1" applyBorder="1" applyAlignment="1">
      <alignment horizontal="center" vertical="center"/>
    </xf>
    <xf numFmtId="167" fontId="44" fillId="0" borderId="30" xfId="4" applyNumberFormat="1" applyFont="1" applyBorder="1" applyAlignment="1">
      <alignment horizontal="center" vertical="center"/>
    </xf>
    <xf numFmtId="167" fontId="44" fillId="0" borderId="27" xfId="4" applyNumberFormat="1" applyFont="1" applyBorder="1" applyAlignment="1">
      <alignment horizontal="center" vertical="center"/>
    </xf>
    <xf numFmtId="43" fontId="44" fillId="0" borderId="30" xfId="4" applyNumberFormat="1" applyFont="1" applyFill="1" applyBorder="1" applyAlignment="1">
      <alignment horizontal="center" vertical="center"/>
    </xf>
    <xf numFmtId="167" fontId="44" fillId="0" borderId="0" xfId="4" applyNumberFormat="1" applyFont="1" applyBorder="1" applyAlignment="1">
      <alignment horizontal="center" vertical="center"/>
    </xf>
    <xf numFmtId="10" fontId="15" fillId="0" borderId="0" xfId="8" applyNumberFormat="1" applyFont="1" applyFill="1" applyBorder="1" applyAlignment="1">
      <alignment horizontal="center" vertical="center"/>
    </xf>
    <xf numFmtId="167" fontId="44" fillId="0" borderId="75" xfId="4" applyNumberFormat="1" applyFont="1" applyBorder="1" applyAlignment="1">
      <alignment horizontal="center" vertical="center"/>
    </xf>
    <xf numFmtId="0" fontId="23" fillId="0" borderId="76" xfId="4" applyBorder="1"/>
    <xf numFmtId="0" fontId="23" fillId="0" borderId="77" xfId="4" applyFill="1" applyBorder="1"/>
    <xf numFmtId="0" fontId="23" fillId="0" borderId="77" xfId="4" applyBorder="1"/>
    <xf numFmtId="0" fontId="23" fillId="0" borderId="78" xfId="4" applyBorder="1"/>
    <xf numFmtId="0" fontId="23" fillId="0" borderId="79" xfId="4" applyBorder="1"/>
    <xf numFmtId="0" fontId="23" fillId="0" borderId="80" xfId="4" applyBorder="1"/>
    <xf numFmtId="0" fontId="18" fillId="0" borderId="80" xfId="4" applyFont="1" applyBorder="1" applyAlignment="1">
      <alignment horizontal="center" vertical="center"/>
    </xf>
    <xf numFmtId="0" fontId="10" fillId="0" borderId="79" xfId="4" applyFont="1" applyBorder="1" applyAlignment="1">
      <alignment horizontal="center" vertical="center"/>
    </xf>
    <xf numFmtId="0" fontId="9" fillId="0" borderId="80" xfId="4" applyFont="1" applyBorder="1" applyAlignment="1">
      <alignment horizontal="left" vertical="center"/>
    </xf>
    <xf numFmtId="0" fontId="12" fillId="0" borderId="79" xfId="4" applyFont="1" applyBorder="1" applyAlignment="1">
      <alignment horizontal="right" vertical="center"/>
    </xf>
    <xf numFmtId="0" fontId="23" fillId="0" borderId="79" xfId="4" applyBorder="1" applyAlignment="1">
      <alignment horizontal="center" vertical="center"/>
    </xf>
    <xf numFmtId="0" fontId="15" fillId="0" borderId="81" xfId="4" applyNumberFormat="1" applyFont="1" applyFill="1" applyBorder="1" applyAlignment="1">
      <alignment horizontal="center" vertical="center"/>
    </xf>
    <xf numFmtId="0" fontId="23" fillId="0" borderId="82" xfId="4" applyBorder="1"/>
    <xf numFmtId="0" fontId="23" fillId="0" borderId="83" xfId="4" applyBorder="1"/>
    <xf numFmtId="0" fontId="44" fillId="0" borderId="59" xfId="4" applyFont="1" applyFill="1" applyBorder="1" applyAlignment="1">
      <alignment horizontal="center" vertical="center"/>
    </xf>
    <xf numFmtId="167" fontId="44" fillId="0" borderId="61" xfId="1" applyFont="1" applyFill="1" applyBorder="1" applyAlignment="1" applyProtection="1">
      <alignment horizontal="center" vertical="center"/>
    </xf>
    <xf numFmtId="0" fontId="44" fillId="0" borderId="79" xfId="4" applyFont="1" applyBorder="1" applyAlignment="1">
      <alignment horizontal="center" vertical="center"/>
    </xf>
    <xf numFmtId="167" fontId="44" fillId="0" borderId="0" xfId="1" applyFont="1" applyFill="1" applyBorder="1" applyAlignment="1" applyProtection="1">
      <alignment horizontal="left" vertical="center"/>
    </xf>
    <xf numFmtId="10" fontId="45" fillId="0" borderId="80" xfId="4" applyNumberFormat="1" applyFont="1" applyBorder="1"/>
    <xf numFmtId="0" fontId="23" fillId="0" borderId="0" xfId="4" applyFont="1" applyFill="1" applyBorder="1"/>
    <xf numFmtId="0" fontId="38" fillId="5" borderId="16" xfId="0" applyFont="1" applyFill="1" applyBorder="1" applyAlignment="1" applyProtection="1">
      <alignment horizontal="center" vertical="center"/>
      <protection locked="0"/>
    </xf>
    <xf numFmtId="0" fontId="38" fillId="5" borderId="7" xfId="0" applyFont="1" applyFill="1" applyBorder="1" applyAlignment="1" applyProtection="1">
      <alignment horizontal="center" vertical="center"/>
      <protection locked="0"/>
    </xf>
    <xf numFmtId="170" fontId="23" fillId="0" borderId="0" xfId="4" applyNumberFormat="1"/>
    <xf numFmtId="0" fontId="15" fillId="0" borderId="0" xfId="4" applyFont="1" applyFill="1" applyBorder="1" applyAlignment="1">
      <alignment vertical="center" wrapText="1"/>
    </xf>
    <xf numFmtId="0" fontId="15" fillId="0" borderId="72" xfId="4" applyFont="1" applyFill="1" applyBorder="1" applyAlignment="1">
      <alignment vertical="center" wrapText="1"/>
    </xf>
    <xf numFmtId="9" fontId="44" fillId="0" borderId="105" xfId="4" applyNumberFormat="1" applyFont="1" applyBorder="1" applyAlignment="1">
      <alignment horizontal="center" vertical="center"/>
    </xf>
    <xf numFmtId="0" fontId="12" fillId="0" borderId="9" xfId="0" applyFont="1" applyBorder="1"/>
    <xf numFmtId="49" fontId="12" fillId="0" borderId="11" xfId="0" applyNumberFormat="1" applyFont="1" applyBorder="1" applyAlignment="1">
      <alignment vertical="top"/>
    </xf>
    <xf numFmtId="2" fontId="51" fillId="15" borderId="7" xfId="8" applyNumberFormat="1" applyFont="1" applyFill="1" applyBorder="1" applyAlignment="1">
      <alignment horizontal="center" vertical="center"/>
    </xf>
    <xf numFmtId="2" fontId="33" fillId="0" borderId="7" xfId="8" applyNumberFormat="1" applyFont="1" applyFill="1" applyBorder="1" applyAlignment="1">
      <alignment horizontal="center" vertical="center"/>
    </xf>
    <xf numFmtId="2" fontId="51" fillId="16" borderId="7" xfId="8" applyNumberFormat="1" applyFont="1" applyFill="1" applyBorder="1" applyAlignment="1">
      <alignment horizontal="center" vertical="center"/>
    </xf>
    <xf numFmtId="0" fontId="12" fillId="0" borderId="0" xfId="0" applyFont="1" applyBorder="1" applyAlignment="1">
      <alignment horizontal="right" vertical="center"/>
    </xf>
    <xf numFmtId="0" fontId="12" fillId="0" borderId="0" xfId="0" applyFont="1" applyBorder="1"/>
    <xf numFmtId="0" fontId="38" fillId="5" borderId="15" xfId="0" applyFont="1" applyFill="1" applyBorder="1" applyAlignment="1" applyProtection="1">
      <alignment horizontal="left" vertical="center"/>
      <protection locked="0"/>
    </xf>
    <xf numFmtId="0" fontId="11" fillId="0" borderId="0" xfId="4" applyFont="1" applyFill="1" applyBorder="1" applyAlignment="1">
      <alignment horizontal="center" vertical="center"/>
    </xf>
    <xf numFmtId="0" fontId="52" fillId="0" borderId="0" xfId="4" applyFont="1" applyFill="1" applyBorder="1" applyAlignment="1">
      <alignment horizontal="center" vertical="center"/>
    </xf>
    <xf numFmtId="0" fontId="9" fillId="0" borderId="0" xfId="4" applyFont="1" applyFill="1" applyBorder="1" applyAlignment="1">
      <alignment vertical="center"/>
    </xf>
    <xf numFmtId="0" fontId="17" fillId="0" borderId="82" xfId="4" applyFont="1" applyFill="1" applyBorder="1" applyAlignment="1">
      <alignment horizontal="left" vertical="center"/>
    </xf>
    <xf numFmtId="0" fontId="23" fillId="0" borderId="0" xfId="4" applyBorder="1" applyAlignment="1">
      <alignment horizontal="center" vertical="center"/>
    </xf>
    <xf numFmtId="0" fontId="0" fillId="0" borderId="0" xfId="4" applyFont="1"/>
    <xf numFmtId="0" fontId="52" fillId="0" borderId="47" xfId="4" applyFont="1" applyFill="1" applyBorder="1" applyAlignment="1">
      <alignment horizontal="center" vertical="center"/>
    </xf>
    <xf numFmtId="0" fontId="11" fillId="0" borderId="48" xfId="4" applyFont="1" applyFill="1" applyBorder="1" applyAlignment="1">
      <alignment horizontal="center" vertical="center"/>
    </xf>
    <xf numFmtId="0" fontId="52" fillId="0" borderId="29" xfId="4" applyFont="1" applyFill="1" applyBorder="1" applyAlignment="1">
      <alignment horizontal="center" vertical="center"/>
    </xf>
    <xf numFmtId="0" fontId="52" fillId="0" borderId="49" xfId="4" applyFont="1" applyFill="1" applyBorder="1" applyAlignment="1">
      <alignment horizontal="center" vertical="center"/>
    </xf>
    <xf numFmtId="0" fontId="11" fillId="0" borderId="41" xfId="4" applyFont="1" applyFill="1" applyBorder="1" applyAlignment="1">
      <alignment horizontal="center" vertical="center"/>
    </xf>
    <xf numFmtId="10" fontId="44" fillId="2" borderId="66" xfId="5" applyNumberFormat="1" applyFont="1" applyFill="1" applyBorder="1" applyAlignment="1" applyProtection="1">
      <alignment horizontal="center" vertical="center"/>
    </xf>
    <xf numFmtId="43" fontId="23" fillId="0" borderId="0" xfId="4" applyNumberFormat="1" applyAlignment="1">
      <alignment horizontal="center" vertical="center"/>
    </xf>
    <xf numFmtId="10" fontId="8" fillId="2" borderId="62" xfId="4" applyNumberFormat="1" applyFont="1" applyFill="1" applyBorder="1" applyAlignment="1">
      <alignment horizontal="center" vertical="center"/>
    </xf>
    <xf numFmtId="2" fontId="13" fillId="0" borderId="0" xfId="4" applyNumberFormat="1" applyFont="1" applyFill="1" applyAlignment="1">
      <alignment vertical="center"/>
    </xf>
    <xf numFmtId="0" fontId="13" fillId="0" borderId="0" xfId="4" applyFont="1" applyFill="1" applyAlignment="1">
      <alignment vertical="center"/>
    </xf>
    <xf numFmtId="2" fontId="23" fillId="0" borderId="48" xfId="4" applyNumberFormat="1" applyFont="1" applyFill="1" applyBorder="1" applyAlignment="1">
      <alignment horizontal="center" vertical="center"/>
    </xf>
    <xf numFmtId="2" fontId="23" fillId="0" borderId="0" xfId="4" applyNumberFormat="1" applyFont="1" applyFill="1" applyBorder="1" applyAlignment="1">
      <alignment horizontal="center" vertical="center"/>
    </xf>
    <xf numFmtId="2" fontId="9" fillId="0" borderId="0" xfId="4" applyNumberFormat="1" applyFont="1" applyFill="1" applyBorder="1" applyAlignment="1">
      <alignment vertical="center"/>
    </xf>
    <xf numFmtId="2" fontId="23" fillId="0" borderId="41" xfId="4" applyNumberFormat="1" applyFont="1" applyFill="1" applyBorder="1" applyAlignment="1">
      <alignment horizontal="center" vertical="center"/>
    </xf>
    <xf numFmtId="2" fontId="52" fillId="0" borderId="0" xfId="4" applyNumberFormat="1" applyFont="1" applyFill="1" applyBorder="1" applyAlignment="1">
      <alignment horizontal="center" vertical="center"/>
    </xf>
    <xf numFmtId="0" fontId="49" fillId="0" borderId="0" xfId="4" applyFont="1"/>
    <xf numFmtId="0" fontId="52" fillId="0" borderId="9" xfId="4" applyFont="1" applyFill="1" applyBorder="1" applyAlignment="1">
      <alignment horizontal="center" vertical="center"/>
    </xf>
    <xf numFmtId="0" fontId="68" fillId="0" borderId="112" xfId="12" applyBorder="1"/>
    <xf numFmtId="0" fontId="12" fillId="0" borderId="9" xfId="12" applyFont="1" applyBorder="1"/>
    <xf numFmtId="0" fontId="68" fillId="0" borderId="9" xfId="12" applyBorder="1"/>
    <xf numFmtId="49" fontId="30" fillId="0" borderId="24" xfId="12" applyNumberFormat="1" applyFont="1" applyBorder="1" applyAlignment="1">
      <alignment horizontal="left"/>
    </xf>
    <xf numFmtId="0" fontId="68" fillId="0" borderId="29" xfId="12" applyBorder="1"/>
    <xf numFmtId="0" fontId="12" fillId="0" borderId="0" xfId="12" applyFont="1" applyBorder="1"/>
    <xf numFmtId="0" fontId="68" fillId="0" borderId="0" xfId="12" applyBorder="1"/>
    <xf numFmtId="49" fontId="30" fillId="0" borderId="28" xfId="12" applyNumberFormat="1" applyFont="1" applyBorder="1" applyAlignment="1">
      <alignment horizontal="left"/>
    </xf>
    <xf numFmtId="0" fontId="15" fillId="0" borderId="29" xfId="12" applyNumberFormat="1" applyFont="1" applyBorder="1" applyAlignment="1">
      <alignment vertical="center" wrapText="1"/>
    </xf>
    <xf numFmtId="0" fontId="15" fillId="0" borderId="113" xfId="12" applyNumberFormat="1" applyFont="1" applyBorder="1" applyAlignment="1">
      <alignment vertical="center"/>
    </xf>
    <xf numFmtId="0" fontId="68" fillId="0" borderId="28" xfId="12" applyBorder="1"/>
    <xf numFmtId="0" fontId="32" fillId="0" borderId="29" xfId="12" applyFont="1" applyBorder="1" applyAlignment="1"/>
    <xf numFmtId="0" fontId="32" fillId="0" borderId="0" xfId="12" applyFont="1" applyBorder="1" applyAlignment="1">
      <alignment horizontal="centerContinuous"/>
    </xf>
    <xf numFmtId="0" fontId="15" fillId="0" borderId="0" xfId="12" applyFont="1" applyBorder="1" applyAlignment="1">
      <alignment horizontal="centerContinuous"/>
    </xf>
    <xf numFmtId="0" fontId="68" fillId="0" borderId="0" xfId="12" applyBorder="1" applyAlignment="1">
      <alignment horizontal="centerContinuous"/>
    </xf>
    <xf numFmtId="0" fontId="68" fillId="0" borderId="28" xfId="12" applyBorder="1" applyAlignment="1">
      <alignment horizontal="centerContinuous"/>
    </xf>
    <xf numFmtId="0" fontId="22" fillId="0" borderId="34" xfId="12" applyFont="1" applyBorder="1" applyAlignment="1">
      <alignment horizontal="center" vertical="center" wrapText="1"/>
    </xf>
    <xf numFmtId="0" fontId="23" fillId="0" borderId="114" xfId="12" applyFont="1" applyBorder="1" applyAlignment="1">
      <alignment vertical="center"/>
    </xf>
    <xf numFmtId="0" fontId="23" fillId="0" borderId="16" xfId="12" applyFont="1" applyBorder="1" applyAlignment="1">
      <alignment vertical="center"/>
    </xf>
    <xf numFmtId="10" fontId="23" fillId="0" borderId="16" xfId="9" applyNumberFormat="1" applyFont="1" applyFill="1" applyBorder="1" applyAlignment="1">
      <alignment horizontal="center" vertical="center"/>
    </xf>
    <xf numFmtId="4" fontId="23" fillId="0" borderId="16" xfId="12" applyNumberFormat="1" applyFont="1" applyBorder="1" applyAlignment="1">
      <alignment vertical="center"/>
    </xf>
    <xf numFmtId="2" fontId="51" fillId="15" borderId="34" xfId="9" applyNumberFormat="1" applyFont="1" applyFill="1" applyBorder="1" applyAlignment="1">
      <alignment horizontal="center" vertical="center"/>
    </xf>
    <xf numFmtId="2" fontId="23" fillId="15" borderId="34" xfId="9" applyNumberFormat="1" applyFont="1" applyFill="1" applyBorder="1" applyAlignment="1">
      <alignment horizontal="center" vertical="center"/>
    </xf>
    <xf numFmtId="2" fontId="33" fillId="0" borderId="34" xfId="9" applyNumberFormat="1" applyFont="1" applyFill="1" applyBorder="1" applyAlignment="1">
      <alignment horizontal="center" vertical="center"/>
    </xf>
    <xf numFmtId="0" fontId="23" fillId="0" borderId="115" xfId="12" applyFont="1" applyBorder="1" applyAlignment="1">
      <alignment vertical="center"/>
    </xf>
    <xf numFmtId="0" fontId="23" fillId="0" borderId="52" xfId="12" applyFont="1" applyBorder="1" applyAlignment="1">
      <alignment vertical="center"/>
    </xf>
    <xf numFmtId="0" fontId="23" fillId="0" borderId="50" xfId="12" applyFont="1" applyBorder="1" applyAlignment="1">
      <alignment vertical="center"/>
    </xf>
    <xf numFmtId="10" fontId="23" fillId="0" borderId="50" xfId="9" applyNumberFormat="1" applyFont="1" applyFill="1" applyBorder="1" applyAlignment="1">
      <alignment horizontal="center" vertical="center"/>
    </xf>
    <xf numFmtId="4" fontId="23" fillId="0" borderId="50" xfId="12" applyNumberFormat="1" applyFont="1" applyBorder="1" applyAlignment="1">
      <alignment vertical="center"/>
    </xf>
    <xf numFmtId="4" fontId="23" fillId="0" borderId="17" xfId="12" applyNumberFormat="1" applyFont="1" applyBorder="1" applyAlignment="1">
      <alignment vertical="center"/>
    </xf>
    <xf numFmtId="2" fontId="51" fillId="16" borderId="34" xfId="9" applyNumberFormat="1" applyFont="1" applyFill="1" applyBorder="1" applyAlignment="1">
      <alignment horizontal="center" vertical="center"/>
    </xf>
    <xf numFmtId="0" fontId="34" fillId="0" borderId="112" xfId="12" applyFont="1" applyBorder="1"/>
    <xf numFmtId="0" fontId="30" fillId="0" borderId="9" xfId="12" applyFont="1" applyBorder="1"/>
    <xf numFmtId="0" fontId="22" fillId="0" borderId="9" xfId="12" applyFont="1" applyBorder="1"/>
    <xf numFmtId="0" fontId="22" fillId="0" borderId="9" xfId="12" applyFont="1" applyBorder="1" applyAlignment="1">
      <alignment horizontal="center" vertical="center" wrapText="1"/>
    </xf>
    <xf numFmtId="2" fontId="34" fillId="0" borderId="24" xfId="12" applyNumberFormat="1" applyFont="1" applyBorder="1" applyAlignment="1">
      <alignment horizontal="center" vertical="center"/>
    </xf>
    <xf numFmtId="0" fontId="68" fillId="0" borderId="49" xfId="12" applyBorder="1"/>
    <xf numFmtId="0" fontId="68" fillId="0" borderId="41" xfId="12" applyBorder="1"/>
    <xf numFmtId="0" fontId="68" fillId="0" borderId="33" xfId="12" applyBorder="1"/>
    <xf numFmtId="0" fontId="12" fillId="0" borderId="29" xfId="12" applyFont="1" applyBorder="1" applyAlignment="1">
      <alignment horizontal="right" vertical="center"/>
    </xf>
    <xf numFmtId="49" fontId="36" fillId="0" borderId="0" xfId="12" applyNumberFormat="1" applyFont="1" applyBorder="1" applyAlignment="1">
      <alignment horizontal="center" vertical="center"/>
    </xf>
    <xf numFmtId="0" fontId="68" fillId="0" borderId="0" xfId="12" applyBorder="1" applyAlignment="1">
      <alignment horizontal="center" vertical="center"/>
    </xf>
    <xf numFmtId="49" fontId="12" fillId="0" borderId="0" xfId="12" applyNumberFormat="1" applyFont="1" applyBorder="1" applyAlignment="1">
      <alignment horizontal="left" vertical="center"/>
    </xf>
    <xf numFmtId="0" fontId="22" fillId="0" borderId="28" xfId="12" applyFont="1" applyFill="1" applyBorder="1"/>
    <xf numFmtId="0" fontId="12" fillId="0" borderId="0" xfId="6" applyFont="1" applyFill="1" applyBorder="1" applyAlignment="1">
      <alignment horizontal="right" vertical="center"/>
    </xf>
    <xf numFmtId="49" fontId="36" fillId="0" borderId="0" xfId="6" applyNumberFormat="1" applyFont="1" applyFill="1" applyBorder="1" applyAlignment="1">
      <alignment horizontal="center" vertical="center"/>
    </xf>
    <xf numFmtId="0" fontId="23" fillId="0" borderId="0" xfId="6" applyFill="1" applyBorder="1" applyAlignment="1">
      <alignment horizontal="center" vertical="center"/>
    </xf>
    <xf numFmtId="49" fontId="12" fillId="0" borderId="0" xfId="6" applyNumberFormat="1" applyFont="1" applyFill="1" applyBorder="1" applyAlignment="1">
      <alignment horizontal="left" vertical="center"/>
    </xf>
    <xf numFmtId="0" fontId="22" fillId="0" borderId="0" xfId="6" applyFont="1" applyFill="1" applyBorder="1"/>
    <xf numFmtId="0" fontId="23" fillId="0" borderId="0" xfId="6" applyFill="1"/>
    <xf numFmtId="0" fontId="23" fillId="11" borderId="0" xfId="6" applyFill="1" applyBorder="1"/>
    <xf numFmtId="0" fontId="12" fillId="0" borderId="0" xfId="6" applyFont="1" applyFill="1"/>
    <xf numFmtId="2" fontId="23" fillId="0" borderId="33" xfId="4" applyNumberFormat="1" applyFont="1" applyFill="1" applyBorder="1" applyAlignment="1">
      <alignment horizontal="center" vertical="center"/>
    </xf>
    <xf numFmtId="2" fontId="23" fillId="0" borderId="28" xfId="4" applyNumberFormat="1" applyFont="1" applyFill="1" applyBorder="1" applyAlignment="1">
      <alignment horizontal="center" vertical="center"/>
    </xf>
    <xf numFmtId="2" fontId="23" fillId="0" borderId="99" xfId="4" applyNumberFormat="1" applyFont="1" applyFill="1" applyBorder="1" applyAlignment="1">
      <alignment horizontal="center" vertical="center"/>
    </xf>
    <xf numFmtId="10" fontId="8" fillId="0" borderId="34" xfId="4" applyNumberFormat="1" applyFont="1" applyBorder="1" applyAlignment="1">
      <alignment vertical="center"/>
    </xf>
    <xf numFmtId="10" fontId="11" fillId="2" borderId="7" xfId="4" applyNumberFormat="1" applyFont="1" applyFill="1" applyBorder="1" applyAlignment="1">
      <alignment horizontal="center"/>
    </xf>
    <xf numFmtId="167" fontId="11" fillId="0" borderId="7" xfId="4" applyNumberFormat="1" applyFont="1" applyBorder="1" applyAlignment="1">
      <alignment horizontal="center"/>
    </xf>
    <xf numFmtId="10" fontId="11" fillId="2" borderId="7" xfId="4" applyNumberFormat="1" applyFont="1" applyFill="1" applyBorder="1" applyAlignment="1">
      <alignment horizontal="center" vertical="center"/>
    </xf>
    <xf numFmtId="0" fontId="9" fillId="0" borderId="9" xfId="4" applyFont="1" applyFill="1" applyBorder="1" applyAlignment="1">
      <alignment horizontal="right" vertical="center"/>
    </xf>
    <xf numFmtId="167" fontId="52" fillId="0" borderId="9" xfId="4" applyNumberFormat="1" applyFont="1" applyBorder="1"/>
    <xf numFmtId="2" fontId="10" fillId="0" borderId="12" xfId="4" applyNumberFormat="1" applyFont="1" applyFill="1" applyBorder="1" applyAlignment="1">
      <alignment vertical="center"/>
    </xf>
    <xf numFmtId="0" fontId="52" fillId="0" borderId="12" xfId="4" applyFont="1" applyBorder="1"/>
    <xf numFmtId="0" fontId="52" fillId="0" borderId="12" xfId="4" applyFont="1" applyBorder="1" applyAlignment="1">
      <alignment horizontal="center" vertical="center"/>
    </xf>
    <xf numFmtId="4" fontId="69" fillId="0" borderId="12" xfId="4" applyNumberFormat="1" applyFont="1" applyFill="1" applyBorder="1" applyAlignment="1">
      <alignment horizontal="center" vertical="center"/>
    </xf>
    <xf numFmtId="4" fontId="69" fillId="0" borderId="12" xfId="0" applyNumberFormat="1" applyFont="1" applyFill="1" applyBorder="1" applyAlignment="1">
      <alignment vertical="center" wrapText="1"/>
    </xf>
    <xf numFmtId="4" fontId="69" fillId="0" borderId="0" xfId="4" applyNumberFormat="1" applyFont="1" applyFill="1" applyBorder="1" applyAlignment="1">
      <alignment horizontal="center" vertical="center"/>
    </xf>
    <xf numFmtId="4" fontId="69" fillId="12" borderId="45" xfId="4" applyNumberFormat="1" applyFont="1" applyFill="1" applyBorder="1" applyAlignment="1">
      <alignment horizontal="center" vertical="center" wrapText="1"/>
    </xf>
    <xf numFmtId="4" fontId="46" fillId="12" borderId="45" xfId="4" applyNumberFormat="1" applyFont="1" applyFill="1" applyBorder="1" applyAlignment="1">
      <alignment vertical="center"/>
    </xf>
    <xf numFmtId="4" fontId="46" fillId="12" borderId="44" xfId="4" applyNumberFormat="1" applyFont="1" applyFill="1" applyBorder="1" applyAlignment="1">
      <alignment horizontal="left" vertical="center"/>
    </xf>
    <xf numFmtId="4" fontId="46" fillId="12" borderId="44" xfId="4" applyNumberFormat="1" applyFont="1" applyFill="1" applyBorder="1" applyAlignment="1">
      <alignment vertical="center"/>
    </xf>
    <xf numFmtId="4" fontId="46" fillId="12" borderId="45" xfId="4" applyNumberFormat="1" applyFont="1" applyFill="1" applyBorder="1" applyAlignment="1">
      <alignment horizontal="center" vertical="center" wrapText="1"/>
    </xf>
    <xf numFmtId="4" fontId="46" fillId="0" borderId="16" xfId="4" applyNumberFormat="1" applyFont="1" applyFill="1" applyBorder="1" applyAlignment="1">
      <alignment horizontal="center" vertical="center"/>
    </xf>
    <xf numFmtId="4" fontId="46" fillId="0" borderId="12" xfId="4" applyNumberFormat="1" applyFont="1" applyFill="1" applyBorder="1" applyAlignment="1">
      <alignment horizontal="center" vertical="center" wrapText="1"/>
    </xf>
    <xf numFmtId="4" fontId="46" fillId="0" borderId="36" xfId="4" applyNumberFormat="1" applyFont="1" applyFill="1" applyBorder="1"/>
    <xf numFmtId="4" fontId="46" fillId="17" borderId="44" xfId="4" applyNumberFormat="1" applyFont="1" applyFill="1" applyBorder="1" applyAlignment="1">
      <alignment horizontal="left" vertical="center"/>
    </xf>
    <xf numFmtId="4" fontId="46" fillId="17" borderId="44" xfId="4" applyNumberFormat="1" applyFont="1" applyFill="1" applyBorder="1" applyAlignment="1">
      <alignment vertical="center"/>
    </xf>
    <xf numFmtId="4" fontId="46" fillId="11" borderId="0" xfId="4" applyNumberFormat="1" applyFont="1" applyFill="1" applyBorder="1" applyAlignment="1">
      <alignment horizontal="center" vertical="center" wrapText="1"/>
    </xf>
    <xf numFmtId="4" fontId="11" fillId="17" borderId="44" xfId="1" applyNumberFormat="1" applyFont="1" applyFill="1" applyBorder="1" applyAlignment="1" applyProtection="1">
      <alignment horizontal="left" vertical="center"/>
    </xf>
    <xf numFmtId="4" fontId="23" fillId="0" borderId="0" xfId="4" applyNumberFormat="1" applyFont="1" applyFill="1" applyBorder="1"/>
    <xf numFmtId="4" fontId="52" fillId="0" borderId="0" xfId="4" applyNumberFormat="1" applyFont="1" applyFill="1" applyBorder="1" applyAlignment="1">
      <alignment horizontal="center" vertical="center"/>
    </xf>
    <xf numFmtId="4" fontId="11" fillId="0" borderId="0" xfId="4" applyNumberFormat="1" applyFont="1" applyFill="1" applyBorder="1" applyAlignment="1">
      <alignment horizontal="center" vertical="center"/>
    </xf>
    <xf numFmtId="4" fontId="23" fillId="0" borderId="0" xfId="4" applyNumberFormat="1" applyFont="1" applyFill="1" applyBorder="1" applyAlignment="1">
      <alignment horizontal="center" vertical="center"/>
    </xf>
    <xf numFmtId="4" fontId="23" fillId="0" borderId="0" xfId="4" applyNumberFormat="1" applyFont="1" applyFill="1" applyBorder="1" applyAlignment="1">
      <alignment horizontal="center" vertical="center" wrapText="1"/>
    </xf>
    <xf numFmtId="4" fontId="12" fillId="0" borderId="0" xfId="4" applyNumberFormat="1" applyFont="1" applyFill="1" applyBorder="1" applyAlignment="1">
      <alignment horizontal="center" vertical="center"/>
    </xf>
    <xf numFmtId="4" fontId="11" fillId="0" borderId="0" xfId="1" applyNumberFormat="1" applyFont="1" applyFill="1" applyBorder="1" applyAlignment="1" applyProtection="1">
      <alignment horizontal="center" vertical="center"/>
    </xf>
    <xf numFmtId="4" fontId="52" fillId="0" borderId="0" xfId="4" applyNumberFormat="1" applyFont="1" applyFill="1" applyBorder="1"/>
    <xf numFmtId="4" fontId="9" fillId="0" borderId="0" xfId="4" applyNumberFormat="1" applyFont="1" applyFill="1" applyBorder="1" applyAlignment="1">
      <alignment vertical="center"/>
    </xf>
    <xf numFmtId="4" fontId="12" fillId="0" borderId="0" xfId="4" applyNumberFormat="1" applyFont="1" applyFill="1" applyBorder="1" applyAlignment="1">
      <alignment vertical="center"/>
    </xf>
    <xf numFmtId="4" fontId="46" fillId="12" borderId="73" xfId="4" applyNumberFormat="1" applyFont="1" applyFill="1" applyBorder="1" applyAlignment="1">
      <alignment horizontal="center" vertical="center"/>
    </xf>
    <xf numFmtId="4" fontId="69" fillId="11" borderId="10" xfId="0" applyNumberFormat="1" applyFont="1" applyFill="1" applyBorder="1" applyAlignment="1">
      <alignment vertical="center" wrapText="1"/>
    </xf>
    <xf numFmtId="4" fontId="46" fillId="0" borderId="12" xfId="4" applyNumberFormat="1" applyFont="1" applyFill="1" applyBorder="1" applyAlignment="1">
      <alignment horizontal="center" vertical="center"/>
    </xf>
    <xf numFmtId="4" fontId="27" fillId="0" borderId="0" xfId="4" applyNumberFormat="1" applyFont="1" applyFill="1" applyBorder="1" applyAlignment="1">
      <alignment vertical="center"/>
    </xf>
    <xf numFmtId="4" fontId="69" fillId="11" borderId="0" xfId="0" applyNumberFormat="1" applyFont="1" applyFill="1" applyBorder="1" applyAlignment="1">
      <alignment vertical="center" wrapText="1"/>
    </xf>
    <xf numFmtId="4" fontId="69" fillId="0" borderId="11" xfId="0" applyNumberFormat="1" applyFont="1" applyFill="1" applyBorder="1" applyAlignment="1">
      <alignment vertical="center" wrapText="1"/>
    </xf>
    <xf numFmtId="4" fontId="69" fillId="11" borderId="16" xfId="0" applyNumberFormat="1" applyFont="1" applyFill="1" applyBorder="1" applyAlignment="1">
      <alignment horizontal="left" vertical="center" wrapText="1"/>
    </xf>
    <xf numFmtId="4" fontId="69" fillId="0" borderId="0" xfId="4" applyNumberFormat="1" applyFont="1" applyFill="1" applyBorder="1"/>
    <xf numFmtId="4" fontId="16" fillId="0" borderId="0" xfId="4" applyNumberFormat="1" applyFont="1" applyFill="1" applyBorder="1"/>
    <xf numFmtId="4" fontId="46" fillId="0" borderId="114" xfId="0" applyNumberFormat="1" applyFont="1" applyFill="1" applyBorder="1" applyAlignment="1">
      <alignment horizontal="center" vertical="center" wrapText="1"/>
    </xf>
    <xf numFmtId="4" fontId="46" fillId="0" borderId="16" xfId="4" applyNumberFormat="1" applyFont="1" applyFill="1" applyBorder="1" applyAlignment="1">
      <alignment horizontal="left" vertical="center"/>
    </xf>
    <xf numFmtId="4" fontId="69" fillId="11" borderId="27" xfId="0" applyNumberFormat="1" applyFont="1" applyFill="1" applyBorder="1" applyAlignment="1">
      <alignment horizontal="center" vertical="center" wrapText="1"/>
    </xf>
    <xf numFmtId="10" fontId="11" fillId="2" borderId="19" xfId="4" applyNumberFormat="1" applyFont="1" applyFill="1" applyBorder="1" applyAlignment="1">
      <alignment horizontal="center"/>
    </xf>
    <xf numFmtId="0" fontId="11" fillId="0" borderId="59" xfId="4" applyFont="1" applyFill="1" applyBorder="1" applyAlignment="1">
      <alignment horizontal="center" vertical="center"/>
    </xf>
    <xf numFmtId="167" fontId="11" fillId="0" borderId="60" xfId="1" applyFont="1" applyFill="1" applyBorder="1" applyAlignment="1" applyProtection="1">
      <alignment horizontal="center" vertical="center"/>
    </xf>
    <xf numFmtId="167" fontId="11" fillId="0" borderId="61" xfId="1" applyFont="1" applyFill="1" applyBorder="1" applyAlignment="1" applyProtection="1">
      <alignment horizontal="center" vertical="center"/>
    </xf>
    <xf numFmtId="10" fontId="11" fillId="17" borderId="7" xfId="8" applyNumberFormat="1" applyFont="1" applyFill="1" applyBorder="1" applyAlignment="1">
      <alignment horizontal="center" vertical="center"/>
    </xf>
    <xf numFmtId="4" fontId="46" fillId="0" borderId="0" xfId="0" applyNumberFormat="1" applyFont="1" applyBorder="1" applyAlignment="1">
      <alignment horizontal="center" vertical="center"/>
    </xf>
    <xf numFmtId="4" fontId="69" fillId="0" borderId="0" xfId="0" applyNumberFormat="1" applyFont="1" applyBorder="1"/>
    <xf numFmtId="4" fontId="46" fillId="0" borderId="0" xfId="10" applyNumberFormat="1" applyFont="1" applyFill="1" applyBorder="1" applyAlignment="1">
      <alignment horizontal="right" vertical="center" wrapText="1"/>
    </xf>
    <xf numFmtId="4" fontId="69" fillId="0" borderId="41" xfId="4" applyNumberFormat="1" applyFont="1" applyFill="1" applyBorder="1" applyAlignment="1">
      <alignment horizontal="center" vertical="center"/>
    </xf>
    <xf numFmtId="4" fontId="46" fillId="17" borderId="44" xfId="1" applyNumberFormat="1" applyFont="1" applyFill="1" applyBorder="1" applyAlignment="1" applyProtection="1">
      <alignment horizontal="left" vertical="center"/>
    </xf>
    <xf numFmtId="4" fontId="46" fillId="0" borderId="114" xfId="4" applyNumberFormat="1" applyFont="1" applyFill="1" applyBorder="1" applyAlignment="1">
      <alignment horizontal="center" vertical="center"/>
    </xf>
    <xf numFmtId="4" fontId="46" fillId="0" borderId="113" xfId="4" applyNumberFormat="1" applyFont="1" applyFill="1" applyBorder="1" applyAlignment="1">
      <alignment horizontal="center" vertical="center"/>
    </xf>
    <xf numFmtId="4" fontId="46" fillId="11" borderId="135" xfId="4" applyNumberFormat="1" applyFont="1" applyFill="1" applyBorder="1" applyAlignment="1">
      <alignment horizontal="center" vertical="center"/>
    </xf>
    <xf numFmtId="4" fontId="46" fillId="0" borderId="136" xfId="4" applyNumberFormat="1" applyFont="1" applyFill="1" applyBorder="1" applyAlignment="1">
      <alignment horizontal="center" vertical="center"/>
    </xf>
    <xf numFmtId="4" fontId="46" fillId="0" borderId="36" xfId="4" applyNumberFormat="1" applyFont="1" applyFill="1" applyBorder="1" applyAlignment="1">
      <alignment horizontal="center" vertical="center"/>
    </xf>
    <xf numFmtId="4" fontId="46" fillId="0" borderId="29" xfId="4" applyNumberFormat="1" applyFont="1" applyFill="1" applyBorder="1" applyAlignment="1">
      <alignment horizontal="center" vertical="center"/>
    </xf>
    <xf numFmtId="4" fontId="17" fillId="0" borderId="0" xfId="4" applyNumberFormat="1" applyFont="1" applyFill="1" applyBorder="1"/>
    <xf numFmtId="4" fontId="10" fillId="0" borderId="0" xfId="4" applyNumberFormat="1" applyFont="1" applyFill="1" applyBorder="1" applyAlignment="1">
      <alignment horizontal="center" vertical="center"/>
    </xf>
    <xf numFmtId="4" fontId="55" fillId="0" borderId="0" xfId="3" applyNumberFormat="1" applyFont="1" applyFill="1" applyBorder="1" applyAlignment="1" applyProtection="1">
      <alignment horizontal="center" vertical="center"/>
    </xf>
    <xf numFmtId="4" fontId="58" fillId="0" borderId="0" xfId="3" applyNumberFormat="1" applyFont="1" applyFill="1" applyBorder="1" applyAlignment="1" applyProtection="1">
      <alignment horizontal="center" vertical="center"/>
    </xf>
    <xf numFmtId="4" fontId="11" fillId="0" borderId="41" xfId="4" applyNumberFormat="1" applyFont="1" applyFill="1" applyBorder="1" applyAlignment="1">
      <alignment horizontal="center" vertical="center"/>
    </xf>
    <xf numFmtId="4" fontId="23" fillId="0" borderId="41" xfId="4" applyNumberFormat="1" applyFont="1" applyFill="1" applyBorder="1" applyAlignment="1">
      <alignment horizontal="center" vertical="center"/>
    </xf>
    <xf numFmtId="4" fontId="23" fillId="0" borderId="41" xfId="4" applyNumberFormat="1" applyFont="1" applyFill="1" applyBorder="1" applyAlignment="1">
      <alignment horizontal="center" vertical="center" wrapText="1"/>
    </xf>
    <xf numFmtId="4" fontId="56" fillId="0" borderId="41" xfId="4" applyNumberFormat="1" applyFont="1" applyFill="1" applyBorder="1" applyAlignment="1">
      <alignment horizontal="center" vertical="center"/>
    </xf>
    <xf numFmtId="4" fontId="57" fillId="0" borderId="41" xfId="4" applyNumberFormat="1" applyFont="1" applyFill="1" applyBorder="1" applyAlignment="1">
      <alignment horizontal="center" vertical="center"/>
    </xf>
    <xf numFmtId="4" fontId="9" fillId="11" borderId="53" xfId="4" applyNumberFormat="1" applyFont="1" applyFill="1" applyBorder="1" applyAlignment="1">
      <alignment horizontal="center" vertical="center"/>
    </xf>
    <xf numFmtId="4" fontId="9" fillId="11" borderId="53" xfId="1" applyNumberFormat="1" applyFont="1" applyFill="1" applyBorder="1" applyAlignment="1" applyProtection="1">
      <alignment horizontal="center" vertical="center"/>
    </xf>
    <xf numFmtId="4" fontId="15" fillId="0" borderId="0" xfId="4" applyNumberFormat="1" applyFont="1" applyFill="1" applyBorder="1" applyAlignment="1">
      <alignment horizontal="center" vertical="center"/>
    </xf>
    <xf numFmtId="4" fontId="11" fillId="17" borderId="44" xfId="4" applyNumberFormat="1" applyFont="1" applyFill="1" applyBorder="1" applyAlignment="1">
      <alignment horizontal="left" vertical="center"/>
    </xf>
    <xf numFmtId="4" fontId="10" fillId="17" borderId="44" xfId="4" applyNumberFormat="1" applyFont="1" applyFill="1" applyBorder="1" applyAlignment="1">
      <alignment horizontal="center" vertical="center" wrapText="1"/>
    </xf>
    <xf numFmtId="4" fontId="11" fillId="17" borderId="44" xfId="4" applyNumberFormat="1" applyFont="1" applyFill="1" applyBorder="1" applyAlignment="1">
      <alignment horizontal="center" vertical="center" wrapText="1"/>
    </xf>
    <xf numFmtId="4" fontId="60" fillId="17" borderId="0" xfId="4" applyNumberFormat="1" applyFont="1" applyFill="1" applyBorder="1" applyAlignment="1">
      <alignment vertical="center"/>
    </xf>
    <xf numFmtId="4" fontId="61" fillId="0" borderId="0" xfId="4" applyNumberFormat="1" applyFont="1" applyFill="1" applyBorder="1" applyAlignment="1">
      <alignment vertical="center"/>
    </xf>
    <xf numFmtId="4" fontId="60" fillId="0" borderId="0" xfId="4" applyNumberFormat="1" applyFont="1" applyFill="1" applyBorder="1" applyAlignment="1">
      <alignment horizontal="center" vertical="center"/>
    </xf>
    <xf numFmtId="4" fontId="61" fillId="0" borderId="0" xfId="4" applyNumberFormat="1" applyFont="1" applyFill="1" applyBorder="1" applyAlignment="1">
      <alignment horizontal="center" vertical="center"/>
    </xf>
    <xf numFmtId="4" fontId="46" fillId="11" borderId="0" xfId="1" applyNumberFormat="1" applyFont="1" applyFill="1" applyBorder="1" applyAlignment="1" applyProtection="1">
      <alignment horizontal="center" vertical="center"/>
    </xf>
    <xf numFmtId="4" fontId="46" fillId="11" borderId="7" xfId="1" applyNumberFormat="1" applyFont="1" applyFill="1" applyBorder="1" applyAlignment="1" applyProtection="1">
      <alignment horizontal="center" vertical="center"/>
    </xf>
    <xf numFmtId="4" fontId="46" fillId="17" borderId="73" xfId="4" applyNumberFormat="1" applyFont="1" applyFill="1" applyBorder="1" applyAlignment="1">
      <alignment horizontal="center" vertical="center"/>
    </xf>
    <xf numFmtId="4" fontId="46" fillId="17" borderId="44" xfId="4" applyNumberFormat="1" applyFont="1" applyFill="1" applyBorder="1" applyAlignment="1">
      <alignment horizontal="center" vertical="center" wrapText="1"/>
    </xf>
    <xf numFmtId="4" fontId="46" fillId="17" borderId="45" xfId="4" applyNumberFormat="1" applyFont="1" applyFill="1" applyBorder="1" applyAlignment="1">
      <alignment horizontal="center" vertical="center" wrapText="1"/>
    </xf>
    <xf numFmtId="4" fontId="60" fillId="0" borderId="0" xfId="4" applyNumberFormat="1" applyFont="1" applyFill="1" applyBorder="1" applyAlignment="1">
      <alignment vertical="center"/>
    </xf>
    <xf numFmtId="4" fontId="46" fillId="0" borderId="0" xfId="4" applyNumberFormat="1" applyFont="1" applyFill="1" applyBorder="1" applyAlignment="1">
      <alignment horizontal="center" vertical="center" wrapText="1"/>
    </xf>
    <xf numFmtId="4" fontId="46" fillId="11" borderId="29" xfId="4" applyNumberFormat="1" applyFont="1" applyFill="1" applyBorder="1" applyAlignment="1">
      <alignment horizontal="center" vertical="center"/>
    </xf>
    <xf numFmtId="4" fontId="62" fillId="0" borderId="0" xfId="4" applyNumberFormat="1" applyFont="1" applyFill="1" applyBorder="1"/>
    <xf numFmtId="4" fontId="63" fillId="0" borderId="0" xfId="4" applyNumberFormat="1" applyFont="1" applyFill="1" applyBorder="1"/>
    <xf numFmtId="4" fontId="46" fillId="17" borderId="45" xfId="4" applyNumberFormat="1" applyFont="1" applyFill="1" applyBorder="1" applyAlignment="1">
      <alignment horizontal="center" vertical="center"/>
    </xf>
    <xf numFmtId="4" fontId="11" fillId="11" borderId="0" xfId="4" applyNumberFormat="1" applyFont="1" applyFill="1" applyBorder="1" applyAlignment="1">
      <alignment horizontal="center" vertical="center" wrapText="1"/>
    </xf>
    <xf numFmtId="4" fontId="11" fillId="0" borderId="0" xfId="4" applyNumberFormat="1" applyFont="1" applyFill="1" applyBorder="1" applyAlignment="1">
      <alignment horizontal="center" vertical="center" wrapText="1"/>
    </xf>
    <xf numFmtId="4" fontId="46" fillId="11" borderId="12" xfId="4" applyNumberFormat="1" applyFont="1" applyFill="1" applyBorder="1" applyAlignment="1">
      <alignment vertical="center" wrapText="1"/>
    </xf>
    <xf numFmtId="4" fontId="60" fillId="17" borderId="0" xfId="4" applyNumberFormat="1" applyFont="1" applyFill="1" applyBorder="1" applyAlignment="1">
      <alignment horizontal="right" vertical="center"/>
    </xf>
    <xf numFmtId="4" fontId="62" fillId="0" borderId="0" xfId="4" applyNumberFormat="1" applyFont="1" applyFill="1" applyBorder="1" applyAlignment="1">
      <alignment horizontal="center" vertical="center"/>
    </xf>
    <xf numFmtId="4" fontId="65" fillId="0" borderId="0" xfId="4" applyNumberFormat="1" applyFont="1" applyFill="1" applyBorder="1"/>
    <xf numFmtId="4" fontId="46" fillId="0" borderId="29" xfId="4" applyNumberFormat="1" applyFont="1" applyFill="1" applyBorder="1" applyAlignment="1">
      <alignment horizontal="center" vertical="center" wrapText="1"/>
    </xf>
    <xf numFmtId="4" fontId="46" fillId="0" borderId="16" xfId="0" applyNumberFormat="1" applyFont="1" applyBorder="1"/>
    <xf numFmtId="4" fontId="46" fillId="0" borderId="109" xfId="0" applyNumberFormat="1" applyFont="1" applyBorder="1"/>
    <xf numFmtId="4" fontId="16" fillId="0" borderId="0" xfId="4" applyNumberFormat="1" applyFont="1" applyFill="1" applyBorder="1" applyAlignment="1">
      <alignment horizontal="justify" vertical="center" wrapText="1"/>
    </xf>
    <xf numFmtId="4" fontId="16" fillId="0" borderId="0" xfId="4" applyNumberFormat="1" applyFont="1" applyFill="1" applyBorder="1" applyAlignment="1">
      <alignment horizontal="center" vertical="center"/>
    </xf>
    <xf numFmtId="4" fontId="60" fillId="0" borderId="0" xfId="10" applyNumberFormat="1" applyFont="1" applyFill="1" applyBorder="1" applyAlignment="1">
      <alignment vertical="center"/>
    </xf>
    <xf numFmtId="4" fontId="44" fillId="0" borderId="0" xfId="4" applyNumberFormat="1" applyFont="1" applyFill="1" applyBorder="1" applyAlignment="1">
      <alignment horizontal="center" vertical="center"/>
    </xf>
    <xf numFmtId="4" fontId="25" fillId="0" borderId="0" xfId="4" applyNumberFormat="1" applyFont="1" applyFill="1" applyBorder="1" applyAlignment="1">
      <alignment horizontal="center" vertical="center"/>
    </xf>
    <xf numFmtId="4" fontId="27" fillId="0" borderId="0" xfId="4" applyNumberFormat="1" applyFont="1" applyFill="1" applyBorder="1" applyAlignment="1">
      <alignment horizontal="center" vertical="center"/>
    </xf>
    <xf numFmtId="4" fontId="25" fillId="0" borderId="0" xfId="4" applyNumberFormat="1" applyFont="1" applyFill="1" applyBorder="1"/>
    <xf numFmtId="4" fontId="69" fillId="0" borderId="47" xfId="4" applyNumberFormat="1" applyFont="1" applyFill="1" applyBorder="1" applyAlignment="1">
      <alignment horizontal="center" vertical="center"/>
    </xf>
    <xf numFmtId="4" fontId="69" fillId="0" borderId="48" xfId="4" applyNumberFormat="1" applyFont="1" applyFill="1" applyBorder="1" applyAlignment="1">
      <alignment horizontal="center" vertical="center"/>
    </xf>
    <xf numFmtId="4" fontId="44" fillId="0" borderId="48" xfId="4" applyNumberFormat="1" applyFont="1" applyFill="1" applyBorder="1" applyAlignment="1">
      <alignment horizontal="center" vertical="center"/>
    </xf>
    <xf numFmtId="4" fontId="25" fillId="0" borderId="48" xfId="4" applyNumberFormat="1" applyFont="1" applyFill="1" applyBorder="1" applyAlignment="1">
      <alignment horizontal="center" vertical="center"/>
    </xf>
    <xf numFmtId="4" fontId="27" fillId="0" borderId="48" xfId="4" applyNumberFormat="1" applyFont="1" applyFill="1" applyBorder="1" applyAlignment="1">
      <alignment horizontal="center" vertical="center"/>
    </xf>
    <xf numFmtId="4" fontId="25" fillId="0" borderId="99" xfId="4" applyNumberFormat="1" applyFont="1" applyFill="1" applyBorder="1"/>
    <xf numFmtId="4" fontId="69" fillId="0" borderId="29" xfId="4" applyNumberFormat="1" applyFont="1" applyFill="1" applyBorder="1" applyAlignment="1">
      <alignment horizontal="center" vertical="center"/>
    </xf>
    <xf numFmtId="4" fontId="25" fillId="0" borderId="28" xfId="4" applyNumberFormat="1" applyFont="1" applyFill="1" applyBorder="1"/>
    <xf numFmtId="4" fontId="25" fillId="0" borderId="29" xfId="4" applyNumberFormat="1" applyFont="1" applyFill="1" applyBorder="1"/>
    <xf numFmtId="4" fontId="69" fillId="0" borderId="28" xfId="4" applyNumberFormat="1" applyFont="1" applyFill="1" applyBorder="1"/>
    <xf numFmtId="4" fontId="69" fillId="0" borderId="49" xfId="4" applyNumberFormat="1" applyFont="1" applyFill="1" applyBorder="1" applyAlignment="1">
      <alignment horizontal="center" vertical="center"/>
    </xf>
    <xf numFmtId="4" fontId="46" fillId="0" borderId="41" xfId="4" applyNumberFormat="1" applyFont="1" applyFill="1" applyBorder="1" applyAlignment="1">
      <alignment horizontal="center" vertical="center"/>
    </xf>
    <xf numFmtId="4" fontId="69" fillId="0" borderId="41" xfId="4" applyNumberFormat="1" applyFont="1" applyFill="1" applyBorder="1" applyAlignment="1">
      <alignment vertical="center"/>
    </xf>
    <xf numFmtId="4" fontId="89" fillId="11" borderId="41" xfId="4" applyNumberFormat="1" applyFont="1" applyFill="1" applyBorder="1" applyAlignment="1">
      <alignment vertical="center"/>
    </xf>
    <xf numFmtId="4" fontId="46" fillId="0" borderId="21" xfId="4" applyNumberFormat="1" applyFont="1" applyFill="1" applyBorder="1" applyAlignment="1">
      <alignment horizontal="center" vertical="center"/>
    </xf>
    <xf numFmtId="4" fontId="46" fillId="0" borderId="21" xfId="4" applyNumberFormat="1" applyFont="1" applyFill="1" applyBorder="1" applyAlignment="1">
      <alignment horizontal="center" vertical="center" wrapText="1"/>
    </xf>
    <xf numFmtId="4" fontId="46" fillId="11" borderId="21" xfId="4" applyNumberFormat="1" applyFont="1" applyFill="1" applyBorder="1" applyAlignment="1">
      <alignment horizontal="center" vertical="center"/>
    </xf>
    <xf numFmtId="4" fontId="46" fillId="11" borderId="21" xfId="1" applyNumberFormat="1" applyFont="1" applyFill="1" applyBorder="1" applyAlignment="1" applyProtection="1">
      <alignment horizontal="center" vertical="center" wrapText="1"/>
    </xf>
    <xf numFmtId="4" fontId="90" fillId="0" borderId="0" xfId="4" applyNumberFormat="1" applyFont="1" applyFill="1" applyBorder="1"/>
    <xf numFmtId="4" fontId="27" fillId="0" borderId="16" xfId="0" applyNumberFormat="1" applyFont="1" applyBorder="1"/>
    <xf numFmtId="4" fontId="25" fillId="0" borderId="16" xfId="0" applyNumberFormat="1" applyFont="1" applyBorder="1"/>
    <xf numFmtId="4" fontId="27" fillId="0" borderId="109" xfId="0" applyNumberFormat="1" applyFont="1" applyBorder="1"/>
    <xf numFmtId="4" fontId="59" fillId="0" borderId="0" xfId="4" applyNumberFormat="1" applyFont="1" applyFill="1" applyBorder="1" applyAlignment="1">
      <alignment vertical="center"/>
    </xf>
    <xf numFmtId="4" fontId="91" fillId="0" borderId="0" xfId="4" applyNumberFormat="1" applyFont="1" applyFill="1" applyBorder="1" applyAlignment="1">
      <alignment horizontal="center" vertical="center"/>
    </xf>
    <xf numFmtId="4" fontId="69" fillId="0" borderId="0" xfId="0" applyNumberFormat="1" applyFont="1" applyFill="1" applyBorder="1" applyAlignment="1">
      <alignment horizontal="center" vertical="center" wrapText="1"/>
    </xf>
    <xf numFmtId="4" fontId="69" fillId="11" borderId="0" xfId="0" applyNumberFormat="1" applyFont="1" applyFill="1" applyBorder="1" applyAlignment="1">
      <alignment horizontal="center" vertical="center" wrapText="1"/>
    </xf>
    <xf numFmtId="4" fontId="69" fillId="11" borderId="0" xfId="0" applyNumberFormat="1" applyFont="1" applyFill="1" applyBorder="1" applyAlignment="1">
      <alignment horizontal="center" vertical="center" wrapText="1"/>
    </xf>
    <xf numFmtId="4" fontId="69" fillId="0" borderId="0" xfId="0" applyNumberFormat="1" applyFont="1" applyFill="1" applyBorder="1" applyAlignment="1">
      <alignment vertical="center" wrapText="1"/>
    </xf>
    <xf numFmtId="4" fontId="69" fillId="0" borderId="8" xfId="4" applyNumberFormat="1" applyFont="1" applyFill="1" applyBorder="1" applyAlignment="1">
      <alignment vertical="center"/>
    </xf>
    <xf numFmtId="4" fontId="69" fillId="12" borderId="44" xfId="4" applyNumberFormat="1" applyFont="1" applyFill="1" applyBorder="1" applyAlignment="1">
      <alignment horizontal="center" vertical="center"/>
    </xf>
    <xf numFmtId="4" fontId="69" fillId="12" borderId="44" xfId="4" applyNumberFormat="1" applyFont="1" applyFill="1" applyBorder="1" applyAlignment="1">
      <alignment horizontal="left" vertical="center"/>
    </xf>
    <xf numFmtId="4" fontId="69" fillId="0" borderId="12" xfId="4" applyNumberFormat="1" applyFont="1" applyFill="1" applyBorder="1" applyAlignment="1">
      <alignment horizontal="left" vertical="center"/>
    </xf>
    <xf numFmtId="4" fontId="69" fillId="12" borderId="44" xfId="4" applyNumberFormat="1" applyFont="1" applyFill="1" applyBorder="1" applyAlignment="1">
      <alignment vertical="center"/>
    </xf>
    <xf numFmtId="4" fontId="69" fillId="11" borderId="109" xfId="4" applyNumberFormat="1" applyFont="1" applyFill="1" applyBorder="1" applyAlignment="1">
      <alignment horizontal="center" vertical="center"/>
    </xf>
    <xf numFmtId="4" fontId="25" fillId="0" borderId="109" xfId="0" applyNumberFormat="1" applyFont="1" applyBorder="1"/>
    <xf numFmtId="4" fontId="69" fillId="0" borderId="16" xfId="4" applyNumberFormat="1" applyFont="1" applyFill="1" applyBorder="1" applyAlignment="1">
      <alignment horizontal="left" vertical="center"/>
    </xf>
    <xf numFmtId="4" fontId="46" fillId="0" borderId="12" xfId="0" applyNumberFormat="1" applyFont="1" applyFill="1" applyBorder="1" applyAlignment="1">
      <alignment vertical="center" wrapText="1"/>
    </xf>
    <xf numFmtId="175" fontId="69" fillId="11" borderId="0" xfId="0" applyNumberFormat="1" applyFont="1" applyFill="1" applyBorder="1" applyAlignment="1">
      <alignment horizontal="center" vertical="center" wrapText="1"/>
    </xf>
    <xf numFmtId="175" fontId="46" fillId="11" borderId="0" xfId="0" applyNumberFormat="1" applyFont="1" applyFill="1" applyBorder="1" applyAlignment="1">
      <alignment horizontal="center" vertical="center" wrapText="1"/>
    </xf>
    <xf numFmtId="4" fontId="46" fillId="11" borderId="0" xfId="0" applyNumberFormat="1" applyFont="1" applyFill="1" applyBorder="1" applyAlignment="1">
      <alignment vertical="center" wrapText="1"/>
    </xf>
    <xf numFmtId="4" fontId="46" fillId="11" borderId="10" xfId="0" applyNumberFormat="1" applyFont="1" applyFill="1" applyBorder="1" applyAlignment="1">
      <alignment vertical="center" wrapText="1"/>
    </xf>
    <xf numFmtId="4" fontId="69" fillId="11" borderId="9" xfId="0" applyNumberFormat="1" applyFont="1" applyFill="1" applyBorder="1" applyAlignment="1">
      <alignment vertical="center" wrapText="1"/>
    </xf>
    <xf numFmtId="178" fontId="46" fillId="11" borderId="12" xfId="0" applyNumberFormat="1" applyFont="1" applyFill="1" applyBorder="1" applyAlignment="1">
      <alignment horizontal="center" vertical="center" wrapText="1"/>
    </xf>
    <xf numFmtId="174" fontId="69" fillId="11" borderId="12" xfId="0" applyNumberFormat="1" applyFont="1" applyFill="1" applyBorder="1" applyAlignment="1">
      <alignment horizontal="center" vertical="center" wrapText="1"/>
    </xf>
    <xf numFmtId="179" fontId="69" fillId="11" borderId="0" xfId="0" applyNumberFormat="1" applyFont="1" applyFill="1" applyBorder="1" applyAlignment="1">
      <alignment horizontal="center" vertical="center" wrapText="1"/>
    </xf>
    <xf numFmtId="179" fontId="46" fillId="11" borderId="0" xfId="0" applyNumberFormat="1" applyFont="1" applyFill="1" applyBorder="1" applyAlignment="1">
      <alignment horizontal="center" vertical="center" wrapText="1"/>
    </xf>
    <xf numFmtId="4" fontId="59" fillId="0" borderId="29" xfId="4" applyNumberFormat="1" applyFont="1" applyFill="1" applyBorder="1" applyAlignment="1">
      <alignment vertical="center"/>
    </xf>
    <xf numFmtId="4" fontId="46" fillId="0" borderId="0" xfId="4" applyNumberFormat="1" applyFont="1" applyFill="1" applyBorder="1" applyAlignment="1">
      <alignment horizontal="center" vertical="center"/>
    </xf>
    <xf numFmtId="4" fontId="69" fillId="0" borderId="0" xfId="4" applyNumberFormat="1" applyFont="1" applyFill="1" applyBorder="1" applyAlignment="1">
      <alignment horizontal="center" vertical="center"/>
    </xf>
    <xf numFmtId="49" fontId="12" fillId="0" borderId="0" xfId="0" applyNumberFormat="1" applyFont="1" applyBorder="1" applyAlignment="1">
      <alignment horizontal="left" vertical="center"/>
    </xf>
    <xf numFmtId="4" fontId="46" fillId="11" borderId="0" xfId="1" applyNumberFormat="1" applyFont="1" applyFill="1" applyBorder="1" applyAlignment="1" applyProtection="1">
      <alignment horizontal="center" vertical="center" wrapText="1"/>
    </xf>
    <xf numFmtId="4" fontId="69" fillId="0" borderId="7" xfId="0" applyNumberFormat="1" applyFont="1" applyBorder="1" applyAlignment="1">
      <alignment horizontal="center" vertical="center"/>
    </xf>
    <xf numFmtId="0" fontId="9" fillId="0" borderId="29" xfId="4" applyFont="1" applyFill="1" applyBorder="1" applyAlignment="1">
      <alignment horizontal="center" vertical="center"/>
    </xf>
    <xf numFmtId="0" fontId="9" fillId="0" borderId="0" xfId="4" applyFont="1" applyFill="1" applyBorder="1" applyAlignment="1">
      <alignment horizontal="center" vertical="center"/>
    </xf>
    <xf numFmtId="0" fontId="9" fillId="0" borderId="28" xfId="4" applyFont="1" applyFill="1" applyBorder="1" applyAlignment="1">
      <alignment horizontal="center" vertical="center"/>
    </xf>
    <xf numFmtId="4" fontId="52" fillId="0" borderId="47" xfId="4" applyNumberFormat="1" applyFont="1" applyFill="1" applyBorder="1" applyAlignment="1">
      <alignment horizontal="center" vertical="center"/>
    </xf>
    <xf numFmtId="4" fontId="11" fillId="0" borderId="48" xfId="4" applyNumberFormat="1" applyFont="1" applyFill="1" applyBorder="1" applyAlignment="1">
      <alignment horizontal="center" vertical="center"/>
    </xf>
    <xf numFmtId="4" fontId="23" fillId="0" borderId="48" xfId="4" applyNumberFormat="1" applyFont="1" applyFill="1" applyBorder="1" applyAlignment="1">
      <alignment horizontal="center" vertical="center"/>
    </xf>
    <xf numFmtId="4" fontId="23" fillId="0" borderId="48" xfId="4" applyNumberFormat="1" applyFont="1" applyFill="1" applyBorder="1" applyAlignment="1">
      <alignment horizontal="center" vertical="center" wrapText="1"/>
    </xf>
    <xf numFmtId="4" fontId="12" fillId="0" borderId="48" xfId="4" applyNumberFormat="1" applyFont="1" applyFill="1" applyBorder="1" applyAlignment="1">
      <alignment horizontal="center" vertical="center"/>
    </xf>
    <xf numFmtId="4" fontId="11" fillId="0" borderId="48" xfId="1" applyNumberFormat="1" applyFont="1" applyFill="1" applyBorder="1" applyAlignment="1" applyProtection="1">
      <alignment horizontal="center" vertical="center"/>
    </xf>
    <xf numFmtId="4" fontId="10" fillId="0" borderId="48" xfId="4" applyNumberFormat="1" applyFont="1" applyFill="1" applyBorder="1" applyAlignment="1">
      <alignment horizontal="center" vertical="center"/>
    </xf>
    <xf numFmtId="4" fontId="11" fillId="0" borderId="99" xfId="4" applyNumberFormat="1" applyFont="1" applyFill="1" applyBorder="1" applyAlignment="1">
      <alignment horizontal="center" vertical="center"/>
    </xf>
    <xf numFmtId="4" fontId="52" fillId="0" borderId="29" xfId="4" applyNumberFormat="1" applyFont="1" applyFill="1" applyBorder="1" applyAlignment="1">
      <alignment horizontal="center" vertical="center"/>
    </xf>
    <xf numFmtId="4" fontId="11" fillId="0" borderId="28" xfId="4" applyNumberFormat="1" applyFont="1" applyFill="1" applyBorder="1" applyAlignment="1">
      <alignment horizontal="center" vertical="center"/>
    </xf>
    <xf numFmtId="4" fontId="23" fillId="0" borderId="29" xfId="4" applyNumberFormat="1" applyFont="1" applyFill="1" applyBorder="1"/>
    <xf numFmtId="4" fontId="58" fillId="0" borderId="28" xfId="3" applyNumberFormat="1" applyFont="1" applyFill="1" applyBorder="1" applyAlignment="1" applyProtection="1">
      <alignment horizontal="center" vertical="center"/>
    </xf>
    <xf numFmtId="10" fontId="54" fillId="0" borderId="28" xfId="8" applyNumberFormat="1" applyFont="1" applyFill="1" applyBorder="1" applyAlignment="1">
      <alignment horizontal="center" vertical="center"/>
    </xf>
    <xf numFmtId="4" fontId="52" fillId="0" borderId="49" xfId="4" applyNumberFormat="1" applyFont="1" applyFill="1" applyBorder="1" applyAlignment="1">
      <alignment horizontal="center" vertical="center"/>
    </xf>
    <xf numFmtId="4" fontId="57" fillId="0" borderId="33" xfId="4" applyNumberFormat="1" applyFont="1" applyFill="1" applyBorder="1" applyAlignment="1">
      <alignment horizontal="center" vertical="center"/>
    </xf>
    <xf numFmtId="4" fontId="9" fillId="0" borderId="88" xfId="4" applyNumberFormat="1" applyFont="1" applyFill="1" applyBorder="1" applyAlignment="1">
      <alignment horizontal="center" vertical="center"/>
    </xf>
    <xf numFmtId="4" fontId="9" fillId="0" borderId="138" xfId="4" applyNumberFormat="1" applyFont="1" applyFill="1" applyBorder="1" applyAlignment="1">
      <alignment horizontal="center" vertical="center" wrapText="1"/>
    </xf>
    <xf numFmtId="4" fontId="9" fillId="17" borderId="73" xfId="4" applyNumberFormat="1" applyFont="1" applyFill="1" applyBorder="1" applyAlignment="1">
      <alignment horizontal="center" vertical="center"/>
    </xf>
    <xf numFmtId="4" fontId="11" fillId="17" borderId="45" xfId="4" applyNumberFormat="1" applyFont="1" applyFill="1" applyBorder="1" applyAlignment="1">
      <alignment horizontal="center" vertical="center" wrapText="1"/>
    </xf>
    <xf numFmtId="4" fontId="46" fillId="11" borderId="28" xfId="1" applyNumberFormat="1" applyFont="1" applyFill="1" applyBorder="1" applyAlignment="1" applyProtection="1">
      <alignment horizontal="center" vertical="center"/>
    </xf>
    <xf numFmtId="4" fontId="46" fillId="0" borderId="28" xfId="4" applyNumberFormat="1" applyFont="1" applyFill="1" applyBorder="1" applyAlignment="1">
      <alignment horizontal="center" vertical="center" wrapText="1"/>
    </xf>
    <xf numFmtId="4" fontId="46" fillId="11" borderId="29" xfId="0" applyNumberFormat="1" applyFont="1" applyFill="1" applyBorder="1" applyAlignment="1">
      <alignment horizontal="center" vertical="center" wrapText="1"/>
    </xf>
    <xf numFmtId="0" fontId="0" fillId="0" borderId="8" xfId="0" applyFont="1" applyBorder="1"/>
    <xf numFmtId="0" fontId="0" fillId="0" borderId="9" xfId="0" applyFont="1" applyBorder="1"/>
    <xf numFmtId="49" fontId="12" fillId="0" borderId="14" xfId="0" applyNumberFormat="1" applyFont="1" applyBorder="1" applyAlignment="1">
      <alignment horizontal="left"/>
    </xf>
    <xf numFmtId="0" fontId="0" fillId="0" borderId="10" xfId="0" applyFont="1" applyBorder="1"/>
    <xf numFmtId="0" fontId="0" fillId="0" borderId="0" xfId="0" applyFont="1" applyBorder="1"/>
    <xf numFmtId="49" fontId="12" fillId="0" borderId="13" xfId="0" applyNumberFormat="1" applyFont="1" applyBorder="1" applyAlignment="1">
      <alignment horizontal="left"/>
    </xf>
    <xf numFmtId="0" fontId="12" fillId="0" borderId="10" xfId="12" applyNumberFormat="1" applyFont="1" applyBorder="1" applyAlignment="1">
      <alignment vertical="center"/>
    </xf>
    <xf numFmtId="0" fontId="12" fillId="0" borderId="12" xfId="0" applyFont="1" applyBorder="1"/>
    <xf numFmtId="0" fontId="0" fillId="0" borderId="12" xfId="0" applyFont="1" applyBorder="1"/>
    <xf numFmtId="0" fontId="12" fillId="0" borderId="18" xfId="0" applyFont="1" applyBorder="1"/>
    <xf numFmtId="0" fontId="98" fillId="0" borderId="0" xfId="0" applyFont="1" applyAlignment="1"/>
    <xf numFmtId="0" fontId="98" fillId="0" borderId="0" xfId="0" applyFont="1" applyAlignment="1">
      <alignment horizontal="centerContinuous"/>
    </xf>
    <xf numFmtId="0" fontId="12" fillId="0" borderId="0" xfId="0" applyFont="1" applyAlignment="1">
      <alignment horizontal="centerContinuous"/>
    </xf>
    <xf numFmtId="0" fontId="0" fillId="0" borderId="0" xfId="0" applyFont="1" applyAlignment="1">
      <alignment horizontal="centerContinuous"/>
    </xf>
    <xf numFmtId="0" fontId="0" fillId="0" borderId="7" xfId="0" applyFont="1" applyBorder="1" applyAlignment="1">
      <alignment horizontal="center" vertical="center" wrapText="1"/>
    </xf>
    <xf numFmtId="0" fontId="0" fillId="0" borderId="15" xfId="0" applyFont="1" applyBorder="1" applyAlignment="1">
      <alignment vertical="center"/>
    </xf>
    <xf numFmtId="0" fontId="0" fillId="0" borderId="16" xfId="0" applyFont="1" applyBorder="1" applyAlignment="1">
      <alignment vertical="center"/>
    </xf>
    <xf numFmtId="10" fontId="0" fillId="0" borderId="16" xfId="8" applyNumberFormat="1" applyFont="1" applyFill="1" applyBorder="1" applyAlignment="1">
      <alignment horizontal="center" vertical="center"/>
    </xf>
    <xf numFmtId="4" fontId="0" fillId="0" borderId="16" xfId="0" applyNumberFormat="1" applyFont="1" applyBorder="1" applyAlignment="1">
      <alignment vertical="center"/>
    </xf>
    <xf numFmtId="2" fontId="0" fillId="15" borderId="7" xfId="8" applyNumberFormat="1" applyFont="1" applyFill="1" applyBorder="1" applyAlignment="1">
      <alignment horizontal="center" vertical="center"/>
    </xf>
    <xf numFmtId="0" fontId="0" fillId="0" borderId="51" xfId="0" applyFont="1" applyBorder="1" applyAlignment="1">
      <alignment vertical="center"/>
    </xf>
    <xf numFmtId="0" fontId="0" fillId="0" borderId="52" xfId="0" applyFont="1" applyBorder="1" applyAlignment="1">
      <alignment vertical="center"/>
    </xf>
    <xf numFmtId="0" fontId="0" fillId="0" borderId="50" xfId="0" applyFont="1" applyBorder="1" applyAlignment="1">
      <alignment vertical="center"/>
    </xf>
    <xf numFmtId="10" fontId="0" fillId="0" borderId="50" xfId="8" applyNumberFormat="1" applyFont="1" applyFill="1" applyBorder="1" applyAlignment="1">
      <alignment horizontal="center" vertical="center"/>
    </xf>
    <xf numFmtId="4" fontId="0" fillId="0" borderId="50" xfId="0" applyNumberFormat="1" applyFont="1" applyBorder="1" applyAlignment="1">
      <alignment vertical="center"/>
    </xf>
    <xf numFmtId="4" fontId="0" fillId="0" borderId="17" xfId="0" applyNumberFormat="1" applyFont="1" applyBorder="1" applyAlignment="1">
      <alignment vertical="center"/>
    </xf>
    <xf numFmtId="0" fontId="51" fillId="0" borderId="9" xfId="0" applyFont="1" applyBorder="1"/>
    <xf numFmtId="0" fontId="0" fillId="0" borderId="9" xfId="0" applyFont="1" applyBorder="1" applyAlignment="1">
      <alignment horizontal="center" vertical="center" wrapText="1"/>
    </xf>
    <xf numFmtId="2" fontId="51" fillId="0" borderId="9" xfId="0" applyNumberFormat="1" applyFont="1" applyBorder="1" applyAlignment="1">
      <alignment horizontal="center" vertical="center"/>
    </xf>
    <xf numFmtId="0" fontId="0" fillId="0" borderId="41" xfId="0" applyFont="1" applyBorder="1"/>
    <xf numFmtId="49" fontId="12" fillId="0" borderId="0" xfId="0" applyNumberFormat="1" applyFont="1" applyBorder="1" applyAlignment="1">
      <alignment horizontal="center" vertical="center"/>
    </xf>
    <xf numFmtId="0" fontId="0" fillId="0" borderId="0" xfId="0" applyFont="1" applyBorder="1" applyAlignment="1">
      <alignment horizontal="center" vertical="center"/>
    </xf>
    <xf numFmtId="0" fontId="0" fillId="0" borderId="0" xfId="0" applyFont="1" applyFill="1" applyBorder="1"/>
    <xf numFmtId="0" fontId="0" fillId="0" borderId="0" xfId="6" applyFont="1"/>
    <xf numFmtId="4" fontId="69" fillId="0" borderId="120" xfId="4" applyNumberFormat="1" applyFont="1" applyFill="1" applyBorder="1" applyAlignment="1">
      <alignment horizontal="center" vertical="center"/>
    </xf>
    <xf numFmtId="4" fontId="69" fillId="0" borderId="118" xfId="4" applyNumberFormat="1" applyFont="1" applyFill="1" applyBorder="1" applyAlignment="1">
      <alignment horizontal="center" vertical="center"/>
    </xf>
    <xf numFmtId="4" fontId="69" fillId="11" borderId="120" xfId="4" applyNumberFormat="1" applyFont="1" applyFill="1" applyBorder="1" applyAlignment="1">
      <alignment horizontal="center" vertical="center"/>
    </xf>
    <xf numFmtId="4" fontId="69" fillId="11" borderId="118" xfId="4" applyNumberFormat="1" applyFont="1" applyFill="1" applyBorder="1" applyAlignment="1">
      <alignment horizontal="center" vertical="center"/>
    </xf>
    <xf numFmtId="4" fontId="69" fillId="0" borderId="118" xfId="4" applyNumberFormat="1" applyFont="1" applyFill="1" applyBorder="1" applyAlignment="1">
      <alignment horizontal="center" vertical="center" wrapText="1"/>
    </xf>
    <xf numFmtId="4" fontId="69" fillId="11" borderId="118" xfId="4" applyNumberFormat="1" applyFont="1" applyFill="1" applyBorder="1" applyAlignment="1">
      <alignment horizontal="center" vertical="center" wrapText="1"/>
    </xf>
    <xf numFmtId="4" fontId="69" fillId="11" borderId="8" xfId="4" applyNumberFormat="1" applyFont="1" applyFill="1" applyBorder="1" applyAlignment="1">
      <alignment horizontal="center" vertical="center" wrapText="1"/>
    </xf>
    <xf numFmtId="4" fontId="69" fillId="0" borderId="8" xfId="0" applyNumberFormat="1" applyFont="1" applyBorder="1" applyAlignment="1">
      <alignment horizontal="center" vertical="center"/>
    </xf>
    <xf numFmtId="4" fontId="69" fillId="0" borderId="120" xfId="0" applyNumberFormat="1" applyFont="1" applyFill="1" applyBorder="1" applyAlignment="1">
      <alignment horizontal="center" vertical="center" wrapText="1"/>
    </xf>
    <xf numFmtId="4" fontId="69" fillId="0" borderId="118" xfId="0" applyNumberFormat="1" applyFont="1" applyFill="1" applyBorder="1" applyAlignment="1">
      <alignment horizontal="center" vertical="center" wrapText="1"/>
    </xf>
    <xf numFmtId="4" fontId="69" fillId="11" borderId="119" xfId="4" applyNumberFormat="1" applyFont="1" applyFill="1" applyBorder="1" applyAlignment="1">
      <alignment horizontal="center" vertical="center"/>
    </xf>
    <xf numFmtId="4" fontId="69" fillId="11" borderId="118" xfId="0" applyNumberFormat="1" applyFont="1" applyFill="1" applyBorder="1" applyAlignment="1">
      <alignment horizontal="center" vertical="center" wrapText="1"/>
    </xf>
    <xf numFmtId="4" fontId="69" fillId="11" borderId="88" xfId="0" applyNumberFormat="1" applyFont="1" applyFill="1" applyBorder="1" applyAlignment="1">
      <alignment horizontal="center" vertical="center" wrapText="1"/>
    </xf>
    <xf numFmtId="0" fontId="9" fillId="0" borderId="112" xfId="4" applyFont="1" applyBorder="1" applyAlignment="1">
      <alignment horizontal="right" vertical="center"/>
    </xf>
    <xf numFmtId="0" fontId="52" fillId="0" borderId="24" xfId="4" applyFont="1" applyBorder="1"/>
    <xf numFmtId="0" fontId="9" fillId="0" borderId="113" xfId="4" applyNumberFormat="1" applyFont="1" applyFill="1" applyBorder="1" applyAlignment="1">
      <alignment horizontal="center" vertical="center"/>
    </xf>
    <xf numFmtId="0" fontId="52" fillId="0" borderId="35" xfId="4" applyFont="1" applyBorder="1"/>
    <xf numFmtId="0" fontId="9" fillId="0" borderId="41" xfId="4" applyFont="1" applyFill="1" applyBorder="1" applyAlignment="1">
      <alignment horizontal="center" vertical="center"/>
    </xf>
    <xf numFmtId="2" fontId="52" fillId="0" borderId="41" xfId="4" applyNumberFormat="1" applyFont="1" applyFill="1" applyBorder="1" applyAlignment="1">
      <alignment horizontal="center" vertical="center"/>
    </xf>
    <xf numFmtId="2" fontId="52" fillId="0" borderId="33" xfId="4" applyNumberFormat="1" applyFont="1" applyFill="1" applyBorder="1" applyAlignment="1">
      <alignment horizontal="center" vertical="center"/>
    </xf>
    <xf numFmtId="4" fontId="69" fillId="11" borderId="0" xfId="0" applyNumberFormat="1" applyFont="1" applyFill="1" applyBorder="1" applyAlignment="1">
      <alignment horizontal="center" vertical="center" wrapText="1"/>
    </xf>
    <xf numFmtId="181" fontId="69" fillId="11" borderId="0" xfId="0" applyNumberFormat="1" applyFont="1" applyFill="1" applyBorder="1" applyAlignment="1">
      <alignment horizontal="center" vertical="center" wrapText="1"/>
    </xf>
    <xf numFmtId="4" fontId="69" fillId="11" borderId="16" xfId="0" applyNumberFormat="1" applyFont="1" applyFill="1" applyBorder="1" applyAlignment="1">
      <alignment vertical="center" wrapText="1"/>
    </xf>
    <xf numFmtId="4" fontId="69" fillId="0" borderId="0" xfId="0" applyNumberFormat="1" applyFont="1" applyFill="1" applyBorder="1" applyAlignment="1">
      <alignment horizontal="center" vertical="center" wrapText="1"/>
    </xf>
    <xf numFmtId="177" fontId="69" fillId="11" borderId="0" xfId="0" applyNumberFormat="1" applyFont="1" applyFill="1" applyBorder="1" applyAlignment="1">
      <alignment horizontal="center" vertical="center" wrapText="1"/>
    </xf>
    <xf numFmtId="176" fontId="46" fillId="0" borderId="0" xfId="0" applyNumberFormat="1" applyFont="1" applyFill="1" applyBorder="1" applyAlignment="1">
      <alignment horizontal="center" vertical="center" wrapText="1"/>
    </xf>
    <xf numFmtId="182" fontId="46" fillId="11" borderId="0" xfId="0" applyNumberFormat="1" applyFont="1" applyFill="1" applyBorder="1" applyAlignment="1">
      <alignment horizontal="center" vertical="center" wrapText="1"/>
    </xf>
    <xf numFmtId="182" fontId="69" fillId="11" borderId="0" xfId="0" applyNumberFormat="1" applyFont="1" applyFill="1" applyBorder="1" applyAlignment="1">
      <alignment horizontal="center" vertical="center" wrapText="1"/>
    </xf>
    <xf numFmtId="4" fontId="46" fillId="0" borderId="0" xfId="0" applyNumberFormat="1" applyFont="1" applyFill="1" applyBorder="1" applyAlignment="1">
      <alignment vertical="center" wrapText="1"/>
    </xf>
    <xf numFmtId="182" fontId="69" fillId="11" borderId="13" xfId="0" applyNumberFormat="1" applyFont="1" applyFill="1" applyBorder="1" applyAlignment="1">
      <alignment horizontal="center" vertical="center" wrapText="1"/>
    </xf>
    <xf numFmtId="4" fontId="90" fillId="0" borderId="12" xfId="4" applyNumberFormat="1" applyFont="1" applyFill="1" applyBorder="1"/>
    <xf numFmtId="0" fontId="99" fillId="0" borderId="59" xfId="4" applyFont="1" applyFill="1" applyBorder="1" applyAlignment="1">
      <alignment horizontal="center" vertical="center"/>
    </xf>
    <xf numFmtId="4" fontId="46" fillId="0" borderId="0" xfId="4" applyNumberFormat="1" applyFont="1" applyFill="1" applyBorder="1" applyAlignment="1">
      <alignment horizontal="center" vertical="center"/>
    </xf>
    <xf numFmtId="178" fontId="46" fillId="11" borderId="0" xfId="0" applyNumberFormat="1" applyFont="1" applyFill="1" applyBorder="1" applyAlignment="1">
      <alignment horizontal="center" vertical="center" wrapText="1"/>
    </xf>
    <xf numFmtId="183" fontId="69" fillId="11" borderId="0" xfId="0" applyNumberFormat="1" applyFont="1" applyFill="1" applyBorder="1" applyAlignment="1">
      <alignment horizontal="center" vertical="center" wrapText="1"/>
    </xf>
    <xf numFmtId="173" fontId="69" fillId="0" borderId="12" xfId="0" applyNumberFormat="1" applyFont="1" applyFill="1" applyBorder="1" applyAlignment="1">
      <alignment horizontal="center" vertical="center" wrapText="1"/>
    </xf>
    <xf numFmtId="177" fontId="69" fillId="0" borderId="12" xfId="0" applyNumberFormat="1" applyFont="1" applyFill="1" applyBorder="1" applyAlignment="1">
      <alignment horizontal="center" vertical="center" wrapText="1"/>
    </xf>
    <xf numFmtId="4" fontId="69" fillId="0" borderId="9" xfId="0" applyNumberFormat="1" applyFont="1" applyFill="1" applyBorder="1" applyAlignment="1">
      <alignment vertical="center" wrapText="1"/>
    </xf>
    <xf numFmtId="4" fontId="69" fillId="0" borderId="0" xfId="4" applyNumberFormat="1" applyFont="1" applyFill="1" applyBorder="1" applyAlignment="1">
      <alignment vertical="center"/>
    </xf>
    <xf numFmtId="0" fontId="100" fillId="49" borderId="75" xfId="0" applyFont="1" applyFill="1" applyBorder="1" applyAlignment="1">
      <alignment horizontal="center" vertical="center" wrapText="1"/>
    </xf>
    <xf numFmtId="164" fontId="100" fillId="0" borderId="19" xfId="0" applyNumberFormat="1" applyFont="1" applyBorder="1" applyAlignment="1">
      <alignment horizontal="center" vertical="center" wrapText="1"/>
    </xf>
    <xf numFmtId="2" fontId="101" fillId="0" borderId="30" xfId="0" applyNumberFormat="1" applyFont="1" applyFill="1" applyBorder="1" applyAlignment="1">
      <alignment horizontal="left" vertical="center" wrapText="1"/>
    </xf>
    <xf numFmtId="0" fontId="101" fillId="0" borderId="30" xfId="0" applyFont="1" applyFill="1" applyBorder="1" applyAlignment="1">
      <alignment horizontal="center" vertical="center"/>
    </xf>
    <xf numFmtId="186" fontId="4" fillId="0" borderId="30" xfId="0" applyNumberFormat="1" applyFont="1" applyBorder="1" applyAlignment="1">
      <alignment horizontal="center" vertical="center"/>
    </xf>
    <xf numFmtId="164" fontId="100" fillId="0" borderId="42" xfId="0" applyNumberFormat="1" applyFont="1" applyBorder="1" applyAlignment="1">
      <alignment horizontal="center" vertical="center" wrapText="1"/>
    </xf>
    <xf numFmtId="0" fontId="100" fillId="49" borderId="141" xfId="0" applyFont="1" applyFill="1" applyBorder="1" applyAlignment="1">
      <alignment horizontal="center" vertical="center" wrapText="1"/>
    </xf>
    <xf numFmtId="0" fontId="100" fillId="49" borderId="105" xfId="0" applyFont="1" applyFill="1" applyBorder="1" applyAlignment="1">
      <alignment horizontal="center" vertical="center" wrapText="1"/>
    </xf>
    <xf numFmtId="4" fontId="0" fillId="0" borderId="0" xfId="0" applyNumberFormat="1"/>
    <xf numFmtId="4" fontId="0" fillId="0" borderId="0" xfId="0" applyNumberFormat="1" applyAlignment="1">
      <alignment horizontal="center" vertical="center"/>
    </xf>
    <xf numFmtId="0" fontId="100" fillId="0" borderId="13" xfId="0" applyFont="1" applyBorder="1" applyAlignment="1">
      <alignment horizontal="center" vertical="center" wrapText="1"/>
    </xf>
    <xf numFmtId="2" fontId="101" fillId="0" borderId="19" xfId="0" applyNumberFormat="1" applyFont="1" applyFill="1" applyBorder="1" applyAlignment="1">
      <alignment horizontal="left" vertical="center" wrapText="1"/>
    </xf>
    <xf numFmtId="0" fontId="101" fillId="0" borderId="19" xfId="0" applyFont="1" applyFill="1" applyBorder="1" applyAlignment="1">
      <alignment horizontal="center" vertical="center"/>
    </xf>
    <xf numFmtId="186" fontId="4" fillId="0" borderId="19" xfId="0" applyNumberFormat="1" applyFont="1" applyBorder="1" applyAlignment="1">
      <alignment horizontal="center" vertical="center"/>
    </xf>
    <xf numFmtId="0" fontId="100" fillId="49" borderId="74" xfId="0" applyFont="1" applyFill="1" applyBorder="1" applyAlignment="1">
      <alignment horizontal="center" vertical="center" wrapText="1"/>
    </xf>
    <xf numFmtId="0" fontId="100" fillId="0" borderId="7" xfId="0" applyFont="1" applyBorder="1" applyAlignment="1">
      <alignment horizontal="center" vertical="center" wrapText="1"/>
    </xf>
    <xf numFmtId="0" fontId="100" fillId="0" borderId="46" xfId="0" applyFont="1" applyBorder="1" applyAlignment="1">
      <alignment horizontal="center" vertical="center" wrapText="1"/>
    </xf>
    <xf numFmtId="186" fontId="4" fillId="0" borderId="42" xfId="0" applyNumberFormat="1" applyFont="1" applyBorder="1" applyAlignment="1">
      <alignment horizontal="center" vertical="center"/>
    </xf>
    <xf numFmtId="1" fontId="100" fillId="0" borderId="38" xfId="0" applyNumberFormat="1" applyFont="1" applyBorder="1" applyAlignment="1">
      <alignment horizontal="center" vertical="center"/>
    </xf>
    <xf numFmtId="186" fontId="100" fillId="0" borderId="108" xfId="0" applyNumberFormat="1" applyFont="1" applyBorder="1" applyAlignment="1">
      <alignment horizontal="center" vertical="center"/>
    </xf>
    <xf numFmtId="187" fontId="100" fillId="0" borderId="38" xfId="0" applyNumberFormat="1" applyFont="1" applyBorder="1" applyAlignment="1">
      <alignment horizontal="center" vertical="center"/>
    </xf>
    <xf numFmtId="1" fontId="100" fillId="0" borderId="7" xfId="0" applyNumberFormat="1" applyFont="1" applyBorder="1" applyAlignment="1">
      <alignment horizontal="center" vertical="center"/>
    </xf>
    <xf numFmtId="186" fontId="100" fillId="0" borderId="7" xfId="0" applyNumberFormat="1" applyFont="1" applyBorder="1" applyAlignment="1">
      <alignment horizontal="center" vertical="center"/>
    </xf>
    <xf numFmtId="187" fontId="100" fillId="0" borderId="7" xfId="0" applyNumberFormat="1" applyFont="1" applyBorder="1" applyAlignment="1">
      <alignment horizontal="center" vertical="center"/>
    </xf>
    <xf numFmtId="1" fontId="100" fillId="0" borderId="38" xfId="0" applyNumberFormat="1" applyFont="1" applyBorder="1" applyAlignment="1">
      <alignment horizontal="left" vertical="center" wrapText="1"/>
    </xf>
    <xf numFmtId="1" fontId="100" fillId="0" borderId="7" xfId="0" applyNumberFormat="1" applyFont="1" applyBorder="1" applyAlignment="1">
      <alignment horizontal="left" vertical="center" wrapText="1"/>
    </xf>
    <xf numFmtId="1" fontId="100" fillId="0" borderId="0" xfId="0" applyNumberFormat="1" applyFont="1" applyBorder="1" applyAlignment="1">
      <alignment horizontal="center" vertical="center"/>
    </xf>
    <xf numFmtId="187" fontId="100" fillId="0" borderId="41" xfId="0" applyNumberFormat="1" applyFont="1" applyBorder="1" applyAlignment="1">
      <alignment horizontal="center" vertical="center"/>
    </xf>
    <xf numFmtId="173" fontId="69" fillId="11" borderId="0" xfId="0" applyNumberFormat="1" applyFont="1" applyFill="1" applyBorder="1" applyAlignment="1">
      <alignment horizontal="center" vertical="center" wrapText="1"/>
    </xf>
    <xf numFmtId="4" fontId="69" fillId="0" borderId="0" xfId="0" applyNumberFormat="1" applyFont="1" applyFill="1" applyBorder="1" applyAlignment="1">
      <alignment horizontal="center" vertical="center" wrapText="1"/>
    </xf>
    <xf numFmtId="183" fontId="69" fillId="0" borderId="0" xfId="0" applyNumberFormat="1" applyFont="1" applyBorder="1" applyAlignment="1">
      <alignment horizontal="center" vertical="center"/>
    </xf>
    <xf numFmtId="4" fontId="46" fillId="0" borderId="36" xfId="4" applyNumberFormat="1" applyFont="1" applyFill="1" applyBorder="1" applyAlignment="1">
      <alignment horizontal="center" vertical="center" wrapText="1"/>
    </xf>
    <xf numFmtId="4" fontId="46" fillId="0" borderId="12" xfId="0" applyNumberFormat="1" applyFont="1" applyBorder="1" applyAlignment="1">
      <alignment horizontal="center" vertical="center"/>
    </xf>
    <xf numFmtId="188" fontId="69" fillId="11" borderId="0" xfId="0" applyNumberFormat="1" applyFont="1" applyFill="1" applyBorder="1" applyAlignment="1">
      <alignment horizontal="center" vertical="center" wrapText="1"/>
    </xf>
    <xf numFmtId="178" fontId="69" fillId="11" borderId="0" xfId="0" applyNumberFormat="1" applyFont="1" applyFill="1" applyBorder="1" applyAlignment="1">
      <alignment horizontal="center" vertical="center" wrapText="1"/>
    </xf>
    <xf numFmtId="4" fontId="25" fillId="0" borderId="9" xfId="4" applyNumberFormat="1" applyFont="1" applyFill="1" applyBorder="1" applyAlignment="1">
      <alignment horizontal="center" vertical="center"/>
    </xf>
    <xf numFmtId="178" fontId="69" fillId="11" borderId="12" xfId="0" applyNumberFormat="1" applyFont="1" applyFill="1" applyBorder="1" applyAlignment="1">
      <alignment horizontal="center" vertical="center" wrapText="1"/>
    </xf>
    <xf numFmtId="4" fontId="46" fillId="11" borderId="9" xfId="0" applyNumberFormat="1" applyFont="1" applyFill="1" applyBorder="1" applyAlignment="1">
      <alignment vertical="center" wrapText="1"/>
    </xf>
    <xf numFmtId="189" fontId="69" fillId="11" borderId="0" xfId="0" applyNumberFormat="1" applyFont="1" applyFill="1" applyBorder="1" applyAlignment="1">
      <alignment horizontal="center" vertical="center" wrapText="1"/>
    </xf>
    <xf numFmtId="173" fontId="69" fillId="11" borderId="0" xfId="0" applyNumberFormat="1" applyFont="1" applyFill="1" applyBorder="1" applyAlignment="1">
      <alignment vertical="center" wrapText="1"/>
    </xf>
    <xf numFmtId="173" fontId="69" fillId="11" borderId="9" xfId="0" applyNumberFormat="1" applyFont="1" applyFill="1" applyBorder="1" applyAlignment="1">
      <alignment vertical="center" wrapText="1"/>
    </xf>
    <xf numFmtId="182" fontId="46" fillId="11" borderId="13" xfId="0" applyNumberFormat="1" applyFont="1" applyFill="1" applyBorder="1" applyAlignment="1">
      <alignment horizontal="center" vertical="center" wrapText="1"/>
    </xf>
    <xf numFmtId="184" fontId="69" fillId="11" borderId="0" xfId="0" applyNumberFormat="1" applyFont="1" applyFill="1" applyBorder="1" applyAlignment="1">
      <alignment horizontal="center" vertical="center" wrapText="1"/>
    </xf>
    <xf numFmtId="4" fontId="69" fillId="11" borderId="109" xfId="4" applyNumberFormat="1" applyFont="1" applyFill="1" applyBorder="1" applyAlignment="1">
      <alignment horizontal="left" vertical="center"/>
    </xf>
    <xf numFmtId="4" fontId="69" fillId="11" borderId="136" xfId="4" applyNumberFormat="1" applyFont="1" applyFill="1" applyBorder="1" applyAlignment="1">
      <alignment horizontal="center" vertical="center" wrapText="1"/>
    </xf>
    <xf numFmtId="4" fontId="27" fillId="0" borderId="12" xfId="4" applyNumberFormat="1" applyFont="1" applyFill="1" applyBorder="1" applyAlignment="1">
      <alignment vertical="center"/>
    </xf>
    <xf numFmtId="173" fontId="69" fillId="0" borderId="12" xfId="0" applyNumberFormat="1" applyFont="1" applyBorder="1" applyAlignment="1">
      <alignment horizontal="center" vertical="center"/>
    </xf>
    <xf numFmtId="183" fontId="69" fillId="0" borderId="12" xfId="0" applyNumberFormat="1" applyFont="1" applyBorder="1" applyAlignment="1">
      <alignment horizontal="center" vertical="center"/>
    </xf>
    <xf numFmtId="173" fontId="69" fillId="0" borderId="0" xfId="0" applyNumberFormat="1" applyFont="1" applyBorder="1" applyAlignment="1">
      <alignment horizontal="center" vertical="center"/>
    </xf>
    <xf numFmtId="4" fontId="87" fillId="0" borderId="0" xfId="0" applyNumberFormat="1" applyFont="1" applyFill="1" applyBorder="1" applyAlignment="1">
      <alignment horizontal="center" vertical="center" wrapText="1"/>
    </xf>
    <xf numFmtId="4" fontId="86" fillId="0" borderId="10" xfId="0" applyNumberFormat="1" applyFont="1" applyFill="1" applyBorder="1" applyAlignment="1">
      <alignment horizontal="center" vertical="center" wrapText="1"/>
    </xf>
    <xf numFmtId="178" fontId="69" fillId="11" borderId="13" xfId="0" applyNumberFormat="1" applyFont="1" applyFill="1" applyBorder="1" applyAlignment="1">
      <alignment horizontal="center" vertical="center" wrapText="1"/>
    </xf>
    <xf numFmtId="178" fontId="46" fillId="11" borderId="18" xfId="0" applyNumberFormat="1" applyFont="1" applyFill="1" applyBorder="1" applyAlignment="1">
      <alignment horizontal="center" vertical="center" wrapText="1"/>
    </xf>
    <xf numFmtId="4" fontId="69" fillId="11" borderId="10" xfId="0" applyNumberFormat="1" applyFont="1" applyFill="1" applyBorder="1" applyAlignment="1">
      <alignment horizontal="left" vertical="center"/>
    </xf>
    <xf numFmtId="4" fontId="69" fillId="11" borderId="0" xfId="0" applyNumberFormat="1" applyFont="1" applyFill="1" applyBorder="1" applyAlignment="1">
      <alignment vertical="center"/>
    </xf>
    <xf numFmtId="0" fontId="69" fillId="0" borderId="0" xfId="4" applyNumberFormat="1" applyFont="1" applyFill="1" applyBorder="1" applyAlignment="1">
      <alignment horizontal="center" vertical="center"/>
    </xf>
    <xf numFmtId="4" fontId="69" fillId="0" borderId="12" xfId="0" applyNumberFormat="1" applyFont="1" applyBorder="1"/>
    <xf numFmtId="4" fontId="86" fillId="0" borderId="10" xfId="0" applyNumberFormat="1" applyFont="1" applyFill="1" applyBorder="1" applyAlignment="1">
      <alignment horizontal="left" vertical="center"/>
    </xf>
    <xf numFmtId="185" fontId="69" fillId="11" borderId="13" xfId="0" applyNumberFormat="1" applyFont="1" applyFill="1" applyBorder="1" applyAlignment="1">
      <alignment horizontal="center" vertical="center" wrapText="1"/>
    </xf>
    <xf numFmtId="4" fontId="69" fillId="0" borderId="25" xfId="0" applyNumberFormat="1" applyFont="1" applyFill="1" applyBorder="1" applyAlignment="1">
      <alignment vertical="center" wrapText="1"/>
    </xf>
    <xf numFmtId="177" fontId="69" fillId="0" borderId="0" xfId="0" applyNumberFormat="1" applyFont="1" applyBorder="1" applyAlignment="1">
      <alignment horizontal="center" vertical="center"/>
    </xf>
    <xf numFmtId="4" fontId="46" fillId="0" borderId="0" xfId="4" applyNumberFormat="1" applyFont="1" applyFill="1" applyBorder="1" applyAlignment="1">
      <alignment horizontal="center" vertical="center"/>
    </xf>
    <xf numFmtId="4" fontId="87" fillId="0" borderId="10" xfId="0" applyNumberFormat="1" applyFont="1" applyFill="1" applyBorder="1" applyAlignment="1">
      <alignment horizontal="center" vertical="center" wrapText="1"/>
    </xf>
    <xf numFmtId="188" fontId="46" fillId="11" borderId="0" xfId="0" applyNumberFormat="1" applyFont="1" applyFill="1" applyBorder="1" applyAlignment="1">
      <alignment horizontal="center" vertical="center" wrapText="1"/>
    </xf>
    <xf numFmtId="175" fontId="69" fillId="0" borderId="0" xfId="0" applyNumberFormat="1" applyFont="1" applyFill="1" applyBorder="1" applyAlignment="1">
      <alignment horizontal="center" vertical="center" wrapText="1"/>
    </xf>
    <xf numFmtId="176" fontId="69" fillId="11" borderId="0" xfId="0" applyNumberFormat="1" applyFont="1" applyFill="1" applyBorder="1" applyAlignment="1">
      <alignment horizontal="center" vertical="center"/>
    </xf>
    <xf numFmtId="182" fontId="69" fillId="0" borderId="0" xfId="0" applyNumberFormat="1" applyFont="1" applyFill="1" applyBorder="1" applyAlignment="1">
      <alignment horizontal="center" vertical="center" wrapText="1"/>
    </xf>
    <xf numFmtId="4" fontId="46" fillId="0" borderId="114" xfId="4" applyNumberFormat="1" applyFont="1" applyBorder="1" applyAlignment="1">
      <alignment horizontal="center" vertical="center"/>
    </xf>
    <xf numFmtId="4" fontId="69" fillId="0" borderId="16" xfId="4" applyNumberFormat="1" applyFont="1" applyBorder="1" applyAlignment="1">
      <alignment horizontal="left" vertical="center"/>
    </xf>
    <xf numFmtId="4" fontId="46" fillId="0" borderId="16" xfId="4" applyNumberFormat="1" applyFont="1" applyBorder="1" applyAlignment="1">
      <alignment horizontal="left" vertical="center"/>
    </xf>
    <xf numFmtId="4" fontId="46" fillId="0" borderId="36" xfId="4" applyNumberFormat="1" applyFont="1" applyBorder="1" applyAlignment="1">
      <alignment horizontal="center" vertical="center"/>
    </xf>
    <xf numFmtId="190" fontId="69" fillId="11" borderId="0" xfId="0" applyNumberFormat="1" applyFont="1" applyFill="1" applyBorder="1" applyAlignment="1">
      <alignment horizontal="center" vertical="center" wrapText="1"/>
    </xf>
    <xf numFmtId="191" fontId="69" fillId="11" borderId="0" xfId="0" applyNumberFormat="1" applyFont="1" applyFill="1" applyBorder="1" applyAlignment="1">
      <alignment horizontal="center" vertical="center" wrapText="1"/>
    </xf>
    <xf numFmtId="192" fontId="69" fillId="11" borderId="0" xfId="0" applyNumberFormat="1" applyFont="1" applyFill="1" applyBorder="1" applyAlignment="1">
      <alignment horizontal="center" vertical="center" wrapText="1"/>
    </xf>
    <xf numFmtId="177" fontId="46" fillId="11" borderId="0" xfId="0" applyNumberFormat="1" applyFont="1" applyFill="1" applyBorder="1" applyAlignment="1">
      <alignment horizontal="center" vertical="center" wrapText="1"/>
    </xf>
    <xf numFmtId="4" fontId="87" fillId="0" borderId="9" xfId="0" applyNumberFormat="1" applyFont="1" applyFill="1" applyBorder="1" applyAlignment="1">
      <alignment horizontal="center" vertical="center" wrapText="1"/>
    </xf>
    <xf numFmtId="0" fontId="100" fillId="49" borderId="7" xfId="0" applyFont="1" applyFill="1" applyBorder="1" applyAlignment="1">
      <alignment horizontal="center" vertical="center" wrapText="1"/>
    </xf>
    <xf numFmtId="4" fontId="46" fillId="11" borderId="0" xfId="4" applyNumberFormat="1" applyFont="1" applyFill="1" applyBorder="1" applyAlignment="1">
      <alignment horizontal="left" vertical="center"/>
    </xf>
    <xf numFmtId="4" fontId="46" fillId="11" borderId="0" xfId="4" applyNumberFormat="1" applyFont="1" applyFill="1" applyBorder="1" applyAlignment="1">
      <alignment vertical="center"/>
    </xf>
    <xf numFmtId="4" fontId="46" fillId="11" borderId="28" xfId="4" applyNumberFormat="1" applyFont="1" applyFill="1" applyBorder="1" applyAlignment="1">
      <alignment horizontal="center" vertical="center"/>
    </xf>
    <xf numFmtId="4" fontId="46" fillId="0" borderId="12" xfId="4" applyNumberFormat="1" applyFont="1" applyFill="1" applyBorder="1" applyAlignment="1">
      <alignment horizontal="left" vertical="center"/>
    </xf>
    <xf numFmtId="0" fontId="100" fillId="0" borderId="7" xfId="0" applyFont="1" applyBorder="1" applyAlignment="1">
      <alignment horizontal="center" vertical="center" wrapText="1"/>
    </xf>
    <xf numFmtId="0" fontId="100" fillId="0" borderId="13" xfId="0" applyFont="1" applyBorder="1" applyAlignment="1">
      <alignment horizontal="center" vertical="center" wrapText="1"/>
    </xf>
    <xf numFmtId="4" fontId="69" fillId="11" borderId="0" xfId="1" applyNumberFormat="1" applyFont="1" applyFill="1" applyBorder="1" applyAlignment="1" applyProtection="1">
      <alignment horizontal="center" vertical="center"/>
    </xf>
    <xf numFmtId="4" fontId="69" fillId="0" borderId="29" xfId="0" applyNumberFormat="1" applyFont="1" applyFill="1" applyBorder="1" applyAlignment="1">
      <alignment horizontal="center" vertical="center" wrapText="1"/>
    </xf>
    <xf numFmtId="196" fontId="69" fillId="11" borderId="19" xfId="11" applyNumberFormat="1" applyFont="1" applyFill="1" applyBorder="1" applyAlignment="1" applyProtection="1">
      <alignment horizontal="center" vertical="center"/>
    </xf>
    <xf numFmtId="196" fontId="46" fillId="11" borderId="32" xfId="11" applyNumberFormat="1" applyFont="1" applyFill="1" applyBorder="1" applyAlignment="1" applyProtection="1">
      <alignment horizontal="center" vertical="center"/>
    </xf>
    <xf numFmtId="196" fontId="69" fillId="11" borderId="7" xfId="11" applyNumberFormat="1" applyFont="1" applyFill="1" applyBorder="1" applyAlignment="1" applyProtection="1">
      <alignment horizontal="center" vertical="center"/>
    </xf>
    <xf numFmtId="196" fontId="46" fillId="11" borderId="34" xfId="11" applyNumberFormat="1" applyFont="1" applyFill="1" applyBorder="1" applyAlignment="1" applyProtection="1">
      <alignment horizontal="center" vertical="center"/>
    </xf>
    <xf numFmtId="1" fontId="100" fillId="0" borderId="0" xfId="0" applyNumberFormat="1" applyFont="1" applyAlignment="1">
      <alignment horizontal="center" vertical="center"/>
    </xf>
    <xf numFmtId="1" fontId="100" fillId="0" borderId="7" xfId="0" applyNumberFormat="1" applyFont="1" applyBorder="1" applyAlignment="1">
      <alignment horizontal="center" vertical="center" wrapText="1"/>
    </xf>
    <xf numFmtId="2" fontId="101" fillId="0" borderId="19" xfId="0" applyNumberFormat="1" applyFont="1" applyFill="1" applyBorder="1" applyAlignment="1">
      <alignment horizontal="center" vertical="center" wrapText="1"/>
    </xf>
    <xf numFmtId="2" fontId="101" fillId="0" borderId="30" xfId="0" applyNumberFormat="1" applyFont="1" applyFill="1" applyBorder="1" applyAlignment="1">
      <alignment horizontal="center" vertical="center" wrapText="1"/>
    </xf>
    <xf numFmtId="1" fontId="100" fillId="0" borderId="53" xfId="0" applyNumberFormat="1" applyFont="1" applyBorder="1" applyAlignment="1">
      <alignment horizontal="center" vertical="center" wrapText="1"/>
    </xf>
    <xf numFmtId="1" fontId="100" fillId="0" borderId="53" xfId="0" applyNumberFormat="1" applyFont="1" applyBorder="1" applyAlignment="1">
      <alignment horizontal="center" vertical="center"/>
    </xf>
    <xf numFmtId="186" fontId="100" fillId="0" borderId="10" xfId="0" applyNumberFormat="1" applyFont="1" applyBorder="1" applyAlignment="1">
      <alignment horizontal="center" vertical="center"/>
    </xf>
    <xf numFmtId="187" fontId="100" fillId="0" borderId="19" xfId="0" applyNumberFormat="1" applyFont="1" applyBorder="1" applyAlignment="1">
      <alignment horizontal="center" vertical="center"/>
    </xf>
    <xf numFmtId="0" fontId="100" fillId="0" borderId="7" xfId="0" applyFont="1" applyBorder="1" applyAlignment="1">
      <alignment horizontal="left" vertical="center" wrapText="1"/>
    </xf>
    <xf numFmtId="195" fontId="100" fillId="0" borderId="7" xfId="0" applyNumberFormat="1" applyFont="1" applyBorder="1" applyAlignment="1">
      <alignment horizontal="center" vertical="center" wrapText="1"/>
    </xf>
    <xf numFmtId="194" fontId="100" fillId="0" borderId="7" xfId="11" applyNumberFormat="1" applyFont="1" applyBorder="1" applyAlignment="1">
      <alignment horizontal="center" vertical="center" wrapText="1"/>
    </xf>
    <xf numFmtId="0" fontId="100" fillId="0" borderId="30" xfId="0" applyFont="1" applyBorder="1" applyAlignment="1">
      <alignment horizontal="left" vertical="center" wrapText="1"/>
    </xf>
    <xf numFmtId="195" fontId="100" fillId="0" borderId="30" xfId="0" applyNumberFormat="1" applyFont="1" applyBorder="1" applyAlignment="1">
      <alignment horizontal="center" vertical="center" wrapText="1"/>
    </xf>
    <xf numFmtId="186" fontId="100" fillId="0" borderId="30" xfId="0" applyNumberFormat="1" applyFont="1" applyBorder="1" applyAlignment="1">
      <alignment horizontal="center" vertical="center"/>
    </xf>
    <xf numFmtId="164" fontId="100" fillId="0" borderId="7" xfId="0" applyNumberFormat="1" applyFont="1" applyBorder="1" applyAlignment="1">
      <alignment horizontal="center" vertical="center" wrapText="1"/>
    </xf>
    <xf numFmtId="4" fontId="59" fillId="0" borderId="28" xfId="4" applyNumberFormat="1" applyFont="1" applyFill="1" applyBorder="1" applyAlignment="1">
      <alignment horizontal="left" vertical="center" wrapText="1"/>
    </xf>
    <xf numFmtId="4" fontId="69" fillId="11" borderId="41" xfId="0" applyNumberFormat="1" applyFont="1" applyFill="1" applyBorder="1" applyAlignment="1">
      <alignment horizontal="center" vertical="center" wrapText="1"/>
    </xf>
    <xf numFmtId="4" fontId="46" fillId="0" borderId="0" xfId="4" applyNumberFormat="1" applyFont="1" applyFill="1" applyBorder="1"/>
    <xf numFmtId="4" fontId="25" fillId="0" borderId="48" xfId="4" applyNumberFormat="1" applyFont="1" applyFill="1" applyBorder="1"/>
    <xf numFmtId="4" fontId="69" fillId="0" borderId="41" xfId="4" applyNumberFormat="1" applyFont="1" applyFill="1" applyBorder="1"/>
    <xf numFmtId="4" fontId="46" fillId="12" borderId="44" xfId="4" applyNumberFormat="1" applyFont="1" applyFill="1" applyBorder="1" applyAlignment="1">
      <alignment horizontal="center" vertical="center" wrapText="1"/>
    </xf>
    <xf numFmtId="4" fontId="46" fillId="0" borderId="16" xfId="4" applyNumberFormat="1" applyFont="1" applyFill="1" applyBorder="1"/>
    <xf numFmtId="4" fontId="69" fillId="12" borderId="44" xfId="4" applyNumberFormat="1" applyFont="1" applyFill="1" applyBorder="1" applyAlignment="1">
      <alignment horizontal="center" vertical="center" wrapText="1"/>
    </xf>
    <xf numFmtId="4" fontId="46" fillId="0" borderId="109" xfId="4" applyNumberFormat="1" applyFont="1" applyFill="1" applyBorder="1" applyAlignment="1">
      <alignment horizontal="center" vertical="center"/>
    </xf>
    <xf numFmtId="4" fontId="46" fillId="0" borderId="16" xfId="4" applyNumberFormat="1" applyFont="1" applyBorder="1" applyAlignment="1">
      <alignment horizontal="center" vertical="center"/>
    </xf>
    <xf numFmtId="4" fontId="46" fillId="12" borderId="41" xfId="4" applyNumberFormat="1" applyFont="1" applyFill="1" applyBorder="1" applyAlignment="1">
      <alignment vertical="center"/>
    </xf>
    <xf numFmtId="4" fontId="46" fillId="12" borderId="33" xfId="4" applyNumberFormat="1" applyFont="1" applyFill="1" applyBorder="1" applyAlignment="1">
      <alignment vertical="center"/>
    </xf>
    <xf numFmtId="4" fontId="46" fillId="0" borderId="0" xfId="4" applyNumberFormat="1" applyFont="1" applyFill="1" applyBorder="1" applyAlignment="1">
      <alignment vertical="center"/>
    </xf>
    <xf numFmtId="4" fontId="69" fillId="0" borderId="0" xfId="4" applyNumberFormat="1" applyFont="1" applyFill="1" applyBorder="1" applyAlignment="1">
      <alignment horizontal="center" vertical="center" wrapText="1"/>
    </xf>
    <xf numFmtId="4" fontId="69" fillId="11" borderId="12" xfId="4" applyNumberFormat="1" applyFont="1" applyFill="1" applyBorder="1" applyAlignment="1">
      <alignment vertical="center" wrapText="1"/>
    </xf>
    <xf numFmtId="4" fontId="46" fillId="11" borderId="12" xfId="4" applyNumberFormat="1" applyFont="1" applyFill="1" applyBorder="1" applyAlignment="1">
      <alignment horizontal="center" vertical="center" wrapText="1"/>
    </xf>
    <xf numFmtId="4" fontId="46" fillId="0" borderId="12" xfId="4" applyNumberFormat="1" applyFont="1" applyFill="1" applyBorder="1"/>
    <xf numFmtId="4" fontId="46" fillId="0" borderId="28" xfId="4" applyNumberFormat="1" applyFont="1" applyFill="1" applyBorder="1"/>
    <xf numFmtId="4" fontId="69" fillId="0" borderId="0" xfId="0" applyNumberFormat="1" applyFont="1" applyBorder="1" applyAlignment="1">
      <alignment horizontal="center" vertical="center"/>
    </xf>
    <xf numFmtId="4" fontId="46" fillId="0" borderId="0" xfId="0" applyNumberFormat="1" applyFont="1" applyBorder="1" applyAlignment="1">
      <alignment vertical="center" wrapText="1"/>
    </xf>
    <xf numFmtId="178" fontId="46" fillId="11" borderId="46" xfId="0" applyNumberFormat="1" applyFont="1" applyFill="1" applyBorder="1" applyAlignment="1">
      <alignment horizontal="center" vertical="center" wrapText="1"/>
    </xf>
    <xf numFmtId="182" fontId="46" fillId="0" borderId="12" xfId="0" applyNumberFormat="1" applyFont="1" applyFill="1" applyBorder="1" applyAlignment="1">
      <alignment horizontal="center" vertical="center" wrapText="1"/>
    </xf>
    <xf numFmtId="182" fontId="46" fillId="0" borderId="0" xfId="0" applyNumberFormat="1" applyFont="1" applyFill="1" applyBorder="1" applyAlignment="1">
      <alignment horizontal="center" vertical="center" wrapText="1"/>
    </xf>
    <xf numFmtId="0" fontId="69" fillId="0" borderId="9" xfId="4" applyFont="1" applyFill="1" applyBorder="1" applyAlignment="1">
      <alignment horizontal="center" vertical="center" wrapText="1"/>
    </xf>
    <xf numFmtId="197" fontId="69" fillId="0" borderId="0" xfId="4" applyNumberFormat="1" applyFont="1" applyFill="1" applyBorder="1" applyAlignment="1">
      <alignment horizontal="center" vertical="center"/>
    </xf>
    <xf numFmtId="198" fontId="69" fillId="0" borderId="0" xfId="4" applyNumberFormat="1" applyFont="1" applyFill="1" applyBorder="1" applyAlignment="1">
      <alignment horizontal="center" vertical="center" wrapText="1"/>
    </xf>
    <xf numFmtId="178" fontId="46" fillId="0" borderId="0" xfId="0" applyNumberFormat="1" applyFont="1" applyFill="1" applyBorder="1" applyAlignment="1">
      <alignment horizontal="center" vertical="center" wrapText="1"/>
    </xf>
    <xf numFmtId="4" fontId="69" fillId="11" borderId="14" xfId="0" applyNumberFormat="1" applyFont="1" applyFill="1" applyBorder="1" applyAlignment="1">
      <alignment horizontal="center" vertical="center" wrapText="1"/>
    </xf>
    <xf numFmtId="4" fontId="69" fillId="11" borderId="7" xfId="4" applyNumberFormat="1" applyFont="1" applyFill="1" applyBorder="1" applyAlignment="1">
      <alignment horizontal="center" vertical="center" wrapText="1"/>
    </xf>
    <xf numFmtId="4" fontId="59" fillId="0" borderId="29" xfId="4" applyNumberFormat="1" applyFont="1" applyFill="1" applyBorder="1" applyAlignment="1">
      <alignment horizontal="center" vertical="center"/>
    </xf>
    <xf numFmtId="4" fontId="59" fillId="0" borderId="0" xfId="4" applyNumberFormat="1" applyFont="1" applyFill="1" applyBorder="1" applyAlignment="1">
      <alignment horizontal="center" vertical="center"/>
    </xf>
    <xf numFmtId="4" fontId="46" fillId="0" borderId="0" xfId="4" applyNumberFormat="1" applyFont="1" applyFill="1" applyBorder="1" applyAlignment="1">
      <alignment horizontal="center" vertical="center" wrapText="1"/>
    </xf>
    <xf numFmtId="4" fontId="46" fillId="11" borderId="73" xfId="1" applyNumberFormat="1" applyFont="1" applyFill="1" applyBorder="1" applyAlignment="1" applyProtection="1">
      <alignment horizontal="center" vertical="center" wrapText="1"/>
    </xf>
    <xf numFmtId="4" fontId="46" fillId="11" borderId="45" xfId="1" applyNumberFormat="1" applyFont="1" applyFill="1" applyBorder="1" applyAlignment="1" applyProtection="1">
      <alignment horizontal="center" vertical="center" wrapText="1"/>
    </xf>
    <xf numFmtId="0" fontId="69" fillId="0" borderId="0" xfId="67" applyFont="1" applyFill="1" applyBorder="1" applyAlignment="1">
      <alignment horizontal="center" vertical="center"/>
    </xf>
    <xf numFmtId="200" fontId="69" fillId="0" borderId="0" xfId="67" applyNumberFormat="1" applyFont="1" applyBorder="1" applyAlignment="1">
      <alignment horizontal="center" vertical="center"/>
    </xf>
    <xf numFmtId="0" fontId="69" fillId="0" borderId="0" xfId="67" applyFont="1" applyBorder="1" applyAlignment="1">
      <alignment horizontal="center" vertical="center"/>
    </xf>
    <xf numFmtId="199" fontId="69" fillId="0" borderId="0" xfId="67" applyNumberFormat="1" applyFont="1" applyBorder="1" applyAlignment="1">
      <alignment horizontal="center" vertical="center"/>
    </xf>
    <xf numFmtId="178" fontId="46" fillId="0" borderId="13" xfId="4" applyNumberFormat="1" applyFont="1" applyFill="1" applyBorder="1" applyAlignment="1">
      <alignment horizontal="center" vertical="center"/>
    </xf>
    <xf numFmtId="4" fontId="46" fillId="0" borderId="12" xfId="0" applyNumberFormat="1" applyFont="1" applyFill="1" applyBorder="1" applyAlignment="1">
      <alignment horizontal="center" vertical="center"/>
    </xf>
    <xf numFmtId="0" fontId="69" fillId="0" borderId="10" xfId="67" applyNumberFormat="1" applyFont="1" applyFill="1" applyBorder="1" applyAlignment="1">
      <alignment horizontal="center" vertical="center" wrapText="1"/>
    </xf>
    <xf numFmtId="4" fontId="87" fillId="0" borderId="10" xfId="0" applyNumberFormat="1" applyFont="1" applyFill="1" applyBorder="1" applyAlignment="1">
      <alignment horizontal="left" vertical="center"/>
    </xf>
    <xf numFmtId="4" fontId="86" fillId="0" borderId="10" xfId="0" applyNumberFormat="1" applyFont="1" applyFill="1" applyBorder="1" applyAlignment="1">
      <alignment horizontal="center" vertical="center"/>
    </xf>
    <xf numFmtId="4" fontId="69" fillId="0" borderId="0" xfId="0" applyNumberFormat="1" applyFont="1" applyFill="1" applyBorder="1" applyAlignment="1">
      <alignment vertical="center"/>
    </xf>
    <xf numFmtId="0" fontId="103" fillId="0" borderId="0" xfId="67" applyFont="1" applyFill="1" applyBorder="1" applyAlignment="1">
      <alignment horizontal="left" vertical="center"/>
    </xf>
    <xf numFmtId="4" fontId="69" fillId="0" borderId="16" xfId="0" applyNumberFormat="1" applyFont="1" applyBorder="1"/>
    <xf numFmtId="4" fontId="69" fillId="0" borderId="10" xfId="0" applyNumberFormat="1" applyFont="1" applyFill="1" applyBorder="1" applyAlignment="1">
      <alignment vertical="center" wrapText="1"/>
    </xf>
    <xf numFmtId="4" fontId="46" fillId="0" borderId="10" xfId="0" applyNumberFormat="1" applyFont="1" applyFill="1" applyBorder="1" applyAlignment="1">
      <alignment horizontal="left" vertical="center"/>
    </xf>
    <xf numFmtId="178" fontId="46" fillId="11" borderId="13" xfId="0" applyNumberFormat="1" applyFont="1" applyFill="1" applyBorder="1" applyAlignment="1">
      <alignment horizontal="center" vertical="center" wrapText="1"/>
    </xf>
    <xf numFmtId="4" fontId="46" fillId="0" borderId="0" xfId="0" applyNumberFormat="1" applyFont="1" applyBorder="1" applyAlignment="1">
      <alignment horizontal="center" vertical="center" wrapText="1"/>
    </xf>
    <xf numFmtId="0" fontId="102" fillId="0" borderId="0" xfId="67" applyNumberFormat="1" applyFont="1" applyFill="1" applyBorder="1" applyAlignment="1">
      <alignment horizontal="center" vertical="top" wrapText="1"/>
    </xf>
    <xf numFmtId="0" fontId="102" fillId="0" borderId="0" xfId="67" applyFont="1" applyFill="1" applyBorder="1" applyAlignment="1">
      <alignment horizontal="center" vertical="center"/>
    </xf>
    <xf numFmtId="4" fontId="46" fillId="0" borderId="16" xfId="0" applyNumberFormat="1" applyFont="1" applyBorder="1" applyAlignment="1">
      <alignment horizontal="center" vertical="center"/>
    </xf>
    <xf numFmtId="200" fontId="46" fillId="0" borderId="0" xfId="67" applyNumberFormat="1" applyFont="1" applyBorder="1" applyAlignment="1">
      <alignment horizontal="center" vertical="center"/>
    </xf>
    <xf numFmtId="0" fontId="69" fillId="0" borderId="16" xfId="4" applyNumberFormat="1" applyFont="1" applyFill="1" applyBorder="1" applyAlignment="1">
      <alignment horizontal="center" vertical="center"/>
    </xf>
    <xf numFmtId="182" fontId="46" fillId="11" borderId="16" xfId="0" applyNumberFormat="1" applyFont="1" applyFill="1" applyBorder="1" applyAlignment="1">
      <alignment horizontal="center" vertical="center" wrapText="1"/>
    </xf>
    <xf numFmtId="175" fontId="69" fillId="0" borderId="0" xfId="4" applyNumberFormat="1" applyFont="1" applyFill="1" applyBorder="1" applyAlignment="1">
      <alignment horizontal="center" vertical="center"/>
    </xf>
    <xf numFmtId="182" fontId="46" fillId="0" borderId="0" xfId="67" applyNumberFormat="1" applyFont="1" applyFill="1" applyBorder="1" applyAlignment="1">
      <alignment horizontal="center" vertical="center"/>
    </xf>
    <xf numFmtId="0" fontId="69" fillId="0" borderId="0" xfId="67" applyNumberFormat="1" applyFont="1" applyBorder="1" applyAlignment="1">
      <alignment horizontal="center" vertical="center"/>
    </xf>
    <xf numFmtId="173" fontId="46" fillId="11" borderId="0" xfId="0" applyNumberFormat="1" applyFont="1" applyFill="1" applyBorder="1" applyAlignment="1">
      <alignment horizontal="center" vertical="center" wrapText="1"/>
    </xf>
    <xf numFmtId="4" fontId="69" fillId="0" borderId="113" xfId="4" applyNumberFormat="1" applyFont="1" applyFill="1" applyBorder="1" applyAlignment="1">
      <alignment horizontal="center" vertical="center"/>
    </xf>
    <xf numFmtId="0" fontId="11" fillId="0" borderId="0" xfId="4" applyFont="1" applyFill="1" applyBorder="1" applyAlignment="1">
      <alignment horizontal="left" vertical="center"/>
    </xf>
    <xf numFmtId="167" fontId="11" fillId="0" borderId="20" xfId="4" applyNumberFormat="1" applyFont="1" applyBorder="1" applyAlignment="1">
      <alignment horizontal="center" vertical="center"/>
    </xf>
    <xf numFmtId="44" fontId="46" fillId="11" borderId="34" xfId="11" applyFont="1" applyFill="1" applyBorder="1" applyAlignment="1" applyProtection="1">
      <alignment horizontal="center" vertical="center"/>
    </xf>
    <xf numFmtId="164" fontId="100" fillId="0" borderId="30" xfId="0" applyNumberFormat="1" applyFont="1" applyBorder="1" applyAlignment="1">
      <alignment horizontal="center" vertical="center" wrapText="1"/>
    </xf>
    <xf numFmtId="194" fontId="100" fillId="0" borderId="30" xfId="11" applyNumberFormat="1" applyFont="1" applyBorder="1" applyAlignment="1">
      <alignment horizontal="center" vertical="center" wrapText="1"/>
    </xf>
    <xf numFmtId="173" fontId="69" fillId="0" borderId="0" xfId="0" applyNumberFormat="1" applyFont="1" applyFill="1" applyBorder="1" applyAlignment="1">
      <alignment horizontal="center" vertical="center"/>
    </xf>
    <xf numFmtId="177" fontId="69" fillId="0" borderId="0" xfId="0" applyNumberFormat="1" applyFont="1" applyFill="1" applyBorder="1" applyAlignment="1">
      <alignment horizontal="center" vertical="center"/>
    </xf>
    <xf numFmtId="177" fontId="69" fillId="0" borderId="0" xfId="0" applyNumberFormat="1" applyFont="1" applyFill="1" applyBorder="1" applyAlignment="1">
      <alignment horizontal="center" vertical="center" wrapText="1"/>
    </xf>
    <xf numFmtId="183" fontId="69" fillId="0" borderId="0" xfId="0" applyNumberFormat="1" applyFont="1" applyFill="1" applyBorder="1" applyAlignment="1">
      <alignment horizontal="center" vertical="center"/>
    </xf>
    <xf numFmtId="4" fontId="69" fillId="0" borderId="0" xfId="0" applyNumberFormat="1" applyFont="1" applyFill="1" applyBorder="1"/>
    <xf numFmtId="181" fontId="46" fillId="0" borderId="0" xfId="0" applyNumberFormat="1" applyFont="1" applyFill="1" applyBorder="1" applyAlignment="1">
      <alignment horizontal="center" vertical="center" wrapText="1"/>
    </xf>
    <xf numFmtId="188" fontId="69" fillId="0" borderId="0" xfId="0" applyNumberFormat="1" applyFont="1" applyFill="1" applyBorder="1" applyAlignment="1">
      <alignment horizontal="center" vertical="center" wrapText="1"/>
    </xf>
    <xf numFmtId="4" fontId="69" fillId="0" borderId="12" xfId="0" applyNumberFormat="1" applyFont="1" applyFill="1" applyBorder="1"/>
    <xf numFmtId="0" fontId="102" fillId="0" borderId="11" xfId="67" applyFont="1" applyFill="1" applyBorder="1" applyAlignment="1">
      <alignment horizontal="center" vertical="top"/>
    </xf>
    <xf numFmtId="0" fontId="46" fillId="0" borderId="12" xfId="67" applyFont="1" applyFill="1" applyBorder="1" applyAlignment="1">
      <alignment horizontal="center" vertical="center"/>
    </xf>
    <xf numFmtId="182" fontId="46" fillId="0" borderId="18" xfId="67" applyNumberFormat="1" applyFont="1" applyFill="1" applyBorder="1" applyAlignment="1">
      <alignment horizontal="center" vertical="center"/>
    </xf>
    <xf numFmtId="185" fontId="69" fillId="0" borderId="13" xfId="0" applyNumberFormat="1" applyFont="1" applyFill="1" applyBorder="1" applyAlignment="1">
      <alignment horizontal="center" vertical="center" wrapText="1"/>
    </xf>
    <xf numFmtId="175" fontId="46" fillId="0" borderId="18" xfId="0" applyNumberFormat="1" applyFont="1" applyFill="1" applyBorder="1" applyAlignment="1">
      <alignment horizontal="center" vertical="center" wrapText="1"/>
    </xf>
    <xf numFmtId="178" fontId="69" fillId="0" borderId="0" xfId="0" applyNumberFormat="1" applyFont="1" applyFill="1" applyBorder="1" applyAlignment="1">
      <alignment horizontal="center" vertical="center" wrapText="1"/>
    </xf>
    <xf numFmtId="4" fontId="69" fillId="0" borderId="8" xfId="0" applyNumberFormat="1" applyFont="1" applyFill="1" applyBorder="1" applyAlignment="1">
      <alignment horizontal="right" vertical="center" wrapText="1"/>
    </xf>
    <xf numFmtId="178" fontId="46" fillId="0" borderId="13" xfId="0" applyNumberFormat="1" applyFont="1" applyFill="1" applyBorder="1" applyAlignment="1">
      <alignment horizontal="center" vertical="center" wrapText="1"/>
    </xf>
    <xf numFmtId="193" fontId="46" fillId="0" borderId="13" xfId="0" applyNumberFormat="1" applyFont="1" applyFill="1" applyBorder="1" applyAlignment="1">
      <alignment horizontal="center" vertical="center" wrapText="1"/>
    </xf>
    <xf numFmtId="4" fontId="104" fillId="0" borderId="0" xfId="4" applyNumberFormat="1" applyFont="1" applyFill="1" applyBorder="1"/>
    <xf numFmtId="4" fontId="67" fillId="0" borderId="0" xfId="4" applyNumberFormat="1" applyFont="1" applyFill="1" applyBorder="1" applyAlignment="1">
      <alignment vertical="center"/>
    </xf>
    <xf numFmtId="4" fontId="67" fillId="0" borderId="0" xfId="4" applyNumberFormat="1" applyFont="1" applyFill="1" applyBorder="1" applyAlignment="1">
      <alignment horizontal="center" vertical="center"/>
    </xf>
    <xf numFmtId="203" fontId="69" fillId="0" borderId="0" xfId="67" applyNumberFormat="1" applyFont="1" applyBorder="1" applyAlignment="1">
      <alignment horizontal="center" vertical="center"/>
    </xf>
    <xf numFmtId="0" fontId="86" fillId="0" borderId="0" xfId="67" applyFont="1" applyBorder="1" applyAlignment="1">
      <alignment vertical="center"/>
    </xf>
    <xf numFmtId="202" fontId="69" fillId="0" borderId="0" xfId="67" applyNumberFormat="1" applyFont="1" applyBorder="1" applyAlignment="1">
      <alignment horizontal="center" vertical="center"/>
    </xf>
    <xf numFmtId="0" fontId="46" fillId="0" borderId="0" xfId="67" applyFont="1" applyBorder="1" applyAlignment="1">
      <alignment horizontal="center" vertical="center"/>
    </xf>
    <xf numFmtId="167" fontId="23" fillId="0" borderId="0" xfId="4" applyNumberFormat="1" applyFill="1" applyBorder="1" applyAlignment="1">
      <alignment horizontal="center" vertical="center"/>
    </xf>
    <xf numFmtId="167" fontId="11" fillId="0" borderId="19" xfId="4" applyNumberFormat="1" applyFont="1" applyBorder="1" applyAlignment="1">
      <alignment horizontal="center"/>
    </xf>
    <xf numFmtId="10" fontId="67" fillId="0" borderId="0" xfId="8" applyNumberFormat="1" applyFont="1" applyFill="1" applyBorder="1" applyAlignment="1">
      <alignment horizontal="center" vertical="center"/>
    </xf>
    <xf numFmtId="9" fontId="23" fillId="0" borderId="0" xfId="8"/>
    <xf numFmtId="10" fontId="11" fillId="2" borderId="15" xfId="4" applyNumberFormat="1" applyFont="1" applyFill="1" applyBorder="1" applyAlignment="1">
      <alignment horizontal="center"/>
    </xf>
    <xf numFmtId="167" fontId="11" fillId="0" borderId="0" xfId="4" applyNumberFormat="1" applyFont="1" applyFill="1" applyBorder="1" applyAlignment="1">
      <alignment horizontal="center"/>
    </xf>
    <xf numFmtId="9" fontId="11" fillId="0" borderId="8" xfId="4" applyNumberFormat="1" applyFont="1" applyFill="1" applyBorder="1" applyAlignment="1">
      <alignment horizontal="center"/>
    </xf>
    <xf numFmtId="9" fontId="11" fillId="0" borderId="9" xfId="4" applyNumberFormat="1" applyFont="1" applyFill="1" applyBorder="1" applyAlignment="1">
      <alignment horizontal="center"/>
    </xf>
    <xf numFmtId="167" fontId="11" fillId="0" borderId="11" xfId="4" applyNumberFormat="1" applyFont="1" applyFill="1" applyBorder="1" applyAlignment="1">
      <alignment horizontal="center"/>
    </xf>
    <xf numFmtId="9" fontId="11" fillId="0" borderId="20" xfId="4" applyNumberFormat="1" applyFont="1" applyFill="1" applyBorder="1" applyAlignment="1">
      <alignment horizontal="center"/>
    </xf>
    <xf numFmtId="10" fontId="11" fillId="2" borderId="11" xfId="4" applyNumberFormat="1" applyFont="1" applyFill="1" applyBorder="1" applyAlignment="1">
      <alignment horizontal="center"/>
    </xf>
    <xf numFmtId="167" fontId="11" fillId="0" borderId="53" xfId="4" applyNumberFormat="1" applyFont="1" applyFill="1" applyBorder="1" applyAlignment="1">
      <alignment horizontal="center"/>
    </xf>
    <xf numFmtId="9" fontId="11" fillId="13" borderId="8" xfId="4" applyNumberFormat="1" applyFont="1" applyFill="1" applyBorder="1" applyAlignment="1">
      <alignment horizontal="center"/>
    </xf>
    <xf numFmtId="9" fontId="11" fillId="13" borderId="14" xfId="4" applyNumberFormat="1" applyFont="1" applyFill="1" applyBorder="1" applyAlignment="1">
      <alignment horizontal="center"/>
    </xf>
    <xf numFmtId="167" fontId="11" fillId="11" borderId="10" xfId="4" applyNumberFormat="1" applyFont="1" applyFill="1" applyBorder="1" applyAlignment="1">
      <alignment horizontal="center"/>
    </xf>
    <xf numFmtId="167" fontId="11" fillId="0" borderId="13" xfId="4" applyNumberFormat="1" applyFont="1" applyBorder="1" applyAlignment="1">
      <alignment horizontal="center"/>
    </xf>
    <xf numFmtId="167" fontId="11" fillId="11" borderId="11" xfId="4" applyNumberFormat="1" applyFont="1" applyFill="1" applyBorder="1" applyAlignment="1">
      <alignment horizontal="center"/>
    </xf>
    <xf numFmtId="167" fontId="11" fillId="0" borderId="18" xfId="4" applyNumberFormat="1" applyFont="1" applyBorder="1" applyAlignment="1">
      <alignment horizontal="center"/>
    </xf>
    <xf numFmtId="9" fontId="11" fillId="13" borderId="20" xfId="4" applyNumberFormat="1" applyFont="1" applyFill="1" applyBorder="1" applyAlignment="1">
      <alignment horizontal="center"/>
    </xf>
    <xf numFmtId="167" fontId="11" fillId="0" borderId="53" xfId="4" applyNumberFormat="1" applyFont="1" applyBorder="1" applyAlignment="1">
      <alignment horizontal="center"/>
    </xf>
    <xf numFmtId="10" fontId="11" fillId="2" borderId="17" xfId="4" applyNumberFormat="1" applyFont="1" applyFill="1" applyBorder="1" applyAlignment="1">
      <alignment horizontal="center"/>
    </xf>
    <xf numFmtId="167" fontId="11" fillId="0" borderId="17" xfId="4" applyNumberFormat="1" applyFont="1" applyBorder="1" applyAlignment="1">
      <alignment horizontal="center"/>
    </xf>
    <xf numFmtId="10" fontId="11" fillId="2" borderId="17" xfId="4" applyNumberFormat="1" applyFont="1" applyFill="1" applyBorder="1" applyAlignment="1">
      <alignment horizontal="center" vertical="center"/>
    </xf>
    <xf numFmtId="167" fontId="11" fillId="0" borderId="17" xfId="4" applyNumberFormat="1" applyFont="1" applyBorder="1" applyAlignment="1">
      <alignment horizontal="center" vertical="center"/>
    </xf>
    <xf numFmtId="167" fontId="11" fillId="0" borderId="14" xfId="4" applyNumberFormat="1" applyFont="1" applyBorder="1" applyAlignment="1">
      <alignment horizontal="center"/>
    </xf>
    <xf numFmtId="167" fontId="11" fillId="11" borderId="19" xfId="4" applyNumberFormat="1" applyFont="1" applyFill="1" applyBorder="1" applyAlignment="1">
      <alignment horizontal="center"/>
    </xf>
    <xf numFmtId="0" fontId="10" fillId="0" borderId="0" xfId="4" applyFont="1" applyAlignment="1">
      <alignment horizontal="center" vertical="center"/>
    </xf>
    <xf numFmtId="44" fontId="59" fillId="11" borderId="21" xfId="11" applyFont="1" applyFill="1" applyBorder="1" applyAlignment="1" applyProtection="1">
      <alignment horizontal="center" vertical="center"/>
    </xf>
    <xf numFmtId="4" fontId="69" fillId="11" borderId="0" xfId="0" applyNumberFormat="1" applyFont="1" applyFill="1" applyBorder="1" applyAlignment="1">
      <alignment horizontal="center" vertical="center" wrapText="1"/>
    </xf>
    <xf numFmtId="4" fontId="69" fillId="0" borderId="0" xfId="4" applyNumberFormat="1" applyFont="1" applyFill="1" applyBorder="1" applyAlignment="1">
      <alignment horizontal="center" vertical="center"/>
    </xf>
    <xf numFmtId="0" fontId="86" fillId="11" borderId="9" xfId="0" applyFont="1" applyFill="1" applyBorder="1" applyAlignment="1">
      <alignment horizontal="center" vertical="center"/>
    </xf>
    <xf numFmtId="205" fontId="86" fillId="11" borderId="0" xfId="0" applyNumberFormat="1" applyFont="1" applyFill="1" applyBorder="1" applyAlignment="1">
      <alignment horizontal="center" vertical="center"/>
    </xf>
    <xf numFmtId="206" fontId="86" fillId="11" borderId="0" xfId="0" applyNumberFormat="1" applyFont="1" applyFill="1" applyBorder="1" applyAlignment="1">
      <alignment horizontal="center" vertical="center"/>
    </xf>
    <xf numFmtId="207" fontId="86" fillId="11" borderId="0" xfId="0" applyNumberFormat="1" applyFont="1" applyFill="1" applyBorder="1" applyAlignment="1">
      <alignment horizontal="center" vertical="center"/>
    </xf>
    <xf numFmtId="208" fontId="86" fillId="11" borderId="0" xfId="0" applyNumberFormat="1" applyFont="1" applyFill="1" applyBorder="1" applyAlignment="1">
      <alignment horizontal="center" vertical="center"/>
    </xf>
    <xf numFmtId="209" fontId="87" fillId="11" borderId="0" xfId="0" applyNumberFormat="1" applyFont="1" applyFill="1" applyBorder="1" applyAlignment="1">
      <alignment horizontal="center" vertical="center"/>
    </xf>
    <xf numFmtId="206" fontId="87" fillId="11" borderId="0" xfId="0" applyNumberFormat="1" applyFont="1" applyFill="1" applyBorder="1" applyAlignment="1">
      <alignment horizontal="center" vertical="center"/>
    </xf>
    <xf numFmtId="208" fontId="87" fillId="11" borderId="0" xfId="0" applyNumberFormat="1" applyFont="1" applyFill="1" applyBorder="1" applyAlignment="1">
      <alignment horizontal="center" vertical="center"/>
    </xf>
    <xf numFmtId="0" fontId="87" fillId="11" borderId="0" xfId="0" applyFont="1" applyFill="1" applyBorder="1" applyAlignment="1">
      <alignment vertical="center" wrapText="1"/>
    </xf>
    <xf numFmtId="0" fontId="86" fillId="11" borderId="0" xfId="0" applyFont="1" applyFill="1" applyBorder="1" applyAlignment="1">
      <alignment vertical="center" wrapText="1"/>
    </xf>
    <xf numFmtId="0" fontId="86" fillId="11" borderId="10" xfId="0" applyFont="1" applyFill="1" applyBorder="1" applyAlignment="1">
      <alignment vertical="center"/>
    </xf>
    <xf numFmtId="0" fontId="87" fillId="11" borderId="9" xfId="0" applyFont="1" applyFill="1" applyBorder="1" applyAlignment="1">
      <alignment vertical="center" wrapText="1"/>
    </xf>
    <xf numFmtId="0" fontId="86" fillId="11" borderId="0" xfId="0" applyFont="1" applyFill="1" applyBorder="1" applyAlignment="1">
      <alignment vertical="center"/>
    </xf>
    <xf numFmtId="0" fontId="86" fillId="11" borderId="10" xfId="0" applyFont="1" applyFill="1" applyBorder="1" applyAlignment="1">
      <alignment horizontal="left" vertical="center"/>
    </xf>
    <xf numFmtId="0" fontId="86" fillId="11" borderId="11" xfId="0" applyFont="1" applyFill="1" applyBorder="1" applyAlignment="1">
      <alignment vertical="center"/>
    </xf>
    <xf numFmtId="0" fontId="87" fillId="11" borderId="12" xfId="0" applyFont="1" applyFill="1" applyBorder="1" applyAlignment="1">
      <alignment horizontal="left" vertical="center" wrapText="1"/>
    </xf>
    <xf numFmtId="4" fontId="27" fillId="0" borderId="12" xfId="4" applyNumberFormat="1" applyFont="1" applyFill="1" applyBorder="1" applyAlignment="1">
      <alignment horizontal="center" vertical="center"/>
    </xf>
    <xf numFmtId="210" fontId="87" fillId="11" borderId="12" xfId="0" applyNumberFormat="1" applyFont="1" applyFill="1" applyBorder="1" applyAlignment="1">
      <alignment horizontal="center" vertical="center"/>
    </xf>
    <xf numFmtId="0" fontId="87" fillId="11" borderId="12" xfId="0" applyFont="1" applyFill="1" applyBorder="1" applyAlignment="1">
      <alignment horizontal="center" vertical="center" wrapText="1"/>
    </xf>
    <xf numFmtId="0" fontId="86" fillId="11" borderId="12" xfId="0" applyFont="1" applyFill="1" applyBorder="1" applyAlignment="1">
      <alignment vertical="center" wrapText="1"/>
    </xf>
    <xf numFmtId="212" fontId="69" fillId="11" borderId="0" xfId="0" applyNumberFormat="1" applyFont="1" applyFill="1" applyBorder="1" applyAlignment="1">
      <alignment horizontal="center" vertical="center" wrapText="1"/>
    </xf>
    <xf numFmtId="213" fontId="69" fillId="11" borderId="0" xfId="0" applyNumberFormat="1" applyFont="1" applyFill="1" applyBorder="1" applyAlignment="1">
      <alignment horizontal="center" vertical="center" wrapText="1"/>
    </xf>
    <xf numFmtId="214" fontId="69" fillId="11" borderId="0" xfId="4" applyNumberFormat="1" applyFont="1" applyFill="1" applyBorder="1" applyAlignment="1">
      <alignment horizontal="center" vertical="center"/>
    </xf>
    <xf numFmtId="215" fontId="86" fillId="11" borderId="0" xfId="0" applyNumberFormat="1" applyFont="1" applyFill="1" applyBorder="1" applyAlignment="1">
      <alignment vertical="center" wrapText="1"/>
    </xf>
    <xf numFmtId="215" fontId="86" fillId="11" borderId="0" xfId="0" applyNumberFormat="1" applyFont="1" applyFill="1" applyBorder="1" applyAlignment="1">
      <alignment vertical="center"/>
    </xf>
    <xf numFmtId="0" fontId="86" fillId="0" borderId="8" xfId="0" applyFont="1" applyBorder="1" applyAlignment="1">
      <alignment vertical="center" wrapText="1"/>
    </xf>
    <xf numFmtId="0" fontId="86" fillId="0" borderId="9" xfId="0" applyFont="1" applyBorder="1" applyAlignment="1">
      <alignment vertical="center" wrapText="1"/>
    </xf>
    <xf numFmtId="217" fontId="69" fillId="11" borderId="9" xfId="0" applyNumberFormat="1" applyFont="1" applyFill="1" applyBorder="1" applyAlignment="1">
      <alignment horizontal="center" vertical="center"/>
    </xf>
    <xf numFmtId="218" fontId="69" fillId="11" borderId="9" xfId="0" applyNumberFormat="1" applyFont="1" applyFill="1" applyBorder="1" applyAlignment="1">
      <alignment horizontal="center" vertical="center" wrapText="1"/>
    </xf>
    <xf numFmtId="2" fontId="86" fillId="11" borderId="9" xfId="0" applyNumberFormat="1" applyFont="1" applyFill="1" applyBorder="1" applyAlignment="1">
      <alignment horizontal="center" vertical="center" wrapText="1"/>
    </xf>
    <xf numFmtId="219" fontId="69" fillId="11" borderId="9" xfId="4" applyNumberFormat="1" applyFont="1" applyFill="1" applyBorder="1" applyAlignment="1">
      <alignment horizontal="center" vertical="center"/>
    </xf>
    <xf numFmtId="217" fontId="69" fillId="11" borderId="0" xfId="0" applyNumberFormat="1" applyFont="1" applyFill="1" applyBorder="1" applyAlignment="1">
      <alignment horizontal="center" vertical="center"/>
    </xf>
    <xf numFmtId="218" fontId="69" fillId="11" borderId="0" xfId="0" applyNumberFormat="1" applyFont="1" applyFill="1" applyBorder="1" applyAlignment="1">
      <alignment horizontal="center" vertical="center" wrapText="1"/>
    </xf>
    <xf numFmtId="219" fontId="69" fillId="11" borderId="0" xfId="4" applyNumberFormat="1" applyFont="1" applyFill="1" applyBorder="1" applyAlignment="1">
      <alignment horizontal="center" vertical="center"/>
    </xf>
    <xf numFmtId="0" fontId="87" fillId="11" borderId="12" xfId="0" applyFont="1" applyFill="1" applyBorder="1" applyAlignment="1">
      <alignment horizontal="right" vertical="center" wrapText="1"/>
    </xf>
    <xf numFmtId="217" fontId="69" fillId="11" borderId="12" xfId="0" applyNumberFormat="1" applyFont="1" applyFill="1" applyBorder="1" applyAlignment="1">
      <alignment horizontal="center" vertical="center"/>
    </xf>
    <xf numFmtId="220" fontId="69" fillId="11" borderId="12" xfId="0" applyNumberFormat="1" applyFont="1" applyFill="1" applyBorder="1" applyAlignment="1">
      <alignment horizontal="center" vertical="center" wrapText="1"/>
    </xf>
    <xf numFmtId="221" fontId="46" fillId="11" borderId="15" xfId="4" applyNumberFormat="1" applyFont="1" applyFill="1" applyBorder="1" applyAlignment="1">
      <alignment horizontal="center" vertical="center"/>
    </xf>
    <xf numFmtId="0" fontId="87" fillId="0" borderId="9" xfId="0" applyFont="1" applyBorder="1" applyAlignment="1">
      <alignment horizontal="center" vertical="center" wrapText="1"/>
    </xf>
    <xf numFmtId="0" fontId="87" fillId="11" borderId="9" xfId="0" applyFont="1" applyFill="1" applyBorder="1" applyAlignment="1">
      <alignment horizontal="center" vertical="center"/>
    </xf>
    <xf numFmtId="222" fontId="69" fillId="11" borderId="0" xfId="0" applyNumberFormat="1" applyFont="1" applyFill="1" applyBorder="1" applyAlignment="1">
      <alignment horizontal="center" vertical="center" wrapText="1"/>
    </xf>
    <xf numFmtId="223" fontId="69" fillId="11" borderId="0" xfId="0" applyNumberFormat="1" applyFont="1" applyFill="1" applyBorder="1" applyAlignment="1">
      <alignment horizontal="center" vertical="center" wrapText="1"/>
    </xf>
    <xf numFmtId="224" fontId="69" fillId="11" borderId="0" xfId="0" applyNumberFormat="1" applyFont="1" applyFill="1" applyBorder="1" applyAlignment="1">
      <alignment horizontal="center" vertical="center" wrapText="1"/>
    </xf>
    <xf numFmtId="214" fontId="46" fillId="11" borderId="0" xfId="4" applyNumberFormat="1" applyFont="1" applyFill="1" applyBorder="1" applyAlignment="1">
      <alignment horizontal="center" vertical="center"/>
    </xf>
    <xf numFmtId="225" fontId="69" fillId="11" borderId="0" xfId="0" applyNumberFormat="1" applyFont="1" applyFill="1" applyBorder="1" applyAlignment="1">
      <alignment horizontal="center" vertical="center" wrapText="1"/>
    </xf>
    <xf numFmtId="224" fontId="69" fillId="11" borderId="12" xfId="0" applyNumberFormat="1" applyFont="1" applyFill="1" applyBorder="1" applyAlignment="1">
      <alignment horizontal="center" vertical="center" wrapText="1"/>
    </xf>
    <xf numFmtId="214" fontId="46" fillId="11" borderId="12" xfId="4" applyNumberFormat="1" applyFont="1" applyFill="1" applyBorder="1" applyAlignment="1">
      <alignment horizontal="center" vertical="center"/>
    </xf>
    <xf numFmtId="215" fontId="86" fillId="11" borderId="0" xfId="0" applyNumberFormat="1" applyFont="1" applyFill="1" applyBorder="1" applyAlignment="1">
      <alignment horizontal="left" vertical="center"/>
    </xf>
    <xf numFmtId="0" fontId="86" fillId="11" borderId="9" xfId="0" applyFont="1" applyFill="1" applyBorder="1" applyAlignment="1">
      <alignment vertical="center"/>
    </xf>
    <xf numFmtId="0" fontId="87" fillId="11" borderId="12" xfId="0" applyFont="1" applyFill="1" applyBorder="1" applyAlignment="1">
      <alignment vertical="center" wrapText="1"/>
    </xf>
    <xf numFmtId="0" fontId="86" fillId="11" borderId="12" xfId="0" applyFont="1" applyFill="1" applyBorder="1" applyAlignment="1">
      <alignment vertical="center"/>
    </xf>
    <xf numFmtId="205" fontId="86" fillId="11" borderId="12" xfId="0" applyNumberFormat="1" applyFont="1" applyFill="1" applyBorder="1" applyAlignment="1">
      <alignment horizontal="center" vertical="center"/>
    </xf>
    <xf numFmtId="226" fontId="86" fillId="11" borderId="0" xfId="0" applyNumberFormat="1" applyFont="1" applyFill="1" applyBorder="1" applyAlignment="1">
      <alignment horizontal="center" vertical="center"/>
    </xf>
    <xf numFmtId="227" fontId="86" fillId="11" borderId="0" xfId="0" applyNumberFormat="1" applyFont="1" applyFill="1" applyBorder="1" applyAlignment="1">
      <alignment horizontal="center" vertical="center"/>
    </xf>
    <xf numFmtId="226" fontId="86" fillId="11" borderId="12" xfId="0" applyNumberFormat="1" applyFont="1" applyFill="1" applyBorder="1" applyAlignment="1">
      <alignment horizontal="center" vertical="center"/>
    </xf>
    <xf numFmtId="209" fontId="87" fillId="11" borderId="12" xfId="0" applyNumberFormat="1" applyFont="1" applyFill="1" applyBorder="1" applyAlignment="1">
      <alignment horizontal="center" vertical="center"/>
    </xf>
    <xf numFmtId="0" fontId="108" fillId="0" borderId="0" xfId="0" applyFont="1" applyBorder="1" applyAlignment="1">
      <alignment vertical="center" wrapText="1"/>
    </xf>
    <xf numFmtId="209" fontId="86" fillId="11" borderId="0" xfId="0" applyNumberFormat="1" applyFont="1" applyFill="1" applyBorder="1" applyAlignment="1">
      <alignment horizontal="center" vertical="center"/>
    </xf>
    <xf numFmtId="228" fontId="86" fillId="11" borderId="0" xfId="0" applyNumberFormat="1" applyFont="1" applyFill="1" applyBorder="1" applyAlignment="1">
      <alignment horizontal="center" vertical="center"/>
    </xf>
    <xf numFmtId="229" fontId="86" fillId="11" borderId="0" xfId="0" applyNumberFormat="1" applyFont="1" applyFill="1" applyBorder="1" applyAlignment="1">
      <alignment horizontal="center" vertical="center"/>
    </xf>
    <xf numFmtId="229" fontId="87" fillId="11" borderId="12" xfId="0" applyNumberFormat="1" applyFont="1" applyFill="1" applyBorder="1" applyAlignment="1">
      <alignment horizontal="center" vertical="center" wrapText="1"/>
    </xf>
    <xf numFmtId="0" fontId="108" fillId="0" borderId="12" xfId="0" applyFont="1" applyBorder="1" applyAlignment="1">
      <alignment vertical="center" wrapText="1"/>
    </xf>
    <xf numFmtId="0" fontId="107" fillId="50" borderId="11" xfId="0" applyFont="1" applyFill="1" applyBorder="1" applyAlignment="1">
      <alignment vertical="center" wrapText="1"/>
    </xf>
    <xf numFmtId="0" fontId="107" fillId="50" borderId="12" xfId="0" applyFont="1" applyFill="1" applyBorder="1" applyAlignment="1">
      <alignment vertical="center" wrapText="1"/>
    </xf>
    <xf numFmtId="229" fontId="87" fillId="11" borderId="18" xfId="0" applyNumberFormat="1" applyFont="1" applyFill="1" applyBorder="1" applyAlignment="1">
      <alignment horizontal="center" vertical="center" wrapText="1"/>
    </xf>
    <xf numFmtId="0" fontId="86" fillId="0" borderId="0" xfId="0" applyFont="1" applyBorder="1" applyAlignment="1">
      <alignment vertical="center"/>
    </xf>
    <xf numFmtId="0" fontId="52" fillId="0" borderId="0" xfId="0" applyFont="1" applyBorder="1"/>
    <xf numFmtId="4" fontId="69" fillId="11" borderId="0" xfId="0" applyNumberFormat="1" applyFont="1" applyFill="1" applyBorder="1" applyAlignment="1">
      <alignment horizontal="center" vertical="center" wrapText="1"/>
    </xf>
    <xf numFmtId="4" fontId="46" fillId="11" borderId="8" xfId="0" applyNumberFormat="1" applyFont="1" applyFill="1" applyBorder="1" applyAlignment="1">
      <alignment horizontal="center" vertical="center" wrapText="1"/>
    </xf>
    <xf numFmtId="4" fontId="69" fillId="11" borderId="19" xfId="4" applyNumberFormat="1" applyFont="1" applyFill="1" applyBorder="1" applyAlignment="1">
      <alignment horizontal="center" vertical="center"/>
    </xf>
    <xf numFmtId="209" fontId="86" fillId="11" borderId="12" xfId="0" applyNumberFormat="1" applyFont="1" applyFill="1" applyBorder="1" applyAlignment="1">
      <alignment horizontal="center" vertical="center"/>
    </xf>
    <xf numFmtId="229" fontId="87" fillId="11" borderId="0" xfId="0" applyNumberFormat="1" applyFont="1" applyFill="1" applyBorder="1" applyAlignment="1">
      <alignment horizontal="center" vertical="center" wrapText="1"/>
    </xf>
    <xf numFmtId="230" fontId="86" fillId="11" borderId="0" xfId="0" applyNumberFormat="1" applyFont="1" applyFill="1" applyBorder="1" applyAlignment="1">
      <alignment horizontal="center" vertical="center"/>
    </xf>
    <xf numFmtId="230" fontId="87" fillId="11" borderId="0" xfId="0" applyNumberFormat="1" applyFont="1" applyFill="1" applyBorder="1" applyAlignment="1">
      <alignment horizontal="center" vertical="center" wrapText="1"/>
    </xf>
    <xf numFmtId="0" fontId="87" fillId="11" borderId="12" xfId="0" applyFont="1" applyFill="1" applyBorder="1" applyAlignment="1">
      <alignment horizontal="center" vertical="center"/>
    </xf>
    <xf numFmtId="208" fontId="87" fillId="11" borderId="12" xfId="0" applyNumberFormat="1" applyFont="1" applyFill="1" applyBorder="1" applyAlignment="1">
      <alignment horizontal="center" vertical="center"/>
    </xf>
    <xf numFmtId="230" fontId="87" fillId="11" borderId="12" xfId="0" applyNumberFormat="1" applyFont="1" applyFill="1" applyBorder="1" applyAlignment="1">
      <alignment horizontal="center" vertical="center" wrapText="1"/>
    </xf>
    <xf numFmtId="214" fontId="46" fillId="11" borderId="17" xfId="4" applyNumberFormat="1" applyFont="1" applyFill="1" applyBorder="1" applyAlignment="1">
      <alignment horizontal="center" vertical="center"/>
    </xf>
    <xf numFmtId="231" fontId="69" fillId="11" borderId="0" xfId="0" applyNumberFormat="1" applyFont="1" applyFill="1" applyBorder="1" applyAlignment="1">
      <alignment horizontal="center" vertical="center" wrapText="1"/>
    </xf>
    <xf numFmtId="216" fontId="69" fillId="11" borderId="0" xfId="0" applyNumberFormat="1" applyFont="1" applyFill="1" applyBorder="1" applyAlignment="1">
      <alignment horizontal="center" vertical="center" wrapText="1"/>
    </xf>
    <xf numFmtId="215" fontId="87" fillId="11" borderId="0" xfId="0" applyNumberFormat="1" applyFont="1" applyFill="1" applyBorder="1" applyAlignment="1">
      <alignment vertical="center" wrapText="1"/>
    </xf>
    <xf numFmtId="232" fontId="69" fillId="11" borderId="0" xfId="0" applyNumberFormat="1" applyFont="1" applyFill="1" applyBorder="1" applyAlignment="1">
      <alignment horizontal="center" vertical="center"/>
    </xf>
    <xf numFmtId="216" fontId="46" fillId="11" borderId="0" xfId="0" applyNumberFormat="1" applyFont="1" applyFill="1" applyBorder="1" applyAlignment="1">
      <alignment horizontal="center" vertical="center" wrapText="1"/>
    </xf>
    <xf numFmtId="232" fontId="69" fillId="11" borderId="0" xfId="0" applyNumberFormat="1" applyFont="1" applyFill="1" applyBorder="1" applyAlignment="1">
      <alignment vertical="center"/>
    </xf>
    <xf numFmtId="233" fontId="69" fillId="11" borderId="0" xfId="4" applyNumberFormat="1" applyFont="1" applyFill="1" applyBorder="1" applyAlignment="1">
      <alignment horizontal="center" vertical="center"/>
    </xf>
    <xf numFmtId="207" fontId="69" fillId="11" borderId="0" xfId="0" applyNumberFormat="1" applyFont="1" applyFill="1" applyBorder="1" applyAlignment="1">
      <alignment horizontal="center" vertical="center" wrapText="1"/>
    </xf>
    <xf numFmtId="234" fontId="69" fillId="11" borderId="0" xfId="4" applyNumberFormat="1" applyFont="1" applyFill="1" applyBorder="1" applyAlignment="1">
      <alignment horizontal="center" vertical="center"/>
    </xf>
    <xf numFmtId="234" fontId="46" fillId="11" borderId="0" xfId="4" applyNumberFormat="1" applyFont="1" applyFill="1" applyBorder="1" applyAlignment="1">
      <alignment horizontal="center" vertical="center"/>
    </xf>
    <xf numFmtId="211" fontId="46" fillId="11" borderId="0" xfId="0" applyNumberFormat="1" applyFont="1" applyFill="1" applyBorder="1" applyAlignment="1">
      <alignment horizontal="center" vertical="center" wrapText="1"/>
    </xf>
    <xf numFmtId="235" fontId="69" fillId="11" borderId="0" xfId="0" applyNumberFormat="1" applyFont="1" applyFill="1" applyBorder="1" applyAlignment="1">
      <alignment horizontal="center" vertical="center" wrapText="1"/>
    </xf>
    <xf numFmtId="206" fontId="69" fillId="11" borderId="0" xfId="0" applyNumberFormat="1" applyFont="1" applyFill="1" applyBorder="1" applyAlignment="1">
      <alignment horizontal="center" vertical="center" wrapText="1"/>
    </xf>
    <xf numFmtId="0" fontId="87" fillId="11" borderId="0" xfId="0" applyFont="1" applyFill="1" applyBorder="1" applyAlignment="1">
      <alignment vertical="center"/>
    </xf>
    <xf numFmtId="0" fontId="87" fillId="11" borderId="9" xfId="0" applyFont="1" applyFill="1" applyBorder="1" applyAlignment="1">
      <alignment horizontal="left" vertical="center"/>
    </xf>
    <xf numFmtId="0" fontId="110" fillId="11" borderId="0" xfId="0" applyFont="1" applyFill="1" applyBorder="1" applyAlignment="1">
      <alignment vertical="center"/>
    </xf>
    <xf numFmtId="211" fontId="69" fillId="11" borderId="12" xfId="0" applyNumberFormat="1" applyFont="1" applyFill="1" applyBorder="1" applyAlignment="1">
      <alignment horizontal="center" vertical="center" wrapText="1"/>
    </xf>
    <xf numFmtId="212" fontId="69" fillId="11" borderId="12" xfId="0" applyNumberFormat="1" applyFont="1" applyFill="1" applyBorder="1" applyAlignment="1">
      <alignment horizontal="center" vertical="center" wrapText="1"/>
    </xf>
    <xf numFmtId="233" fontId="69" fillId="11" borderId="12" xfId="4" applyNumberFormat="1" applyFont="1" applyFill="1" applyBorder="1" applyAlignment="1">
      <alignment horizontal="center" vertical="center"/>
    </xf>
    <xf numFmtId="211" fontId="69" fillId="11" borderId="9" xfId="0" applyNumberFormat="1" applyFont="1" applyFill="1" applyBorder="1" applyAlignment="1">
      <alignment horizontal="center" vertical="center" wrapText="1"/>
    </xf>
    <xf numFmtId="212" fontId="69" fillId="11" borderId="9" xfId="0" applyNumberFormat="1" applyFont="1" applyFill="1" applyBorder="1" applyAlignment="1">
      <alignment horizontal="center" vertical="center" wrapText="1"/>
    </xf>
    <xf numFmtId="179" fontId="46" fillId="0" borderId="0" xfId="4" applyNumberFormat="1" applyFont="1" applyFill="1" applyBorder="1" applyAlignment="1">
      <alignment horizontal="center" vertical="center"/>
    </xf>
    <xf numFmtId="233" fontId="46" fillId="11" borderId="0" xfId="4" applyNumberFormat="1" applyFont="1" applyFill="1" applyBorder="1" applyAlignment="1">
      <alignment horizontal="center" vertical="center"/>
    </xf>
    <xf numFmtId="237" fontId="69" fillId="11" borderId="0" xfId="0" applyNumberFormat="1" applyFont="1" applyFill="1" applyBorder="1" applyAlignment="1">
      <alignment horizontal="center" vertical="center" wrapText="1"/>
    </xf>
    <xf numFmtId="238" fontId="69" fillId="11" borderId="0" xfId="0" applyNumberFormat="1" applyFont="1" applyFill="1" applyBorder="1" applyAlignment="1">
      <alignment horizontal="center" vertical="center" wrapText="1"/>
    </xf>
    <xf numFmtId="239" fontId="69" fillId="11" borderId="0" xfId="0" applyNumberFormat="1" applyFont="1" applyFill="1" applyBorder="1" applyAlignment="1">
      <alignment horizontal="center" vertical="center" wrapText="1"/>
    </xf>
    <xf numFmtId="239" fontId="46" fillId="11" borderId="0" xfId="0" applyNumberFormat="1" applyFont="1" applyFill="1" applyBorder="1" applyAlignment="1">
      <alignment horizontal="center" vertical="center" wrapText="1"/>
    </xf>
    <xf numFmtId="233" fontId="46" fillId="11" borderId="0" xfId="0" applyNumberFormat="1" applyFont="1" applyFill="1" applyBorder="1" applyAlignment="1">
      <alignment horizontal="center" vertical="center" wrapText="1"/>
    </xf>
    <xf numFmtId="240" fontId="69" fillId="11" borderId="0" xfId="0" applyNumberFormat="1" applyFont="1" applyFill="1" applyBorder="1" applyAlignment="1">
      <alignment horizontal="center" vertical="center" wrapText="1"/>
    </xf>
    <xf numFmtId="234" fontId="69" fillId="11" borderId="0" xfId="0" applyNumberFormat="1" applyFont="1" applyFill="1" applyBorder="1" applyAlignment="1">
      <alignment horizontal="center" vertical="center" wrapText="1"/>
    </xf>
    <xf numFmtId="241" fontId="69" fillId="11" borderId="13" xfId="0" applyNumberFormat="1" applyFont="1" applyFill="1" applyBorder="1" applyAlignment="1">
      <alignment horizontal="center" vertical="center" wrapText="1"/>
    </xf>
    <xf numFmtId="234" fontId="69" fillId="11" borderId="13" xfId="4" applyNumberFormat="1" applyFont="1" applyFill="1" applyBorder="1" applyAlignment="1">
      <alignment horizontal="center" vertical="center"/>
    </xf>
    <xf numFmtId="241" fontId="46" fillId="11" borderId="18" xfId="0" applyNumberFormat="1" applyFont="1" applyFill="1" applyBorder="1" applyAlignment="1">
      <alignment horizontal="center" vertical="center" wrapText="1"/>
    </xf>
    <xf numFmtId="233" fontId="69" fillId="11" borderId="13" xfId="0" applyNumberFormat="1" applyFont="1" applyFill="1" applyBorder="1" applyAlignment="1">
      <alignment horizontal="center" vertical="center" wrapText="1"/>
    </xf>
    <xf numFmtId="4" fontId="46" fillId="0" borderId="12" xfId="4" applyNumberFormat="1" applyFont="1" applyFill="1" applyBorder="1" applyAlignment="1">
      <alignment vertical="center"/>
    </xf>
    <xf numFmtId="0" fontId="86" fillId="11" borderId="0" xfId="0" applyFont="1" applyFill="1" applyBorder="1" applyAlignment="1">
      <alignment horizontal="left" vertical="top" wrapText="1"/>
    </xf>
    <xf numFmtId="233" fontId="69" fillId="11" borderId="13" xfId="4" applyNumberFormat="1" applyFont="1" applyFill="1" applyBorder="1" applyAlignment="1">
      <alignment horizontal="center" vertical="center"/>
    </xf>
    <xf numFmtId="207" fontId="69" fillId="11" borderId="9" xfId="0" applyNumberFormat="1" applyFont="1" applyFill="1" applyBorder="1" applyAlignment="1">
      <alignment horizontal="center" vertical="center" wrapText="1"/>
    </xf>
    <xf numFmtId="233" fontId="69" fillId="11" borderId="14" xfId="4" applyNumberFormat="1" applyFont="1" applyFill="1" applyBorder="1" applyAlignment="1">
      <alignment horizontal="center" vertical="center"/>
    </xf>
    <xf numFmtId="233" fontId="46" fillId="11" borderId="18" xfId="4" applyNumberFormat="1" applyFont="1" applyFill="1" applyBorder="1" applyAlignment="1">
      <alignment horizontal="center" vertical="center"/>
    </xf>
    <xf numFmtId="0" fontId="86" fillId="11" borderId="14" xfId="0" applyFont="1" applyFill="1" applyBorder="1" applyAlignment="1">
      <alignment horizontal="center" vertical="center"/>
    </xf>
    <xf numFmtId="242" fontId="69" fillId="11" borderId="13" xfId="0" applyNumberFormat="1" applyFont="1" applyFill="1" applyBorder="1" applyAlignment="1">
      <alignment horizontal="center" vertical="center" wrapText="1"/>
    </xf>
    <xf numFmtId="242" fontId="46" fillId="11" borderId="18" xfId="0" applyNumberFormat="1" applyFont="1" applyFill="1" applyBorder="1" applyAlignment="1">
      <alignment horizontal="center" vertical="center" wrapText="1"/>
    </xf>
    <xf numFmtId="242" fontId="69" fillId="11" borderId="0" xfId="0" applyNumberFormat="1" applyFont="1" applyFill="1" applyBorder="1" applyAlignment="1">
      <alignment horizontal="center" vertical="center" wrapText="1"/>
    </xf>
    <xf numFmtId="242" fontId="87" fillId="11" borderId="0" xfId="0" applyNumberFormat="1" applyFont="1" applyFill="1" applyBorder="1" applyAlignment="1">
      <alignment horizontal="center" vertical="center"/>
    </xf>
    <xf numFmtId="242" fontId="87" fillId="11" borderId="13" xfId="0" applyNumberFormat="1" applyFont="1" applyFill="1" applyBorder="1" applyAlignment="1">
      <alignment horizontal="center" vertical="center"/>
    </xf>
    <xf numFmtId="0" fontId="87" fillId="11" borderId="8" xfId="0" applyFont="1" applyFill="1" applyBorder="1" applyAlignment="1">
      <alignment vertical="center"/>
    </xf>
    <xf numFmtId="0" fontId="87" fillId="11" borderId="9" xfId="0" applyFont="1" applyFill="1" applyBorder="1" applyAlignment="1">
      <alignment vertical="center"/>
    </xf>
    <xf numFmtId="241" fontId="69" fillId="11" borderId="0" xfId="0" applyNumberFormat="1" applyFont="1" applyFill="1" applyBorder="1" applyAlignment="1">
      <alignment horizontal="center" vertical="center" wrapText="1"/>
    </xf>
    <xf numFmtId="0" fontId="86" fillId="11" borderId="14" xfId="0" applyFont="1" applyFill="1" applyBorder="1" applyAlignment="1">
      <alignment vertical="center"/>
    </xf>
    <xf numFmtId="4" fontId="69" fillId="0" borderId="10" xfId="0" applyNumberFormat="1" applyFont="1" applyFill="1" applyBorder="1" applyAlignment="1">
      <alignment horizontal="right" vertical="center" wrapText="1"/>
    </xf>
    <xf numFmtId="242" fontId="87" fillId="11" borderId="12" xfId="0" applyNumberFormat="1" applyFont="1" applyFill="1" applyBorder="1" applyAlignment="1">
      <alignment horizontal="center" vertical="center" wrapText="1"/>
    </xf>
    <xf numFmtId="241" fontId="69" fillId="11" borderId="14" xfId="0" applyNumberFormat="1" applyFont="1" applyFill="1" applyBorder="1" applyAlignment="1">
      <alignment horizontal="center" vertical="center" wrapText="1"/>
    </xf>
    <xf numFmtId="241" fontId="46" fillId="11" borderId="13" xfId="0" applyNumberFormat="1" applyFont="1" applyFill="1" applyBorder="1" applyAlignment="1">
      <alignment horizontal="center" vertical="center" wrapText="1"/>
    </xf>
    <xf numFmtId="0" fontId="86" fillId="11" borderId="12" xfId="0" applyFont="1" applyFill="1" applyBorder="1" applyAlignment="1">
      <alignment horizontal="center" vertical="center"/>
    </xf>
    <xf numFmtId="0" fontId="86" fillId="11" borderId="11" xfId="0" applyFont="1" applyFill="1" applyBorder="1" applyAlignment="1">
      <alignment horizontal="center" vertical="center"/>
    </xf>
    <xf numFmtId="241" fontId="69" fillId="11" borderId="9" xfId="0" applyNumberFormat="1" applyFont="1" applyFill="1" applyBorder="1" applyAlignment="1">
      <alignment horizontal="center" vertical="center" wrapText="1"/>
    </xf>
    <xf numFmtId="241" fontId="46" fillId="11" borderId="0" xfId="0" applyNumberFormat="1" applyFont="1" applyFill="1" applyBorder="1" applyAlignment="1">
      <alignment horizontal="center" vertical="center" wrapText="1"/>
    </xf>
    <xf numFmtId="0" fontId="86" fillId="11" borderId="10" xfId="0" applyFont="1" applyFill="1" applyBorder="1" applyAlignment="1">
      <alignment vertical="center" wrapText="1"/>
    </xf>
    <xf numFmtId="0" fontId="111" fillId="11" borderId="0" xfId="0" applyFont="1" applyFill="1" applyBorder="1" applyAlignment="1">
      <alignment horizontal="center" vertical="center" wrapText="1"/>
    </xf>
    <xf numFmtId="0" fontId="112" fillId="11" borderId="0" xfId="0" applyFont="1" applyFill="1" applyBorder="1" applyAlignment="1">
      <alignment horizontal="center" vertical="center" wrapText="1"/>
    </xf>
    <xf numFmtId="0" fontId="46" fillId="11" borderId="12" xfId="0" applyFont="1" applyFill="1" applyBorder="1" applyAlignment="1">
      <alignment horizontal="center" vertical="center" wrapText="1"/>
    </xf>
    <xf numFmtId="242" fontId="46" fillId="11" borderId="12" xfId="0" applyNumberFormat="1" applyFont="1" applyFill="1" applyBorder="1" applyAlignment="1">
      <alignment horizontal="center" vertical="center" wrapText="1"/>
    </xf>
    <xf numFmtId="0" fontId="86" fillId="0" borderId="0" xfId="0" applyFont="1" applyFill="1" applyBorder="1" applyAlignment="1">
      <alignment vertical="center"/>
    </xf>
    <xf numFmtId="0" fontId="46" fillId="11" borderId="0" xfId="0" applyFont="1" applyFill="1" applyBorder="1" applyAlignment="1">
      <alignment horizontal="center" vertical="center" wrapText="1"/>
    </xf>
    <xf numFmtId="212" fontId="46" fillId="11" borderId="0" xfId="0" applyNumberFormat="1" applyFont="1" applyFill="1" applyBorder="1" applyAlignment="1">
      <alignment horizontal="center" vertical="center" wrapText="1"/>
    </xf>
    <xf numFmtId="243" fontId="69" fillId="11" borderId="12" xfId="0" applyNumberFormat="1" applyFont="1" applyFill="1" applyBorder="1" applyAlignment="1">
      <alignment horizontal="center" vertical="center" wrapText="1"/>
    </xf>
    <xf numFmtId="244" fontId="69" fillId="11" borderId="12" xfId="0" applyNumberFormat="1" applyFont="1" applyFill="1" applyBorder="1" applyAlignment="1">
      <alignment horizontal="center" vertical="center" wrapText="1"/>
    </xf>
    <xf numFmtId="233" fontId="46" fillId="11" borderId="12" xfId="4" applyNumberFormat="1" applyFont="1" applyFill="1" applyBorder="1" applyAlignment="1">
      <alignment horizontal="center" vertical="center"/>
    </xf>
    <xf numFmtId="243" fontId="69" fillId="11" borderId="0" xfId="0" applyNumberFormat="1" applyFont="1" applyFill="1" applyBorder="1" applyAlignment="1">
      <alignment horizontal="center" vertical="center" wrapText="1"/>
    </xf>
    <xf numFmtId="244" fontId="69" fillId="11" borderId="0" xfId="0" applyNumberFormat="1" applyFont="1" applyFill="1" applyBorder="1" applyAlignment="1">
      <alignment horizontal="center" vertical="center" wrapText="1"/>
    </xf>
    <xf numFmtId="244" fontId="46" fillId="11" borderId="0" xfId="0" applyNumberFormat="1" applyFont="1" applyFill="1" applyBorder="1" applyAlignment="1">
      <alignment horizontal="center" vertical="center" wrapText="1"/>
    </xf>
    <xf numFmtId="4" fontId="46" fillId="0" borderId="12" xfId="0" applyNumberFormat="1" applyFont="1" applyBorder="1" applyAlignment="1">
      <alignment horizontal="center" vertical="center" wrapText="1"/>
    </xf>
    <xf numFmtId="0" fontId="87" fillId="11" borderId="0" xfId="0" applyNumberFormat="1" applyFont="1" applyFill="1" applyBorder="1" applyAlignment="1">
      <alignment horizontal="center" vertical="center" wrapText="1"/>
    </xf>
    <xf numFmtId="240" fontId="69" fillId="11" borderId="13" xfId="0" applyNumberFormat="1" applyFont="1" applyFill="1" applyBorder="1" applyAlignment="1">
      <alignment horizontal="center" vertical="center" wrapText="1"/>
    </xf>
    <xf numFmtId="240" fontId="69" fillId="11" borderId="12" xfId="0" applyNumberFormat="1" applyFont="1" applyFill="1" applyBorder="1" applyAlignment="1">
      <alignment horizontal="center" vertical="center" wrapText="1"/>
    </xf>
    <xf numFmtId="234" fontId="46" fillId="11" borderId="12" xfId="4" applyNumberFormat="1" applyFont="1" applyFill="1" applyBorder="1" applyAlignment="1">
      <alignment horizontal="center" vertical="center"/>
    </xf>
    <xf numFmtId="234" fontId="46" fillId="11" borderId="18" xfId="4" applyNumberFormat="1" applyFont="1" applyFill="1" applyBorder="1" applyAlignment="1">
      <alignment horizontal="center" vertical="center"/>
    </xf>
    <xf numFmtId="0" fontId="87" fillId="11" borderId="8" xfId="0" applyNumberFormat="1" applyFont="1" applyFill="1" applyBorder="1" applyAlignment="1">
      <alignment vertical="center"/>
    </xf>
    <xf numFmtId="4" fontId="90" fillId="0" borderId="9" xfId="4" applyNumberFormat="1" applyFont="1" applyFill="1" applyBorder="1"/>
    <xf numFmtId="0" fontId="87" fillId="11" borderId="9" xfId="0" applyNumberFormat="1" applyFont="1" applyFill="1" applyBorder="1" applyAlignment="1">
      <alignment horizontal="center" vertical="center" wrapText="1"/>
    </xf>
    <xf numFmtId="240" fontId="69" fillId="11" borderId="9" xfId="0" applyNumberFormat="1" applyFont="1" applyFill="1" applyBorder="1" applyAlignment="1">
      <alignment horizontal="center" vertical="center" wrapText="1"/>
    </xf>
    <xf numFmtId="234" fontId="46" fillId="11" borderId="9" xfId="4" applyNumberFormat="1" applyFont="1" applyFill="1" applyBorder="1" applyAlignment="1">
      <alignment horizontal="center" vertical="center"/>
    </xf>
    <xf numFmtId="234" fontId="69" fillId="11" borderId="14" xfId="4" applyNumberFormat="1" applyFont="1" applyFill="1" applyBorder="1" applyAlignment="1">
      <alignment horizontal="center" vertical="center"/>
    </xf>
    <xf numFmtId="227" fontId="87" fillId="11" borderId="18" xfId="0" applyNumberFormat="1" applyFont="1" applyFill="1" applyBorder="1" applyAlignment="1">
      <alignment horizontal="center" vertical="center"/>
    </xf>
    <xf numFmtId="0" fontId="86" fillId="11" borderId="12" xfId="0" applyNumberFormat="1" applyFont="1" applyFill="1" applyBorder="1" applyAlignment="1">
      <alignment horizontal="center" vertical="center"/>
    </xf>
    <xf numFmtId="245" fontId="69" fillId="11" borderId="0" xfId="0" applyNumberFormat="1" applyFont="1" applyFill="1" applyBorder="1" applyAlignment="1">
      <alignment horizontal="center" vertical="center" wrapText="1"/>
    </xf>
    <xf numFmtId="0" fontId="23" fillId="11" borderId="47" xfId="74" applyFill="1" applyBorder="1"/>
    <xf numFmtId="0" fontId="23" fillId="11" borderId="48" xfId="74" applyFill="1" applyBorder="1"/>
    <xf numFmtId="0" fontId="113" fillId="11" borderId="48" xfId="74" applyFont="1" applyFill="1" applyBorder="1" applyAlignment="1">
      <alignment horizontal="left" vertical="top"/>
    </xf>
    <xf numFmtId="0" fontId="113" fillId="11" borderId="99" xfId="74" applyFont="1" applyFill="1" applyBorder="1" applyAlignment="1">
      <alignment horizontal="left" vertical="top"/>
    </xf>
    <xf numFmtId="0" fontId="113" fillId="11" borderId="0" xfId="74" applyFont="1" applyFill="1" applyBorder="1" applyAlignment="1">
      <alignment horizontal="left" vertical="top"/>
    </xf>
    <xf numFmtId="0" fontId="23" fillId="0" borderId="0" xfId="74"/>
    <xf numFmtId="0" fontId="23" fillId="11" borderId="29" xfId="74" applyFill="1" applyBorder="1"/>
    <xf numFmtId="0" fontId="12" fillId="11" borderId="48" xfId="74" applyFont="1" applyFill="1" applyBorder="1"/>
    <xf numFmtId="49" fontId="30" fillId="11" borderId="99" xfId="74" applyNumberFormat="1" applyFont="1" applyFill="1" applyBorder="1" applyAlignment="1">
      <alignment horizontal="left"/>
    </xf>
    <xf numFmtId="49" fontId="30" fillId="11" borderId="28" xfId="74" applyNumberFormat="1" applyFont="1" applyFill="1" applyBorder="1" applyAlignment="1">
      <alignment horizontal="left"/>
    </xf>
    <xf numFmtId="49" fontId="30" fillId="11" borderId="0" xfId="74" applyNumberFormat="1" applyFont="1" applyFill="1" applyBorder="1" applyAlignment="1">
      <alignment horizontal="left"/>
    </xf>
    <xf numFmtId="0" fontId="23" fillId="0" borderId="0" xfId="74" applyAlignment="1">
      <alignment horizontal="center" vertical="center" wrapText="1"/>
    </xf>
    <xf numFmtId="49" fontId="23" fillId="11" borderId="28" xfId="61" applyNumberFormat="1" applyFill="1" applyBorder="1" applyAlignment="1">
      <alignment vertical="center" wrapText="1"/>
    </xf>
    <xf numFmtId="49" fontId="23" fillId="11" borderId="0" xfId="61" applyNumberFormat="1" applyFill="1" applyBorder="1" applyAlignment="1">
      <alignment vertical="center" wrapText="1"/>
    </xf>
    <xf numFmtId="0" fontId="23" fillId="11" borderId="0" xfId="74" applyFill="1" applyBorder="1"/>
    <xf numFmtId="0" fontId="23" fillId="11" borderId="28" xfId="74" applyFill="1" applyBorder="1"/>
    <xf numFmtId="0" fontId="23" fillId="11" borderId="0" xfId="74" applyFill="1" applyAlignment="1">
      <alignment horizontal="center"/>
    </xf>
    <xf numFmtId="0" fontId="23" fillId="11" borderId="29" xfId="74" applyFill="1" applyBorder="1" applyAlignment="1">
      <alignment vertical="center"/>
    </xf>
    <xf numFmtId="0" fontId="31" fillId="11" borderId="28" xfId="74" applyFont="1" applyFill="1" applyBorder="1" applyAlignment="1">
      <alignment horizontal="center" vertical="center"/>
    </xf>
    <xf numFmtId="2" fontId="31" fillId="11" borderId="0" xfId="74" applyNumberFormat="1" applyFont="1" applyFill="1" applyAlignment="1">
      <alignment horizontal="center" vertical="center"/>
    </xf>
    <xf numFmtId="0" fontId="23" fillId="0" borderId="0" xfId="74" applyAlignment="1">
      <alignment vertical="center"/>
    </xf>
    <xf numFmtId="0" fontId="23" fillId="51" borderId="0" xfId="74" applyFill="1" applyBorder="1" applyAlignment="1">
      <alignment horizontal="center" vertical="center"/>
    </xf>
    <xf numFmtId="0" fontId="50" fillId="11" borderId="0" xfId="74" applyFont="1" applyFill="1" applyBorder="1" applyAlignment="1">
      <alignment horizontal="center" vertical="center"/>
    </xf>
    <xf numFmtId="0" fontId="31" fillId="11" borderId="0" xfId="74" applyFont="1" applyFill="1" applyBorder="1" applyAlignment="1">
      <alignment horizontal="center" vertical="center"/>
    </xf>
    <xf numFmtId="0" fontId="31" fillId="11" borderId="0" xfId="74" applyFont="1" applyFill="1" applyAlignment="1">
      <alignment horizontal="center" vertical="center"/>
    </xf>
    <xf numFmtId="0" fontId="23" fillId="51" borderId="0" xfId="74" applyFill="1" applyBorder="1" applyAlignment="1">
      <alignment horizontal="center" vertical="center" wrapText="1"/>
    </xf>
    <xf numFmtId="0" fontId="23" fillId="11" borderId="28" xfId="74" applyFill="1" applyBorder="1" applyAlignment="1">
      <alignment horizontal="centerContinuous"/>
    </xf>
    <xf numFmtId="0" fontId="23" fillId="11" borderId="0" xfId="74" applyFill="1" applyAlignment="1">
      <alignment horizontal="centerContinuous"/>
    </xf>
    <xf numFmtId="0" fontId="118" fillId="11" borderId="12" xfId="74" applyFont="1" applyFill="1" applyBorder="1" applyAlignment="1">
      <alignment horizontal="center"/>
    </xf>
    <xf numFmtId="0" fontId="120" fillId="11" borderId="29" xfId="74" applyFont="1" applyFill="1" applyBorder="1" applyAlignment="1">
      <alignment vertical="center"/>
    </xf>
    <xf numFmtId="0" fontId="33" fillId="11" borderId="28" xfId="74" applyFont="1" applyFill="1" applyBorder="1" applyAlignment="1">
      <alignment horizontal="left" vertical="center"/>
    </xf>
    <xf numFmtId="0" fontId="33" fillId="11" borderId="0" xfId="74" applyFont="1" applyFill="1" applyBorder="1" applyAlignment="1">
      <alignment horizontal="left" vertical="center"/>
    </xf>
    <xf numFmtId="0" fontId="120" fillId="0" borderId="0" xfId="74" applyFont="1" applyAlignment="1">
      <alignment vertical="center"/>
    </xf>
    <xf numFmtId="0" fontId="33" fillId="0" borderId="7" xfId="74" applyFont="1" applyBorder="1" applyAlignment="1">
      <alignment horizontal="center" vertical="center"/>
    </xf>
    <xf numFmtId="0" fontId="120" fillId="0" borderId="7" xfId="74" applyFont="1" applyBorder="1" applyAlignment="1">
      <alignment horizontal="center" vertical="center"/>
    </xf>
    <xf numFmtId="0" fontId="120" fillId="0" borderId="0" xfId="74" applyFont="1" applyBorder="1" applyAlignment="1">
      <alignment horizontal="center" vertical="center"/>
    </xf>
    <xf numFmtId="0" fontId="23" fillId="0" borderId="7" xfId="74" applyFont="1" applyBorder="1" applyAlignment="1">
      <alignment horizontal="center" vertical="center" wrapText="1"/>
    </xf>
    <xf numFmtId="0" fontId="22" fillId="11" borderId="28" xfId="74" applyFont="1" applyFill="1" applyBorder="1" applyAlignment="1">
      <alignment horizontal="center" vertical="center" wrapText="1"/>
    </xf>
    <xf numFmtId="0" fontId="22" fillId="11" borderId="0" xfId="74" applyFont="1" applyFill="1" applyBorder="1" applyAlignment="1">
      <alignment horizontal="center" vertical="center" wrapText="1"/>
    </xf>
    <xf numFmtId="0" fontId="23" fillId="0" borderId="0" xfId="74" applyAlignment="1">
      <alignment horizontal="center"/>
    </xf>
    <xf numFmtId="2" fontId="51" fillId="15" borderId="7" xfId="9" applyNumberFormat="1" applyFont="1" applyFill="1" applyBorder="1" applyAlignment="1">
      <alignment horizontal="center" vertical="center"/>
    </xf>
    <xf numFmtId="2" fontId="51" fillId="11" borderId="28" xfId="9" applyNumberFormat="1" applyFont="1" applyFill="1" applyBorder="1" applyAlignment="1">
      <alignment horizontal="center" vertical="center"/>
    </xf>
    <xf numFmtId="246" fontId="31" fillId="0" borderId="0" xfId="74" applyNumberFormat="1" applyFont="1" applyAlignment="1">
      <alignment horizontal="center" vertical="center"/>
    </xf>
    <xf numFmtId="4" fontId="23" fillId="0" borderId="7" xfId="74" applyNumberFormat="1" applyBorder="1" applyAlignment="1">
      <alignment horizontal="center" vertical="center"/>
    </xf>
    <xf numFmtId="4" fontId="23" fillId="4" borderId="7" xfId="74" applyNumberFormat="1" applyFill="1" applyBorder="1" applyAlignment="1">
      <alignment horizontal="center" vertical="center"/>
    </xf>
    <xf numFmtId="4" fontId="23" fillId="0" borderId="0" xfId="74" applyNumberFormat="1" applyBorder="1" applyAlignment="1">
      <alignment horizontal="center" vertical="center"/>
    </xf>
    <xf numFmtId="0" fontId="23" fillId="0" borderId="7" xfId="74" applyBorder="1" applyAlignment="1">
      <alignment vertical="center"/>
    </xf>
    <xf numFmtId="0" fontId="23" fillId="0" borderId="15" xfId="74" applyFont="1" applyBorder="1" applyAlignment="1">
      <alignment vertical="center"/>
    </xf>
    <xf numFmtId="0" fontId="23" fillId="0" borderId="16" xfId="74" applyFont="1" applyBorder="1" applyAlignment="1">
      <alignment vertical="center"/>
    </xf>
    <xf numFmtId="4" fontId="23" fillId="0" borderId="16" xfId="74" applyNumberFormat="1" applyFont="1" applyBorder="1" applyAlignment="1">
      <alignment vertical="center"/>
    </xf>
    <xf numFmtId="246" fontId="23" fillId="15" borderId="7" xfId="9" applyNumberFormat="1" applyFont="1" applyFill="1" applyBorder="1" applyAlignment="1">
      <alignment horizontal="center" vertical="center"/>
    </xf>
    <xf numFmtId="2" fontId="23" fillId="11" borderId="28" xfId="9" applyNumberFormat="1" applyFont="1" applyFill="1" applyBorder="1" applyAlignment="1">
      <alignment horizontal="center" vertical="center"/>
    </xf>
    <xf numFmtId="2" fontId="15" fillId="11" borderId="0" xfId="9" applyNumberFormat="1" applyFont="1" applyFill="1" applyBorder="1" applyAlignment="1">
      <alignment horizontal="center" vertical="center"/>
    </xf>
    <xf numFmtId="4" fontId="23" fillId="0" borderId="0" xfId="74" applyNumberFormat="1" applyAlignment="1">
      <alignment horizontal="center" vertical="center"/>
    </xf>
    <xf numFmtId="2" fontId="33" fillId="0" borderId="7" xfId="9" applyNumberFormat="1" applyFont="1" applyFill="1" applyBorder="1" applyAlignment="1">
      <alignment horizontal="center" vertical="center"/>
    </xf>
    <xf numFmtId="2" fontId="33" fillId="11" borderId="28" xfId="9" applyNumberFormat="1" applyFont="1" applyFill="1" applyBorder="1" applyAlignment="1">
      <alignment horizontal="center" vertical="center"/>
    </xf>
    <xf numFmtId="2" fontId="31" fillId="11" borderId="0" xfId="9" applyNumberFormat="1" applyFont="1" applyFill="1" applyBorder="1" applyAlignment="1">
      <alignment horizontal="center" vertical="center"/>
    </xf>
    <xf numFmtId="4" fontId="33" fillId="0" borderId="7" xfId="74" applyNumberFormat="1" applyFont="1" applyBorder="1" applyAlignment="1">
      <alignment horizontal="center" vertical="center"/>
    </xf>
    <xf numFmtId="0" fontId="31" fillId="11" borderId="0" xfId="74" applyFont="1" applyFill="1" applyBorder="1" applyAlignment="1">
      <alignment horizontal="left" vertical="center"/>
    </xf>
    <xf numFmtId="4" fontId="120" fillId="0" borderId="0" xfId="74" applyNumberFormat="1" applyFont="1" applyAlignment="1">
      <alignment horizontal="center" vertical="center"/>
    </xf>
    <xf numFmtId="0" fontId="15" fillId="11" borderId="0" xfId="74" applyFont="1" applyFill="1" applyBorder="1" applyAlignment="1">
      <alignment horizontal="center" vertical="center" wrapText="1"/>
    </xf>
    <xf numFmtId="0" fontId="31" fillId="0" borderId="0" xfId="74" applyFont="1" applyAlignment="1">
      <alignment horizontal="center" vertical="center"/>
    </xf>
    <xf numFmtId="2" fontId="51" fillId="16" borderId="7" xfId="9" applyNumberFormat="1" applyFont="1" applyFill="1" applyBorder="1" applyAlignment="1">
      <alignment horizontal="center" vertical="center"/>
    </xf>
    <xf numFmtId="0" fontId="122" fillId="11" borderId="15" xfId="74" applyFont="1" applyFill="1" applyBorder="1" applyAlignment="1">
      <alignment horizontal="center" vertical="center"/>
    </xf>
    <xf numFmtId="4" fontId="23" fillId="16" borderId="7" xfId="74" applyNumberFormat="1" applyFill="1" applyBorder="1" applyAlignment="1">
      <alignment horizontal="center" vertical="center"/>
    </xf>
    <xf numFmtId="0" fontId="123" fillId="11" borderId="11" xfId="74" applyFont="1" applyFill="1" applyBorder="1" applyAlignment="1">
      <alignment horizontal="center" vertical="center"/>
    </xf>
    <xf numFmtId="4" fontId="12" fillId="4" borderId="7" xfId="74" applyNumberFormat="1" applyFont="1" applyFill="1" applyBorder="1" applyAlignment="1">
      <alignment horizontal="center" vertical="center"/>
    </xf>
    <xf numFmtId="2" fontId="51" fillId="11" borderId="0" xfId="9" applyNumberFormat="1" applyFont="1" applyFill="1" applyBorder="1" applyAlignment="1">
      <alignment horizontal="center" vertical="center"/>
    </xf>
    <xf numFmtId="0" fontId="23" fillId="0" borderId="7" xfId="74" applyBorder="1" applyAlignment="1">
      <alignment vertical="center" wrapText="1"/>
    </xf>
    <xf numFmtId="0" fontId="23" fillId="0" borderId="0" xfId="74" applyBorder="1" applyAlignment="1">
      <alignment horizontal="left" vertical="center" wrapText="1"/>
    </xf>
    <xf numFmtId="0" fontId="23" fillId="0" borderId="0" xfId="74" applyBorder="1" applyAlignment="1">
      <alignment vertical="center" wrapText="1"/>
    </xf>
    <xf numFmtId="2" fontId="33" fillId="11" borderId="0" xfId="9" applyNumberFormat="1" applyFont="1" applyFill="1" applyBorder="1" applyAlignment="1">
      <alignment horizontal="center" vertical="center"/>
    </xf>
    <xf numFmtId="0" fontId="23" fillId="0" borderId="0" xfId="74" applyBorder="1"/>
    <xf numFmtId="0" fontId="23" fillId="0" borderId="48" xfId="74" applyBorder="1"/>
    <xf numFmtId="0" fontId="35" fillId="11" borderId="28" xfId="74" applyFont="1" applyFill="1" applyBorder="1" applyAlignment="1">
      <alignment horizontal="center" vertical="center"/>
    </xf>
    <xf numFmtId="0" fontId="35" fillId="11" borderId="0" xfId="74" applyFont="1" applyFill="1" applyBorder="1" applyAlignment="1">
      <alignment horizontal="center" vertical="center"/>
    </xf>
    <xf numFmtId="0" fontId="35" fillId="11" borderId="0" xfId="74" applyFont="1" applyFill="1" applyBorder="1" applyAlignment="1">
      <alignment vertical="center"/>
    </xf>
    <xf numFmtId="0" fontId="22" fillId="11" borderId="28" xfId="74" applyFont="1" applyFill="1" applyBorder="1" applyAlignment="1">
      <alignment horizontal="center" vertical="center"/>
    </xf>
    <xf numFmtId="0" fontId="22" fillId="11" borderId="0" xfId="74" applyFont="1" applyFill="1" applyBorder="1" applyAlignment="1">
      <alignment horizontal="center" vertical="center"/>
    </xf>
    <xf numFmtId="0" fontId="35" fillId="11" borderId="41" xfId="74" applyFont="1" applyFill="1" applyBorder="1" applyAlignment="1">
      <alignment vertical="center"/>
    </xf>
    <xf numFmtId="0" fontId="12" fillId="11" borderId="0" xfId="74" applyFont="1" applyFill="1" applyBorder="1" applyAlignment="1">
      <alignment horizontal="right" vertical="center"/>
    </xf>
    <xf numFmtId="49" fontId="36" fillId="11" borderId="0" xfId="74" applyNumberFormat="1" applyFont="1" applyFill="1" applyBorder="1" applyAlignment="1">
      <alignment horizontal="center" vertical="center"/>
    </xf>
    <xf numFmtId="0" fontId="23" fillId="11" borderId="0" xfId="74" applyFill="1" applyBorder="1" applyAlignment="1">
      <alignment horizontal="center" vertical="center"/>
    </xf>
    <xf numFmtId="49" fontId="12" fillId="11" borderId="0" xfId="74" applyNumberFormat="1" applyFont="1" applyFill="1" applyBorder="1" applyAlignment="1">
      <alignment horizontal="left" vertical="center"/>
    </xf>
    <xf numFmtId="0" fontId="22" fillId="11" borderId="0" xfId="74" applyFont="1" applyFill="1" applyBorder="1"/>
    <xf numFmtId="0" fontId="22" fillId="11" borderId="28" xfId="74" applyFont="1" applyFill="1" applyBorder="1"/>
    <xf numFmtId="0" fontId="12" fillId="11" borderId="28" xfId="74" applyFont="1" applyFill="1" applyBorder="1" applyAlignment="1">
      <alignment vertical="center"/>
    </xf>
    <xf numFmtId="0" fontId="12" fillId="11" borderId="0" xfId="74" applyFont="1" applyFill="1" applyBorder="1" applyAlignment="1">
      <alignment vertical="center"/>
    </xf>
    <xf numFmtId="10" fontId="23" fillId="8" borderId="0" xfId="74" applyNumberFormat="1" applyFill="1" applyBorder="1" applyAlignment="1">
      <alignment horizontal="center" vertical="center"/>
    </xf>
    <xf numFmtId="0" fontId="22" fillId="8" borderId="20" xfId="74" applyFont="1" applyFill="1" applyBorder="1" applyAlignment="1">
      <alignment wrapText="1"/>
    </xf>
    <xf numFmtId="0" fontId="22" fillId="8" borderId="19" xfId="74" applyFont="1" applyFill="1" applyBorder="1" applyAlignment="1">
      <alignment vertical="top" wrapText="1"/>
    </xf>
    <xf numFmtId="0" fontId="119" fillId="0" borderId="0" xfId="74" applyFont="1" applyAlignment="1">
      <alignment horizontal="center" vertical="center" wrapText="1"/>
    </xf>
    <xf numFmtId="10" fontId="12" fillId="11" borderId="28" xfId="74" applyNumberFormat="1" applyFont="1" applyFill="1" applyBorder="1" applyAlignment="1">
      <alignment horizontal="center" vertical="center"/>
    </xf>
    <xf numFmtId="10" fontId="12" fillId="11" borderId="0" xfId="74" applyNumberFormat="1" applyFont="1" applyFill="1" applyBorder="1" applyAlignment="1">
      <alignment horizontal="center" vertical="center"/>
    </xf>
    <xf numFmtId="0" fontId="23" fillId="11" borderId="49" xfId="74" applyFill="1" applyBorder="1"/>
    <xf numFmtId="0" fontId="23" fillId="11" borderId="33" xfId="61" applyFill="1" applyBorder="1" applyAlignment="1">
      <alignment horizontal="center" vertical="center" wrapText="1"/>
    </xf>
    <xf numFmtId="0" fontId="23" fillId="11" borderId="0" xfId="61" applyFill="1" applyAlignment="1">
      <alignment horizontal="center" vertical="center" wrapText="1"/>
    </xf>
    <xf numFmtId="0" fontId="23" fillId="11" borderId="0" xfId="74" applyFill="1"/>
    <xf numFmtId="0" fontId="30" fillId="11" borderId="0" xfId="74" applyFont="1" applyFill="1" applyBorder="1" applyAlignment="1">
      <alignment horizontal="center" vertical="center"/>
    </xf>
    <xf numFmtId="0" fontId="135" fillId="0" borderId="0" xfId="74" applyFont="1" applyAlignment="1">
      <alignment horizontal="center" vertical="center"/>
    </xf>
    <xf numFmtId="0" fontId="135" fillId="0" borderId="0" xfId="74" applyFont="1" applyAlignment="1">
      <alignment horizontal="center"/>
    </xf>
    <xf numFmtId="2" fontId="15" fillId="0" borderId="0" xfId="74" applyNumberFormat="1" applyFont="1" applyAlignment="1">
      <alignment horizontal="center" vertical="center"/>
    </xf>
    <xf numFmtId="0" fontId="15" fillId="0" borderId="0" xfId="74" applyFont="1" applyAlignment="1">
      <alignment horizontal="center" vertical="center"/>
    </xf>
    <xf numFmtId="0" fontId="15" fillId="0" borderId="0" xfId="74" applyFont="1" applyAlignment="1">
      <alignment horizontal="center"/>
    </xf>
    <xf numFmtId="4" fontId="69" fillId="11" borderId="0" xfId="0" applyNumberFormat="1" applyFont="1" applyFill="1" applyBorder="1" applyAlignment="1">
      <alignment horizontal="center" vertical="center" wrapText="1"/>
    </xf>
    <xf numFmtId="180" fontId="69" fillId="11" borderId="0" xfId="0" applyNumberFormat="1" applyFont="1" applyFill="1" applyBorder="1" applyAlignment="1">
      <alignment horizontal="center" vertical="center" wrapText="1"/>
    </xf>
    <xf numFmtId="0" fontId="69" fillId="0" borderId="20" xfId="0" applyNumberFormat="1" applyFont="1" applyBorder="1" applyAlignment="1">
      <alignment horizontal="center" vertical="center"/>
    </xf>
    <xf numFmtId="4" fontId="69" fillId="0" borderId="0" xfId="0" applyNumberFormat="1" applyFont="1" applyFill="1" applyBorder="1" applyAlignment="1">
      <alignment horizontal="center" vertical="center"/>
    </xf>
    <xf numFmtId="4" fontId="69" fillId="0" borderId="10" xfId="0" applyNumberFormat="1" applyFont="1" applyFill="1" applyBorder="1" applyAlignment="1">
      <alignment horizontal="left" vertical="center"/>
    </xf>
    <xf numFmtId="176" fontId="69" fillId="11" borderId="0" xfId="0" applyNumberFormat="1" applyFont="1" applyFill="1" applyBorder="1" applyAlignment="1">
      <alignment horizontal="center" vertical="center" wrapText="1"/>
    </xf>
    <xf numFmtId="204" fontId="69" fillId="11" borderId="0" xfId="0" applyNumberFormat="1" applyFont="1" applyFill="1" applyBorder="1" applyAlignment="1">
      <alignment horizontal="left" vertical="center" wrapText="1"/>
    </xf>
    <xf numFmtId="247" fontId="46" fillId="11" borderId="0" xfId="0" applyNumberFormat="1" applyFont="1" applyFill="1" applyBorder="1" applyAlignment="1">
      <alignment horizontal="center" vertical="center" wrapText="1"/>
    </xf>
    <xf numFmtId="208" fontId="87" fillId="11" borderId="18" xfId="0" applyNumberFormat="1" applyFont="1" applyFill="1" applyBorder="1" applyAlignment="1">
      <alignment horizontal="center" vertical="center"/>
    </xf>
    <xf numFmtId="248" fontId="86" fillId="11" borderId="0" xfId="0" applyNumberFormat="1" applyFont="1" applyFill="1" applyBorder="1" applyAlignment="1">
      <alignment horizontal="center" vertical="center"/>
    </xf>
    <xf numFmtId="229" fontId="87" fillId="11" borderId="13" xfId="0" applyNumberFormat="1" applyFont="1" applyFill="1" applyBorder="1" applyAlignment="1">
      <alignment horizontal="center" vertical="center" wrapText="1"/>
    </xf>
    <xf numFmtId="249" fontId="86" fillId="11" borderId="0" xfId="0" applyNumberFormat="1" applyFont="1" applyFill="1" applyBorder="1" applyAlignment="1">
      <alignment horizontal="center" vertical="center"/>
    </xf>
    <xf numFmtId="249" fontId="87" fillId="11" borderId="0" xfId="0" applyNumberFormat="1" applyFont="1" applyFill="1" applyBorder="1" applyAlignment="1">
      <alignment horizontal="center" vertical="center" wrapText="1"/>
    </xf>
    <xf numFmtId="249" fontId="87" fillId="11" borderId="13" xfId="0" applyNumberFormat="1" applyFont="1" applyFill="1" applyBorder="1" applyAlignment="1">
      <alignment horizontal="center" vertical="center" wrapText="1"/>
    </xf>
    <xf numFmtId="4" fontId="25" fillId="0" borderId="0" xfId="4" applyNumberFormat="1" applyFont="1" applyFill="1" applyBorder="1" applyAlignment="1">
      <alignment vertical="center"/>
    </xf>
    <xf numFmtId="173" fontId="69" fillId="0" borderId="0" xfId="0" applyNumberFormat="1" applyFont="1" applyBorder="1" applyAlignment="1">
      <alignment vertical="center"/>
    </xf>
    <xf numFmtId="173" fontId="69" fillId="0" borderId="13" xfId="0" applyNumberFormat="1" applyFont="1" applyBorder="1" applyAlignment="1">
      <alignment vertical="center"/>
    </xf>
    <xf numFmtId="182" fontId="46" fillId="11" borderId="18" xfId="0" applyNumberFormat="1" applyFont="1" applyFill="1" applyBorder="1" applyAlignment="1">
      <alignment horizontal="center" vertical="center"/>
    </xf>
    <xf numFmtId="4" fontId="88" fillId="0" borderId="0" xfId="0" applyNumberFormat="1" applyFont="1" applyFill="1" applyBorder="1" applyAlignment="1">
      <alignment horizontal="center" vertical="center" wrapText="1"/>
    </xf>
    <xf numFmtId="4" fontId="136" fillId="0" borderId="0" xfId="0" applyNumberFormat="1" applyFont="1" applyFill="1" applyBorder="1" applyAlignment="1">
      <alignment horizontal="left" vertical="center"/>
    </xf>
    <xf numFmtId="173" fontId="46" fillId="0" borderId="0" xfId="0" applyNumberFormat="1" applyFont="1" applyFill="1" applyBorder="1" applyAlignment="1">
      <alignment horizontal="center" vertical="center"/>
    </xf>
    <xf numFmtId="188" fontId="46" fillId="0" borderId="0" xfId="0" applyNumberFormat="1" applyFont="1" applyFill="1" applyBorder="1" applyAlignment="1">
      <alignment horizontal="center" vertical="center" wrapText="1"/>
    </xf>
    <xf numFmtId="200" fontId="46" fillId="0" borderId="13" xfId="67" applyNumberFormat="1" applyFont="1" applyFill="1" applyBorder="1" applyAlignment="1">
      <alignment horizontal="center" vertical="center"/>
    </xf>
    <xf numFmtId="182" fontId="46" fillId="11" borderId="13" xfId="0" applyNumberFormat="1" applyFont="1" applyFill="1" applyBorder="1" applyAlignment="1">
      <alignment horizontal="center" vertical="center"/>
    </xf>
    <xf numFmtId="173" fontId="69" fillId="0" borderId="0" xfId="0" applyNumberFormat="1" applyFont="1" applyFill="1" applyBorder="1" applyAlignment="1">
      <alignment horizontal="center" vertical="center" wrapText="1"/>
    </xf>
    <xf numFmtId="183" fontId="69" fillId="0" borderId="0" xfId="0" applyNumberFormat="1" applyFont="1" applyFill="1" applyBorder="1" applyAlignment="1">
      <alignment horizontal="center" vertical="center" wrapText="1"/>
    </xf>
    <xf numFmtId="211" fontId="69" fillId="0" borderId="0" xfId="0" applyNumberFormat="1" applyFont="1" applyFill="1" applyBorder="1" applyAlignment="1">
      <alignment horizontal="center" vertical="center" wrapText="1"/>
    </xf>
    <xf numFmtId="242" fontId="46" fillId="11" borderId="0" xfId="0" applyNumberFormat="1" applyFont="1" applyFill="1" applyBorder="1" applyAlignment="1">
      <alignment horizontal="center" vertical="center" wrapText="1"/>
    </xf>
    <xf numFmtId="242" fontId="46" fillId="11" borderId="13" xfId="0" applyNumberFormat="1" applyFont="1" applyFill="1" applyBorder="1" applyAlignment="1">
      <alignment horizontal="center" vertical="center" wrapText="1"/>
    </xf>
    <xf numFmtId="0" fontId="86" fillId="0" borderId="10" xfId="0" applyFont="1" applyFill="1" applyBorder="1" applyAlignment="1">
      <alignment vertical="center"/>
    </xf>
    <xf numFmtId="0" fontId="86" fillId="0" borderId="0" xfId="0" applyFont="1" applyFill="1" applyBorder="1" applyAlignment="1">
      <alignment horizontal="left" vertical="center"/>
    </xf>
    <xf numFmtId="242" fontId="87" fillId="11" borderId="13" xfId="0" applyNumberFormat="1" applyFont="1" applyFill="1" applyBorder="1" applyAlignment="1">
      <alignment horizontal="center" vertical="center" wrapText="1"/>
    </xf>
    <xf numFmtId="4" fontId="87" fillId="0" borderId="0" xfId="0" applyNumberFormat="1" applyFont="1" applyFill="1" applyBorder="1" applyAlignment="1">
      <alignment horizontal="center" vertical="center"/>
    </xf>
    <xf numFmtId="4" fontId="86" fillId="0" borderId="0" xfId="0" applyNumberFormat="1" applyFont="1" applyFill="1" applyBorder="1" applyAlignment="1">
      <alignment horizontal="center" vertical="center"/>
    </xf>
    <xf numFmtId="0" fontId="86" fillId="11" borderId="0" xfId="0" applyFont="1" applyFill="1" applyBorder="1" applyAlignment="1">
      <alignment horizontal="left" vertical="center"/>
    </xf>
    <xf numFmtId="233" fontId="87" fillId="11" borderId="13" xfId="0" applyNumberFormat="1" applyFont="1" applyFill="1" applyBorder="1" applyAlignment="1">
      <alignment horizontal="center" vertical="center"/>
    </xf>
    <xf numFmtId="4" fontId="46" fillId="11" borderId="0" xfId="4" applyNumberFormat="1" applyFont="1" applyFill="1" applyBorder="1" applyAlignment="1">
      <alignment horizontal="center" vertical="center"/>
    </xf>
    <xf numFmtId="249" fontId="46" fillId="11" borderId="13" xfId="0" applyNumberFormat="1" applyFont="1" applyFill="1" applyBorder="1" applyAlignment="1">
      <alignment horizontal="center" vertical="center" wrapText="1"/>
    </xf>
    <xf numFmtId="233" fontId="46" fillId="11" borderId="13" xfId="4" applyNumberFormat="1" applyFont="1" applyFill="1" applyBorder="1" applyAlignment="1">
      <alignment horizontal="center" vertical="center"/>
    </xf>
    <xf numFmtId="4" fontId="88" fillId="0" borderId="27" xfId="0" applyNumberFormat="1" applyFont="1" applyFill="1" applyBorder="1" applyAlignment="1">
      <alignment horizontal="center" vertical="center" wrapText="1"/>
    </xf>
    <xf numFmtId="173" fontId="69" fillId="11" borderId="12" xfId="0" applyNumberFormat="1" applyFont="1" applyFill="1" applyBorder="1" applyAlignment="1">
      <alignment vertical="center"/>
    </xf>
    <xf numFmtId="173" fontId="69" fillId="11" borderId="12" xfId="0" applyNumberFormat="1" applyFont="1" applyFill="1" applyBorder="1" applyAlignment="1">
      <alignment horizontal="center" vertical="center"/>
    </xf>
    <xf numFmtId="188" fontId="69" fillId="11" borderId="12" xfId="0" applyNumberFormat="1" applyFont="1" applyFill="1" applyBorder="1" applyAlignment="1">
      <alignment horizontal="center" vertical="center" wrapText="1"/>
    </xf>
    <xf numFmtId="182" fontId="46" fillId="11" borderId="18" xfId="0" applyNumberFormat="1" applyFont="1" applyFill="1" applyBorder="1" applyAlignment="1">
      <alignment horizontal="center" vertical="center" wrapText="1"/>
    </xf>
    <xf numFmtId="4" fontId="46" fillId="0" borderId="9" xfId="0" applyNumberFormat="1" applyFont="1" applyFill="1" applyBorder="1" applyAlignment="1">
      <alignment vertical="center" wrapText="1"/>
    </xf>
    <xf numFmtId="4" fontId="46" fillId="0" borderId="14" xfId="0" applyNumberFormat="1" applyFont="1" applyFill="1" applyBorder="1" applyAlignment="1">
      <alignment vertical="center" wrapText="1"/>
    </xf>
    <xf numFmtId="0" fontId="9" fillId="0" borderId="0" xfId="0" applyFont="1"/>
    <xf numFmtId="4" fontId="69" fillId="11" borderId="0" xfId="0" applyNumberFormat="1" applyFont="1" applyFill="1" applyBorder="1" applyAlignment="1">
      <alignment horizontal="center" vertical="center" wrapText="1"/>
    </xf>
    <xf numFmtId="4" fontId="69" fillId="0" borderId="0" xfId="0" applyNumberFormat="1" applyFont="1" applyFill="1" applyBorder="1" applyAlignment="1">
      <alignment horizontal="center" vertical="center" wrapText="1"/>
    </xf>
    <xf numFmtId="4" fontId="69" fillId="11" borderId="9" xfId="0" applyNumberFormat="1" applyFont="1" applyFill="1" applyBorder="1" applyAlignment="1">
      <alignment horizontal="center" vertical="center" wrapText="1"/>
    </xf>
    <xf numFmtId="4" fontId="69" fillId="0" borderId="8" xfId="0" applyNumberFormat="1" applyFont="1" applyFill="1" applyBorder="1" applyAlignment="1">
      <alignment vertical="center"/>
    </xf>
    <xf numFmtId="4" fontId="69" fillId="0" borderId="9" xfId="0" applyNumberFormat="1" applyFont="1" applyFill="1" applyBorder="1" applyAlignment="1">
      <alignment vertical="center"/>
    </xf>
    <xf numFmtId="4" fontId="69" fillId="0" borderId="8" xfId="0" applyNumberFormat="1" applyFont="1" applyFill="1" applyBorder="1" applyAlignment="1">
      <alignment vertical="center" wrapText="1"/>
    </xf>
    <xf numFmtId="4" fontId="69" fillId="0" borderId="10" xfId="4" applyNumberFormat="1" applyFont="1" applyFill="1" applyBorder="1" applyAlignment="1">
      <alignment horizontal="left" vertical="center"/>
    </xf>
    <xf numFmtId="0" fontId="107" fillId="0" borderId="10" xfId="0" applyFont="1" applyFill="1" applyBorder="1" applyAlignment="1">
      <alignment vertical="center"/>
    </xf>
    <xf numFmtId="0" fontId="107" fillId="0" borderId="0" xfId="0" applyFont="1" applyFill="1" applyBorder="1" applyAlignment="1">
      <alignment vertical="center"/>
    </xf>
    <xf numFmtId="4" fontId="69" fillId="0" borderId="0" xfId="4" applyNumberFormat="1" applyFont="1" applyFill="1" applyBorder="1" applyAlignment="1">
      <alignment horizontal="left" vertical="center"/>
    </xf>
    <xf numFmtId="180" fontId="69" fillId="11" borderId="0" xfId="0" applyNumberFormat="1" applyFont="1" applyFill="1" applyBorder="1" applyAlignment="1">
      <alignment vertical="center" wrapText="1"/>
    </xf>
    <xf numFmtId="179" fontId="69" fillId="11" borderId="0" xfId="4" applyNumberFormat="1" applyFont="1" applyFill="1" applyBorder="1" applyAlignment="1">
      <alignment horizontal="center" vertical="center"/>
    </xf>
    <xf numFmtId="182" fontId="69" fillId="11" borderId="0" xfId="4" applyNumberFormat="1" applyFont="1" applyFill="1" applyBorder="1" applyAlignment="1">
      <alignment horizontal="center" vertical="center"/>
    </xf>
    <xf numFmtId="0" fontId="86" fillId="11" borderId="8" xfId="0" applyFont="1" applyFill="1" applyBorder="1" applyAlignment="1">
      <alignment horizontal="left" vertical="center" wrapText="1"/>
    </xf>
    <xf numFmtId="0" fontId="86" fillId="11" borderId="9" xfId="0" applyFont="1" applyFill="1" applyBorder="1" applyAlignment="1">
      <alignment horizontal="center" vertical="center" wrapText="1"/>
    </xf>
    <xf numFmtId="0" fontId="107" fillId="0" borderId="0" xfId="0" applyFont="1" applyFill="1" applyAlignment="1">
      <alignment vertical="center"/>
    </xf>
    <xf numFmtId="215" fontId="86" fillId="0" borderId="0" xfId="0" applyNumberFormat="1" applyFont="1" applyFill="1" applyBorder="1" applyAlignment="1">
      <alignment vertical="center" wrapText="1"/>
    </xf>
    <xf numFmtId="213" fontId="69" fillId="0" borderId="0" xfId="0" applyNumberFormat="1" applyFont="1" applyFill="1" applyBorder="1" applyAlignment="1">
      <alignment horizontal="center" vertical="center" wrapText="1"/>
    </xf>
    <xf numFmtId="250" fontId="69" fillId="11" borderId="0" xfId="0" applyNumberFormat="1" applyFont="1" applyFill="1" applyBorder="1" applyAlignment="1">
      <alignment horizontal="center" vertical="center" wrapText="1"/>
    </xf>
    <xf numFmtId="251" fontId="69" fillId="11" borderId="0" xfId="0" applyNumberFormat="1" applyFont="1" applyFill="1" applyBorder="1" applyAlignment="1">
      <alignment horizontal="center" vertical="center" wrapText="1"/>
    </xf>
    <xf numFmtId="252" fontId="69" fillId="11" borderId="0" xfId="0" applyNumberFormat="1" applyFont="1" applyFill="1" applyBorder="1" applyAlignment="1">
      <alignment horizontal="center" vertical="center" wrapText="1"/>
    </xf>
    <xf numFmtId="252" fontId="46" fillId="0" borderId="0" xfId="0" applyNumberFormat="1" applyFont="1" applyFill="1" applyBorder="1" applyAlignment="1">
      <alignment horizontal="center" vertical="center" wrapText="1"/>
    </xf>
    <xf numFmtId="250" fontId="46" fillId="11" borderId="0" xfId="0" applyNumberFormat="1" applyFont="1" applyFill="1" applyBorder="1" applyAlignment="1">
      <alignment horizontal="center" vertical="center" wrapText="1"/>
    </xf>
    <xf numFmtId="253" fontId="69" fillId="11" borderId="0" xfId="0" applyNumberFormat="1" applyFont="1" applyFill="1" applyBorder="1" applyAlignment="1">
      <alignment horizontal="center" vertical="center" wrapText="1"/>
    </xf>
    <xf numFmtId="179" fontId="69" fillId="0" borderId="0" xfId="4" applyNumberFormat="1" applyFont="1" applyFill="1" applyBorder="1" applyAlignment="1">
      <alignment horizontal="center" vertical="center"/>
    </xf>
    <xf numFmtId="254" fontId="46" fillId="11" borderId="18" xfId="4" applyNumberFormat="1" applyFont="1" applyFill="1" applyBorder="1" applyAlignment="1">
      <alignment horizontal="center" vertical="center"/>
    </xf>
    <xf numFmtId="4" fontId="86" fillId="0" borderId="11" xfId="0" applyNumberFormat="1" applyFont="1" applyFill="1" applyBorder="1" applyAlignment="1">
      <alignment horizontal="center" vertical="center" wrapText="1"/>
    </xf>
    <xf numFmtId="242" fontId="69" fillId="11" borderId="12" xfId="0" applyNumberFormat="1" applyFont="1" applyFill="1" applyBorder="1" applyAlignment="1">
      <alignment horizontal="center" vertical="center" wrapText="1"/>
    </xf>
    <xf numFmtId="207" fontId="46" fillId="11" borderId="9" xfId="0" applyNumberFormat="1" applyFont="1" applyFill="1" applyBorder="1" applyAlignment="1">
      <alignment horizontal="center" vertical="center" wrapText="1"/>
    </xf>
    <xf numFmtId="242" fontId="87" fillId="11" borderId="18" xfId="0" applyNumberFormat="1" applyFont="1" applyFill="1" applyBorder="1" applyAlignment="1">
      <alignment horizontal="center" vertical="center"/>
    </xf>
    <xf numFmtId="4" fontId="25" fillId="0" borderId="12" xfId="4" applyNumberFormat="1" applyFont="1" applyFill="1" applyBorder="1" applyAlignment="1">
      <alignment horizontal="center" vertical="center"/>
    </xf>
    <xf numFmtId="4" fontId="69" fillId="11" borderId="12" xfId="0" applyNumberFormat="1" applyFont="1" applyFill="1" applyBorder="1" applyAlignment="1">
      <alignment vertical="center" wrapText="1"/>
    </xf>
    <xf numFmtId="4" fontId="46" fillId="0" borderId="12" xfId="10" applyNumberFormat="1" applyFont="1" applyFill="1" applyBorder="1" applyAlignment="1">
      <alignment horizontal="right" vertical="center" wrapText="1"/>
    </xf>
    <xf numFmtId="0" fontId="112" fillId="0" borderId="0" xfId="0" applyFont="1" applyFill="1" applyBorder="1" applyAlignment="1">
      <alignment horizontal="center" vertical="center" wrapText="1"/>
    </xf>
    <xf numFmtId="242" fontId="69" fillId="0" borderId="0" xfId="0" applyNumberFormat="1" applyFont="1" applyFill="1" applyBorder="1" applyAlignment="1">
      <alignment horizontal="center" vertical="center" wrapText="1"/>
    </xf>
    <xf numFmtId="255" fontId="87" fillId="11" borderId="18" xfId="0" applyNumberFormat="1" applyFont="1" applyFill="1" applyBorder="1" applyAlignment="1">
      <alignment horizontal="center" vertical="center"/>
    </xf>
    <xf numFmtId="0" fontId="69" fillId="0" borderId="16" xfId="0" applyNumberFormat="1" applyFont="1" applyFill="1" applyBorder="1" applyAlignment="1">
      <alignment horizontal="center" vertical="center" wrapText="1"/>
    </xf>
    <xf numFmtId="4" fontId="27" fillId="0" borderId="16" xfId="4" applyNumberFormat="1" applyFont="1" applyFill="1" applyBorder="1" applyAlignment="1">
      <alignment vertical="center"/>
    </xf>
    <xf numFmtId="0" fontId="46" fillId="11" borderId="16" xfId="0" applyFont="1" applyFill="1" applyBorder="1" applyAlignment="1">
      <alignment horizontal="center" vertical="center" wrapText="1"/>
    </xf>
    <xf numFmtId="242" fontId="46" fillId="11" borderId="16" xfId="0" applyNumberFormat="1" applyFont="1" applyFill="1" applyBorder="1" applyAlignment="1">
      <alignment horizontal="center" vertical="center" wrapText="1"/>
    </xf>
    <xf numFmtId="182" fontId="69" fillId="11" borderId="14" xfId="0" applyNumberFormat="1" applyFont="1" applyFill="1" applyBorder="1" applyAlignment="1">
      <alignment horizontal="center" vertical="center" wrapText="1"/>
    </xf>
    <xf numFmtId="4" fontId="27" fillId="0" borderId="11" xfId="4" applyNumberFormat="1" applyFont="1" applyFill="1" applyBorder="1" applyAlignment="1">
      <alignment vertical="center"/>
    </xf>
    <xf numFmtId="4" fontId="27" fillId="0" borderId="10" xfId="4" applyNumberFormat="1" applyFont="1" applyFill="1" applyBorder="1" applyAlignment="1">
      <alignment horizontal="left" vertical="center"/>
    </xf>
    <xf numFmtId="181" fontId="69" fillId="11" borderId="13" xfId="0" applyNumberFormat="1" applyFont="1" applyFill="1" applyBorder="1" applyAlignment="1">
      <alignment horizontal="center" vertical="center" wrapText="1"/>
    </xf>
    <xf numFmtId="181" fontId="46" fillId="11" borderId="13" xfId="0" applyNumberFormat="1" applyFont="1" applyFill="1" applyBorder="1" applyAlignment="1">
      <alignment horizontal="center" vertical="center" wrapText="1"/>
    </xf>
    <xf numFmtId="0" fontId="86" fillId="0" borderId="10" xfId="0" applyFont="1" applyFill="1" applyBorder="1" applyAlignment="1">
      <alignment horizontal="left" vertical="center"/>
    </xf>
    <xf numFmtId="256" fontId="69" fillId="11" borderId="0" xfId="0" applyNumberFormat="1" applyFont="1" applyFill="1" applyBorder="1" applyAlignment="1">
      <alignment horizontal="center" vertical="center" wrapText="1"/>
    </xf>
    <xf numFmtId="256" fontId="46" fillId="11" borderId="0" xfId="0" applyNumberFormat="1" applyFont="1" applyFill="1" applyBorder="1" applyAlignment="1">
      <alignment horizontal="center" vertical="center" wrapText="1"/>
    </xf>
    <xf numFmtId="233" fontId="46" fillId="11" borderId="13" xfId="0" applyNumberFormat="1" applyFont="1" applyFill="1" applyBorder="1" applyAlignment="1">
      <alignment horizontal="center" vertical="center" wrapText="1"/>
    </xf>
    <xf numFmtId="175" fontId="69" fillId="11" borderId="13" xfId="0" applyNumberFormat="1" applyFont="1" applyFill="1" applyBorder="1" applyAlignment="1">
      <alignment horizontal="center" vertical="center" wrapText="1"/>
    </xf>
    <xf numFmtId="207" fontId="86" fillId="11" borderId="0" xfId="0" applyNumberFormat="1" applyFont="1" applyFill="1" applyBorder="1" applyAlignment="1">
      <alignment vertical="center"/>
    </xf>
    <xf numFmtId="4" fontId="27" fillId="0" borderId="10" xfId="4" applyNumberFormat="1" applyFont="1" applyFill="1" applyBorder="1" applyAlignment="1">
      <alignment vertical="center"/>
    </xf>
    <xf numFmtId="254" fontId="46" fillId="11" borderId="12" xfId="4" applyNumberFormat="1" applyFont="1" applyFill="1" applyBorder="1" applyAlignment="1">
      <alignment horizontal="center" vertical="center"/>
    </xf>
    <xf numFmtId="4" fontId="25" fillId="0" borderId="12" xfId="0" applyNumberFormat="1" applyFont="1" applyBorder="1"/>
    <xf numFmtId="4" fontId="86" fillId="0" borderId="0" xfId="0" applyNumberFormat="1" applyFont="1" applyFill="1" applyBorder="1" applyAlignment="1">
      <alignment horizontal="left" vertical="center" wrapText="1"/>
    </xf>
    <xf numFmtId="0" fontId="86" fillId="11" borderId="8" xfId="0" applyFont="1" applyFill="1" applyBorder="1" applyAlignment="1">
      <alignment horizontal="left" vertical="center"/>
    </xf>
    <xf numFmtId="254" fontId="69" fillId="11" borderId="9" xfId="4" applyNumberFormat="1" applyFont="1" applyFill="1" applyBorder="1" applyAlignment="1">
      <alignment horizontal="center" vertical="center"/>
    </xf>
    <xf numFmtId="182" fontId="46" fillId="11" borderId="12" xfId="4" applyNumberFormat="1" applyFont="1" applyFill="1" applyBorder="1" applyAlignment="1">
      <alignment horizontal="center" vertical="center"/>
    </xf>
    <xf numFmtId="212" fontId="69" fillId="0" borderId="0" xfId="0" applyNumberFormat="1" applyFont="1" applyFill="1" applyBorder="1" applyAlignment="1">
      <alignment horizontal="center" vertical="center" wrapText="1"/>
    </xf>
    <xf numFmtId="212" fontId="69" fillId="11" borderId="0" xfId="0" applyNumberFormat="1" applyFont="1" applyFill="1" applyBorder="1" applyAlignment="1">
      <alignment horizontal="left" vertical="center" wrapText="1"/>
    </xf>
    <xf numFmtId="212" fontId="25" fillId="11" borderId="16" xfId="0" applyNumberFormat="1" applyFont="1" applyFill="1" applyBorder="1" applyAlignment="1">
      <alignment horizontal="center" vertical="center" wrapText="1"/>
    </xf>
    <xf numFmtId="4" fontId="46" fillId="0" borderId="16" xfId="4" applyNumberFormat="1" applyFont="1" applyFill="1" applyBorder="1" applyAlignment="1">
      <alignment vertical="center"/>
    </xf>
    <xf numFmtId="4" fontId="69" fillId="11" borderId="9" xfId="0" applyNumberFormat="1" applyFont="1" applyFill="1" applyBorder="1" applyAlignment="1">
      <alignment horizontal="left" vertical="center"/>
    </xf>
    <xf numFmtId="4" fontId="69" fillId="11" borderId="0" xfId="4" applyNumberFormat="1" applyFont="1" applyFill="1" applyBorder="1" applyAlignment="1">
      <alignment horizontal="left" vertical="center"/>
    </xf>
    <xf numFmtId="248" fontId="46" fillId="11" borderId="0" xfId="0" applyNumberFormat="1" applyFont="1" applyFill="1" applyBorder="1" applyAlignment="1">
      <alignment horizontal="center" vertical="center" wrapText="1"/>
    </xf>
    <xf numFmtId="4" fontId="69" fillId="0" borderId="0" xfId="0" applyNumberFormat="1" applyFont="1" applyFill="1" applyBorder="1" applyAlignment="1">
      <alignment horizontal="center" vertical="center" wrapText="1"/>
    </xf>
    <xf numFmtId="4" fontId="46" fillId="11" borderId="9" xfId="0" applyNumberFormat="1" applyFont="1" applyFill="1" applyBorder="1" applyAlignment="1">
      <alignment horizontal="center" vertical="center" wrapText="1"/>
    </xf>
    <xf numFmtId="213" fontId="46" fillId="11" borderId="15" xfId="0" applyNumberFormat="1" applyFont="1" applyFill="1" applyBorder="1" applyAlignment="1">
      <alignment horizontal="center" vertical="center" wrapText="1"/>
    </xf>
    <xf numFmtId="211" fontId="46" fillId="0" borderId="0" xfId="0" applyNumberFormat="1" applyFont="1" applyFill="1" applyBorder="1" applyAlignment="1">
      <alignment horizontal="center" vertical="center" wrapText="1"/>
    </xf>
    <xf numFmtId="212" fontId="46" fillId="0" borderId="0" xfId="0" applyNumberFormat="1" applyFont="1" applyFill="1" applyBorder="1" applyAlignment="1">
      <alignment horizontal="center" vertical="center" wrapText="1"/>
    </xf>
    <xf numFmtId="213" fontId="46" fillId="0" borderId="0" xfId="0" applyNumberFormat="1" applyFont="1" applyFill="1" applyBorder="1" applyAlignment="1">
      <alignment horizontal="center" vertical="center" wrapText="1"/>
    </xf>
    <xf numFmtId="176" fontId="69" fillId="0" borderId="0" xfId="0" applyNumberFormat="1" applyFont="1" applyFill="1" applyBorder="1" applyAlignment="1">
      <alignment horizontal="center" vertical="center" wrapText="1"/>
    </xf>
    <xf numFmtId="222" fontId="69" fillId="0" borderId="0" xfId="0" applyNumberFormat="1" applyFont="1" applyFill="1" applyBorder="1" applyAlignment="1">
      <alignment horizontal="center" vertical="center" wrapText="1"/>
    </xf>
    <xf numFmtId="257" fontId="69" fillId="0" borderId="0" xfId="0" applyNumberFormat="1" applyFont="1" applyFill="1" applyBorder="1" applyAlignment="1">
      <alignment horizontal="center" vertical="center" wrapText="1"/>
    </xf>
    <xf numFmtId="0" fontId="87" fillId="0" borderId="0" xfId="0" applyFont="1" applyFill="1" applyBorder="1" applyAlignment="1">
      <alignment horizontal="center" vertical="center" wrapText="1"/>
    </xf>
    <xf numFmtId="0" fontId="87" fillId="0" borderId="0" xfId="0" applyFont="1" applyFill="1" applyBorder="1" applyAlignment="1">
      <alignment horizontal="center" vertical="center"/>
    </xf>
    <xf numFmtId="214" fontId="69" fillId="0" borderId="0" xfId="4" applyNumberFormat="1" applyFont="1" applyFill="1" applyBorder="1" applyAlignment="1">
      <alignment horizontal="center" vertical="center"/>
    </xf>
    <xf numFmtId="213" fontId="46" fillId="0" borderId="15" xfId="0" applyNumberFormat="1" applyFont="1" applyFill="1" applyBorder="1" applyAlignment="1">
      <alignment horizontal="center" vertical="center" wrapText="1"/>
    </xf>
    <xf numFmtId="214" fontId="46" fillId="0" borderId="17" xfId="4" applyNumberFormat="1" applyFont="1" applyFill="1" applyBorder="1" applyAlignment="1">
      <alignment horizontal="center" vertical="center"/>
    </xf>
    <xf numFmtId="225" fontId="69" fillId="0" borderId="0" xfId="0" applyNumberFormat="1" applyFont="1" applyFill="1" applyBorder="1" applyAlignment="1">
      <alignment horizontal="center" vertical="center" wrapText="1"/>
    </xf>
    <xf numFmtId="231" fontId="69" fillId="0" borderId="0" xfId="0" applyNumberFormat="1" applyFont="1" applyFill="1" applyBorder="1" applyAlignment="1">
      <alignment horizontal="center" vertical="center" wrapText="1"/>
    </xf>
    <xf numFmtId="216" fontId="69" fillId="0" borderId="0" xfId="0" applyNumberFormat="1" applyFont="1" applyFill="1" applyBorder="1" applyAlignment="1">
      <alignment horizontal="center" vertical="center" wrapText="1"/>
    </xf>
    <xf numFmtId="214" fontId="46" fillId="0" borderId="0" xfId="4" applyNumberFormat="1" applyFont="1" applyFill="1" applyBorder="1" applyAlignment="1">
      <alignment horizontal="center" vertical="center"/>
    </xf>
    <xf numFmtId="175" fontId="46" fillId="0" borderId="0" xfId="0" applyNumberFormat="1" applyFont="1" applyFill="1" applyBorder="1" applyAlignment="1">
      <alignment horizontal="center" vertical="center" wrapText="1"/>
    </xf>
    <xf numFmtId="4" fontId="69" fillId="11" borderId="0" xfId="0" applyNumberFormat="1" applyFont="1" applyFill="1" applyBorder="1" applyAlignment="1">
      <alignment horizontal="left" vertical="center"/>
    </xf>
    <xf numFmtId="4" fontId="69" fillId="11" borderId="0" xfId="0" applyNumberFormat="1" applyFont="1" applyFill="1" applyBorder="1" applyAlignment="1">
      <alignment horizontal="center" vertical="center" wrapText="1"/>
    </xf>
    <xf numFmtId="4" fontId="69" fillId="0" borderId="0" xfId="4" applyNumberFormat="1" applyFont="1" applyFill="1" applyBorder="1" applyAlignment="1">
      <alignment horizontal="center" vertical="center"/>
    </xf>
    <xf numFmtId="4" fontId="69" fillId="0" borderId="0" xfId="0" applyNumberFormat="1" applyFont="1" applyFill="1" applyBorder="1" applyAlignment="1">
      <alignment horizontal="center" vertical="center" wrapText="1"/>
    </xf>
    <xf numFmtId="0" fontId="69" fillId="0" borderId="0" xfId="67" applyNumberFormat="1" applyFont="1" applyFill="1" applyBorder="1" applyAlignment="1">
      <alignment horizontal="center" vertical="center" wrapText="1"/>
    </xf>
    <xf numFmtId="4" fontId="46" fillId="0" borderId="0" xfId="4" applyNumberFormat="1" applyFont="1" applyFill="1" applyBorder="1" applyAlignment="1">
      <alignment horizontal="center" vertical="center"/>
    </xf>
    <xf numFmtId="4" fontId="69" fillId="11" borderId="7" xfId="4" applyNumberFormat="1" applyFont="1" applyFill="1" applyBorder="1" applyAlignment="1">
      <alignment horizontal="center" vertical="center"/>
    </xf>
    <xf numFmtId="4" fontId="46" fillId="11" borderId="12" xfId="0" applyNumberFormat="1" applyFont="1" applyFill="1" applyBorder="1" applyAlignment="1">
      <alignment horizontal="center" vertical="center" wrapText="1"/>
    </xf>
    <xf numFmtId="4" fontId="69" fillId="0" borderId="10" xfId="0" applyNumberFormat="1" applyFont="1" applyFill="1" applyBorder="1" applyAlignment="1">
      <alignment horizontal="center" vertical="center"/>
    </xf>
    <xf numFmtId="185" fontId="46" fillId="0" borderId="0" xfId="0" applyNumberFormat="1" applyFont="1" applyFill="1" applyBorder="1" applyAlignment="1">
      <alignment horizontal="center" vertical="center" wrapText="1"/>
    </xf>
    <xf numFmtId="185" fontId="69" fillId="0" borderId="0" xfId="0" applyNumberFormat="1" applyFont="1" applyFill="1" applyBorder="1" applyAlignment="1">
      <alignment horizontal="center" vertical="center" wrapText="1"/>
    </xf>
    <xf numFmtId="0" fontId="69" fillId="0" borderId="8" xfId="0" applyFont="1" applyBorder="1" applyAlignment="1">
      <alignment horizontal="left" vertical="center"/>
    </xf>
    <xf numFmtId="0" fontId="69" fillId="0" borderId="10" xfId="0" applyFont="1" applyBorder="1" applyAlignment="1">
      <alignment horizontal="left" vertical="center"/>
    </xf>
    <xf numFmtId="0" fontId="108" fillId="0" borderId="10" xfId="0" applyFont="1" applyBorder="1" applyAlignment="1">
      <alignment horizontal="left" vertical="center"/>
    </xf>
    <xf numFmtId="4" fontId="69" fillId="11" borderId="11" xfId="0" applyNumberFormat="1" applyFont="1" applyFill="1" applyBorder="1" applyAlignment="1">
      <alignment vertical="center" wrapText="1"/>
    </xf>
    <xf numFmtId="4" fontId="46" fillId="11" borderId="10" xfId="0" applyNumberFormat="1" applyFont="1" applyFill="1" applyBorder="1" applyAlignment="1">
      <alignment horizontal="center" vertical="center"/>
    </xf>
    <xf numFmtId="249" fontId="69" fillId="11" borderId="0" xfId="0" applyNumberFormat="1" applyFont="1" applyFill="1" applyBorder="1" applyAlignment="1">
      <alignment horizontal="center" vertical="center" wrapText="1"/>
    </xf>
    <xf numFmtId="249" fontId="46" fillId="11" borderId="0" xfId="0" applyNumberFormat="1" applyFont="1" applyFill="1" applyBorder="1" applyAlignment="1">
      <alignment horizontal="center" vertical="center" wrapText="1"/>
    </xf>
    <xf numFmtId="4" fontId="69" fillId="11" borderId="15" xfId="0" applyNumberFormat="1" applyFont="1" applyFill="1" applyBorder="1" applyAlignment="1">
      <alignment horizontal="left" vertical="center" wrapText="1"/>
    </xf>
    <xf numFmtId="4" fontId="69" fillId="11" borderId="10" xfId="4" applyNumberFormat="1" applyFont="1" applyFill="1" applyBorder="1" applyAlignment="1">
      <alignment horizontal="left" vertical="center"/>
    </xf>
    <xf numFmtId="258" fontId="69" fillId="11" borderId="0" xfId="0" applyNumberFormat="1" applyFont="1" applyFill="1" applyBorder="1" applyAlignment="1">
      <alignment horizontal="center" vertical="center" wrapText="1"/>
    </xf>
    <xf numFmtId="207" fontId="69" fillId="0" borderId="0" xfId="0" applyNumberFormat="1" applyFont="1" applyFill="1" applyBorder="1" applyAlignment="1">
      <alignment horizontal="center" vertical="center" wrapText="1"/>
    </xf>
    <xf numFmtId="234" fontId="86" fillId="11" borderId="0" xfId="0" applyNumberFormat="1" applyFont="1" applyFill="1" applyBorder="1" applyAlignment="1">
      <alignment horizontal="left" vertical="center" wrapText="1"/>
    </xf>
    <xf numFmtId="259" fontId="46" fillId="11" borderId="0" xfId="4" applyNumberFormat="1" applyFont="1" applyFill="1" applyBorder="1" applyAlignment="1">
      <alignment horizontal="center" vertical="center"/>
    </xf>
    <xf numFmtId="217" fontId="46" fillId="11" borderId="0" xfId="0" applyNumberFormat="1" applyFont="1" applyFill="1" applyBorder="1" applyAlignment="1">
      <alignment horizontal="center" vertical="center"/>
    </xf>
    <xf numFmtId="4" fontId="46" fillId="0" borderId="8" xfId="0" applyNumberFormat="1" applyFont="1" applyFill="1" applyBorder="1" applyAlignment="1">
      <alignment horizontal="center" vertical="center"/>
    </xf>
    <xf numFmtId="181" fontId="69" fillId="11" borderId="0" xfId="4" applyNumberFormat="1" applyFont="1" applyFill="1" applyBorder="1" applyAlignment="1">
      <alignment horizontal="center" vertical="center"/>
    </xf>
    <xf numFmtId="184" fontId="69" fillId="0" borderId="0" xfId="0" applyNumberFormat="1" applyFont="1" applyFill="1" applyBorder="1" applyAlignment="1">
      <alignment horizontal="center" vertical="center" wrapText="1"/>
    </xf>
    <xf numFmtId="4" fontId="69" fillId="0" borderId="19" xfId="0" applyNumberFormat="1" applyFont="1" applyFill="1" applyBorder="1" applyAlignment="1">
      <alignment horizontal="center" vertical="center" wrapText="1"/>
    </xf>
    <xf numFmtId="4" fontId="46" fillId="0" borderId="0" xfId="4" applyNumberFormat="1" applyFont="1" applyFill="1" applyBorder="1" applyAlignment="1">
      <alignment horizontal="center" vertical="center"/>
    </xf>
    <xf numFmtId="0" fontId="100" fillId="0" borderId="7" xfId="0" applyFont="1" applyBorder="1" applyAlignment="1">
      <alignment horizontal="center" vertical="center" wrapText="1"/>
    </xf>
    <xf numFmtId="0" fontId="100" fillId="0" borderId="30" xfId="0" applyFont="1" applyBorder="1" applyAlignment="1">
      <alignment horizontal="center" vertical="center" wrapText="1"/>
    </xf>
    <xf numFmtId="181" fontId="46" fillId="11" borderId="0" xfId="0" applyNumberFormat="1" applyFont="1" applyFill="1" applyBorder="1" applyAlignment="1">
      <alignment horizontal="center" vertical="center" wrapText="1"/>
    </xf>
    <xf numFmtId="4" fontId="69" fillId="0" borderId="10" xfId="0" applyNumberFormat="1" applyFont="1" applyFill="1" applyBorder="1" applyAlignment="1">
      <alignment vertical="center"/>
    </xf>
    <xf numFmtId="181" fontId="46" fillId="11" borderId="0" xfId="4" applyNumberFormat="1" applyFont="1" applyFill="1" applyBorder="1" applyAlignment="1">
      <alignment horizontal="center" vertical="center"/>
    </xf>
    <xf numFmtId="233" fontId="69" fillId="11" borderId="0" xfId="0" applyNumberFormat="1" applyFont="1" applyFill="1" applyBorder="1" applyAlignment="1">
      <alignment horizontal="center" vertical="center" wrapText="1"/>
    </xf>
    <xf numFmtId="260" fontId="69" fillId="11" borderId="0" xfId="0" applyNumberFormat="1" applyFont="1" applyFill="1" applyBorder="1" applyAlignment="1">
      <alignment horizontal="center" vertical="center" wrapText="1"/>
    </xf>
    <xf numFmtId="4" fontId="69" fillId="0" borderId="8" xfId="0" applyNumberFormat="1" applyFont="1" applyFill="1" applyBorder="1" applyAlignment="1">
      <alignment horizontal="left" vertical="center"/>
    </xf>
    <xf numFmtId="4" fontId="46" fillId="0" borderId="9" xfId="4" applyNumberFormat="1" applyFont="1" applyFill="1" applyBorder="1" applyAlignment="1">
      <alignment horizontal="center" vertical="center" wrapText="1"/>
    </xf>
    <xf numFmtId="261" fontId="69" fillId="11" borderId="0" xfId="0" applyNumberFormat="1" applyFont="1" applyFill="1" applyBorder="1" applyAlignment="1">
      <alignment horizontal="center" vertical="center" wrapText="1"/>
    </xf>
    <xf numFmtId="4" fontId="46" fillId="0" borderId="13" xfId="4" applyNumberFormat="1" applyFont="1" applyFill="1" applyBorder="1" applyAlignment="1">
      <alignment horizontal="center" vertical="center" wrapText="1"/>
    </xf>
    <xf numFmtId="261" fontId="46" fillId="11" borderId="0" xfId="0" applyNumberFormat="1" applyFont="1" applyFill="1" applyBorder="1" applyAlignment="1">
      <alignment horizontal="center" vertical="center" wrapText="1"/>
    </xf>
    <xf numFmtId="0" fontId="46" fillId="0" borderId="0" xfId="67" applyNumberFormat="1" applyFont="1" applyFill="1" applyBorder="1" applyAlignment="1">
      <alignment horizontal="left" vertical="center"/>
    </xf>
    <xf numFmtId="262" fontId="69" fillId="11" borderId="0" xfId="0" applyNumberFormat="1" applyFont="1" applyFill="1" applyBorder="1" applyAlignment="1">
      <alignment horizontal="center" vertical="center" wrapText="1"/>
    </xf>
    <xf numFmtId="0" fontId="46" fillId="0" borderId="0" xfId="0" applyNumberFormat="1" applyFont="1" applyBorder="1" applyAlignment="1">
      <alignment horizontal="center" vertical="center" wrapText="1"/>
    </xf>
    <xf numFmtId="4" fontId="27" fillId="0" borderId="9" xfId="4" applyNumberFormat="1" applyFont="1" applyFill="1" applyBorder="1" applyAlignment="1">
      <alignment horizontal="center" vertical="center"/>
    </xf>
    <xf numFmtId="4" fontId="46" fillId="0" borderId="9" xfId="4" applyNumberFormat="1" applyFont="1" applyFill="1" applyBorder="1" applyAlignment="1">
      <alignment horizontal="center" vertical="center"/>
    </xf>
    <xf numFmtId="4" fontId="69" fillId="0" borderId="14" xfId="0" applyNumberFormat="1" applyFont="1" applyFill="1" applyBorder="1" applyAlignment="1">
      <alignment horizontal="center" vertical="center" wrapText="1"/>
    </xf>
    <xf numFmtId="263" fontId="69" fillId="11" borderId="13" xfId="0" applyNumberFormat="1" applyFont="1" applyFill="1" applyBorder="1" applyAlignment="1">
      <alignment horizontal="center" vertical="center" wrapText="1"/>
    </xf>
    <xf numFmtId="4" fontId="90" fillId="0" borderId="10" xfId="4" applyNumberFormat="1" applyFont="1" applyFill="1" applyBorder="1"/>
    <xf numFmtId="175" fontId="46" fillId="0" borderId="13" xfId="4" applyNumberFormat="1" applyFont="1" applyFill="1" applyBorder="1" applyAlignment="1">
      <alignment horizontal="center" vertical="center"/>
    </xf>
    <xf numFmtId="257" fontId="46" fillId="0" borderId="0" xfId="0" applyNumberFormat="1" applyFont="1" applyFill="1" applyBorder="1" applyAlignment="1">
      <alignment horizontal="center" vertical="center" wrapText="1"/>
    </xf>
    <xf numFmtId="0" fontId="86" fillId="0" borderId="0" xfId="67" applyFont="1" applyBorder="1" applyAlignment="1">
      <alignment horizontal="center" vertical="center"/>
    </xf>
    <xf numFmtId="185" fontId="46" fillId="11" borderId="13" xfId="0" applyNumberFormat="1" applyFont="1" applyFill="1" applyBorder="1" applyAlignment="1">
      <alignment horizontal="center" vertical="center" wrapText="1"/>
    </xf>
    <xf numFmtId="0" fontId="46" fillId="0" borderId="0" xfId="67" applyNumberFormat="1" applyFont="1" applyFill="1" applyBorder="1" applyAlignment="1">
      <alignment horizontal="center" vertical="center" wrapText="1"/>
    </xf>
    <xf numFmtId="243" fontId="69" fillId="0" borderId="0" xfId="0" applyNumberFormat="1" applyFont="1" applyFill="1" applyBorder="1" applyAlignment="1">
      <alignment horizontal="center" vertical="center" wrapText="1"/>
    </xf>
    <xf numFmtId="244" fontId="46" fillId="0" borderId="0" xfId="0" applyNumberFormat="1" applyFont="1" applyFill="1" applyBorder="1" applyAlignment="1">
      <alignment horizontal="center" vertical="center" wrapText="1"/>
    </xf>
    <xf numFmtId="233" fontId="46" fillId="0" borderId="0" xfId="4" applyNumberFormat="1" applyFont="1" applyFill="1" applyBorder="1" applyAlignment="1">
      <alignment horizontal="center" vertical="center"/>
    </xf>
    <xf numFmtId="4" fontId="69" fillId="0" borderId="11" xfId="4" applyNumberFormat="1" applyFont="1" applyFill="1" applyBorder="1" applyAlignment="1">
      <alignment vertical="center" wrapText="1"/>
    </xf>
    <xf numFmtId="4" fontId="69" fillId="0" borderId="12" xfId="4" applyNumberFormat="1" applyFont="1" applyFill="1" applyBorder="1" applyAlignment="1">
      <alignment vertical="center" wrapText="1"/>
    </xf>
    <xf numFmtId="176" fontId="69" fillId="0" borderId="0" xfId="0" applyNumberFormat="1" applyFont="1" applyFill="1" applyBorder="1" applyAlignment="1">
      <alignment horizontal="center" vertical="center"/>
    </xf>
    <xf numFmtId="0" fontId="86" fillId="0" borderId="0" xfId="0" applyFont="1" applyFill="1" applyBorder="1" applyAlignment="1">
      <alignment vertical="center" wrapText="1"/>
    </xf>
    <xf numFmtId="0" fontId="86" fillId="0" borderId="0" xfId="0" applyFont="1" applyFill="1" applyBorder="1" applyAlignment="1">
      <alignment horizontal="center" vertical="center"/>
    </xf>
    <xf numFmtId="237" fontId="69" fillId="0" borderId="0" xfId="0" applyNumberFormat="1" applyFont="1" applyFill="1" applyBorder="1" applyAlignment="1">
      <alignment horizontal="center" vertical="center" wrapText="1"/>
    </xf>
    <xf numFmtId="207" fontId="46" fillId="0" borderId="12" xfId="0" applyNumberFormat="1" applyFont="1" applyFill="1" applyBorder="1" applyAlignment="1">
      <alignment horizontal="center" vertical="center" wrapText="1"/>
    </xf>
    <xf numFmtId="242" fontId="46" fillId="0" borderId="12" xfId="0" applyNumberFormat="1" applyFont="1" applyFill="1" applyBorder="1" applyAlignment="1">
      <alignment horizontal="center" vertical="center" wrapText="1"/>
    </xf>
    <xf numFmtId="0" fontId="87" fillId="0" borderId="9" xfId="0" applyFont="1" applyFill="1" applyBorder="1" applyAlignment="1">
      <alignment vertical="center"/>
    </xf>
    <xf numFmtId="0" fontId="87" fillId="0" borderId="0" xfId="0" applyFont="1" applyFill="1" applyBorder="1" applyAlignment="1">
      <alignment vertical="center"/>
    </xf>
    <xf numFmtId="0" fontId="46" fillId="0" borderId="0" xfId="0" applyFont="1" applyFill="1" applyBorder="1" applyAlignment="1">
      <alignment horizontal="center" vertical="center" wrapText="1"/>
    </xf>
    <xf numFmtId="242" fontId="46" fillId="0" borderId="0" xfId="0" applyNumberFormat="1" applyFont="1" applyFill="1" applyBorder="1" applyAlignment="1">
      <alignment horizontal="center" vertical="center" wrapText="1"/>
    </xf>
    <xf numFmtId="0" fontId="87" fillId="0" borderId="0" xfId="0" applyFont="1" applyFill="1" applyBorder="1" applyAlignment="1">
      <alignment vertical="center" wrapText="1"/>
    </xf>
    <xf numFmtId="0" fontId="87" fillId="0" borderId="12" xfId="0" applyFont="1" applyFill="1" applyBorder="1" applyAlignment="1">
      <alignment horizontal="center" vertical="center"/>
    </xf>
    <xf numFmtId="0" fontId="106" fillId="0" borderId="0" xfId="0" applyFont="1" applyFill="1" applyBorder="1" applyAlignment="1">
      <alignment horizontal="center" vertical="center" wrapText="1"/>
    </xf>
    <xf numFmtId="242" fontId="69" fillId="0" borderId="18" xfId="0" applyNumberFormat="1" applyFont="1" applyFill="1" applyBorder="1" applyAlignment="1">
      <alignment horizontal="center" vertical="center" wrapText="1"/>
    </xf>
    <xf numFmtId="0" fontId="86" fillId="0" borderId="12" xfId="0" applyFont="1" applyFill="1" applyBorder="1" applyAlignment="1">
      <alignment vertical="center"/>
    </xf>
    <xf numFmtId="0" fontId="86" fillId="0" borderId="12" xfId="0" applyFont="1" applyFill="1" applyBorder="1" applyAlignment="1">
      <alignment vertical="center" wrapText="1"/>
    </xf>
    <xf numFmtId="0" fontId="86" fillId="0" borderId="12" xfId="0" applyFont="1" applyFill="1" applyBorder="1" applyAlignment="1">
      <alignment horizontal="center" vertical="center" wrapText="1"/>
    </xf>
    <xf numFmtId="211" fontId="69" fillId="0" borderId="12" xfId="0" applyNumberFormat="1" applyFont="1" applyFill="1" applyBorder="1" applyAlignment="1">
      <alignment horizontal="center" vertical="center" wrapText="1"/>
    </xf>
    <xf numFmtId="0" fontId="86" fillId="0" borderId="11" xfId="0" applyFont="1" applyFill="1" applyBorder="1" applyAlignment="1">
      <alignment vertical="center" wrapText="1"/>
    </xf>
    <xf numFmtId="0" fontId="86" fillId="0" borderId="14" xfId="0" applyFont="1" applyFill="1" applyBorder="1" applyAlignment="1">
      <alignment horizontal="center" vertical="center"/>
    </xf>
    <xf numFmtId="242" fontId="69" fillId="0" borderId="13" xfId="0" applyNumberFormat="1" applyFont="1" applyFill="1" applyBorder="1" applyAlignment="1">
      <alignment horizontal="center" vertical="center" wrapText="1"/>
    </xf>
    <xf numFmtId="242" fontId="87" fillId="0" borderId="13" xfId="0" applyNumberFormat="1" applyFont="1" applyFill="1" applyBorder="1" applyAlignment="1">
      <alignment horizontal="center" vertical="center"/>
    </xf>
    <xf numFmtId="0" fontId="86" fillId="0" borderId="9" xfId="0" applyFont="1" applyFill="1" applyBorder="1" applyAlignment="1">
      <alignment horizontal="center" vertical="center"/>
    </xf>
    <xf numFmtId="242" fontId="87" fillId="0" borderId="0" xfId="0" applyNumberFormat="1" applyFont="1" applyFill="1" applyBorder="1" applyAlignment="1">
      <alignment horizontal="center" vertical="center"/>
    </xf>
    <xf numFmtId="264" fontId="87" fillId="0" borderId="0" xfId="0" applyNumberFormat="1" applyFont="1" applyFill="1" applyBorder="1" applyAlignment="1">
      <alignment horizontal="center" vertical="center"/>
    </xf>
    <xf numFmtId="206" fontId="86" fillId="0" borderId="0" xfId="0" applyNumberFormat="1" applyFont="1" applyFill="1" applyBorder="1" applyAlignment="1">
      <alignment horizontal="center" vertical="center"/>
    </xf>
    <xf numFmtId="241" fontId="69" fillId="0" borderId="0" xfId="0" applyNumberFormat="1" applyFont="1" applyFill="1" applyBorder="1" applyAlignment="1">
      <alignment horizontal="center" vertical="center" wrapText="1"/>
    </xf>
    <xf numFmtId="0" fontId="110" fillId="0" borderId="9" xfId="0" applyFont="1" applyFill="1" applyBorder="1" applyAlignment="1">
      <alignment horizontal="left" vertical="center" wrapText="1"/>
    </xf>
    <xf numFmtId="211" fontId="69" fillId="0" borderId="9" xfId="0" applyNumberFormat="1" applyFont="1" applyFill="1" applyBorder="1" applyAlignment="1">
      <alignment horizontal="center" vertical="center" wrapText="1"/>
    </xf>
    <xf numFmtId="207" fontId="46" fillId="0" borderId="9" xfId="0" applyNumberFormat="1" applyFont="1" applyFill="1" applyBorder="1" applyAlignment="1">
      <alignment horizontal="center" vertical="center" wrapText="1"/>
    </xf>
    <xf numFmtId="241" fontId="69" fillId="0" borderId="14" xfId="0" applyNumberFormat="1" applyFont="1" applyFill="1" applyBorder="1" applyAlignment="1">
      <alignment horizontal="center" vertical="center" wrapText="1"/>
    </xf>
    <xf numFmtId="0" fontId="110" fillId="0" borderId="0" xfId="0" applyFont="1" applyFill="1" applyBorder="1" applyAlignment="1">
      <alignment horizontal="left" vertical="center" wrapText="1"/>
    </xf>
    <xf numFmtId="241" fontId="69" fillId="0" borderId="13" xfId="0" applyNumberFormat="1" applyFont="1" applyFill="1" applyBorder="1" applyAlignment="1">
      <alignment horizontal="center" vertical="center" wrapText="1"/>
    </xf>
    <xf numFmtId="242" fontId="87" fillId="0" borderId="18" xfId="0" applyNumberFormat="1" applyFont="1" applyFill="1" applyBorder="1" applyAlignment="1">
      <alignment horizontal="center" vertical="center"/>
    </xf>
    <xf numFmtId="182" fontId="46" fillId="0" borderId="13" xfId="0" applyNumberFormat="1" applyFont="1" applyFill="1" applyBorder="1" applyAlignment="1">
      <alignment horizontal="center" vertical="center" wrapText="1"/>
    </xf>
    <xf numFmtId="233" fontId="69" fillId="0" borderId="13" xfId="4" applyNumberFormat="1" applyFont="1" applyFill="1" applyBorder="1" applyAlignment="1">
      <alignment horizontal="center" vertical="center"/>
    </xf>
    <xf numFmtId="0" fontId="86" fillId="0" borderId="11" xfId="0" applyFont="1" applyFill="1" applyBorder="1" applyAlignment="1">
      <alignment vertical="center"/>
    </xf>
    <xf numFmtId="233" fontId="87" fillId="0" borderId="18" xfId="0" applyNumberFormat="1" applyFont="1" applyFill="1" applyBorder="1" applyAlignment="1">
      <alignment horizontal="center" vertical="center"/>
    </xf>
    <xf numFmtId="0" fontId="87" fillId="0" borderId="10" xfId="0" applyFont="1" applyFill="1" applyBorder="1" applyAlignment="1">
      <alignment vertical="center"/>
    </xf>
    <xf numFmtId="0" fontId="86" fillId="0" borderId="10" xfId="0" applyFont="1" applyFill="1" applyBorder="1" applyAlignment="1">
      <alignment vertical="center" wrapText="1"/>
    </xf>
    <xf numFmtId="208" fontId="86" fillId="0" borderId="0" xfId="0" applyNumberFormat="1" applyFont="1" applyFill="1" applyBorder="1" applyAlignment="1">
      <alignment horizontal="center" vertical="center"/>
    </xf>
    <xf numFmtId="236" fontId="69" fillId="0" borderId="0" xfId="0" applyNumberFormat="1" applyFont="1" applyFill="1" applyBorder="1" applyAlignment="1">
      <alignment horizontal="center" vertical="center"/>
    </xf>
    <xf numFmtId="208" fontId="87" fillId="0" borderId="0" xfId="0" applyNumberFormat="1" applyFont="1" applyFill="1" applyBorder="1" applyAlignment="1">
      <alignment horizontal="center" vertical="center"/>
    </xf>
    <xf numFmtId="210" fontId="86" fillId="0" borderId="12" xfId="0" applyNumberFormat="1" applyFont="1" applyFill="1" applyBorder="1" applyAlignment="1">
      <alignment horizontal="center" vertical="center"/>
    </xf>
    <xf numFmtId="206" fontId="86" fillId="0" borderId="12" xfId="0" applyNumberFormat="1" applyFont="1" applyFill="1" applyBorder="1" applyAlignment="1">
      <alignment horizontal="center" vertical="center"/>
    </xf>
    <xf numFmtId="208" fontId="86" fillId="0" borderId="12" xfId="0" applyNumberFormat="1" applyFont="1" applyFill="1" applyBorder="1" applyAlignment="1">
      <alignment horizontal="center" vertical="center"/>
    </xf>
    <xf numFmtId="0" fontId="86" fillId="0" borderId="9" xfId="0" applyFont="1" applyFill="1" applyBorder="1" applyAlignment="1">
      <alignment vertical="center"/>
    </xf>
    <xf numFmtId="209" fontId="86" fillId="0" borderId="0" xfId="0" applyNumberFormat="1" applyFont="1" applyFill="1" applyBorder="1" applyAlignment="1">
      <alignment horizontal="center" vertical="center"/>
    </xf>
    <xf numFmtId="0" fontId="87" fillId="0" borderId="12" xfId="0" applyFont="1" applyFill="1" applyBorder="1" applyAlignment="1">
      <alignment vertical="center" wrapText="1"/>
    </xf>
    <xf numFmtId="209" fontId="87" fillId="0" borderId="0" xfId="0" applyNumberFormat="1" applyFont="1" applyFill="1" applyBorder="1" applyAlignment="1">
      <alignment horizontal="center" vertical="center"/>
    </xf>
    <xf numFmtId="205" fontId="86" fillId="0" borderId="12" xfId="0" applyNumberFormat="1" applyFont="1" applyFill="1" applyBorder="1" applyAlignment="1">
      <alignment horizontal="center" vertical="center"/>
    </xf>
    <xf numFmtId="209" fontId="87" fillId="0" borderId="12" xfId="0" applyNumberFormat="1" applyFont="1" applyFill="1" applyBorder="1" applyAlignment="1">
      <alignment horizontal="center" vertical="center"/>
    </xf>
    <xf numFmtId="205" fontId="86" fillId="0" borderId="0" xfId="0" applyNumberFormat="1" applyFont="1" applyFill="1" applyBorder="1" applyAlignment="1">
      <alignment horizontal="center" vertical="center"/>
    </xf>
    <xf numFmtId="226" fontId="86" fillId="0" borderId="0" xfId="0" applyNumberFormat="1" applyFont="1" applyFill="1" applyBorder="1" applyAlignment="1">
      <alignment horizontal="center" vertical="center"/>
    </xf>
    <xf numFmtId="227" fontId="86" fillId="0" borderId="0" xfId="0" applyNumberFormat="1" applyFont="1" applyFill="1" applyBorder="1" applyAlignment="1">
      <alignment horizontal="center" vertical="center"/>
    </xf>
    <xf numFmtId="0" fontId="87" fillId="0" borderId="12" xfId="0" applyFont="1" applyFill="1" applyBorder="1" applyAlignment="1">
      <alignment horizontal="center" vertical="center" wrapText="1"/>
    </xf>
    <xf numFmtId="227" fontId="87" fillId="0" borderId="12" xfId="0" applyNumberFormat="1" applyFont="1" applyFill="1" applyBorder="1" applyAlignment="1">
      <alignment horizontal="center" vertical="center"/>
    </xf>
    <xf numFmtId="0" fontId="107" fillId="0" borderId="12" xfId="0" applyFont="1" applyFill="1" applyBorder="1" applyAlignment="1">
      <alignment vertical="center"/>
    </xf>
    <xf numFmtId="226" fontId="86" fillId="0" borderId="12" xfId="0" applyNumberFormat="1" applyFont="1" applyFill="1" applyBorder="1" applyAlignment="1">
      <alignment horizontal="center" vertical="center"/>
    </xf>
    <xf numFmtId="206" fontId="87" fillId="0" borderId="12" xfId="0" applyNumberFormat="1" applyFont="1" applyFill="1" applyBorder="1" applyAlignment="1">
      <alignment horizontal="center" vertical="center"/>
    </xf>
    <xf numFmtId="0" fontId="108" fillId="0" borderId="0" xfId="0" applyFont="1" applyFill="1" applyBorder="1" applyAlignment="1">
      <alignment vertical="center" wrapText="1"/>
    </xf>
    <xf numFmtId="0" fontId="108" fillId="0" borderId="0" xfId="0" applyFont="1" applyFill="1" applyBorder="1" applyAlignment="1">
      <alignment vertical="center"/>
    </xf>
    <xf numFmtId="209" fontId="87" fillId="0" borderId="18" xfId="0" applyNumberFormat="1" applyFont="1" applyFill="1" applyBorder="1" applyAlignment="1">
      <alignment horizontal="center" vertical="center"/>
    </xf>
    <xf numFmtId="265" fontId="69" fillId="11" borderId="0" xfId="0" applyNumberFormat="1" applyFont="1" applyFill="1" applyBorder="1" applyAlignment="1">
      <alignment horizontal="center" vertical="center" wrapText="1"/>
    </xf>
    <xf numFmtId="4" fontId="46" fillId="0" borderId="0" xfId="0" applyNumberFormat="1" applyFont="1" applyFill="1" applyBorder="1" applyAlignment="1">
      <alignment horizontal="center" vertical="center" wrapText="1"/>
    </xf>
    <xf numFmtId="4" fontId="69" fillId="11" borderId="0" xfId="0" applyNumberFormat="1" applyFont="1" applyFill="1" applyBorder="1" applyAlignment="1">
      <alignment horizontal="center" vertical="center" wrapText="1"/>
    </xf>
    <xf numFmtId="0" fontId="69" fillId="0" borderId="7" xfId="0" applyNumberFormat="1" applyFont="1" applyFill="1" applyBorder="1" applyAlignment="1">
      <alignment horizontal="center" vertical="center" wrapText="1"/>
    </xf>
    <xf numFmtId="4" fontId="69" fillId="0" borderId="20" xfId="4" applyNumberFormat="1" applyFont="1" applyFill="1" applyBorder="1" applyAlignment="1">
      <alignment horizontal="center" vertical="center" wrapText="1"/>
    </xf>
    <xf numFmtId="4" fontId="69" fillId="0" borderId="19" xfId="4" applyNumberFormat="1" applyFont="1" applyFill="1" applyBorder="1" applyAlignment="1">
      <alignment horizontal="center" vertical="center" wrapText="1"/>
    </xf>
    <xf numFmtId="4" fontId="46" fillId="0" borderId="0" xfId="0" applyNumberFormat="1" applyFont="1" applyFill="1" applyBorder="1" applyAlignment="1">
      <alignment horizontal="center" vertical="center"/>
    </xf>
    <xf numFmtId="0" fontId="69" fillId="0" borderId="19" xfId="4" applyNumberFormat="1" applyFont="1" applyFill="1" applyBorder="1" applyAlignment="1">
      <alignment horizontal="center" vertical="center"/>
    </xf>
    <xf numFmtId="4" fontId="46" fillId="0" borderId="16" xfId="0" applyNumberFormat="1" applyFont="1" applyFill="1" applyBorder="1" applyAlignment="1">
      <alignment horizontal="center" vertical="center" wrapText="1"/>
    </xf>
    <xf numFmtId="4" fontId="69" fillId="0" borderId="7" xfId="4" applyNumberFormat="1" applyFont="1" applyFill="1" applyBorder="1" applyAlignment="1">
      <alignment horizontal="center" vertical="center"/>
    </xf>
    <xf numFmtId="4" fontId="69" fillId="0" borderId="20" xfId="4" applyNumberFormat="1" applyFont="1" applyFill="1" applyBorder="1" applyAlignment="1">
      <alignment horizontal="center" vertical="center"/>
    </xf>
    <xf numFmtId="4" fontId="69" fillId="0" borderId="0" xfId="4" applyNumberFormat="1" applyFont="1" applyFill="1" applyBorder="1" applyAlignment="1">
      <alignment horizontal="center" vertical="center"/>
    </xf>
    <xf numFmtId="4" fontId="69" fillId="0" borderId="19" xfId="4" applyNumberFormat="1" applyFont="1" applyFill="1" applyBorder="1" applyAlignment="1">
      <alignment horizontal="center" vertical="center"/>
    </xf>
    <xf numFmtId="4" fontId="46" fillId="0" borderId="35" xfId="4" applyNumberFormat="1" applyFont="1" applyFill="1" applyBorder="1" applyAlignment="1">
      <alignment horizontal="center" vertical="center"/>
    </xf>
    <xf numFmtId="4" fontId="69" fillId="11" borderId="53" xfId="0" applyNumberFormat="1" applyFont="1" applyFill="1" applyBorder="1" applyAlignment="1">
      <alignment horizontal="center" vertical="center" wrapText="1"/>
    </xf>
    <xf numFmtId="4" fontId="69" fillId="11" borderId="19" xfId="0" applyNumberFormat="1" applyFont="1" applyFill="1" applyBorder="1" applyAlignment="1">
      <alignment horizontal="center" vertical="center" wrapText="1"/>
    </xf>
    <xf numFmtId="0" fontId="69" fillId="0" borderId="7" xfId="4" applyNumberFormat="1" applyFont="1" applyFill="1" applyBorder="1" applyAlignment="1">
      <alignment horizontal="center" vertical="center"/>
    </xf>
    <xf numFmtId="0" fontId="69" fillId="0" borderId="15" xfId="0" applyNumberFormat="1" applyFont="1" applyFill="1" applyBorder="1" applyAlignment="1">
      <alignment horizontal="center" vertical="center" wrapText="1"/>
    </xf>
    <xf numFmtId="4" fontId="69" fillId="11" borderId="20" xfId="4" applyNumberFormat="1" applyFont="1" applyFill="1" applyBorder="1" applyAlignment="1">
      <alignment horizontal="center" vertical="center"/>
    </xf>
    <xf numFmtId="4" fontId="69" fillId="11" borderId="53" xfId="4" applyNumberFormat="1" applyFont="1" applyFill="1" applyBorder="1" applyAlignment="1">
      <alignment horizontal="center" vertical="center"/>
    </xf>
    <xf numFmtId="4" fontId="69" fillId="0" borderId="7" xfId="0" applyNumberFormat="1" applyFont="1" applyFill="1" applyBorder="1" applyAlignment="1">
      <alignment horizontal="center" vertical="center" wrapText="1"/>
    </xf>
    <xf numFmtId="4" fontId="69" fillId="0" borderId="0" xfId="0" applyNumberFormat="1" applyFont="1" applyFill="1" applyBorder="1" applyAlignment="1">
      <alignment horizontal="center" vertical="center" wrapText="1"/>
    </xf>
    <xf numFmtId="1" fontId="69" fillId="0" borderId="20" xfId="0" applyNumberFormat="1" applyFont="1" applyBorder="1" applyAlignment="1">
      <alignment horizontal="center" vertical="center"/>
    </xf>
    <xf numFmtId="4" fontId="69" fillId="0" borderId="7" xfId="4" applyNumberFormat="1" applyFont="1" applyFill="1" applyBorder="1" applyAlignment="1">
      <alignment horizontal="center" vertical="center" wrapText="1"/>
    </xf>
    <xf numFmtId="4" fontId="46" fillId="0" borderId="0" xfId="4" applyNumberFormat="1" applyFont="1" applyFill="1" applyBorder="1" applyAlignment="1">
      <alignment horizontal="center" vertical="center"/>
    </xf>
    <xf numFmtId="4" fontId="69" fillId="11" borderId="20" xfId="4" applyNumberFormat="1" applyFont="1" applyFill="1" applyBorder="1" applyAlignment="1">
      <alignment horizontal="center" vertical="center" wrapText="1"/>
    </xf>
    <xf numFmtId="4" fontId="69" fillId="11" borderId="19" xfId="4" applyNumberFormat="1" applyFont="1" applyFill="1" applyBorder="1" applyAlignment="1">
      <alignment horizontal="center" vertical="center" wrapText="1"/>
    </xf>
    <xf numFmtId="4" fontId="69" fillId="0" borderId="20" xfId="0" applyNumberFormat="1" applyFont="1" applyBorder="1" applyAlignment="1">
      <alignment horizontal="center" vertical="center"/>
    </xf>
    <xf numFmtId="0" fontId="69" fillId="0" borderId="19" xfId="0" applyNumberFormat="1" applyFont="1" applyFill="1" applyBorder="1" applyAlignment="1">
      <alignment horizontal="center" vertical="center" wrapText="1"/>
    </xf>
    <xf numFmtId="4" fontId="69" fillId="0" borderId="15" xfId="0" applyNumberFormat="1" applyFont="1" applyFill="1" applyBorder="1" applyAlignment="1">
      <alignment horizontal="center" vertical="center" wrapText="1"/>
    </xf>
    <xf numFmtId="4" fontId="69" fillId="0" borderId="11" xfId="0" applyNumberFormat="1" applyFont="1" applyFill="1" applyBorder="1" applyAlignment="1">
      <alignment horizontal="center" vertical="center" wrapText="1"/>
    </xf>
    <xf numFmtId="4" fontId="46" fillId="0" borderId="29" xfId="0" applyNumberFormat="1" applyFont="1" applyFill="1" applyBorder="1" applyAlignment="1">
      <alignment horizontal="center" vertical="center" wrapText="1"/>
    </xf>
    <xf numFmtId="4" fontId="46" fillId="11" borderId="0" xfId="0" applyNumberFormat="1" applyFont="1" applyFill="1" applyBorder="1" applyAlignment="1">
      <alignment horizontal="center" vertical="center" wrapText="1"/>
    </xf>
    <xf numFmtId="0" fontId="69" fillId="0" borderId="7" xfId="0" applyNumberFormat="1" applyFont="1" applyBorder="1" applyAlignment="1">
      <alignment horizontal="center" vertical="center"/>
    </xf>
    <xf numFmtId="0" fontId="69" fillId="11" borderId="7" xfId="0" applyNumberFormat="1" applyFont="1" applyFill="1" applyBorder="1" applyAlignment="1">
      <alignment horizontal="center" vertical="center" wrapText="1"/>
    </xf>
    <xf numFmtId="4" fontId="69" fillId="11" borderId="7" xfId="0" applyNumberFormat="1" applyFont="1" applyFill="1" applyBorder="1" applyAlignment="1">
      <alignment horizontal="center" vertical="center" wrapText="1"/>
    </xf>
    <xf numFmtId="4" fontId="46" fillId="17" borderId="44" xfId="4" applyNumberFormat="1" applyFont="1" applyFill="1" applyBorder="1" applyAlignment="1">
      <alignment horizontal="center" vertical="center"/>
    </xf>
    <xf numFmtId="4" fontId="14" fillId="11" borderId="41" xfId="4" applyNumberFormat="1" applyFont="1" applyFill="1" applyBorder="1" applyAlignment="1">
      <alignment horizontal="center" vertical="center"/>
    </xf>
    <xf numFmtId="4" fontId="9" fillId="0" borderId="53" xfId="4" applyNumberFormat="1" applyFont="1" applyFill="1" applyBorder="1" applyAlignment="1">
      <alignment horizontal="center" vertical="center" wrapText="1"/>
    </xf>
    <xf numFmtId="4" fontId="9" fillId="0" borderId="29" xfId="4" applyNumberFormat="1" applyFont="1" applyFill="1" applyBorder="1" applyAlignment="1">
      <alignment horizontal="center" vertical="center"/>
    </xf>
    <xf numFmtId="4" fontId="9" fillId="0" borderId="0" xfId="4" applyNumberFormat="1" applyFont="1" applyFill="1" applyBorder="1" applyAlignment="1">
      <alignment horizontal="center" vertical="center"/>
    </xf>
    <xf numFmtId="167" fontId="11" fillId="0" borderId="7" xfId="4" applyNumberFormat="1" applyFont="1" applyBorder="1" applyAlignment="1">
      <alignment horizontal="center" vertical="center"/>
    </xf>
    <xf numFmtId="0" fontId="11" fillId="0" borderId="58" xfId="4" applyFont="1" applyFill="1" applyBorder="1" applyAlignment="1">
      <alignment horizontal="center" vertical="center"/>
    </xf>
    <xf numFmtId="0" fontId="100" fillId="0" borderId="7" xfId="0" applyFont="1" applyBorder="1" applyAlignment="1">
      <alignment horizontal="center" vertical="center" wrapText="1"/>
    </xf>
    <xf numFmtId="0" fontId="100" fillId="0" borderId="30" xfId="0" applyFont="1" applyBorder="1" applyAlignment="1">
      <alignment horizontal="center" vertical="center" wrapText="1"/>
    </xf>
    <xf numFmtId="195" fontId="100" fillId="0" borderId="20" xfId="0" applyNumberFormat="1" applyFont="1" applyBorder="1" applyAlignment="1">
      <alignment horizontal="center" vertical="center" wrapText="1"/>
    </xf>
    <xf numFmtId="1" fontId="0" fillId="0" borderId="0" xfId="0" applyNumberFormat="1" applyBorder="1" applyAlignment="1">
      <alignment horizontal="center" vertical="center"/>
    </xf>
    <xf numFmtId="0" fontId="100" fillId="0" borderId="17" xfId="0" applyFont="1" applyBorder="1" applyAlignment="1">
      <alignment horizontal="left" vertical="center" wrapText="1"/>
    </xf>
    <xf numFmtId="0" fontId="100" fillId="0" borderId="14" xfId="0" applyFont="1" applyBorder="1" applyAlignment="1">
      <alignment horizontal="left" vertical="center" wrapText="1"/>
    </xf>
    <xf numFmtId="1" fontId="100" fillId="0" borderId="0" xfId="0" applyNumberFormat="1" applyFont="1" applyBorder="1" applyAlignment="1">
      <alignment horizontal="center" vertical="center" wrapText="1"/>
    </xf>
    <xf numFmtId="1" fontId="100" fillId="0" borderId="7" xfId="0" applyNumberFormat="1" applyFont="1" applyBorder="1" applyAlignment="1">
      <alignment wrapText="1"/>
    </xf>
    <xf numFmtId="1" fontId="100" fillId="0" borderId="41" xfId="0" applyNumberFormat="1" applyFont="1" applyBorder="1" applyAlignment="1">
      <alignment wrapText="1"/>
    </xf>
    <xf numFmtId="1" fontId="100" fillId="0" borderId="7" xfId="0" applyNumberFormat="1" applyFont="1" applyBorder="1" applyAlignment="1">
      <alignment vertical="center" wrapText="1"/>
    </xf>
    <xf numFmtId="1" fontId="100" fillId="0" borderId="30" xfId="0" applyNumberFormat="1" applyFont="1" applyBorder="1" applyAlignment="1">
      <alignment horizontal="center" vertical="center" wrapText="1"/>
    </xf>
    <xf numFmtId="196" fontId="100" fillId="0" borderId="7" xfId="0" applyNumberFormat="1" applyFont="1" applyBorder="1" applyAlignment="1">
      <alignment horizontal="center" vertical="center" wrapText="1"/>
    </xf>
    <xf numFmtId="196" fontId="100" fillId="0" borderId="30" xfId="0" applyNumberFormat="1" applyFont="1" applyBorder="1" applyAlignment="1">
      <alignment horizontal="center" vertical="center" wrapText="1"/>
    </xf>
    <xf numFmtId="2" fontId="2" fillId="0" borderId="20" xfId="65" applyNumberFormat="1" applyFont="1" applyBorder="1" applyAlignment="1">
      <alignment horizontal="center" vertical="center"/>
    </xf>
    <xf numFmtId="0" fontId="2" fillId="0" borderId="30" xfId="0" applyNumberFormat="1" applyFont="1" applyBorder="1" applyAlignment="1">
      <alignment horizontal="center" vertical="center"/>
    </xf>
    <xf numFmtId="196" fontId="2" fillId="0" borderId="13" xfId="65" applyNumberFormat="1" applyFont="1" applyBorder="1" applyAlignment="1">
      <alignment horizontal="center" vertical="center"/>
    </xf>
    <xf numFmtId="196" fontId="100" fillId="0" borderId="7" xfId="11" applyNumberFormat="1" applyFont="1" applyBorder="1" applyAlignment="1">
      <alignment horizontal="center" vertical="center" wrapText="1"/>
    </xf>
    <xf numFmtId="196" fontId="2" fillId="0" borderId="20" xfId="65" applyNumberFormat="1" applyFont="1" applyBorder="1" applyAlignment="1">
      <alignment horizontal="center" vertical="center"/>
    </xf>
    <xf numFmtId="196" fontId="2" fillId="0" borderId="7" xfId="65" applyNumberFormat="1" applyFont="1" applyBorder="1" applyAlignment="1">
      <alignment horizontal="center" vertical="center"/>
    </xf>
    <xf numFmtId="196" fontId="100" fillId="0" borderId="30" xfId="11" applyNumberFormat="1" applyFont="1" applyBorder="1" applyAlignment="1">
      <alignment horizontal="center" vertical="center" wrapText="1"/>
    </xf>
    <xf numFmtId="1" fontId="0" fillId="0" borderId="15" xfId="0" applyNumberFormat="1" applyBorder="1" applyAlignment="1">
      <alignment horizontal="center" vertical="center"/>
    </xf>
    <xf numFmtId="181" fontId="69" fillId="11" borderId="9" xfId="4" applyNumberFormat="1" applyFont="1" applyFill="1" applyBorder="1" applyAlignment="1">
      <alignment horizontal="center" vertical="center"/>
    </xf>
    <xf numFmtId="181" fontId="46" fillId="11" borderId="12" xfId="4" applyNumberFormat="1" applyFont="1" applyFill="1" applyBorder="1" applyAlignment="1">
      <alignment horizontal="center" vertical="center"/>
    </xf>
    <xf numFmtId="178" fontId="46" fillId="0" borderId="0" xfId="4" applyNumberFormat="1" applyFont="1" applyFill="1" applyBorder="1" applyAlignment="1">
      <alignment horizontal="center" vertical="center"/>
    </xf>
    <xf numFmtId="4" fontId="69" fillId="0" borderId="114" xfId="0" applyNumberFormat="1" applyFont="1" applyFill="1" applyBorder="1" applyAlignment="1">
      <alignment horizontal="center" vertical="center" wrapText="1"/>
    </xf>
    <xf numFmtId="1" fontId="69" fillId="0" borderId="7" xfId="0" applyNumberFormat="1" applyFont="1" applyBorder="1" applyAlignment="1">
      <alignment horizontal="center" vertical="center"/>
    </xf>
    <xf numFmtId="0" fontId="138" fillId="0" borderId="0" xfId="0" applyFont="1" applyAlignment="1">
      <alignment horizontal="right"/>
    </xf>
    <xf numFmtId="4" fontId="66" fillId="0" borderId="0" xfId="4" applyNumberFormat="1" applyFont="1" applyFill="1" applyBorder="1" applyAlignment="1">
      <alignment horizontal="center" vertical="center"/>
    </xf>
    <xf numFmtId="9" fontId="11" fillId="13" borderId="53" xfId="4" applyNumberFormat="1" applyFont="1" applyFill="1" applyBorder="1" applyAlignment="1">
      <alignment horizontal="center"/>
    </xf>
    <xf numFmtId="10" fontId="11" fillId="0" borderId="14" xfId="4" applyNumberFormat="1" applyFont="1" applyFill="1" applyBorder="1" applyAlignment="1">
      <alignment horizontal="center"/>
    </xf>
    <xf numFmtId="167" fontId="11" fillId="0" borderId="18" xfId="4" applyNumberFormat="1" applyFont="1" applyFill="1" applyBorder="1" applyAlignment="1">
      <alignment horizontal="center"/>
    </xf>
    <xf numFmtId="10" fontId="11" fillId="0" borderId="20" xfId="4" applyNumberFormat="1" applyFont="1" applyFill="1" applyBorder="1" applyAlignment="1">
      <alignment horizontal="center"/>
    </xf>
    <xf numFmtId="167" fontId="11" fillId="0" borderId="19" xfId="4" applyNumberFormat="1" applyFont="1" applyFill="1" applyBorder="1" applyAlignment="1">
      <alignment horizontal="center"/>
    </xf>
    <xf numFmtId="167" fontId="11" fillId="11" borderId="53" xfId="4" applyNumberFormat="1" applyFont="1" applyFill="1" applyBorder="1" applyAlignment="1">
      <alignment horizontal="center"/>
    </xf>
    <xf numFmtId="9" fontId="11" fillId="13" borderId="10" xfId="4" applyNumberFormat="1" applyFont="1" applyFill="1" applyBorder="1" applyAlignment="1">
      <alignment horizontal="center"/>
    </xf>
    <xf numFmtId="10" fontId="11" fillId="0" borderId="53" xfId="4" applyNumberFormat="1" applyFont="1" applyFill="1" applyBorder="1" applyAlignment="1">
      <alignment horizontal="center"/>
    </xf>
    <xf numFmtId="10" fontId="11" fillId="0" borderId="13" xfId="4" applyNumberFormat="1" applyFont="1" applyFill="1" applyBorder="1" applyAlignment="1">
      <alignment horizontal="center"/>
    </xf>
    <xf numFmtId="167" fontId="11" fillId="0" borderId="15" xfId="4" applyNumberFormat="1" applyFont="1" applyBorder="1" applyAlignment="1">
      <alignment horizontal="center"/>
    </xf>
    <xf numFmtId="10" fontId="11" fillId="2" borderId="18" xfId="4" applyNumberFormat="1" applyFont="1" applyFill="1" applyBorder="1" applyAlignment="1">
      <alignment horizontal="center"/>
    </xf>
    <xf numFmtId="167" fontId="11" fillId="0" borderId="19" xfId="4" applyNumberFormat="1" applyFont="1" applyFill="1" applyBorder="1" applyAlignment="1">
      <alignment horizontal="center" vertical="center"/>
    </xf>
    <xf numFmtId="167" fontId="11" fillId="0" borderId="14" xfId="4" applyNumberFormat="1" applyFont="1" applyBorder="1" applyAlignment="1">
      <alignment horizontal="center" vertical="center"/>
    </xf>
    <xf numFmtId="167" fontId="11" fillId="0" borderId="53" xfId="4" applyNumberFormat="1" applyFont="1" applyFill="1" applyBorder="1" applyAlignment="1">
      <alignment horizontal="center" vertical="center"/>
    </xf>
    <xf numFmtId="167" fontId="11" fillId="0" borderId="11" xfId="4" applyNumberFormat="1" applyFont="1" applyBorder="1" applyAlignment="1">
      <alignment horizontal="center"/>
    </xf>
    <xf numFmtId="0" fontId="86" fillId="0" borderId="0" xfId="0" applyFont="1" applyBorder="1" applyAlignment="1">
      <alignment horizontal="center" vertical="center"/>
    </xf>
    <xf numFmtId="0" fontId="107" fillId="50" borderId="0" xfId="0" applyFont="1" applyFill="1" applyBorder="1" applyAlignment="1">
      <alignment horizontal="center" vertical="center"/>
    </xf>
    <xf numFmtId="0" fontId="109" fillId="0" borderId="0" xfId="0" applyFont="1" applyBorder="1" applyAlignment="1">
      <alignment vertical="center" wrapText="1"/>
    </xf>
    <xf numFmtId="0" fontId="137" fillId="0" borderId="0" xfId="0" applyFont="1" applyFill="1" applyBorder="1" applyAlignment="1">
      <alignment vertical="center"/>
    </xf>
    <xf numFmtId="0" fontId="87" fillId="0" borderId="0" xfId="0" applyFont="1" applyBorder="1" applyAlignment="1">
      <alignment vertical="center"/>
    </xf>
    <xf numFmtId="4" fontId="46" fillId="0" borderId="49" xfId="4" applyNumberFormat="1" applyFont="1" applyFill="1" applyBorder="1" applyAlignment="1">
      <alignment horizontal="center" vertical="center"/>
    </xf>
    <xf numFmtId="4" fontId="46" fillId="0" borderId="41" xfId="4" applyNumberFormat="1" applyFont="1" applyFill="1" applyBorder="1" applyAlignment="1">
      <alignment horizontal="center" vertical="center" wrapText="1"/>
    </xf>
    <xf numFmtId="4" fontId="23" fillId="0" borderId="41" xfId="4" applyNumberFormat="1" applyFont="1" applyFill="1" applyBorder="1"/>
    <xf numFmtId="2" fontId="15" fillId="0" borderId="0" xfId="4" applyNumberFormat="1" applyFont="1" applyFill="1" applyBorder="1" applyAlignment="1">
      <alignment vertical="center"/>
    </xf>
    <xf numFmtId="0" fontId="23" fillId="0" borderId="47" xfId="4" applyBorder="1"/>
    <xf numFmtId="0" fontId="23" fillId="0" borderId="48" xfId="4" applyFill="1" applyBorder="1"/>
    <xf numFmtId="0" fontId="23" fillId="0" borderId="48" xfId="4" applyBorder="1"/>
    <xf numFmtId="0" fontId="23" fillId="0" borderId="48" xfId="4" applyBorder="1" applyAlignment="1">
      <alignment horizontal="center" vertical="center"/>
    </xf>
    <xf numFmtId="0" fontId="23" fillId="0" borderId="99" xfId="4" applyBorder="1"/>
    <xf numFmtId="0" fontId="23" fillId="0" borderId="29" xfId="4" applyBorder="1"/>
    <xf numFmtId="0" fontId="23" fillId="0" borderId="28" xfId="4" applyBorder="1"/>
    <xf numFmtId="0" fontId="10" fillId="0" borderId="29" xfId="4" applyFont="1" applyBorder="1" applyAlignment="1">
      <alignment horizontal="center" vertical="center"/>
    </xf>
    <xf numFmtId="2" fontId="15" fillId="0" borderId="28" xfId="4" applyNumberFormat="1" applyFont="1" applyFill="1" applyBorder="1" applyAlignment="1">
      <alignment vertical="center"/>
    </xf>
    <xf numFmtId="0" fontId="47" fillId="0" borderId="29" xfId="4" applyFont="1" applyBorder="1" applyAlignment="1">
      <alignment horizontal="center" vertical="center"/>
    </xf>
    <xf numFmtId="10" fontId="25" fillId="0" borderId="28" xfId="4" applyNumberFormat="1" applyFont="1" applyBorder="1"/>
    <xf numFmtId="10" fontId="44" fillId="0" borderId="23" xfId="4" applyNumberFormat="1" applyFont="1" applyBorder="1" applyAlignment="1">
      <alignment horizontal="center" vertical="center"/>
    </xf>
    <xf numFmtId="10" fontId="44" fillId="0" borderId="34" xfId="4" applyNumberFormat="1" applyFont="1" applyBorder="1" applyAlignment="1">
      <alignment horizontal="center" vertical="center"/>
    </xf>
    <xf numFmtId="9" fontId="44" fillId="0" borderId="37" xfId="4" applyNumberFormat="1" applyFont="1" applyBorder="1" applyAlignment="1">
      <alignment vertical="center"/>
    </xf>
    <xf numFmtId="0" fontId="12" fillId="0" borderId="29" xfId="4" applyFont="1" applyBorder="1" applyAlignment="1">
      <alignment horizontal="right" vertical="center"/>
    </xf>
    <xf numFmtId="0" fontId="23" fillId="0" borderId="29" xfId="4" applyBorder="1" applyAlignment="1">
      <alignment horizontal="center" vertical="center"/>
    </xf>
    <xf numFmtId="0" fontId="15" fillId="0" borderId="49" xfId="4" applyNumberFormat="1" applyFont="1" applyFill="1" applyBorder="1" applyAlignment="1">
      <alignment horizontal="center" vertical="center"/>
    </xf>
    <xf numFmtId="2" fontId="17" fillId="0" borderId="41" xfId="4" applyNumberFormat="1" applyFont="1" applyFill="1" applyBorder="1" applyAlignment="1">
      <alignment vertical="center"/>
    </xf>
    <xf numFmtId="0" fontId="17" fillId="0" borderId="41" xfId="4" applyFont="1" applyFill="1" applyBorder="1" applyAlignment="1">
      <alignment vertical="center"/>
    </xf>
    <xf numFmtId="0" fontId="23" fillId="0" borderId="41" xfId="4" applyBorder="1"/>
    <xf numFmtId="0" fontId="23" fillId="0" borderId="41" xfId="4" applyBorder="1" applyAlignment="1">
      <alignment horizontal="center" vertical="center"/>
    </xf>
    <xf numFmtId="0" fontId="23" fillId="0" borderId="33" xfId="4" applyBorder="1"/>
    <xf numFmtId="4" fontId="69" fillId="11" borderId="0" xfId="0" applyNumberFormat="1" applyFont="1" applyFill="1" applyBorder="1" applyAlignment="1">
      <alignment horizontal="center" vertical="center" wrapText="1"/>
    </xf>
    <xf numFmtId="4" fontId="69" fillId="0" borderId="7" xfId="4" applyNumberFormat="1" applyFont="1" applyFill="1" applyBorder="1" applyAlignment="1">
      <alignment horizontal="center" vertical="center"/>
    </xf>
    <xf numFmtId="4" fontId="69" fillId="11" borderId="20" xfId="4" applyNumberFormat="1" applyFont="1" applyFill="1" applyBorder="1" applyAlignment="1">
      <alignment horizontal="center" vertical="center"/>
    </xf>
    <xf numFmtId="4" fontId="69" fillId="0" borderId="20" xfId="0" applyNumberFormat="1" applyFont="1" applyBorder="1" applyAlignment="1">
      <alignment horizontal="center" vertical="center"/>
    </xf>
    <xf numFmtId="4" fontId="46" fillId="11" borderId="0" xfId="0" applyNumberFormat="1" applyFont="1" applyFill="1" applyBorder="1" applyAlignment="1">
      <alignment horizontal="center" vertical="center" wrapText="1"/>
    </xf>
    <xf numFmtId="4" fontId="46" fillId="11" borderId="15" xfId="4" applyNumberFormat="1" applyFont="1" applyFill="1" applyBorder="1" applyAlignment="1">
      <alignment horizontal="center" vertical="center"/>
    </xf>
    <xf numFmtId="4" fontId="69" fillId="11" borderId="0" xfId="4" applyNumberFormat="1" applyFont="1" applyFill="1" applyBorder="1" applyAlignment="1">
      <alignment horizontal="center" vertical="center"/>
    </xf>
    <xf numFmtId="196" fontId="69" fillId="11" borderId="0" xfId="11" applyNumberFormat="1" applyFont="1" applyFill="1" applyBorder="1" applyAlignment="1" applyProtection="1">
      <alignment horizontal="center" vertical="center"/>
    </xf>
    <xf numFmtId="174" fontId="69" fillId="11" borderId="0" xfId="0" applyNumberFormat="1" applyFont="1" applyFill="1" applyBorder="1" applyAlignment="1">
      <alignment horizontal="center" vertical="center" wrapText="1"/>
    </xf>
    <xf numFmtId="264" fontId="69" fillId="11" borderId="0" xfId="0" applyNumberFormat="1" applyFont="1" applyFill="1" applyBorder="1" applyAlignment="1">
      <alignment horizontal="center" vertical="center" wrapText="1"/>
    </xf>
    <xf numFmtId="4" fontId="69" fillId="11" borderId="8" xfId="0" applyNumberFormat="1" applyFont="1" applyFill="1" applyBorder="1" applyAlignment="1">
      <alignment vertical="center" wrapText="1"/>
    </xf>
    <xf numFmtId="4" fontId="69" fillId="0" borderId="9" xfId="0" applyNumberFormat="1" applyFont="1" applyBorder="1" applyAlignment="1">
      <alignment horizontal="center" vertical="center"/>
    </xf>
    <xf numFmtId="174" fontId="69" fillId="11" borderId="9" xfId="0" applyNumberFormat="1" applyFont="1" applyFill="1" applyBorder="1" applyAlignment="1">
      <alignment horizontal="center" vertical="center" wrapText="1"/>
    </xf>
    <xf numFmtId="177" fontId="69" fillId="11" borderId="9" xfId="0" applyNumberFormat="1" applyFont="1" applyFill="1" applyBorder="1" applyAlignment="1">
      <alignment horizontal="center" vertical="center" wrapText="1"/>
    </xf>
    <xf numFmtId="242" fontId="46" fillId="11" borderId="14" xfId="0" applyNumberFormat="1" applyFont="1" applyFill="1" applyBorder="1" applyAlignment="1">
      <alignment horizontal="center" vertical="center" wrapText="1"/>
    </xf>
    <xf numFmtId="4" fontId="69" fillId="11" borderId="16" xfId="4" applyNumberFormat="1" applyFont="1" applyFill="1" applyBorder="1" applyAlignment="1">
      <alignment vertical="center" wrapText="1"/>
    </xf>
    <xf numFmtId="4" fontId="46" fillId="11" borderId="16" xfId="4" applyNumberFormat="1" applyFont="1" applyFill="1" applyBorder="1" applyAlignment="1">
      <alignment horizontal="center" vertical="center" wrapText="1"/>
    </xf>
    <xf numFmtId="4" fontId="69" fillId="11" borderId="15" xfId="0" applyNumberFormat="1" applyFont="1" applyFill="1" applyBorder="1" applyAlignment="1">
      <alignment vertical="center" wrapText="1"/>
    </xf>
    <xf numFmtId="4" fontId="69" fillId="0" borderId="16" xfId="0" applyNumberFormat="1" applyFont="1" applyBorder="1" applyAlignment="1">
      <alignment horizontal="center" vertical="center"/>
    </xf>
    <xf numFmtId="4" fontId="25" fillId="0" borderId="16" xfId="4" applyNumberFormat="1" applyFont="1" applyFill="1" applyBorder="1" applyAlignment="1">
      <alignment horizontal="center" vertical="center"/>
    </xf>
    <xf numFmtId="174" fontId="69" fillId="11" borderId="16" xfId="0" applyNumberFormat="1" applyFont="1" applyFill="1" applyBorder="1" applyAlignment="1">
      <alignment horizontal="center" vertical="center" wrapText="1"/>
    </xf>
    <xf numFmtId="177" fontId="69" fillId="11" borderId="16" xfId="0" applyNumberFormat="1" applyFont="1" applyFill="1" applyBorder="1" applyAlignment="1">
      <alignment horizontal="center" vertical="center" wrapText="1"/>
    </xf>
    <xf numFmtId="267" fontId="46" fillId="11" borderId="17" xfId="0" applyNumberFormat="1" applyFont="1" applyFill="1" applyBorder="1" applyAlignment="1">
      <alignment horizontal="center" vertical="center" wrapText="1"/>
    </xf>
    <xf numFmtId="196" fontId="46" fillId="11" borderId="7" xfId="11" applyNumberFormat="1" applyFont="1" applyFill="1" applyBorder="1" applyAlignment="1" applyProtection="1">
      <alignment horizontal="center" vertical="center"/>
    </xf>
    <xf numFmtId="4" fontId="69" fillId="11" borderId="6" xfId="4" applyNumberFormat="1" applyFont="1" applyFill="1" applyBorder="1" applyAlignment="1">
      <alignment horizontal="center" vertical="center"/>
    </xf>
    <xf numFmtId="4" fontId="69" fillId="0" borderId="0" xfId="0" applyNumberFormat="1" applyFont="1" applyFill="1" applyBorder="1" applyAlignment="1">
      <alignment horizontal="center" vertical="center" wrapText="1"/>
    </xf>
    <xf numFmtId="4" fontId="69" fillId="0" borderId="0" xfId="4" applyNumberFormat="1" applyFont="1" applyFill="1" applyBorder="1" applyAlignment="1">
      <alignment horizontal="center" vertical="center"/>
    </xf>
    <xf numFmtId="4" fontId="69" fillId="0" borderId="0" xfId="0" applyNumberFormat="1" applyFont="1" applyFill="1" applyBorder="1" applyAlignment="1">
      <alignment horizontal="center" vertical="center" wrapText="1"/>
    </xf>
    <xf numFmtId="4" fontId="46" fillId="0" borderId="0" xfId="0" applyNumberFormat="1" applyFont="1" applyFill="1" applyBorder="1" applyAlignment="1">
      <alignment horizontal="center" vertical="center" wrapText="1"/>
    </xf>
    <xf numFmtId="4" fontId="69" fillId="0" borderId="7" xfId="4" applyNumberFormat="1" applyFont="1" applyFill="1" applyBorder="1" applyAlignment="1">
      <alignment horizontal="center" vertical="center"/>
    </xf>
    <xf numFmtId="4" fontId="46" fillId="0" borderId="0" xfId="4" applyNumberFormat="1" applyFont="1" applyFill="1" applyBorder="1" applyAlignment="1">
      <alignment horizontal="center" vertical="center"/>
    </xf>
    <xf numFmtId="4" fontId="69" fillId="0" borderId="0" xfId="4" applyNumberFormat="1" applyFont="1" applyFill="1" applyBorder="1" applyAlignment="1">
      <alignment horizontal="center" vertical="center"/>
    </xf>
    <xf numFmtId="196" fontId="46" fillId="11" borderId="28" xfId="11" applyNumberFormat="1" applyFont="1" applyFill="1" applyBorder="1" applyAlignment="1" applyProtection="1">
      <alignment horizontal="center" vertical="center"/>
    </xf>
    <xf numFmtId="4" fontId="46" fillId="0" borderId="16" xfId="0" applyNumberFormat="1" applyFont="1" applyFill="1" applyBorder="1" applyAlignment="1">
      <alignment horizontal="center" vertical="center" wrapText="1"/>
    </xf>
    <xf numFmtId="4" fontId="46" fillId="12" borderId="44" xfId="4" applyNumberFormat="1" applyFont="1" applyFill="1" applyBorder="1" applyAlignment="1">
      <alignment horizontal="center" vertical="center"/>
    </xf>
    <xf numFmtId="4" fontId="69" fillId="11" borderId="7" xfId="4" applyNumberFormat="1" applyFont="1" applyFill="1" applyBorder="1" applyAlignment="1">
      <alignment horizontal="center" vertical="center"/>
    </xf>
    <xf numFmtId="207" fontId="46" fillId="11" borderId="0" xfId="0" applyNumberFormat="1" applyFont="1" applyFill="1" applyBorder="1" applyAlignment="1">
      <alignment horizontal="center" vertical="center" wrapText="1"/>
    </xf>
    <xf numFmtId="0" fontId="87" fillId="11" borderId="10" xfId="0" applyFont="1" applyFill="1" applyBorder="1" applyAlignment="1">
      <alignment horizontal="left" vertical="center" wrapText="1"/>
    </xf>
    <xf numFmtId="0" fontId="87" fillId="11" borderId="0" xfId="0" applyFont="1" applyFill="1" applyBorder="1" applyAlignment="1">
      <alignment horizontal="left" vertical="center" wrapText="1"/>
    </xf>
    <xf numFmtId="4" fontId="46" fillId="0" borderId="119" xfId="4" applyNumberFormat="1" applyFont="1" applyFill="1" applyBorder="1" applyAlignment="1">
      <alignment horizontal="center" vertical="center"/>
    </xf>
    <xf numFmtId="4" fontId="69" fillId="0" borderId="20" xfId="4" applyNumberFormat="1" applyFont="1" applyFill="1" applyBorder="1" applyAlignment="1">
      <alignment horizontal="center" vertical="center"/>
    </xf>
    <xf numFmtId="4" fontId="69" fillId="0" borderId="16" xfId="4" applyNumberFormat="1" applyFont="1" applyFill="1" applyBorder="1" applyAlignment="1">
      <alignment horizontal="center" vertical="center"/>
    </xf>
    <xf numFmtId="0" fontId="87" fillId="11" borderId="9" xfId="0" applyFont="1" applyFill="1" applyBorder="1" applyAlignment="1">
      <alignment horizontal="left" vertical="center" wrapText="1"/>
    </xf>
    <xf numFmtId="4" fontId="46" fillId="0" borderId="14" xfId="0" applyNumberFormat="1" applyFont="1" applyFill="1" applyBorder="1" applyAlignment="1">
      <alignment horizontal="center" vertical="center" wrapText="1"/>
    </xf>
    <xf numFmtId="4" fontId="46" fillId="0" borderId="12" xfId="0" applyNumberFormat="1" applyFont="1" applyFill="1" applyBorder="1" applyAlignment="1">
      <alignment horizontal="center" vertical="center" wrapText="1"/>
    </xf>
    <xf numFmtId="0" fontId="86" fillId="11" borderId="0" xfId="0" applyFont="1" applyFill="1" applyBorder="1" applyAlignment="1">
      <alignment horizontal="left" vertical="center" wrapText="1"/>
    </xf>
    <xf numFmtId="0" fontId="87" fillId="11" borderId="0" xfId="0" applyFont="1" applyFill="1" applyBorder="1" applyAlignment="1">
      <alignment horizontal="center" vertical="center" wrapText="1"/>
    </xf>
    <xf numFmtId="4" fontId="69" fillId="11" borderId="10" xfId="0" applyNumberFormat="1" applyFont="1" applyFill="1" applyBorder="1" applyAlignment="1">
      <alignment horizontal="center" vertical="center"/>
    </xf>
    <xf numFmtId="4" fontId="69" fillId="11" borderId="0" xfId="0" applyNumberFormat="1" applyFont="1" applyFill="1" applyBorder="1" applyAlignment="1">
      <alignment horizontal="center" vertical="center"/>
    </xf>
    <xf numFmtId="4" fontId="69" fillId="0" borderId="10" xfId="0" applyNumberFormat="1" applyFont="1" applyFill="1" applyBorder="1" applyAlignment="1">
      <alignment horizontal="center" vertical="center" wrapText="1"/>
    </xf>
    <xf numFmtId="4" fontId="46" fillId="0" borderId="10" xfId="0" applyNumberFormat="1" applyFont="1" applyFill="1" applyBorder="1" applyAlignment="1">
      <alignment horizontal="center" vertical="center"/>
    </xf>
    <xf numFmtId="4" fontId="46" fillId="0" borderId="0" xfId="0" applyNumberFormat="1" applyFont="1" applyFill="1" applyBorder="1" applyAlignment="1">
      <alignment horizontal="center" vertical="center"/>
    </xf>
    <xf numFmtId="4" fontId="46" fillId="0" borderId="0" xfId="0" applyNumberFormat="1" applyFont="1" applyFill="1" applyBorder="1" applyAlignment="1">
      <alignment horizontal="center" vertical="center" wrapText="1"/>
    </xf>
    <xf numFmtId="207" fontId="46" fillId="11" borderId="12" xfId="0" applyNumberFormat="1" applyFont="1" applyFill="1" applyBorder="1" applyAlignment="1">
      <alignment horizontal="center" vertical="center" wrapText="1"/>
    </xf>
    <xf numFmtId="4" fontId="46" fillId="0" borderId="8" xfId="0" applyNumberFormat="1" applyFont="1" applyFill="1" applyBorder="1" applyAlignment="1">
      <alignment horizontal="center" vertical="center" wrapText="1"/>
    </xf>
    <xf numFmtId="4" fontId="46" fillId="0" borderId="9" xfId="0" applyNumberFormat="1" applyFont="1" applyFill="1" applyBorder="1" applyAlignment="1">
      <alignment horizontal="center" vertical="center" wrapText="1"/>
    </xf>
    <xf numFmtId="4" fontId="46" fillId="0" borderId="10" xfId="0" applyNumberFormat="1" applyFont="1" applyFill="1" applyBorder="1" applyAlignment="1">
      <alignment horizontal="center" vertical="center" wrapText="1"/>
    </xf>
    <xf numFmtId="4" fontId="46" fillId="0" borderId="10" xfId="4" applyNumberFormat="1" applyFont="1" applyFill="1" applyBorder="1" applyAlignment="1">
      <alignment horizontal="left" vertical="center"/>
    </xf>
    <xf numFmtId="4" fontId="46" fillId="0" borderId="0" xfId="4" applyNumberFormat="1" applyFont="1" applyFill="1" applyBorder="1" applyAlignment="1">
      <alignment horizontal="left" vertical="center"/>
    </xf>
    <xf numFmtId="4" fontId="69" fillId="11" borderId="10" xfId="0" applyNumberFormat="1" applyFont="1" applyFill="1" applyBorder="1" applyAlignment="1">
      <alignment horizontal="center" vertical="center" wrapText="1"/>
    </xf>
    <xf numFmtId="4" fontId="69" fillId="11" borderId="0" xfId="0" applyNumberFormat="1" applyFont="1" applyFill="1" applyBorder="1" applyAlignment="1">
      <alignment horizontal="center" vertical="center" wrapText="1"/>
    </xf>
    <xf numFmtId="4" fontId="46" fillId="11" borderId="109" xfId="4" applyNumberFormat="1" applyFont="1" applyFill="1" applyBorder="1" applyAlignment="1">
      <alignment horizontal="left" vertical="center"/>
    </xf>
    <xf numFmtId="0" fontId="86" fillId="0" borderId="0" xfId="0" applyFont="1" applyFill="1" applyBorder="1" applyAlignment="1">
      <alignment horizontal="left" vertical="center" wrapText="1"/>
    </xf>
    <xf numFmtId="0" fontId="87" fillId="0" borderId="0" xfId="0" applyFont="1" applyFill="1" applyBorder="1" applyAlignment="1">
      <alignment horizontal="left" vertical="center" wrapText="1"/>
    </xf>
    <xf numFmtId="0" fontId="86" fillId="11" borderId="12" xfId="0" applyFont="1" applyFill="1" applyBorder="1" applyAlignment="1">
      <alignment horizontal="center" vertical="center" wrapText="1"/>
    </xf>
    <xf numFmtId="0" fontId="87" fillId="11" borderId="9" xfId="0" applyFont="1" applyFill="1" applyBorder="1" applyAlignment="1">
      <alignment horizontal="center" vertical="center" wrapText="1"/>
    </xf>
    <xf numFmtId="0" fontId="87" fillId="11" borderId="14" xfId="0" applyFont="1" applyFill="1" applyBorder="1" applyAlignment="1">
      <alignment horizontal="center" vertical="center" wrapText="1"/>
    </xf>
    <xf numFmtId="4" fontId="46" fillId="0" borderId="11" xfId="4" applyNumberFormat="1" applyFont="1" applyFill="1" applyBorder="1" applyAlignment="1">
      <alignment horizontal="center" vertical="center"/>
    </xf>
    <xf numFmtId="4" fontId="46" fillId="0" borderId="10" xfId="4" applyNumberFormat="1" applyFont="1" applyFill="1" applyBorder="1" applyAlignment="1">
      <alignment horizontal="center" vertical="center"/>
    </xf>
    <xf numFmtId="0" fontId="87" fillId="11" borderId="0" xfId="0" applyFont="1" applyFill="1" applyBorder="1" applyAlignment="1">
      <alignment horizontal="left" vertical="center"/>
    </xf>
    <xf numFmtId="4" fontId="69" fillId="11" borderId="0" xfId="0" applyNumberFormat="1" applyFont="1" applyFill="1" applyBorder="1" applyAlignment="1">
      <alignment horizontal="left" vertical="center" wrapText="1"/>
    </xf>
    <xf numFmtId="0" fontId="86" fillId="11" borderId="10" xfId="0" applyFont="1" applyFill="1" applyBorder="1" applyAlignment="1">
      <alignment horizontal="center" vertical="center" wrapText="1"/>
    </xf>
    <xf numFmtId="0" fontId="86" fillId="11" borderId="0" xfId="0" applyFont="1" applyFill="1" applyBorder="1" applyAlignment="1">
      <alignment horizontal="center" vertical="center" wrapText="1"/>
    </xf>
    <xf numFmtId="4" fontId="46" fillId="0" borderId="10" xfId="4" applyNumberFormat="1" applyFont="1" applyFill="1" applyBorder="1" applyAlignment="1">
      <alignment horizontal="center" vertical="center" wrapText="1"/>
    </xf>
    <xf numFmtId="4" fontId="69" fillId="11" borderId="12" xfId="0" applyNumberFormat="1" applyFont="1" applyFill="1" applyBorder="1" applyAlignment="1">
      <alignment horizontal="center" vertical="center" wrapText="1"/>
    </xf>
    <xf numFmtId="4" fontId="46" fillId="0" borderId="16" xfId="4" applyNumberFormat="1" applyFont="1" applyFill="1" applyBorder="1" applyAlignment="1">
      <alignment horizontal="center" vertical="center" wrapText="1"/>
    </xf>
    <xf numFmtId="4" fontId="69" fillId="0" borderId="12" xfId="0" applyNumberFormat="1" applyFont="1" applyFill="1" applyBorder="1" applyAlignment="1">
      <alignment horizontal="center" vertical="center" wrapText="1"/>
    </xf>
    <xf numFmtId="0" fontId="86" fillId="0" borderId="10" xfId="0" applyFont="1" applyFill="1" applyBorder="1" applyAlignment="1">
      <alignment horizontal="left" vertical="center" wrapText="1"/>
    </xf>
    <xf numFmtId="177" fontId="46" fillId="0" borderId="0" xfId="0" applyNumberFormat="1" applyFont="1" applyFill="1" applyBorder="1" applyAlignment="1">
      <alignment horizontal="center" vertical="center" wrapText="1"/>
    </xf>
    <xf numFmtId="0" fontId="86" fillId="11" borderId="10" xfId="0" applyFont="1" applyFill="1" applyBorder="1" applyAlignment="1">
      <alignment horizontal="left" vertical="center" wrapText="1"/>
    </xf>
    <xf numFmtId="4" fontId="69" fillId="0" borderId="0" xfId="0" applyNumberFormat="1" applyFont="1" applyFill="1" applyBorder="1" applyAlignment="1">
      <alignment horizontal="center" vertical="center" wrapText="1"/>
    </xf>
    <xf numFmtId="0" fontId="86" fillId="0" borderId="0" xfId="0" applyFont="1" applyFill="1" applyBorder="1" applyAlignment="1">
      <alignment horizontal="center" vertical="center" wrapText="1"/>
    </xf>
    <xf numFmtId="4" fontId="69" fillId="0" borderId="0" xfId="4" applyNumberFormat="1" applyFont="1" applyFill="1" applyBorder="1" applyAlignment="1">
      <alignment horizontal="center" vertical="center"/>
    </xf>
    <xf numFmtId="0" fontId="87" fillId="11" borderId="13" xfId="0" applyFont="1" applyFill="1" applyBorder="1" applyAlignment="1">
      <alignment horizontal="center" vertical="center" wrapText="1"/>
    </xf>
    <xf numFmtId="4" fontId="59" fillId="0" borderId="0" xfId="4" applyNumberFormat="1" applyFont="1" applyFill="1" applyBorder="1" applyAlignment="1">
      <alignment horizontal="left" vertical="center" wrapText="1"/>
    </xf>
    <xf numFmtId="4" fontId="69" fillId="11" borderId="10" xfId="4" applyNumberFormat="1" applyFont="1" applyFill="1" applyBorder="1" applyAlignment="1">
      <alignment horizontal="center" vertical="center" wrapText="1"/>
    </xf>
    <xf numFmtId="4" fontId="69" fillId="11" borderId="0" xfId="4" applyNumberFormat="1" applyFont="1" applyFill="1" applyBorder="1" applyAlignment="1">
      <alignment horizontal="center" vertical="center" wrapText="1"/>
    </xf>
    <xf numFmtId="0" fontId="69" fillId="0" borderId="15" xfId="0" applyNumberFormat="1" applyFont="1" applyFill="1" applyBorder="1" applyAlignment="1">
      <alignment horizontal="center" vertical="center" wrapText="1"/>
    </xf>
    <xf numFmtId="4" fontId="69" fillId="0" borderId="9" xfId="0" applyNumberFormat="1" applyFont="1" applyFill="1" applyBorder="1" applyAlignment="1">
      <alignment horizontal="left" vertical="center" wrapText="1"/>
    </xf>
    <xf numFmtId="4" fontId="46" fillId="0" borderId="16" xfId="4" applyNumberFormat="1" applyFont="1" applyBorder="1" applyAlignment="1">
      <alignment horizontal="left" vertical="center" wrapText="1"/>
    </xf>
    <xf numFmtId="4" fontId="46" fillId="0" borderId="0" xfId="4" applyNumberFormat="1" applyFont="1" applyFill="1" applyBorder="1" applyAlignment="1">
      <alignment horizontal="center" vertical="center"/>
    </xf>
    <xf numFmtId="4" fontId="69" fillId="0" borderId="10" xfId="0" applyNumberFormat="1" applyFont="1" applyFill="1" applyBorder="1" applyAlignment="1">
      <alignment horizontal="left" vertical="center" wrapText="1"/>
    </xf>
    <xf numFmtId="4" fontId="69" fillId="0" borderId="0" xfId="0" applyNumberFormat="1" applyFont="1" applyFill="1" applyBorder="1" applyAlignment="1">
      <alignment horizontal="left" vertical="center" wrapText="1"/>
    </xf>
    <xf numFmtId="215" fontId="86" fillId="11" borderId="0" xfId="0" applyNumberFormat="1" applyFont="1" applyFill="1" applyBorder="1" applyAlignment="1">
      <alignment horizontal="left" vertical="center" wrapText="1"/>
    </xf>
    <xf numFmtId="4" fontId="69" fillId="0" borderId="8" xfId="0" applyNumberFormat="1" applyFont="1" applyFill="1" applyBorder="1" applyAlignment="1">
      <alignment horizontal="center" vertical="center" wrapText="1"/>
    </xf>
    <xf numFmtId="4" fontId="69" fillId="0" borderId="9" xfId="0" applyNumberFormat="1" applyFont="1" applyFill="1" applyBorder="1" applyAlignment="1">
      <alignment horizontal="center" vertical="center" wrapText="1"/>
    </xf>
    <xf numFmtId="0" fontId="86" fillId="11" borderId="9" xfId="0" applyFont="1" applyFill="1" applyBorder="1" applyAlignment="1">
      <alignment horizontal="left" vertical="center" wrapText="1"/>
    </xf>
    <xf numFmtId="4" fontId="46" fillId="11" borderId="0" xfId="0" applyNumberFormat="1" applyFont="1" applyFill="1" applyBorder="1" applyAlignment="1">
      <alignment horizontal="center" vertical="center" wrapText="1"/>
    </xf>
    <xf numFmtId="0" fontId="107" fillId="50" borderId="10" xfId="0" applyFont="1" applyFill="1" applyBorder="1" applyAlignment="1">
      <alignment vertical="center" wrapText="1"/>
    </xf>
    <xf numFmtId="0" fontId="107" fillId="50" borderId="0" xfId="0" applyFont="1" applyFill="1" applyBorder="1" applyAlignment="1">
      <alignment vertical="center" wrapText="1"/>
    </xf>
    <xf numFmtId="0" fontId="107" fillId="0" borderId="10" xfId="0" applyFont="1" applyFill="1" applyBorder="1" applyAlignment="1">
      <alignment vertical="center" wrapText="1"/>
    </xf>
    <xf numFmtId="0" fontId="107" fillId="0" borderId="0" xfId="0" applyFont="1" applyFill="1" applyBorder="1" applyAlignment="1">
      <alignment vertical="center" wrapText="1"/>
    </xf>
    <xf numFmtId="0" fontId="107" fillId="50" borderId="0" xfId="0" applyFont="1" applyFill="1" applyBorder="1" applyAlignment="1">
      <alignment vertical="center"/>
    </xf>
    <xf numFmtId="211" fontId="69" fillId="11" borderId="0" xfId="0" applyNumberFormat="1" applyFont="1" applyFill="1" applyBorder="1" applyAlignment="1">
      <alignment horizontal="center" vertical="center" wrapText="1"/>
    </xf>
    <xf numFmtId="207" fontId="46" fillId="0" borderId="0" xfId="0" applyNumberFormat="1" applyFont="1" applyFill="1" applyBorder="1" applyAlignment="1">
      <alignment horizontal="center" vertical="center" wrapText="1"/>
    </xf>
    <xf numFmtId="4" fontId="69" fillId="0" borderId="16" xfId="0" applyNumberFormat="1" applyFont="1" applyFill="1" applyBorder="1" applyAlignment="1">
      <alignment horizontal="center" vertical="center" wrapText="1"/>
    </xf>
    <xf numFmtId="4" fontId="46" fillId="0" borderId="113" xfId="0" applyNumberFormat="1" applyFont="1" applyFill="1" applyBorder="1" applyAlignment="1">
      <alignment horizontal="center" vertical="center" wrapText="1"/>
    </xf>
    <xf numFmtId="0" fontId="86" fillId="11" borderId="11" xfId="0" applyFont="1" applyFill="1" applyBorder="1" applyAlignment="1">
      <alignment horizontal="left" vertical="center" wrapText="1"/>
    </xf>
    <xf numFmtId="0" fontId="86" fillId="11" borderId="12" xfId="0" applyFont="1" applyFill="1" applyBorder="1" applyAlignment="1">
      <alignment horizontal="left" vertical="center" wrapText="1"/>
    </xf>
    <xf numFmtId="0" fontId="87" fillId="11" borderId="0" xfId="0" applyFont="1" applyFill="1" applyBorder="1" applyAlignment="1">
      <alignment horizontal="center" vertical="center"/>
    </xf>
    <xf numFmtId="4" fontId="69" fillId="0" borderId="11" xfId="0" applyNumberFormat="1" applyFont="1" applyFill="1" applyBorder="1" applyAlignment="1">
      <alignment horizontal="center" vertical="center" wrapText="1"/>
    </xf>
    <xf numFmtId="0" fontId="86" fillId="11" borderId="0" xfId="0" applyFont="1" applyFill="1" applyBorder="1" applyAlignment="1">
      <alignment horizontal="center" vertical="center"/>
    </xf>
    <xf numFmtId="4" fontId="69" fillId="11" borderId="109" xfId="4" applyNumberFormat="1" applyFont="1" applyFill="1" applyBorder="1" applyAlignment="1">
      <alignment horizontal="center" vertical="center" wrapText="1"/>
    </xf>
    <xf numFmtId="4" fontId="69" fillId="0" borderId="16" xfId="4" applyNumberFormat="1" applyFont="1" applyFill="1" applyBorder="1" applyAlignment="1">
      <alignment horizontal="center" vertical="center" wrapText="1"/>
    </xf>
    <xf numFmtId="4" fontId="69" fillId="11" borderId="16" xfId="0" applyNumberFormat="1" applyFont="1" applyFill="1" applyBorder="1" applyAlignment="1">
      <alignment horizontal="center" vertical="center" wrapText="1"/>
    </xf>
    <xf numFmtId="167" fontId="11" fillId="0" borderId="7" xfId="4" applyNumberFormat="1" applyFont="1" applyBorder="1" applyAlignment="1">
      <alignment horizontal="center" vertical="center"/>
    </xf>
    <xf numFmtId="4" fontId="46" fillId="0" borderId="20" xfId="4" applyNumberFormat="1" applyFont="1" applyFill="1" applyBorder="1" applyAlignment="1">
      <alignment horizontal="center" vertical="center" wrapText="1"/>
    </xf>
    <xf numFmtId="4" fontId="46" fillId="0" borderId="137" xfId="4" applyNumberFormat="1" applyFont="1" applyFill="1" applyBorder="1" applyAlignment="1">
      <alignment horizontal="center" vertical="center" wrapText="1"/>
    </xf>
    <xf numFmtId="4" fontId="46" fillId="11" borderId="7" xfId="4" applyNumberFormat="1" applyFont="1" applyFill="1" applyBorder="1" applyAlignment="1">
      <alignment horizontal="center" vertical="center"/>
    </xf>
    <xf numFmtId="4" fontId="46" fillId="0" borderId="7" xfId="4" applyNumberFormat="1" applyFont="1" applyFill="1" applyBorder="1" applyAlignment="1">
      <alignment horizontal="center" vertical="center"/>
    </xf>
    <xf numFmtId="4" fontId="46" fillId="0" borderId="0" xfId="4" applyNumberFormat="1" applyFont="1" applyFill="1" applyBorder="1" applyAlignment="1">
      <alignment horizontal="center" vertical="center"/>
    </xf>
    <xf numFmtId="0" fontId="69" fillId="0" borderId="7" xfId="4" applyNumberFormat="1" applyFont="1" applyFill="1" applyBorder="1" applyAlignment="1">
      <alignment horizontal="center" vertical="center"/>
    </xf>
    <xf numFmtId="4" fontId="69" fillId="0" borderId="0" xfId="4" applyNumberFormat="1" applyFont="1" applyFill="1" applyBorder="1" applyAlignment="1">
      <alignment horizontal="center" vertical="center"/>
    </xf>
    <xf numFmtId="4" fontId="46" fillId="0" borderId="7" xfId="4" applyNumberFormat="1" applyFont="1" applyFill="1" applyBorder="1" applyAlignment="1">
      <alignment horizontal="center" vertical="center" wrapText="1"/>
    </xf>
    <xf numFmtId="0" fontId="11" fillId="0" borderId="0" xfId="4" applyFont="1" applyFill="1" applyBorder="1" applyAlignment="1">
      <alignment horizontal="left" vertical="center"/>
    </xf>
    <xf numFmtId="4" fontId="15" fillId="0" borderId="0" xfId="4" applyNumberFormat="1" applyFont="1" applyFill="1" applyBorder="1" applyAlignment="1">
      <alignment vertical="center"/>
    </xf>
    <xf numFmtId="0" fontId="23" fillId="0" borderId="8" xfId="61" applyBorder="1" applyAlignment="1">
      <alignment horizontal="center"/>
    </xf>
    <xf numFmtId="0" fontId="23" fillId="0" borderId="9" xfId="61" applyBorder="1"/>
    <xf numFmtId="0" fontId="23" fillId="0" borderId="14" xfId="61" applyBorder="1" applyAlignment="1">
      <alignment horizontal="center" wrapText="1"/>
    </xf>
    <xf numFmtId="0" fontId="23" fillId="0" borderId="0" xfId="61" applyBorder="1" applyAlignment="1">
      <alignment wrapText="1"/>
    </xf>
    <xf numFmtId="0" fontId="23" fillId="0" borderId="0" xfId="61"/>
    <xf numFmtId="0" fontId="23" fillId="0" borderId="10" xfId="61" applyBorder="1" applyAlignment="1">
      <alignment horizontal="center"/>
    </xf>
    <xf numFmtId="0" fontId="23" fillId="0" borderId="0" xfId="61" applyBorder="1"/>
    <xf numFmtId="0" fontId="23" fillId="0" borderId="13" xfId="61" applyBorder="1" applyAlignment="1">
      <alignment horizontal="center" wrapText="1"/>
    </xf>
    <xf numFmtId="0" fontId="23" fillId="0" borderId="13" xfId="61" applyBorder="1"/>
    <xf numFmtId="4" fontId="139" fillId="52" borderId="16" xfId="4" applyNumberFormat="1" applyFont="1" applyFill="1" applyBorder="1" applyAlignment="1">
      <alignment vertical="center"/>
    </xf>
    <xf numFmtId="0" fontId="23" fillId="0" borderId="0" xfId="61" applyAlignment="1">
      <alignment horizontal="center" vertical="center"/>
    </xf>
    <xf numFmtId="4" fontId="59" fillId="0" borderId="10" xfId="4" applyNumberFormat="1" applyFont="1" applyFill="1" applyBorder="1" applyAlignment="1">
      <alignment horizontal="center" vertical="center"/>
    </xf>
    <xf numFmtId="4" fontId="59" fillId="0" borderId="13" xfId="4" applyNumberFormat="1" applyFont="1" applyFill="1" applyBorder="1" applyAlignment="1">
      <alignment horizontal="center" vertical="center" wrapText="1"/>
    </xf>
    <xf numFmtId="4" fontId="59" fillId="0" borderId="0" xfId="4" applyNumberFormat="1" applyFont="1" applyFill="1" applyBorder="1" applyAlignment="1">
      <alignment horizontal="center" vertical="center" wrapText="1"/>
    </xf>
    <xf numFmtId="4" fontId="44" fillId="0" borderId="10" xfId="4" applyNumberFormat="1" applyFont="1" applyFill="1" applyBorder="1" applyAlignment="1">
      <alignment horizontal="center" vertical="center"/>
    </xf>
    <xf numFmtId="4" fontId="44" fillId="0" borderId="0" xfId="4" applyNumberFormat="1" applyFont="1" applyFill="1" applyBorder="1" applyAlignment="1">
      <alignment vertical="center"/>
    </xf>
    <xf numFmtId="4" fontId="140" fillId="0" borderId="0" xfId="4" applyNumberFormat="1" applyFont="1" applyFill="1" applyBorder="1" applyAlignment="1">
      <alignment vertical="center"/>
    </xf>
    <xf numFmtId="4" fontId="44" fillId="0" borderId="13" xfId="4" applyNumberFormat="1" applyFont="1" applyFill="1" applyBorder="1" applyAlignment="1">
      <alignment horizontal="center" vertical="center" wrapText="1"/>
    </xf>
    <xf numFmtId="4" fontId="44" fillId="0" borderId="0" xfId="4" applyNumberFormat="1" applyFont="1" applyFill="1" applyBorder="1" applyAlignment="1">
      <alignment vertical="center" wrapText="1"/>
    </xf>
    <xf numFmtId="0" fontId="141" fillId="52" borderId="7" xfId="61" applyFont="1" applyFill="1" applyBorder="1" applyAlignment="1">
      <alignment horizontal="center" vertical="center" wrapText="1"/>
    </xf>
    <xf numFmtId="4" fontId="141" fillId="52" borderId="7" xfId="61" applyNumberFormat="1" applyFont="1" applyFill="1" applyBorder="1" applyAlignment="1" applyProtection="1">
      <alignment horizontal="center" vertical="center" wrapText="1"/>
    </xf>
    <xf numFmtId="0" fontId="141" fillId="52" borderId="7" xfId="61" applyFont="1" applyFill="1" applyBorder="1" applyAlignment="1" applyProtection="1">
      <alignment horizontal="center" vertical="center" wrapText="1"/>
    </xf>
    <xf numFmtId="0" fontId="45" fillId="0" borderId="0" xfId="61" applyFont="1"/>
    <xf numFmtId="0" fontId="141" fillId="53" borderId="7" xfId="61" applyFont="1" applyFill="1" applyBorder="1" applyAlignment="1">
      <alignment horizontal="center" vertical="center"/>
    </xf>
    <xf numFmtId="268" fontId="141" fillId="53" borderId="7" xfId="61" applyNumberFormat="1" applyFont="1" applyFill="1" applyBorder="1" applyAlignment="1" applyProtection="1">
      <alignment horizontal="center" vertical="center"/>
    </xf>
    <xf numFmtId="4" fontId="141" fillId="53" borderId="7" xfId="61" applyNumberFormat="1" applyFont="1" applyFill="1" applyBorder="1" applyAlignment="1" applyProtection="1">
      <alignment horizontal="center" vertical="center"/>
    </xf>
    <xf numFmtId="196" fontId="141" fillId="53" borderId="7" xfId="61" applyNumberFormat="1" applyFont="1" applyFill="1" applyBorder="1" applyAlignment="1" applyProtection="1">
      <alignment horizontal="center" vertical="center"/>
    </xf>
    <xf numFmtId="0" fontId="141" fillId="0" borderId="10" xfId="61" applyFont="1" applyFill="1" applyBorder="1" applyAlignment="1">
      <alignment horizontal="center" vertical="center"/>
    </xf>
    <xf numFmtId="2" fontId="141" fillId="0" borderId="0" xfId="61" applyNumberFormat="1" applyFont="1" applyFill="1" applyBorder="1" applyAlignment="1">
      <alignment horizontal="center" vertical="center" wrapText="1"/>
    </xf>
    <xf numFmtId="0" fontId="141" fillId="0" borderId="0" xfId="61" applyFont="1" applyFill="1" applyBorder="1" applyAlignment="1">
      <alignment horizontal="center" vertical="center"/>
    </xf>
    <xf numFmtId="268" fontId="141" fillId="0" borderId="0" xfId="61" applyNumberFormat="1" applyFont="1" applyFill="1" applyBorder="1" applyAlignment="1" applyProtection="1">
      <alignment horizontal="center" vertical="center"/>
    </xf>
    <xf numFmtId="4" fontId="141" fillId="0" borderId="0" xfId="61" applyNumberFormat="1" applyFont="1" applyFill="1" applyBorder="1" applyAlignment="1" applyProtection="1">
      <alignment horizontal="center" vertical="center"/>
    </xf>
    <xf numFmtId="196" fontId="141" fillId="0" borderId="13" xfId="61" applyNumberFormat="1" applyFont="1" applyFill="1" applyBorder="1" applyAlignment="1" applyProtection="1">
      <alignment horizontal="center" vertical="center"/>
    </xf>
    <xf numFmtId="0" fontId="142" fillId="0" borderId="7" xfId="61" applyFont="1" applyBorder="1" applyAlignment="1">
      <alignment horizontal="center" vertical="center"/>
    </xf>
    <xf numFmtId="0" fontId="45" fillId="0" borderId="7" xfId="61" applyFont="1" applyFill="1" applyBorder="1" applyAlignment="1">
      <alignment horizontal="center" vertical="center" wrapText="1"/>
    </xf>
    <xf numFmtId="49" fontId="45" fillId="0" borderId="7" xfId="61" applyNumberFormat="1" applyFont="1" applyFill="1" applyBorder="1" applyAlignment="1">
      <alignment horizontal="center" vertical="center"/>
    </xf>
    <xf numFmtId="4" fontId="142" fillId="0" borderId="7" xfId="61" applyNumberFormat="1" applyFont="1" applyBorder="1" applyAlignment="1">
      <alignment horizontal="center" vertical="center"/>
    </xf>
    <xf numFmtId="0" fontId="45" fillId="0" borderId="7" xfId="61" applyFont="1" applyFill="1" applyBorder="1" applyAlignment="1" applyProtection="1">
      <alignment horizontal="center" vertical="center" wrapText="1"/>
      <protection locked="0"/>
    </xf>
    <xf numFmtId="1" fontId="45" fillId="0" borderId="7" xfId="61" applyNumberFormat="1" applyFont="1" applyFill="1" applyBorder="1" applyAlignment="1" applyProtection="1">
      <alignment horizontal="center" vertical="center" wrapText="1"/>
      <protection locked="0"/>
    </xf>
    <xf numFmtId="2" fontId="45" fillId="0" borderId="15" xfId="61" applyNumberFormat="1" applyFont="1" applyFill="1" applyBorder="1" applyAlignment="1" applyProtection="1">
      <alignment vertical="center"/>
      <protection locked="0"/>
    </xf>
    <xf numFmtId="2" fontId="45" fillId="0" borderId="16" xfId="61" applyNumberFormat="1" applyFont="1" applyFill="1" applyBorder="1" applyAlignment="1" applyProtection="1">
      <alignment vertical="center"/>
      <protection locked="0"/>
    </xf>
    <xf numFmtId="4" fontId="44" fillId="0" borderId="16" xfId="4" applyNumberFormat="1" applyFont="1" applyFill="1" applyBorder="1" applyAlignment="1">
      <alignment horizontal="center" vertical="center"/>
    </xf>
    <xf numFmtId="4" fontId="44" fillId="0" borderId="17" xfId="4" applyNumberFormat="1" applyFont="1" applyFill="1" applyBorder="1" applyAlignment="1">
      <alignment horizontal="center" vertical="center"/>
    </xf>
    <xf numFmtId="4" fontId="45" fillId="0" borderId="7" xfId="61" applyNumberFormat="1" applyFont="1" applyFill="1" applyBorder="1" applyAlignment="1" applyProtection="1">
      <alignment horizontal="center" vertical="center" wrapText="1"/>
      <protection locked="0"/>
    </xf>
    <xf numFmtId="269" fontId="45" fillId="0" borderId="7" xfId="61" applyNumberFormat="1" applyFont="1" applyFill="1" applyBorder="1" applyAlignment="1">
      <alignment horizontal="center" vertical="center"/>
    </xf>
    <xf numFmtId="196" fontId="45" fillId="0" borderId="7" xfId="61" applyNumberFormat="1" applyFont="1" applyFill="1" applyBorder="1" applyAlignment="1" applyProtection="1">
      <alignment horizontal="center" vertical="center" wrapText="1"/>
      <protection locked="0"/>
    </xf>
    <xf numFmtId="2" fontId="45" fillId="0" borderId="11" xfId="61" applyNumberFormat="1" applyFont="1" applyFill="1" applyBorder="1" applyAlignment="1" applyProtection="1">
      <alignment vertical="center"/>
      <protection locked="0"/>
    </xf>
    <xf numFmtId="2" fontId="45" fillId="0" borderId="12" xfId="61" applyNumberFormat="1" applyFont="1" applyFill="1" applyBorder="1" applyAlignment="1" applyProtection="1">
      <alignment vertical="center"/>
      <protection locked="0"/>
    </xf>
    <xf numFmtId="4" fontId="44" fillId="0" borderId="12" xfId="4" applyNumberFormat="1" applyFont="1" applyFill="1" applyBorder="1" applyAlignment="1">
      <alignment horizontal="center" vertical="center"/>
    </xf>
    <xf numFmtId="4" fontId="44" fillId="0" borderId="18" xfId="4" applyNumberFormat="1" applyFont="1" applyFill="1" applyBorder="1" applyAlignment="1">
      <alignment horizontal="center" vertical="center"/>
    </xf>
    <xf numFmtId="266" fontId="45" fillId="0" borderId="7" xfId="4" applyNumberFormat="1" applyFont="1" applyFill="1" applyBorder="1" applyAlignment="1">
      <alignment horizontal="center" vertical="center" wrapText="1"/>
    </xf>
    <xf numFmtId="4" fontId="45" fillId="0" borderId="19" xfId="61" applyNumberFormat="1" applyFont="1" applyFill="1" applyBorder="1" applyAlignment="1" applyProtection="1">
      <alignment horizontal="center" vertical="center" wrapText="1"/>
      <protection locked="0"/>
    </xf>
    <xf numFmtId="0" fontId="45" fillId="0" borderId="10" xfId="61" applyFont="1" applyFill="1" applyBorder="1" applyAlignment="1">
      <alignment horizontal="left" vertical="center"/>
    </xf>
    <xf numFmtId="270" fontId="45" fillId="0" borderId="0" xfId="61" applyNumberFormat="1" applyFont="1" applyFill="1" applyBorder="1" applyAlignment="1">
      <alignment horizontal="center" vertical="center" wrapText="1"/>
    </xf>
    <xf numFmtId="270" fontId="45" fillId="0" borderId="0" xfId="61" applyNumberFormat="1" applyFont="1" applyFill="1" applyBorder="1" applyAlignment="1">
      <alignment horizontal="center" vertical="center"/>
    </xf>
    <xf numFmtId="271" fontId="44" fillId="0" borderId="0" xfId="84" applyNumberFormat="1" applyFont="1" applyFill="1" applyBorder="1" applyAlignment="1">
      <alignment horizontal="center" vertical="center"/>
    </xf>
    <xf numFmtId="0" fontId="45" fillId="0" borderId="0" xfId="61" applyFont="1" applyFill="1" applyBorder="1" applyAlignment="1">
      <alignment horizontal="center"/>
    </xf>
    <xf numFmtId="0" fontId="45" fillId="0" borderId="0" xfId="61" applyFont="1" applyFill="1" applyBorder="1" applyAlignment="1"/>
    <xf numFmtId="0" fontId="143" fillId="0" borderId="0" xfId="61" applyFont="1" applyFill="1" applyBorder="1" applyAlignment="1">
      <alignment horizontal="left" vertical="center"/>
    </xf>
    <xf numFmtId="4" fontId="44" fillId="0" borderId="0" xfId="4" applyNumberFormat="1" applyFont="1" applyFill="1" applyBorder="1" applyAlignment="1">
      <alignment horizontal="right" vertical="center"/>
    </xf>
    <xf numFmtId="196" fontId="44" fillId="0" borderId="7" xfId="61" applyNumberFormat="1" applyFont="1" applyFill="1" applyBorder="1" applyAlignment="1">
      <alignment horizontal="center" vertical="center"/>
    </xf>
    <xf numFmtId="196" fontId="44" fillId="0" borderId="13" xfId="61" applyNumberFormat="1" applyFont="1" applyFill="1" applyBorder="1" applyAlignment="1">
      <alignment horizontal="center" vertical="center"/>
    </xf>
    <xf numFmtId="0" fontId="142" fillId="0" borderId="0" xfId="61" applyFont="1" applyFill="1" applyBorder="1"/>
    <xf numFmtId="0" fontId="45" fillId="0" borderId="0" xfId="61" applyFont="1" applyFill="1" applyBorder="1" applyAlignment="1">
      <alignment vertical="center"/>
    </xf>
    <xf numFmtId="0" fontId="45" fillId="0" borderId="0" xfId="61" applyFont="1" applyBorder="1"/>
    <xf numFmtId="0" fontId="45" fillId="0" borderId="13" xfId="61" applyFont="1" applyBorder="1"/>
    <xf numFmtId="0" fontId="45" fillId="0" borderId="10" xfId="61" applyFont="1" applyFill="1" applyBorder="1" applyAlignment="1">
      <alignment vertical="center"/>
    </xf>
    <xf numFmtId="1" fontId="45" fillId="0" borderId="0" xfId="61" applyNumberFormat="1" applyFont="1" applyBorder="1" applyAlignment="1">
      <alignment horizontal="center" vertical="center"/>
    </xf>
    <xf numFmtId="1" fontId="45" fillId="0" borderId="0" xfId="61" applyNumberFormat="1" applyFont="1" applyBorder="1" applyAlignment="1">
      <alignment horizontal="center" vertical="center" wrapText="1"/>
    </xf>
    <xf numFmtId="0" fontId="45" fillId="0" borderId="0" xfId="61" quotePrefix="1" applyFont="1" applyFill="1" applyBorder="1" applyAlignment="1">
      <alignment horizontal="right" vertical="center"/>
    </xf>
    <xf numFmtId="0" fontId="45" fillId="0" borderId="0" xfId="61" applyFont="1" applyFill="1" applyBorder="1" applyAlignment="1">
      <alignment horizontal="center" vertical="center"/>
    </xf>
    <xf numFmtId="0" fontId="45" fillId="0" borderId="0" xfId="61" quotePrefix="1" applyFont="1" applyFill="1" applyBorder="1" applyAlignment="1">
      <alignment horizontal="right" vertical="top"/>
    </xf>
    <xf numFmtId="272" fontId="45" fillId="0" borderId="0" xfId="61" applyNumberFormat="1" applyFont="1" applyFill="1" applyBorder="1" applyAlignment="1">
      <alignment horizontal="center" vertical="center"/>
    </xf>
    <xf numFmtId="274" fontId="45" fillId="0" borderId="0" xfId="61" applyNumberFormat="1" applyFont="1" applyFill="1" applyBorder="1" applyAlignment="1">
      <alignment horizontal="center" vertical="center"/>
    </xf>
    <xf numFmtId="196" fontId="44" fillId="0" borderId="0" xfId="61" applyNumberFormat="1" applyFont="1" applyFill="1" applyBorder="1" applyAlignment="1">
      <alignment horizontal="center" vertical="center"/>
    </xf>
    <xf numFmtId="0" fontId="69" fillId="0" borderId="10" xfId="61" applyFont="1" applyBorder="1" applyAlignment="1">
      <alignment vertical="center"/>
    </xf>
    <xf numFmtId="4" fontId="69" fillId="0" borderId="0" xfId="61" applyNumberFormat="1" applyFont="1" applyFill="1" applyBorder="1" applyAlignment="1">
      <alignment horizontal="center" vertical="center" wrapText="1"/>
    </xf>
    <xf numFmtId="4" fontId="69" fillId="0" borderId="0" xfId="61" applyNumberFormat="1" applyFont="1" applyFill="1" applyBorder="1" applyAlignment="1">
      <alignment vertical="center" wrapText="1"/>
    </xf>
    <xf numFmtId="4" fontId="69" fillId="0" borderId="0" xfId="61" applyNumberFormat="1" applyFont="1" applyFill="1" applyBorder="1" applyAlignment="1">
      <alignment horizontal="left" vertical="center" wrapText="1"/>
    </xf>
    <xf numFmtId="182" fontId="69" fillId="0" borderId="13" xfId="61" applyNumberFormat="1" applyFont="1" applyFill="1" applyBorder="1" applyAlignment="1">
      <alignment horizontal="center" vertical="center" wrapText="1"/>
    </xf>
    <xf numFmtId="0" fontId="23" fillId="0" borderId="10" xfId="61" applyBorder="1"/>
    <xf numFmtId="4" fontId="69" fillId="0" borderId="10" xfId="61" applyNumberFormat="1" applyFont="1" applyFill="1" applyBorder="1" applyAlignment="1">
      <alignment horizontal="center" vertical="center" wrapText="1"/>
    </xf>
    <xf numFmtId="275" fontId="69" fillId="0" borderId="0" xfId="61" applyNumberFormat="1" applyFont="1" applyFill="1" applyBorder="1" applyAlignment="1">
      <alignment horizontal="center" vertical="center" wrapText="1"/>
    </xf>
    <xf numFmtId="276" fontId="69" fillId="0" borderId="0" xfId="61" applyNumberFormat="1" applyFont="1" applyFill="1" applyBorder="1" applyAlignment="1">
      <alignment horizontal="center" vertical="center" wrapText="1"/>
    </xf>
    <xf numFmtId="277" fontId="69" fillId="0" borderId="0" xfId="61" applyNumberFormat="1" applyFont="1" applyFill="1" applyBorder="1" applyAlignment="1">
      <alignment horizontal="center" vertical="center" wrapText="1"/>
    </xf>
    <xf numFmtId="4" fontId="46" fillId="0" borderId="0" xfId="61" applyNumberFormat="1" applyFont="1" applyFill="1" applyBorder="1" applyAlignment="1">
      <alignment horizontal="center" vertical="center" wrapText="1"/>
    </xf>
    <xf numFmtId="278" fontId="46" fillId="0" borderId="13" xfId="61" applyNumberFormat="1" applyFont="1" applyFill="1" applyBorder="1" applyAlignment="1">
      <alignment horizontal="center" vertical="center" wrapText="1"/>
    </xf>
    <xf numFmtId="279" fontId="69" fillId="0" borderId="0" xfId="61" applyNumberFormat="1" applyFont="1" applyFill="1" applyBorder="1" applyAlignment="1">
      <alignment horizontal="center" vertical="center" wrapText="1"/>
    </xf>
    <xf numFmtId="280" fontId="69" fillId="0" borderId="0" xfId="61" applyNumberFormat="1" applyFont="1" applyFill="1" applyBorder="1" applyAlignment="1">
      <alignment horizontal="center" vertical="center" wrapText="1"/>
    </xf>
    <xf numFmtId="4" fontId="69" fillId="0" borderId="10" xfId="61" applyNumberFormat="1" applyFont="1" applyFill="1" applyBorder="1" applyAlignment="1">
      <alignment horizontal="left" vertical="center"/>
    </xf>
    <xf numFmtId="0" fontId="69" fillId="0" borderId="11" xfId="61" applyFont="1" applyBorder="1" applyAlignment="1">
      <alignment vertical="center"/>
    </xf>
    <xf numFmtId="4" fontId="69" fillId="0" borderId="12" xfId="61" applyNumberFormat="1" applyFont="1" applyFill="1" applyBorder="1" applyAlignment="1">
      <alignment horizontal="center" vertical="center" wrapText="1"/>
    </xf>
    <xf numFmtId="4" fontId="69" fillId="0" borderId="12" xfId="61" applyNumberFormat="1" applyFont="1" applyFill="1" applyBorder="1" applyAlignment="1">
      <alignment vertical="center" wrapText="1"/>
    </xf>
    <xf numFmtId="4" fontId="69" fillId="0" borderId="12" xfId="61" applyNumberFormat="1" applyFont="1" applyFill="1" applyBorder="1" applyAlignment="1">
      <alignment horizontal="left" vertical="center" wrapText="1"/>
    </xf>
    <xf numFmtId="182" fontId="69" fillId="0" borderId="18" xfId="61" applyNumberFormat="1" applyFont="1" applyFill="1" applyBorder="1" applyAlignment="1">
      <alignment horizontal="center" vertical="center" wrapText="1"/>
    </xf>
    <xf numFmtId="4" fontId="46" fillId="0" borderId="10" xfId="4" applyNumberFormat="1" applyFont="1" applyFill="1" applyBorder="1" applyAlignment="1">
      <alignment vertical="center"/>
    </xf>
    <xf numFmtId="4" fontId="46" fillId="0" borderId="13" xfId="4" applyNumberFormat="1" applyFont="1" applyFill="1" applyBorder="1" applyAlignment="1">
      <alignment vertical="center"/>
    </xf>
    <xf numFmtId="0" fontId="144" fillId="52" borderId="7" xfId="61" applyFont="1" applyFill="1" applyBorder="1" applyAlignment="1" applyProtection="1">
      <alignment horizontal="center" vertical="center" wrapText="1"/>
    </xf>
    <xf numFmtId="0" fontId="45" fillId="52" borderId="0" xfId="61" applyFont="1" applyFill="1" applyBorder="1" applyAlignment="1" applyProtection="1">
      <alignment vertical="center" wrapText="1"/>
      <protection locked="0"/>
    </xf>
    <xf numFmtId="1" fontId="45" fillId="0" borderId="0" xfId="61" applyNumberFormat="1" applyFont="1" applyAlignment="1">
      <alignment horizontal="center"/>
    </xf>
    <xf numFmtId="2" fontId="45" fillId="0" borderId="0" xfId="61" applyNumberFormat="1" applyFont="1"/>
    <xf numFmtId="4" fontId="45" fillId="0" borderId="0" xfId="61" applyNumberFormat="1" applyFont="1"/>
    <xf numFmtId="44" fontId="45" fillId="0" borderId="0" xfId="61" applyNumberFormat="1" applyFont="1"/>
    <xf numFmtId="0" fontId="45" fillId="0" borderId="0" xfId="61" applyFont="1" applyAlignment="1">
      <alignment horizontal="center"/>
    </xf>
    <xf numFmtId="0" fontId="45" fillId="0" borderId="0" xfId="61" applyFont="1" applyAlignment="1">
      <alignment horizontal="right"/>
    </xf>
    <xf numFmtId="0" fontId="138" fillId="0" borderId="0" xfId="61" applyFont="1" applyAlignment="1">
      <alignment horizontal="left"/>
    </xf>
    <xf numFmtId="44" fontId="141" fillId="53" borderId="7" xfId="61" applyNumberFormat="1" applyFont="1" applyFill="1" applyBorder="1" applyAlignment="1" applyProtection="1">
      <alignment horizontal="center" vertical="center"/>
    </xf>
    <xf numFmtId="0" fontId="44" fillId="53" borderId="15" xfId="61" applyFont="1" applyFill="1" applyBorder="1" applyAlignment="1">
      <alignment horizontal="center" vertical="center" wrapText="1"/>
    </xf>
    <xf numFmtId="0" fontId="44" fillId="53" borderId="7" xfId="61" applyFont="1" applyFill="1" applyBorder="1" applyAlignment="1">
      <alignment horizontal="center" vertical="center" wrapText="1"/>
    </xf>
    <xf numFmtId="0" fontId="145" fillId="0" borderId="156" xfId="87" applyFont="1" applyFill="1" applyBorder="1" applyAlignment="1" applyProtection="1">
      <alignment horizontal="center" vertical="center"/>
      <protection locked="0"/>
    </xf>
    <xf numFmtId="0" fontId="45" fillId="0" borderId="7" xfId="61" applyFont="1" applyBorder="1" applyAlignment="1">
      <alignment horizontal="center" vertical="center" wrapText="1"/>
    </xf>
    <xf numFmtId="1" fontId="45" fillId="0" borderId="7" xfId="61" applyNumberFormat="1" applyFont="1" applyBorder="1" applyAlignment="1">
      <alignment horizontal="center" vertical="center"/>
    </xf>
    <xf numFmtId="1" fontId="45" fillId="0" borderId="7" xfId="61" applyNumberFormat="1" applyFont="1" applyBorder="1" applyAlignment="1">
      <alignment horizontal="center" vertical="center" wrapText="1"/>
    </xf>
    <xf numFmtId="186" fontId="45" fillId="0" borderId="7" xfId="61" applyNumberFormat="1" applyFont="1" applyBorder="1" applyAlignment="1">
      <alignment horizontal="center" vertical="center"/>
    </xf>
    <xf numFmtId="44" fontId="45" fillId="0" borderId="7" xfId="61" applyNumberFormat="1" applyFont="1" applyBorder="1" applyAlignment="1">
      <alignment horizontal="center" vertical="center"/>
    </xf>
    <xf numFmtId="44" fontId="45" fillId="0" borderId="7" xfId="61" applyNumberFormat="1" applyFont="1" applyBorder="1" applyAlignment="1">
      <alignment horizontal="center" vertical="center" wrapText="1"/>
    </xf>
    <xf numFmtId="0" fontId="23" fillId="0" borderId="11" xfId="61" applyBorder="1" applyAlignment="1">
      <alignment horizontal="center"/>
    </xf>
    <xf numFmtId="0" fontId="23" fillId="0" borderId="12" xfId="61" applyBorder="1"/>
    <xf numFmtId="0" fontId="23" fillId="0" borderId="18" xfId="61" applyBorder="1"/>
    <xf numFmtId="0" fontId="23" fillId="0" borderId="0" xfId="61" applyAlignment="1"/>
    <xf numFmtId="0" fontId="23" fillId="0" borderId="0" xfId="61" applyAlignment="1">
      <alignment horizontal="center"/>
    </xf>
    <xf numFmtId="4" fontId="69" fillId="11" borderId="20" xfId="4" applyNumberFormat="1" applyFont="1" applyFill="1" applyBorder="1" applyAlignment="1">
      <alignment horizontal="center" vertical="center"/>
    </xf>
    <xf numFmtId="4" fontId="69" fillId="0" borderId="20" xfId="0" applyNumberFormat="1" applyFont="1" applyBorder="1" applyAlignment="1">
      <alignment horizontal="center" vertical="center"/>
    </xf>
    <xf numFmtId="196" fontId="59" fillId="11" borderId="21" xfId="11" applyNumberFormat="1" applyFont="1" applyFill="1" applyBorder="1" applyAlignment="1" applyProtection="1">
      <alignment horizontal="center" vertical="center"/>
    </xf>
    <xf numFmtId="4" fontId="46" fillId="12" borderId="44" xfId="4" applyNumberFormat="1" applyFont="1" applyFill="1" applyBorder="1" applyAlignment="1">
      <alignment horizontal="center" vertical="center"/>
    </xf>
    <xf numFmtId="4" fontId="46" fillId="0" borderId="118" xfId="0" applyNumberFormat="1" applyFont="1" applyFill="1" applyBorder="1" applyAlignment="1">
      <alignment horizontal="center" vertical="center" wrapText="1"/>
    </xf>
    <xf numFmtId="4" fontId="69" fillId="0" borderId="7" xfId="0" applyNumberFormat="1" applyFont="1" applyFill="1" applyBorder="1" applyAlignment="1">
      <alignment horizontal="center" vertical="center" wrapText="1"/>
    </xf>
    <xf numFmtId="4" fontId="46" fillId="0" borderId="15" xfId="0" applyNumberFormat="1" applyFont="1" applyFill="1" applyBorder="1" applyAlignment="1">
      <alignment horizontal="center" vertical="center" wrapText="1"/>
    </xf>
    <xf numFmtId="4" fontId="46" fillId="0" borderId="16" xfId="0" applyNumberFormat="1" applyFont="1" applyFill="1" applyBorder="1" applyAlignment="1">
      <alignment horizontal="center" vertical="center" wrapText="1"/>
    </xf>
    <xf numFmtId="4" fontId="46" fillId="0" borderId="20" xfId="0" applyNumberFormat="1" applyFont="1" applyFill="1" applyBorder="1" applyAlignment="1">
      <alignment horizontal="center" vertical="center" wrapText="1"/>
    </xf>
    <xf numFmtId="4" fontId="46" fillId="0" borderId="53" xfId="0" applyNumberFormat="1" applyFont="1" applyFill="1" applyBorder="1" applyAlignment="1">
      <alignment horizontal="center" vertical="center" wrapText="1"/>
    </xf>
    <xf numFmtId="4" fontId="46" fillId="0" borderId="19" xfId="0" applyNumberFormat="1" applyFont="1" applyFill="1" applyBorder="1" applyAlignment="1">
      <alignment horizontal="center" vertical="center" wrapText="1"/>
    </xf>
    <xf numFmtId="2" fontId="46" fillId="0" borderId="8" xfId="4" applyNumberFormat="1" applyFont="1" applyFill="1" applyBorder="1" applyAlignment="1">
      <alignment horizontal="center" vertical="center"/>
    </xf>
    <xf numFmtId="2" fontId="46" fillId="0" borderId="10" xfId="4" applyNumberFormat="1" applyFont="1" applyFill="1" applyBorder="1" applyAlignment="1">
      <alignment horizontal="center" vertical="center"/>
    </xf>
    <xf numFmtId="2" fontId="46" fillId="0" borderId="11" xfId="4" applyNumberFormat="1" applyFont="1" applyFill="1" applyBorder="1" applyAlignment="1">
      <alignment horizontal="center" vertical="center"/>
    </xf>
    <xf numFmtId="2" fontId="46" fillId="0" borderId="137" xfId="4" applyNumberFormat="1" applyFont="1" applyFill="1" applyBorder="1" applyAlignment="1">
      <alignment horizontal="center" vertical="center"/>
    </xf>
    <xf numFmtId="2" fontId="46" fillId="0" borderId="138" xfId="4" applyNumberFormat="1" applyFont="1" applyFill="1" applyBorder="1" applyAlignment="1">
      <alignment horizontal="center" vertical="center"/>
    </xf>
    <xf numFmtId="2" fontId="46" fillId="0" borderId="32" xfId="4" applyNumberFormat="1" applyFont="1" applyFill="1" applyBorder="1" applyAlignment="1">
      <alignment horizontal="center" vertical="center"/>
    </xf>
    <xf numFmtId="0" fontId="69" fillId="0" borderId="7" xfId="0" applyNumberFormat="1" applyFont="1" applyFill="1" applyBorder="1" applyAlignment="1">
      <alignment horizontal="center" vertical="center" wrapText="1"/>
    </xf>
    <xf numFmtId="207" fontId="46" fillId="11" borderId="0" xfId="0" applyNumberFormat="1" applyFont="1" applyFill="1" applyBorder="1" applyAlignment="1">
      <alignment horizontal="center" vertical="center" wrapText="1"/>
    </xf>
    <xf numFmtId="0" fontId="87" fillId="11" borderId="10" xfId="0" applyFont="1" applyFill="1" applyBorder="1" applyAlignment="1">
      <alignment horizontal="left" vertical="center" wrapText="1"/>
    </xf>
    <xf numFmtId="0" fontId="87" fillId="11" borderId="0" xfId="0" applyFont="1" applyFill="1" applyBorder="1" applyAlignment="1">
      <alignment horizontal="left" vertical="center" wrapText="1"/>
    </xf>
    <xf numFmtId="199" fontId="46" fillId="0" borderId="9" xfId="67" applyNumberFormat="1" applyFont="1" applyBorder="1" applyAlignment="1">
      <alignment horizontal="center" vertical="center"/>
    </xf>
    <xf numFmtId="4" fontId="87" fillId="0" borderId="7" xfId="0" applyNumberFormat="1" applyFont="1" applyFill="1" applyBorder="1" applyAlignment="1">
      <alignment horizontal="center" vertical="center" wrapText="1"/>
    </xf>
    <xf numFmtId="4" fontId="46" fillId="0" borderId="34" xfId="4" applyNumberFormat="1" applyFont="1" applyFill="1" applyBorder="1" applyAlignment="1">
      <alignment horizontal="center" vertical="center"/>
    </xf>
    <xf numFmtId="4" fontId="46" fillId="0" borderId="15" xfId="4" applyNumberFormat="1" applyFont="1" applyFill="1" applyBorder="1" applyAlignment="1">
      <alignment horizontal="center" vertical="center"/>
    </xf>
    <xf numFmtId="4" fontId="46" fillId="0" borderId="8" xfId="4" applyNumberFormat="1" applyFont="1" applyFill="1" applyBorder="1" applyAlignment="1">
      <alignment horizontal="center" vertical="center"/>
    </xf>
    <xf numFmtId="4" fontId="46" fillId="0" borderId="11" xfId="4" applyNumberFormat="1" applyFont="1" applyFill="1" applyBorder="1" applyAlignment="1">
      <alignment horizontal="center" vertical="center"/>
    </xf>
    <xf numFmtId="4" fontId="46" fillId="11" borderId="7" xfId="4" applyNumberFormat="1" applyFont="1" applyFill="1" applyBorder="1" applyAlignment="1">
      <alignment horizontal="center" vertical="center"/>
    </xf>
    <xf numFmtId="0" fontId="86" fillId="11" borderId="10" xfId="0" applyFont="1" applyFill="1" applyBorder="1" applyAlignment="1">
      <alignment horizontal="center" vertical="center" wrapText="1"/>
    </xf>
    <xf numFmtId="0" fontId="86" fillId="11" borderId="0" xfId="0" applyFont="1" applyFill="1" applyBorder="1" applyAlignment="1">
      <alignment horizontal="center" vertical="center" wrapText="1"/>
    </xf>
    <xf numFmtId="4" fontId="69" fillId="0" borderId="7" xfId="4" applyNumberFormat="1" applyFont="1" applyFill="1" applyBorder="1" applyAlignment="1">
      <alignment horizontal="center" vertical="center"/>
    </xf>
    <xf numFmtId="4" fontId="69" fillId="0" borderId="20" xfId="4" applyNumberFormat="1" applyFont="1" applyFill="1" applyBorder="1" applyAlignment="1">
      <alignment horizontal="center" vertical="center"/>
    </xf>
    <xf numFmtId="4" fontId="46" fillId="0" borderId="118" xfId="4" applyNumberFormat="1" applyFont="1" applyFill="1" applyBorder="1" applyAlignment="1">
      <alignment horizontal="center" vertical="center"/>
    </xf>
    <xf numFmtId="4" fontId="69" fillId="11" borderId="10" xfId="0" applyNumberFormat="1" applyFont="1" applyFill="1" applyBorder="1" applyAlignment="1">
      <alignment horizontal="center" vertical="center" wrapText="1"/>
    </xf>
    <xf numFmtId="4" fontId="69" fillId="11" borderId="0" xfId="0" applyNumberFormat="1" applyFont="1" applyFill="1" applyBorder="1" applyAlignment="1">
      <alignment horizontal="center" vertical="center" wrapText="1"/>
    </xf>
    <xf numFmtId="4" fontId="69" fillId="11" borderId="34" xfId="4" applyNumberFormat="1" applyFont="1" applyFill="1" applyBorder="1" applyAlignment="1">
      <alignment horizontal="center" vertical="center"/>
    </xf>
    <xf numFmtId="4" fontId="69" fillId="11" borderId="7" xfId="4" applyNumberFormat="1" applyFont="1" applyFill="1" applyBorder="1" applyAlignment="1">
      <alignment horizontal="center" vertical="center"/>
    </xf>
    <xf numFmtId="4" fontId="69" fillId="11" borderId="15" xfId="4" applyNumberFormat="1" applyFont="1" applyFill="1" applyBorder="1" applyAlignment="1">
      <alignment horizontal="center" vertical="center"/>
    </xf>
    <xf numFmtId="4" fontId="69" fillId="11" borderId="20" xfId="0" applyNumberFormat="1" applyFont="1" applyFill="1" applyBorder="1" applyAlignment="1">
      <alignment horizontal="center" vertical="center" wrapText="1"/>
    </xf>
    <xf numFmtId="4" fontId="69" fillId="11" borderId="17" xfId="4" applyNumberFormat="1" applyFont="1" applyFill="1" applyBorder="1" applyAlignment="1">
      <alignment horizontal="center" vertical="center"/>
    </xf>
    <xf numFmtId="4" fontId="46" fillId="11" borderId="16" xfId="4" applyNumberFormat="1" applyFont="1" applyFill="1" applyBorder="1" applyAlignment="1">
      <alignment horizontal="left" vertical="center" wrapText="1"/>
    </xf>
    <xf numFmtId="0" fontId="87" fillId="11" borderId="16" xfId="0" applyFont="1" applyFill="1" applyBorder="1" applyAlignment="1">
      <alignment horizontal="left" vertical="center"/>
    </xf>
    <xf numFmtId="0" fontId="87" fillId="11" borderId="9" xfId="0" applyFont="1" applyFill="1" applyBorder="1" applyAlignment="1">
      <alignment horizontal="left" vertical="center" wrapText="1"/>
    </xf>
    <xf numFmtId="0" fontId="87" fillId="11" borderId="10" xfId="0" applyNumberFormat="1" applyFont="1" applyFill="1" applyBorder="1" applyAlignment="1">
      <alignment horizontal="center" vertical="center" wrapText="1"/>
    </xf>
    <xf numFmtId="0" fontId="87" fillId="11" borderId="10" xfId="0" applyFont="1" applyFill="1" applyBorder="1" applyAlignment="1">
      <alignment horizontal="center" vertical="center" wrapText="1"/>
    </xf>
    <xf numFmtId="4" fontId="46" fillId="0" borderId="17" xfId="0" applyNumberFormat="1" applyFont="1" applyFill="1" applyBorder="1" applyAlignment="1">
      <alignment horizontal="center" vertical="center" wrapText="1"/>
    </xf>
    <xf numFmtId="4" fontId="46" fillId="0" borderId="7" xfId="0" applyNumberFormat="1" applyFont="1" applyFill="1" applyBorder="1" applyAlignment="1">
      <alignment horizontal="center" vertical="center" wrapText="1"/>
    </xf>
    <xf numFmtId="4" fontId="46" fillId="0" borderId="14" xfId="0" applyNumberFormat="1" applyFont="1" applyFill="1" applyBorder="1" applyAlignment="1">
      <alignment horizontal="center" vertical="center" wrapText="1"/>
    </xf>
    <xf numFmtId="4" fontId="46" fillId="11" borderId="16" xfId="4" applyNumberFormat="1" applyFont="1" applyFill="1" applyBorder="1" applyAlignment="1">
      <alignment horizontal="left" vertical="center"/>
    </xf>
    <xf numFmtId="0" fontId="86" fillId="11" borderId="11" xfId="0" applyFont="1" applyFill="1" applyBorder="1" applyAlignment="1">
      <alignment horizontal="left" vertical="center"/>
    </xf>
    <xf numFmtId="0" fontId="86" fillId="11" borderId="12" xfId="0" applyFont="1" applyFill="1" applyBorder="1" applyAlignment="1">
      <alignment horizontal="left" vertical="center"/>
    </xf>
    <xf numFmtId="0" fontId="87" fillId="0" borderId="10" xfId="0" applyFont="1" applyFill="1" applyBorder="1" applyAlignment="1">
      <alignment horizontal="left" vertical="center" wrapText="1"/>
    </xf>
    <xf numFmtId="0" fontId="87" fillId="0" borderId="0" xfId="0" applyFont="1" applyFill="1" applyBorder="1" applyAlignment="1">
      <alignment horizontal="left" vertical="center" wrapText="1"/>
    </xf>
    <xf numFmtId="4" fontId="46" fillId="0" borderId="119" xfId="0" applyNumberFormat="1" applyFont="1" applyFill="1" applyBorder="1" applyAlignment="1">
      <alignment horizontal="center" vertical="center" wrapText="1"/>
    </xf>
    <xf numFmtId="0" fontId="69" fillId="0" borderId="20" xfId="0" applyNumberFormat="1" applyFont="1" applyFill="1" applyBorder="1" applyAlignment="1">
      <alignment horizontal="center" vertical="center" wrapText="1"/>
    </xf>
    <xf numFmtId="4" fontId="69" fillId="0" borderId="20" xfId="4" applyNumberFormat="1" applyFont="1" applyFill="1" applyBorder="1" applyAlignment="1">
      <alignment horizontal="center" vertical="center" wrapText="1"/>
    </xf>
    <xf numFmtId="4" fontId="69" fillId="0" borderId="19" xfId="4" applyNumberFormat="1" applyFont="1" applyFill="1" applyBorder="1" applyAlignment="1">
      <alignment horizontal="center" vertical="center" wrapText="1"/>
    </xf>
    <xf numFmtId="4" fontId="46" fillId="11" borderId="109" xfId="4" applyNumberFormat="1" applyFont="1" applyFill="1" applyBorder="1" applyAlignment="1">
      <alignment horizontal="left" vertical="center"/>
    </xf>
    <xf numFmtId="4" fontId="46" fillId="12" borderId="44" xfId="0" applyNumberFormat="1" applyFont="1" applyFill="1" applyBorder="1" applyAlignment="1">
      <alignment horizontal="center" vertical="center" wrapText="1"/>
    </xf>
    <xf numFmtId="4" fontId="46" fillId="0" borderId="8" xfId="0" applyNumberFormat="1" applyFont="1" applyFill="1" applyBorder="1" applyAlignment="1">
      <alignment horizontal="center" vertical="center" wrapText="1"/>
    </xf>
    <xf numFmtId="4" fontId="46" fillId="0" borderId="9" xfId="0" applyNumberFormat="1" applyFont="1" applyFill="1" applyBorder="1" applyAlignment="1">
      <alignment horizontal="center" vertical="center" wrapText="1"/>
    </xf>
    <xf numFmtId="0" fontId="87" fillId="0" borderId="15" xfId="0" applyFont="1" applyFill="1" applyBorder="1" applyAlignment="1">
      <alignment horizontal="center" vertical="center" wrapText="1"/>
    </xf>
    <xf numFmtId="0" fontId="87" fillId="0" borderId="16" xfId="0" applyFont="1" applyFill="1" applyBorder="1" applyAlignment="1">
      <alignment horizontal="center" vertical="center" wrapText="1"/>
    </xf>
    <xf numFmtId="4" fontId="46" fillId="0" borderId="13" xfId="0" applyNumberFormat="1" applyFont="1" applyFill="1" applyBorder="1" applyAlignment="1">
      <alignment horizontal="center" vertical="center" wrapText="1"/>
    </xf>
    <xf numFmtId="4" fontId="46" fillId="0" borderId="24" xfId="0" applyNumberFormat="1" applyFont="1" applyFill="1" applyBorder="1" applyAlignment="1">
      <alignment horizontal="center" vertical="center" wrapText="1"/>
    </xf>
    <xf numFmtId="4" fontId="46" fillId="0" borderId="28" xfId="0" applyNumberFormat="1" applyFont="1" applyFill="1" applyBorder="1" applyAlignment="1">
      <alignment horizontal="center" vertical="center" wrapText="1"/>
    </xf>
    <xf numFmtId="4" fontId="87" fillId="0" borderId="15" xfId="0" applyNumberFormat="1" applyFont="1" applyFill="1" applyBorder="1" applyAlignment="1">
      <alignment horizontal="center" vertical="center" wrapText="1"/>
    </xf>
    <xf numFmtId="0" fontId="86" fillId="11" borderId="0" xfId="0" applyFont="1" applyFill="1" applyBorder="1" applyAlignment="1">
      <alignment horizontal="left" vertical="center" wrapText="1"/>
    </xf>
    <xf numFmtId="0" fontId="87" fillId="11" borderId="0" xfId="0" applyFont="1" applyFill="1" applyBorder="1" applyAlignment="1">
      <alignment horizontal="center" vertical="center" wrapText="1"/>
    </xf>
    <xf numFmtId="4" fontId="69" fillId="11" borderId="10" xfId="0" applyNumberFormat="1" applyFont="1" applyFill="1" applyBorder="1" applyAlignment="1">
      <alignment horizontal="center" vertical="center"/>
    </xf>
    <xf numFmtId="4" fontId="69" fillId="11" borderId="0" xfId="0" applyNumberFormat="1" applyFont="1" applyFill="1" applyBorder="1" applyAlignment="1">
      <alignment horizontal="center" vertical="center"/>
    </xf>
    <xf numFmtId="4" fontId="69" fillId="0" borderId="10" xfId="0" applyNumberFormat="1" applyFont="1" applyFill="1" applyBorder="1" applyAlignment="1">
      <alignment horizontal="center" vertical="center" wrapText="1"/>
    </xf>
    <xf numFmtId="4" fontId="46" fillId="0" borderId="10" xfId="0" applyNumberFormat="1" applyFont="1" applyFill="1" applyBorder="1" applyAlignment="1">
      <alignment horizontal="center" vertical="center"/>
    </xf>
    <xf numFmtId="4" fontId="46" fillId="0" borderId="0" xfId="0" applyNumberFormat="1" applyFont="1" applyFill="1" applyBorder="1" applyAlignment="1">
      <alignment horizontal="center" vertical="center"/>
    </xf>
    <xf numFmtId="4" fontId="46" fillId="0" borderId="0" xfId="0" applyNumberFormat="1" applyFont="1" applyFill="1" applyBorder="1" applyAlignment="1">
      <alignment horizontal="center" vertical="center" wrapText="1"/>
    </xf>
    <xf numFmtId="207" fontId="46" fillId="11" borderId="12" xfId="0" applyNumberFormat="1" applyFont="1" applyFill="1" applyBorder="1" applyAlignment="1">
      <alignment horizontal="center" vertical="center" wrapText="1"/>
    </xf>
    <xf numFmtId="207" fontId="46" fillId="11" borderId="0" xfId="0" applyNumberFormat="1" applyFont="1" applyFill="1" applyBorder="1" applyAlignment="1">
      <alignment horizontal="center" vertical="center"/>
    </xf>
    <xf numFmtId="4" fontId="46" fillId="0" borderId="88" xfId="0" applyNumberFormat="1" applyFont="1" applyFill="1" applyBorder="1" applyAlignment="1">
      <alignment horizontal="center" vertical="center" wrapText="1"/>
    </xf>
    <xf numFmtId="4" fontId="46" fillId="0" borderId="10" xfId="0" applyNumberFormat="1" applyFont="1" applyFill="1" applyBorder="1" applyAlignment="1">
      <alignment horizontal="center" vertical="center" wrapText="1"/>
    </xf>
    <xf numFmtId="4" fontId="46" fillId="0" borderId="10" xfId="4" applyNumberFormat="1" applyFont="1" applyFill="1" applyBorder="1" applyAlignment="1">
      <alignment horizontal="left" vertical="center"/>
    </xf>
    <xf numFmtId="4" fontId="46" fillId="0" borderId="0" xfId="4" applyNumberFormat="1" applyFont="1" applyFill="1" applyBorder="1" applyAlignment="1">
      <alignment horizontal="left" vertical="center"/>
    </xf>
    <xf numFmtId="0" fontId="69" fillId="11" borderId="20" xfId="0" applyNumberFormat="1" applyFont="1" applyFill="1" applyBorder="1" applyAlignment="1">
      <alignment horizontal="center" vertical="center" wrapText="1"/>
    </xf>
    <xf numFmtId="0" fontId="69" fillId="11" borderId="53" xfId="0" applyNumberFormat="1" applyFont="1" applyFill="1" applyBorder="1" applyAlignment="1">
      <alignment horizontal="center" vertical="center" wrapText="1"/>
    </xf>
    <xf numFmtId="0" fontId="69" fillId="11" borderId="10" xfId="0" applyNumberFormat="1" applyFont="1" applyFill="1" applyBorder="1" applyAlignment="1">
      <alignment horizontal="center" vertical="center" wrapText="1"/>
    </xf>
    <xf numFmtId="0" fontId="46" fillId="0" borderId="8" xfId="0" applyNumberFormat="1" applyFont="1" applyFill="1" applyBorder="1" applyAlignment="1">
      <alignment horizontal="center" vertical="center" wrapText="1"/>
    </xf>
    <xf numFmtId="0" fontId="46" fillId="0" borderId="9" xfId="0" applyNumberFormat="1" applyFont="1" applyFill="1" applyBorder="1" applyAlignment="1">
      <alignment horizontal="center" vertical="center" wrapText="1"/>
    </xf>
    <xf numFmtId="0" fontId="46" fillId="0" borderId="14" xfId="0" applyNumberFormat="1" applyFont="1" applyFill="1" applyBorder="1" applyAlignment="1">
      <alignment horizontal="center" vertical="center" wrapText="1"/>
    </xf>
    <xf numFmtId="4" fontId="46" fillId="11" borderId="20" xfId="0" applyNumberFormat="1" applyFont="1" applyFill="1" applyBorder="1" applyAlignment="1">
      <alignment horizontal="center" vertical="center" wrapText="1"/>
    </xf>
    <xf numFmtId="4" fontId="46" fillId="11" borderId="13" xfId="0" applyNumberFormat="1" applyFont="1" applyFill="1" applyBorder="1" applyAlignment="1">
      <alignment horizontal="center" vertical="center" wrapText="1"/>
    </xf>
    <xf numFmtId="4" fontId="87" fillId="0" borderId="16" xfId="0" applyNumberFormat="1" applyFont="1" applyFill="1" applyBorder="1" applyAlignment="1">
      <alignment horizontal="center" vertical="center" wrapText="1"/>
    </xf>
    <xf numFmtId="4" fontId="87" fillId="0" borderId="17" xfId="0" applyNumberFormat="1" applyFont="1" applyFill="1" applyBorder="1" applyAlignment="1">
      <alignment horizontal="center" vertical="center" wrapText="1"/>
    </xf>
    <xf numFmtId="4" fontId="69" fillId="0" borderId="20" xfId="0" applyNumberFormat="1" applyFont="1" applyFill="1" applyBorder="1" applyAlignment="1">
      <alignment horizontal="center" vertical="center" wrapText="1"/>
    </xf>
    <xf numFmtId="4" fontId="69" fillId="0" borderId="53" xfId="0" applyNumberFormat="1" applyFont="1" applyFill="1" applyBorder="1" applyAlignment="1">
      <alignment horizontal="center" vertical="center" wrapText="1"/>
    </xf>
    <xf numFmtId="4" fontId="46" fillId="0" borderId="7" xfId="4" applyNumberFormat="1" applyFont="1" applyFill="1" applyBorder="1" applyAlignment="1">
      <alignment horizontal="center" vertical="center"/>
    </xf>
    <xf numFmtId="4" fontId="87" fillId="0" borderId="11" xfId="0" applyNumberFormat="1" applyFont="1" applyFill="1" applyBorder="1" applyAlignment="1">
      <alignment horizontal="center" vertical="center" wrapText="1"/>
    </xf>
    <xf numFmtId="4" fontId="87" fillId="0" borderId="12" xfId="0" applyNumberFormat="1" applyFont="1" applyFill="1" applyBorder="1" applyAlignment="1">
      <alignment horizontal="center" vertical="center" wrapText="1"/>
    </xf>
    <xf numFmtId="4" fontId="46" fillId="0" borderId="32" xfId="4" applyNumberFormat="1" applyFont="1" applyFill="1" applyBorder="1" applyAlignment="1">
      <alignment horizontal="center" vertical="center"/>
    </xf>
    <xf numFmtId="4" fontId="46" fillId="11" borderId="7" xfId="4" applyNumberFormat="1" applyFont="1" applyFill="1" applyBorder="1" applyAlignment="1">
      <alignment horizontal="center" vertical="center" wrapText="1"/>
    </xf>
    <xf numFmtId="4" fontId="46" fillId="0" borderId="11" xfId="4" applyNumberFormat="1" applyFont="1" applyFill="1" applyBorder="1" applyAlignment="1">
      <alignment horizontal="center" vertical="center" wrapText="1"/>
    </xf>
    <xf numFmtId="4" fontId="46" fillId="0" borderId="15" xfId="4" applyNumberFormat="1" applyFont="1" applyFill="1" applyBorder="1" applyAlignment="1">
      <alignment horizontal="center" vertical="center" wrapText="1"/>
    </xf>
    <xf numFmtId="4" fontId="46" fillId="0" borderId="32" xfId="4" applyNumberFormat="1" applyFont="1" applyFill="1" applyBorder="1" applyAlignment="1">
      <alignment horizontal="center" vertical="center" wrapText="1"/>
    </xf>
    <xf numFmtId="4" fontId="46" fillId="0" borderId="34" xfId="4" applyNumberFormat="1" applyFont="1" applyFill="1" applyBorder="1" applyAlignment="1">
      <alignment horizontal="center" vertical="center" wrapText="1"/>
    </xf>
    <xf numFmtId="4" fontId="46" fillId="0" borderId="119" xfId="4" applyNumberFormat="1" applyFont="1" applyFill="1" applyBorder="1" applyAlignment="1">
      <alignment horizontal="center" vertical="center"/>
    </xf>
    <xf numFmtId="4" fontId="46" fillId="0" borderId="88" xfId="4" applyNumberFormat="1" applyFont="1" applyFill="1" applyBorder="1" applyAlignment="1">
      <alignment horizontal="center" vertical="center"/>
    </xf>
    <xf numFmtId="4" fontId="46" fillId="0" borderId="120" xfId="4" applyNumberFormat="1" applyFont="1" applyFill="1" applyBorder="1" applyAlignment="1">
      <alignment horizontal="center" vertical="center"/>
    </xf>
    <xf numFmtId="4" fontId="46" fillId="0" borderId="137" xfId="4" applyNumberFormat="1" applyFont="1" applyFill="1" applyBorder="1" applyAlignment="1">
      <alignment horizontal="center" vertical="center"/>
    </xf>
    <xf numFmtId="4" fontId="46" fillId="0" borderId="12" xfId="0" applyNumberFormat="1" applyFont="1" applyFill="1" applyBorder="1" applyAlignment="1">
      <alignment horizontal="center" vertical="center" wrapText="1"/>
    </xf>
    <xf numFmtId="0" fontId="86" fillId="0" borderId="0" xfId="0" applyFont="1" applyFill="1" applyBorder="1" applyAlignment="1">
      <alignment horizontal="left" vertical="center" wrapText="1"/>
    </xf>
    <xf numFmtId="0" fontId="69" fillId="0" borderId="20" xfId="4" applyNumberFormat="1" applyFont="1" applyFill="1" applyBorder="1" applyAlignment="1">
      <alignment horizontal="center" vertical="center"/>
    </xf>
    <xf numFmtId="0" fontId="69" fillId="0" borderId="53" xfId="4" applyNumberFormat="1" applyFont="1" applyFill="1" applyBorder="1" applyAlignment="1">
      <alignment horizontal="center" vertical="center"/>
    </xf>
    <xf numFmtId="4" fontId="46" fillId="0" borderId="20" xfId="4" applyNumberFormat="1" applyFont="1" applyFill="1" applyBorder="1" applyAlignment="1">
      <alignment horizontal="center" vertical="center"/>
    </xf>
    <xf numFmtId="4" fontId="46" fillId="0" borderId="53" xfId="4" applyNumberFormat="1" applyFont="1" applyFill="1" applyBorder="1" applyAlignment="1">
      <alignment horizontal="center" vertical="center"/>
    </xf>
    <xf numFmtId="4" fontId="46" fillId="0" borderId="19" xfId="4" applyNumberFormat="1" applyFont="1" applyFill="1" applyBorder="1" applyAlignment="1">
      <alignment horizontal="center" vertical="center"/>
    </xf>
    <xf numFmtId="4" fontId="46" fillId="0" borderId="8" xfId="4" applyNumberFormat="1" applyFont="1" applyFill="1" applyBorder="1" applyAlignment="1">
      <alignment horizontal="center" vertical="center" wrapText="1"/>
    </xf>
    <xf numFmtId="0" fontId="69" fillId="0" borderId="19" xfId="4" applyNumberFormat="1" applyFont="1" applyFill="1" applyBorder="1" applyAlignment="1">
      <alignment horizontal="center" vertical="center"/>
    </xf>
    <xf numFmtId="4" fontId="69" fillId="0" borderId="53" xfId="4" applyNumberFormat="1" applyFont="1" applyFill="1" applyBorder="1" applyAlignment="1">
      <alignment horizontal="center" vertical="center"/>
    </xf>
    <xf numFmtId="0" fontId="87" fillId="11" borderId="0" xfId="0" applyFont="1" applyFill="1" applyBorder="1" applyAlignment="1">
      <alignment horizontal="left" vertical="center"/>
    </xf>
    <xf numFmtId="4" fontId="69" fillId="0" borderId="19" xfId="4" applyNumberFormat="1" applyFont="1" applyFill="1" applyBorder="1" applyAlignment="1">
      <alignment horizontal="center" vertical="center"/>
    </xf>
    <xf numFmtId="4" fontId="69" fillId="11" borderId="10" xfId="0" applyNumberFormat="1" applyFont="1" applyFill="1" applyBorder="1" applyAlignment="1">
      <alignment horizontal="left" vertical="center" wrapText="1"/>
    </xf>
    <xf numFmtId="4" fontId="69" fillId="11" borderId="0" xfId="0" applyNumberFormat="1" applyFont="1" applyFill="1" applyBorder="1" applyAlignment="1">
      <alignment horizontal="left" vertical="center" wrapText="1"/>
    </xf>
    <xf numFmtId="4" fontId="46" fillId="11" borderId="20" xfId="4" applyNumberFormat="1" applyFont="1" applyFill="1" applyBorder="1" applyAlignment="1">
      <alignment horizontal="center" vertical="center"/>
    </xf>
    <xf numFmtId="4" fontId="46" fillId="0" borderId="11" xfId="10" applyNumberFormat="1" applyFont="1" applyFill="1" applyBorder="1" applyAlignment="1">
      <alignment horizontal="center" vertical="center" wrapText="1"/>
    </xf>
    <xf numFmtId="4" fontId="46" fillId="0" borderId="15" xfId="10" applyNumberFormat="1" applyFont="1" applyFill="1" applyBorder="1" applyAlignment="1">
      <alignment horizontal="center" vertical="center" wrapText="1"/>
    </xf>
    <xf numFmtId="4" fontId="46" fillId="0" borderId="8" xfId="10" applyNumberFormat="1" applyFont="1" applyFill="1" applyBorder="1" applyAlignment="1">
      <alignment horizontal="center" vertical="center" wrapText="1"/>
    </xf>
    <xf numFmtId="4" fontId="46" fillId="0" borderId="32" xfId="10" applyNumberFormat="1" applyFont="1" applyFill="1" applyBorder="1" applyAlignment="1">
      <alignment horizontal="center" vertical="center" wrapText="1"/>
    </xf>
    <xf numFmtId="4" fontId="46" fillId="0" borderId="34" xfId="10" applyNumberFormat="1" applyFont="1" applyFill="1" applyBorder="1" applyAlignment="1">
      <alignment horizontal="center" vertical="center" wrapText="1"/>
    </xf>
    <xf numFmtId="4" fontId="46" fillId="0" borderId="137" xfId="10" applyNumberFormat="1" applyFont="1" applyFill="1" applyBorder="1" applyAlignment="1">
      <alignment horizontal="center" vertical="center" wrapText="1"/>
    </xf>
    <xf numFmtId="2" fontId="46" fillId="0" borderId="15" xfId="4" applyNumberFormat="1" applyFont="1" applyFill="1" applyBorder="1" applyAlignment="1">
      <alignment horizontal="center" vertical="center"/>
    </xf>
    <xf numFmtId="2" fontId="46" fillId="0" borderId="34" xfId="4" applyNumberFormat="1" applyFont="1" applyFill="1" applyBorder="1" applyAlignment="1">
      <alignment horizontal="center" vertical="center"/>
    </xf>
    <xf numFmtId="2" fontId="69" fillId="0" borderId="7" xfId="0" applyNumberFormat="1" applyFont="1" applyFill="1" applyBorder="1" applyAlignment="1">
      <alignment horizontal="center" vertical="center" wrapText="1"/>
    </xf>
    <xf numFmtId="2" fontId="69" fillId="0" borderId="34" xfId="0" applyNumberFormat="1" applyFont="1" applyFill="1" applyBorder="1" applyAlignment="1">
      <alignment horizontal="center" vertical="center" wrapText="1"/>
    </xf>
    <xf numFmtId="4" fontId="46" fillId="0" borderId="108" xfId="4" applyNumberFormat="1" applyFont="1" applyFill="1" applyBorder="1" applyAlignment="1">
      <alignment horizontal="center" vertical="center"/>
    </xf>
    <xf numFmtId="4" fontId="46" fillId="0" borderId="40" xfId="4" applyNumberFormat="1" applyFont="1" applyFill="1" applyBorder="1" applyAlignment="1">
      <alignment horizontal="center" vertical="center"/>
    </xf>
    <xf numFmtId="4" fontId="46" fillId="0" borderId="39" xfId="4" applyNumberFormat="1" applyFont="1" applyFill="1" applyBorder="1" applyAlignment="1">
      <alignment horizontal="center" vertical="center"/>
    </xf>
    <xf numFmtId="4" fontId="46" fillId="0" borderId="43" xfId="4" applyNumberFormat="1" applyFont="1" applyFill="1" applyBorder="1" applyAlignment="1">
      <alignment horizontal="center" vertical="center"/>
    </xf>
    <xf numFmtId="4" fontId="46" fillId="0" borderId="10" xfId="4" applyNumberFormat="1" applyFont="1" applyFill="1" applyBorder="1" applyAlignment="1">
      <alignment horizontal="center" vertical="center"/>
    </xf>
    <xf numFmtId="4" fontId="46" fillId="0" borderId="138" xfId="4" applyNumberFormat="1" applyFont="1" applyFill="1" applyBorder="1" applyAlignment="1">
      <alignment horizontal="center" vertical="center"/>
    </xf>
    <xf numFmtId="4" fontId="46" fillId="0" borderId="8" xfId="4" applyNumberFormat="1" applyFont="1" applyBorder="1" applyAlignment="1">
      <alignment horizontal="center" vertical="center"/>
    </xf>
    <xf numFmtId="4" fontId="46" fillId="0" borderId="10" xfId="4" applyNumberFormat="1" applyFont="1" applyBorder="1" applyAlignment="1">
      <alignment horizontal="center" vertical="center"/>
    </xf>
    <xf numFmtId="4" fontId="46" fillId="0" borderId="11" xfId="4" applyNumberFormat="1" applyFont="1" applyBorder="1" applyAlignment="1">
      <alignment horizontal="center" vertical="center"/>
    </xf>
    <xf numFmtId="4" fontId="46" fillId="0" borderId="137" xfId="4" applyNumberFormat="1" applyFont="1" applyBorder="1" applyAlignment="1">
      <alignment horizontal="center" vertical="center"/>
    </xf>
    <xf numFmtId="4" fontId="46" fillId="0" borderId="138" xfId="4" applyNumberFormat="1" applyFont="1" applyBorder="1" applyAlignment="1">
      <alignment horizontal="center" vertical="center"/>
    </xf>
    <xf numFmtId="4" fontId="46" fillId="0" borderId="32" xfId="4" applyNumberFormat="1" applyFont="1" applyBorder="1" applyAlignment="1">
      <alignment horizontal="center" vertical="center"/>
    </xf>
    <xf numFmtId="4" fontId="46" fillId="0" borderId="84" xfId="4" applyNumberFormat="1" applyFont="1" applyFill="1" applyBorder="1" applyAlignment="1">
      <alignment horizontal="center" vertical="center"/>
    </xf>
    <xf numFmtId="215" fontId="87" fillId="11" borderId="10" xfId="0" applyNumberFormat="1" applyFont="1" applyFill="1" applyBorder="1" applyAlignment="1">
      <alignment horizontal="left" vertical="center" wrapText="1"/>
    </xf>
    <xf numFmtId="215" fontId="87" fillId="11" borderId="0" xfId="0" applyNumberFormat="1" applyFont="1" applyFill="1" applyBorder="1" applyAlignment="1">
      <alignment horizontal="left" vertical="center" wrapText="1"/>
    </xf>
    <xf numFmtId="0" fontId="86" fillId="11" borderId="12" xfId="0" applyFont="1" applyFill="1" applyBorder="1" applyAlignment="1">
      <alignment horizontal="center" vertical="center" wrapText="1"/>
    </xf>
    <xf numFmtId="0" fontId="87" fillId="0" borderId="17" xfId="0" applyFont="1" applyFill="1" applyBorder="1" applyAlignment="1">
      <alignment horizontal="center" vertical="center" wrapText="1"/>
    </xf>
    <xf numFmtId="0" fontId="87" fillId="11" borderId="27" xfId="0" applyFont="1" applyFill="1" applyBorder="1" applyAlignment="1">
      <alignment horizontal="center" vertical="center" wrapText="1"/>
    </xf>
    <xf numFmtId="0" fontId="87" fillId="11" borderId="25" xfId="0" applyFont="1" applyFill="1" applyBorder="1" applyAlignment="1">
      <alignment horizontal="center" vertical="center" wrapText="1"/>
    </xf>
    <xf numFmtId="0" fontId="69" fillId="0" borderId="24" xfId="0" applyNumberFormat="1" applyFont="1" applyFill="1" applyBorder="1" applyAlignment="1">
      <alignment horizontal="center" vertical="center" wrapText="1"/>
    </xf>
    <xf numFmtId="0" fontId="69" fillId="0" borderId="28" xfId="0" applyNumberFormat="1" applyFont="1" applyFill="1" applyBorder="1" applyAlignment="1">
      <alignment horizontal="center" vertical="center" wrapText="1"/>
    </xf>
    <xf numFmtId="0" fontId="69" fillId="0" borderId="35" xfId="0" applyNumberFormat="1" applyFont="1" applyFill="1" applyBorder="1" applyAlignment="1">
      <alignment horizontal="center" vertical="center" wrapText="1"/>
    </xf>
    <xf numFmtId="4" fontId="46" fillId="0" borderId="24" xfId="4" applyNumberFormat="1" applyFont="1" applyFill="1" applyBorder="1" applyAlignment="1">
      <alignment horizontal="center" vertical="center"/>
    </xf>
    <xf numFmtId="4" fontId="46" fillId="0" borderId="28" xfId="4" applyNumberFormat="1" applyFont="1" applyFill="1" applyBorder="1" applyAlignment="1">
      <alignment horizontal="center" vertical="center"/>
    </xf>
    <xf numFmtId="4" fontId="46" fillId="0" borderId="35" xfId="4" applyNumberFormat="1" applyFont="1" applyFill="1" applyBorder="1" applyAlignment="1">
      <alignment horizontal="center" vertical="center"/>
    </xf>
    <xf numFmtId="4" fontId="46" fillId="0" borderId="137" xfId="4" applyNumberFormat="1" applyFont="1" applyFill="1" applyBorder="1" applyAlignment="1">
      <alignment horizontal="center" vertical="center" wrapText="1"/>
    </xf>
    <xf numFmtId="4" fontId="46" fillId="0" borderId="10" xfId="4" applyNumberFormat="1" applyFont="1" applyFill="1" applyBorder="1" applyAlignment="1">
      <alignment horizontal="center" vertical="center" wrapText="1"/>
    </xf>
    <xf numFmtId="4" fontId="46" fillId="0" borderId="138" xfId="4" applyNumberFormat="1" applyFont="1" applyFill="1" applyBorder="1" applyAlignment="1">
      <alignment horizontal="center" vertical="center" wrapText="1"/>
    </xf>
    <xf numFmtId="4" fontId="46" fillId="0" borderId="20" xfId="4" applyNumberFormat="1" applyFont="1" applyBorder="1" applyAlignment="1">
      <alignment horizontal="center" vertical="center"/>
    </xf>
    <xf numFmtId="4" fontId="46" fillId="0" borderId="13" xfId="4" applyNumberFormat="1" applyFont="1" applyBorder="1" applyAlignment="1">
      <alignment horizontal="center" vertical="center"/>
    </xf>
    <xf numFmtId="4" fontId="46" fillId="0" borderId="53" xfId="4" applyNumberFormat="1" applyFont="1" applyBorder="1" applyAlignment="1">
      <alignment horizontal="center" vertical="center"/>
    </xf>
    <xf numFmtId="4" fontId="46" fillId="0" borderId="19" xfId="4" applyNumberFormat="1" applyFont="1" applyBorder="1" applyAlignment="1">
      <alignment horizontal="center" vertical="center"/>
    </xf>
    <xf numFmtId="4" fontId="46" fillId="0" borderId="7" xfId="4" applyNumberFormat="1" applyFont="1" applyFill="1" applyBorder="1" applyAlignment="1">
      <alignment horizontal="center" vertical="center" wrapText="1"/>
    </xf>
    <xf numFmtId="4" fontId="46" fillId="11" borderId="119" xfId="0" applyNumberFormat="1" applyFont="1" applyFill="1" applyBorder="1" applyAlignment="1">
      <alignment horizontal="center" vertical="center" wrapText="1"/>
    </xf>
    <xf numFmtId="4" fontId="46" fillId="11" borderId="88" xfId="0" applyNumberFormat="1" applyFont="1" applyFill="1" applyBorder="1" applyAlignment="1">
      <alignment horizontal="center" vertical="center" wrapText="1"/>
    </xf>
    <xf numFmtId="4" fontId="69" fillId="11" borderId="53" xfId="0" applyNumberFormat="1" applyFont="1" applyFill="1" applyBorder="1" applyAlignment="1">
      <alignment horizontal="center" vertical="center" wrapText="1"/>
    </xf>
    <xf numFmtId="4" fontId="69" fillId="11" borderId="19" xfId="0" applyNumberFormat="1" applyFont="1" applyFill="1" applyBorder="1" applyAlignment="1">
      <alignment horizontal="center" vertical="center" wrapText="1"/>
    </xf>
    <xf numFmtId="4" fontId="46" fillId="11" borderId="53" xfId="0" applyNumberFormat="1" applyFont="1" applyFill="1" applyBorder="1" applyAlignment="1">
      <alignment horizontal="center" vertical="center" wrapText="1"/>
    </xf>
    <xf numFmtId="4" fontId="46" fillId="11" borderId="19" xfId="0" applyNumberFormat="1" applyFont="1" applyFill="1" applyBorder="1" applyAlignment="1">
      <alignment horizontal="center" vertical="center" wrapText="1"/>
    </xf>
    <xf numFmtId="4" fontId="46" fillId="0" borderId="120" xfId="0" applyNumberFormat="1" applyFont="1" applyFill="1" applyBorder="1" applyAlignment="1">
      <alignment horizontal="center" vertical="center" wrapText="1"/>
    </xf>
    <xf numFmtId="0" fontId="69" fillId="11" borderId="19" xfId="0" applyNumberFormat="1" applyFont="1" applyFill="1" applyBorder="1" applyAlignment="1">
      <alignment horizontal="center" vertical="center" wrapText="1"/>
    </xf>
    <xf numFmtId="4" fontId="69" fillId="11" borderId="11" xfId="0" applyNumberFormat="1" applyFont="1" applyFill="1" applyBorder="1" applyAlignment="1">
      <alignment horizontal="center" vertical="center" wrapText="1"/>
    </xf>
    <xf numFmtId="4" fontId="69" fillId="11" borderId="12" xfId="0" applyNumberFormat="1" applyFont="1" applyFill="1" applyBorder="1" applyAlignment="1">
      <alignment horizontal="center" vertical="center" wrapText="1"/>
    </xf>
    <xf numFmtId="0" fontId="69" fillId="0" borderId="7" xfId="4" applyNumberFormat="1" applyFont="1" applyFill="1" applyBorder="1" applyAlignment="1">
      <alignment horizontal="center" vertical="center"/>
    </xf>
    <xf numFmtId="4" fontId="46" fillId="0" borderId="16" xfId="4" applyNumberFormat="1" applyFont="1" applyFill="1" applyBorder="1" applyAlignment="1">
      <alignment horizontal="center" vertical="center" wrapText="1"/>
    </xf>
    <xf numFmtId="4" fontId="46" fillId="0" borderId="17" xfId="4" applyNumberFormat="1" applyFont="1" applyFill="1" applyBorder="1" applyAlignment="1">
      <alignment horizontal="center" vertical="center" wrapText="1"/>
    </xf>
    <xf numFmtId="4" fontId="46" fillId="0" borderId="118" xfId="4" applyNumberFormat="1" applyFont="1" applyBorder="1" applyAlignment="1">
      <alignment horizontal="center" vertical="center"/>
    </xf>
    <xf numFmtId="0" fontId="69" fillId="0" borderId="7" xfId="4" applyFont="1" applyBorder="1" applyAlignment="1">
      <alignment horizontal="center" vertical="center"/>
    </xf>
    <xf numFmtId="4" fontId="46" fillId="0" borderId="29" xfId="0" applyNumberFormat="1" applyFont="1" applyFill="1" applyBorder="1" applyAlignment="1">
      <alignment horizontal="center" vertical="center" wrapText="1"/>
    </xf>
    <xf numFmtId="0" fontId="69" fillId="0" borderId="53" xfId="0" applyNumberFormat="1" applyFont="1" applyFill="1" applyBorder="1" applyAlignment="1">
      <alignment horizontal="center" vertical="center" wrapText="1"/>
    </xf>
    <xf numFmtId="4" fontId="69" fillId="11" borderId="20" xfId="4" applyNumberFormat="1" applyFont="1" applyFill="1" applyBorder="1" applyAlignment="1">
      <alignment horizontal="center" vertical="center"/>
    </xf>
    <xf numFmtId="4" fontId="69" fillId="11" borderId="53" xfId="4" applyNumberFormat="1" applyFont="1" applyFill="1" applyBorder="1" applyAlignment="1">
      <alignment horizontal="center" vertical="center"/>
    </xf>
    <xf numFmtId="4" fontId="69" fillId="11" borderId="10" xfId="4" applyNumberFormat="1" applyFont="1" applyFill="1" applyBorder="1" applyAlignment="1">
      <alignment horizontal="center" vertical="center"/>
    </xf>
    <xf numFmtId="4" fontId="46" fillId="11" borderId="119" xfId="4" applyNumberFormat="1" applyFont="1" applyFill="1" applyBorder="1" applyAlignment="1">
      <alignment horizontal="center" vertical="center" wrapText="1"/>
    </xf>
    <xf numFmtId="4" fontId="46" fillId="11" borderId="88" xfId="4" applyNumberFormat="1" applyFont="1" applyFill="1" applyBorder="1" applyAlignment="1">
      <alignment horizontal="center" vertical="center" wrapText="1"/>
    </xf>
    <xf numFmtId="4" fontId="46" fillId="0" borderId="118" xfId="4" applyNumberFormat="1" applyFont="1" applyFill="1" applyBorder="1" applyAlignment="1">
      <alignment horizontal="center" vertical="center" wrapText="1"/>
    </xf>
    <xf numFmtId="4" fontId="46" fillId="11" borderId="118" xfId="4" applyNumberFormat="1" applyFont="1" applyFill="1" applyBorder="1" applyAlignment="1">
      <alignment horizontal="center" vertical="center" wrapText="1"/>
    </xf>
    <xf numFmtId="0" fontId="69" fillId="0" borderId="10" xfId="67" applyNumberFormat="1" applyFont="1" applyFill="1" applyBorder="1" applyAlignment="1">
      <alignment horizontal="center" vertical="center"/>
    </xf>
    <xf numFmtId="0" fontId="69" fillId="0" borderId="0" xfId="67" applyNumberFormat="1" applyFont="1" applyFill="1" applyBorder="1" applyAlignment="1">
      <alignment horizontal="center" vertical="center"/>
    </xf>
    <xf numFmtId="4" fontId="46" fillId="0" borderId="119" xfId="4" applyNumberFormat="1" applyFont="1" applyFill="1" applyBorder="1" applyAlignment="1">
      <alignment horizontal="center" vertical="center" wrapText="1"/>
    </xf>
    <xf numFmtId="4" fontId="46" fillId="0" borderId="120" xfId="4" applyNumberFormat="1" applyFont="1" applyFill="1" applyBorder="1" applyAlignment="1">
      <alignment horizontal="center" vertical="center" wrapText="1"/>
    </xf>
    <xf numFmtId="4" fontId="46" fillId="0" borderId="88" xfId="4" applyNumberFormat="1" applyFont="1" applyFill="1" applyBorder="1" applyAlignment="1">
      <alignment horizontal="center" vertical="center" wrapText="1"/>
    </xf>
    <xf numFmtId="4" fontId="69" fillId="0" borderId="12" xfId="0" applyNumberFormat="1" applyFont="1" applyFill="1" applyBorder="1" applyAlignment="1">
      <alignment horizontal="center" vertical="center" wrapText="1"/>
    </xf>
    <xf numFmtId="1" fontId="69" fillId="0" borderId="20" xfId="0" applyNumberFormat="1" applyFont="1" applyBorder="1" applyAlignment="1">
      <alignment horizontal="center" vertical="center"/>
    </xf>
    <xf numFmtId="1" fontId="69" fillId="0" borderId="53" xfId="0" applyNumberFormat="1" applyFont="1" applyBorder="1" applyAlignment="1">
      <alignment horizontal="center" vertical="center"/>
    </xf>
    <xf numFmtId="1" fontId="69" fillId="0" borderId="10" xfId="0" applyNumberFormat="1" applyFont="1" applyBorder="1" applyAlignment="1">
      <alignment horizontal="center" vertical="center"/>
    </xf>
    <xf numFmtId="1" fontId="69" fillId="0" borderId="19" xfId="0" applyNumberFormat="1" applyFont="1" applyBorder="1" applyAlignment="1">
      <alignment horizontal="center" vertical="center"/>
    </xf>
    <xf numFmtId="4" fontId="46" fillId="11" borderId="119" xfId="4" applyNumberFormat="1" applyFont="1" applyFill="1" applyBorder="1" applyAlignment="1">
      <alignment horizontal="center" vertical="center"/>
    </xf>
    <xf numFmtId="4" fontId="46" fillId="11" borderId="88" xfId="4" applyNumberFormat="1" applyFont="1" applyFill="1" applyBorder="1" applyAlignment="1">
      <alignment horizontal="center" vertical="center"/>
    </xf>
    <xf numFmtId="4" fontId="69" fillId="0" borderId="7" xfId="4" applyNumberFormat="1" applyFont="1" applyFill="1" applyBorder="1" applyAlignment="1">
      <alignment horizontal="center" vertical="center" wrapText="1"/>
    </xf>
    <xf numFmtId="4" fontId="46" fillId="11" borderId="53" xfId="4" applyNumberFormat="1" applyFont="1" applyFill="1" applyBorder="1" applyAlignment="1">
      <alignment horizontal="center" vertical="center"/>
    </xf>
    <xf numFmtId="4" fontId="46" fillId="11" borderId="19" xfId="4" applyNumberFormat="1" applyFont="1" applyFill="1" applyBorder="1" applyAlignment="1">
      <alignment horizontal="center" vertical="center"/>
    </xf>
    <xf numFmtId="4" fontId="46" fillId="0" borderId="13" xfId="4" applyNumberFormat="1" applyFont="1" applyFill="1" applyBorder="1" applyAlignment="1">
      <alignment horizontal="center" vertical="center"/>
    </xf>
    <xf numFmtId="4" fontId="46" fillId="11" borderId="12" xfId="4" applyNumberFormat="1" applyFont="1" applyFill="1" applyBorder="1" applyAlignment="1">
      <alignment horizontal="left" vertical="center" wrapText="1"/>
    </xf>
    <xf numFmtId="0" fontId="86" fillId="11" borderId="10" xfId="0" applyFont="1" applyFill="1" applyBorder="1" applyAlignment="1">
      <alignment horizontal="left" vertical="center" wrapText="1"/>
    </xf>
    <xf numFmtId="4" fontId="46" fillId="0" borderId="11" xfId="0" applyNumberFormat="1" applyFont="1" applyFill="1" applyBorder="1" applyAlignment="1">
      <alignment horizontal="center" vertical="center" wrapText="1"/>
    </xf>
    <xf numFmtId="177" fontId="46" fillId="0" borderId="0" xfId="0" applyNumberFormat="1" applyFont="1" applyFill="1" applyBorder="1" applyAlignment="1">
      <alignment horizontal="center" vertical="center" wrapText="1"/>
    </xf>
    <xf numFmtId="4" fontId="87" fillId="0" borderId="18" xfId="0" applyNumberFormat="1" applyFont="1" applyFill="1" applyBorder="1" applyAlignment="1">
      <alignment horizontal="center" vertical="center" wrapText="1"/>
    </xf>
    <xf numFmtId="4" fontId="46" fillId="11" borderId="20" xfId="4" applyNumberFormat="1" applyFont="1" applyFill="1" applyBorder="1" applyAlignment="1">
      <alignment horizontal="center" vertical="center" wrapText="1"/>
    </xf>
    <xf numFmtId="4" fontId="46" fillId="11" borderId="19" xfId="4" applyNumberFormat="1" applyFont="1" applyFill="1" applyBorder="1" applyAlignment="1">
      <alignment horizontal="center" vertical="center" wrapText="1"/>
    </xf>
    <xf numFmtId="0" fontId="86" fillId="0" borderId="10" xfId="0" applyFont="1" applyFill="1" applyBorder="1" applyAlignment="1">
      <alignment horizontal="left" vertical="center" wrapText="1"/>
    </xf>
    <xf numFmtId="0" fontId="87" fillId="0" borderId="12" xfId="0" applyFont="1" applyFill="1" applyBorder="1" applyAlignment="1">
      <alignment horizontal="right" vertical="center"/>
    </xf>
    <xf numFmtId="4" fontId="69" fillId="0" borderId="8" xfId="4" applyNumberFormat="1" applyFont="1" applyFill="1" applyBorder="1" applyAlignment="1">
      <alignment horizontal="center" vertical="center" wrapText="1"/>
    </xf>
    <xf numFmtId="4" fontId="69" fillId="0" borderId="53" xfId="4" applyNumberFormat="1" applyFont="1" applyFill="1" applyBorder="1" applyAlignment="1">
      <alignment horizontal="center" vertical="center" wrapText="1"/>
    </xf>
    <xf numFmtId="4" fontId="46" fillId="11" borderId="120" xfId="4" applyNumberFormat="1" applyFont="1" applyFill="1" applyBorder="1" applyAlignment="1">
      <alignment horizontal="center" vertical="center" wrapText="1"/>
    </xf>
    <xf numFmtId="4" fontId="69" fillId="11" borderId="20" xfId="4" applyNumberFormat="1" applyFont="1" applyFill="1" applyBorder="1" applyAlignment="1">
      <alignment horizontal="center" vertical="center" wrapText="1"/>
    </xf>
    <xf numFmtId="4" fontId="69" fillId="11" borderId="53" xfId="4" applyNumberFormat="1" applyFont="1" applyFill="1" applyBorder="1" applyAlignment="1">
      <alignment horizontal="center" vertical="center" wrapText="1"/>
    </xf>
    <xf numFmtId="4" fontId="69" fillId="11" borderId="19" xfId="4" applyNumberFormat="1" applyFont="1" applyFill="1" applyBorder="1" applyAlignment="1">
      <alignment horizontal="center" vertical="center" wrapText="1"/>
    </xf>
    <xf numFmtId="0" fontId="87" fillId="11" borderId="8" xfId="0" applyFont="1" applyFill="1" applyBorder="1" applyAlignment="1">
      <alignment horizontal="center" vertical="center" wrapText="1"/>
    </xf>
    <xf numFmtId="0" fontId="87" fillId="11" borderId="9" xfId="0" applyFont="1" applyFill="1" applyBorder="1" applyAlignment="1">
      <alignment horizontal="center" vertical="center" wrapText="1"/>
    </xf>
    <xf numFmtId="0" fontId="87" fillId="11" borderId="14" xfId="0" applyFont="1" applyFill="1" applyBorder="1" applyAlignment="1">
      <alignment horizontal="center" vertical="center" wrapText="1"/>
    </xf>
    <xf numFmtId="4" fontId="69" fillId="0" borderId="0" xfId="4" applyNumberFormat="1" applyFont="1" applyFill="1" applyBorder="1" applyAlignment="1">
      <alignment horizontal="center" vertical="center"/>
    </xf>
    <xf numFmtId="4" fontId="46" fillId="0" borderId="38" xfId="4" applyNumberFormat="1" applyFont="1" applyFill="1" applyBorder="1" applyAlignment="1">
      <alignment horizontal="center" vertical="center"/>
    </xf>
    <xf numFmtId="0" fontId="107" fillId="50" borderId="0" xfId="0" applyFont="1" applyFill="1" applyBorder="1" applyAlignment="1">
      <alignment horizontal="left" vertical="center"/>
    </xf>
    <xf numFmtId="0" fontId="107" fillId="0" borderId="10" xfId="0" applyFont="1" applyFill="1" applyBorder="1" applyAlignment="1">
      <alignment vertical="center" wrapText="1"/>
    </xf>
    <xf numFmtId="0" fontId="107" fillId="0" borderId="0" xfId="0" applyFont="1" applyFill="1" applyBorder="1" applyAlignment="1">
      <alignment vertical="center" wrapText="1"/>
    </xf>
    <xf numFmtId="0" fontId="87" fillId="11" borderId="13" xfId="0" applyFont="1" applyFill="1" applyBorder="1" applyAlignment="1">
      <alignment horizontal="center" vertical="center" wrapText="1"/>
    </xf>
    <xf numFmtId="4" fontId="46" fillId="11" borderId="17" xfId="4" applyNumberFormat="1" applyFont="1" applyFill="1" applyBorder="1" applyAlignment="1">
      <alignment horizontal="center" vertical="center" wrapText="1"/>
    </xf>
    <xf numFmtId="4" fontId="59" fillId="0" borderId="0" xfId="4" applyNumberFormat="1" applyFont="1" applyFill="1" applyBorder="1" applyAlignment="1">
      <alignment horizontal="left" vertical="center" wrapText="1"/>
    </xf>
    <xf numFmtId="4" fontId="59" fillId="0" borderId="0" xfId="4" applyNumberFormat="1" applyFont="1" applyFill="1" applyBorder="1" applyAlignment="1">
      <alignment horizontal="left" vertical="center"/>
    </xf>
    <xf numFmtId="4" fontId="46" fillId="11" borderId="53" xfId="4" applyNumberFormat="1" applyFont="1" applyFill="1" applyBorder="1" applyAlignment="1">
      <alignment horizontal="center" vertical="center" wrapText="1"/>
    </xf>
    <xf numFmtId="4" fontId="46" fillId="0" borderId="20" xfId="0" applyNumberFormat="1" applyFont="1" applyBorder="1" applyAlignment="1">
      <alignment horizontal="center" vertical="center"/>
    </xf>
    <xf numFmtId="4" fontId="46" fillId="0" borderId="53" xfId="0" applyNumberFormat="1" applyFont="1" applyBorder="1" applyAlignment="1">
      <alignment horizontal="center" vertical="center"/>
    </xf>
    <xf numFmtId="4" fontId="46" fillId="0" borderId="19" xfId="0" applyNumberFormat="1" applyFont="1" applyBorder="1" applyAlignment="1">
      <alignment horizontal="center" vertical="center"/>
    </xf>
    <xf numFmtId="4" fontId="69" fillId="11" borderId="38" xfId="4" applyNumberFormat="1" applyFont="1" applyFill="1" applyBorder="1" applyAlignment="1">
      <alignment horizontal="center" vertical="center"/>
    </xf>
    <xf numFmtId="4" fontId="46" fillId="0" borderId="73" xfId="4" applyNumberFormat="1" applyFont="1" applyFill="1" applyBorder="1" applyAlignment="1">
      <alignment horizontal="center" vertical="center" wrapText="1"/>
    </xf>
    <xf numFmtId="4" fontId="46" fillId="0" borderId="44" xfId="4" applyNumberFormat="1" applyFont="1" applyFill="1" applyBorder="1" applyAlignment="1">
      <alignment horizontal="center" vertical="center" wrapText="1"/>
    </xf>
    <xf numFmtId="4" fontId="46" fillId="0" borderId="89" xfId="4" applyNumberFormat="1" applyFont="1" applyFill="1" applyBorder="1" applyAlignment="1">
      <alignment horizontal="center" vertical="center"/>
    </xf>
    <xf numFmtId="4" fontId="69" fillId="0" borderId="38" xfId="4" applyNumberFormat="1" applyFont="1" applyFill="1" applyBorder="1" applyAlignment="1">
      <alignment horizontal="center" vertical="center" wrapText="1"/>
    </xf>
    <xf numFmtId="4" fontId="69" fillId="0" borderId="42" xfId="4" applyNumberFormat="1" applyFont="1" applyFill="1" applyBorder="1" applyAlignment="1">
      <alignment horizontal="center" vertical="center" wrapText="1"/>
    </xf>
    <xf numFmtId="0" fontId="69" fillId="0" borderId="10" xfId="0" applyNumberFormat="1" applyFont="1" applyFill="1" applyBorder="1" applyAlignment="1">
      <alignment horizontal="center" vertical="center" wrapText="1"/>
    </xf>
    <xf numFmtId="0" fontId="69" fillId="0" borderId="11" xfId="0" applyNumberFormat="1" applyFont="1" applyFill="1" applyBorder="1" applyAlignment="1">
      <alignment horizontal="center" vertical="center" wrapText="1"/>
    </xf>
    <xf numFmtId="0" fontId="69" fillId="0" borderId="15" xfId="4" applyFont="1" applyBorder="1" applyAlignment="1">
      <alignment horizontal="center" vertical="center"/>
    </xf>
    <xf numFmtId="0" fontId="69" fillId="0" borderId="15" xfId="0" applyNumberFormat="1" applyFont="1" applyFill="1" applyBorder="1" applyAlignment="1">
      <alignment horizontal="center" vertical="center" wrapText="1"/>
    </xf>
    <xf numFmtId="4" fontId="69" fillId="11" borderId="10" xfId="4" applyNumberFormat="1" applyFont="1" applyFill="1" applyBorder="1" applyAlignment="1">
      <alignment horizontal="center" vertical="center" wrapText="1"/>
    </xf>
    <xf numFmtId="4" fontId="69" fillId="11" borderId="0" xfId="4" applyNumberFormat="1" applyFont="1" applyFill="1" applyBorder="1" applyAlignment="1">
      <alignment horizontal="center" vertical="center" wrapText="1"/>
    </xf>
    <xf numFmtId="4" fontId="46" fillId="0" borderId="16" xfId="4" applyNumberFormat="1" applyFont="1" applyBorder="1" applyAlignment="1">
      <alignment horizontal="left" vertical="center" wrapText="1"/>
    </xf>
    <xf numFmtId="0" fontId="86" fillId="0" borderId="10" xfId="0" applyFont="1" applyFill="1" applyBorder="1" applyAlignment="1">
      <alignment horizontal="center" vertical="center" wrapText="1"/>
    </xf>
    <xf numFmtId="0" fontId="86" fillId="0" borderId="0" xfId="0" applyFont="1" applyFill="1" applyBorder="1" applyAlignment="1">
      <alignment horizontal="center" vertical="center" wrapText="1"/>
    </xf>
    <xf numFmtId="232" fontId="69" fillId="11" borderId="0" xfId="0" applyNumberFormat="1" applyFont="1" applyFill="1" applyBorder="1" applyAlignment="1">
      <alignment horizontal="center" vertical="center" wrapText="1"/>
    </xf>
    <xf numFmtId="4" fontId="69" fillId="11" borderId="8" xfId="0" applyNumberFormat="1" applyFont="1" applyFill="1" applyBorder="1" applyAlignment="1">
      <alignment horizontal="left" vertical="center" wrapText="1"/>
    </xf>
    <xf numFmtId="4" fontId="69" fillId="11" borderId="9" xfId="0" applyNumberFormat="1" applyFont="1" applyFill="1" applyBorder="1" applyAlignment="1">
      <alignment horizontal="left" vertical="center" wrapText="1"/>
    </xf>
    <xf numFmtId="1" fontId="69" fillId="0" borderId="7" xfId="4" applyNumberFormat="1" applyFont="1" applyFill="1" applyBorder="1" applyAlignment="1">
      <alignment horizontal="center" vertical="center"/>
    </xf>
    <xf numFmtId="4" fontId="46" fillId="0" borderId="18" xfId="4" applyNumberFormat="1" applyFont="1" applyFill="1" applyBorder="1" applyAlignment="1">
      <alignment horizontal="center" vertical="center"/>
    </xf>
    <xf numFmtId="4" fontId="46" fillId="0" borderId="16" xfId="4" applyNumberFormat="1" applyFont="1" applyFill="1" applyBorder="1" applyAlignment="1">
      <alignment horizontal="left" vertical="center" wrapText="1"/>
    </xf>
    <xf numFmtId="4" fontId="46" fillId="0" borderId="111" xfId="0" applyNumberFormat="1" applyFont="1" applyFill="1" applyBorder="1" applyAlignment="1">
      <alignment horizontal="center" vertical="center" wrapText="1"/>
    </xf>
    <xf numFmtId="4" fontId="46" fillId="0" borderId="109" xfId="0" applyNumberFormat="1" applyFont="1" applyFill="1" applyBorder="1" applyAlignment="1">
      <alignment horizontal="center" vertical="center" wrapText="1"/>
    </xf>
    <xf numFmtId="4" fontId="46" fillId="0" borderId="22" xfId="0" applyNumberFormat="1" applyFont="1" applyFill="1" applyBorder="1" applyAlignment="1">
      <alignment horizontal="center" vertical="center" wrapText="1"/>
    </xf>
    <xf numFmtId="4" fontId="46" fillId="11" borderId="38" xfId="4" applyNumberFormat="1" applyFont="1" applyFill="1" applyBorder="1" applyAlignment="1">
      <alignment horizontal="center" vertical="center" wrapText="1"/>
    </xf>
    <xf numFmtId="4" fontId="46" fillId="11" borderId="42" xfId="4" applyNumberFormat="1" applyFont="1" applyFill="1" applyBorder="1" applyAlignment="1">
      <alignment horizontal="center" vertical="center" wrapText="1"/>
    </xf>
    <xf numFmtId="4" fontId="46" fillId="0" borderId="0" xfId="4" applyNumberFormat="1" applyFont="1" applyFill="1" applyBorder="1" applyAlignment="1">
      <alignment horizontal="center" vertical="center"/>
    </xf>
    <xf numFmtId="4" fontId="69" fillId="0" borderId="38" xfId="4" applyNumberFormat="1" applyFont="1" applyFill="1" applyBorder="1" applyAlignment="1">
      <alignment horizontal="center" vertical="center"/>
    </xf>
    <xf numFmtId="4" fontId="69" fillId="0" borderId="8" xfId="0" applyNumberFormat="1" applyFont="1" applyFill="1" applyBorder="1" applyAlignment="1">
      <alignment horizontal="left" vertical="center" wrapText="1"/>
    </xf>
    <xf numFmtId="4" fontId="69" fillId="0" borderId="9" xfId="0" applyNumberFormat="1" applyFont="1" applyFill="1" applyBorder="1" applyAlignment="1">
      <alignment horizontal="left" vertical="center" wrapText="1"/>
    </xf>
    <xf numFmtId="4" fontId="69" fillId="0" borderId="10" xfId="0" applyNumberFormat="1" applyFont="1" applyFill="1" applyBorder="1" applyAlignment="1">
      <alignment horizontal="left" vertical="center" wrapText="1"/>
    </xf>
    <xf numFmtId="4" fontId="69" fillId="0" borderId="0" xfId="0" applyNumberFormat="1" applyFont="1" applyFill="1" applyBorder="1" applyAlignment="1">
      <alignment horizontal="left" vertical="center" wrapText="1"/>
    </xf>
    <xf numFmtId="4" fontId="46" fillId="11" borderId="140" xfId="4" applyNumberFormat="1" applyFont="1" applyFill="1" applyBorder="1" applyAlignment="1">
      <alignment horizontal="center" vertical="center"/>
    </xf>
    <xf numFmtId="4" fontId="46" fillId="11" borderId="110" xfId="4" applyNumberFormat="1" applyFont="1" applyFill="1" applyBorder="1" applyAlignment="1">
      <alignment horizontal="center" vertical="center"/>
    </xf>
    <xf numFmtId="4" fontId="46" fillId="11" borderId="107" xfId="4" applyNumberFormat="1" applyFont="1" applyFill="1" applyBorder="1" applyAlignment="1">
      <alignment horizontal="center" vertical="center"/>
    </xf>
    <xf numFmtId="0" fontId="69" fillId="0" borderId="15" xfId="4" applyNumberFormat="1" applyFont="1" applyFill="1" applyBorder="1" applyAlignment="1">
      <alignment horizontal="center" vertical="center"/>
    </xf>
    <xf numFmtId="4" fontId="69" fillId="0" borderId="10" xfId="4" applyNumberFormat="1" applyFont="1" applyFill="1" applyBorder="1" applyAlignment="1">
      <alignment horizontal="center" vertical="center"/>
    </xf>
    <xf numFmtId="4" fontId="69" fillId="0" borderId="0" xfId="0" applyNumberFormat="1" applyFont="1" applyFill="1" applyBorder="1" applyAlignment="1">
      <alignment horizontal="center" vertical="center" wrapText="1"/>
    </xf>
    <xf numFmtId="4" fontId="46" fillId="11" borderId="118" xfId="0" applyNumberFormat="1" applyFont="1" applyFill="1" applyBorder="1" applyAlignment="1">
      <alignment horizontal="center" vertical="center" wrapText="1"/>
    </xf>
    <xf numFmtId="215" fontId="86" fillId="11" borderId="0" xfId="0" applyNumberFormat="1" applyFont="1" applyFill="1" applyBorder="1" applyAlignment="1">
      <alignment horizontal="left" vertical="center" wrapText="1"/>
    </xf>
    <xf numFmtId="0" fontId="87" fillId="11" borderId="8" xfId="0" applyFont="1" applyFill="1" applyBorder="1" applyAlignment="1">
      <alignment horizontal="left" vertical="center" wrapText="1"/>
    </xf>
    <xf numFmtId="4" fontId="69" fillId="0" borderId="8" xfId="0" applyNumberFormat="1" applyFont="1" applyFill="1" applyBorder="1" applyAlignment="1">
      <alignment horizontal="center" vertical="center" wrapText="1"/>
    </xf>
    <xf numFmtId="4" fontId="69" fillId="0" borderId="9" xfId="0" applyNumberFormat="1" applyFont="1" applyFill="1" applyBorder="1" applyAlignment="1">
      <alignment horizontal="center" vertical="center" wrapText="1"/>
    </xf>
    <xf numFmtId="0" fontId="107" fillId="50" borderId="10" xfId="0" applyFont="1" applyFill="1" applyBorder="1" applyAlignment="1">
      <alignment vertical="center" wrapText="1"/>
    </xf>
    <xf numFmtId="0" fontId="107" fillId="50" borderId="0" xfId="0" applyFont="1" applyFill="1" applyBorder="1" applyAlignment="1">
      <alignment vertical="center" wrapText="1"/>
    </xf>
    <xf numFmtId="211" fontId="69" fillId="11" borderId="0" xfId="0" applyNumberFormat="1" applyFont="1" applyFill="1" applyBorder="1" applyAlignment="1">
      <alignment horizontal="center" vertical="center" wrapText="1"/>
    </xf>
    <xf numFmtId="0" fontId="86" fillId="11" borderId="0" xfId="0" applyFont="1" applyFill="1" applyBorder="1" applyAlignment="1">
      <alignment horizontal="center" vertical="center"/>
    </xf>
    <xf numFmtId="4" fontId="69" fillId="0" borderId="8" xfId="4" applyNumberFormat="1" applyFont="1" applyFill="1" applyBorder="1" applyAlignment="1">
      <alignment horizontal="center" vertical="center"/>
    </xf>
    <xf numFmtId="0" fontId="87" fillId="11" borderId="16" xfId="0" applyFont="1" applyFill="1" applyBorder="1" applyAlignment="1">
      <alignment horizontal="left" vertical="center" wrapText="1"/>
    </xf>
    <xf numFmtId="4" fontId="69" fillId="0" borderId="10" xfId="4" applyNumberFormat="1" applyFont="1" applyFill="1" applyBorder="1" applyAlignment="1">
      <alignment horizontal="center" vertical="center" wrapText="1"/>
    </xf>
    <xf numFmtId="4" fontId="69" fillId="0" borderId="15" xfId="0" applyNumberFormat="1" applyFont="1" applyFill="1" applyBorder="1" applyAlignment="1">
      <alignment horizontal="center" vertical="center" wrapText="1"/>
    </xf>
    <xf numFmtId="4" fontId="69" fillId="0" borderId="16" xfId="0" applyNumberFormat="1" applyFont="1" applyFill="1" applyBorder="1" applyAlignment="1">
      <alignment horizontal="center" vertical="center" wrapText="1"/>
    </xf>
    <xf numFmtId="4" fontId="69" fillId="0" borderId="20" xfId="0" applyNumberFormat="1" applyFont="1" applyBorder="1" applyAlignment="1">
      <alignment horizontal="center" vertical="center"/>
    </xf>
    <xf numFmtId="4" fontId="69" fillId="0" borderId="10" xfId="0" applyNumberFormat="1" applyFont="1" applyBorder="1" applyAlignment="1">
      <alignment horizontal="center" vertical="center"/>
    </xf>
    <xf numFmtId="4" fontId="69" fillId="0" borderId="53" xfId="0" applyNumberFormat="1" applyFont="1" applyBorder="1" applyAlignment="1">
      <alignment horizontal="center" vertical="center"/>
    </xf>
    <xf numFmtId="0" fontId="69" fillId="0" borderId="19" xfId="0" applyNumberFormat="1" applyFont="1" applyFill="1" applyBorder="1" applyAlignment="1">
      <alignment horizontal="center" vertical="center" wrapText="1"/>
    </xf>
    <xf numFmtId="4" fontId="46" fillId="0" borderId="112" xfId="0" applyNumberFormat="1" applyFont="1" applyFill="1" applyBorder="1" applyAlignment="1">
      <alignment horizontal="center" vertical="center" wrapText="1"/>
    </xf>
    <xf numFmtId="4" fontId="46" fillId="11" borderId="120" xfId="0" applyNumberFormat="1" applyFont="1" applyFill="1" applyBorder="1" applyAlignment="1">
      <alignment horizontal="center" vertical="center" wrapText="1"/>
    </xf>
    <xf numFmtId="4" fontId="46" fillId="11" borderId="7" xfId="0" applyNumberFormat="1" applyFont="1" applyFill="1" applyBorder="1" applyAlignment="1">
      <alignment horizontal="center" vertical="center" wrapText="1"/>
    </xf>
    <xf numFmtId="4" fontId="46" fillId="11" borderId="118" xfId="4" applyNumberFormat="1" applyFont="1" applyFill="1" applyBorder="1" applyAlignment="1">
      <alignment horizontal="center" vertical="center"/>
    </xf>
    <xf numFmtId="0" fontId="69" fillId="11" borderId="7" xfId="0" applyNumberFormat="1" applyFont="1" applyFill="1" applyBorder="1" applyAlignment="1">
      <alignment horizontal="center" vertical="center" wrapText="1"/>
    </xf>
    <xf numFmtId="0" fontId="86" fillId="11" borderId="9" xfId="0" applyFont="1" applyFill="1" applyBorder="1" applyAlignment="1">
      <alignment horizontal="left" vertical="center" wrapText="1"/>
    </xf>
    <xf numFmtId="0" fontId="69" fillId="0" borderId="7" xfId="0" applyNumberFormat="1" applyFont="1" applyBorder="1" applyAlignment="1">
      <alignment horizontal="center" vertical="center"/>
    </xf>
    <xf numFmtId="4" fontId="69" fillId="0" borderId="15" xfId="4" applyNumberFormat="1" applyFont="1" applyFill="1" applyBorder="1" applyAlignment="1">
      <alignment horizontal="center" vertical="center" wrapText="1"/>
    </xf>
    <xf numFmtId="4" fontId="46" fillId="11" borderId="0" xfId="0" applyNumberFormat="1" applyFont="1" applyFill="1" applyBorder="1" applyAlignment="1">
      <alignment horizontal="center" vertical="center" wrapText="1"/>
    </xf>
    <xf numFmtId="4" fontId="105" fillId="0" borderId="29" xfId="4" applyNumberFormat="1" applyFont="1" applyFill="1" applyBorder="1" applyAlignment="1">
      <alignment horizontal="center" vertical="center"/>
    </xf>
    <xf numFmtId="4" fontId="105" fillId="0" borderId="0" xfId="4" applyNumberFormat="1" applyFont="1" applyFill="1" applyBorder="1" applyAlignment="1">
      <alignment horizontal="center" vertical="center"/>
    </xf>
    <xf numFmtId="4" fontId="105" fillId="0" borderId="28" xfId="4" applyNumberFormat="1" applyFont="1" applyFill="1" applyBorder="1" applyAlignment="1">
      <alignment horizontal="center" vertical="center"/>
    </xf>
    <xf numFmtId="0" fontId="107" fillId="50" borderId="0" xfId="0" applyFont="1" applyFill="1" applyBorder="1" applyAlignment="1">
      <alignment vertical="center"/>
    </xf>
    <xf numFmtId="0" fontId="107" fillId="0" borderId="0" xfId="0" applyFont="1" applyBorder="1" applyAlignment="1">
      <alignment vertical="center"/>
    </xf>
    <xf numFmtId="4" fontId="46" fillId="11" borderId="38" xfId="4" applyNumberFormat="1" applyFont="1" applyFill="1" applyBorder="1" applyAlignment="1">
      <alignment horizontal="center" vertical="center"/>
    </xf>
    <xf numFmtId="0" fontId="46" fillId="0" borderId="10" xfId="0" applyFont="1" applyBorder="1" applyAlignment="1">
      <alignment horizontal="center" vertical="center" wrapText="1"/>
    </xf>
    <xf numFmtId="0" fontId="46" fillId="0" borderId="0" xfId="0" applyFont="1" applyBorder="1" applyAlignment="1">
      <alignment horizontal="center" vertical="center" wrapText="1"/>
    </xf>
    <xf numFmtId="0" fontId="46" fillId="0" borderId="13" xfId="0" applyFont="1" applyBorder="1" applyAlignment="1">
      <alignment horizontal="center" vertical="center" wrapText="1"/>
    </xf>
    <xf numFmtId="4" fontId="46" fillId="11" borderId="84" xfId="4" applyNumberFormat="1" applyFont="1" applyFill="1" applyBorder="1" applyAlignment="1">
      <alignment horizontal="center" vertical="center"/>
    </xf>
    <xf numFmtId="215" fontId="86" fillId="11" borderId="11" xfId="0" applyNumberFormat="1" applyFont="1" applyFill="1" applyBorder="1" applyAlignment="1">
      <alignment horizontal="center" vertical="center" wrapText="1"/>
    </xf>
    <xf numFmtId="215" fontId="86" fillId="11" borderId="12" xfId="0" applyNumberFormat="1" applyFont="1" applyFill="1" applyBorder="1" applyAlignment="1">
      <alignment horizontal="center" vertical="center" wrapText="1"/>
    </xf>
    <xf numFmtId="207" fontId="46" fillId="0" borderId="0" xfId="0" applyNumberFormat="1" applyFont="1" applyFill="1" applyBorder="1" applyAlignment="1">
      <alignment horizontal="center" vertical="center" wrapText="1"/>
    </xf>
    <xf numFmtId="0" fontId="86" fillId="11" borderId="11" xfId="0" applyFont="1" applyFill="1" applyBorder="1" applyAlignment="1">
      <alignment horizontal="left" vertical="center" wrapText="1"/>
    </xf>
    <xf numFmtId="0" fontId="86" fillId="11" borderId="12" xfId="0" applyFont="1" applyFill="1" applyBorder="1" applyAlignment="1">
      <alignment horizontal="left" vertical="center" wrapText="1"/>
    </xf>
    <xf numFmtId="0" fontId="87" fillId="11" borderId="12" xfId="0" applyFont="1" applyFill="1" applyBorder="1" applyAlignment="1">
      <alignment horizontal="right" vertical="center"/>
    </xf>
    <xf numFmtId="0" fontId="87" fillId="11" borderId="0" xfId="0" applyFont="1" applyFill="1" applyBorder="1" applyAlignment="1">
      <alignment horizontal="right" vertical="center"/>
    </xf>
    <xf numFmtId="0" fontId="87" fillId="0" borderId="11" xfId="0" applyFont="1" applyBorder="1" applyAlignment="1">
      <alignment horizontal="center" vertical="center" wrapText="1"/>
    </xf>
    <xf numFmtId="0" fontId="87" fillId="0" borderId="12" xfId="0" applyFont="1" applyBorder="1" applyAlignment="1">
      <alignment horizontal="center" vertical="center" wrapText="1"/>
    </xf>
    <xf numFmtId="0" fontId="87" fillId="0" borderId="18" xfId="0" applyFont="1" applyBorder="1" applyAlignment="1">
      <alignment horizontal="center" vertical="center" wrapText="1"/>
    </xf>
    <xf numFmtId="0" fontId="87" fillId="11" borderId="0" xfId="0" applyFont="1" applyFill="1" applyBorder="1" applyAlignment="1">
      <alignment horizontal="center" vertical="center"/>
    </xf>
    <xf numFmtId="4" fontId="69" fillId="0" borderId="11" xfId="0" applyNumberFormat="1" applyFont="1" applyFill="1" applyBorder="1" applyAlignment="1">
      <alignment horizontal="center" vertical="center" wrapText="1"/>
    </xf>
    <xf numFmtId="4" fontId="46" fillId="11" borderId="15" xfId="0" applyNumberFormat="1" applyFont="1" applyFill="1" applyBorder="1" applyAlignment="1">
      <alignment horizontal="center" vertical="center" wrapText="1"/>
    </xf>
    <xf numFmtId="4" fontId="46" fillId="11" borderId="16" xfId="0" applyNumberFormat="1" applyFont="1" applyFill="1" applyBorder="1" applyAlignment="1">
      <alignment horizontal="center" vertical="center" wrapText="1"/>
    </xf>
    <xf numFmtId="4" fontId="46" fillId="11" borderId="17" xfId="0" applyNumberFormat="1" applyFont="1" applyFill="1" applyBorder="1" applyAlignment="1">
      <alignment horizontal="center" vertical="center" wrapText="1"/>
    </xf>
    <xf numFmtId="4" fontId="46" fillId="0" borderId="113" xfId="0" applyNumberFormat="1" applyFont="1" applyFill="1" applyBorder="1" applyAlignment="1">
      <alignment horizontal="center" vertical="center" wrapText="1"/>
    </xf>
    <xf numFmtId="0" fontId="87" fillId="0" borderId="7" xfId="0" applyFont="1" applyFill="1" applyBorder="1" applyAlignment="1">
      <alignment horizontal="center" vertical="center" wrapText="1"/>
    </xf>
    <xf numFmtId="182" fontId="69" fillId="0" borderId="14" xfId="0" applyNumberFormat="1" applyFont="1" applyFill="1" applyBorder="1" applyAlignment="1">
      <alignment horizontal="center" vertical="center" wrapText="1"/>
    </xf>
    <xf numFmtId="0" fontId="69" fillId="0" borderId="13" xfId="0" applyNumberFormat="1" applyFont="1" applyFill="1" applyBorder="1" applyAlignment="1">
      <alignment horizontal="center" vertical="center" wrapText="1"/>
    </xf>
    <xf numFmtId="0" fontId="69" fillId="0" borderId="18" xfId="0" applyNumberFormat="1" applyFont="1" applyFill="1" applyBorder="1" applyAlignment="1">
      <alignment horizontal="center" vertical="center" wrapText="1"/>
    </xf>
    <xf numFmtId="0" fontId="87" fillId="0" borderId="9" xfId="0" applyFont="1" applyFill="1" applyBorder="1" applyAlignment="1">
      <alignment horizontal="left" vertical="center" wrapText="1"/>
    </xf>
    <xf numFmtId="0" fontId="87" fillId="0" borderId="8" xfId="0" applyFont="1" applyFill="1" applyBorder="1" applyAlignment="1">
      <alignment horizontal="left" vertical="center" wrapText="1"/>
    </xf>
    <xf numFmtId="0" fontId="87" fillId="0" borderId="9" xfId="0" applyFont="1" applyFill="1" applyBorder="1" applyAlignment="1">
      <alignment horizontal="center" vertical="center" wrapText="1"/>
    </xf>
    <xf numFmtId="4" fontId="46" fillId="11" borderId="12" xfId="4" applyNumberFormat="1" applyFont="1" applyFill="1" applyBorder="1" applyAlignment="1">
      <alignment horizontal="left" vertical="center"/>
    </xf>
    <xf numFmtId="4" fontId="46" fillId="0" borderId="20" xfId="4" applyNumberFormat="1" applyFont="1" applyFill="1" applyBorder="1" applyAlignment="1">
      <alignment horizontal="center" vertical="center" wrapText="1"/>
    </xf>
    <xf numFmtId="4" fontId="46" fillId="0" borderId="53" xfId="4" applyNumberFormat="1" applyFont="1" applyFill="1" applyBorder="1" applyAlignment="1">
      <alignment horizontal="center" vertical="center" wrapText="1"/>
    </xf>
    <xf numFmtId="4" fontId="46" fillId="0" borderId="19" xfId="4" applyNumberFormat="1" applyFont="1" applyFill="1" applyBorder="1" applyAlignment="1">
      <alignment horizontal="center" vertical="center" wrapText="1"/>
    </xf>
    <xf numFmtId="4" fontId="69" fillId="11" borderId="7" xfId="0" applyNumberFormat="1" applyFont="1" applyFill="1" applyBorder="1" applyAlignment="1">
      <alignment horizontal="center" vertical="center" wrapText="1"/>
    </xf>
    <xf numFmtId="4" fontId="69" fillId="11" borderId="111" xfId="4" applyNumberFormat="1" applyFont="1" applyFill="1" applyBorder="1" applyAlignment="1">
      <alignment horizontal="center" vertical="center" wrapText="1"/>
    </xf>
    <xf numFmtId="4" fontId="69" fillId="11" borderId="109" xfId="4" applyNumberFormat="1" applyFont="1" applyFill="1" applyBorder="1" applyAlignment="1">
      <alignment horizontal="center" vertical="center" wrapText="1"/>
    </xf>
    <xf numFmtId="4" fontId="69" fillId="11" borderId="22" xfId="4" applyNumberFormat="1" applyFont="1" applyFill="1" applyBorder="1" applyAlignment="1">
      <alignment horizontal="center" vertical="center" wrapText="1"/>
    </xf>
    <xf numFmtId="4" fontId="46" fillId="17" borderId="44" xfId="4" applyNumberFormat="1" applyFont="1" applyFill="1" applyBorder="1" applyAlignment="1">
      <alignment horizontal="center" vertical="center"/>
    </xf>
    <xf numFmtId="4" fontId="46" fillId="0" borderId="12" xfId="4" applyNumberFormat="1" applyFont="1" applyFill="1" applyBorder="1" applyAlignment="1">
      <alignment horizontal="left" vertical="center" wrapText="1"/>
    </xf>
    <xf numFmtId="4" fontId="69" fillId="0" borderId="16" xfId="4" applyNumberFormat="1" applyFont="1" applyFill="1" applyBorder="1" applyAlignment="1">
      <alignment horizontal="center" vertical="center" wrapText="1"/>
    </xf>
    <xf numFmtId="4" fontId="69" fillId="0" borderId="17" xfId="4" applyNumberFormat="1" applyFont="1" applyFill="1" applyBorder="1" applyAlignment="1">
      <alignment horizontal="center" vertical="center" wrapText="1"/>
    </xf>
    <xf numFmtId="4" fontId="69" fillId="11" borderId="15" xfId="0" applyNumberFormat="1" applyFont="1" applyFill="1" applyBorder="1" applyAlignment="1">
      <alignment horizontal="center" vertical="center" wrapText="1"/>
    </xf>
    <xf numFmtId="4" fontId="69" fillId="11" borderId="16" xfId="0" applyNumberFormat="1" applyFont="1" applyFill="1" applyBorder="1" applyAlignment="1">
      <alignment horizontal="center" vertical="center" wrapText="1"/>
    </xf>
    <xf numFmtId="4" fontId="69" fillId="11" borderId="17" xfId="0" applyNumberFormat="1" applyFont="1" applyFill="1" applyBorder="1" applyAlignment="1">
      <alignment horizontal="center" vertical="center" wrapText="1"/>
    </xf>
    <xf numFmtId="4" fontId="86" fillId="0" borderId="15" xfId="0" applyNumberFormat="1" applyFont="1" applyFill="1" applyBorder="1" applyAlignment="1">
      <alignment horizontal="center" vertical="center" wrapText="1"/>
    </xf>
    <xf numFmtId="4" fontId="86" fillId="0" borderId="16" xfId="0" applyNumberFormat="1" applyFont="1" applyFill="1" applyBorder="1" applyAlignment="1">
      <alignment horizontal="center" vertical="center" wrapText="1"/>
    </xf>
    <xf numFmtId="4" fontId="86" fillId="0" borderId="17" xfId="0" applyNumberFormat="1" applyFont="1" applyFill="1" applyBorder="1" applyAlignment="1">
      <alignment horizontal="center" vertical="center" wrapText="1"/>
    </xf>
    <xf numFmtId="4" fontId="69" fillId="11" borderId="13" xfId="4" applyNumberFormat="1" applyFont="1" applyFill="1" applyBorder="1" applyAlignment="1">
      <alignment horizontal="center" vertical="center" wrapText="1"/>
    </xf>
    <xf numFmtId="4" fontId="10" fillId="11" borderId="0" xfId="4" applyNumberFormat="1" applyFont="1" applyFill="1" applyBorder="1" applyAlignment="1">
      <alignment horizontal="left" vertical="center" wrapText="1"/>
    </xf>
    <xf numFmtId="4" fontId="9" fillId="0" borderId="0" xfId="4" applyNumberFormat="1" applyFont="1" applyFill="1" applyBorder="1" applyAlignment="1">
      <alignment horizontal="center" vertical="center"/>
    </xf>
    <xf numFmtId="4" fontId="59" fillId="11" borderId="73" xfId="1" applyNumberFormat="1" applyFont="1" applyFill="1" applyBorder="1" applyAlignment="1" applyProtection="1">
      <alignment horizontal="center" vertical="center" wrapText="1"/>
    </xf>
    <xf numFmtId="4" fontId="59" fillId="11" borderId="45" xfId="1" applyNumberFormat="1" applyFont="1" applyFill="1" applyBorder="1" applyAlignment="1" applyProtection="1">
      <alignment horizontal="center" vertical="center" wrapText="1"/>
    </xf>
    <xf numFmtId="4" fontId="69" fillId="0" borderId="7" xfId="0" applyNumberFormat="1" applyFont="1" applyBorder="1" applyAlignment="1">
      <alignment horizontal="center" vertical="center" wrapText="1"/>
    </xf>
    <xf numFmtId="4" fontId="64" fillId="11" borderId="0" xfId="4" applyNumberFormat="1" applyFont="1" applyFill="1" applyBorder="1" applyAlignment="1">
      <alignment horizontal="left" vertical="center" wrapText="1"/>
    </xf>
    <xf numFmtId="4" fontId="69" fillId="0" borderId="17" xfId="0" applyNumberFormat="1" applyFont="1" applyFill="1" applyBorder="1" applyAlignment="1">
      <alignment horizontal="center" vertical="center" wrapText="1"/>
    </xf>
    <xf numFmtId="4" fontId="53" fillId="0" borderId="0" xfId="4" applyNumberFormat="1" applyFont="1" applyFill="1" applyBorder="1" applyAlignment="1">
      <alignment horizontal="right" vertical="center"/>
    </xf>
    <xf numFmtId="4" fontId="14" fillId="11" borderId="41" xfId="4" applyNumberFormat="1" applyFont="1" applyFill="1" applyBorder="1" applyAlignment="1">
      <alignment horizontal="center" vertical="center"/>
    </xf>
    <xf numFmtId="4" fontId="9" fillId="0" borderId="53" xfId="4" applyNumberFormat="1" applyFont="1" applyFill="1" applyBorder="1" applyAlignment="1">
      <alignment horizontal="center" vertical="center" wrapText="1"/>
    </xf>
    <xf numFmtId="4" fontId="69" fillId="11" borderId="111" xfId="0" applyNumberFormat="1" applyFont="1" applyFill="1" applyBorder="1" applyAlignment="1">
      <alignment horizontal="center" vertical="center" wrapText="1"/>
    </xf>
    <xf numFmtId="4" fontId="69" fillId="11" borderId="109" xfId="0" applyNumberFormat="1" applyFont="1" applyFill="1" applyBorder="1" applyAlignment="1">
      <alignment horizontal="center" vertical="center" wrapText="1"/>
    </xf>
    <xf numFmtId="4" fontId="69" fillId="11" borderId="22" xfId="0" applyNumberFormat="1" applyFont="1" applyFill="1" applyBorder="1" applyAlignment="1">
      <alignment horizontal="center" vertical="center" wrapText="1"/>
    </xf>
    <xf numFmtId="4" fontId="46" fillId="17" borderId="44" xfId="0" applyNumberFormat="1" applyFont="1" applyFill="1" applyBorder="1" applyAlignment="1">
      <alignment horizontal="center" vertical="center" wrapText="1"/>
    </xf>
    <xf numFmtId="4" fontId="9" fillId="0" borderId="29" xfId="4" applyNumberFormat="1" applyFont="1" applyFill="1" applyBorder="1" applyAlignment="1">
      <alignment horizontal="center" vertical="center"/>
    </xf>
    <xf numFmtId="4" fontId="9" fillId="0" borderId="28" xfId="4" applyNumberFormat="1" applyFont="1" applyFill="1" applyBorder="1" applyAlignment="1">
      <alignment horizontal="center" vertical="center"/>
    </xf>
    <xf numFmtId="4" fontId="69" fillId="11" borderId="15" xfId="4" applyNumberFormat="1" applyFont="1" applyFill="1" applyBorder="1" applyAlignment="1">
      <alignment horizontal="center" vertical="center" wrapText="1"/>
    </xf>
    <xf numFmtId="4" fontId="69" fillId="11" borderId="16" xfId="4" applyNumberFormat="1" applyFont="1" applyFill="1" applyBorder="1" applyAlignment="1">
      <alignment horizontal="center" vertical="center" wrapText="1"/>
    </xf>
    <xf numFmtId="4" fontId="69" fillId="11" borderId="17" xfId="4" applyNumberFormat="1" applyFont="1" applyFill="1" applyBorder="1" applyAlignment="1">
      <alignment horizontal="center" vertical="center" wrapText="1"/>
    </xf>
    <xf numFmtId="4" fontId="9" fillId="0" borderId="0" xfId="4" applyNumberFormat="1" applyFont="1" applyFill="1" applyBorder="1" applyAlignment="1">
      <alignment horizontal="left" vertical="center" wrapText="1"/>
    </xf>
    <xf numFmtId="4" fontId="46" fillId="11" borderId="109" xfId="4" applyNumberFormat="1" applyFont="1" applyFill="1" applyBorder="1" applyAlignment="1">
      <alignment horizontal="left" vertical="center" wrapText="1"/>
    </xf>
    <xf numFmtId="4" fontId="146" fillId="0" borderId="29" xfId="4" applyNumberFormat="1" applyFont="1" applyFill="1" applyBorder="1" applyAlignment="1">
      <alignment horizontal="center" vertical="center"/>
    </xf>
    <xf numFmtId="4" fontId="146" fillId="0" borderId="0" xfId="4" applyNumberFormat="1" applyFont="1" applyFill="1" applyBorder="1" applyAlignment="1">
      <alignment horizontal="center" vertical="center"/>
    </xf>
    <xf numFmtId="4" fontId="146" fillId="0" borderId="28" xfId="4" applyNumberFormat="1" applyFont="1" applyFill="1" applyBorder="1" applyAlignment="1">
      <alignment horizontal="center" vertical="center"/>
    </xf>
    <xf numFmtId="4" fontId="139" fillId="52" borderId="15" xfId="4" applyNumberFormat="1" applyFont="1" applyFill="1" applyBorder="1" applyAlignment="1">
      <alignment horizontal="center" vertical="center"/>
    </xf>
    <xf numFmtId="4" fontId="139" fillId="52" borderId="16" xfId="4" applyNumberFormat="1" applyFont="1" applyFill="1" applyBorder="1" applyAlignment="1">
      <alignment horizontal="center" vertical="center"/>
    </xf>
    <xf numFmtId="4" fontId="139" fillId="52" borderId="17" xfId="4" applyNumberFormat="1" applyFont="1" applyFill="1" applyBorder="1" applyAlignment="1">
      <alignment horizontal="center" vertical="center"/>
    </xf>
    <xf numFmtId="2" fontId="141" fillId="52" borderId="15" xfId="61" applyNumberFormat="1" applyFont="1" applyFill="1" applyBorder="1" applyAlignment="1">
      <alignment horizontal="center" vertical="center" wrapText="1"/>
    </xf>
    <xf numFmtId="2" fontId="141" fillId="52" borderId="16" xfId="61" applyNumberFormat="1" applyFont="1" applyFill="1" applyBorder="1" applyAlignment="1">
      <alignment horizontal="center" vertical="center" wrapText="1"/>
    </xf>
    <xf numFmtId="2" fontId="141" fillId="52" borderId="17" xfId="61" applyNumberFormat="1" applyFont="1" applyFill="1" applyBorder="1" applyAlignment="1">
      <alignment horizontal="center" vertical="center" wrapText="1"/>
    </xf>
    <xf numFmtId="2" fontId="141" fillId="53" borderId="15" xfId="61" applyNumberFormat="1" applyFont="1" applyFill="1" applyBorder="1" applyAlignment="1">
      <alignment horizontal="center" vertical="center" wrapText="1"/>
    </xf>
    <xf numFmtId="2" fontId="141" fillId="53" borderId="16" xfId="61" applyNumberFormat="1" applyFont="1" applyFill="1" applyBorder="1" applyAlignment="1">
      <alignment horizontal="center" vertical="center" wrapText="1"/>
    </xf>
    <xf numFmtId="2" fontId="141" fillId="53" borderId="17" xfId="61" applyNumberFormat="1" applyFont="1" applyFill="1" applyBorder="1" applyAlignment="1">
      <alignment horizontal="center" vertical="center" wrapText="1"/>
    </xf>
    <xf numFmtId="2" fontId="45" fillId="0" borderId="7" xfId="61" applyNumberFormat="1" applyFont="1" applyFill="1" applyBorder="1" applyAlignment="1">
      <alignment horizontal="center" vertical="center"/>
    </xf>
    <xf numFmtId="0" fontId="45" fillId="0" borderId="15" xfId="61" applyFont="1" applyFill="1" applyBorder="1" applyAlignment="1">
      <alignment horizontal="center" vertical="center"/>
    </xf>
    <xf numFmtId="0" fontId="45" fillId="0" borderId="16" xfId="61" applyFont="1" applyFill="1" applyBorder="1" applyAlignment="1">
      <alignment horizontal="center" vertical="center"/>
    </xf>
    <xf numFmtId="0" fontId="45" fillId="0" borderId="17" xfId="61" applyFont="1" applyFill="1" applyBorder="1" applyAlignment="1">
      <alignment horizontal="center" vertical="center"/>
    </xf>
    <xf numFmtId="196" fontId="45" fillId="0" borderId="9" xfId="61" applyNumberFormat="1" applyFont="1" applyBorder="1" applyAlignment="1">
      <alignment horizontal="center"/>
    </xf>
    <xf numFmtId="273" fontId="45" fillId="0" borderId="0" xfId="61" applyNumberFormat="1" applyFont="1" applyFill="1" applyBorder="1" applyAlignment="1">
      <alignment horizontal="center" vertical="center"/>
    </xf>
    <xf numFmtId="4" fontId="46" fillId="0" borderId="15" xfId="61" applyNumberFormat="1" applyFont="1" applyFill="1" applyBorder="1" applyAlignment="1">
      <alignment horizontal="center" vertical="center" wrapText="1"/>
    </xf>
    <xf numFmtId="4" fontId="46" fillId="0" borderId="16" xfId="61" applyNumberFormat="1" applyFont="1" applyFill="1" applyBorder="1" applyAlignment="1">
      <alignment horizontal="center" vertical="center" wrapText="1"/>
    </xf>
    <xf numFmtId="4" fontId="46" fillId="0" borderId="17" xfId="61" applyNumberFormat="1" applyFont="1" applyFill="1" applyBorder="1" applyAlignment="1">
      <alignment horizontal="center" vertical="center" wrapText="1"/>
    </xf>
    <xf numFmtId="0" fontId="45" fillId="52" borderId="15" xfId="61" applyFont="1" applyFill="1" applyBorder="1" applyAlignment="1" applyProtection="1">
      <alignment horizontal="left" vertical="center" wrapText="1"/>
      <protection locked="0"/>
    </xf>
    <xf numFmtId="0" fontId="45" fillId="52" borderId="16" xfId="61" applyFont="1" applyFill="1" applyBorder="1" applyAlignment="1" applyProtection="1">
      <alignment horizontal="left" vertical="center" wrapText="1"/>
      <protection locked="0"/>
    </xf>
    <xf numFmtId="0" fontId="45" fillId="52" borderId="17" xfId="61" applyFont="1" applyFill="1" applyBorder="1" applyAlignment="1" applyProtection="1">
      <alignment horizontal="left" vertical="center" wrapText="1"/>
      <protection locked="0"/>
    </xf>
    <xf numFmtId="2" fontId="141" fillId="52" borderId="7" xfId="61" applyNumberFormat="1" applyFont="1" applyFill="1" applyBorder="1" applyAlignment="1">
      <alignment horizontal="center" vertical="center" wrapText="1"/>
    </xf>
    <xf numFmtId="2" fontId="141" fillId="53" borderId="7" xfId="61" applyNumberFormat="1" applyFont="1" applyFill="1" applyBorder="1" applyAlignment="1">
      <alignment horizontal="center" vertical="center" wrapText="1"/>
    </xf>
    <xf numFmtId="0" fontId="45" fillId="52" borderId="7" xfId="61" applyFont="1" applyFill="1" applyBorder="1" applyAlignment="1" applyProtection="1">
      <alignment horizontal="left" vertical="center" wrapText="1"/>
      <protection locked="0"/>
    </xf>
    <xf numFmtId="0" fontId="23" fillId="0" borderId="0" xfId="61" applyFont="1" applyAlignment="1">
      <alignment horizontal="center"/>
    </xf>
    <xf numFmtId="0" fontId="23" fillId="0" borderId="0" xfId="61" applyFont="1" applyBorder="1" applyAlignment="1">
      <alignment horizontal="center"/>
    </xf>
    <xf numFmtId="4" fontId="69" fillId="11" borderId="11" xfId="4" applyNumberFormat="1" applyFont="1" applyFill="1" applyBorder="1" applyAlignment="1">
      <alignment horizontal="center" vertical="center" wrapText="1"/>
    </xf>
    <xf numFmtId="4" fontId="69" fillId="11" borderId="12" xfId="4" applyNumberFormat="1" applyFont="1" applyFill="1" applyBorder="1" applyAlignment="1">
      <alignment horizontal="center" vertical="center" wrapText="1"/>
    </xf>
    <xf numFmtId="4" fontId="69" fillId="11" borderId="18" xfId="4" applyNumberFormat="1" applyFont="1" applyFill="1" applyBorder="1" applyAlignment="1">
      <alignment horizontal="center" vertical="center" wrapText="1"/>
    </xf>
    <xf numFmtId="4" fontId="15" fillId="0" borderId="146" xfId="4" applyNumberFormat="1" applyFont="1" applyBorder="1" applyAlignment="1">
      <alignment horizontal="center" vertical="center"/>
    </xf>
    <xf numFmtId="0" fontId="15" fillId="0" borderId="148" xfId="4" applyFont="1" applyBorder="1" applyAlignment="1">
      <alignment horizontal="center" vertical="center"/>
    </xf>
    <xf numFmtId="167" fontId="11" fillId="0" borderId="110" xfId="1" applyFont="1" applyFill="1" applyBorder="1" applyAlignment="1" applyProtection="1">
      <alignment vertical="center"/>
    </xf>
    <xf numFmtId="167" fontId="11" fillId="0" borderId="145" xfId="1" applyFont="1" applyFill="1" applyBorder="1" applyAlignment="1" applyProtection="1">
      <alignment vertical="center"/>
    </xf>
    <xf numFmtId="167" fontId="11" fillId="11" borderId="19" xfId="4" applyNumberFormat="1" applyFont="1" applyFill="1" applyBorder="1" applyAlignment="1">
      <alignment horizontal="center" vertical="center"/>
    </xf>
    <xf numFmtId="167" fontId="11" fillId="11" borderId="7" xfId="4" applyNumberFormat="1" applyFont="1" applyFill="1" applyBorder="1" applyAlignment="1">
      <alignment horizontal="center" vertical="center"/>
    </xf>
    <xf numFmtId="10" fontId="11" fillId="0" borderId="147" xfId="4" applyNumberFormat="1" applyFont="1" applyBorder="1" applyAlignment="1">
      <alignment horizontal="center" vertical="center"/>
    </xf>
    <xf numFmtId="10" fontId="11" fillId="0" borderId="149" xfId="4" applyNumberFormat="1" applyFont="1" applyBorder="1" applyAlignment="1">
      <alignment horizontal="center" vertical="center"/>
    </xf>
    <xf numFmtId="0" fontId="9" fillId="0" borderId="29" xfId="4" applyFont="1" applyBorder="1" applyAlignment="1">
      <alignment horizontal="center" vertical="center"/>
    </xf>
    <xf numFmtId="0" fontId="9" fillId="0" borderId="0" xfId="4" applyFont="1" applyBorder="1" applyAlignment="1">
      <alignment horizontal="center" vertical="center"/>
    </xf>
    <xf numFmtId="0" fontId="9" fillId="0" borderId="28" xfId="4" applyFont="1" applyBorder="1" applyAlignment="1">
      <alignment horizontal="center" vertical="center"/>
    </xf>
    <xf numFmtId="0" fontId="11" fillId="0" borderId="0" xfId="4" applyFont="1" applyFill="1" applyBorder="1" applyAlignment="1">
      <alignment horizontal="left" vertical="center"/>
    </xf>
    <xf numFmtId="0" fontId="11" fillId="0" borderId="0" xfId="4" applyFont="1" applyFill="1" applyBorder="1" applyAlignment="1">
      <alignment horizontal="left" vertical="center" wrapText="1"/>
    </xf>
    <xf numFmtId="0" fontId="11" fillId="0" borderId="28" xfId="4" applyFont="1" applyFill="1" applyBorder="1" applyAlignment="1">
      <alignment horizontal="left" vertical="center" wrapText="1"/>
    </xf>
    <xf numFmtId="0" fontId="11" fillId="0" borderId="133" xfId="4" applyNumberFormat="1" applyFont="1" applyFill="1" applyBorder="1" applyAlignment="1">
      <alignment horizontal="center" vertical="center"/>
    </xf>
    <xf numFmtId="0" fontId="11" fillId="0" borderId="134" xfId="4" applyNumberFormat="1" applyFont="1" applyFill="1" applyBorder="1" applyAlignment="1">
      <alignment horizontal="center" vertical="center"/>
    </xf>
    <xf numFmtId="0" fontId="11" fillId="0" borderId="58" xfId="4" applyFont="1" applyFill="1" applyBorder="1" applyAlignment="1">
      <alignment horizontal="center" vertical="center"/>
    </xf>
    <xf numFmtId="0" fontId="11" fillId="0" borderId="60" xfId="4" applyFont="1" applyFill="1" applyBorder="1" applyAlignment="1">
      <alignment horizontal="center" vertical="center"/>
    </xf>
    <xf numFmtId="4" fontId="15" fillId="0" borderId="154" xfId="4" applyNumberFormat="1" applyFont="1" applyBorder="1" applyAlignment="1">
      <alignment horizontal="center" vertical="center"/>
    </xf>
    <xf numFmtId="0" fontId="15" fillId="0" borderId="155" xfId="4" applyFont="1" applyBorder="1" applyAlignment="1">
      <alignment horizontal="center" vertical="center"/>
    </xf>
    <xf numFmtId="167" fontId="11" fillId="0" borderId="144" xfId="1" applyFont="1" applyFill="1" applyBorder="1" applyAlignment="1" applyProtection="1">
      <alignment vertical="center"/>
    </xf>
    <xf numFmtId="0" fontId="11" fillId="0" borderId="39" xfId="4" applyFont="1" applyBorder="1" applyAlignment="1">
      <alignment horizontal="center" vertical="center"/>
    </xf>
    <xf numFmtId="0" fontId="11" fillId="0" borderId="43" xfId="4" applyFont="1" applyBorder="1" applyAlignment="1">
      <alignment horizontal="center" vertical="center"/>
    </xf>
    <xf numFmtId="4" fontId="15" fillId="0" borderId="118" xfId="4" applyNumberFormat="1" applyFont="1" applyBorder="1" applyAlignment="1">
      <alignment horizontal="center" vertical="center"/>
    </xf>
    <xf numFmtId="0" fontId="15" fillId="0" borderId="118" xfId="4" applyFont="1" applyBorder="1" applyAlignment="1">
      <alignment horizontal="center" vertical="center"/>
    </xf>
    <xf numFmtId="4" fontId="11" fillId="0" borderId="7" xfId="4" applyNumberFormat="1" applyFont="1" applyBorder="1" applyAlignment="1">
      <alignment vertical="center" wrapText="1"/>
    </xf>
    <xf numFmtId="0" fontId="11" fillId="0" borderId="7" xfId="4" applyFont="1" applyBorder="1" applyAlignment="1">
      <alignment vertical="center" wrapText="1"/>
    </xf>
    <xf numFmtId="166" fontId="11" fillId="0" borderId="20" xfId="4" applyNumberFormat="1" applyFont="1" applyBorder="1" applyAlignment="1">
      <alignment horizontal="center" vertical="center"/>
    </xf>
    <xf numFmtId="166" fontId="11" fillId="0" borderId="19" xfId="4" applyNumberFormat="1" applyFont="1" applyBorder="1" applyAlignment="1">
      <alignment horizontal="center" vertical="center"/>
    </xf>
    <xf numFmtId="167" fontId="11" fillId="11" borderId="17" xfId="4" applyNumberFormat="1" applyFont="1" applyFill="1" applyBorder="1" applyAlignment="1">
      <alignment horizontal="center" vertical="center"/>
    </xf>
    <xf numFmtId="167" fontId="11" fillId="0" borderId="15" xfId="1" applyFont="1" applyFill="1" applyBorder="1" applyAlignment="1" applyProtection="1">
      <alignment vertical="center"/>
    </xf>
    <xf numFmtId="166" fontId="11" fillId="0" borderId="7" xfId="4" applyNumberFormat="1" applyFont="1" applyBorder="1" applyAlignment="1">
      <alignment horizontal="center" vertical="center"/>
    </xf>
    <xf numFmtId="167" fontId="11" fillId="0" borderId="7" xfId="1" applyFont="1" applyFill="1" applyBorder="1" applyAlignment="1" applyProtection="1">
      <alignment vertical="center" wrapText="1"/>
    </xf>
    <xf numFmtId="167" fontId="11" fillId="0" borderId="7" xfId="1" applyFont="1" applyFill="1" applyBorder="1" applyAlignment="1" applyProtection="1">
      <alignment vertical="center"/>
    </xf>
    <xf numFmtId="167" fontId="11" fillId="11" borderId="20" xfId="4" applyNumberFormat="1" applyFont="1" applyFill="1" applyBorder="1" applyAlignment="1">
      <alignment horizontal="center" vertical="center"/>
    </xf>
    <xf numFmtId="0" fontId="44" fillId="0" borderId="153" xfId="4" applyFont="1" applyBorder="1" applyAlignment="1">
      <alignment horizontal="center" vertical="center"/>
    </xf>
    <xf numFmtId="0" fontId="44" fillId="0" borderId="86" xfId="4" applyFont="1" applyBorder="1" applyAlignment="1">
      <alignment horizontal="center" vertical="center"/>
    </xf>
    <xf numFmtId="0" fontId="44" fillId="0" borderId="151" xfId="4" applyFont="1" applyBorder="1" applyAlignment="1">
      <alignment horizontal="center" vertical="center"/>
    </xf>
    <xf numFmtId="0" fontId="44" fillId="0" borderId="87" xfId="4" applyFont="1" applyBorder="1" applyAlignment="1">
      <alignment horizontal="center" vertical="center"/>
    </xf>
    <xf numFmtId="4" fontId="11" fillId="0" borderId="7" xfId="4" applyNumberFormat="1" applyFont="1" applyBorder="1" applyAlignment="1">
      <alignment vertical="center"/>
    </xf>
    <xf numFmtId="0" fontId="11" fillId="0" borderId="7" xfId="4" applyFont="1" applyBorder="1" applyAlignment="1">
      <alignment vertical="center"/>
    </xf>
    <xf numFmtId="0" fontId="44" fillId="0" borderId="152" xfId="4" applyFont="1" applyBorder="1" applyAlignment="1">
      <alignment horizontal="center" vertical="center"/>
    </xf>
    <xf numFmtId="0" fontId="44" fillId="0" borderId="85" xfId="4" applyFont="1" applyBorder="1" applyAlignment="1">
      <alignment horizontal="center" vertical="center"/>
    </xf>
    <xf numFmtId="10" fontId="11" fillId="0" borderId="150" xfId="4" applyNumberFormat="1" applyFont="1" applyBorder="1" applyAlignment="1">
      <alignment horizontal="center" vertical="center"/>
    </xf>
    <xf numFmtId="167" fontId="11" fillId="0" borderId="7" xfId="4" applyNumberFormat="1" applyFont="1" applyBorder="1" applyAlignment="1">
      <alignment horizontal="center" vertical="center"/>
    </xf>
    <xf numFmtId="167" fontId="9" fillId="0" borderId="0" xfId="1" applyFont="1" applyFill="1" applyBorder="1" applyAlignment="1" applyProtection="1">
      <alignment horizontal="center" vertical="center"/>
    </xf>
    <xf numFmtId="0" fontId="15" fillId="0" borderId="0" xfId="4" applyFont="1" applyBorder="1" applyAlignment="1">
      <alignment horizontal="left" vertical="center"/>
    </xf>
    <xf numFmtId="0" fontId="15" fillId="0" borderId="0" xfId="4" applyFont="1" applyFill="1" applyBorder="1" applyAlignment="1">
      <alignment horizontal="left" vertical="center" wrapText="1"/>
    </xf>
    <xf numFmtId="4" fontId="11" fillId="0" borderId="119" xfId="4" applyNumberFormat="1" applyFont="1" applyBorder="1" applyAlignment="1">
      <alignment horizontal="center" vertical="center"/>
    </xf>
    <xf numFmtId="0" fontId="11" fillId="0" borderId="120" xfId="4" applyFont="1" applyBorder="1" applyAlignment="1">
      <alignment horizontal="center" vertical="center"/>
    </xf>
    <xf numFmtId="0" fontId="11" fillId="0" borderId="8" xfId="4" applyFont="1" applyFill="1" applyBorder="1" applyAlignment="1">
      <alignment horizontal="left" vertical="center"/>
    </xf>
    <xf numFmtId="0" fontId="11" fillId="0" borderId="14" xfId="4" applyFont="1" applyFill="1" applyBorder="1" applyAlignment="1">
      <alignment horizontal="left" vertical="center"/>
    </xf>
    <xf numFmtId="0" fontId="11" fillId="0" borderId="11" xfId="4" applyFont="1" applyFill="1" applyBorder="1" applyAlignment="1">
      <alignment horizontal="left" vertical="center"/>
    </xf>
    <xf numFmtId="0" fontId="11" fillId="0" borderId="18" xfId="4" applyFont="1" applyFill="1" applyBorder="1" applyAlignment="1">
      <alignment horizontal="left" vertical="center"/>
    </xf>
    <xf numFmtId="167" fontId="11" fillId="0" borderId="8" xfId="1" applyFont="1" applyFill="1" applyBorder="1" applyAlignment="1" applyProtection="1">
      <alignment horizontal="center" vertical="center"/>
    </xf>
    <xf numFmtId="167" fontId="11" fillId="0" borderId="14" xfId="1" applyFont="1" applyFill="1" applyBorder="1" applyAlignment="1" applyProtection="1">
      <alignment horizontal="center" vertical="center"/>
    </xf>
    <xf numFmtId="167" fontId="11" fillId="0" borderId="11" xfId="1" applyFont="1" applyFill="1" applyBorder="1" applyAlignment="1" applyProtection="1">
      <alignment horizontal="center" vertical="center"/>
    </xf>
    <xf numFmtId="167" fontId="11" fillId="0" borderId="18" xfId="1" applyFont="1" applyFill="1" applyBorder="1" applyAlignment="1" applyProtection="1">
      <alignment horizontal="center" vertical="center"/>
    </xf>
    <xf numFmtId="10" fontId="11" fillId="0" borderId="34" xfId="4" applyNumberFormat="1" applyFont="1" applyBorder="1" applyAlignment="1">
      <alignment horizontal="center" vertical="center"/>
    </xf>
    <xf numFmtId="4" fontId="11" fillId="0" borderId="118" xfId="4" applyNumberFormat="1" applyFont="1" applyBorder="1" applyAlignment="1">
      <alignment horizontal="center" vertical="center"/>
    </xf>
    <xf numFmtId="0" fontId="11" fillId="0" borderId="118" xfId="4" applyFont="1" applyBorder="1" applyAlignment="1">
      <alignment horizontal="center" vertical="center"/>
    </xf>
    <xf numFmtId="167" fontId="11" fillId="11" borderId="8" xfId="4" applyNumberFormat="1" applyFont="1" applyFill="1" applyBorder="1" applyAlignment="1">
      <alignment horizontal="center" vertical="center"/>
    </xf>
    <xf numFmtId="167" fontId="11" fillId="11" borderId="14" xfId="4" applyNumberFormat="1" applyFont="1" applyFill="1" applyBorder="1" applyAlignment="1">
      <alignment horizontal="center" vertical="center"/>
    </xf>
    <xf numFmtId="167" fontId="11" fillId="11" borderId="11" xfId="4" applyNumberFormat="1" applyFont="1" applyFill="1" applyBorder="1" applyAlignment="1">
      <alignment horizontal="center" vertical="center"/>
    </xf>
    <xf numFmtId="167" fontId="11" fillId="11" borderId="18" xfId="4" applyNumberFormat="1" applyFont="1" applyFill="1" applyBorder="1" applyAlignment="1">
      <alignment horizontal="center" vertical="center"/>
    </xf>
    <xf numFmtId="167" fontId="11" fillId="0" borderId="8" xfId="1" applyFont="1" applyFill="1" applyBorder="1" applyAlignment="1" applyProtection="1">
      <alignment horizontal="left" vertical="center"/>
    </xf>
    <xf numFmtId="167" fontId="11" fillId="0" borderId="14" xfId="1" applyFont="1" applyFill="1" applyBorder="1" applyAlignment="1" applyProtection="1">
      <alignment horizontal="left" vertical="center"/>
    </xf>
    <xf numFmtId="167" fontId="11" fillId="0" borderId="11" xfId="1" applyFont="1" applyFill="1" applyBorder="1" applyAlignment="1" applyProtection="1">
      <alignment horizontal="left" vertical="center"/>
    </xf>
    <xf numFmtId="167" fontId="11" fillId="0" borderId="18" xfId="1" applyFont="1" applyFill="1" applyBorder="1" applyAlignment="1" applyProtection="1">
      <alignment horizontal="left" vertical="center"/>
    </xf>
    <xf numFmtId="0" fontId="11" fillId="0" borderId="119" xfId="4" applyFont="1" applyBorder="1" applyAlignment="1">
      <alignment horizontal="center" vertical="center"/>
    </xf>
    <xf numFmtId="0" fontId="11" fillId="0" borderId="8" xfId="4" applyFont="1" applyBorder="1" applyAlignment="1">
      <alignment horizontal="left" vertical="center"/>
    </xf>
    <xf numFmtId="0" fontId="11" fillId="0" borderId="14" xfId="4" applyFont="1" applyBorder="1" applyAlignment="1">
      <alignment horizontal="left" vertical="center"/>
    </xf>
    <xf numFmtId="0" fontId="11" fillId="0" borderId="11" xfId="4" applyFont="1" applyBorder="1" applyAlignment="1">
      <alignment horizontal="left" vertical="center"/>
    </xf>
    <xf numFmtId="0" fontId="11" fillId="0" borderId="18" xfId="4" applyFont="1" applyBorder="1" applyAlignment="1">
      <alignment horizontal="left" vertical="center"/>
    </xf>
    <xf numFmtId="0" fontId="67" fillId="0" borderId="114" xfId="4" applyFont="1" applyBorder="1" applyAlignment="1">
      <alignment horizontal="center" vertical="center"/>
    </xf>
    <xf numFmtId="0" fontId="67" fillId="0" borderId="122" xfId="4" applyFont="1" applyBorder="1" applyAlignment="1">
      <alignment horizontal="center" vertical="center"/>
    </xf>
    <xf numFmtId="44" fontId="67" fillId="0" borderId="16" xfId="11" applyFont="1" applyBorder="1" applyAlignment="1">
      <alignment horizontal="center" vertical="center"/>
    </xf>
    <xf numFmtId="44" fontId="67" fillId="0" borderId="36" xfId="11" applyFont="1" applyBorder="1" applyAlignment="1">
      <alignment horizontal="center" vertical="center"/>
    </xf>
    <xf numFmtId="0" fontId="9" fillId="0" borderId="29" xfId="4" applyFont="1" applyFill="1" applyBorder="1" applyAlignment="1">
      <alignment horizontal="center" vertical="center"/>
    </xf>
    <xf numFmtId="0" fontId="9" fillId="0" borderId="0" xfId="4" applyFont="1" applyFill="1" applyBorder="1" applyAlignment="1">
      <alignment horizontal="center" vertical="center"/>
    </xf>
    <xf numFmtId="0" fontId="9" fillId="0" borderId="28" xfId="4" applyFont="1" applyFill="1" applyBorder="1" applyAlignment="1">
      <alignment horizontal="center" vertical="center"/>
    </xf>
    <xf numFmtId="0" fontId="44" fillId="0" borderId="8" xfId="4" applyFont="1" applyFill="1" applyBorder="1" applyAlignment="1">
      <alignment horizontal="center" vertical="center"/>
    </xf>
    <xf numFmtId="0" fontId="44" fillId="0" borderId="14" xfId="4" applyFont="1" applyFill="1" applyBorder="1" applyAlignment="1">
      <alignment horizontal="center" vertical="center"/>
    </xf>
    <xf numFmtId="0" fontId="44" fillId="0" borderId="11" xfId="4" applyFont="1" applyFill="1" applyBorder="1" applyAlignment="1">
      <alignment horizontal="center" vertical="center"/>
    </xf>
    <xf numFmtId="0" fontId="44" fillId="0" borderId="18" xfId="4" applyFont="1" applyFill="1" applyBorder="1" applyAlignment="1">
      <alignment horizontal="center" vertical="center"/>
    </xf>
    <xf numFmtId="0" fontId="44" fillId="0" borderId="7" xfId="4" applyFont="1" applyFill="1" applyBorder="1" applyAlignment="1">
      <alignment horizontal="center" vertical="center"/>
    </xf>
    <xf numFmtId="0" fontId="11" fillId="0" borderId="28" xfId="4" applyFont="1" applyFill="1" applyBorder="1" applyAlignment="1">
      <alignment horizontal="left" vertical="center"/>
    </xf>
    <xf numFmtId="0" fontId="44" fillId="0" borderId="118" xfId="4" applyNumberFormat="1" applyFont="1" applyFill="1" applyBorder="1" applyAlignment="1">
      <alignment horizontal="center" vertical="center"/>
    </xf>
    <xf numFmtId="0" fontId="44" fillId="0" borderId="34" xfId="4" applyFont="1" applyBorder="1" applyAlignment="1">
      <alignment horizontal="center" vertical="center"/>
    </xf>
    <xf numFmtId="0" fontId="9" fillId="0" borderId="0" xfId="0" applyFont="1" applyAlignment="1">
      <alignment horizontal="center"/>
    </xf>
    <xf numFmtId="4" fontId="100" fillId="0" borderId="139" xfId="0" applyNumberFormat="1" applyFont="1" applyBorder="1" applyAlignment="1">
      <alignment horizontal="center" vertical="center" wrapText="1"/>
    </xf>
    <xf numFmtId="0" fontId="100" fillId="0" borderId="118" xfId="0" applyFont="1" applyBorder="1" applyAlignment="1">
      <alignment horizontal="center" vertical="center" wrapText="1"/>
    </xf>
    <xf numFmtId="0" fontId="100" fillId="0" borderId="121" xfId="0" applyFont="1" applyBorder="1" applyAlignment="1">
      <alignment horizontal="center" vertical="center" wrapText="1"/>
    </xf>
    <xf numFmtId="0" fontId="100" fillId="0" borderId="6" xfId="0" applyFont="1" applyBorder="1" applyAlignment="1">
      <alignment horizontal="center" vertical="center" wrapText="1"/>
    </xf>
    <xf numFmtId="0" fontId="100" fillId="0" borderId="7" xfId="0" applyFont="1" applyBorder="1" applyAlignment="1">
      <alignment horizontal="center" vertical="center" wrapText="1"/>
    </xf>
    <xf numFmtId="0" fontId="100" fillId="0" borderId="30" xfId="0" applyFont="1" applyBorder="1" applyAlignment="1">
      <alignment horizontal="center" vertical="center" wrapText="1"/>
    </xf>
    <xf numFmtId="2" fontId="100" fillId="0" borderId="23" xfId="0" applyNumberFormat="1" applyFont="1" applyBorder="1" applyAlignment="1">
      <alignment horizontal="center" vertical="center" wrapText="1"/>
    </xf>
    <xf numFmtId="2" fontId="100" fillId="0" borderId="34" xfId="0" applyNumberFormat="1" applyFont="1" applyBorder="1" applyAlignment="1">
      <alignment horizontal="center" vertical="center" wrapText="1"/>
    </xf>
    <xf numFmtId="2" fontId="100" fillId="0" borderId="37" xfId="0" applyNumberFormat="1" applyFont="1" applyBorder="1" applyAlignment="1">
      <alignment horizontal="center" vertical="center" wrapText="1"/>
    </xf>
    <xf numFmtId="4" fontId="0" fillId="0" borderId="0" xfId="0" applyNumberFormat="1" applyAlignment="1">
      <alignment horizontal="left" vertical="center" wrapText="1"/>
    </xf>
    <xf numFmtId="0" fontId="100" fillId="0" borderId="73" xfId="0" applyFont="1" applyBorder="1" applyAlignment="1">
      <alignment horizontal="center" vertical="center" wrapText="1"/>
    </xf>
    <xf numFmtId="0" fontId="100" fillId="0" borderId="44" xfId="0" applyFont="1" applyBorder="1" applyAlignment="1">
      <alignment horizontal="center" vertical="center" wrapText="1"/>
    </xf>
    <xf numFmtId="0" fontId="100" fillId="0" borderId="45" xfId="0" applyFont="1" applyBorder="1" applyAlignment="1">
      <alignment horizontal="center" vertical="center" wrapText="1"/>
    </xf>
    <xf numFmtId="4" fontId="100" fillId="0" borderId="84" xfId="0" applyNumberFormat="1" applyFont="1" applyBorder="1" applyAlignment="1">
      <alignment horizontal="center" vertical="center" wrapText="1"/>
    </xf>
    <xf numFmtId="0" fontId="100" fillId="0" borderId="88" xfId="0" applyFont="1" applyBorder="1" applyAlignment="1">
      <alignment horizontal="center" vertical="center" wrapText="1"/>
    </xf>
    <xf numFmtId="0" fontId="100" fillId="0" borderId="89" xfId="0" applyFont="1" applyBorder="1" applyAlignment="1">
      <alignment horizontal="center" vertical="center" wrapText="1"/>
    </xf>
    <xf numFmtId="0" fontId="100" fillId="0" borderId="108" xfId="0" applyFont="1" applyBorder="1" applyAlignment="1">
      <alignment horizontal="center" vertical="center" wrapText="1"/>
    </xf>
    <xf numFmtId="0" fontId="100" fillId="0" borderId="10" xfId="0" applyFont="1" applyBorder="1" applyAlignment="1">
      <alignment horizontal="center" vertical="center" wrapText="1"/>
    </xf>
    <xf numFmtId="0" fontId="100" fillId="0" borderId="53" xfId="0" applyFont="1" applyBorder="1" applyAlignment="1">
      <alignment horizontal="center" vertical="center" wrapText="1"/>
    </xf>
    <xf numFmtId="0" fontId="100" fillId="0" borderId="42" xfId="0" applyFont="1" applyBorder="1" applyAlignment="1">
      <alignment horizontal="center" vertical="center" wrapText="1"/>
    </xf>
    <xf numFmtId="164" fontId="100" fillId="0" borderId="23" xfId="0" applyNumberFormat="1" applyFont="1" applyBorder="1" applyAlignment="1">
      <alignment horizontal="center" vertical="center" wrapText="1"/>
    </xf>
    <xf numFmtId="164" fontId="100" fillId="0" borderId="34" xfId="0" applyNumberFormat="1" applyFont="1" applyBorder="1" applyAlignment="1">
      <alignment horizontal="center" vertical="center" wrapText="1"/>
    </xf>
    <xf numFmtId="164" fontId="100" fillId="0" borderId="37" xfId="0" applyNumberFormat="1" applyFont="1" applyBorder="1" applyAlignment="1">
      <alignment horizontal="center" vertical="center" wrapText="1"/>
    </xf>
    <xf numFmtId="0" fontId="100" fillId="0" borderId="132" xfId="0" applyFont="1" applyBorder="1" applyAlignment="1">
      <alignment horizontal="center" vertical="center" wrapText="1"/>
    </xf>
    <xf numFmtId="0" fontId="100" fillId="0" borderId="13" xfId="0" applyFont="1" applyBorder="1" applyAlignment="1">
      <alignment horizontal="center" vertical="center" wrapText="1"/>
    </xf>
    <xf numFmtId="0" fontId="100" fillId="0" borderId="119" xfId="0" applyFont="1" applyBorder="1" applyAlignment="1">
      <alignment horizontal="center" vertical="center" wrapText="1"/>
    </xf>
    <xf numFmtId="0" fontId="100" fillId="0" borderId="20" xfId="0" applyFont="1" applyBorder="1" applyAlignment="1">
      <alignment horizontal="center" vertical="center" wrapText="1"/>
    </xf>
    <xf numFmtId="2" fontId="100" fillId="0" borderId="137" xfId="0" applyNumberFormat="1" applyFont="1" applyBorder="1" applyAlignment="1">
      <alignment horizontal="center" vertical="center" wrapText="1"/>
    </xf>
    <xf numFmtId="0" fontId="23" fillId="11" borderId="41" xfId="61" applyFill="1" applyBorder="1" applyAlignment="1">
      <alignment horizontal="center" vertical="center" wrapText="1"/>
    </xf>
    <xf numFmtId="0" fontId="23" fillId="11" borderId="0" xfId="61" applyFill="1" applyAlignment="1">
      <alignment horizontal="center" vertical="center" wrapText="1"/>
    </xf>
    <xf numFmtId="0" fontId="135" fillId="0" borderId="0" xfId="74" applyFont="1" applyAlignment="1">
      <alignment horizontal="center" vertical="center"/>
    </xf>
    <xf numFmtId="0" fontId="135" fillId="0" borderId="0" xfId="74" applyFont="1" applyAlignment="1">
      <alignment horizontal="center"/>
    </xf>
    <xf numFmtId="10" fontId="12" fillId="15" borderId="142" xfId="74" applyNumberFormat="1" applyFont="1" applyFill="1" applyBorder="1" applyAlignment="1">
      <alignment horizontal="center" vertical="center"/>
    </xf>
    <xf numFmtId="10" fontId="12" fillId="15" borderId="143" xfId="74" applyNumberFormat="1" applyFont="1" applyFill="1" applyBorder="1" applyAlignment="1">
      <alignment horizontal="center" vertical="center"/>
    </xf>
    <xf numFmtId="0" fontId="30" fillId="51" borderId="100" xfId="74" applyFont="1" applyFill="1" applyBorder="1" applyAlignment="1">
      <alignment horizontal="center" vertical="center"/>
    </xf>
    <xf numFmtId="0" fontId="30" fillId="51" borderId="101" xfId="74" applyFont="1" applyFill="1" applyBorder="1" applyAlignment="1">
      <alignment horizontal="center" vertical="center"/>
    </xf>
    <xf numFmtId="0" fontId="30" fillId="51" borderId="102" xfId="74" applyFont="1" applyFill="1" applyBorder="1" applyAlignment="1">
      <alignment horizontal="center" vertical="center"/>
    </xf>
    <xf numFmtId="0" fontId="30" fillId="51" borderId="57" xfId="74" applyFont="1" applyFill="1" applyBorder="1" applyAlignment="1">
      <alignment horizontal="center" vertical="center"/>
    </xf>
    <xf numFmtId="0" fontId="119" fillId="0" borderId="0" xfId="74" applyFont="1" applyAlignment="1">
      <alignment horizontal="center" vertical="center" wrapText="1"/>
    </xf>
    <xf numFmtId="0" fontId="23" fillId="0" borderId="0" xfId="61" applyFill="1" applyBorder="1" applyAlignment="1">
      <alignment horizontal="left" vertical="center" wrapText="1"/>
    </xf>
    <xf numFmtId="0" fontId="23" fillId="0" borderId="106" xfId="61" applyFill="1" applyBorder="1" applyAlignment="1">
      <alignment horizontal="left" vertical="center" wrapText="1"/>
    </xf>
    <xf numFmtId="0" fontId="12" fillId="15" borderId="100" xfId="74" applyFont="1" applyFill="1" applyBorder="1" applyAlignment="1">
      <alignment horizontal="right" vertical="center"/>
    </xf>
    <xf numFmtId="0" fontId="12" fillId="15" borderId="101" xfId="74" applyFont="1" applyFill="1" applyBorder="1" applyAlignment="1">
      <alignment horizontal="right" vertical="center"/>
    </xf>
    <xf numFmtId="0" fontId="12" fillId="15" borderId="102" xfId="74" applyFont="1" applyFill="1" applyBorder="1" applyAlignment="1">
      <alignment horizontal="right" vertical="center"/>
    </xf>
    <xf numFmtId="0" fontId="12" fillId="15" borderId="57" xfId="74" applyFont="1" applyFill="1" applyBorder="1" applyAlignment="1">
      <alignment horizontal="right" vertical="center"/>
    </xf>
    <xf numFmtId="10" fontId="9" fillId="15" borderId="103" xfId="74" applyNumberFormat="1" applyFont="1" applyFill="1" applyBorder="1" applyAlignment="1">
      <alignment horizontal="center" vertical="center"/>
    </xf>
    <xf numFmtId="10" fontId="9" fillId="15" borderId="104" xfId="74" applyNumberFormat="1" applyFont="1" applyFill="1" applyBorder="1" applyAlignment="1">
      <alignment horizontal="center" vertical="center"/>
    </xf>
    <xf numFmtId="0" fontId="8" fillId="11" borderId="0" xfId="74" applyFont="1" applyFill="1" applyBorder="1" applyAlignment="1">
      <alignment vertical="center"/>
    </xf>
    <xf numFmtId="10" fontId="23" fillId="8" borderId="20" xfId="74" applyNumberFormat="1" applyFill="1" applyBorder="1" applyAlignment="1">
      <alignment horizontal="center" vertical="center"/>
    </xf>
    <xf numFmtId="10" fontId="23" fillId="8" borderId="19" xfId="74" applyNumberFormat="1" applyFill="1" applyBorder="1" applyAlignment="1">
      <alignment horizontal="center" vertical="center"/>
    </xf>
    <xf numFmtId="10" fontId="12" fillId="8" borderId="20" xfId="74" applyNumberFormat="1" applyFont="1" applyFill="1" applyBorder="1" applyAlignment="1">
      <alignment horizontal="center" vertical="center"/>
    </xf>
    <xf numFmtId="10" fontId="12" fillId="8" borderId="19" xfId="74" applyNumberFormat="1" applyFont="1" applyFill="1" applyBorder="1" applyAlignment="1">
      <alignment horizontal="center" vertical="center"/>
    </xf>
    <xf numFmtId="0" fontId="23" fillId="8" borderId="15" xfId="74" applyFont="1" applyFill="1" applyBorder="1" applyAlignment="1">
      <alignment horizontal="left" vertical="top" wrapText="1"/>
    </xf>
    <xf numFmtId="0" fontId="23" fillId="8" borderId="17" xfId="74" applyFont="1" applyFill="1" applyBorder="1" applyAlignment="1">
      <alignment horizontal="left" vertical="top" wrapText="1"/>
    </xf>
    <xf numFmtId="0" fontId="23" fillId="8" borderId="15" xfId="74" applyFont="1" applyFill="1" applyBorder="1" applyAlignment="1">
      <alignment horizontal="left" wrapText="1"/>
    </xf>
    <xf numFmtId="0" fontId="23" fillId="8" borderId="17" xfId="74" applyFont="1" applyFill="1" applyBorder="1" applyAlignment="1">
      <alignment horizontal="left" wrapText="1"/>
    </xf>
    <xf numFmtId="0" fontId="23" fillId="0" borderId="15" xfId="74" applyFont="1" applyBorder="1" applyAlignment="1">
      <alignment horizontal="left" vertical="top" wrapText="1"/>
    </xf>
    <xf numFmtId="0" fontId="23" fillId="0" borderId="16" xfId="74" applyFont="1" applyBorder="1" applyAlignment="1">
      <alignment horizontal="left" vertical="top" wrapText="1"/>
    </xf>
    <xf numFmtId="0" fontId="23" fillId="0" borderId="17" xfId="74" applyFont="1" applyBorder="1" applyAlignment="1">
      <alignment horizontal="left" vertical="top" wrapText="1"/>
    </xf>
    <xf numFmtId="0" fontId="23" fillId="0" borderId="7" xfId="74" applyBorder="1" applyAlignment="1">
      <alignment horizontal="left" vertical="center" wrapText="1"/>
    </xf>
    <xf numFmtId="0" fontId="121" fillId="3" borderId="15" xfId="74" applyFont="1" applyFill="1" applyBorder="1" applyAlignment="1">
      <alignment horizontal="right" vertical="center"/>
    </xf>
    <xf numFmtId="0" fontId="121" fillId="3" borderId="16" xfId="74" applyFont="1" applyFill="1" applyBorder="1" applyAlignment="1">
      <alignment horizontal="right" vertical="center"/>
    </xf>
    <xf numFmtId="0" fontId="121" fillId="3" borderId="17" xfId="74" applyFont="1" applyFill="1" applyBorder="1" applyAlignment="1">
      <alignment horizontal="right" vertical="center"/>
    </xf>
    <xf numFmtId="0" fontId="12" fillId="11" borderId="47" xfId="74" applyFont="1" applyFill="1" applyBorder="1" applyAlignment="1">
      <alignment horizontal="left" vertical="center" wrapText="1"/>
    </xf>
    <xf numFmtId="0" fontId="12" fillId="11" borderId="48" xfId="74" applyFont="1" applyFill="1" applyBorder="1" applyAlignment="1">
      <alignment horizontal="left" vertical="center" wrapText="1"/>
    </xf>
    <xf numFmtId="0" fontId="12" fillId="11" borderId="29" xfId="74" applyFont="1" applyFill="1" applyBorder="1" applyAlignment="1">
      <alignment horizontal="left" vertical="center" wrapText="1"/>
    </xf>
    <xf numFmtId="0" fontId="12" fillId="11" borderId="0" xfId="74" applyFont="1" applyFill="1" applyBorder="1" applyAlignment="1">
      <alignment horizontal="left" vertical="center" wrapText="1"/>
    </xf>
    <xf numFmtId="0" fontId="12" fillId="11" borderId="49" xfId="74" applyFont="1" applyFill="1" applyBorder="1" applyAlignment="1">
      <alignment horizontal="left" vertical="center" wrapText="1"/>
    </xf>
    <xf numFmtId="0" fontId="12" fillId="11" borderId="41" xfId="74" applyFont="1" applyFill="1" applyBorder="1" applyAlignment="1">
      <alignment horizontal="left" vertical="center" wrapText="1"/>
    </xf>
    <xf numFmtId="0" fontId="12" fillId="11" borderId="48" xfId="74" applyFont="1" applyFill="1" applyBorder="1" applyAlignment="1">
      <alignment horizontal="center" vertical="center"/>
    </xf>
    <xf numFmtId="0" fontId="12" fillId="11" borderId="0" xfId="74" applyFont="1" applyFill="1" applyBorder="1" applyAlignment="1">
      <alignment horizontal="center" vertical="center"/>
    </xf>
    <xf numFmtId="0" fontId="12" fillId="11" borderId="41" xfId="74" applyFont="1" applyFill="1" applyBorder="1" applyAlignment="1">
      <alignment horizontal="center" vertical="center"/>
    </xf>
    <xf numFmtId="0" fontId="35" fillId="11" borderId="99" xfId="74" applyFont="1" applyFill="1" applyBorder="1" applyAlignment="1">
      <alignment horizontal="center" vertical="center"/>
    </xf>
    <xf numFmtId="0" fontId="35" fillId="11" borderId="28" xfId="74" applyFont="1" applyFill="1" applyBorder="1" applyAlignment="1">
      <alignment horizontal="center" vertical="center"/>
    </xf>
    <xf numFmtId="0" fontId="35" fillId="11" borderId="33" xfId="74" applyFont="1" applyFill="1" applyBorder="1" applyAlignment="1">
      <alignment horizontal="center" vertical="center"/>
    </xf>
    <xf numFmtId="0" fontId="23" fillId="0" borderId="7" xfId="74" applyBorder="1" applyAlignment="1">
      <alignment horizontal="left" vertical="center"/>
    </xf>
    <xf numFmtId="0" fontId="33" fillId="14" borderId="15" xfId="74" applyFont="1" applyFill="1" applyBorder="1" applyAlignment="1">
      <alignment horizontal="left" vertical="center"/>
    </xf>
    <xf numFmtId="0" fontId="33" fillId="14" borderId="16" xfId="74" applyFont="1" applyFill="1" applyBorder="1" applyAlignment="1">
      <alignment horizontal="left" vertical="center"/>
    </xf>
    <xf numFmtId="0" fontId="33" fillId="14" borderId="17" xfId="74" applyFont="1" applyFill="1" applyBorder="1" applyAlignment="1">
      <alignment horizontal="left" vertical="center"/>
    </xf>
    <xf numFmtId="0" fontId="23" fillId="0" borderId="15" xfId="74" applyFont="1" applyBorder="1" applyAlignment="1">
      <alignment horizontal="center" vertical="center" wrapText="1"/>
    </xf>
    <xf numFmtId="0" fontId="23" fillId="0" borderId="16" xfId="74" applyFont="1" applyBorder="1" applyAlignment="1">
      <alignment horizontal="center" vertical="center" wrapText="1"/>
    </xf>
    <xf numFmtId="0" fontId="23" fillId="0" borderId="17" xfId="74" applyFont="1" applyBorder="1" applyAlignment="1">
      <alignment horizontal="center" vertical="center" wrapText="1"/>
    </xf>
    <xf numFmtId="0" fontId="23" fillId="0" borderId="15" xfId="74" applyFont="1" applyBorder="1" applyAlignment="1">
      <alignment horizontal="left" vertical="center"/>
    </xf>
    <xf numFmtId="0" fontId="23" fillId="0" borderId="16" xfId="74" applyFont="1" applyBorder="1" applyAlignment="1">
      <alignment horizontal="left" vertical="center"/>
    </xf>
    <xf numFmtId="0" fontId="23" fillId="0" borderId="17" xfId="74" applyFont="1" applyBorder="1" applyAlignment="1">
      <alignment horizontal="left" vertical="center"/>
    </xf>
    <xf numFmtId="0" fontId="23" fillId="0" borderId="15" xfId="74" applyFont="1" applyBorder="1" applyAlignment="1">
      <alignment horizontal="left" vertical="center" wrapText="1"/>
    </xf>
    <xf numFmtId="0" fontId="23" fillId="0" borderId="16" xfId="74" applyFont="1" applyBorder="1" applyAlignment="1">
      <alignment horizontal="left" vertical="center" wrapText="1"/>
    </xf>
    <xf numFmtId="0" fontId="23" fillId="0" borderId="17" xfId="74" applyFont="1" applyBorder="1" applyAlignment="1">
      <alignment horizontal="left" vertical="center" wrapText="1"/>
    </xf>
    <xf numFmtId="0" fontId="23" fillId="51" borderId="73" xfId="74" applyFill="1" applyBorder="1" applyAlignment="1">
      <alignment horizontal="center" vertical="center" wrapText="1"/>
    </xf>
    <xf numFmtId="0" fontId="23" fillId="51" borderId="44" xfId="74" applyFill="1" applyBorder="1" applyAlignment="1">
      <alignment horizontal="center" vertical="center" wrapText="1"/>
    </xf>
    <xf numFmtId="0" fontId="23" fillId="51" borderId="45" xfId="74" applyFill="1" applyBorder="1" applyAlignment="1">
      <alignment horizontal="center" vertical="center" wrapText="1"/>
    </xf>
    <xf numFmtId="0" fontId="118" fillId="11" borderId="73" xfId="74" applyFont="1" applyFill="1" applyBorder="1" applyAlignment="1">
      <alignment horizontal="center"/>
    </xf>
    <xf numFmtId="0" fontId="118" fillId="11" borderId="44" xfId="74" applyFont="1" applyFill="1" applyBorder="1" applyAlignment="1">
      <alignment horizontal="center"/>
    </xf>
    <xf numFmtId="0" fontId="118" fillId="11" borderId="45" xfId="74" applyFont="1" applyFill="1" applyBorder="1" applyAlignment="1">
      <alignment horizontal="center"/>
    </xf>
    <xf numFmtId="0" fontId="23" fillId="0" borderId="0" xfId="74" applyAlignment="1">
      <alignment horizontal="center" vertical="center" wrapText="1"/>
    </xf>
    <xf numFmtId="49" fontId="114" fillId="11" borderId="49" xfId="61" applyNumberFormat="1" applyFont="1" applyFill="1" applyBorder="1" applyAlignment="1">
      <alignment horizontal="center" vertical="center" wrapText="1"/>
    </xf>
    <xf numFmtId="49" fontId="115" fillId="11" borderId="41" xfId="61" applyNumberFormat="1" applyFont="1" applyFill="1" applyBorder="1" applyAlignment="1">
      <alignment horizontal="center" vertical="center" wrapText="1"/>
    </xf>
    <xf numFmtId="49" fontId="115" fillId="11" borderId="33" xfId="61" applyNumberFormat="1" applyFont="1" applyFill="1" applyBorder="1" applyAlignment="1">
      <alignment horizontal="center" vertical="center" wrapText="1"/>
    </xf>
    <xf numFmtId="0" fontId="50" fillId="11" borderId="73" xfId="74" applyFont="1" applyFill="1" applyBorder="1" applyAlignment="1">
      <alignment horizontal="center" vertical="center"/>
    </xf>
    <xf numFmtId="0" fontId="31" fillId="11" borderId="44" xfId="74" applyFont="1" applyFill="1" applyBorder="1" applyAlignment="1">
      <alignment horizontal="center" vertical="center"/>
    </xf>
    <xf numFmtId="0" fontId="31" fillId="11" borderId="45" xfId="74" applyFont="1" applyFill="1" applyBorder="1" applyAlignment="1">
      <alignment horizontal="center" vertical="center"/>
    </xf>
    <xf numFmtId="0" fontId="23" fillId="51" borderId="73" xfId="74" applyFill="1" applyBorder="1" applyAlignment="1">
      <alignment horizontal="center" vertical="center"/>
    </xf>
    <xf numFmtId="0" fontId="23" fillId="51" borderId="44" xfId="74" applyFill="1" applyBorder="1" applyAlignment="1">
      <alignment horizontal="center" vertical="center"/>
    </xf>
    <xf numFmtId="0" fontId="23" fillId="51" borderId="45" xfId="74" applyFill="1" applyBorder="1" applyAlignment="1">
      <alignment horizontal="center" vertical="center"/>
    </xf>
    <xf numFmtId="0" fontId="33" fillId="14" borderId="15" xfId="0" applyFont="1" applyFill="1" applyBorder="1" applyAlignment="1">
      <alignment horizontal="left" vertical="center"/>
    </xf>
    <xf numFmtId="0" fontId="33" fillId="14" borderId="16" xfId="0" applyFont="1" applyFill="1" applyBorder="1" applyAlignment="1">
      <alignment horizontal="left" vertical="center"/>
    </xf>
    <xf numFmtId="0" fontId="33" fillId="14" borderId="17" xfId="0" applyFont="1" applyFill="1" applyBorder="1" applyAlignment="1">
      <alignment horizontal="left" vertical="center"/>
    </xf>
    <xf numFmtId="0" fontId="33" fillId="3" borderId="15" xfId="0" applyFont="1" applyFill="1" applyBorder="1" applyAlignment="1">
      <alignment horizontal="right" vertical="center"/>
    </xf>
    <xf numFmtId="0" fontId="33" fillId="3" borderId="16" xfId="0" applyFont="1" applyFill="1" applyBorder="1" applyAlignment="1">
      <alignment horizontal="right" vertical="center"/>
    </xf>
    <xf numFmtId="0" fontId="33" fillId="3" borderId="17" xfId="0" applyFont="1" applyFill="1" applyBorder="1" applyAlignment="1">
      <alignment horizontal="right" vertical="center"/>
    </xf>
    <xf numFmtId="0" fontId="0" fillId="0" borderId="15" xfId="0" applyFont="1" applyBorder="1" applyAlignment="1">
      <alignment horizontal="center" vertical="center" wrapText="1"/>
    </xf>
    <xf numFmtId="0" fontId="0" fillId="0" borderId="16" xfId="0" applyFont="1" applyBorder="1" applyAlignment="1">
      <alignment horizontal="center" vertical="center" wrapText="1"/>
    </xf>
    <xf numFmtId="0" fontId="0" fillId="0" borderId="17" xfId="0" applyFont="1" applyBorder="1" applyAlignment="1">
      <alignment horizontal="center" vertical="center" wrapText="1"/>
    </xf>
    <xf numFmtId="0" fontId="0" fillId="0" borderId="15" xfId="0" applyFont="1" applyBorder="1" applyAlignment="1">
      <alignment horizontal="left" vertical="center"/>
    </xf>
    <xf numFmtId="0" fontId="0" fillId="0" borderId="16" xfId="0" applyFont="1" applyBorder="1" applyAlignment="1">
      <alignment horizontal="left" vertical="center"/>
    </xf>
    <xf numFmtId="0" fontId="0" fillId="0" borderId="17" xfId="0" applyFont="1" applyBorder="1" applyAlignment="1">
      <alignment horizontal="left" vertical="center"/>
    </xf>
    <xf numFmtId="0" fontId="12" fillId="0" borderId="0" xfId="0" applyFont="1" applyBorder="1" applyAlignment="1">
      <alignment vertical="center"/>
    </xf>
    <xf numFmtId="0" fontId="33" fillId="0" borderId="0" xfId="0" applyFont="1" applyFill="1" applyBorder="1" applyAlignment="1">
      <alignment horizontal="left"/>
    </xf>
    <xf numFmtId="0" fontId="12" fillId="0" borderId="47" xfId="0" applyFont="1" applyBorder="1" applyAlignment="1">
      <alignment horizontal="right" vertical="center"/>
    </xf>
    <xf numFmtId="0" fontId="12" fillId="0" borderId="29" xfId="0" applyFont="1" applyBorder="1" applyAlignment="1">
      <alignment horizontal="right" vertical="center"/>
    </xf>
    <xf numFmtId="0" fontId="12" fillId="0" borderId="49" xfId="0" applyFont="1" applyBorder="1" applyAlignment="1">
      <alignment horizontal="right" vertical="center"/>
    </xf>
    <xf numFmtId="0" fontId="12" fillId="0" borderId="44" xfId="0" applyFont="1" applyBorder="1" applyAlignment="1">
      <alignment horizontal="center"/>
    </xf>
    <xf numFmtId="49" fontId="12" fillId="0" borderId="48" xfId="0" applyNumberFormat="1" applyFont="1" applyBorder="1" applyAlignment="1">
      <alignment horizontal="left" vertical="center"/>
    </xf>
    <xf numFmtId="49" fontId="12" fillId="0" borderId="0" xfId="0" applyNumberFormat="1" applyFont="1" applyBorder="1" applyAlignment="1">
      <alignment horizontal="left" vertical="center"/>
    </xf>
    <xf numFmtId="49" fontId="12" fillId="0" borderId="41" xfId="0" applyNumberFormat="1" applyFont="1" applyBorder="1" applyAlignment="1">
      <alignment horizontal="left" vertical="center"/>
    </xf>
    <xf numFmtId="0" fontId="0" fillId="0" borderId="99" xfId="0" applyFont="1" applyFill="1" applyBorder="1" applyAlignment="1">
      <alignment horizontal="center" vertical="center"/>
    </xf>
    <xf numFmtId="0" fontId="0" fillId="0" borderId="28" xfId="0" applyFont="1" applyFill="1" applyBorder="1" applyAlignment="1">
      <alignment horizontal="center" vertical="center"/>
    </xf>
    <xf numFmtId="0" fontId="0" fillId="0" borderId="33" xfId="0" applyFont="1" applyFill="1" applyBorder="1" applyAlignment="1">
      <alignment horizontal="center" vertical="center"/>
    </xf>
    <xf numFmtId="49" fontId="12" fillId="0" borderId="48" xfId="0" applyNumberFormat="1" applyFont="1" applyBorder="1" applyAlignment="1">
      <alignment horizontal="center" vertical="center"/>
    </xf>
    <xf numFmtId="49" fontId="12" fillId="0" borderId="41" xfId="0" applyNumberFormat="1" applyFont="1" applyBorder="1" applyAlignment="1">
      <alignment horizontal="center" vertical="center"/>
    </xf>
    <xf numFmtId="0" fontId="0" fillId="0" borderId="48" xfId="0" applyFont="1" applyBorder="1" applyAlignment="1">
      <alignment horizontal="center" vertical="center"/>
    </xf>
    <xf numFmtId="0" fontId="0" fillId="0" borderId="41" xfId="0" applyFont="1" applyBorder="1" applyAlignment="1">
      <alignment horizontal="center" vertical="center"/>
    </xf>
    <xf numFmtId="0" fontId="33" fillId="0" borderId="0" xfId="0" applyFont="1" applyAlignment="1">
      <alignment horizontal="center" vertical="center"/>
    </xf>
    <xf numFmtId="0" fontId="12" fillId="0" borderId="0" xfId="12" applyNumberFormat="1" applyFont="1" applyBorder="1" applyAlignment="1">
      <alignment horizontal="left" vertical="center" wrapText="1"/>
    </xf>
    <xf numFmtId="0" fontId="12" fillId="0" borderId="13" xfId="12" applyNumberFormat="1" applyFont="1" applyBorder="1" applyAlignment="1">
      <alignment horizontal="left" vertical="center" wrapText="1"/>
    </xf>
    <xf numFmtId="0" fontId="0" fillId="0" borderId="0" xfId="6" applyFont="1" applyFill="1" applyAlignment="1">
      <alignment horizontal="left" vertical="center" wrapText="1"/>
    </xf>
    <xf numFmtId="0" fontId="0" fillId="0" borderId="106" xfId="6" applyFont="1" applyFill="1" applyBorder="1" applyAlignment="1">
      <alignment horizontal="left" vertical="center" wrapText="1"/>
    </xf>
    <xf numFmtId="0" fontId="12" fillId="15" borderId="100" xfId="0" applyFont="1" applyFill="1" applyBorder="1" applyAlignment="1">
      <alignment horizontal="right" vertical="center"/>
    </xf>
    <xf numFmtId="0" fontId="12" fillId="15" borderId="101" xfId="0" applyFont="1" applyFill="1" applyBorder="1" applyAlignment="1">
      <alignment horizontal="right" vertical="center"/>
    </xf>
    <xf numFmtId="0" fontId="12" fillId="15" borderId="102" xfId="0" applyFont="1" applyFill="1" applyBorder="1" applyAlignment="1">
      <alignment horizontal="right" vertical="center"/>
    </xf>
    <xf numFmtId="0" fontId="12" fillId="15" borderId="57" xfId="0" applyFont="1" applyFill="1" applyBorder="1" applyAlignment="1">
      <alignment horizontal="right" vertical="center"/>
    </xf>
    <xf numFmtId="10" fontId="12" fillId="15" borderId="103" xfId="0" applyNumberFormat="1" applyFont="1" applyFill="1" applyBorder="1" applyAlignment="1">
      <alignment horizontal="center" vertical="center"/>
    </xf>
    <xf numFmtId="10" fontId="12" fillId="15" borderId="104" xfId="0" applyNumberFormat="1" applyFont="1" applyFill="1" applyBorder="1" applyAlignment="1">
      <alignment horizontal="center" vertical="center"/>
    </xf>
    <xf numFmtId="0" fontId="0" fillId="0" borderId="84" xfId="0" applyBorder="1" applyAlignment="1">
      <alignment horizontal="center" vertical="center"/>
    </xf>
    <xf numFmtId="0" fontId="0" fillId="0" borderId="88" xfId="0" applyBorder="1" applyAlignment="1">
      <alignment horizontal="center" vertical="center"/>
    </xf>
    <xf numFmtId="0" fontId="0" fillId="0" borderId="89" xfId="0" applyBorder="1" applyAlignment="1">
      <alignment horizontal="center" vertical="center"/>
    </xf>
    <xf numFmtId="0" fontId="25" fillId="0" borderId="84" xfId="0" applyFont="1" applyBorder="1" applyAlignment="1">
      <alignment horizontal="center" vertical="center"/>
    </xf>
    <xf numFmtId="0" fontId="25" fillId="0" borderId="88" xfId="0" applyFont="1" applyBorder="1" applyAlignment="1">
      <alignment horizontal="center" vertical="center"/>
    </xf>
    <xf numFmtId="0" fontId="25" fillId="0" borderId="89" xfId="0" applyFont="1" applyBorder="1" applyAlignment="1">
      <alignment horizontal="center" vertical="center"/>
    </xf>
    <xf numFmtId="0" fontId="25" fillId="0" borderId="84" xfId="0" applyFont="1" applyBorder="1" applyAlignment="1">
      <alignment horizontal="center"/>
    </xf>
    <xf numFmtId="0" fontId="25" fillId="0" borderId="88" xfId="0" applyFont="1" applyBorder="1" applyAlignment="1">
      <alignment horizontal="center"/>
    </xf>
    <xf numFmtId="0" fontId="25" fillId="0" borderId="89" xfId="0" applyFont="1" applyBorder="1" applyAlignment="1">
      <alignment horizontal="center"/>
    </xf>
    <xf numFmtId="0" fontId="25" fillId="0" borderId="20" xfId="0" applyFont="1" applyBorder="1" applyAlignment="1">
      <alignment horizontal="center"/>
    </xf>
    <xf numFmtId="0" fontId="25" fillId="0" borderId="53" xfId="0" applyFont="1" applyBorder="1" applyAlignment="1">
      <alignment horizontal="center"/>
    </xf>
    <xf numFmtId="0" fontId="25" fillId="0" borderId="19" xfId="0" applyFont="1" applyBorder="1" applyAlignment="1">
      <alignment horizontal="center"/>
    </xf>
    <xf numFmtId="167" fontId="44" fillId="0" borderId="70" xfId="4" applyNumberFormat="1" applyFont="1" applyBorder="1" applyAlignment="1">
      <alignment horizontal="center" vertical="center"/>
    </xf>
    <xf numFmtId="10" fontId="44" fillId="0" borderId="91" xfId="4" applyNumberFormat="1" applyFont="1" applyBorder="1" applyAlignment="1">
      <alignment horizontal="center" vertical="center"/>
    </xf>
    <xf numFmtId="0" fontId="44" fillId="0" borderId="73" xfId="4" applyFont="1" applyBorder="1" applyAlignment="1">
      <alignment horizontal="center" vertical="center"/>
    </xf>
    <xf numFmtId="0" fontId="44" fillId="0" borderId="90" xfId="4" applyFont="1" applyBorder="1" applyAlignment="1">
      <alignment horizontal="center" vertical="center"/>
    </xf>
    <xf numFmtId="0" fontId="44" fillId="0" borderId="92" xfId="4" applyFont="1" applyBorder="1" applyAlignment="1">
      <alignment horizontal="center" vertical="center"/>
    </xf>
    <xf numFmtId="167" fontId="44" fillId="0" borderId="70" xfId="1" applyFont="1" applyFill="1" applyBorder="1" applyAlignment="1" applyProtection="1">
      <alignment horizontal="left" vertical="center"/>
    </xf>
    <xf numFmtId="166" fontId="44" fillId="0" borderId="70" xfId="4" applyNumberFormat="1" applyFont="1" applyBorder="1" applyAlignment="1">
      <alignment horizontal="center" vertical="center"/>
    </xf>
    <xf numFmtId="167" fontId="44" fillId="11" borderId="70" xfId="4" applyNumberFormat="1" applyFont="1" applyFill="1" applyBorder="1" applyAlignment="1">
      <alignment horizontal="center" vertical="center"/>
    </xf>
    <xf numFmtId="10" fontId="44" fillId="0" borderId="70" xfId="4" applyNumberFormat="1" applyFont="1" applyBorder="1" applyAlignment="1">
      <alignment horizontal="center" vertical="center"/>
    </xf>
    <xf numFmtId="10" fontId="44" fillId="0" borderId="93" xfId="4" applyNumberFormat="1" applyFont="1" applyBorder="1" applyAlignment="1">
      <alignment horizontal="center" vertical="center"/>
    </xf>
    <xf numFmtId="0" fontId="44" fillId="0" borderId="96" xfId="4" applyNumberFormat="1" applyFont="1" applyFill="1" applyBorder="1" applyAlignment="1">
      <alignment horizontal="center" vertical="center"/>
    </xf>
    <xf numFmtId="0" fontId="44" fillId="0" borderId="97" xfId="4" applyNumberFormat="1" applyFont="1" applyFill="1" applyBorder="1" applyAlignment="1">
      <alignment horizontal="center" vertical="center"/>
    </xf>
    <xf numFmtId="0" fontId="44" fillId="0" borderId="58" xfId="4" applyFont="1" applyFill="1" applyBorder="1" applyAlignment="1">
      <alignment horizontal="center" vertical="center"/>
    </xf>
    <xf numFmtId="0" fontId="44" fillId="0" borderId="60" xfId="4" applyFont="1" applyFill="1" applyBorder="1" applyAlignment="1">
      <alignment horizontal="center" vertical="center"/>
    </xf>
    <xf numFmtId="0" fontId="44" fillId="0" borderId="98" xfId="4" applyFont="1" applyBorder="1" applyAlignment="1">
      <alignment horizontal="center" vertical="center"/>
    </xf>
    <xf numFmtId="167" fontId="44" fillId="0" borderId="71" xfId="1" applyFont="1" applyFill="1" applyBorder="1" applyAlignment="1" applyProtection="1">
      <alignment horizontal="left" vertical="center"/>
    </xf>
    <xf numFmtId="0" fontId="9" fillId="0" borderId="79" xfId="4" applyFont="1" applyBorder="1" applyAlignment="1">
      <alignment horizontal="center" vertical="center"/>
    </xf>
    <xf numFmtId="0" fontId="44" fillId="0" borderId="94" xfId="4" applyFont="1" applyBorder="1" applyAlignment="1">
      <alignment horizontal="center" vertical="center"/>
    </xf>
    <xf numFmtId="0" fontId="44" fillId="0" borderId="95" xfId="4" applyFont="1" applyBorder="1" applyAlignment="1">
      <alignment horizontal="center" vertical="center"/>
    </xf>
    <xf numFmtId="167" fontId="44" fillId="11" borderId="69" xfId="4" applyNumberFormat="1" applyFont="1" applyFill="1" applyBorder="1" applyAlignment="1">
      <alignment horizontal="center" vertical="center"/>
    </xf>
    <xf numFmtId="167" fontId="44" fillId="0" borderId="68" xfId="1" applyFont="1" applyFill="1" applyBorder="1" applyAlignment="1" applyProtection="1">
      <alignment horizontal="left" vertical="center"/>
    </xf>
    <xf numFmtId="0" fontId="44" fillId="0" borderId="70" xfId="4" applyFont="1" applyBorder="1" applyAlignment="1">
      <alignment horizontal="left" vertical="center"/>
    </xf>
    <xf numFmtId="0" fontId="38" fillId="0" borderId="12" xfId="0" applyFont="1" applyBorder="1" applyAlignment="1">
      <alignment horizontal="left" vertical="center"/>
    </xf>
    <xf numFmtId="0" fontId="0" fillId="0" borderId="12" xfId="0" applyBorder="1" applyAlignment="1">
      <alignment horizontal="center" vertical="center"/>
    </xf>
    <xf numFmtId="0" fontId="29" fillId="8" borderId="9" xfId="0" applyFont="1" applyFill="1" applyBorder="1" applyAlignment="1">
      <alignment horizontal="left" vertical="center"/>
    </xf>
    <xf numFmtId="166" fontId="38" fillId="5" borderId="15" xfId="0" applyNumberFormat="1" applyFont="1" applyFill="1" applyBorder="1" applyAlignment="1" applyProtection="1">
      <alignment horizontal="center" vertical="center"/>
      <protection locked="0"/>
    </xf>
    <xf numFmtId="166" fontId="38" fillId="5" borderId="16" xfId="0" applyNumberFormat="1" applyFont="1" applyFill="1" applyBorder="1" applyAlignment="1" applyProtection="1">
      <alignment horizontal="center" vertical="center"/>
      <protection locked="0"/>
    </xf>
    <xf numFmtId="166" fontId="38" fillId="5" borderId="17" xfId="0" applyNumberFormat="1" applyFont="1" applyFill="1" applyBorder="1" applyAlignment="1" applyProtection="1">
      <alignment horizontal="center" vertical="center"/>
      <protection locked="0"/>
    </xf>
    <xf numFmtId="0" fontId="38" fillId="5" borderId="16" xfId="0" applyFont="1" applyFill="1" applyBorder="1" applyAlignment="1" applyProtection="1">
      <alignment horizontal="center" vertical="center"/>
      <protection locked="0"/>
    </xf>
    <xf numFmtId="0" fontId="38" fillId="5" borderId="17" xfId="0" applyFont="1" applyFill="1" applyBorder="1" applyAlignment="1" applyProtection="1">
      <alignment horizontal="center" vertical="center"/>
      <protection locked="0"/>
    </xf>
    <xf numFmtId="0" fontId="29" fillId="7" borderId="17" xfId="0" applyFont="1" applyFill="1" applyBorder="1" applyAlignment="1" applyProtection="1">
      <alignment horizontal="right" vertical="center"/>
    </xf>
    <xf numFmtId="0" fontId="29" fillId="7" borderId="7" xfId="0" applyFont="1" applyFill="1" applyBorder="1" applyAlignment="1" applyProtection="1">
      <alignment horizontal="right" vertical="center"/>
    </xf>
    <xf numFmtId="0" fontId="29" fillId="7" borderId="15" xfId="0" applyFont="1" applyFill="1" applyBorder="1" applyAlignment="1" applyProtection="1">
      <alignment horizontal="right" vertical="center"/>
    </xf>
    <xf numFmtId="0" fontId="38" fillId="0" borderId="9" xfId="0" applyFont="1" applyFill="1" applyBorder="1" applyAlignment="1" applyProtection="1">
      <alignment horizontal="right" vertical="center"/>
    </xf>
    <xf numFmtId="0" fontId="38" fillId="5" borderId="7" xfId="0" applyFont="1" applyFill="1" applyBorder="1" applyAlignment="1" applyProtection="1">
      <alignment horizontal="center" vertical="center"/>
      <protection locked="0"/>
    </xf>
    <xf numFmtId="0" fontId="38" fillId="7" borderId="9" xfId="0" applyFont="1" applyFill="1" applyBorder="1" applyAlignment="1">
      <alignment horizontal="center" vertical="center"/>
    </xf>
    <xf numFmtId="0" fontId="29" fillId="7" borderId="10" xfId="0" applyFont="1" applyFill="1" applyBorder="1" applyAlignment="1">
      <alignment horizontal="center" vertical="center"/>
    </xf>
    <xf numFmtId="0" fontId="29" fillId="7" borderId="0" xfId="0" applyFont="1" applyFill="1" applyBorder="1" applyAlignment="1">
      <alignment horizontal="center" vertical="center"/>
    </xf>
    <xf numFmtId="0" fontId="29" fillId="8" borderId="10" xfId="0" applyFont="1" applyFill="1" applyBorder="1" applyAlignment="1">
      <alignment horizontal="center" vertical="center"/>
    </xf>
    <xf numFmtId="0" fontId="29" fillId="8" borderId="0" xfId="0" applyFont="1" applyFill="1" applyBorder="1" applyAlignment="1">
      <alignment horizontal="center" vertical="center"/>
    </xf>
    <xf numFmtId="0" fontId="29" fillId="8" borderId="13" xfId="0" applyFont="1" applyFill="1" applyBorder="1" applyAlignment="1">
      <alignment horizontal="center" vertical="center"/>
    </xf>
    <xf numFmtId="0" fontId="29" fillId="3" borderId="10" xfId="0" applyFont="1" applyFill="1" applyBorder="1" applyAlignment="1">
      <alignment horizontal="center" vertical="center"/>
    </xf>
    <xf numFmtId="0" fontId="29" fillId="3" borderId="0" xfId="0" applyFont="1" applyFill="1" applyBorder="1" applyAlignment="1">
      <alignment horizontal="center" vertical="center"/>
    </xf>
    <xf numFmtId="0" fontId="29" fillId="3" borderId="13" xfId="0" applyFont="1" applyFill="1" applyBorder="1" applyAlignment="1">
      <alignment horizontal="center" vertical="center"/>
    </xf>
    <xf numFmtId="0" fontId="38" fillId="7" borderId="11" xfId="0" applyFont="1" applyFill="1" applyBorder="1" applyAlignment="1">
      <alignment horizontal="center" vertical="center"/>
    </xf>
    <xf numFmtId="0" fontId="38" fillId="7" borderId="12" xfId="0" applyFont="1" applyFill="1" applyBorder="1" applyAlignment="1">
      <alignment horizontal="center" vertical="center"/>
    </xf>
    <xf numFmtId="0" fontId="29" fillId="5" borderId="10" xfId="0" applyFont="1" applyFill="1" applyBorder="1" applyAlignment="1" applyProtection="1">
      <alignment horizontal="left" vertical="center"/>
      <protection locked="0"/>
    </xf>
    <xf numFmtId="0" fontId="29" fillId="5" borderId="0" xfId="0" applyFont="1" applyFill="1" applyBorder="1" applyAlignment="1" applyProtection="1">
      <alignment horizontal="left" vertical="center"/>
      <protection locked="0"/>
    </xf>
    <xf numFmtId="0" fontId="29" fillId="5" borderId="13" xfId="0" applyFont="1" applyFill="1" applyBorder="1" applyAlignment="1" applyProtection="1">
      <alignment horizontal="left" vertical="center"/>
      <protection locked="0"/>
    </xf>
    <xf numFmtId="0" fontId="29" fillId="5" borderId="11" xfId="0" applyFont="1" applyFill="1" applyBorder="1" applyAlignment="1" applyProtection="1">
      <alignment horizontal="left" vertical="center" wrapText="1"/>
      <protection locked="0"/>
    </xf>
    <xf numFmtId="0" fontId="29" fillId="5" borderId="12" xfId="0" applyFont="1" applyFill="1" applyBorder="1" applyAlignment="1" applyProtection="1">
      <alignment horizontal="left" vertical="center" wrapText="1"/>
      <protection locked="0"/>
    </xf>
    <xf numFmtId="0" fontId="29" fillId="5" borderId="18" xfId="0" applyFont="1" applyFill="1" applyBorder="1" applyAlignment="1" applyProtection="1">
      <alignment horizontal="left" vertical="center" wrapText="1"/>
      <protection locked="0"/>
    </xf>
    <xf numFmtId="0" fontId="29" fillId="5" borderId="11" xfId="0" applyFont="1" applyFill="1" applyBorder="1" applyAlignment="1" applyProtection="1">
      <alignment horizontal="left" vertical="center"/>
      <protection locked="0"/>
    </xf>
    <xf numFmtId="0" fontId="29" fillId="5" borderId="12" xfId="0" applyFont="1" applyFill="1" applyBorder="1" applyAlignment="1" applyProtection="1">
      <alignment horizontal="left" vertical="center"/>
      <protection locked="0"/>
    </xf>
    <xf numFmtId="14" fontId="12" fillId="5" borderId="11" xfId="0" applyNumberFormat="1" applyFont="1" applyFill="1" applyBorder="1" applyAlignment="1" applyProtection="1">
      <alignment horizontal="center" vertical="center"/>
      <protection locked="0"/>
    </xf>
    <xf numFmtId="14" fontId="12" fillId="5" borderId="18" xfId="0" applyNumberFormat="1" applyFont="1" applyFill="1" applyBorder="1" applyAlignment="1" applyProtection="1">
      <alignment horizontal="center" vertical="center"/>
      <protection locked="0"/>
    </xf>
    <xf numFmtId="0" fontId="12" fillId="11" borderId="0" xfId="6" applyFont="1" applyFill="1" applyBorder="1" applyAlignment="1">
      <alignment horizontal="center" vertical="center"/>
    </xf>
    <xf numFmtId="10" fontId="12" fillId="11" borderId="0" xfId="6" applyNumberFormat="1" applyFont="1" applyFill="1" applyBorder="1" applyAlignment="1">
      <alignment horizontal="center" vertical="center"/>
    </xf>
    <xf numFmtId="0" fontId="12" fillId="0" borderId="29" xfId="12" applyFont="1" applyBorder="1" applyAlignment="1">
      <alignment vertical="center"/>
    </xf>
    <xf numFmtId="0" fontId="12" fillId="0" borderId="0" xfId="12" applyFont="1" applyBorder="1" applyAlignment="1">
      <alignment vertical="center"/>
    </xf>
    <xf numFmtId="0" fontId="12" fillId="0" borderId="28" xfId="12" applyFont="1" applyBorder="1" applyAlignment="1">
      <alignment vertical="center"/>
    </xf>
    <xf numFmtId="0" fontId="12" fillId="0" borderId="29" xfId="6" applyFont="1" applyFill="1" applyBorder="1" applyAlignment="1">
      <alignment vertical="center"/>
    </xf>
    <xf numFmtId="0" fontId="12" fillId="0" borderId="0" xfId="6" applyFont="1" applyFill="1" applyBorder="1" applyAlignment="1">
      <alignment vertical="center"/>
    </xf>
    <xf numFmtId="0" fontId="12" fillId="0" borderId="28" xfId="6" applyFont="1" applyFill="1" applyBorder="1" applyAlignment="1">
      <alignment vertical="center"/>
    </xf>
    <xf numFmtId="0" fontId="12" fillId="0" borderId="49" xfId="6" applyFont="1" applyFill="1" applyBorder="1" applyAlignment="1">
      <alignment vertical="center"/>
    </xf>
    <xf numFmtId="0" fontId="12" fillId="0" borderId="41" xfId="6" applyFont="1" applyFill="1" applyBorder="1" applyAlignment="1">
      <alignment vertical="center"/>
    </xf>
    <xf numFmtId="0" fontId="12" fillId="0" borderId="33" xfId="6" applyFont="1" applyFill="1" applyBorder="1" applyAlignment="1">
      <alignment vertical="center"/>
    </xf>
    <xf numFmtId="0" fontId="23" fillId="0" borderId="29" xfId="6" applyFill="1" applyBorder="1" applyAlignment="1">
      <alignment horizontal="left" vertical="center" wrapText="1"/>
    </xf>
    <xf numFmtId="0" fontId="23" fillId="0" borderId="0" xfId="6" applyFill="1" applyBorder="1" applyAlignment="1">
      <alignment horizontal="left" vertical="center" wrapText="1"/>
    </xf>
    <xf numFmtId="0" fontId="23" fillId="0" borderId="106" xfId="6" applyFill="1" applyBorder="1" applyAlignment="1">
      <alignment horizontal="left" vertical="center" wrapText="1"/>
    </xf>
    <xf numFmtId="0" fontId="12" fillId="15" borderId="100" xfId="12" applyFont="1" applyFill="1" applyBorder="1" applyAlignment="1">
      <alignment horizontal="right" vertical="center"/>
    </xf>
    <xf numFmtId="0" fontId="12" fillId="15" borderId="101" xfId="12" applyFont="1" applyFill="1" applyBorder="1" applyAlignment="1">
      <alignment horizontal="right" vertical="center"/>
    </xf>
    <xf numFmtId="0" fontId="12" fillId="15" borderId="102" xfId="12" applyFont="1" applyFill="1" applyBorder="1" applyAlignment="1">
      <alignment horizontal="right" vertical="center"/>
    </xf>
    <xf numFmtId="0" fontId="12" fillId="15" borderId="57" xfId="12" applyFont="1" applyFill="1" applyBorder="1" applyAlignment="1">
      <alignment horizontal="right" vertical="center"/>
    </xf>
    <xf numFmtId="10" fontId="12" fillId="15" borderId="116" xfId="12" applyNumberFormat="1" applyFont="1" applyFill="1" applyBorder="1" applyAlignment="1">
      <alignment horizontal="center" vertical="center"/>
    </xf>
    <xf numFmtId="10" fontId="12" fillId="15" borderId="117" xfId="12" applyNumberFormat="1" applyFont="1" applyFill="1" applyBorder="1" applyAlignment="1">
      <alignment horizontal="center" vertical="center"/>
    </xf>
    <xf numFmtId="49" fontId="12" fillId="0" borderId="48" xfId="12" applyNumberFormat="1" applyFont="1" applyBorder="1" applyAlignment="1">
      <alignment horizontal="left" vertical="center"/>
    </xf>
    <xf numFmtId="49" fontId="12" fillId="0" borderId="0" xfId="12" applyNumberFormat="1" applyFont="1" applyBorder="1" applyAlignment="1">
      <alignment horizontal="left" vertical="center"/>
    </xf>
    <xf numFmtId="49" fontId="12" fillId="0" borderId="41" xfId="12" applyNumberFormat="1" applyFont="1" applyBorder="1" applyAlignment="1">
      <alignment horizontal="left" vertical="center"/>
    </xf>
    <xf numFmtId="0" fontId="35" fillId="0" borderId="99" xfId="12" applyFont="1" applyFill="1" applyBorder="1" applyAlignment="1">
      <alignment horizontal="center" vertical="center"/>
    </xf>
    <xf numFmtId="0" fontId="22" fillId="0" borderId="28" xfId="12" applyFont="1" applyFill="1" applyBorder="1" applyAlignment="1">
      <alignment horizontal="center" vertical="center"/>
    </xf>
    <xf numFmtId="0" fontId="22" fillId="0" borderId="33" xfId="12" applyFont="1" applyFill="1" applyBorder="1" applyAlignment="1">
      <alignment horizontal="center" vertical="center"/>
    </xf>
    <xf numFmtId="49" fontId="36" fillId="0" borderId="48" xfId="12" applyNumberFormat="1" applyFont="1" applyBorder="1" applyAlignment="1">
      <alignment horizontal="center" vertical="center"/>
    </xf>
    <xf numFmtId="49" fontId="36" fillId="0" borderId="41" xfId="12" applyNumberFormat="1" applyFont="1" applyBorder="1" applyAlignment="1">
      <alignment horizontal="center" vertical="center"/>
    </xf>
    <xf numFmtId="49" fontId="12" fillId="0" borderId="48" xfId="12" applyNumberFormat="1" applyFont="1" applyBorder="1" applyAlignment="1">
      <alignment horizontal="center" vertical="center"/>
    </xf>
    <xf numFmtId="0" fontId="68" fillId="0" borderId="48" xfId="12" applyBorder="1" applyAlignment="1">
      <alignment horizontal="center" vertical="center"/>
    </xf>
    <xf numFmtId="0" fontId="68" fillId="0" borderId="41" xfId="12" applyBorder="1" applyAlignment="1">
      <alignment horizontal="center" vertical="center"/>
    </xf>
    <xf numFmtId="0" fontId="33" fillId="3" borderId="114" xfId="12" applyFont="1" applyFill="1" applyBorder="1" applyAlignment="1">
      <alignment horizontal="right" vertical="center"/>
    </xf>
    <xf numFmtId="0" fontId="33" fillId="3" borderId="16" xfId="12" applyFont="1" applyFill="1" applyBorder="1" applyAlignment="1">
      <alignment horizontal="right" vertical="center"/>
    </xf>
    <xf numFmtId="0" fontId="33" fillId="14" borderId="114" xfId="12" applyFont="1" applyFill="1" applyBorder="1" applyAlignment="1">
      <alignment horizontal="left" vertical="center"/>
    </xf>
    <xf numFmtId="0" fontId="33" fillId="14" borderId="16" xfId="12" applyFont="1" applyFill="1" applyBorder="1" applyAlignment="1">
      <alignment horizontal="left" vertical="center"/>
    </xf>
    <xf numFmtId="0" fontId="33" fillId="14" borderId="36" xfId="12" applyFont="1" applyFill="1" applyBorder="1" applyAlignment="1">
      <alignment horizontal="left" vertical="center"/>
    </xf>
    <xf numFmtId="0" fontId="22" fillId="0" borderId="114" xfId="12" applyFont="1" applyBorder="1" applyAlignment="1">
      <alignment horizontal="center" vertical="center" wrapText="1"/>
    </xf>
    <xf numFmtId="0" fontId="22" fillId="0" borderId="16" xfId="12" applyFont="1" applyBorder="1" applyAlignment="1">
      <alignment horizontal="center" vertical="center" wrapText="1"/>
    </xf>
    <xf numFmtId="0" fontId="22" fillId="0" borderId="17" xfId="12" applyFont="1" applyBorder="1" applyAlignment="1">
      <alignment horizontal="center" vertical="center" wrapText="1"/>
    </xf>
    <xf numFmtId="0" fontId="33" fillId="3" borderId="17" xfId="12" applyFont="1" applyFill="1" applyBorder="1" applyAlignment="1">
      <alignment horizontal="right" vertical="center"/>
    </xf>
    <xf numFmtId="0" fontId="33" fillId="0" borderId="29" xfId="12" applyFont="1" applyFill="1" applyBorder="1" applyAlignment="1">
      <alignment horizontal="left"/>
    </xf>
    <xf numFmtId="0" fontId="33" fillId="0" borderId="0" xfId="12" applyFont="1" applyFill="1" applyBorder="1" applyAlignment="1">
      <alignment horizontal="left"/>
    </xf>
    <xf numFmtId="0" fontId="33" fillId="0" borderId="28" xfId="12" applyFont="1" applyFill="1" applyBorder="1" applyAlignment="1">
      <alignment horizontal="left"/>
    </xf>
    <xf numFmtId="0" fontId="23" fillId="0" borderId="114" xfId="12" applyFont="1" applyBorder="1" applyAlignment="1">
      <alignment horizontal="left" vertical="center"/>
    </xf>
    <xf numFmtId="0" fontId="23" fillId="0" borderId="16" xfId="12" applyFont="1" applyBorder="1" applyAlignment="1">
      <alignment horizontal="left" vertical="center"/>
    </xf>
    <xf numFmtId="0" fontId="23" fillId="0" borderId="17" xfId="12" applyFont="1" applyBorder="1" applyAlignment="1">
      <alignment horizontal="left" vertical="center"/>
    </xf>
    <xf numFmtId="4" fontId="15" fillId="0" borderId="0" xfId="12" applyNumberFormat="1" applyFont="1" applyBorder="1" applyAlignment="1">
      <alignment horizontal="left" vertical="center" wrapText="1"/>
    </xf>
    <xf numFmtId="0" fontId="15" fillId="0" borderId="0" xfId="12" applyNumberFormat="1" applyFont="1" applyBorder="1" applyAlignment="1">
      <alignment horizontal="left" vertical="center" wrapText="1"/>
    </xf>
    <xf numFmtId="0" fontId="15" fillId="0" borderId="28" xfId="12" applyNumberFormat="1" applyFont="1" applyBorder="1" applyAlignment="1">
      <alignment horizontal="left" vertical="center" wrapText="1"/>
    </xf>
    <xf numFmtId="0" fontId="15" fillId="0" borderId="12" xfId="12" applyNumberFormat="1" applyFont="1" applyBorder="1" applyAlignment="1">
      <alignment horizontal="left" vertical="center" wrapText="1"/>
    </xf>
    <xf numFmtId="0" fontId="15" fillId="0" borderId="35" xfId="12" applyNumberFormat="1" applyFont="1" applyBorder="1" applyAlignment="1">
      <alignment horizontal="left" vertical="center" wrapText="1"/>
    </xf>
    <xf numFmtId="0" fontId="50" fillId="0" borderId="29" xfId="12" applyFont="1" applyBorder="1" applyAlignment="1">
      <alignment horizontal="center" vertical="center"/>
    </xf>
    <xf numFmtId="0" fontId="31" fillId="0" borderId="0" xfId="12" applyFont="1" applyBorder="1" applyAlignment="1">
      <alignment horizontal="center" vertical="center"/>
    </xf>
    <xf numFmtId="0" fontId="31" fillId="0" borderId="28" xfId="12" applyFont="1" applyBorder="1" applyAlignment="1">
      <alignment horizontal="center" vertical="center"/>
    </xf>
    <xf numFmtId="0" fontId="12" fillId="0" borderId="47" xfId="12" applyFont="1" applyBorder="1" applyAlignment="1">
      <alignment horizontal="right" vertical="center"/>
    </xf>
    <xf numFmtId="0" fontId="12" fillId="0" borderId="29" xfId="12" applyFont="1" applyBorder="1" applyAlignment="1">
      <alignment horizontal="right" vertical="center"/>
    </xf>
    <xf numFmtId="0" fontId="12" fillId="0" borderId="49" xfId="12" applyFont="1" applyBorder="1" applyAlignment="1">
      <alignment horizontal="right" vertical="center"/>
    </xf>
    <xf numFmtId="0" fontId="12" fillId="0" borderId="44" xfId="12" applyFont="1" applyBorder="1" applyAlignment="1">
      <alignment horizontal="center"/>
    </xf>
    <xf numFmtId="4" fontId="9" fillId="0" borderId="0" xfId="4" applyNumberFormat="1" applyFont="1" applyFill="1" applyBorder="1" applyAlignment="1">
      <alignment horizontal="right" vertical="center"/>
    </xf>
    <xf numFmtId="4" fontId="52" fillId="0" borderId="0" xfId="4" applyNumberFormat="1" applyFont="1" applyFill="1" applyBorder="1" applyAlignment="1">
      <alignment horizontal="right"/>
    </xf>
    <xf numFmtId="4" fontId="23" fillId="0" borderId="0" xfId="4" applyNumberFormat="1" applyFont="1" applyFill="1" applyBorder="1" applyAlignment="1">
      <alignment horizontal="right"/>
    </xf>
    <xf numFmtId="4" fontId="17" fillId="0" borderId="0" xfId="4" applyNumberFormat="1" applyFont="1" applyFill="1" applyBorder="1" applyAlignment="1">
      <alignment horizontal="right"/>
    </xf>
    <xf numFmtId="4" fontId="52" fillId="0" borderId="0" xfId="4" applyNumberFormat="1" applyFont="1" applyFill="1" applyBorder="1" applyAlignment="1">
      <alignment horizontal="right" vertical="center"/>
    </xf>
    <xf numFmtId="4" fontId="11" fillId="0" borderId="0" xfId="4" applyNumberFormat="1" applyFont="1" applyFill="1" applyBorder="1" applyAlignment="1">
      <alignment horizontal="right" vertical="center"/>
    </xf>
    <xf numFmtId="4" fontId="23" fillId="0" borderId="0" xfId="4" applyNumberFormat="1" applyFont="1" applyFill="1" applyBorder="1" applyAlignment="1">
      <alignment horizontal="right" vertical="center"/>
    </xf>
    <xf numFmtId="4" fontId="23" fillId="0" borderId="0" xfId="4" applyNumberFormat="1" applyFont="1" applyFill="1" applyBorder="1" applyAlignment="1">
      <alignment horizontal="right" vertical="center" wrapText="1"/>
    </xf>
    <xf numFmtId="4" fontId="12" fillId="0" borderId="0" xfId="4" applyNumberFormat="1" applyFont="1" applyFill="1" applyBorder="1" applyAlignment="1">
      <alignment horizontal="right" vertical="center"/>
    </xf>
    <xf numFmtId="4" fontId="11" fillId="0" borderId="0" xfId="1" applyNumberFormat="1" applyFont="1" applyFill="1" applyBorder="1" applyAlignment="1" applyProtection="1">
      <alignment horizontal="right" vertical="center"/>
    </xf>
    <xf numFmtId="4" fontId="10" fillId="0" borderId="0" xfId="4" applyNumberFormat="1" applyFont="1" applyFill="1" applyBorder="1" applyAlignment="1">
      <alignment horizontal="right" vertical="center"/>
    </xf>
    <xf numFmtId="44" fontId="9" fillId="0" borderId="0" xfId="11" applyFont="1" applyFill="1" applyBorder="1" applyAlignment="1">
      <alignment horizontal="right" vertical="center"/>
    </xf>
    <xf numFmtId="44" fontId="11" fillId="0" borderId="0" xfId="11" applyFont="1" applyFill="1" applyBorder="1" applyAlignment="1">
      <alignment horizontal="right" vertical="center"/>
    </xf>
  </cellXfs>
  <cellStyles count="88">
    <cellStyle name="20% - Ênfase1" xfId="29" builtinId="30" customBuiltin="1"/>
    <cellStyle name="20% - Ênfase2" xfId="33" builtinId="34" customBuiltin="1"/>
    <cellStyle name="20% - Ênfase3" xfId="37" builtinId="38" customBuiltin="1"/>
    <cellStyle name="20% - Ênfase4" xfId="41" builtinId="42" customBuiltin="1"/>
    <cellStyle name="20% - Ênfase5" xfId="45" builtinId="46" customBuiltin="1"/>
    <cellStyle name="20% - Ênfase6" xfId="49" builtinId="50" customBuiltin="1"/>
    <cellStyle name="40% - Ênfase1" xfId="30" builtinId="31" customBuiltin="1"/>
    <cellStyle name="40% - Ênfase2" xfId="34" builtinId="35" customBuiltin="1"/>
    <cellStyle name="40% - Ênfase3" xfId="38" builtinId="39" customBuiltin="1"/>
    <cellStyle name="40% - Ênfase4" xfId="42" builtinId="43" customBuiltin="1"/>
    <cellStyle name="40% - Ênfase5" xfId="46" builtinId="47" customBuiltin="1"/>
    <cellStyle name="40% - Ênfase6" xfId="50" builtinId="51" customBuiltin="1"/>
    <cellStyle name="60% - Ênfase1" xfId="31" builtinId="32" customBuiltin="1"/>
    <cellStyle name="60% - Ênfase2" xfId="35" builtinId="36" customBuiltin="1"/>
    <cellStyle name="60% - Ênfase3" xfId="39" builtinId="40" customBuiltin="1"/>
    <cellStyle name="60% - Ênfase4" xfId="43" builtinId="44" customBuiltin="1"/>
    <cellStyle name="60% - Ênfase5" xfId="47" builtinId="48" customBuiltin="1"/>
    <cellStyle name="60% - Ênfase6" xfId="51" builtinId="52" customBuiltin="1"/>
    <cellStyle name="Bom" xfId="17" builtinId="26" customBuiltin="1"/>
    <cellStyle name="Cálculo" xfId="22" builtinId="22" customBuiltin="1"/>
    <cellStyle name="Célula de Verificação" xfId="24" builtinId="23" customBuiltin="1"/>
    <cellStyle name="Célula Vinculada" xfId="23" builtinId="24" customBuiltin="1"/>
    <cellStyle name="Ênfase1" xfId="28" builtinId="29" customBuiltin="1"/>
    <cellStyle name="Ênfase2" xfId="32" builtinId="33" customBuiltin="1"/>
    <cellStyle name="Ênfase3" xfId="36" builtinId="37" customBuiltin="1"/>
    <cellStyle name="Ênfase4" xfId="40" builtinId="41" customBuiltin="1"/>
    <cellStyle name="Ênfase5" xfId="44" builtinId="45" customBuiltin="1"/>
    <cellStyle name="Ênfase6" xfId="48" builtinId="49" customBuiltin="1"/>
    <cellStyle name="Entrada" xfId="20" builtinId="20" customBuiltin="1"/>
    <cellStyle name="Excel Built-in Comma" xfId="1"/>
    <cellStyle name="Excel Built-in Comma 2" xfId="85"/>
    <cellStyle name="Excel Built-in Comma 3" xfId="86"/>
    <cellStyle name="Excel Built-in Comma 4" xfId="69"/>
    <cellStyle name="Excel Built-in Currency" xfId="2"/>
    <cellStyle name="Excel Built-in Excel Built-in Excel Built-in Excel Built-in Excel Built-in Excel Built-in Excel Built-in Separador de milhares 4" xfId="63"/>
    <cellStyle name="Excel Built-in Hyperlink" xfId="3"/>
    <cellStyle name="Excel Built-in Normal" xfId="4"/>
    <cellStyle name="Excel Built-in Normal 2" xfId="62"/>
    <cellStyle name="Excel Built-in Normal 3" xfId="64"/>
    <cellStyle name="Excel Built-in Percent" xfId="5"/>
    <cellStyle name="Incorreto" xfId="18" builtinId="27" customBuiltin="1"/>
    <cellStyle name="Moeda" xfId="11" builtinId="4"/>
    <cellStyle name="Moeda 2" xfId="73"/>
    <cellStyle name="Moeda 3" xfId="66"/>
    <cellStyle name="Neutra" xfId="19" builtinId="28" customBuiltin="1"/>
    <cellStyle name="Normal" xfId="0" builtinId="0"/>
    <cellStyle name="Normal 12" xfId="74"/>
    <cellStyle name="Normal 13" xfId="75"/>
    <cellStyle name="Normal 14" xfId="76"/>
    <cellStyle name="Normal 15" xfId="77"/>
    <cellStyle name="Normal 2" xfId="52"/>
    <cellStyle name="Normal 2 2" xfId="6"/>
    <cellStyle name="Normal 2 2 2" xfId="61"/>
    <cellStyle name="Normal 2 2 3" xfId="79"/>
    <cellStyle name="Normal 2 2 3 2" xfId="87"/>
    <cellStyle name="Normal 2 3" xfId="55"/>
    <cellStyle name="Normal 2 4" xfId="78"/>
    <cellStyle name="Normal 3" xfId="56"/>
    <cellStyle name="Normal 3 2" xfId="7"/>
    <cellStyle name="Normal 3 3" xfId="80"/>
    <cellStyle name="Normal 4" xfId="57"/>
    <cellStyle name="Normal 5" xfId="58"/>
    <cellStyle name="Normal 5 2" xfId="81"/>
    <cellStyle name="Normal 6" xfId="65"/>
    <cellStyle name="Normal 6 2" xfId="82"/>
    <cellStyle name="Normal 7" xfId="68"/>
    <cellStyle name="Normal 8" xfId="12"/>
    <cellStyle name="Normal 8 2" xfId="83"/>
    <cellStyle name="Normal 9" xfId="67"/>
    <cellStyle name="Nota 2" xfId="53"/>
    <cellStyle name="Porcentagem" xfId="8" builtinId="5"/>
    <cellStyle name="Porcentagem 2" xfId="9"/>
    <cellStyle name="Porcentagem 3" xfId="71"/>
    <cellStyle name="Saída" xfId="21" builtinId="21" customBuiltin="1"/>
    <cellStyle name="Separador de milhares" xfId="10" builtinId="3"/>
    <cellStyle name="Separador de milhares 2" xfId="72"/>
    <cellStyle name="Texto de Aviso" xfId="25" builtinId="11" customBuiltin="1"/>
    <cellStyle name="Texto Explicativo" xfId="26" builtinId="53" customBuiltin="1"/>
    <cellStyle name="Título 1" xfId="13" builtinId="16" customBuiltin="1"/>
    <cellStyle name="Título 2" xfId="14" builtinId="17" customBuiltin="1"/>
    <cellStyle name="Título 3" xfId="15" builtinId="18" customBuiltin="1"/>
    <cellStyle name="Título 4" xfId="16" builtinId="19" customBuiltin="1"/>
    <cellStyle name="Título 5" xfId="54"/>
    <cellStyle name="Total" xfId="27" builtinId="25" customBuiltin="1"/>
    <cellStyle name="Vírgula 2" xfId="84"/>
    <cellStyle name="Vírgula 3" xfId="70"/>
    <cellStyle name="Vírgula 4" xfId="59"/>
    <cellStyle name="Vírgula 5" xfId="60"/>
  </cellStyles>
  <dxfs count="4">
    <dxf>
      <fill>
        <patternFill patternType="solid">
          <bgColor indexed="26"/>
        </patternFill>
      </fill>
    </dxf>
    <dxf>
      <fill>
        <patternFill>
          <bgColor indexed="10"/>
        </patternFill>
      </fill>
    </dxf>
    <dxf>
      <fill>
        <patternFill>
          <bgColor indexed="10"/>
        </patternFill>
      </fill>
    </dxf>
    <dxf>
      <fill>
        <patternFill patternType="lightUp"/>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BFBFB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7.xml"/><Relationship Id="rId3" Type="http://schemas.openxmlformats.org/officeDocument/2006/relationships/worksheet" Target="worksheets/sheet3.xml"/><Relationship Id="rId21" Type="http://schemas.openxmlformats.org/officeDocument/2006/relationships/externalLink" Target="externalLinks/externalLink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3.xml"/><Relationship Id="rId27" Type="http://schemas.openxmlformats.org/officeDocument/2006/relationships/theme" Target="theme/theme1.xml"/><Relationship Id="rId30"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c:lang val="pt-BR"/>
  <c:chart>
    <c:title>
      <c:tx>
        <c:rich>
          <a:bodyPr/>
          <a:lstStyle/>
          <a:p>
            <a:pPr>
              <a:defRPr sz="1850" b="1" i="0" u="none" strike="noStrike" baseline="30000">
                <a:solidFill>
                  <a:srgbClr val="000000"/>
                </a:solidFill>
                <a:latin typeface="Arial"/>
                <a:ea typeface="Arial"/>
                <a:cs typeface="Arial"/>
              </a:defRPr>
            </a:pPr>
            <a:r>
              <a:rPr lang="pt-BR"/>
              <a:t>CRONOGRAMA DE DESEMBOLSO MÁXIMO</a:t>
            </a:r>
          </a:p>
        </c:rich>
      </c:tx>
      <c:layout>
        <c:manualLayout>
          <c:xMode val="edge"/>
          <c:yMode val="edge"/>
          <c:x val="0.35104727413755932"/>
          <c:y val="3.5928143712574856E-2"/>
        </c:manualLayout>
      </c:layout>
      <c:spPr>
        <a:noFill/>
        <a:ln w="25400">
          <a:noFill/>
        </a:ln>
      </c:spPr>
    </c:title>
    <c:plotArea>
      <c:layout>
        <c:manualLayout>
          <c:layoutTarget val="inner"/>
          <c:xMode val="edge"/>
          <c:yMode val="edge"/>
          <c:x val="0.16928397968945472"/>
          <c:y val="0.29463236920315738"/>
          <c:w val="0.7622238763539062"/>
          <c:h val="0.52095884543244386"/>
        </c:manualLayout>
      </c:layout>
      <c:barChart>
        <c:barDir val="col"/>
        <c:grouping val="clustered"/>
        <c:ser>
          <c:idx val="0"/>
          <c:order val="0"/>
          <c:spPr>
            <a:solidFill>
              <a:srgbClr val="9999FF"/>
            </a:solidFill>
            <a:ln w="22225">
              <a:solidFill>
                <a:srgbClr val="000000"/>
              </a:solidFill>
              <a:prstDash val="solid"/>
            </a:ln>
            <a:effectLst>
              <a:outerShdw blurRad="50800" dist="38100" dir="8100000" algn="tr" rotWithShape="0">
                <a:prstClr val="black">
                  <a:alpha val="40000"/>
                </a:prstClr>
              </a:outerShdw>
            </a:effectLst>
            <a:scene3d>
              <a:camera prst="orthographicFront"/>
              <a:lightRig rig="threePt" dir="t"/>
            </a:scene3d>
            <a:sp3d>
              <a:bevelT w="165100" prst="coolSlant"/>
            </a:sp3d>
          </c:spPr>
          <c:dLbls>
            <c:dLbl>
              <c:idx val="0"/>
              <c:layout>
                <c:manualLayout>
                  <c:x val="1.3874436351023493E-3"/>
                  <c:y val="-4.7904191616766484E-2"/>
                </c:manualLayout>
              </c:layout>
              <c:spPr/>
              <c:txPr>
                <a:bodyPr/>
                <a:lstStyle/>
                <a:p>
                  <a:pPr>
                    <a:defRPr/>
                  </a:pPr>
                  <a:endParaRPr lang="pt-BR"/>
                </a:p>
              </c:txPr>
              <c:dLblPos val="outEnd"/>
              <c:showVal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0-B0AA-42D9-8D94-3D7013F32996}"/>
                </c:ext>
              </c:extLst>
            </c:dLbl>
            <c:dLbl>
              <c:idx val="1"/>
              <c:layout/>
              <c:spPr/>
              <c:txPr>
                <a:bodyPr/>
                <a:lstStyle/>
                <a:p>
                  <a:pPr>
                    <a:defRPr/>
                  </a:pPr>
                  <a:endParaRPr lang="pt-BR"/>
                </a:p>
              </c:txPr>
              <c:showVal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B0AA-42D9-8D94-3D7013F32996}"/>
                </c:ext>
              </c:extLst>
            </c:dLbl>
            <c:dLbl>
              <c:idx val="2"/>
              <c:layout>
                <c:manualLayout>
                  <c:x val="-5.0872345605408909E-17"/>
                  <c:y val="-5.5888223552894314E-2"/>
                </c:manualLayout>
              </c:layout>
              <c:spPr/>
              <c:txPr>
                <a:bodyPr/>
                <a:lstStyle/>
                <a:p>
                  <a:pPr>
                    <a:defRPr/>
                  </a:pPr>
                  <a:endParaRPr lang="pt-BR"/>
                </a:p>
              </c:txPr>
              <c:dLblPos val="outEnd"/>
              <c:showVal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2-B0AA-42D9-8D94-3D7013F32996}"/>
                </c:ext>
              </c:extLst>
            </c:dLbl>
            <c:dLbl>
              <c:idx val="3"/>
              <c:layout>
                <c:manualLayout>
                  <c:x val="0"/>
                  <c:y val="-4.3912175648702596E-2"/>
                </c:manualLayout>
              </c:layout>
              <c:spPr/>
              <c:txPr>
                <a:bodyPr/>
                <a:lstStyle/>
                <a:p>
                  <a:pPr>
                    <a:defRPr/>
                  </a:pPr>
                  <a:endParaRPr lang="pt-BR"/>
                </a:p>
              </c:txPr>
              <c:dLblPos val="outEnd"/>
              <c:showVal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B0AA-42D9-8D94-3D7013F32996}"/>
                </c:ext>
              </c:extLst>
            </c:dLbl>
            <c:dLbl>
              <c:idx val="4"/>
              <c:layout>
                <c:manualLayout>
                  <c:x val="0"/>
                  <c:y val="-2.7944111776447202E-2"/>
                </c:manualLayout>
              </c:layout>
              <c:spPr/>
              <c:txPr>
                <a:bodyPr/>
                <a:lstStyle/>
                <a:p>
                  <a:pPr>
                    <a:defRPr/>
                  </a:pPr>
                  <a:endParaRPr lang="pt-BR"/>
                </a:p>
              </c:txPr>
              <c:dLblPos val="outEnd"/>
              <c:showVal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4-B0AA-42D9-8D94-3D7013F32996}"/>
                </c:ext>
              </c:extLst>
            </c:dLbl>
            <c:dLbl>
              <c:idx val="5"/>
              <c:layout>
                <c:manualLayout>
                  <c:x val="2.7748872702045685E-3"/>
                  <c:y val="-4.3912175648702631E-2"/>
                </c:manualLayout>
              </c:layout>
              <c:spPr/>
              <c:txPr>
                <a:bodyPr/>
                <a:lstStyle/>
                <a:p>
                  <a:pPr>
                    <a:defRPr/>
                  </a:pPr>
                  <a:endParaRPr lang="pt-BR"/>
                </a:p>
              </c:txPr>
              <c:dLblPos val="outEnd"/>
              <c:showVal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B0AA-42D9-8D94-3D7013F32996}"/>
                </c:ext>
              </c:extLst>
            </c:dLbl>
            <c:dLbl>
              <c:idx val="6"/>
              <c:layout>
                <c:manualLayout>
                  <c:x val="0"/>
                  <c:y val="-2.3952095808383235E-2"/>
                </c:manualLayout>
              </c:layout>
              <c:spPr/>
              <c:txPr>
                <a:bodyPr/>
                <a:lstStyle/>
                <a:p>
                  <a:pPr>
                    <a:defRPr/>
                  </a:pPr>
                  <a:endParaRPr lang="pt-BR"/>
                </a:p>
              </c:txPr>
              <c:dLblPos val="outEnd"/>
              <c:showVal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6-B0AA-42D9-8D94-3D7013F32996}"/>
                </c:ext>
              </c:extLst>
            </c:dLbl>
            <c:delete val="1"/>
            <c:extLst xmlns:c16r2="http://schemas.microsoft.com/office/drawing/2015/06/chart">
              <c:ext xmlns:c15="http://schemas.microsoft.com/office/drawing/2012/chart" uri="{CE6537A1-D6FC-4f65-9D91-7224C49458BB}">
                <c15:showLeaderLines val="0"/>
              </c:ext>
            </c:extLst>
          </c:dLbls>
          <c:val>
            <c:numRef>
              <c:f>'CDM DES.'!$C$14:$H$14</c:f>
              <c:numCache>
                <c:formatCode>_(* #,##0.00_);_(* \(#,##0.00\);_(* \-??_);_(@_)</c:formatCode>
                <c:ptCount val="6"/>
                <c:pt idx="0">
                  <c:v>129947.22</c:v>
                </c:pt>
                <c:pt idx="1">
                  <c:v>633506.6</c:v>
                </c:pt>
                <c:pt idx="2">
                  <c:v>555961.59</c:v>
                </c:pt>
                <c:pt idx="3">
                  <c:v>771548.19</c:v>
                </c:pt>
                <c:pt idx="4">
                  <c:v>691855.77</c:v>
                </c:pt>
                <c:pt idx="5">
                  <c:v>803505.29</c:v>
                </c:pt>
              </c:numCache>
            </c:numRef>
          </c:val>
          <c:extLst xmlns:c16r2="http://schemas.microsoft.com/office/drawing/2015/06/chart">
            <c:ext xmlns:c16="http://schemas.microsoft.com/office/drawing/2014/chart" uri="{C3380CC4-5D6E-409C-BE32-E72D297353CC}">
              <c16:uniqueId val="{00000007-B0AA-42D9-8D94-3D7013F32996}"/>
            </c:ext>
          </c:extLst>
        </c:ser>
        <c:dLbls/>
        <c:overlap val="-39"/>
        <c:axId val="76068352"/>
        <c:axId val="76069888"/>
      </c:barChart>
      <c:catAx>
        <c:axId val="76068352"/>
        <c:scaling>
          <c:orientation val="minMax"/>
        </c:scaling>
        <c:axPos val="b"/>
        <c:numFmt formatCode="General" sourceLinked="1"/>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76069888"/>
        <c:crosses val="autoZero"/>
        <c:auto val="1"/>
        <c:lblAlgn val="ctr"/>
        <c:lblOffset val="100"/>
        <c:tickLblSkip val="1"/>
        <c:tickMarkSkip val="1"/>
      </c:catAx>
      <c:valAx>
        <c:axId val="76069888"/>
        <c:scaling>
          <c:orientation val="minMax"/>
        </c:scaling>
        <c:axPos val="l"/>
        <c:majorGridlines>
          <c:spPr>
            <a:ln w="12700">
              <a:solidFill>
                <a:srgbClr val="000000"/>
              </a:solidFill>
              <a:prstDash val="solid"/>
            </a:ln>
          </c:spPr>
        </c:majorGridlines>
        <c:numFmt formatCode="_(* #,##0.00_);_(* \(#,##0.00\);_(* \-??_);_(@_)" sourceLinked="1"/>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76068352"/>
        <c:crosses val="autoZero"/>
        <c:crossBetween val="between"/>
      </c:valAx>
      <c:spPr>
        <a:solidFill>
          <a:srgbClr val="C0C0C0"/>
        </a:solidFill>
        <a:ln w="12700">
          <a:solidFill>
            <a:srgbClr val="808080"/>
          </a:solidFill>
          <a:prstDash val="solid"/>
        </a:ln>
      </c:spPr>
    </c:plotArea>
    <c:dispBlanksAs val="gap"/>
  </c:chart>
  <c:spPr>
    <a:solidFill>
      <a:srgbClr val="FFFFFF"/>
    </a:solidFill>
    <a:ln w="12700">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pt-BR"/>
    </a:p>
  </c:txPr>
  <c:printSettings>
    <c:headerFooter alignWithMargins="0">
      <c:oddFooter>&amp;L  Eng.ª Liane de Oliveira Martins
  Secretária Municipal de Urbanismo e Habitação
  PMSPA&amp;C        Andréa D'Ávila
      Assessor Especial
      PMSPA&amp;REng.ª Lys Bungenstab de Oliveira
Engenheira Civil
SEMED - PMSPA</c:oddFooter>
    </c:headerFooter>
    <c:pageMargins b="0.98425196850393659" l="0.78740157480314954" r="0.78740157480314954" t="0.98425196850393659" header="0.51181102362204722" footer="0.51181102362204722"/>
    <c:pageSetup firstPageNumber="0" orientation="portrait"/>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png"/><Relationship Id="rId1" Type="http://schemas.openxmlformats.org/officeDocument/2006/relationships/chart" Target="../charts/chart1.xml"/></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4.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5.png"/></Relationships>
</file>

<file path=xl/drawings/_rels/drawing17.xml.rels><?xml version="1.0" encoding="UTF-8" standalone="yes"?>
<Relationships xmlns="http://schemas.openxmlformats.org/package/2006/relationships"><Relationship Id="rId1" Type="http://schemas.openxmlformats.org/officeDocument/2006/relationships/image" Target="../media/image5.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11</xdr:col>
      <xdr:colOff>762000</xdr:colOff>
      <xdr:row>1</xdr:row>
      <xdr:rowOff>19050</xdr:rowOff>
    </xdr:from>
    <xdr:to>
      <xdr:col>15</xdr:col>
      <xdr:colOff>219508</xdr:colOff>
      <xdr:row>9</xdr:row>
      <xdr:rowOff>190500</xdr:rowOff>
    </xdr:to>
    <xdr:pic>
      <xdr:nvPicPr>
        <xdr:cNvPr id="4" name="Imagem 3">
          <a:extLst>
            <a:ext uri="{FF2B5EF4-FFF2-40B4-BE49-F238E27FC236}">
              <a16:creationId xmlns:a16="http://schemas.microsoft.com/office/drawing/2014/main" xmlns="" id="{00000000-0008-0000-00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16059150" y="209550"/>
          <a:ext cx="4829608" cy="1847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1</xdr:col>
      <xdr:colOff>361950</xdr:colOff>
      <xdr:row>1</xdr:row>
      <xdr:rowOff>95250</xdr:rowOff>
    </xdr:from>
    <xdr:to>
      <xdr:col>10</xdr:col>
      <xdr:colOff>171450</xdr:colOff>
      <xdr:row>9</xdr:row>
      <xdr:rowOff>19050</xdr:rowOff>
    </xdr:to>
    <xdr:grpSp>
      <xdr:nvGrpSpPr>
        <xdr:cNvPr id="6" name="Agrupar 5">
          <a:extLst>
            <a:ext uri="{FF2B5EF4-FFF2-40B4-BE49-F238E27FC236}">
              <a16:creationId xmlns:a16="http://schemas.microsoft.com/office/drawing/2014/main" xmlns="" id="{00000000-0008-0000-0000-000006000000}"/>
            </a:ext>
          </a:extLst>
        </xdr:cNvPr>
        <xdr:cNvGrpSpPr/>
      </xdr:nvGrpSpPr>
      <xdr:grpSpPr>
        <a:xfrm>
          <a:off x="1200150" y="285750"/>
          <a:ext cx="13068300" cy="1600200"/>
          <a:chOff x="-111151" y="-33346"/>
          <a:chExt cx="6724650" cy="975360"/>
        </a:xfrm>
      </xdr:grpSpPr>
      <xdr:pic>
        <xdr:nvPicPr>
          <xdr:cNvPr id="7" name="Imagem 6">
            <a:extLst>
              <a:ext uri="{FF2B5EF4-FFF2-40B4-BE49-F238E27FC236}">
                <a16:creationId xmlns:a16="http://schemas.microsoft.com/office/drawing/2014/main" xmlns="" id="{00000000-0008-0000-0000-00000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xmlns="" val="0"/>
              </a:ext>
            </a:extLst>
          </a:blip>
          <a:stretch>
            <a:fillRect/>
          </a:stretch>
        </xdr:blipFill>
        <xdr:spPr>
          <a:xfrm>
            <a:off x="-111151" y="-33346"/>
            <a:ext cx="6724650" cy="975360"/>
          </a:xfrm>
          <a:prstGeom prst="rect">
            <a:avLst/>
          </a:prstGeom>
        </xdr:spPr>
      </xdr:pic>
      <xdr:sp macro="" textlink="">
        <xdr:nvSpPr>
          <xdr:cNvPr id="8" name="Caixa de Texto 2">
            <a:extLst>
              <a:ext uri="{FF2B5EF4-FFF2-40B4-BE49-F238E27FC236}">
                <a16:creationId xmlns:a16="http://schemas.microsoft.com/office/drawing/2014/main" xmlns="" id="{00000000-0008-0000-0000-000008000000}"/>
              </a:ext>
            </a:extLst>
          </xdr:cNvPr>
          <xdr:cNvSpPr txBox="1">
            <a:spLocks noChangeArrowheads="1"/>
          </xdr:cNvSpPr>
        </xdr:nvSpPr>
        <xdr:spPr bwMode="auto">
          <a:xfrm>
            <a:off x="883939" y="606916"/>
            <a:ext cx="3759218" cy="271487"/>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pt-BR" sz="220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22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15</xdr:col>
      <xdr:colOff>682625</xdr:colOff>
      <xdr:row>1</xdr:row>
      <xdr:rowOff>47625</xdr:rowOff>
    </xdr:from>
    <xdr:to>
      <xdr:col>17</xdr:col>
      <xdr:colOff>1552575</xdr:colOff>
      <xdr:row>9</xdr:row>
      <xdr:rowOff>200025</xdr:rowOff>
    </xdr:to>
    <xdr:pic>
      <xdr:nvPicPr>
        <xdr:cNvPr id="4" name="Imagem 3">
          <a:extLst>
            <a:ext uri="{FF2B5EF4-FFF2-40B4-BE49-F238E27FC236}">
              <a16:creationId xmlns:a16="http://schemas.microsoft.com/office/drawing/2014/main" xmlns=""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14493875" y="238125"/>
          <a:ext cx="4838700" cy="16764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0</xdr:col>
      <xdr:colOff>952500</xdr:colOff>
      <xdr:row>1</xdr:row>
      <xdr:rowOff>158750</xdr:rowOff>
    </xdr:from>
    <xdr:to>
      <xdr:col>14</xdr:col>
      <xdr:colOff>841375</xdr:colOff>
      <xdr:row>9</xdr:row>
      <xdr:rowOff>79375</xdr:rowOff>
    </xdr:to>
    <xdr:grpSp>
      <xdr:nvGrpSpPr>
        <xdr:cNvPr id="6" name="Agrupar 5">
          <a:extLst>
            <a:ext uri="{FF2B5EF4-FFF2-40B4-BE49-F238E27FC236}">
              <a16:creationId xmlns:a16="http://schemas.microsoft.com/office/drawing/2014/main" xmlns="" id="{00000000-0008-0000-0100-000006000000}"/>
            </a:ext>
          </a:extLst>
        </xdr:cNvPr>
        <xdr:cNvGrpSpPr/>
      </xdr:nvGrpSpPr>
      <xdr:grpSpPr>
        <a:xfrm>
          <a:off x="952500" y="349250"/>
          <a:ext cx="12252325" cy="1444625"/>
          <a:chOff x="-111151" y="-33346"/>
          <a:chExt cx="6724650" cy="975360"/>
        </a:xfrm>
      </xdr:grpSpPr>
      <xdr:pic>
        <xdr:nvPicPr>
          <xdr:cNvPr id="7" name="Imagem 6">
            <a:extLst>
              <a:ext uri="{FF2B5EF4-FFF2-40B4-BE49-F238E27FC236}">
                <a16:creationId xmlns:a16="http://schemas.microsoft.com/office/drawing/2014/main" xmlns="" id="{00000000-0008-0000-0100-00000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xmlns="" val="0"/>
              </a:ext>
            </a:extLst>
          </a:blip>
          <a:stretch>
            <a:fillRect/>
          </a:stretch>
        </xdr:blipFill>
        <xdr:spPr>
          <a:xfrm>
            <a:off x="-111151" y="-33346"/>
            <a:ext cx="6724650" cy="975360"/>
          </a:xfrm>
          <a:prstGeom prst="rect">
            <a:avLst/>
          </a:prstGeom>
        </xdr:spPr>
      </xdr:pic>
      <xdr:sp macro="" textlink="">
        <xdr:nvSpPr>
          <xdr:cNvPr id="8" name="Caixa de Texto 2">
            <a:extLst>
              <a:ext uri="{FF2B5EF4-FFF2-40B4-BE49-F238E27FC236}">
                <a16:creationId xmlns:a16="http://schemas.microsoft.com/office/drawing/2014/main" xmlns="" id="{00000000-0008-0000-0100-000008000000}"/>
              </a:ext>
            </a:extLst>
          </xdr:cNvPr>
          <xdr:cNvSpPr txBox="1">
            <a:spLocks noChangeArrowheads="1"/>
          </xdr:cNvSpPr>
        </xdr:nvSpPr>
        <xdr:spPr bwMode="auto">
          <a:xfrm>
            <a:off x="883939" y="606916"/>
            <a:ext cx="3759218" cy="271487"/>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pt-BR" sz="200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20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15</xdr:col>
      <xdr:colOff>682625</xdr:colOff>
      <xdr:row>1</xdr:row>
      <xdr:rowOff>47625</xdr:rowOff>
    </xdr:from>
    <xdr:to>
      <xdr:col>17</xdr:col>
      <xdr:colOff>1552575</xdr:colOff>
      <xdr:row>9</xdr:row>
      <xdr:rowOff>200025</xdr:rowOff>
    </xdr:to>
    <xdr:pic>
      <xdr:nvPicPr>
        <xdr:cNvPr id="2" name="Imagem 1">
          <a:extLst>
            <a:ext uri="{FF2B5EF4-FFF2-40B4-BE49-F238E27FC236}">
              <a16:creationId xmlns:a16="http://schemas.microsoft.com/office/drawing/2014/main" xmlns=""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14465300" y="238125"/>
          <a:ext cx="4841875" cy="16764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1</xdr:col>
      <xdr:colOff>19050</xdr:colOff>
      <xdr:row>1</xdr:row>
      <xdr:rowOff>19050</xdr:rowOff>
    </xdr:from>
    <xdr:to>
      <xdr:col>14</xdr:col>
      <xdr:colOff>971550</xdr:colOff>
      <xdr:row>8</xdr:row>
      <xdr:rowOff>171450</xdr:rowOff>
    </xdr:to>
    <xdr:grpSp>
      <xdr:nvGrpSpPr>
        <xdr:cNvPr id="4" name="Agrupar 3">
          <a:extLst>
            <a:ext uri="{FF2B5EF4-FFF2-40B4-BE49-F238E27FC236}">
              <a16:creationId xmlns:a16="http://schemas.microsoft.com/office/drawing/2014/main" xmlns="" id="{00000000-0008-0000-0200-000004000000}"/>
            </a:ext>
          </a:extLst>
        </xdr:cNvPr>
        <xdr:cNvGrpSpPr/>
      </xdr:nvGrpSpPr>
      <xdr:grpSpPr>
        <a:xfrm>
          <a:off x="1066800" y="209550"/>
          <a:ext cx="12268200" cy="1485900"/>
          <a:chOff x="-111151" y="-33346"/>
          <a:chExt cx="6724650" cy="975360"/>
        </a:xfrm>
      </xdr:grpSpPr>
      <xdr:pic>
        <xdr:nvPicPr>
          <xdr:cNvPr id="5" name="Imagem 4">
            <a:extLst>
              <a:ext uri="{FF2B5EF4-FFF2-40B4-BE49-F238E27FC236}">
                <a16:creationId xmlns:a16="http://schemas.microsoft.com/office/drawing/2014/main" xmlns="" id="{00000000-0008-0000-0200-00000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xmlns="" val="0"/>
              </a:ext>
            </a:extLst>
          </a:blip>
          <a:stretch>
            <a:fillRect/>
          </a:stretch>
        </xdr:blipFill>
        <xdr:spPr>
          <a:xfrm>
            <a:off x="-111151" y="-33346"/>
            <a:ext cx="6724650" cy="975360"/>
          </a:xfrm>
          <a:prstGeom prst="rect">
            <a:avLst/>
          </a:prstGeom>
        </xdr:spPr>
      </xdr:pic>
      <xdr:sp macro="" textlink="">
        <xdr:nvSpPr>
          <xdr:cNvPr id="6" name="Caixa de Texto 2">
            <a:extLst>
              <a:ext uri="{FF2B5EF4-FFF2-40B4-BE49-F238E27FC236}">
                <a16:creationId xmlns:a16="http://schemas.microsoft.com/office/drawing/2014/main" xmlns="" id="{00000000-0008-0000-0200-000006000000}"/>
              </a:ext>
            </a:extLst>
          </xdr:cNvPr>
          <xdr:cNvSpPr txBox="1">
            <a:spLocks noChangeArrowheads="1"/>
          </xdr:cNvSpPr>
        </xdr:nvSpPr>
        <xdr:spPr bwMode="auto">
          <a:xfrm>
            <a:off x="883939" y="606916"/>
            <a:ext cx="3759218" cy="271487"/>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pt-BR" sz="200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20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158750</xdr:colOff>
      <xdr:row>0</xdr:row>
      <xdr:rowOff>63501</xdr:rowOff>
    </xdr:from>
    <xdr:to>
      <xdr:col>11</xdr:col>
      <xdr:colOff>1399539</xdr:colOff>
      <xdr:row>6</xdr:row>
      <xdr:rowOff>130056</xdr:rowOff>
    </xdr:to>
    <xdr:pic>
      <xdr:nvPicPr>
        <xdr:cNvPr id="2" name="Imagem 1">
          <a:extLst>
            <a:ext uri="{FF2B5EF4-FFF2-40B4-BE49-F238E27FC236}">
              <a16:creationId xmlns:a16="http://schemas.microsoft.com/office/drawing/2014/main" xmlns="" id="{00000000-0008-0000-0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13398500" y="63501"/>
          <a:ext cx="2355214" cy="120955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2</xdr:col>
      <xdr:colOff>412747</xdr:colOff>
      <xdr:row>1</xdr:row>
      <xdr:rowOff>0</xdr:rowOff>
    </xdr:from>
    <xdr:to>
      <xdr:col>9</xdr:col>
      <xdr:colOff>174625</xdr:colOff>
      <xdr:row>7</xdr:row>
      <xdr:rowOff>63500</xdr:rowOff>
    </xdr:to>
    <xdr:pic>
      <xdr:nvPicPr>
        <xdr:cNvPr id="3" name="Imagem 2">
          <a:extLst>
            <a:ext uri="{FF2B5EF4-FFF2-40B4-BE49-F238E27FC236}">
              <a16:creationId xmlns:a16="http://schemas.microsoft.com/office/drawing/2014/main" xmlns="" id="{00000000-0008-0000-0300-000003000000}"/>
            </a:ext>
          </a:extLst>
        </xdr:cNvPr>
        <xdr:cNvPicPr/>
      </xdr:nvPicPr>
      <xdr:blipFill>
        <a:blip xmlns:r="http://schemas.openxmlformats.org/officeDocument/2006/relationships" r:embed="rId2">
          <a:extLst>
            <a:ext uri="{28A0092B-C50C-407E-A947-70E740481C1C}">
              <a14:useLocalDpi xmlns:a14="http://schemas.microsoft.com/office/drawing/2010/main" xmlns="" val="0"/>
            </a:ext>
          </a:extLst>
        </a:blip>
        <a:stretch>
          <a:fillRect/>
        </a:stretch>
      </xdr:blipFill>
      <xdr:spPr>
        <a:xfrm>
          <a:off x="2736847" y="190500"/>
          <a:ext cx="9401178" cy="1206500"/>
        </a:xfrm>
        <a:prstGeom prst="rect">
          <a:avLst/>
        </a:prstGeom>
      </xdr:spPr>
    </xdr:pic>
    <xdr:clientData/>
  </xdr:twoCellAnchor>
  <xdr:oneCellAnchor>
    <xdr:from>
      <xdr:col>22</xdr:col>
      <xdr:colOff>603250</xdr:colOff>
      <xdr:row>0</xdr:row>
      <xdr:rowOff>63501</xdr:rowOff>
    </xdr:from>
    <xdr:ext cx="2828289" cy="1209555"/>
    <xdr:pic>
      <xdr:nvPicPr>
        <xdr:cNvPr id="4" name="Imagem 3">
          <a:extLst>
            <a:ext uri="{FF2B5EF4-FFF2-40B4-BE49-F238E27FC236}">
              <a16:creationId xmlns:a16="http://schemas.microsoft.com/office/drawing/2014/main" xmlns=""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27501850" y="63501"/>
          <a:ext cx="2828289" cy="120955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oneCellAnchor>
  <xdr:oneCellAnchor>
    <xdr:from>
      <xdr:col>13</xdr:col>
      <xdr:colOff>793747</xdr:colOff>
      <xdr:row>0</xdr:row>
      <xdr:rowOff>63500</xdr:rowOff>
    </xdr:from>
    <xdr:ext cx="9398003" cy="1206500"/>
    <xdr:pic>
      <xdr:nvPicPr>
        <xdr:cNvPr id="5" name="Imagem 4">
          <a:extLst>
            <a:ext uri="{FF2B5EF4-FFF2-40B4-BE49-F238E27FC236}">
              <a16:creationId xmlns:a16="http://schemas.microsoft.com/office/drawing/2014/main" xmlns="" id="{00000000-0008-0000-0300-000005000000}"/>
            </a:ext>
          </a:extLst>
        </xdr:cNvPr>
        <xdr:cNvPicPr/>
      </xdr:nvPicPr>
      <xdr:blipFill>
        <a:blip xmlns:r="http://schemas.openxmlformats.org/officeDocument/2006/relationships" r:embed="rId2">
          <a:extLst>
            <a:ext uri="{28A0092B-C50C-407E-A947-70E740481C1C}">
              <a14:useLocalDpi xmlns:a14="http://schemas.microsoft.com/office/drawing/2010/main" xmlns="" val="0"/>
            </a:ext>
          </a:extLst>
        </a:blip>
        <a:stretch>
          <a:fillRect/>
        </a:stretch>
      </xdr:blipFill>
      <xdr:spPr>
        <a:xfrm>
          <a:off x="17748247" y="63500"/>
          <a:ext cx="9398003" cy="1206500"/>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editAs="oneCell">
    <xdr:from>
      <xdr:col>15</xdr:col>
      <xdr:colOff>549275</xdr:colOff>
      <xdr:row>1</xdr:row>
      <xdr:rowOff>123825</xdr:rowOff>
    </xdr:from>
    <xdr:to>
      <xdr:col>17</xdr:col>
      <xdr:colOff>1419225</xdr:colOff>
      <xdr:row>9</xdr:row>
      <xdr:rowOff>276225</xdr:rowOff>
    </xdr:to>
    <xdr:pic>
      <xdr:nvPicPr>
        <xdr:cNvPr id="2" name="Imagem 1">
          <a:extLst>
            <a:ext uri="{FF2B5EF4-FFF2-40B4-BE49-F238E27FC236}">
              <a16:creationId xmlns:a16="http://schemas.microsoft.com/office/drawing/2014/main" xmlns=""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14398625" y="314325"/>
          <a:ext cx="4851400" cy="16764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0</xdr:col>
      <xdr:colOff>914400</xdr:colOff>
      <xdr:row>1</xdr:row>
      <xdr:rowOff>57150</xdr:rowOff>
    </xdr:from>
    <xdr:to>
      <xdr:col>14</xdr:col>
      <xdr:colOff>838200</xdr:colOff>
      <xdr:row>9</xdr:row>
      <xdr:rowOff>95250</xdr:rowOff>
    </xdr:to>
    <xdr:grpSp>
      <xdr:nvGrpSpPr>
        <xdr:cNvPr id="4" name="Agrupar 3">
          <a:extLst>
            <a:ext uri="{FF2B5EF4-FFF2-40B4-BE49-F238E27FC236}">
              <a16:creationId xmlns:a16="http://schemas.microsoft.com/office/drawing/2014/main" xmlns="" id="{00000000-0008-0000-0400-000004000000}"/>
            </a:ext>
          </a:extLst>
        </xdr:cNvPr>
        <xdr:cNvGrpSpPr/>
      </xdr:nvGrpSpPr>
      <xdr:grpSpPr>
        <a:xfrm>
          <a:off x="914400" y="247650"/>
          <a:ext cx="12287250" cy="1562100"/>
          <a:chOff x="-111151" y="-33346"/>
          <a:chExt cx="6724650" cy="975360"/>
        </a:xfrm>
      </xdr:grpSpPr>
      <xdr:pic>
        <xdr:nvPicPr>
          <xdr:cNvPr id="5" name="Imagem 4">
            <a:extLst>
              <a:ext uri="{FF2B5EF4-FFF2-40B4-BE49-F238E27FC236}">
                <a16:creationId xmlns:a16="http://schemas.microsoft.com/office/drawing/2014/main" xmlns="" id="{00000000-0008-0000-0400-00000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xmlns="" val="0"/>
              </a:ext>
            </a:extLst>
          </a:blip>
          <a:stretch>
            <a:fillRect/>
          </a:stretch>
        </xdr:blipFill>
        <xdr:spPr>
          <a:xfrm>
            <a:off x="-111151" y="-33346"/>
            <a:ext cx="6724650" cy="975360"/>
          </a:xfrm>
          <a:prstGeom prst="rect">
            <a:avLst/>
          </a:prstGeom>
        </xdr:spPr>
      </xdr:pic>
      <xdr:sp macro="" textlink="">
        <xdr:nvSpPr>
          <xdr:cNvPr id="6" name="Caixa de Texto 2">
            <a:extLst>
              <a:ext uri="{FF2B5EF4-FFF2-40B4-BE49-F238E27FC236}">
                <a16:creationId xmlns:a16="http://schemas.microsoft.com/office/drawing/2014/main" xmlns="" id="{00000000-0008-0000-0400-000006000000}"/>
              </a:ext>
            </a:extLst>
          </xdr:cNvPr>
          <xdr:cNvSpPr txBox="1">
            <a:spLocks noChangeArrowheads="1"/>
          </xdr:cNvSpPr>
        </xdr:nvSpPr>
        <xdr:spPr bwMode="auto">
          <a:xfrm>
            <a:off x="883939" y="606916"/>
            <a:ext cx="3759218" cy="271487"/>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pt-BR" sz="200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20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15</xdr:col>
      <xdr:colOff>682625</xdr:colOff>
      <xdr:row>1</xdr:row>
      <xdr:rowOff>47625</xdr:rowOff>
    </xdr:from>
    <xdr:to>
      <xdr:col>17</xdr:col>
      <xdr:colOff>1552575</xdr:colOff>
      <xdr:row>9</xdr:row>
      <xdr:rowOff>200025</xdr:rowOff>
    </xdr:to>
    <xdr:pic>
      <xdr:nvPicPr>
        <xdr:cNvPr id="2" name="Imagem 1">
          <a:extLst>
            <a:ext uri="{FF2B5EF4-FFF2-40B4-BE49-F238E27FC236}">
              <a16:creationId xmlns:a16="http://schemas.microsoft.com/office/drawing/2014/main" xmlns="" id="{00000000-0008-0000-05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14465300" y="238125"/>
          <a:ext cx="4841875" cy="16764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1</xdr:col>
      <xdr:colOff>57150</xdr:colOff>
      <xdr:row>1</xdr:row>
      <xdr:rowOff>38100</xdr:rowOff>
    </xdr:from>
    <xdr:to>
      <xdr:col>14</xdr:col>
      <xdr:colOff>1028700</xdr:colOff>
      <xdr:row>9</xdr:row>
      <xdr:rowOff>76200</xdr:rowOff>
    </xdr:to>
    <xdr:grpSp>
      <xdr:nvGrpSpPr>
        <xdr:cNvPr id="4" name="Agrupar 3">
          <a:extLst>
            <a:ext uri="{FF2B5EF4-FFF2-40B4-BE49-F238E27FC236}">
              <a16:creationId xmlns:a16="http://schemas.microsoft.com/office/drawing/2014/main" xmlns="" id="{00000000-0008-0000-0500-000004000000}"/>
            </a:ext>
          </a:extLst>
        </xdr:cNvPr>
        <xdr:cNvGrpSpPr/>
      </xdr:nvGrpSpPr>
      <xdr:grpSpPr>
        <a:xfrm>
          <a:off x="1104900" y="228600"/>
          <a:ext cx="12287250" cy="1562100"/>
          <a:chOff x="-111151" y="-33346"/>
          <a:chExt cx="6724650" cy="975360"/>
        </a:xfrm>
      </xdr:grpSpPr>
      <xdr:pic>
        <xdr:nvPicPr>
          <xdr:cNvPr id="5" name="Imagem 4">
            <a:extLst>
              <a:ext uri="{FF2B5EF4-FFF2-40B4-BE49-F238E27FC236}">
                <a16:creationId xmlns:a16="http://schemas.microsoft.com/office/drawing/2014/main" xmlns="" id="{00000000-0008-0000-0500-00000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xmlns="" val="0"/>
              </a:ext>
            </a:extLst>
          </a:blip>
          <a:stretch>
            <a:fillRect/>
          </a:stretch>
        </xdr:blipFill>
        <xdr:spPr>
          <a:xfrm>
            <a:off x="-111151" y="-33346"/>
            <a:ext cx="6724650" cy="975360"/>
          </a:xfrm>
          <a:prstGeom prst="rect">
            <a:avLst/>
          </a:prstGeom>
        </xdr:spPr>
      </xdr:pic>
      <xdr:sp macro="" textlink="">
        <xdr:nvSpPr>
          <xdr:cNvPr id="6" name="Caixa de Texto 2">
            <a:extLst>
              <a:ext uri="{FF2B5EF4-FFF2-40B4-BE49-F238E27FC236}">
                <a16:creationId xmlns:a16="http://schemas.microsoft.com/office/drawing/2014/main" xmlns="" id="{00000000-0008-0000-0500-000006000000}"/>
              </a:ext>
            </a:extLst>
          </xdr:cNvPr>
          <xdr:cNvSpPr txBox="1">
            <a:spLocks noChangeArrowheads="1"/>
          </xdr:cNvSpPr>
        </xdr:nvSpPr>
        <xdr:spPr bwMode="auto">
          <a:xfrm>
            <a:off x="883939" y="606916"/>
            <a:ext cx="3759218" cy="271487"/>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pt-BR" sz="200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20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7.xml><?xml version="1.0" encoding="utf-8"?>
<xdr:wsDr xmlns:xdr="http://schemas.openxmlformats.org/drawingml/2006/spreadsheetDrawing" xmlns:a="http://schemas.openxmlformats.org/drawingml/2006/main">
  <xdr:twoCellAnchor editAs="oneCell">
    <xdr:from>
      <xdr:col>7</xdr:col>
      <xdr:colOff>535781</xdr:colOff>
      <xdr:row>1</xdr:row>
      <xdr:rowOff>40875</xdr:rowOff>
    </xdr:from>
    <xdr:to>
      <xdr:col>9</xdr:col>
      <xdr:colOff>1207294</xdr:colOff>
      <xdr:row>7</xdr:row>
      <xdr:rowOff>57150</xdr:rowOff>
    </xdr:to>
    <xdr:pic>
      <xdr:nvPicPr>
        <xdr:cNvPr id="4" name="Imagem 3">
          <a:extLst>
            <a:ext uri="{FF2B5EF4-FFF2-40B4-BE49-F238E27FC236}">
              <a16:creationId xmlns:a16="http://schemas.microsoft.com/office/drawing/2014/main" xmlns=""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11013281" y="207563"/>
          <a:ext cx="2933700" cy="10164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1</xdr:col>
      <xdr:colOff>1095375</xdr:colOff>
      <xdr:row>1</xdr:row>
      <xdr:rowOff>11906</xdr:rowOff>
    </xdr:from>
    <xdr:to>
      <xdr:col>5</xdr:col>
      <xdr:colOff>809625</xdr:colOff>
      <xdr:row>6</xdr:row>
      <xdr:rowOff>71437</xdr:rowOff>
    </xdr:to>
    <xdr:grpSp>
      <xdr:nvGrpSpPr>
        <xdr:cNvPr id="6" name="Agrupar 5">
          <a:extLst>
            <a:ext uri="{FF2B5EF4-FFF2-40B4-BE49-F238E27FC236}">
              <a16:creationId xmlns:a16="http://schemas.microsoft.com/office/drawing/2014/main" xmlns="" id="{00000000-0008-0000-0600-000006000000}"/>
            </a:ext>
          </a:extLst>
        </xdr:cNvPr>
        <xdr:cNvGrpSpPr/>
      </xdr:nvGrpSpPr>
      <xdr:grpSpPr>
        <a:xfrm>
          <a:off x="2163530" y="165491"/>
          <a:ext cx="8730234" cy="847270"/>
          <a:chOff x="-111151" y="-33346"/>
          <a:chExt cx="6724650" cy="975360"/>
        </a:xfrm>
      </xdr:grpSpPr>
      <xdr:pic>
        <xdr:nvPicPr>
          <xdr:cNvPr id="7" name="Imagem 6">
            <a:extLst>
              <a:ext uri="{FF2B5EF4-FFF2-40B4-BE49-F238E27FC236}">
                <a16:creationId xmlns:a16="http://schemas.microsoft.com/office/drawing/2014/main" xmlns="" id="{00000000-0008-0000-0600-00000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xmlns="" val="0"/>
              </a:ext>
            </a:extLst>
          </a:blip>
          <a:stretch>
            <a:fillRect/>
          </a:stretch>
        </xdr:blipFill>
        <xdr:spPr>
          <a:xfrm>
            <a:off x="-111151" y="-33346"/>
            <a:ext cx="6724650" cy="975360"/>
          </a:xfrm>
          <a:prstGeom prst="rect">
            <a:avLst/>
          </a:prstGeom>
        </xdr:spPr>
      </xdr:pic>
      <xdr:sp macro="" textlink="">
        <xdr:nvSpPr>
          <xdr:cNvPr id="8" name="Caixa de Texto 2">
            <a:extLst>
              <a:ext uri="{FF2B5EF4-FFF2-40B4-BE49-F238E27FC236}">
                <a16:creationId xmlns:a16="http://schemas.microsoft.com/office/drawing/2014/main" xmlns="" id="{00000000-0008-0000-0600-000008000000}"/>
              </a:ext>
            </a:extLst>
          </xdr:cNvPr>
          <xdr:cNvSpPr txBox="1">
            <a:spLocks noChangeArrowheads="1"/>
          </xdr:cNvSpPr>
        </xdr:nvSpPr>
        <xdr:spPr bwMode="auto">
          <a:xfrm>
            <a:off x="883939" y="606916"/>
            <a:ext cx="3759218" cy="271487"/>
          </a:xfrm>
          <a:prstGeom prst="rect">
            <a:avLst/>
          </a:prstGeom>
          <a:solidFill>
            <a:srgbClr val="FFFFFF"/>
          </a:solidFill>
          <a:ln w="9525">
            <a:noFill/>
            <a:miter lim="800000"/>
            <a:headEnd/>
            <a:tailEnd/>
          </a:ln>
        </xdr:spPr>
        <xdr:txBody>
          <a:bodyPr rot="0" vert="horz" wrap="square" lIns="91440" tIns="45720" rIns="91440" bIns="45720" anchor="ctr" anchorCtr="0">
            <a:noAutofit/>
          </a:bodyPr>
          <a:lstStyle/>
          <a:p>
            <a:pPr algn="ctr">
              <a:lnSpc>
                <a:spcPct val="107000"/>
              </a:lnSpc>
              <a:spcAft>
                <a:spcPts val="800"/>
              </a:spcAft>
            </a:pPr>
            <a:r>
              <a:rPr lang="pt-BR" sz="140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14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4929188</xdr:colOff>
      <xdr:row>0</xdr:row>
      <xdr:rowOff>133479</xdr:rowOff>
    </xdr:from>
    <xdr:to>
      <xdr:col>3</xdr:col>
      <xdr:colOff>783167</xdr:colOff>
      <xdr:row>6</xdr:row>
      <xdr:rowOff>44978</xdr:rowOff>
    </xdr:to>
    <xdr:pic>
      <xdr:nvPicPr>
        <xdr:cNvPr id="2" name="Imagem 1">
          <a:extLst>
            <a:ext uri="{FF2B5EF4-FFF2-40B4-BE49-F238E27FC236}">
              <a16:creationId xmlns:a16="http://schemas.microsoft.com/office/drawing/2014/main" xmlns="" id="{00000000-0008-0000-07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5892271" y="133479"/>
          <a:ext cx="2489729" cy="863999"/>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0</xdr:col>
      <xdr:colOff>47625</xdr:colOff>
      <xdr:row>1</xdr:row>
      <xdr:rowOff>0</xdr:rowOff>
    </xdr:from>
    <xdr:to>
      <xdr:col>1</xdr:col>
      <xdr:colOff>4730749</xdr:colOff>
      <xdr:row>6</xdr:row>
      <xdr:rowOff>42333</xdr:rowOff>
    </xdr:to>
    <xdr:grpSp>
      <xdr:nvGrpSpPr>
        <xdr:cNvPr id="3" name="Agrupar 2">
          <a:extLst>
            <a:ext uri="{FF2B5EF4-FFF2-40B4-BE49-F238E27FC236}">
              <a16:creationId xmlns:a16="http://schemas.microsoft.com/office/drawing/2014/main" xmlns="" id="{00000000-0008-0000-0700-000003000000}"/>
            </a:ext>
          </a:extLst>
        </xdr:cNvPr>
        <xdr:cNvGrpSpPr/>
      </xdr:nvGrpSpPr>
      <xdr:grpSpPr>
        <a:xfrm>
          <a:off x="47625" y="158750"/>
          <a:ext cx="5646207" cy="836083"/>
          <a:chOff x="-111151" y="-33346"/>
          <a:chExt cx="6724650" cy="975360"/>
        </a:xfrm>
      </xdr:grpSpPr>
      <xdr:pic>
        <xdr:nvPicPr>
          <xdr:cNvPr id="4" name="Imagem 3">
            <a:extLst>
              <a:ext uri="{FF2B5EF4-FFF2-40B4-BE49-F238E27FC236}">
                <a16:creationId xmlns:a16="http://schemas.microsoft.com/office/drawing/2014/main" xmlns="" id="{00000000-0008-0000-07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xmlns="" val="0"/>
              </a:ext>
            </a:extLst>
          </a:blip>
          <a:stretch>
            <a:fillRect/>
          </a:stretch>
        </xdr:blipFill>
        <xdr:spPr>
          <a:xfrm>
            <a:off x="-111151" y="-33346"/>
            <a:ext cx="6724650" cy="975360"/>
          </a:xfrm>
          <a:prstGeom prst="rect">
            <a:avLst/>
          </a:prstGeom>
        </xdr:spPr>
      </xdr:pic>
      <xdr:sp macro="" textlink="">
        <xdr:nvSpPr>
          <xdr:cNvPr id="5" name="Caixa de Texto 2">
            <a:extLst>
              <a:ext uri="{FF2B5EF4-FFF2-40B4-BE49-F238E27FC236}">
                <a16:creationId xmlns:a16="http://schemas.microsoft.com/office/drawing/2014/main" xmlns="" id="{00000000-0008-0000-0700-000005000000}"/>
              </a:ext>
            </a:extLst>
          </xdr:cNvPr>
          <xdr:cNvSpPr txBox="1">
            <a:spLocks noChangeArrowheads="1"/>
          </xdr:cNvSpPr>
        </xdr:nvSpPr>
        <xdr:spPr bwMode="auto">
          <a:xfrm>
            <a:off x="883939" y="606916"/>
            <a:ext cx="3759218" cy="271487"/>
          </a:xfrm>
          <a:prstGeom prst="rect">
            <a:avLst/>
          </a:prstGeom>
          <a:solidFill>
            <a:srgbClr val="FFFFFF"/>
          </a:solidFill>
          <a:ln w="9525">
            <a:noFill/>
            <a:miter lim="800000"/>
            <a:headEnd/>
            <a:tailEnd/>
          </a:ln>
        </xdr:spPr>
        <xdr:txBody>
          <a:bodyPr rot="0" vert="horz" wrap="square" lIns="91440" tIns="45720" rIns="91440" bIns="45720" anchor="ctr" anchorCtr="0">
            <a:noAutofit/>
          </a:bodyPr>
          <a:lstStyle/>
          <a:p>
            <a:pPr algn="ctr">
              <a:lnSpc>
                <a:spcPct val="107000"/>
              </a:lnSpc>
              <a:spcAft>
                <a:spcPts val="800"/>
              </a:spcAft>
            </a:pPr>
            <a:r>
              <a:rPr lang="pt-BR" sz="100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10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371475</xdr:colOff>
      <xdr:row>18</xdr:row>
      <xdr:rowOff>85725</xdr:rowOff>
    </xdr:from>
    <xdr:to>
      <xdr:col>9</xdr:col>
      <xdr:colOff>552450</xdr:colOff>
      <xdr:row>37</xdr:row>
      <xdr:rowOff>38100</xdr:rowOff>
    </xdr:to>
    <xdr:graphicFrame macro="">
      <xdr:nvGraphicFramePr>
        <xdr:cNvPr id="1145208" name="Chart 1">
          <a:extLst>
            <a:ext uri="{FF2B5EF4-FFF2-40B4-BE49-F238E27FC236}">
              <a16:creationId xmlns:a16="http://schemas.microsoft.com/office/drawing/2014/main" xmlns="" id="{00000000-0008-0000-0800-000078791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312377</xdr:colOff>
      <xdr:row>0</xdr:row>
      <xdr:rowOff>152399</xdr:rowOff>
    </xdr:from>
    <xdr:to>
      <xdr:col>9</xdr:col>
      <xdr:colOff>522143</xdr:colOff>
      <xdr:row>5</xdr:row>
      <xdr:rowOff>95249</xdr:rowOff>
    </xdr:to>
    <xdr:pic>
      <xdr:nvPicPr>
        <xdr:cNvPr id="7" name="Imagem 6">
          <a:extLst>
            <a:ext uri="{FF2B5EF4-FFF2-40B4-BE49-F238E27FC236}">
              <a16:creationId xmlns:a16="http://schemas.microsoft.com/office/drawing/2014/main" xmlns="" id="{00000000-0008-0000-0800-00000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xmlns="" val="0"/>
            </a:ext>
          </a:extLst>
        </a:blip>
        <a:srcRect/>
        <a:stretch>
          <a:fillRect/>
        </a:stretch>
      </xdr:blipFill>
      <xdr:spPr bwMode="auto">
        <a:xfrm>
          <a:off x="7322777" y="152399"/>
          <a:ext cx="2171916" cy="7524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0</xdr:col>
      <xdr:colOff>257174</xdr:colOff>
      <xdr:row>1</xdr:row>
      <xdr:rowOff>19050</xdr:rowOff>
    </xdr:from>
    <xdr:to>
      <xdr:col>6</xdr:col>
      <xdr:colOff>885824</xdr:colOff>
      <xdr:row>5</xdr:row>
      <xdr:rowOff>152400</xdr:rowOff>
    </xdr:to>
    <xdr:grpSp>
      <xdr:nvGrpSpPr>
        <xdr:cNvPr id="5" name="Agrupar 4">
          <a:extLst>
            <a:ext uri="{FF2B5EF4-FFF2-40B4-BE49-F238E27FC236}">
              <a16:creationId xmlns:a16="http://schemas.microsoft.com/office/drawing/2014/main" xmlns="" id="{00000000-0008-0000-0800-000005000000}"/>
            </a:ext>
          </a:extLst>
        </xdr:cNvPr>
        <xdr:cNvGrpSpPr/>
      </xdr:nvGrpSpPr>
      <xdr:grpSpPr>
        <a:xfrm>
          <a:off x="269366" y="175092"/>
          <a:ext cx="7006151" cy="760567"/>
          <a:chOff x="-111151" y="-33346"/>
          <a:chExt cx="6724650" cy="975360"/>
        </a:xfrm>
      </xdr:grpSpPr>
      <xdr:pic>
        <xdr:nvPicPr>
          <xdr:cNvPr id="6" name="Imagem 5">
            <a:extLst>
              <a:ext uri="{FF2B5EF4-FFF2-40B4-BE49-F238E27FC236}">
                <a16:creationId xmlns:a16="http://schemas.microsoft.com/office/drawing/2014/main" xmlns="" id="{00000000-0008-0000-0800-000006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xmlns="" val="0"/>
              </a:ext>
            </a:extLst>
          </a:blip>
          <a:stretch>
            <a:fillRect/>
          </a:stretch>
        </xdr:blipFill>
        <xdr:spPr>
          <a:xfrm>
            <a:off x="-111151" y="-33346"/>
            <a:ext cx="6724650" cy="975360"/>
          </a:xfrm>
          <a:prstGeom prst="rect">
            <a:avLst/>
          </a:prstGeom>
        </xdr:spPr>
      </xdr:pic>
      <xdr:sp macro="" textlink="">
        <xdr:nvSpPr>
          <xdr:cNvPr id="8" name="Caixa de Texto 2">
            <a:extLst>
              <a:ext uri="{FF2B5EF4-FFF2-40B4-BE49-F238E27FC236}">
                <a16:creationId xmlns:a16="http://schemas.microsoft.com/office/drawing/2014/main" xmlns="" id="{00000000-0008-0000-0800-000008000000}"/>
              </a:ext>
            </a:extLst>
          </xdr:cNvPr>
          <xdr:cNvSpPr txBox="1">
            <a:spLocks noChangeArrowheads="1"/>
          </xdr:cNvSpPr>
        </xdr:nvSpPr>
        <xdr:spPr bwMode="auto">
          <a:xfrm>
            <a:off x="951282" y="644648"/>
            <a:ext cx="3759218" cy="261682"/>
          </a:xfrm>
          <a:prstGeom prst="rect">
            <a:avLst/>
          </a:prstGeom>
          <a:solidFill>
            <a:srgbClr val="FFFFFF"/>
          </a:solidFill>
          <a:ln w="9525">
            <a:noFill/>
            <a:miter lim="800000"/>
            <a:headEnd/>
            <a:tailEnd/>
          </a:ln>
        </xdr:spPr>
        <xdr:txBody>
          <a:bodyPr rot="0" vert="horz" wrap="square" lIns="91440" tIns="45720" rIns="91440" bIns="45720" anchor="ctr" anchorCtr="0">
            <a:noAutofit/>
          </a:bodyPr>
          <a:lstStyle/>
          <a:p>
            <a:pPr algn="ctr">
              <a:lnSpc>
                <a:spcPct val="107000"/>
              </a:lnSpc>
              <a:spcAft>
                <a:spcPts val="800"/>
              </a:spcAft>
            </a:pPr>
            <a:r>
              <a:rPr lang="pt-BR" sz="110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11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3</xdr:col>
      <xdr:colOff>12093</xdr:colOff>
      <xdr:row>1</xdr:row>
      <xdr:rowOff>68035</xdr:rowOff>
    </xdr:from>
    <xdr:to>
      <xdr:col>5</xdr:col>
      <xdr:colOff>715952</xdr:colOff>
      <xdr:row>5</xdr:row>
      <xdr:rowOff>176892</xdr:rowOff>
    </xdr:to>
    <xdr:pic>
      <xdr:nvPicPr>
        <xdr:cNvPr id="4" name="Imagem 3">
          <a:extLst>
            <a:ext uri="{FF2B5EF4-FFF2-40B4-BE49-F238E27FC236}">
              <a16:creationId xmlns:a16="http://schemas.microsoft.com/office/drawing/2014/main" xmlns="" id="{00000000-0008-0000-09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6951736" y="258535"/>
          <a:ext cx="2513609" cy="870857"/>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0</xdr:col>
      <xdr:colOff>163286</xdr:colOff>
      <xdr:row>1</xdr:row>
      <xdr:rowOff>108857</xdr:rowOff>
    </xdr:from>
    <xdr:to>
      <xdr:col>2</xdr:col>
      <xdr:colOff>616404</xdr:colOff>
      <xdr:row>5</xdr:row>
      <xdr:rowOff>127907</xdr:rowOff>
    </xdr:to>
    <xdr:grpSp>
      <xdr:nvGrpSpPr>
        <xdr:cNvPr id="6" name="Agrupar 5">
          <a:extLst>
            <a:ext uri="{FF2B5EF4-FFF2-40B4-BE49-F238E27FC236}">
              <a16:creationId xmlns:a16="http://schemas.microsoft.com/office/drawing/2014/main" xmlns="" id="{00000000-0008-0000-0900-000006000000}"/>
            </a:ext>
          </a:extLst>
        </xdr:cNvPr>
        <xdr:cNvGrpSpPr/>
      </xdr:nvGrpSpPr>
      <xdr:grpSpPr>
        <a:xfrm>
          <a:off x="163286" y="299357"/>
          <a:ext cx="6657975" cy="781050"/>
          <a:chOff x="-111151" y="-33346"/>
          <a:chExt cx="6724650" cy="975360"/>
        </a:xfrm>
      </xdr:grpSpPr>
      <xdr:pic>
        <xdr:nvPicPr>
          <xdr:cNvPr id="7" name="Imagem 6">
            <a:extLst>
              <a:ext uri="{FF2B5EF4-FFF2-40B4-BE49-F238E27FC236}">
                <a16:creationId xmlns:a16="http://schemas.microsoft.com/office/drawing/2014/main" xmlns="" id="{00000000-0008-0000-0900-00000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xmlns="" val="0"/>
              </a:ext>
            </a:extLst>
          </a:blip>
          <a:stretch>
            <a:fillRect/>
          </a:stretch>
        </xdr:blipFill>
        <xdr:spPr>
          <a:xfrm>
            <a:off x="-111151" y="-33346"/>
            <a:ext cx="6724650" cy="975360"/>
          </a:xfrm>
          <a:prstGeom prst="rect">
            <a:avLst/>
          </a:prstGeom>
        </xdr:spPr>
      </xdr:pic>
      <xdr:sp macro="" textlink="">
        <xdr:nvSpPr>
          <xdr:cNvPr id="8" name="Caixa de Texto 2">
            <a:extLst>
              <a:ext uri="{FF2B5EF4-FFF2-40B4-BE49-F238E27FC236}">
                <a16:creationId xmlns:a16="http://schemas.microsoft.com/office/drawing/2014/main" xmlns="" id="{00000000-0008-0000-0900-000008000000}"/>
              </a:ext>
            </a:extLst>
          </xdr:cNvPr>
          <xdr:cNvSpPr txBox="1">
            <a:spLocks noChangeArrowheads="1"/>
          </xdr:cNvSpPr>
        </xdr:nvSpPr>
        <xdr:spPr bwMode="auto">
          <a:xfrm>
            <a:off x="951282" y="644648"/>
            <a:ext cx="3759218" cy="261682"/>
          </a:xfrm>
          <a:prstGeom prst="rect">
            <a:avLst/>
          </a:prstGeom>
          <a:solidFill>
            <a:srgbClr val="FFFFFF"/>
          </a:solidFill>
          <a:ln w="9525">
            <a:noFill/>
            <a:miter lim="800000"/>
            <a:headEnd/>
            <a:tailEnd/>
          </a:ln>
        </xdr:spPr>
        <xdr:txBody>
          <a:bodyPr rot="0" vert="horz" wrap="square" lIns="91440" tIns="45720" rIns="91440" bIns="45720" anchor="ctr" anchorCtr="0">
            <a:noAutofit/>
          </a:bodyPr>
          <a:lstStyle/>
          <a:p>
            <a:pPr algn="ctr">
              <a:lnSpc>
                <a:spcPct val="107000"/>
              </a:lnSpc>
              <a:spcAft>
                <a:spcPts val="800"/>
              </a:spcAft>
            </a:pPr>
            <a:r>
              <a:rPr lang="pt-BR" sz="110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11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11.xml><?xml version="1.0" encoding="utf-8"?>
<xdr:wsDr xmlns:xdr="http://schemas.openxmlformats.org/drawingml/2006/spreadsheetDrawing" xmlns:a="http://schemas.openxmlformats.org/drawingml/2006/main">
  <xdr:twoCellAnchor editAs="oneCell">
    <xdr:from>
      <xdr:col>7</xdr:col>
      <xdr:colOff>824198</xdr:colOff>
      <xdr:row>0</xdr:row>
      <xdr:rowOff>127000</xdr:rowOff>
    </xdr:from>
    <xdr:to>
      <xdr:col>11</xdr:col>
      <xdr:colOff>688976</xdr:colOff>
      <xdr:row>7</xdr:row>
      <xdr:rowOff>15875</xdr:rowOff>
    </xdr:to>
    <xdr:pic>
      <xdr:nvPicPr>
        <xdr:cNvPr id="5" name="Imagem 4">
          <a:extLst>
            <a:ext uri="{FF2B5EF4-FFF2-40B4-BE49-F238E27FC236}">
              <a16:creationId xmlns:a16="http://schemas.microsoft.com/office/drawing/2014/main" xmlns="" id="{00000000-0008-0000-0A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8063198" y="127000"/>
          <a:ext cx="2992153" cy="10001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0</xdr:col>
      <xdr:colOff>152400</xdr:colOff>
      <xdr:row>1</xdr:row>
      <xdr:rowOff>25400</xdr:rowOff>
    </xdr:from>
    <xdr:to>
      <xdr:col>7</xdr:col>
      <xdr:colOff>469900</xdr:colOff>
      <xdr:row>7</xdr:row>
      <xdr:rowOff>0</xdr:rowOff>
    </xdr:to>
    <xdr:grpSp>
      <xdr:nvGrpSpPr>
        <xdr:cNvPr id="4" name="Agrupar 3">
          <a:extLst>
            <a:ext uri="{FF2B5EF4-FFF2-40B4-BE49-F238E27FC236}">
              <a16:creationId xmlns:a16="http://schemas.microsoft.com/office/drawing/2014/main" xmlns="" id="{00000000-0008-0000-0A00-000004000000}"/>
            </a:ext>
          </a:extLst>
        </xdr:cNvPr>
        <xdr:cNvGrpSpPr/>
      </xdr:nvGrpSpPr>
      <xdr:grpSpPr>
        <a:xfrm>
          <a:off x="152400" y="190500"/>
          <a:ext cx="7569200" cy="965200"/>
          <a:chOff x="-111151" y="-33346"/>
          <a:chExt cx="6724650" cy="975360"/>
        </a:xfrm>
      </xdr:grpSpPr>
      <xdr:pic>
        <xdr:nvPicPr>
          <xdr:cNvPr id="6" name="Imagem 5">
            <a:extLst>
              <a:ext uri="{FF2B5EF4-FFF2-40B4-BE49-F238E27FC236}">
                <a16:creationId xmlns:a16="http://schemas.microsoft.com/office/drawing/2014/main" xmlns="" id="{00000000-0008-0000-0A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xmlns="" val="0"/>
              </a:ext>
            </a:extLst>
          </a:blip>
          <a:stretch>
            <a:fillRect/>
          </a:stretch>
        </xdr:blipFill>
        <xdr:spPr>
          <a:xfrm>
            <a:off x="-111151" y="-33346"/>
            <a:ext cx="6724650" cy="975360"/>
          </a:xfrm>
          <a:prstGeom prst="rect">
            <a:avLst/>
          </a:prstGeom>
        </xdr:spPr>
      </xdr:pic>
      <xdr:sp macro="" textlink="">
        <xdr:nvSpPr>
          <xdr:cNvPr id="7" name="Caixa de Texto 2">
            <a:extLst>
              <a:ext uri="{FF2B5EF4-FFF2-40B4-BE49-F238E27FC236}">
                <a16:creationId xmlns:a16="http://schemas.microsoft.com/office/drawing/2014/main" xmlns="" id="{00000000-0008-0000-0A00-000007000000}"/>
              </a:ext>
            </a:extLst>
          </xdr:cNvPr>
          <xdr:cNvSpPr txBox="1">
            <a:spLocks noChangeArrowheads="1"/>
          </xdr:cNvSpPr>
        </xdr:nvSpPr>
        <xdr:spPr bwMode="auto">
          <a:xfrm>
            <a:off x="951282" y="644648"/>
            <a:ext cx="3759218" cy="261682"/>
          </a:xfrm>
          <a:prstGeom prst="rect">
            <a:avLst/>
          </a:prstGeom>
          <a:solidFill>
            <a:srgbClr val="FFFFFF"/>
          </a:solidFill>
          <a:ln w="9525">
            <a:noFill/>
            <a:miter lim="800000"/>
            <a:headEnd/>
            <a:tailEnd/>
          </a:ln>
        </xdr:spPr>
        <xdr:txBody>
          <a:bodyPr rot="0" vert="horz" wrap="square" lIns="91440" tIns="45720" rIns="91440" bIns="45720" anchor="ctr" anchorCtr="0">
            <a:noAutofit/>
          </a:bodyPr>
          <a:lstStyle/>
          <a:p>
            <a:pPr algn="ctr">
              <a:lnSpc>
                <a:spcPct val="107000"/>
              </a:lnSpc>
              <a:spcAft>
                <a:spcPts val="800"/>
              </a:spcAft>
            </a:pPr>
            <a:r>
              <a:rPr lang="pt-BR" sz="110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11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7</xdr:col>
      <xdr:colOff>505915</xdr:colOff>
      <xdr:row>1</xdr:row>
      <xdr:rowOff>31750</xdr:rowOff>
    </xdr:from>
    <xdr:to>
      <xdr:col>11</xdr:col>
      <xdr:colOff>416718</xdr:colOff>
      <xdr:row>6</xdr:row>
      <xdr:rowOff>167283</xdr:rowOff>
    </xdr:to>
    <xdr:pic>
      <xdr:nvPicPr>
        <xdr:cNvPr id="4" name="Imagem 3">
          <a:extLst>
            <a:ext uri="{FF2B5EF4-FFF2-40B4-BE49-F238E27FC236}">
              <a16:creationId xmlns:a16="http://schemas.microsoft.com/office/drawing/2014/main" xmlns="" id="{00000000-0008-0000-0B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7633790" y="190500"/>
          <a:ext cx="2780209" cy="929283"/>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0</xdr:col>
      <xdr:colOff>238124</xdr:colOff>
      <xdr:row>1</xdr:row>
      <xdr:rowOff>47623</xdr:rowOff>
    </xdr:from>
    <xdr:to>
      <xdr:col>7</xdr:col>
      <xdr:colOff>226218</xdr:colOff>
      <xdr:row>7</xdr:row>
      <xdr:rowOff>47623</xdr:rowOff>
    </xdr:to>
    <xdr:grpSp>
      <xdr:nvGrpSpPr>
        <xdr:cNvPr id="5" name="Agrupar 4">
          <a:extLst>
            <a:ext uri="{FF2B5EF4-FFF2-40B4-BE49-F238E27FC236}">
              <a16:creationId xmlns:a16="http://schemas.microsoft.com/office/drawing/2014/main" xmlns="" id="{00000000-0008-0000-0B00-000005000000}"/>
            </a:ext>
          </a:extLst>
        </xdr:cNvPr>
        <xdr:cNvGrpSpPr/>
      </xdr:nvGrpSpPr>
      <xdr:grpSpPr>
        <a:xfrm>
          <a:off x="238124" y="214311"/>
          <a:ext cx="7250907" cy="1095375"/>
          <a:chOff x="-111151" y="-33346"/>
          <a:chExt cx="6724650" cy="975360"/>
        </a:xfrm>
      </xdr:grpSpPr>
      <xdr:pic>
        <xdr:nvPicPr>
          <xdr:cNvPr id="6" name="Imagem 5">
            <a:extLst>
              <a:ext uri="{FF2B5EF4-FFF2-40B4-BE49-F238E27FC236}">
                <a16:creationId xmlns:a16="http://schemas.microsoft.com/office/drawing/2014/main" xmlns="" id="{00000000-0008-0000-0B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xmlns="" val="0"/>
              </a:ext>
            </a:extLst>
          </a:blip>
          <a:stretch>
            <a:fillRect/>
          </a:stretch>
        </xdr:blipFill>
        <xdr:spPr>
          <a:xfrm>
            <a:off x="-111151" y="-33346"/>
            <a:ext cx="6724650" cy="975360"/>
          </a:xfrm>
          <a:prstGeom prst="rect">
            <a:avLst/>
          </a:prstGeom>
        </xdr:spPr>
      </xdr:pic>
      <xdr:sp macro="" textlink="">
        <xdr:nvSpPr>
          <xdr:cNvPr id="7" name="Caixa de Texto 2">
            <a:extLst>
              <a:ext uri="{FF2B5EF4-FFF2-40B4-BE49-F238E27FC236}">
                <a16:creationId xmlns:a16="http://schemas.microsoft.com/office/drawing/2014/main" xmlns="" id="{00000000-0008-0000-0B00-000007000000}"/>
              </a:ext>
            </a:extLst>
          </xdr:cNvPr>
          <xdr:cNvSpPr txBox="1">
            <a:spLocks noChangeArrowheads="1"/>
          </xdr:cNvSpPr>
        </xdr:nvSpPr>
        <xdr:spPr bwMode="auto">
          <a:xfrm>
            <a:off x="951282" y="644648"/>
            <a:ext cx="3759218" cy="261682"/>
          </a:xfrm>
          <a:prstGeom prst="rect">
            <a:avLst/>
          </a:prstGeom>
          <a:solidFill>
            <a:srgbClr val="FFFFFF"/>
          </a:solidFill>
          <a:ln w="9525">
            <a:noFill/>
            <a:miter lim="800000"/>
            <a:headEnd/>
            <a:tailEnd/>
          </a:ln>
        </xdr:spPr>
        <xdr:txBody>
          <a:bodyPr rot="0" vert="horz" wrap="square" lIns="91440" tIns="45720" rIns="91440" bIns="45720" anchor="ctr" anchorCtr="0">
            <a:noAutofit/>
          </a:bodyPr>
          <a:lstStyle/>
          <a:p>
            <a:pPr algn="ctr">
              <a:lnSpc>
                <a:spcPct val="107000"/>
              </a:lnSpc>
              <a:spcAft>
                <a:spcPts val="800"/>
              </a:spcAft>
            </a:pPr>
            <a:r>
              <a:rPr lang="pt-BR" sz="110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11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238126</xdr:colOff>
      <xdr:row>1</xdr:row>
      <xdr:rowOff>345281</xdr:rowOff>
    </xdr:from>
    <xdr:to>
      <xdr:col>8</xdr:col>
      <xdr:colOff>1178719</xdr:colOff>
      <xdr:row>2</xdr:row>
      <xdr:rowOff>250031</xdr:rowOff>
    </xdr:to>
    <xdr:grpSp>
      <xdr:nvGrpSpPr>
        <xdr:cNvPr id="5" name="Agrupar 4">
          <a:extLst>
            <a:ext uri="{FF2B5EF4-FFF2-40B4-BE49-F238E27FC236}">
              <a16:creationId xmlns:a16="http://schemas.microsoft.com/office/drawing/2014/main" xmlns="" id="{00000000-0008-0000-0C00-000005000000}"/>
            </a:ext>
          </a:extLst>
        </xdr:cNvPr>
        <xdr:cNvGrpSpPr/>
      </xdr:nvGrpSpPr>
      <xdr:grpSpPr>
        <a:xfrm>
          <a:off x="547689" y="595312"/>
          <a:ext cx="6238874" cy="881063"/>
          <a:chOff x="-111151" y="-33346"/>
          <a:chExt cx="6724650" cy="975360"/>
        </a:xfrm>
      </xdr:grpSpPr>
      <xdr:pic>
        <xdr:nvPicPr>
          <xdr:cNvPr id="6" name="Imagem 5">
            <a:extLst>
              <a:ext uri="{FF2B5EF4-FFF2-40B4-BE49-F238E27FC236}">
                <a16:creationId xmlns:a16="http://schemas.microsoft.com/office/drawing/2014/main" xmlns="" id="{00000000-0008-0000-0C00-000006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tretch>
            <a:fillRect/>
          </a:stretch>
        </xdr:blipFill>
        <xdr:spPr>
          <a:xfrm>
            <a:off x="-111151" y="-33346"/>
            <a:ext cx="6724650" cy="975360"/>
          </a:xfrm>
          <a:prstGeom prst="rect">
            <a:avLst/>
          </a:prstGeom>
        </xdr:spPr>
      </xdr:pic>
      <xdr:sp macro="" textlink="">
        <xdr:nvSpPr>
          <xdr:cNvPr id="7" name="Caixa de Texto 2">
            <a:extLst>
              <a:ext uri="{FF2B5EF4-FFF2-40B4-BE49-F238E27FC236}">
                <a16:creationId xmlns:a16="http://schemas.microsoft.com/office/drawing/2014/main" xmlns="" id="{00000000-0008-0000-0C00-000007000000}"/>
              </a:ext>
            </a:extLst>
          </xdr:cNvPr>
          <xdr:cNvSpPr txBox="1">
            <a:spLocks noChangeArrowheads="1"/>
          </xdr:cNvSpPr>
        </xdr:nvSpPr>
        <xdr:spPr bwMode="auto">
          <a:xfrm>
            <a:off x="951282" y="644648"/>
            <a:ext cx="3759218" cy="261682"/>
          </a:xfrm>
          <a:prstGeom prst="rect">
            <a:avLst/>
          </a:prstGeom>
          <a:solidFill>
            <a:srgbClr val="FFFFFF"/>
          </a:solidFill>
          <a:ln w="9525">
            <a:noFill/>
            <a:miter lim="800000"/>
            <a:headEnd/>
            <a:tailEnd/>
          </a:ln>
        </xdr:spPr>
        <xdr:txBody>
          <a:bodyPr rot="0" vert="horz" wrap="square" lIns="91440" tIns="45720" rIns="91440" bIns="45720" anchor="ctr" anchorCtr="0">
            <a:noAutofit/>
          </a:bodyPr>
          <a:lstStyle/>
          <a:p>
            <a:pPr algn="ctr">
              <a:lnSpc>
                <a:spcPct val="107000"/>
              </a:lnSpc>
              <a:spcAft>
                <a:spcPts val="800"/>
              </a:spcAft>
            </a:pPr>
            <a:r>
              <a:rPr lang="pt-BR" sz="110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11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oneCellAnchor>
    <xdr:from>
      <xdr:col>4</xdr:col>
      <xdr:colOff>190500</xdr:colOff>
      <xdr:row>32</xdr:row>
      <xdr:rowOff>35719</xdr:rowOff>
    </xdr:from>
    <xdr:ext cx="4719637" cy="385042"/>
    <xdr:sp macro="" textlink="">
      <xdr:nvSpPr>
        <xdr:cNvPr id="2" name="CaixaDeTexto 1"/>
        <xdr:cNvSpPr txBox="1"/>
      </xdr:nvSpPr>
      <xdr:spPr>
        <a:xfrm>
          <a:off x="2076450" y="9370219"/>
          <a:ext cx="4719637" cy="3850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r>
            <a:rPr lang="pt-BR" sz="2000" i="0">
              <a:latin typeface="Cambria Math" panose="02040503050406030204" pitchFamily="18" charset="0"/>
            </a:rPr>
            <a:t>□(64&amp;</a:t>
          </a:r>
          <a:r>
            <a:rPr lang="pt-BR" sz="2000" b="0" i="0">
              <a:latin typeface="Cambria Math" panose="02040503050406030204" pitchFamily="18" charset="0"/>
            </a:rPr>
            <a:t>(((1+𝑋)∗(1+𝑌)∗(1+𝑍))/(1−𝐼)))−1</a:t>
          </a:r>
          <a:endParaRPr lang="pt-BR" sz="2000"/>
        </a:p>
      </xdr:txBody>
    </xdr:sp>
    <xdr:clientData/>
  </xdr:oneCellAnchor>
  <xdr:twoCellAnchor editAs="oneCell">
    <xdr:from>
      <xdr:col>7</xdr:col>
      <xdr:colOff>1666875</xdr:colOff>
      <xdr:row>0</xdr:row>
      <xdr:rowOff>35719</xdr:rowOff>
    </xdr:from>
    <xdr:to>
      <xdr:col>9</xdr:col>
      <xdr:colOff>273843</xdr:colOff>
      <xdr:row>1</xdr:row>
      <xdr:rowOff>571500</xdr:rowOff>
    </xdr:to>
    <xdr:pic>
      <xdr:nvPicPr>
        <xdr:cNvPr id="4" name="Imagem 3">
          <a:extLst>
            <a:ext uri="{FF2B5EF4-FFF2-40B4-BE49-F238E27FC236}">
              <a16:creationId xmlns:a16="http://schemas.microsoft.com/office/drawing/2014/main" xmlns="" id="{00000000-0008-0000-0C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xmlns="" val="0"/>
            </a:ext>
          </a:extLst>
        </a:blip>
        <a:srcRect/>
        <a:stretch>
          <a:fillRect/>
        </a:stretch>
      </xdr:blipFill>
      <xdr:spPr bwMode="auto">
        <a:xfrm>
          <a:off x="5024438" y="35719"/>
          <a:ext cx="2369343" cy="785812"/>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oneCellAnchor>
    <xdr:from>
      <xdr:col>4</xdr:col>
      <xdr:colOff>245268</xdr:colOff>
      <xdr:row>32</xdr:row>
      <xdr:rowOff>25003</xdr:rowOff>
    </xdr:from>
    <xdr:ext cx="4719637" cy="385042"/>
    <xdr:sp macro="" textlink="">
      <xdr:nvSpPr>
        <xdr:cNvPr id="2" name="CaixaDeTexto 1"/>
        <xdr:cNvSpPr txBox="1"/>
      </xdr:nvSpPr>
      <xdr:spPr>
        <a:xfrm>
          <a:off x="2131218" y="9492853"/>
          <a:ext cx="4719637" cy="3850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r>
            <a:rPr lang="pt-BR" sz="2000" i="0">
              <a:latin typeface="Cambria Math" panose="02040503050406030204" pitchFamily="18" charset="0"/>
            </a:rPr>
            <a:t>□(64&amp;</a:t>
          </a:r>
          <a:r>
            <a:rPr lang="pt-BR" sz="2000" b="0" i="0">
              <a:latin typeface="Cambria Math" panose="02040503050406030204" pitchFamily="18" charset="0"/>
            </a:rPr>
            <a:t>(((1+𝑋)∗(1+𝑌)∗(1+𝑍))/(1−𝐼)))−1</a:t>
          </a:r>
          <a:endParaRPr lang="pt-BR" sz="2000"/>
        </a:p>
      </xdr:txBody>
    </xdr:sp>
    <xdr:clientData/>
  </xdr:oneCellAnchor>
  <xdr:twoCellAnchor editAs="oneCell">
    <xdr:from>
      <xdr:col>1</xdr:col>
      <xdr:colOff>107156</xdr:colOff>
      <xdr:row>1</xdr:row>
      <xdr:rowOff>130175</xdr:rowOff>
    </xdr:from>
    <xdr:to>
      <xdr:col>8</xdr:col>
      <xdr:colOff>1433513</xdr:colOff>
      <xdr:row>2</xdr:row>
      <xdr:rowOff>428625</xdr:rowOff>
    </xdr:to>
    <xdr:pic>
      <xdr:nvPicPr>
        <xdr:cNvPr id="3" name="Imagem 2">
          <a:extLst>
            <a:ext uri="{FF2B5EF4-FFF2-40B4-BE49-F238E27FC236}">
              <a16:creationId xmlns:a16="http://schemas.microsoft.com/office/drawing/2014/main" xmlns="" id="{00000000-0008-0000-0D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tretch>
          <a:fillRect/>
        </a:stretch>
      </xdr:blipFill>
      <xdr:spPr>
        <a:xfrm>
          <a:off x="421481" y="377825"/>
          <a:ext cx="6622257" cy="1270000"/>
        </a:xfrm>
        <a:prstGeom prst="rect">
          <a:avLst/>
        </a:prstGeom>
      </xdr:spPr>
    </xdr:pic>
    <xdr:clientData/>
  </xdr:twoCellAnchor>
  <xdr:twoCellAnchor editAs="oneCell">
    <xdr:from>
      <xdr:col>7</xdr:col>
      <xdr:colOff>1702593</xdr:colOff>
      <xdr:row>0</xdr:row>
      <xdr:rowOff>40480</xdr:rowOff>
    </xdr:from>
    <xdr:to>
      <xdr:col>9</xdr:col>
      <xdr:colOff>264319</xdr:colOff>
      <xdr:row>1</xdr:row>
      <xdr:rowOff>567278</xdr:rowOff>
    </xdr:to>
    <xdr:pic>
      <xdr:nvPicPr>
        <xdr:cNvPr id="4" name="Imagem 3">
          <a:extLst>
            <a:ext uri="{FF2B5EF4-FFF2-40B4-BE49-F238E27FC236}">
              <a16:creationId xmlns:a16="http://schemas.microsoft.com/office/drawing/2014/main" xmlns="" id="{00000000-0008-0000-0D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xmlns="" val="0"/>
            </a:ext>
          </a:extLst>
        </a:blip>
        <a:srcRect/>
        <a:stretch>
          <a:fillRect/>
        </a:stretch>
      </xdr:blipFill>
      <xdr:spPr bwMode="auto">
        <a:xfrm>
          <a:off x="5060156" y="40480"/>
          <a:ext cx="2324101" cy="776829"/>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222250</xdr:colOff>
      <xdr:row>1</xdr:row>
      <xdr:rowOff>52917</xdr:rowOff>
    </xdr:from>
    <xdr:to>
      <xdr:col>7</xdr:col>
      <xdr:colOff>836083</xdr:colOff>
      <xdr:row>3</xdr:row>
      <xdr:rowOff>486833</xdr:rowOff>
    </xdr:to>
    <xdr:pic>
      <xdr:nvPicPr>
        <xdr:cNvPr id="5" name="Imagem 4">
          <a:extLst>
            <a:ext uri="{FF2B5EF4-FFF2-40B4-BE49-F238E27FC236}">
              <a16:creationId xmlns:a16="http://schemas.microsoft.com/office/drawing/2014/main" xmlns="" id="{00000000-0008-0000-0E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222250" y="211667"/>
          <a:ext cx="5461000" cy="836083"/>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xdr:from>
      <xdr:col>0</xdr:col>
      <xdr:colOff>878416</xdr:colOff>
      <xdr:row>3</xdr:row>
      <xdr:rowOff>222251</xdr:rowOff>
    </xdr:from>
    <xdr:to>
      <xdr:col>6</xdr:col>
      <xdr:colOff>1460500</xdr:colOff>
      <xdr:row>4</xdr:row>
      <xdr:rowOff>1</xdr:rowOff>
    </xdr:to>
    <xdr:sp macro="" textlink="">
      <xdr:nvSpPr>
        <xdr:cNvPr id="4" name="Caixa de Texto 2">
          <a:extLst>
            <a:ext uri="{FF2B5EF4-FFF2-40B4-BE49-F238E27FC236}">
              <a16:creationId xmlns:a16="http://schemas.microsoft.com/office/drawing/2014/main" xmlns="" id="{00000000-0008-0000-0E00-000004000000}"/>
            </a:ext>
          </a:extLst>
        </xdr:cNvPr>
        <xdr:cNvSpPr txBox="1">
          <a:spLocks noChangeArrowheads="1"/>
        </xdr:cNvSpPr>
      </xdr:nvSpPr>
      <xdr:spPr bwMode="auto">
        <a:xfrm>
          <a:off x="878416" y="783168"/>
          <a:ext cx="3693584" cy="285750"/>
        </a:xfrm>
        <a:prstGeom prst="rect">
          <a:avLst/>
        </a:prstGeom>
        <a:solidFill>
          <a:srgbClr val="FFFFFF"/>
        </a:solidFill>
        <a:ln>
          <a:noFill/>
        </a:ln>
        <a:extLst>
          <a:ext uri="{91240B29-F687-4F45-9708-019B960494DF}">
            <a14:hiddenLine xmlns:a14="http://schemas.microsoft.com/office/drawing/2010/main" xmlns="" w="9525">
              <a:solidFill>
                <a:srgbClr val="000000"/>
              </a:solidFill>
              <a:miter lim="800000"/>
              <a:headEnd/>
              <a:tailEnd/>
            </a14:hiddenLine>
          </a:ext>
        </a:extLst>
      </xdr:spPr>
      <xdr:txBody>
        <a:bodyPr vertOverflow="clip" wrap="square" lIns="91440" tIns="45720" rIns="91440" bIns="45720" anchor="t" upright="1"/>
        <a:lstStyle/>
        <a:p>
          <a:pPr algn="ctr" rtl="0">
            <a:defRPr sz="1000"/>
          </a:pPr>
          <a:r>
            <a:rPr lang="pt-BR" sz="1200" b="1" i="0" u="none" strike="noStrike" baseline="0">
              <a:solidFill>
                <a:srgbClr val="000000"/>
              </a:solidFill>
              <a:latin typeface="Calibri"/>
            </a:rPr>
            <a:t>SECRETARIA MUNICIPAL DE URBANISMO E HABITAÇÃO</a:t>
          </a: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942975</xdr:colOff>
      <xdr:row>1</xdr:row>
      <xdr:rowOff>85725</xdr:rowOff>
    </xdr:from>
    <xdr:to>
      <xdr:col>3</xdr:col>
      <xdr:colOff>781050</xdr:colOff>
      <xdr:row>8</xdr:row>
      <xdr:rowOff>95250</xdr:rowOff>
    </xdr:to>
    <xdr:pic>
      <xdr:nvPicPr>
        <xdr:cNvPr id="659093" name="Imagem 3">
          <a:extLst>
            <a:ext uri="{FF2B5EF4-FFF2-40B4-BE49-F238E27FC236}">
              <a16:creationId xmlns:a16="http://schemas.microsoft.com/office/drawing/2014/main" xmlns="" id="{00000000-0008-0000-1000-0000950E0A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b="17902"/>
        <a:stretch>
          <a:fillRect/>
        </a:stretch>
      </xdr:blipFill>
      <xdr:spPr bwMode="auto">
        <a:xfrm>
          <a:off x="6581775" y="247650"/>
          <a:ext cx="1714500" cy="11430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21</xdr:col>
      <xdr:colOff>571500</xdr:colOff>
      <xdr:row>2</xdr:row>
      <xdr:rowOff>71438</xdr:rowOff>
    </xdr:from>
    <xdr:to>
      <xdr:col>23</xdr:col>
      <xdr:colOff>333375</xdr:colOff>
      <xdr:row>9</xdr:row>
      <xdr:rowOff>35277</xdr:rowOff>
    </xdr:to>
    <xdr:pic>
      <xdr:nvPicPr>
        <xdr:cNvPr id="3" name="Imagem 3">
          <a:extLst>
            <a:ext uri="{FF2B5EF4-FFF2-40B4-BE49-F238E27FC236}">
              <a16:creationId xmlns:a16="http://schemas.microsoft.com/office/drawing/2014/main" xmlns="" id="{00000000-0008-0000-11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b="17902"/>
        <a:stretch>
          <a:fillRect/>
        </a:stretch>
      </xdr:blipFill>
      <xdr:spPr bwMode="auto">
        <a:xfrm>
          <a:off x="7453313" y="404813"/>
          <a:ext cx="1726406" cy="1130652"/>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166687</xdr:colOff>
      <xdr:row>0</xdr:row>
      <xdr:rowOff>59532</xdr:rowOff>
    </xdr:from>
    <xdr:to>
      <xdr:col>7</xdr:col>
      <xdr:colOff>1896333</xdr:colOff>
      <xdr:row>5</xdr:row>
      <xdr:rowOff>59530</xdr:rowOff>
    </xdr:to>
    <xdr:pic>
      <xdr:nvPicPr>
        <xdr:cNvPr id="9" name="Imagem 8">
          <a:extLst>
            <a:ext uri="{FF2B5EF4-FFF2-40B4-BE49-F238E27FC236}">
              <a16:creationId xmlns:a16="http://schemas.microsoft.com/office/drawing/2014/main" xmlns="" id="{00000000-0008-0000-1200-00000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166687" y="59532"/>
          <a:ext cx="5980177" cy="892967"/>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xdr:from>
      <xdr:col>1</xdr:col>
      <xdr:colOff>321468</xdr:colOff>
      <xdr:row>3</xdr:row>
      <xdr:rowOff>130970</xdr:rowOff>
    </xdr:from>
    <xdr:to>
      <xdr:col>7</xdr:col>
      <xdr:colOff>369093</xdr:colOff>
      <xdr:row>5</xdr:row>
      <xdr:rowOff>71438</xdr:rowOff>
    </xdr:to>
    <xdr:sp macro="" textlink="">
      <xdr:nvSpPr>
        <xdr:cNvPr id="4" name="Caixa de Texto 2">
          <a:extLst>
            <a:ext uri="{FF2B5EF4-FFF2-40B4-BE49-F238E27FC236}">
              <a16:creationId xmlns:a16="http://schemas.microsoft.com/office/drawing/2014/main" xmlns="" id="{00000000-0008-0000-1200-000004000000}"/>
            </a:ext>
          </a:extLst>
        </xdr:cNvPr>
        <xdr:cNvSpPr txBox="1">
          <a:spLocks noChangeArrowheads="1"/>
        </xdr:cNvSpPr>
      </xdr:nvSpPr>
      <xdr:spPr bwMode="auto">
        <a:xfrm>
          <a:off x="928687" y="666751"/>
          <a:ext cx="3690937" cy="297656"/>
        </a:xfrm>
        <a:prstGeom prst="rect">
          <a:avLst/>
        </a:prstGeom>
        <a:solidFill>
          <a:srgbClr val="FFFFFF"/>
        </a:solidFill>
        <a:ln>
          <a:noFill/>
        </a:ln>
        <a:extLst>
          <a:ext uri="{91240B29-F687-4F45-9708-019B960494DF}">
            <a14:hiddenLine xmlns:a14="http://schemas.microsoft.com/office/drawing/2010/main" xmlns="" w="9525">
              <a:solidFill>
                <a:srgbClr val="000000"/>
              </a:solidFill>
              <a:miter lim="800000"/>
              <a:headEnd/>
              <a:tailEnd/>
            </a14:hiddenLine>
          </a:ext>
        </a:extLst>
      </xdr:spPr>
      <xdr:txBody>
        <a:bodyPr vertOverflow="clip" wrap="square" lIns="91440" tIns="45720" rIns="91440" bIns="45720" anchor="t" upright="1"/>
        <a:lstStyle/>
        <a:p>
          <a:pPr algn="ctr" rtl="0">
            <a:defRPr sz="1000"/>
          </a:pPr>
          <a:r>
            <a:rPr lang="pt-BR" sz="1200" b="1" i="0" u="none" strike="noStrike" baseline="0">
              <a:solidFill>
                <a:srgbClr val="000000"/>
              </a:solidFill>
              <a:latin typeface="Calibri"/>
            </a:rPr>
            <a:t>SECRETARIA MUNICIPAL DE URBANISMO E HABITAÇÃO</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hamires/Desktop/EMOP%20-%20SINAPI%20-%20SCO/2022/EMOP%20E%20SINAPI%2001.2022/SINOP/SINOP%20ONERAD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Thamires/Desktop/EMOP%20-%20SINAPI%20-%20SCO/2022/EMOP%20E%20SINAPI%2001.2022/SINOP/SINOP%20DESONERAD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ESCOLA%20D.%20JOTTA%203.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Thamires/Desktop/EMOP%20-%20SINAPI%20-%20SCO/2022/EMOP%20E%20SINAPI%2001.2022/EMOP/ELEM012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Usuario/Desktop/Users/SEGURAN&#199;A/Desktop/Muros%20das%20escolas/Muros%20Lys/Rev%201%20-%20CONSTRU&#199;&#195;O%20DE%20MURO%20-%20RUA%20DO%20FOGO%20(ONERADA)%20-%20Com%20embo&#231;o%20tijolo%20ceram.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Usuario/Desktop/PMSPA%202013/Convenios/MODELOS%20DE%20DECLARA&#199;&#195;O%20E%20OUTROS/MODELO%20QCI.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Usuario/Desktop/Users/Public/Documents/Reforma%20praca%20das%20aguas%202013%20rev%201.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EMOP0122"/>
    </sheetNames>
    <sheetDataSet>
      <sheetData sheetId="0">
        <row r="2">
          <cell r="A2" t="str">
            <v>01.001.0001-0</v>
          </cell>
          <cell r="B2">
            <v>174.24</v>
          </cell>
        </row>
        <row r="3">
          <cell r="A3" t="str">
            <v>01.001.0001-A</v>
          </cell>
          <cell r="B3">
            <v>160.41999999999999</v>
          </cell>
        </row>
        <row r="4">
          <cell r="A4" t="str">
            <v>01.001.0002-0</v>
          </cell>
          <cell r="B4">
            <v>174.24</v>
          </cell>
        </row>
        <row r="5">
          <cell r="A5" t="str">
            <v>01.001.0002-A</v>
          </cell>
          <cell r="B5">
            <v>160.41999999999999</v>
          </cell>
        </row>
        <row r="6">
          <cell r="A6" t="str">
            <v>01.001.0003-0</v>
          </cell>
          <cell r="B6">
            <v>101.71</v>
          </cell>
        </row>
        <row r="7">
          <cell r="A7" t="str">
            <v>01.001.0003-A</v>
          </cell>
          <cell r="B7">
            <v>93.65</v>
          </cell>
        </row>
        <row r="8">
          <cell r="A8" t="str">
            <v>01.001.0004-0</v>
          </cell>
          <cell r="B8">
            <v>196.49</v>
          </cell>
        </row>
        <row r="9">
          <cell r="A9" t="str">
            <v>01.001.0004-A</v>
          </cell>
          <cell r="B9">
            <v>180.9</v>
          </cell>
        </row>
        <row r="10">
          <cell r="A10" t="str">
            <v>01.001.0005-0</v>
          </cell>
          <cell r="B10">
            <v>456.11</v>
          </cell>
        </row>
        <row r="11">
          <cell r="A11" t="str">
            <v>01.001.0005-A</v>
          </cell>
          <cell r="B11">
            <v>419.93</v>
          </cell>
        </row>
        <row r="12">
          <cell r="A12" t="str">
            <v>01.001.0006-0</v>
          </cell>
          <cell r="B12">
            <v>240.61</v>
          </cell>
        </row>
        <row r="13">
          <cell r="A13" t="str">
            <v>01.001.0006-A</v>
          </cell>
          <cell r="B13">
            <v>221.53</v>
          </cell>
        </row>
        <row r="14">
          <cell r="A14" t="str">
            <v>01.001.0007-0</v>
          </cell>
          <cell r="B14">
            <v>96.87</v>
          </cell>
        </row>
        <row r="15">
          <cell r="A15" t="str">
            <v>01.001.0007-A</v>
          </cell>
          <cell r="B15">
            <v>89.18</v>
          </cell>
        </row>
        <row r="16">
          <cell r="A16" t="str">
            <v>01.001.0008-0</v>
          </cell>
          <cell r="B16">
            <v>90.62</v>
          </cell>
        </row>
        <row r="17">
          <cell r="A17" t="str">
            <v>01.001.0008-A</v>
          </cell>
          <cell r="B17">
            <v>83.43</v>
          </cell>
        </row>
        <row r="18">
          <cell r="A18" t="str">
            <v>01.001.0009-0</v>
          </cell>
          <cell r="B18">
            <v>215.61</v>
          </cell>
        </row>
        <row r="19">
          <cell r="A19" t="str">
            <v>01.001.0009-A</v>
          </cell>
          <cell r="B19">
            <v>198.51</v>
          </cell>
        </row>
        <row r="20">
          <cell r="A20" t="str">
            <v>01.001.0010-0</v>
          </cell>
          <cell r="B20">
            <v>60.92</v>
          </cell>
        </row>
        <row r="21">
          <cell r="A21" t="str">
            <v>01.001.0010-A</v>
          </cell>
          <cell r="B21">
            <v>56.09</v>
          </cell>
        </row>
        <row r="22">
          <cell r="A22" t="str">
            <v>01.001.0011-0</v>
          </cell>
          <cell r="B22">
            <v>380.2</v>
          </cell>
        </row>
        <row r="23">
          <cell r="A23" t="str">
            <v>01.001.0011-A</v>
          </cell>
          <cell r="B23">
            <v>350.04</v>
          </cell>
        </row>
        <row r="24">
          <cell r="A24" t="str">
            <v>01.001.0012-0</v>
          </cell>
          <cell r="B24">
            <v>456.11</v>
          </cell>
        </row>
        <row r="25">
          <cell r="A25" t="str">
            <v>01.001.0012-A</v>
          </cell>
          <cell r="B25">
            <v>419.93</v>
          </cell>
        </row>
        <row r="26">
          <cell r="A26" t="str">
            <v>01.001.0013-0</v>
          </cell>
          <cell r="B26">
            <v>734.07</v>
          </cell>
        </row>
        <row r="27">
          <cell r="A27" t="str">
            <v>01.001.0013-A</v>
          </cell>
          <cell r="B27">
            <v>675.85</v>
          </cell>
        </row>
        <row r="28">
          <cell r="A28" t="str">
            <v>01.001.0014-0</v>
          </cell>
          <cell r="B28">
            <v>837.94</v>
          </cell>
        </row>
        <row r="29">
          <cell r="A29" t="str">
            <v>01.001.0014-A</v>
          </cell>
          <cell r="B29">
            <v>771.48</v>
          </cell>
        </row>
        <row r="30">
          <cell r="A30" t="str">
            <v>01.001.0015-0</v>
          </cell>
          <cell r="B30">
            <v>1097.6199999999999</v>
          </cell>
        </row>
        <row r="31">
          <cell r="A31" t="str">
            <v>01.001.0015-A</v>
          </cell>
          <cell r="B31">
            <v>1010.57</v>
          </cell>
        </row>
        <row r="32">
          <cell r="A32" t="str">
            <v>01.001.0016-0</v>
          </cell>
          <cell r="B32">
            <v>1097.6199999999999</v>
          </cell>
        </row>
        <row r="33">
          <cell r="A33" t="str">
            <v>01.001.0016-A</v>
          </cell>
          <cell r="B33">
            <v>1010.57</v>
          </cell>
        </row>
        <row r="34">
          <cell r="A34" t="str">
            <v>01.001.0017-0</v>
          </cell>
          <cell r="B34">
            <v>1756.42</v>
          </cell>
        </row>
        <row r="35">
          <cell r="A35" t="str">
            <v>01.001.0017-A</v>
          </cell>
          <cell r="B35">
            <v>1617.11</v>
          </cell>
        </row>
        <row r="36">
          <cell r="A36" t="str">
            <v>01.001.0018-0</v>
          </cell>
          <cell r="B36">
            <v>1902.93</v>
          </cell>
        </row>
        <row r="37">
          <cell r="A37" t="str">
            <v>01.001.0018-A</v>
          </cell>
          <cell r="B37">
            <v>1752.01</v>
          </cell>
        </row>
        <row r="38">
          <cell r="A38" t="str">
            <v>01.001.0019-0</v>
          </cell>
          <cell r="B38">
            <v>2049.46</v>
          </cell>
        </row>
        <row r="39">
          <cell r="A39" t="str">
            <v>01.001.0019-A</v>
          </cell>
          <cell r="B39">
            <v>1886.91</v>
          </cell>
        </row>
        <row r="40">
          <cell r="A40" t="str">
            <v>01.001.0020-0</v>
          </cell>
          <cell r="B40">
            <v>2782.11</v>
          </cell>
        </row>
        <row r="41">
          <cell r="A41" t="str">
            <v>01.001.0020-A</v>
          </cell>
          <cell r="B41">
            <v>2561.4499999999998</v>
          </cell>
        </row>
        <row r="42">
          <cell r="A42" t="str">
            <v>01.001.0021-0</v>
          </cell>
          <cell r="B42">
            <v>3073.25</v>
          </cell>
        </row>
        <row r="43">
          <cell r="A43" t="str">
            <v>01.001.0021-A</v>
          </cell>
          <cell r="B43">
            <v>2829.51</v>
          </cell>
        </row>
        <row r="44">
          <cell r="A44" t="str">
            <v>01.001.0022-0</v>
          </cell>
          <cell r="B44">
            <v>3219.78</v>
          </cell>
        </row>
        <row r="45">
          <cell r="A45" t="str">
            <v>01.001.0022-A</v>
          </cell>
          <cell r="B45">
            <v>2964.42</v>
          </cell>
        </row>
        <row r="46">
          <cell r="A46" t="str">
            <v>01.001.0023-0</v>
          </cell>
          <cell r="B46">
            <v>1059.79</v>
          </cell>
        </row>
        <row r="47">
          <cell r="A47" t="str">
            <v>01.001.0023-A</v>
          </cell>
          <cell r="B47">
            <v>975.73</v>
          </cell>
        </row>
        <row r="48">
          <cell r="A48" t="str">
            <v>01.001.0024-0</v>
          </cell>
          <cell r="B48">
            <v>1059.79</v>
          </cell>
        </row>
        <row r="49">
          <cell r="A49" t="str">
            <v>01.001.0024-A</v>
          </cell>
          <cell r="B49">
            <v>975.73</v>
          </cell>
        </row>
        <row r="50">
          <cell r="A50" t="str">
            <v>01.001.0025-0</v>
          </cell>
          <cell r="B50">
            <v>1025.78</v>
          </cell>
        </row>
        <row r="51">
          <cell r="A51" t="str">
            <v>01.001.0025-A</v>
          </cell>
          <cell r="B51">
            <v>944.43</v>
          </cell>
        </row>
        <row r="52">
          <cell r="A52" t="str">
            <v>01.001.0026-0</v>
          </cell>
          <cell r="B52">
            <v>683.85</v>
          </cell>
        </row>
        <row r="53">
          <cell r="A53" t="str">
            <v>01.001.0026-A</v>
          </cell>
          <cell r="B53">
            <v>629.62</v>
          </cell>
        </row>
        <row r="54">
          <cell r="A54" t="str">
            <v>01.001.0027-0</v>
          </cell>
          <cell r="B54">
            <v>683.85</v>
          </cell>
        </row>
        <row r="55">
          <cell r="A55" t="str">
            <v>01.001.0027-A</v>
          </cell>
          <cell r="B55">
            <v>629.62</v>
          </cell>
        </row>
        <row r="56">
          <cell r="A56" t="str">
            <v>01.001.0028-0</v>
          </cell>
          <cell r="B56">
            <v>2157.5700000000002</v>
          </cell>
        </row>
        <row r="57">
          <cell r="A57" t="str">
            <v>01.001.0028-A</v>
          </cell>
          <cell r="B57">
            <v>1986.45</v>
          </cell>
        </row>
        <row r="58">
          <cell r="A58" t="str">
            <v>01.001.0029-0</v>
          </cell>
          <cell r="B58">
            <v>2157.5700000000002</v>
          </cell>
        </row>
        <row r="59">
          <cell r="A59" t="str">
            <v>01.001.0029-A</v>
          </cell>
          <cell r="B59">
            <v>1986.45</v>
          </cell>
        </row>
        <row r="60">
          <cell r="A60" t="str">
            <v>01.001.0030-0</v>
          </cell>
          <cell r="B60">
            <v>2499.5</v>
          </cell>
        </row>
        <row r="61">
          <cell r="A61" t="str">
            <v>01.001.0030-A</v>
          </cell>
          <cell r="B61">
            <v>2301.2600000000002</v>
          </cell>
        </row>
        <row r="62">
          <cell r="A62" t="str">
            <v>01.001.0031-0</v>
          </cell>
          <cell r="B62">
            <v>1972.26</v>
          </cell>
        </row>
        <row r="63">
          <cell r="A63" t="str">
            <v>01.001.0031-A</v>
          </cell>
          <cell r="B63">
            <v>1815.84</v>
          </cell>
        </row>
        <row r="64">
          <cell r="A64" t="str">
            <v>01.001.0032-0</v>
          </cell>
          <cell r="B64">
            <v>1972.26</v>
          </cell>
        </row>
        <row r="65">
          <cell r="A65" t="str">
            <v>01.001.0032-A</v>
          </cell>
          <cell r="B65">
            <v>1815.84</v>
          </cell>
        </row>
        <row r="66">
          <cell r="A66" t="str">
            <v>01.001.0033-0</v>
          </cell>
          <cell r="B66">
            <v>6361.4</v>
          </cell>
        </row>
        <row r="67">
          <cell r="A67" t="str">
            <v>01.001.0033-A</v>
          </cell>
          <cell r="B67">
            <v>5856.86</v>
          </cell>
        </row>
        <row r="68">
          <cell r="A68" t="str">
            <v>01.001.0034-0</v>
          </cell>
          <cell r="B68">
            <v>6841.19</v>
          </cell>
        </row>
        <row r="69">
          <cell r="A69" t="str">
            <v>01.001.0034-A</v>
          </cell>
          <cell r="B69">
            <v>6298.6</v>
          </cell>
        </row>
        <row r="70">
          <cell r="A70" t="str">
            <v>01.001.0035-0</v>
          </cell>
          <cell r="B70">
            <v>2386.56</v>
          </cell>
        </row>
        <row r="71">
          <cell r="A71" t="str">
            <v>01.001.0035-A</v>
          </cell>
          <cell r="B71">
            <v>2197.27</v>
          </cell>
        </row>
        <row r="72">
          <cell r="A72" t="str">
            <v>01.001.0036-0</v>
          </cell>
          <cell r="B72">
            <v>2705.04</v>
          </cell>
        </row>
        <row r="73">
          <cell r="A73" t="str">
            <v>01.001.0036-A</v>
          </cell>
          <cell r="B73">
            <v>2490.5</v>
          </cell>
        </row>
        <row r="74">
          <cell r="A74" t="str">
            <v>01.001.0037-0</v>
          </cell>
          <cell r="B74">
            <v>3499.18</v>
          </cell>
        </row>
        <row r="75">
          <cell r="A75" t="str">
            <v>01.001.0037-A</v>
          </cell>
          <cell r="B75">
            <v>3221.65</v>
          </cell>
        </row>
        <row r="76">
          <cell r="A76" t="str">
            <v>01.001.0038-0</v>
          </cell>
          <cell r="B76">
            <v>3722.53</v>
          </cell>
        </row>
        <row r="77">
          <cell r="A77" t="str">
            <v>01.001.0038-A</v>
          </cell>
          <cell r="B77">
            <v>3427.29</v>
          </cell>
        </row>
        <row r="78">
          <cell r="A78" t="str">
            <v>01.001.0039-0</v>
          </cell>
          <cell r="B78">
            <v>1340.1</v>
          </cell>
        </row>
        <row r="79">
          <cell r="A79" t="str">
            <v>01.001.0039-A</v>
          </cell>
          <cell r="B79">
            <v>1233.82</v>
          </cell>
        </row>
        <row r="80">
          <cell r="A80" t="str">
            <v>01.001.0040-0</v>
          </cell>
          <cell r="B80">
            <v>184.05</v>
          </cell>
        </row>
        <row r="81">
          <cell r="A81" t="str">
            <v>01.001.0040-A</v>
          </cell>
          <cell r="B81">
            <v>168.16</v>
          </cell>
        </row>
        <row r="82">
          <cell r="A82" t="str">
            <v>01.001.0042-0</v>
          </cell>
          <cell r="B82">
            <v>190.87</v>
          </cell>
        </row>
        <row r="83">
          <cell r="A83" t="str">
            <v>01.001.0042-A</v>
          </cell>
          <cell r="B83">
            <v>174.06</v>
          </cell>
        </row>
        <row r="84">
          <cell r="A84" t="str">
            <v>01.001.0043-0</v>
          </cell>
          <cell r="B84">
            <v>86.93</v>
          </cell>
        </row>
        <row r="85">
          <cell r="A85" t="str">
            <v>01.001.0043-A</v>
          </cell>
          <cell r="B85">
            <v>75.319999999999993</v>
          </cell>
        </row>
        <row r="86">
          <cell r="A86" t="str">
            <v>01.001.0044-0</v>
          </cell>
          <cell r="B86">
            <v>68.959999999999994</v>
          </cell>
        </row>
        <row r="87">
          <cell r="A87" t="str">
            <v>01.001.0044-A</v>
          </cell>
          <cell r="B87">
            <v>59.75</v>
          </cell>
        </row>
        <row r="88">
          <cell r="A88" t="str">
            <v>01.001.0046-0</v>
          </cell>
          <cell r="B88">
            <v>194.41</v>
          </cell>
        </row>
        <row r="89">
          <cell r="A89" t="str">
            <v>01.001.0046-A</v>
          </cell>
          <cell r="B89">
            <v>178.99</v>
          </cell>
        </row>
        <row r="90">
          <cell r="A90" t="str">
            <v>01.001.0047-0</v>
          </cell>
          <cell r="B90">
            <v>168.29</v>
          </cell>
        </row>
        <row r="91">
          <cell r="A91" t="str">
            <v>01.001.0047-A</v>
          </cell>
          <cell r="B91">
            <v>145.80000000000001</v>
          </cell>
        </row>
        <row r="92">
          <cell r="A92" t="str">
            <v>01.001.0048-0</v>
          </cell>
          <cell r="B92">
            <v>113.33</v>
          </cell>
        </row>
        <row r="93">
          <cell r="A93" t="str">
            <v>01.001.0048-A</v>
          </cell>
          <cell r="B93">
            <v>98.17</v>
          </cell>
        </row>
        <row r="94">
          <cell r="A94" t="str">
            <v>01.001.0049-0</v>
          </cell>
          <cell r="B94">
            <v>341.17</v>
          </cell>
        </row>
        <row r="95">
          <cell r="A95" t="str">
            <v>01.001.0049-A</v>
          </cell>
          <cell r="B95">
            <v>314.11</v>
          </cell>
        </row>
        <row r="96">
          <cell r="A96" t="str">
            <v>01.001.0050-0</v>
          </cell>
          <cell r="B96">
            <v>3180.7</v>
          </cell>
        </row>
        <row r="97">
          <cell r="A97" t="str">
            <v>01.001.0050-A</v>
          </cell>
          <cell r="B97">
            <v>2928.43</v>
          </cell>
        </row>
        <row r="98">
          <cell r="A98" t="str">
            <v>01.001.0051-0</v>
          </cell>
          <cell r="B98">
            <v>318.45999999999998</v>
          </cell>
        </row>
        <row r="99">
          <cell r="A99" t="str">
            <v>01.001.0051-A</v>
          </cell>
          <cell r="B99">
            <v>293.20999999999998</v>
          </cell>
        </row>
        <row r="100">
          <cell r="A100" t="str">
            <v>01.001.0052-0</v>
          </cell>
          <cell r="B100">
            <v>105.19</v>
          </cell>
        </row>
        <row r="101">
          <cell r="A101" t="str">
            <v>01.001.0052-A</v>
          </cell>
          <cell r="B101">
            <v>96.85</v>
          </cell>
        </row>
        <row r="102">
          <cell r="A102" t="str">
            <v>01.001.0053-0</v>
          </cell>
          <cell r="B102">
            <v>105.19</v>
          </cell>
        </row>
        <row r="103">
          <cell r="A103" t="str">
            <v>01.001.0053-A</v>
          </cell>
          <cell r="B103">
            <v>96.85</v>
          </cell>
        </row>
        <row r="104">
          <cell r="A104" t="str">
            <v>01.001.0054-0</v>
          </cell>
          <cell r="B104">
            <v>105.19</v>
          </cell>
        </row>
        <row r="105">
          <cell r="A105" t="str">
            <v>01.001.0054-A</v>
          </cell>
          <cell r="B105">
            <v>96.85</v>
          </cell>
        </row>
        <row r="106">
          <cell r="A106" t="str">
            <v>01.001.0055-0</v>
          </cell>
          <cell r="B106">
            <v>824.19</v>
          </cell>
        </row>
        <row r="107">
          <cell r="A107" t="str">
            <v>01.001.0055-A</v>
          </cell>
          <cell r="B107">
            <v>758.82</v>
          </cell>
        </row>
        <row r="108">
          <cell r="A108" t="str">
            <v>01.001.0056-0</v>
          </cell>
          <cell r="B108">
            <v>105.92</v>
          </cell>
        </row>
        <row r="109">
          <cell r="A109" t="str">
            <v>01.001.0056-A</v>
          </cell>
          <cell r="B109">
            <v>97.52</v>
          </cell>
        </row>
        <row r="110">
          <cell r="A110" t="str">
            <v>01.001.0057-0</v>
          </cell>
          <cell r="B110">
            <v>454.96</v>
          </cell>
        </row>
        <row r="111">
          <cell r="A111" t="str">
            <v>01.001.0057-A</v>
          </cell>
          <cell r="B111">
            <v>418.88</v>
          </cell>
        </row>
        <row r="112">
          <cell r="A112" t="str">
            <v>01.001.0059-0</v>
          </cell>
          <cell r="B112">
            <v>183.9</v>
          </cell>
        </row>
        <row r="113">
          <cell r="A113" t="str">
            <v>01.001.0059-A</v>
          </cell>
          <cell r="B113">
            <v>168.42</v>
          </cell>
        </row>
        <row r="114">
          <cell r="A114" t="str">
            <v>01.001.0060-0</v>
          </cell>
          <cell r="B114">
            <v>525.98</v>
          </cell>
        </row>
        <row r="115">
          <cell r="A115" t="str">
            <v>01.001.0060-A</v>
          </cell>
          <cell r="B115">
            <v>484.26</v>
          </cell>
        </row>
        <row r="116">
          <cell r="A116" t="str">
            <v>01.001.0061-0</v>
          </cell>
          <cell r="B116">
            <v>105.92</v>
          </cell>
        </row>
        <row r="117">
          <cell r="A117" t="str">
            <v>01.001.0061-A</v>
          </cell>
          <cell r="B117">
            <v>97.52</v>
          </cell>
        </row>
        <row r="118">
          <cell r="A118" t="str">
            <v>01.001.0062-0</v>
          </cell>
          <cell r="B118">
            <v>105.92</v>
          </cell>
        </row>
        <row r="119">
          <cell r="A119" t="str">
            <v>01.001.0062-A</v>
          </cell>
          <cell r="B119">
            <v>97.52</v>
          </cell>
        </row>
        <row r="120">
          <cell r="A120" t="str">
            <v>01.001.0063-0</v>
          </cell>
          <cell r="B120">
            <v>105.92</v>
          </cell>
        </row>
        <row r="121">
          <cell r="A121" t="str">
            <v>01.001.0063-A</v>
          </cell>
          <cell r="B121">
            <v>97.52</v>
          </cell>
        </row>
        <row r="122">
          <cell r="A122" t="str">
            <v>01.001.0064-0</v>
          </cell>
          <cell r="B122">
            <v>105.92</v>
          </cell>
        </row>
        <row r="123">
          <cell r="A123" t="str">
            <v>01.001.0064-A</v>
          </cell>
          <cell r="B123">
            <v>97.52</v>
          </cell>
        </row>
        <row r="124">
          <cell r="A124" t="str">
            <v>01.001.0065-0</v>
          </cell>
          <cell r="B124">
            <v>177.64</v>
          </cell>
        </row>
        <row r="125">
          <cell r="A125" t="str">
            <v>01.001.0065-A</v>
          </cell>
          <cell r="B125">
            <v>153.97</v>
          </cell>
        </row>
        <row r="126">
          <cell r="A126" t="str">
            <v>01.001.0066-0</v>
          </cell>
          <cell r="B126">
            <v>246.64</v>
          </cell>
        </row>
        <row r="127">
          <cell r="A127" t="str">
            <v>01.001.0066-A</v>
          </cell>
          <cell r="B127">
            <v>213.77</v>
          </cell>
        </row>
        <row r="128">
          <cell r="A128" t="str">
            <v>01.001.0068-0</v>
          </cell>
          <cell r="B128">
            <v>543.82000000000005</v>
          </cell>
        </row>
        <row r="129">
          <cell r="A129" t="str">
            <v>01.001.0068-A</v>
          </cell>
          <cell r="B129">
            <v>498.05</v>
          </cell>
        </row>
        <row r="130">
          <cell r="A130" t="str">
            <v>01.001.0069-0</v>
          </cell>
          <cell r="B130">
            <v>445.7</v>
          </cell>
        </row>
        <row r="131">
          <cell r="A131" t="str">
            <v>01.001.0069-A</v>
          </cell>
          <cell r="B131">
            <v>410.32</v>
          </cell>
        </row>
        <row r="132">
          <cell r="A132" t="str">
            <v>01.001.0071-0</v>
          </cell>
          <cell r="B132">
            <v>561.24</v>
          </cell>
        </row>
        <row r="133">
          <cell r="A133" t="str">
            <v>01.001.0071-A</v>
          </cell>
          <cell r="B133">
            <v>516.72</v>
          </cell>
        </row>
        <row r="134">
          <cell r="A134" t="str">
            <v>01.001.0073-0</v>
          </cell>
          <cell r="B134">
            <v>130.04</v>
          </cell>
        </row>
        <row r="135">
          <cell r="A135" t="str">
            <v>01.001.0073-A</v>
          </cell>
          <cell r="B135">
            <v>119.09</v>
          </cell>
        </row>
        <row r="136">
          <cell r="A136" t="str">
            <v>01.001.0075-1</v>
          </cell>
          <cell r="B136">
            <v>12.78</v>
          </cell>
        </row>
        <row r="137">
          <cell r="A137" t="str">
            <v>01.001.0075-B</v>
          </cell>
          <cell r="B137">
            <v>11.07</v>
          </cell>
        </row>
        <row r="138">
          <cell r="A138" t="str">
            <v>01.001.0076-0</v>
          </cell>
          <cell r="B138">
            <v>16.190000000000001</v>
          </cell>
        </row>
        <row r="139">
          <cell r="A139" t="str">
            <v>01.001.0076-A</v>
          </cell>
          <cell r="B139">
            <v>14.03</v>
          </cell>
        </row>
        <row r="140">
          <cell r="A140" t="str">
            <v>01.001.0077-0</v>
          </cell>
          <cell r="B140">
            <v>19.600000000000001</v>
          </cell>
        </row>
        <row r="141">
          <cell r="A141" t="str">
            <v>01.001.0077-A</v>
          </cell>
          <cell r="B141">
            <v>16.98</v>
          </cell>
        </row>
        <row r="142">
          <cell r="A142" t="str">
            <v>01.001.0078-0</v>
          </cell>
          <cell r="B142">
            <v>23.86</v>
          </cell>
        </row>
        <row r="143">
          <cell r="A143" t="str">
            <v>01.001.0078-A</v>
          </cell>
          <cell r="B143">
            <v>20.67</v>
          </cell>
        </row>
        <row r="144">
          <cell r="A144" t="str">
            <v>01.001.0081-0</v>
          </cell>
          <cell r="B144">
            <v>174.19</v>
          </cell>
        </row>
        <row r="145">
          <cell r="A145" t="str">
            <v>01.001.0081-A</v>
          </cell>
          <cell r="B145">
            <v>160.38</v>
          </cell>
        </row>
        <row r="146">
          <cell r="A146" t="str">
            <v>01.001.0082-0</v>
          </cell>
          <cell r="B146">
            <v>137.80000000000001</v>
          </cell>
        </row>
        <row r="147">
          <cell r="A147" t="str">
            <v>01.001.0082-A</v>
          </cell>
          <cell r="B147">
            <v>126.87</v>
          </cell>
        </row>
        <row r="148">
          <cell r="A148" t="str">
            <v>01.001.0083-0</v>
          </cell>
          <cell r="B148">
            <v>174.19</v>
          </cell>
        </row>
        <row r="149">
          <cell r="A149" t="str">
            <v>01.001.0083-A</v>
          </cell>
          <cell r="B149">
            <v>160.38</v>
          </cell>
        </row>
        <row r="150">
          <cell r="A150" t="str">
            <v>01.001.0084-0</v>
          </cell>
          <cell r="B150">
            <v>3824.09</v>
          </cell>
        </row>
        <row r="151">
          <cell r="A151" t="str">
            <v>01.001.0084-A</v>
          </cell>
          <cell r="B151">
            <v>3520.79</v>
          </cell>
        </row>
        <row r="152">
          <cell r="A152" t="str">
            <v>01.001.0085-0</v>
          </cell>
          <cell r="B152">
            <v>174.19</v>
          </cell>
        </row>
        <row r="153">
          <cell r="A153" t="str">
            <v>01.001.0085-A</v>
          </cell>
          <cell r="B153">
            <v>160.38</v>
          </cell>
        </row>
        <row r="154">
          <cell r="A154" t="str">
            <v>01.001.0086-0</v>
          </cell>
          <cell r="B154">
            <v>174.19</v>
          </cell>
        </row>
        <row r="155">
          <cell r="A155" t="str">
            <v>01.001.0086-A</v>
          </cell>
          <cell r="B155">
            <v>160.38</v>
          </cell>
        </row>
        <row r="156">
          <cell r="A156" t="str">
            <v>01.001.0087-0</v>
          </cell>
          <cell r="B156">
            <v>137.94999999999999</v>
          </cell>
        </row>
        <row r="157">
          <cell r="A157" t="str">
            <v>01.001.0087-A</v>
          </cell>
          <cell r="B157">
            <v>127.01</v>
          </cell>
        </row>
        <row r="158">
          <cell r="A158" t="str">
            <v>01.001.0088-0</v>
          </cell>
          <cell r="B158">
            <v>188.76</v>
          </cell>
        </row>
        <row r="159">
          <cell r="A159" t="str">
            <v>01.001.0088-A</v>
          </cell>
          <cell r="B159">
            <v>173.78</v>
          </cell>
        </row>
        <row r="160">
          <cell r="A160" t="str">
            <v>01.001.0089-0</v>
          </cell>
          <cell r="B160">
            <v>50.8</v>
          </cell>
        </row>
        <row r="161">
          <cell r="A161" t="str">
            <v>01.001.0089-A</v>
          </cell>
          <cell r="B161">
            <v>46.77</v>
          </cell>
        </row>
        <row r="162">
          <cell r="A162" t="str">
            <v>01.001.0090-0</v>
          </cell>
          <cell r="B162">
            <v>101.64</v>
          </cell>
        </row>
        <row r="163">
          <cell r="A163" t="str">
            <v>01.001.0090-A</v>
          </cell>
          <cell r="B163">
            <v>93.58</v>
          </cell>
        </row>
        <row r="164">
          <cell r="A164" t="str">
            <v>01.001.0091-0</v>
          </cell>
          <cell r="B164">
            <v>50.8</v>
          </cell>
        </row>
        <row r="165">
          <cell r="A165" t="str">
            <v>01.001.0091-A</v>
          </cell>
          <cell r="B165">
            <v>46.77</v>
          </cell>
        </row>
        <row r="166">
          <cell r="A166" t="str">
            <v>01.001.0092-0</v>
          </cell>
          <cell r="B166">
            <v>101.64</v>
          </cell>
        </row>
        <row r="167">
          <cell r="A167" t="str">
            <v>01.001.0092-A</v>
          </cell>
          <cell r="B167">
            <v>93.58</v>
          </cell>
        </row>
        <row r="168">
          <cell r="A168" t="str">
            <v>01.001.0093-0</v>
          </cell>
          <cell r="B168">
            <v>734.07</v>
          </cell>
        </row>
        <row r="169">
          <cell r="A169" t="str">
            <v>01.001.0093-A</v>
          </cell>
          <cell r="B169">
            <v>675.85</v>
          </cell>
        </row>
        <row r="170">
          <cell r="A170" t="str">
            <v>01.001.0094-0</v>
          </cell>
          <cell r="B170">
            <v>669.54</v>
          </cell>
        </row>
        <row r="171">
          <cell r="A171" t="str">
            <v>01.001.0094-A</v>
          </cell>
          <cell r="B171">
            <v>616.44000000000005</v>
          </cell>
        </row>
        <row r="172">
          <cell r="A172" t="str">
            <v>01.001.0095-0</v>
          </cell>
          <cell r="B172">
            <v>669.54</v>
          </cell>
        </row>
        <row r="173">
          <cell r="A173" t="str">
            <v>01.001.0095-A</v>
          </cell>
          <cell r="B173">
            <v>616.44000000000005</v>
          </cell>
        </row>
        <row r="174">
          <cell r="A174" t="str">
            <v>01.001.0096-0</v>
          </cell>
          <cell r="B174">
            <v>475.16</v>
          </cell>
        </row>
        <row r="175">
          <cell r="A175" t="str">
            <v>01.001.0096-A</v>
          </cell>
          <cell r="B175">
            <v>437.47</v>
          </cell>
        </row>
        <row r="176">
          <cell r="A176" t="str">
            <v>01.001.0097-0</v>
          </cell>
          <cell r="B176">
            <v>1097.6199999999999</v>
          </cell>
        </row>
        <row r="177">
          <cell r="A177" t="str">
            <v>01.001.0097-A</v>
          </cell>
          <cell r="B177">
            <v>1010.57</v>
          </cell>
        </row>
        <row r="178">
          <cell r="A178" t="str">
            <v>01.001.0098-0</v>
          </cell>
          <cell r="B178">
            <v>1520.29</v>
          </cell>
        </row>
        <row r="179">
          <cell r="A179" t="str">
            <v>01.001.0098-A</v>
          </cell>
          <cell r="B179">
            <v>1399.71</v>
          </cell>
        </row>
        <row r="180">
          <cell r="A180" t="str">
            <v>01.001.0121-0</v>
          </cell>
          <cell r="B180">
            <v>14.44</v>
          </cell>
        </row>
        <row r="181">
          <cell r="A181" t="str">
            <v>01.001.0121-A</v>
          </cell>
          <cell r="B181">
            <v>13.3</v>
          </cell>
        </row>
        <row r="182">
          <cell r="A182" t="str">
            <v>01.001.0123-0</v>
          </cell>
          <cell r="B182">
            <v>43.68</v>
          </cell>
        </row>
        <row r="183">
          <cell r="A183" t="str">
            <v>01.001.0123-A</v>
          </cell>
          <cell r="B183">
            <v>40.22</v>
          </cell>
        </row>
        <row r="184">
          <cell r="A184" t="str">
            <v>01.001.0124-0</v>
          </cell>
          <cell r="B184">
            <v>112.69</v>
          </cell>
        </row>
        <row r="185">
          <cell r="A185" t="str">
            <v>01.001.0124-A</v>
          </cell>
          <cell r="B185">
            <v>103.76</v>
          </cell>
        </row>
        <row r="186">
          <cell r="A186" t="str">
            <v>01.001.0125-0</v>
          </cell>
          <cell r="B186">
            <v>199.4</v>
          </cell>
        </row>
        <row r="187">
          <cell r="A187" t="str">
            <v>01.001.0125-A</v>
          </cell>
          <cell r="B187">
            <v>183.59</v>
          </cell>
        </row>
        <row r="188">
          <cell r="A188" t="str">
            <v>01.001.0126-0</v>
          </cell>
          <cell r="B188">
            <v>199.4</v>
          </cell>
        </row>
        <row r="189">
          <cell r="A189" t="str">
            <v>01.001.0126-A</v>
          </cell>
          <cell r="B189">
            <v>183.59</v>
          </cell>
        </row>
        <row r="190">
          <cell r="A190" t="str">
            <v>01.001.0127-0</v>
          </cell>
          <cell r="B190">
            <v>199.4</v>
          </cell>
        </row>
        <row r="191">
          <cell r="A191" t="str">
            <v>01.001.0127-A</v>
          </cell>
          <cell r="B191">
            <v>183.59</v>
          </cell>
        </row>
        <row r="192">
          <cell r="A192" t="str">
            <v>01.001.0128-0</v>
          </cell>
          <cell r="B192">
            <v>60.68</v>
          </cell>
        </row>
        <row r="193">
          <cell r="A193" t="str">
            <v>01.001.0128-A</v>
          </cell>
          <cell r="B193">
            <v>55.86</v>
          </cell>
        </row>
        <row r="194">
          <cell r="A194" t="str">
            <v>01.001.0129-0</v>
          </cell>
          <cell r="B194">
            <v>29.12</v>
          </cell>
        </row>
        <row r="195">
          <cell r="A195" t="str">
            <v>01.001.0129-A</v>
          </cell>
          <cell r="B195">
            <v>26.81</v>
          </cell>
        </row>
        <row r="196">
          <cell r="A196" t="str">
            <v>01.001.0130-0</v>
          </cell>
          <cell r="B196">
            <v>15859.81</v>
          </cell>
        </row>
        <row r="197">
          <cell r="A197" t="str">
            <v>01.001.0130-A</v>
          </cell>
          <cell r="B197">
            <v>14601.93</v>
          </cell>
        </row>
        <row r="198">
          <cell r="A198" t="str">
            <v>01.001.0131-0</v>
          </cell>
          <cell r="B198">
            <v>5286.59</v>
          </cell>
        </row>
        <row r="199">
          <cell r="A199" t="str">
            <v>01.001.0131-A</v>
          </cell>
          <cell r="B199">
            <v>4867.3</v>
          </cell>
        </row>
        <row r="200">
          <cell r="A200" t="str">
            <v>01.001.0132-0</v>
          </cell>
          <cell r="B200">
            <v>5286.59</v>
          </cell>
        </row>
        <row r="201">
          <cell r="A201" t="str">
            <v>01.001.0132-A</v>
          </cell>
          <cell r="B201">
            <v>4867.3</v>
          </cell>
        </row>
        <row r="202">
          <cell r="A202" t="str">
            <v>01.001.0133-0</v>
          </cell>
          <cell r="B202">
            <v>15859.81</v>
          </cell>
        </row>
        <row r="203">
          <cell r="A203" t="str">
            <v>01.001.0133-A</v>
          </cell>
          <cell r="B203">
            <v>14601.93</v>
          </cell>
        </row>
        <row r="204">
          <cell r="A204" t="str">
            <v>01.001.0134-0</v>
          </cell>
          <cell r="B204">
            <v>15859.81</v>
          </cell>
        </row>
        <row r="205">
          <cell r="A205" t="str">
            <v>01.001.0134-A</v>
          </cell>
          <cell r="B205">
            <v>14601.93</v>
          </cell>
        </row>
        <row r="206">
          <cell r="A206" t="str">
            <v>01.001.0135-0</v>
          </cell>
          <cell r="B206">
            <v>15859.81</v>
          </cell>
        </row>
        <row r="207">
          <cell r="A207" t="str">
            <v>01.001.0135-A</v>
          </cell>
          <cell r="B207">
            <v>14601.93</v>
          </cell>
        </row>
        <row r="208">
          <cell r="A208" t="str">
            <v>01.001.0136-0</v>
          </cell>
          <cell r="B208">
            <v>15859.81</v>
          </cell>
        </row>
        <row r="209">
          <cell r="A209" t="str">
            <v>01.001.0136-A</v>
          </cell>
          <cell r="B209">
            <v>14601.93</v>
          </cell>
        </row>
        <row r="210">
          <cell r="A210" t="str">
            <v>01.001.0137-0</v>
          </cell>
          <cell r="B210">
            <v>103809.69</v>
          </cell>
        </row>
        <row r="211">
          <cell r="A211" t="str">
            <v>01.001.0137-A</v>
          </cell>
          <cell r="B211">
            <v>95576.33</v>
          </cell>
        </row>
        <row r="212">
          <cell r="A212" t="str">
            <v>01.001.0138-0</v>
          </cell>
          <cell r="B212">
            <v>38022.35</v>
          </cell>
        </row>
        <row r="213">
          <cell r="A213" t="str">
            <v>01.001.0138-A</v>
          </cell>
          <cell r="B213">
            <v>35006.720000000001</v>
          </cell>
        </row>
        <row r="214">
          <cell r="A214" t="str">
            <v>01.001.0139-0</v>
          </cell>
          <cell r="B214">
            <v>379.54</v>
          </cell>
        </row>
        <row r="215">
          <cell r="A215" t="str">
            <v>01.001.0139-A</v>
          </cell>
          <cell r="B215">
            <v>338.65</v>
          </cell>
        </row>
        <row r="216">
          <cell r="A216" t="str">
            <v>01.001.0140-0</v>
          </cell>
          <cell r="B216">
            <v>379.83</v>
          </cell>
        </row>
        <row r="217">
          <cell r="A217" t="str">
            <v>01.001.0140-A</v>
          </cell>
          <cell r="B217">
            <v>336.63</v>
          </cell>
        </row>
        <row r="218">
          <cell r="A218" t="str">
            <v>01.001.0141-0</v>
          </cell>
          <cell r="B218">
            <v>379.83</v>
          </cell>
        </row>
        <row r="219">
          <cell r="A219" t="str">
            <v>01.001.0141-A</v>
          </cell>
          <cell r="B219">
            <v>336.63</v>
          </cell>
        </row>
        <row r="220">
          <cell r="A220" t="str">
            <v>01.001.0143-0</v>
          </cell>
          <cell r="B220">
            <v>1771.32</v>
          </cell>
        </row>
        <row r="221">
          <cell r="A221" t="str">
            <v>01.001.0143-A</v>
          </cell>
          <cell r="B221">
            <v>1630.83</v>
          </cell>
        </row>
        <row r="222">
          <cell r="A222" t="str">
            <v>01.001.0144-0</v>
          </cell>
          <cell r="B222">
            <v>2969.44</v>
          </cell>
        </row>
        <row r="223">
          <cell r="A223" t="str">
            <v>01.001.0144-A</v>
          </cell>
          <cell r="B223">
            <v>2733.93</v>
          </cell>
        </row>
        <row r="224">
          <cell r="A224" t="str">
            <v>01.001.0145-0</v>
          </cell>
          <cell r="B224">
            <v>2969.44</v>
          </cell>
        </row>
        <row r="225">
          <cell r="A225" t="str">
            <v>01.001.0145-A</v>
          </cell>
          <cell r="B225">
            <v>2733.93</v>
          </cell>
        </row>
        <row r="226">
          <cell r="A226" t="str">
            <v>01.001.0147-0</v>
          </cell>
          <cell r="B226">
            <v>58.63</v>
          </cell>
        </row>
        <row r="227">
          <cell r="A227" t="str">
            <v>01.001.0147-A</v>
          </cell>
          <cell r="B227">
            <v>55.05</v>
          </cell>
        </row>
        <row r="228">
          <cell r="A228" t="str">
            <v>01.001.0148-0</v>
          </cell>
          <cell r="B228">
            <v>94.66</v>
          </cell>
        </row>
        <row r="229">
          <cell r="A229" t="str">
            <v>01.001.0148-A</v>
          </cell>
          <cell r="B229">
            <v>90.01</v>
          </cell>
        </row>
        <row r="230">
          <cell r="A230" t="str">
            <v>01.001.0149-0</v>
          </cell>
          <cell r="B230">
            <v>204.03</v>
          </cell>
        </row>
        <row r="231">
          <cell r="A231" t="str">
            <v>01.001.0149-A</v>
          </cell>
          <cell r="B231">
            <v>196.14</v>
          </cell>
        </row>
        <row r="232">
          <cell r="A232" t="str">
            <v>01.001.0150-0</v>
          </cell>
          <cell r="B232">
            <v>21.59</v>
          </cell>
        </row>
        <row r="233">
          <cell r="A233" t="str">
            <v>01.001.0150-A</v>
          </cell>
          <cell r="B233">
            <v>20.010000000000002</v>
          </cell>
        </row>
        <row r="234">
          <cell r="A234" t="str">
            <v>01.001.0151-0</v>
          </cell>
          <cell r="B234">
            <v>27.37</v>
          </cell>
        </row>
        <row r="235">
          <cell r="A235" t="str">
            <v>01.001.0151-A</v>
          </cell>
          <cell r="B235">
            <v>25.54</v>
          </cell>
        </row>
        <row r="236">
          <cell r="A236" t="str">
            <v>01.001.0152-0</v>
          </cell>
          <cell r="B236">
            <v>40.5</v>
          </cell>
        </row>
        <row r="237">
          <cell r="A237" t="str">
            <v>01.001.0152-A</v>
          </cell>
          <cell r="B237">
            <v>38.28</v>
          </cell>
        </row>
        <row r="238">
          <cell r="A238" t="str">
            <v>01.001.0160-0</v>
          </cell>
          <cell r="B238">
            <v>196.49</v>
          </cell>
        </row>
        <row r="239">
          <cell r="A239" t="str">
            <v>01.001.0160-A</v>
          </cell>
          <cell r="B239">
            <v>180.9</v>
          </cell>
        </row>
        <row r="240">
          <cell r="A240" t="str">
            <v>01.001.0161-0</v>
          </cell>
          <cell r="B240">
            <v>145.19999999999999</v>
          </cell>
        </row>
        <row r="241">
          <cell r="A241" t="str">
            <v>01.001.0161-A</v>
          </cell>
          <cell r="B241">
            <v>133.68</v>
          </cell>
        </row>
        <row r="242">
          <cell r="A242" t="str">
            <v>01.001.0162-0</v>
          </cell>
          <cell r="B242">
            <v>196.49</v>
          </cell>
        </row>
        <row r="243">
          <cell r="A243" t="str">
            <v>01.001.0162-A</v>
          </cell>
          <cell r="B243">
            <v>180.9</v>
          </cell>
        </row>
        <row r="244">
          <cell r="A244" t="str">
            <v>01.001.0163-0</v>
          </cell>
          <cell r="B244">
            <v>212.93</v>
          </cell>
        </row>
        <row r="245">
          <cell r="A245" t="str">
            <v>01.001.0163-A</v>
          </cell>
          <cell r="B245">
            <v>196.04</v>
          </cell>
        </row>
        <row r="246">
          <cell r="A246" t="str">
            <v>01.001.0164-0</v>
          </cell>
          <cell r="B246">
            <v>212.93</v>
          </cell>
        </row>
        <row r="247">
          <cell r="A247" t="str">
            <v>01.001.0164-A</v>
          </cell>
          <cell r="B247">
            <v>196.04</v>
          </cell>
        </row>
        <row r="248">
          <cell r="A248" t="str">
            <v>01.001.0165-0</v>
          </cell>
          <cell r="B248">
            <v>418.6</v>
          </cell>
        </row>
        <row r="249">
          <cell r="A249" t="str">
            <v>01.001.0165-A</v>
          </cell>
          <cell r="B249">
            <v>385.4</v>
          </cell>
        </row>
        <row r="250">
          <cell r="A250" t="str">
            <v>01.001.0166-0</v>
          </cell>
          <cell r="B250">
            <v>349.42</v>
          </cell>
        </row>
        <row r="251">
          <cell r="A251" t="str">
            <v>01.001.0166-A</v>
          </cell>
          <cell r="B251">
            <v>321.70999999999998</v>
          </cell>
        </row>
        <row r="252">
          <cell r="A252" t="str">
            <v>01.001.0167-0</v>
          </cell>
          <cell r="B252">
            <v>294.83</v>
          </cell>
        </row>
        <row r="253">
          <cell r="A253" t="str">
            <v>01.001.0167-A</v>
          </cell>
          <cell r="B253">
            <v>271.45</v>
          </cell>
        </row>
        <row r="254">
          <cell r="A254" t="str">
            <v>01.001.0168-0</v>
          </cell>
          <cell r="B254">
            <v>320.31</v>
          </cell>
        </row>
        <row r="255">
          <cell r="A255" t="str">
            <v>01.001.0168-A</v>
          </cell>
          <cell r="B255">
            <v>294.91000000000003</v>
          </cell>
        </row>
        <row r="256">
          <cell r="A256" t="str">
            <v>01.001.0169-0</v>
          </cell>
          <cell r="B256">
            <v>558.73</v>
          </cell>
        </row>
        <row r="257">
          <cell r="A257" t="str">
            <v>01.001.0169-A</v>
          </cell>
          <cell r="B257">
            <v>514.41999999999996</v>
          </cell>
        </row>
        <row r="258">
          <cell r="A258" t="str">
            <v>01.001.0170-0</v>
          </cell>
          <cell r="B258">
            <v>278.45</v>
          </cell>
        </row>
        <row r="259">
          <cell r="A259" t="str">
            <v>01.001.0170-A</v>
          </cell>
          <cell r="B259">
            <v>256.36</v>
          </cell>
        </row>
        <row r="260">
          <cell r="A260" t="str">
            <v>01.001.0171-0</v>
          </cell>
          <cell r="B260">
            <v>196.55</v>
          </cell>
        </row>
        <row r="261">
          <cell r="A261" t="str">
            <v>01.001.0171-A</v>
          </cell>
          <cell r="B261">
            <v>180.96</v>
          </cell>
        </row>
        <row r="262">
          <cell r="A262" t="str">
            <v>01.001.0172-0</v>
          </cell>
          <cell r="B262">
            <v>181.98</v>
          </cell>
        </row>
        <row r="263">
          <cell r="A263" t="str">
            <v>01.001.0172-A</v>
          </cell>
          <cell r="B263">
            <v>167.55</v>
          </cell>
        </row>
        <row r="264">
          <cell r="A264" t="str">
            <v>01.001.0173-0</v>
          </cell>
          <cell r="B264">
            <v>713.43</v>
          </cell>
        </row>
        <row r="265">
          <cell r="A265" t="str">
            <v>01.001.0173-A</v>
          </cell>
          <cell r="B265">
            <v>656.85</v>
          </cell>
        </row>
        <row r="266">
          <cell r="A266" t="str">
            <v>01.001.0174-0</v>
          </cell>
          <cell r="B266">
            <v>174.19</v>
          </cell>
        </row>
        <row r="267">
          <cell r="A267" t="str">
            <v>01.001.0174-A</v>
          </cell>
          <cell r="B267">
            <v>160.38</v>
          </cell>
        </row>
        <row r="268">
          <cell r="A268" t="str">
            <v>01.001.0175-0</v>
          </cell>
          <cell r="B268">
            <v>261.36</v>
          </cell>
        </row>
        <row r="269">
          <cell r="A269" t="str">
            <v>01.001.0175-A</v>
          </cell>
          <cell r="B269">
            <v>240.63</v>
          </cell>
        </row>
        <row r="270">
          <cell r="A270" t="str">
            <v>01.001.0176-0</v>
          </cell>
          <cell r="B270">
            <v>261.36</v>
          </cell>
        </row>
        <row r="271">
          <cell r="A271" t="str">
            <v>01.001.0176-A</v>
          </cell>
          <cell r="B271">
            <v>240.63</v>
          </cell>
        </row>
        <row r="272">
          <cell r="A272" t="str">
            <v>01.001.0177-0</v>
          </cell>
          <cell r="B272">
            <v>208.11</v>
          </cell>
        </row>
        <row r="273">
          <cell r="A273" t="str">
            <v>01.001.0177-A</v>
          </cell>
          <cell r="B273">
            <v>191.6</v>
          </cell>
        </row>
        <row r="274">
          <cell r="A274" t="str">
            <v>01.001.0178-0</v>
          </cell>
          <cell r="B274">
            <v>226.52</v>
          </cell>
        </row>
        <row r="275">
          <cell r="A275" t="str">
            <v>01.001.0178-A</v>
          </cell>
          <cell r="B275">
            <v>208.55</v>
          </cell>
        </row>
        <row r="276">
          <cell r="A276" t="str">
            <v>01.001.0179-0</v>
          </cell>
          <cell r="B276">
            <v>253.62</v>
          </cell>
        </row>
        <row r="277">
          <cell r="A277" t="str">
            <v>01.001.0179-A</v>
          </cell>
          <cell r="B277">
            <v>233.5</v>
          </cell>
        </row>
        <row r="278">
          <cell r="A278" t="str">
            <v>01.001.0180-0</v>
          </cell>
          <cell r="B278">
            <v>261.36</v>
          </cell>
        </row>
        <row r="279">
          <cell r="A279" t="str">
            <v>01.001.0180-A</v>
          </cell>
          <cell r="B279">
            <v>240.63</v>
          </cell>
        </row>
        <row r="280">
          <cell r="A280" t="str">
            <v>01.001.0181-0</v>
          </cell>
          <cell r="B280">
            <v>261.36</v>
          </cell>
        </row>
        <row r="281">
          <cell r="A281" t="str">
            <v>01.001.0181-A</v>
          </cell>
          <cell r="B281">
            <v>240.63</v>
          </cell>
        </row>
        <row r="282">
          <cell r="A282" t="str">
            <v>01.001.0182-0</v>
          </cell>
          <cell r="B282">
            <v>294.83</v>
          </cell>
        </row>
        <row r="283">
          <cell r="A283" t="str">
            <v>01.001.0182-A</v>
          </cell>
          <cell r="B283">
            <v>271.45</v>
          </cell>
        </row>
        <row r="284">
          <cell r="A284" t="str">
            <v>01.001.0183-0</v>
          </cell>
          <cell r="B284">
            <v>475.01</v>
          </cell>
        </row>
        <row r="285">
          <cell r="A285" t="str">
            <v>01.001.0183-A</v>
          </cell>
          <cell r="B285">
            <v>437.34</v>
          </cell>
        </row>
        <row r="286">
          <cell r="A286" t="str">
            <v>01.001.0184-0</v>
          </cell>
          <cell r="B286">
            <v>209.1</v>
          </cell>
        </row>
        <row r="287">
          <cell r="A287" t="str">
            <v>01.001.0184-A</v>
          </cell>
          <cell r="B287">
            <v>192.51</v>
          </cell>
        </row>
        <row r="288">
          <cell r="A288" t="str">
            <v>01.001.0185-0</v>
          </cell>
          <cell r="B288">
            <v>1972.26</v>
          </cell>
        </row>
        <row r="289">
          <cell r="A289" t="str">
            <v>01.001.0185-A</v>
          </cell>
          <cell r="B289">
            <v>1815.84</v>
          </cell>
        </row>
        <row r="290">
          <cell r="A290" t="str">
            <v>01.001.0186-0</v>
          </cell>
          <cell r="B290">
            <v>435.62</v>
          </cell>
        </row>
        <row r="291">
          <cell r="A291" t="str">
            <v>01.001.0186-A</v>
          </cell>
          <cell r="B291">
            <v>401.07</v>
          </cell>
        </row>
        <row r="292">
          <cell r="A292" t="str">
            <v>01.001.0187-0</v>
          </cell>
          <cell r="B292">
            <v>253.62</v>
          </cell>
        </row>
        <row r="293">
          <cell r="A293" t="str">
            <v>01.001.0187-A</v>
          </cell>
          <cell r="B293">
            <v>233.5</v>
          </cell>
        </row>
        <row r="294">
          <cell r="A294" t="str">
            <v>01.001.0188-0</v>
          </cell>
          <cell r="B294">
            <v>174.19</v>
          </cell>
        </row>
        <row r="295">
          <cell r="A295" t="str">
            <v>01.001.0188-A</v>
          </cell>
          <cell r="B295">
            <v>160.38</v>
          </cell>
        </row>
        <row r="296">
          <cell r="A296" t="str">
            <v>01.001.0189-0</v>
          </cell>
          <cell r="B296">
            <v>248.93</v>
          </cell>
        </row>
        <row r="297">
          <cell r="A297" t="str">
            <v>01.001.0189-A</v>
          </cell>
          <cell r="B297">
            <v>229.18</v>
          </cell>
        </row>
        <row r="298">
          <cell r="A298" t="str">
            <v>01.001.0190-0</v>
          </cell>
          <cell r="B298">
            <v>387.23</v>
          </cell>
        </row>
        <row r="299">
          <cell r="A299" t="str">
            <v>01.001.0190-A</v>
          </cell>
          <cell r="B299">
            <v>356.52</v>
          </cell>
        </row>
        <row r="300">
          <cell r="A300" t="str">
            <v>01.001.0191-0</v>
          </cell>
          <cell r="B300">
            <v>387.23</v>
          </cell>
        </row>
        <row r="301">
          <cell r="A301" t="str">
            <v>01.001.0191-A</v>
          </cell>
          <cell r="B301">
            <v>356.52</v>
          </cell>
        </row>
        <row r="302">
          <cell r="A302" t="str">
            <v>01.001.0192-0</v>
          </cell>
          <cell r="B302">
            <v>387.23</v>
          </cell>
        </row>
        <row r="303">
          <cell r="A303" t="str">
            <v>01.001.0192-A</v>
          </cell>
          <cell r="B303">
            <v>356.52</v>
          </cell>
        </row>
        <row r="304">
          <cell r="A304" t="str">
            <v>01.001.0193-0</v>
          </cell>
          <cell r="B304">
            <v>290.42</v>
          </cell>
        </row>
        <row r="305">
          <cell r="A305" t="str">
            <v>01.001.0193-A</v>
          </cell>
          <cell r="B305">
            <v>267.38</v>
          </cell>
        </row>
        <row r="306">
          <cell r="A306" t="str">
            <v>01.001.0194-0</v>
          </cell>
          <cell r="B306">
            <v>259.98</v>
          </cell>
        </row>
        <row r="307">
          <cell r="A307" t="str">
            <v>01.001.0194-A</v>
          </cell>
          <cell r="B307">
            <v>239.36</v>
          </cell>
        </row>
        <row r="308">
          <cell r="A308" t="str">
            <v>01.001.0195-0</v>
          </cell>
          <cell r="B308">
            <v>484.03</v>
          </cell>
        </row>
        <row r="309">
          <cell r="A309" t="str">
            <v>01.001.0195-A</v>
          </cell>
          <cell r="B309">
            <v>445.64</v>
          </cell>
        </row>
        <row r="310">
          <cell r="A310" t="str">
            <v>01.001.0196-0</v>
          </cell>
          <cell r="B310">
            <v>193.6</v>
          </cell>
        </row>
        <row r="311">
          <cell r="A311" t="str">
            <v>01.001.0196-A</v>
          </cell>
          <cell r="B311">
            <v>178.25</v>
          </cell>
        </row>
        <row r="312">
          <cell r="A312" t="str">
            <v>01.001.0197-0</v>
          </cell>
          <cell r="B312">
            <v>116.16</v>
          </cell>
        </row>
        <row r="313">
          <cell r="A313" t="str">
            <v>01.001.0197-A</v>
          </cell>
          <cell r="B313">
            <v>106.95</v>
          </cell>
        </row>
        <row r="314">
          <cell r="A314" t="str">
            <v>01.001.0198-0</v>
          </cell>
          <cell r="B314">
            <v>456.11</v>
          </cell>
        </row>
        <row r="315">
          <cell r="A315" t="str">
            <v>01.001.0198-A</v>
          </cell>
          <cell r="B315">
            <v>419.93</v>
          </cell>
        </row>
        <row r="316">
          <cell r="A316" t="str">
            <v>01.001.0199-0</v>
          </cell>
          <cell r="B316">
            <v>1097.6199999999999</v>
          </cell>
        </row>
        <row r="317">
          <cell r="A317" t="str">
            <v>01.001.0199-A</v>
          </cell>
          <cell r="B317">
            <v>1010.57</v>
          </cell>
        </row>
        <row r="318">
          <cell r="A318" t="str">
            <v>01.001.0200-0</v>
          </cell>
          <cell r="B318">
            <v>163.18</v>
          </cell>
        </row>
        <row r="319">
          <cell r="A319" t="str">
            <v>01.001.0200-A</v>
          </cell>
          <cell r="B319">
            <v>150.24</v>
          </cell>
        </row>
        <row r="320">
          <cell r="A320" t="str">
            <v>01.001.0201-0</v>
          </cell>
          <cell r="B320">
            <v>275.52</v>
          </cell>
        </row>
        <row r="321">
          <cell r="A321" t="str">
            <v>01.001.0201-A</v>
          </cell>
          <cell r="B321">
            <v>253.67</v>
          </cell>
        </row>
        <row r="322">
          <cell r="A322" t="str">
            <v>01.001.0202-0</v>
          </cell>
          <cell r="B322">
            <v>1972.26</v>
          </cell>
        </row>
        <row r="323">
          <cell r="A323" t="str">
            <v>01.001.0202-A</v>
          </cell>
          <cell r="B323">
            <v>1815.84</v>
          </cell>
        </row>
        <row r="324">
          <cell r="A324" t="str">
            <v>01.001.0203-0</v>
          </cell>
          <cell r="B324">
            <v>345.8</v>
          </cell>
        </row>
        <row r="325">
          <cell r="A325" t="str">
            <v>01.001.0203-A</v>
          </cell>
          <cell r="B325">
            <v>318.37</v>
          </cell>
        </row>
        <row r="326">
          <cell r="A326" t="str">
            <v>01.001.0204-0</v>
          </cell>
          <cell r="B326">
            <v>172.62</v>
          </cell>
        </row>
        <row r="327">
          <cell r="A327" t="str">
            <v>01.001.0204-A</v>
          </cell>
          <cell r="B327">
            <v>158.93</v>
          </cell>
        </row>
        <row r="328">
          <cell r="A328" t="str">
            <v>01.001.0205-0</v>
          </cell>
          <cell r="B328">
            <v>49.3</v>
          </cell>
        </row>
        <row r="329">
          <cell r="A329" t="str">
            <v>01.001.0205-A</v>
          </cell>
          <cell r="B329">
            <v>45.39</v>
          </cell>
        </row>
        <row r="330">
          <cell r="A330" t="str">
            <v>01.001.0206-0</v>
          </cell>
          <cell r="B330">
            <v>59.18</v>
          </cell>
        </row>
        <row r="331">
          <cell r="A331" t="str">
            <v>01.001.0206-A</v>
          </cell>
          <cell r="B331">
            <v>54.48</v>
          </cell>
        </row>
        <row r="332">
          <cell r="A332" t="str">
            <v>01.001.0208-0</v>
          </cell>
          <cell r="B332">
            <v>172.26</v>
          </cell>
        </row>
        <row r="333">
          <cell r="A333" t="str">
            <v>01.001.0208-A</v>
          </cell>
          <cell r="B333">
            <v>158.6</v>
          </cell>
        </row>
        <row r="334">
          <cell r="A334" t="str">
            <v>01.001.0209-0</v>
          </cell>
          <cell r="B334">
            <v>172.26</v>
          </cell>
        </row>
        <row r="335">
          <cell r="A335" t="str">
            <v>01.001.0209-A</v>
          </cell>
          <cell r="B335">
            <v>158.6</v>
          </cell>
        </row>
        <row r="336">
          <cell r="A336" t="str">
            <v>01.001.0210-0</v>
          </cell>
          <cell r="B336">
            <v>105.19</v>
          </cell>
        </row>
        <row r="337">
          <cell r="A337" t="str">
            <v>01.001.0210-A</v>
          </cell>
          <cell r="B337">
            <v>96.85</v>
          </cell>
        </row>
        <row r="338">
          <cell r="A338" t="str">
            <v>01.001.0220-0</v>
          </cell>
          <cell r="B338">
            <v>3794.73</v>
          </cell>
        </row>
        <row r="339">
          <cell r="A339" t="str">
            <v>01.001.0220-A</v>
          </cell>
          <cell r="B339">
            <v>3493.76</v>
          </cell>
        </row>
        <row r="340">
          <cell r="A340" t="str">
            <v>01.001.0221-0</v>
          </cell>
          <cell r="B340">
            <v>196.49</v>
          </cell>
        </row>
        <row r="341">
          <cell r="A341" t="str">
            <v>01.001.0221-A</v>
          </cell>
          <cell r="B341">
            <v>180.9</v>
          </cell>
        </row>
        <row r="342">
          <cell r="A342" t="str">
            <v>01.001.0222-0</v>
          </cell>
          <cell r="B342">
            <v>196.49</v>
          </cell>
        </row>
        <row r="343">
          <cell r="A343" t="str">
            <v>01.001.0222-A</v>
          </cell>
          <cell r="B343">
            <v>180.9</v>
          </cell>
        </row>
        <row r="344">
          <cell r="A344" t="str">
            <v>01.001.0223-0</v>
          </cell>
          <cell r="B344">
            <v>456.11</v>
          </cell>
        </row>
        <row r="345">
          <cell r="A345" t="str">
            <v>01.001.0223-A</v>
          </cell>
          <cell r="B345">
            <v>419.93</v>
          </cell>
        </row>
        <row r="346">
          <cell r="A346" t="str">
            <v>01.001.0224-0</v>
          </cell>
          <cell r="B346">
            <v>174.19</v>
          </cell>
        </row>
        <row r="347">
          <cell r="A347" t="str">
            <v>01.001.0224-A</v>
          </cell>
          <cell r="B347">
            <v>160.38</v>
          </cell>
        </row>
        <row r="348">
          <cell r="A348" t="str">
            <v>01.001.0225-0</v>
          </cell>
          <cell r="B348">
            <v>456.11</v>
          </cell>
        </row>
        <row r="349">
          <cell r="A349" t="str">
            <v>01.001.0225-A</v>
          </cell>
          <cell r="B349">
            <v>419.93</v>
          </cell>
        </row>
        <row r="350">
          <cell r="A350" t="str">
            <v>01.001.0226-0</v>
          </cell>
          <cell r="B350">
            <v>1097.6199999999999</v>
          </cell>
        </row>
        <row r="351">
          <cell r="A351" t="str">
            <v>01.001.0226-A</v>
          </cell>
          <cell r="B351">
            <v>1010.57</v>
          </cell>
        </row>
        <row r="352">
          <cell r="A352" t="str">
            <v>01.001.0227-0</v>
          </cell>
          <cell r="B352">
            <v>734.07</v>
          </cell>
        </row>
        <row r="353">
          <cell r="A353" t="str">
            <v>01.001.0227-A</v>
          </cell>
          <cell r="B353">
            <v>675.85</v>
          </cell>
        </row>
        <row r="354">
          <cell r="A354" t="str">
            <v>01.001.0228-0</v>
          </cell>
          <cell r="B354">
            <v>196.49</v>
          </cell>
        </row>
        <row r="355">
          <cell r="A355" t="str">
            <v>01.001.0228-A</v>
          </cell>
          <cell r="B355">
            <v>180.9</v>
          </cell>
        </row>
        <row r="356">
          <cell r="A356" t="str">
            <v>01.001.0229-0</v>
          </cell>
          <cell r="B356">
            <v>1068.26</v>
          </cell>
        </row>
        <row r="357">
          <cell r="A357" t="str">
            <v>01.001.0229-A</v>
          </cell>
          <cell r="B357">
            <v>983.54</v>
          </cell>
        </row>
        <row r="358">
          <cell r="A358" t="str">
            <v>01.001.0230-0</v>
          </cell>
          <cell r="B358">
            <v>164.51</v>
          </cell>
        </row>
        <row r="359">
          <cell r="A359" t="str">
            <v>01.001.0230-A</v>
          </cell>
          <cell r="B359">
            <v>151.46</v>
          </cell>
        </row>
        <row r="360">
          <cell r="A360" t="str">
            <v>01.001.0231-0</v>
          </cell>
          <cell r="B360">
            <v>164.51</v>
          </cell>
        </row>
        <row r="361">
          <cell r="A361" t="str">
            <v>01.001.0231-A</v>
          </cell>
          <cell r="B361">
            <v>151.46</v>
          </cell>
        </row>
        <row r="362">
          <cell r="A362" t="str">
            <v>01.001.0232-0</v>
          </cell>
          <cell r="B362">
            <v>164.51</v>
          </cell>
        </row>
        <row r="363">
          <cell r="A363" t="str">
            <v>01.001.0232-A</v>
          </cell>
          <cell r="B363">
            <v>151.46</v>
          </cell>
        </row>
        <row r="364">
          <cell r="A364" t="str">
            <v>01.001.0233-0</v>
          </cell>
          <cell r="B364">
            <v>164.51</v>
          </cell>
        </row>
        <row r="365">
          <cell r="A365" t="str">
            <v>01.001.0233-A</v>
          </cell>
          <cell r="B365">
            <v>151.46</v>
          </cell>
        </row>
        <row r="366">
          <cell r="A366" t="str">
            <v>01.001.0234-0</v>
          </cell>
          <cell r="B366">
            <v>164.51</v>
          </cell>
        </row>
        <row r="367">
          <cell r="A367" t="str">
            <v>01.001.0234-A</v>
          </cell>
          <cell r="B367">
            <v>151.46</v>
          </cell>
        </row>
        <row r="368">
          <cell r="A368" t="str">
            <v>01.001.0235-0</v>
          </cell>
          <cell r="B368">
            <v>164.51</v>
          </cell>
        </row>
        <row r="369">
          <cell r="A369" t="str">
            <v>01.001.0235-A</v>
          </cell>
          <cell r="B369">
            <v>151.46</v>
          </cell>
        </row>
        <row r="370">
          <cell r="A370" t="str">
            <v>01.001.0236-0</v>
          </cell>
          <cell r="B370">
            <v>164.51</v>
          </cell>
        </row>
        <row r="371">
          <cell r="A371" t="str">
            <v>01.001.0236-A</v>
          </cell>
          <cell r="B371">
            <v>151.46</v>
          </cell>
        </row>
        <row r="372">
          <cell r="A372" t="str">
            <v>01.001.0237-0</v>
          </cell>
          <cell r="B372">
            <v>164.51</v>
          </cell>
        </row>
        <row r="373">
          <cell r="A373" t="str">
            <v>01.001.0237-A</v>
          </cell>
          <cell r="B373">
            <v>151.46</v>
          </cell>
        </row>
        <row r="374">
          <cell r="A374" t="str">
            <v>01.001.0238-0</v>
          </cell>
          <cell r="B374">
            <v>164.51</v>
          </cell>
        </row>
        <row r="375">
          <cell r="A375" t="str">
            <v>01.001.0238-A</v>
          </cell>
          <cell r="B375">
            <v>151.46</v>
          </cell>
        </row>
        <row r="376">
          <cell r="A376" t="str">
            <v>01.001.0239-0</v>
          </cell>
          <cell r="B376">
            <v>164.51</v>
          </cell>
        </row>
        <row r="377">
          <cell r="A377" t="str">
            <v>01.001.0239-A</v>
          </cell>
          <cell r="B377">
            <v>151.46</v>
          </cell>
        </row>
        <row r="378">
          <cell r="A378" t="str">
            <v>01.001.0240-0</v>
          </cell>
          <cell r="B378">
            <v>164.51</v>
          </cell>
        </row>
        <row r="379">
          <cell r="A379" t="str">
            <v>01.001.0240-A</v>
          </cell>
          <cell r="B379">
            <v>151.46</v>
          </cell>
        </row>
        <row r="380">
          <cell r="A380" t="str">
            <v>01.001.0241-0</v>
          </cell>
          <cell r="B380">
            <v>164.51</v>
          </cell>
        </row>
        <row r="381">
          <cell r="A381" t="str">
            <v>01.001.0241-A</v>
          </cell>
          <cell r="B381">
            <v>151.46</v>
          </cell>
        </row>
        <row r="382">
          <cell r="A382" t="str">
            <v>01.001.0242-0</v>
          </cell>
          <cell r="B382">
            <v>164.51</v>
          </cell>
        </row>
        <row r="383">
          <cell r="A383" t="str">
            <v>01.001.0242-A</v>
          </cell>
          <cell r="B383">
            <v>151.46</v>
          </cell>
        </row>
        <row r="384">
          <cell r="A384" t="str">
            <v>01.001.0243-0</v>
          </cell>
          <cell r="B384">
            <v>164.51</v>
          </cell>
        </row>
        <row r="385">
          <cell r="A385" t="str">
            <v>01.001.0243-A</v>
          </cell>
          <cell r="B385">
            <v>151.46</v>
          </cell>
        </row>
        <row r="386">
          <cell r="A386" t="str">
            <v>01.001.0244-0</v>
          </cell>
          <cell r="B386">
            <v>164.51</v>
          </cell>
        </row>
        <row r="387">
          <cell r="A387" t="str">
            <v>01.001.0244-A</v>
          </cell>
          <cell r="B387">
            <v>151.46</v>
          </cell>
        </row>
        <row r="388">
          <cell r="A388" t="str">
            <v>01.001.0245-0</v>
          </cell>
          <cell r="B388">
            <v>164.51</v>
          </cell>
        </row>
        <row r="389">
          <cell r="A389" t="str">
            <v>01.001.0245-A</v>
          </cell>
          <cell r="B389">
            <v>151.46</v>
          </cell>
        </row>
        <row r="390">
          <cell r="A390" t="str">
            <v>01.001.0246-0</v>
          </cell>
          <cell r="B390">
            <v>3439.84</v>
          </cell>
        </row>
        <row r="391">
          <cell r="A391" t="str">
            <v>01.001.0246-A</v>
          </cell>
          <cell r="B391">
            <v>3167.02</v>
          </cell>
        </row>
        <row r="392">
          <cell r="A392" t="str">
            <v>01.001.0247-0</v>
          </cell>
          <cell r="B392">
            <v>161.01</v>
          </cell>
        </row>
        <row r="393">
          <cell r="A393" t="str">
            <v>01.001.0247-A</v>
          </cell>
          <cell r="B393">
            <v>148.24</v>
          </cell>
        </row>
        <row r="394">
          <cell r="A394" t="str">
            <v>01.001.0248-0</v>
          </cell>
          <cell r="B394">
            <v>167.2</v>
          </cell>
        </row>
        <row r="395">
          <cell r="A395" t="str">
            <v>01.001.0248-A</v>
          </cell>
          <cell r="B395">
            <v>153.94</v>
          </cell>
        </row>
        <row r="396">
          <cell r="A396" t="str">
            <v>01.001.0249-0</v>
          </cell>
          <cell r="B396">
            <v>185.78</v>
          </cell>
        </row>
        <row r="397">
          <cell r="A397" t="str">
            <v>01.001.0249-A</v>
          </cell>
          <cell r="B397">
            <v>171.04</v>
          </cell>
        </row>
        <row r="398">
          <cell r="A398" t="str">
            <v>01.001.0250-0</v>
          </cell>
          <cell r="B398">
            <v>98.26</v>
          </cell>
        </row>
        <row r="399">
          <cell r="A399" t="str">
            <v>01.001.0250-A</v>
          </cell>
          <cell r="B399">
            <v>90.47</v>
          </cell>
        </row>
        <row r="400">
          <cell r="A400" t="str">
            <v>01.001.0251-0</v>
          </cell>
          <cell r="B400">
            <v>112.83</v>
          </cell>
        </row>
        <row r="401">
          <cell r="A401" t="str">
            <v>01.001.0251-A</v>
          </cell>
          <cell r="B401">
            <v>103.88</v>
          </cell>
        </row>
        <row r="402">
          <cell r="A402" t="str">
            <v>01.001.0252-0</v>
          </cell>
          <cell r="B402">
            <v>163.80000000000001</v>
          </cell>
        </row>
        <row r="403">
          <cell r="A403" t="str">
            <v>01.001.0252-A</v>
          </cell>
          <cell r="B403">
            <v>150.80000000000001</v>
          </cell>
        </row>
        <row r="404">
          <cell r="A404" t="str">
            <v>01.001.0253-0</v>
          </cell>
          <cell r="B404">
            <v>196.55</v>
          </cell>
        </row>
        <row r="405">
          <cell r="A405" t="str">
            <v>01.001.0253-A</v>
          </cell>
          <cell r="B405">
            <v>180.96</v>
          </cell>
        </row>
        <row r="406">
          <cell r="A406" t="str">
            <v>01.001.0254-0</v>
          </cell>
          <cell r="B406">
            <v>235.87</v>
          </cell>
        </row>
        <row r="407">
          <cell r="A407" t="str">
            <v>01.001.0254-A</v>
          </cell>
          <cell r="B407">
            <v>217.16</v>
          </cell>
        </row>
        <row r="408">
          <cell r="A408" t="str">
            <v>01.001.0255-0</v>
          </cell>
          <cell r="B408">
            <v>283.02999999999997</v>
          </cell>
        </row>
        <row r="409">
          <cell r="A409" t="str">
            <v>01.001.0255-A</v>
          </cell>
          <cell r="B409">
            <v>260.58999999999997</v>
          </cell>
        </row>
        <row r="410">
          <cell r="A410" t="str">
            <v>01.001.0256-0</v>
          </cell>
          <cell r="B410">
            <v>489.59</v>
          </cell>
        </row>
        <row r="411">
          <cell r="A411" t="str">
            <v>01.001.0256-A</v>
          </cell>
          <cell r="B411">
            <v>450.76</v>
          </cell>
        </row>
        <row r="412">
          <cell r="A412" t="str">
            <v>01.001.0257-0</v>
          </cell>
          <cell r="B412">
            <v>107.09</v>
          </cell>
        </row>
        <row r="413">
          <cell r="A413" t="str">
            <v>01.001.0257-A</v>
          </cell>
          <cell r="B413">
            <v>98.59</v>
          </cell>
        </row>
        <row r="414">
          <cell r="A414" t="str">
            <v>01.001.0258-0</v>
          </cell>
          <cell r="B414">
            <v>321.29000000000002</v>
          </cell>
        </row>
        <row r="415">
          <cell r="A415" t="str">
            <v>01.001.0258-A</v>
          </cell>
          <cell r="B415">
            <v>295.81</v>
          </cell>
        </row>
        <row r="416">
          <cell r="A416" t="str">
            <v>01.001.0259-0</v>
          </cell>
          <cell r="B416">
            <v>385.54</v>
          </cell>
        </row>
        <row r="417">
          <cell r="A417" t="str">
            <v>01.001.0259-A</v>
          </cell>
          <cell r="B417">
            <v>354.96</v>
          </cell>
        </row>
        <row r="418">
          <cell r="A418" t="str">
            <v>01.001.0260-0</v>
          </cell>
          <cell r="B418">
            <v>462.65</v>
          </cell>
        </row>
        <row r="419">
          <cell r="A419" t="str">
            <v>01.001.0260-A</v>
          </cell>
          <cell r="B419">
            <v>425.95</v>
          </cell>
        </row>
        <row r="420">
          <cell r="A420" t="str">
            <v>01.001.0261-0</v>
          </cell>
          <cell r="B420">
            <v>196.33</v>
          </cell>
        </row>
        <row r="421">
          <cell r="A421" t="str">
            <v>01.001.0261-A</v>
          </cell>
          <cell r="B421">
            <v>180.76</v>
          </cell>
        </row>
        <row r="422">
          <cell r="A422" t="str">
            <v>01.001.0262-0</v>
          </cell>
          <cell r="B422">
            <v>147.88999999999999</v>
          </cell>
        </row>
        <row r="423">
          <cell r="A423" t="str">
            <v>01.001.0262-A</v>
          </cell>
          <cell r="B423">
            <v>136.16</v>
          </cell>
        </row>
        <row r="424">
          <cell r="A424" t="str">
            <v>01.001.0263-0</v>
          </cell>
          <cell r="B424">
            <v>147.88999999999999</v>
          </cell>
        </row>
        <row r="425">
          <cell r="A425" t="str">
            <v>01.001.0263-A</v>
          </cell>
          <cell r="B425">
            <v>136.16</v>
          </cell>
        </row>
        <row r="426">
          <cell r="A426" t="str">
            <v>01.001.0264-0</v>
          </cell>
          <cell r="B426">
            <v>58.64</v>
          </cell>
        </row>
        <row r="427">
          <cell r="A427" t="str">
            <v>01.001.0264-A</v>
          </cell>
          <cell r="B427">
            <v>53.99</v>
          </cell>
        </row>
        <row r="428">
          <cell r="A428" t="str">
            <v>01.001.0265-0</v>
          </cell>
          <cell r="B428">
            <v>4117.45</v>
          </cell>
        </row>
        <row r="429">
          <cell r="A429" t="str">
            <v>01.001.0265-A</v>
          </cell>
          <cell r="B429">
            <v>3790.89</v>
          </cell>
        </row>
        <row r="430">
          <cell r="A430" t="str">
            <v>01.001.0266-0</v>
          </cell>
          <cell r="B430">
            <v>5146.8100000000004</v>
          </cell>
        </row>
        <row r="431">
          <cell r="A431" t="str">
            <v>01.001.0266-A</v>
          </cell>
          <cell r="B431">
            <v>4738.6000000000004</v>
          </cell>
        </row>
        <row r="432">
          <cell r="A432" t="str">
            <v>01.001.0267-0</v>
          </cell>
          <cell r="B432">
            <v>5146.8100000000004</v>
          </cell>
        </row>
        <row r="433">
          <cell r="A433" t="str">
            <v>01.001.0267-A</v>
          </cell>
          <cell r="B433">
            <v>4738.6000000000004</v>
          </cell>
        </row>
        <row r="434">
          <cell r="A434" t="str">
            <v>01.001.0268-0</v>
          </cell>
          <cell r="B434">
            <v>7720.22</v>
          </cell>
        </row>
        <row r="435">
          <cell r="A435" t="str">
            <v>01.001.0268-A</v>
          </cell>
          <cell r="B435">
            <v>7107.91</v>
          </cell>
        </row>
        <row r="436">
          <cell r="A436" t="str">
            <v>01.001.0269-0</v>
          </cell>
          <cell r="B436">
            <v>6376.34</v>
          </cell>
        </row>
        <row r="437">
          <cell r="A437" t="str">
            <v>01.001.0269-A</v>
          </cell>
          <cell r="B437">
            <v>5870.62</v>
          </cell>
        </row>
        <row r="438">
          <cell r="A438" t="str">
            <v>01.001.0270-0</v>
          </cell>
          <cell r="B438">
            <v>1972.26</v>
          </cell>
        </row>
        <row r="439">
          <cell r="A439" t="str">
            <v>01.001.0270-A</v>
          </cell>
          <cell r="B439">
            <v>1815.84</v>
          </cell>
        </row>
        <row r="440">
          <cell r="A440" t="str">
            <v>01.001.0271-0</v>
          </cell>
          <cell r="B440">
            <v>1972.26</v>
          </cell>
        </row>
        <row r="441">
          <cell r="A441" t="str">
            <v>01.001.0271-A</v>
          </cell>
          <cell r="B441">
            <v>1815.84</v>
          </cell>
        </row>
        <row r="442">
          <cell r="A442" t="str">
            <v>01.001.0272-0</v>
          </cell>
          <cell r="B442">
            <v>174.18</v>
          </cell>
        </row>
        <row r="443">
          <cell r="A443" t="str">
            <v>01.001.0272-A</v>
          </cell>
          <cell r="B443">
            <v>160.36000000000001</v>
          </cell>
        </row>
        <row r="444">
          <cell r="A444" t="str">
            <v>01.001.0273-0</v>
          </cell>
          <cell r="B444">
            <v>174.18</v>
          </cell>
        </row>
        <row r="445">
          <cell r="A445" t="str">
            <v>01.001.0273-A</v>
          </cell>
          <cell r="B445">
            <v>160.36000000000001</v>
          </cell>
        </row>
        <row r="446">
          <cell r="A446" t="str">
            <v>01.001.0274-0</v>
          </cell>
          <cell r="B446">
            <v>294.36</v>
          </cell>
        </row>
        <row r="447">
          <cell r="A447" t="str">
            <v>01.001.0274-A</v>
          </cell>
          <cell r="B447">
            <v>271.02</v>
          </cell>
        </row>
        <row r="448">
          <cell r="A448" t="str">
            <v>01.001.0275-0</v>
          </cell>
          <cell r="B448">
            <v>1972.26</v>
          </cell>
        </row>
        <row r="449">
          <cell r="A449" t="str">
            <v>01.001.0275-A</v>
          </cell>
          <cell r="B449">
            <v>1815.84</v>
          </cell>
        </row>
        <row r="450">
          <cell r="A450" t="str">
            <v>01.001.0278-0</v>
          </cell>
          <cell r="B450">
            <v>196.49</v>
          </cell>
        </row>
        <row r="451">
          <cell r="A451" t="str">
            <v>01.001.0278-A</v>
          </cell>
          <cell r="B451">
            <v>180.9</v>
          </cell>
        </row>
        <row r="452">
          <cell r="A452" t="str">
            <v>01.001.0279-0</v>
          </cell>
          <cell r="B452">
            <v>1972.26</v>
          </cell>
        </row>
        <row r="453">
          <cell r="A453" t="str">
            <v>01.001.0279-A</v>
          </cell>
          <cell r="B453">
            <v>1815.84</v>
          </cell>
        </row>
        <row r="454">
          <cell r="A454" t="str">
            <v>01.001.0280-0</v>
          </cell>
          <cell r="B454">
            <v>1972.26</v>
          </cell>
        </row>
        <row r="455">
          <cell r="A455" t="str">
            <v>01.001.0280-A</v>
          </cell>
          <cell r="B455">
            <v>1815.84</v>
          </cell>
        </row>
        <row r="456">
          <cell r="A456" t="str">
            <v>01.001.0281-0</v>
          </cell>
          <cell r="B456">
            <v>1972.26</v>
          </cell>
        </row>
        <row r="457">
          <cell r="A457" t="str">
            <v>01.001.0281-A</v>
          </cell>
          <cell r="B457">
            <v>1815.84</v>
          </cell>
        </row>
        <row r="458">
          <cell r="A458" t="str">
            <v>01.001.0290-0</v>
          </cell>
          <cell r="B458">
            <v>287.66000000000003</v>
          </cell>
        </row>
        <row r="459">
          <cell r="A459" t="str">
            <v>01.001.0290-A</v>
          </cell>
          <cell r="B459">
            <v>264.85000000000002</v>
          </cell>
        </row>
        <row r="460">
          <cell r="A460" t="str">
            <v>01.001.0298-0</v>
          </cell>
          <cell r="B460">
            <v>1972.26</v>
          </cell>
        </row>
        <row r="461">
          <cell r="A461" t="str">
            <v>01.001.0298-A</v>
          </cell>
          <cell r="B461">
            <v>1815.84</v>
          </cell>
        </row>
        <row r="462">
          <cell r="A462" t="str">
            <v>01.001.0300-0</v>
          </cell>
          <cell r="B462">
            <v>347.18</v>
          </cell>
        </row>
        <row r="463">
          <cell r="A463" t="str">
            <v>01.001.0300-A</v>
          </cell>
          <cell r="B463">
            <v>319.64999999999998</v>
          </cell>
        </row>
        <row r="464">
          <cell r="A464" t="str">
            <v>01.001.0301-0</v>
          </cell>
          <cell r="B464">
            <v>347.18</v>
          </cell>
        </row>
        <row r="465">
          <cell r="A465" t="str">
            <v>01.001.0301-A</v>
          </cell>
          <cell r="B465">
            <v>319.64999999999998</v>
          </cell>
        </row>
        <row r="466">
          <cell r="A466" t="str">
            <v>01.001.0302-0</v>
          </cell>
          <cell r="B466">
            <v>121.23</v>
          </cell>
        </row>
        <row r="467">
          <cell r="A467" t="str">
            <v>01.001.0302-A</v>
          </cell>
          <cell r="B467">
            <v>111.61</v>
          </cell>
        </row>
        <row r="468">
          <cell r="A468" t="str">
            <v>01.001.0303-0</v>
          </cell>
          <cell r="B468">
            <v>121.23</v>
          </cell>
        </row>
        <row r="469">
          <cell r="A469" t="str">
            <v>01.001.0303-A</v>
          </cell>
          <cell r="B469">
            <v>111.61</v>
          </cell>
        </row>
        <row r="470">
          <cell r="A470" t="str">
            <v>01.001.0304-0</v>
          </cell>
          <cell r="B470">
            <v>180.95</v>
          </cell>
        </row>
        <row r="471">
          <cell r="A471" t="str">
            <v>01.001.0304-A</v>
          </cell>
          <cell r="B471">
            <v>166.6</v>
          </cell>
        </row>
        <row r="472">
          <cell r="A472" t="str">
            <v>01.001.0305-0</v>
          </cell>
          <cell r="B472">
            <v>793.57</v>
          </cell>
        </row>
        <row r="473">
          <cell r="A473" t="str">
            <v>01.001.0305-A</v>
          </cell>
          <cell r="B473">
            <v>730.63</v>
          </cell>
        </row>
        <row r="474">
          <cell r="A474" t="str">
            <v>01.001.0306-0</v>
          </cell>
          <cell r="B474">
            <v>833.25</v>
          </cell>
        </row>
        <row r="475">
          <cell r="A475" t="str">
            <v>01.001.0306-A</v>
          </cell>
          <cell r="B475">
            <v>767.16</v>
          </cell>
        </row>
        <row r="476">
          <cell r="A476" t="str">
            <v>01.001.0307-0</v>
          </cell>
          <cell r="B476">
            <v>991.97</v>
          </cell>
        </row>
        <row r="477">
          <cell r="A477" t="str">
            <v>01.001.0307-A</v>
          </cell>
          <cell r="B477">
            <v>913.29</v>
          </cell>
        </row>
        <row r="478">
          <cell r="A478" t="str">
            <v>01.001.0400-0</v>
          </cell>
          <cell r="B478">
            <v>110.55</v>
          </cell>
        </row>
        <row r="479">
          <cell r="A479" t="str">
            <v>01.001.0400-A</v>
          </cell>
          <cell r="B479">
            <v>106.91</v>
          </cell>
        </row>
        <row r="480">
          <cell r="A480" t="str">
            <v>01.001.0405-0</v>
          </cell>
          <cell r="B480">
            <v>11.81</v>
          </cell>
        </row>
        <row r="481">
          <cell r="A481" t="str">
            <v>01.001.0405-A</v>
          </cell>
          <cell r="B481">
            <v>10.4</v>
          </cell>
        </row>
        <row r="482">
          <cell r="A482" t="str">
            <v>01.001.0410-0</v>
          </cell>
          <cell r="B482">
            <v>27.24</v>
          </cell>
        </row>
        <row r="483">
          <cell r="A483" t="str">
            <v>01.001.0410-A</v>
          </cell>
          <cell r="B483">
            <v>23.61</v>
          </cell>
        </row>
        <row r="484">
          <cell r="A484" t="str">
            <v>01.002.0001-0</v>
          </cell>
          <cell r="B484">
            <v>122.52</v>
          </cell>
        </row>
        <row r="485">
          <cell r="A485" t="str">
            <v>01.002.0001-A</v>
          </cell>
          <cell r="B485">
            <v>111.37</v>
          </cell>
        </row>
        <row r="486">
          <cell r="A486" t="str">
            <v>01.002.0002-0</v>
          </cell>
          <cell r="B486">
            <v>161.16</v>
          </cell>
        </row>
        <row r="487">
          <cell r="A487" t="str">
            <v>01.002.0002-A</v>
          </cell>
          <cell r="B487">
            <v>146.49</v>
          </cell>
        </row>
        <row r="488">
          <cell r="A488" t="str">
            <v>01.002.0003-0</v>
          </cell>
          <cell r="B488">
            <v>132.5</v>
          </cell>
        </row>
        <row r="489">
          <cell r="A489" t="str">
            <v>01.002.0003-A</v>
          </cell>
          <cell r="B489">
            <v>120.45</v>
          </cell>
        </row>
        <row r="490">
          <cell r="A490" t="str">
            <v>01.002.0004-0</v>
          </cell>
          <cell r="B490">
            <v>178.89</v>
          </cell>
        </row>
        <row r="491">
          <cell r="A491" t="str">
            <v>01.002.0004-A</v>
          </cell>
          <cell r="B491">
            <v>162.61000000000001</v>
          </cell>
        </row>
        <row r="492">
          <cell r="A492" t="str">
            <v>01.002.0005-0</v>
          </cell>
          <cell r="B492">
            <v>143.1</v>
          </cell>
        </row>
        <row r="493">
          <cell r="A493" t="str">
            <v>01.002.0005-A</v>
          </cell>
          <cell r="B493">
            <v>130.07</v>
          </cell>
        </row>
        <row r="494">
          <cell r="A494" t="str">
            <v>01.002.0006-0</v>
          </cell>
          <cell r="B494">
            <v>198.76</v>
          </cell>
        </row>
        <row r="495">
          <cell r="A495" t="str">
            <v>01.002.0006-A</v>
          </cell>
          <cell r="B495">
            <v>180.68</v>
          </cell>
        </row>
        <row r="496">
          <cell r="A496" t="str">
            <v>01.002.0007-0</v>
          </cell>
          <cell r="B496">
            <v>165.61</v>
          </cell>
        </row>
        <row r="497">
          <cell r="A497" t="str">
            <v>01.002.0007-A</v>
          </cell>
          <cell r="B497">
            <v>150.54</v>
          </cell>
        </row>
        <row r="498">
          <cell r="A498" t="str">
            <v>01.002.0008-0</v>
          </cell>
          <cell r="B498">
            <v>231.87</v>
          </cell>
        </row>
        <row r="499">
          <cell r="A499" t="str">
            <v>01.002.0008-A</v>
          </cell>
          <cell r="B499">
            <v>210.78</v>
          </cell>
        </row>
        <row r="500">
          <cell r="A500" t="str">
            <v>01.002.0009-0</v>
          </cell>
          <cell r="B500">
            <v>165.14</v>
          </cell>
        </row>
        <row r="501">
          <cell r="A501" t="str">
            <v>01.002.0009-A</v>
          </cell>
          <cell r="B501">
            <v>150.1</v>
          </cell>
        </row>
        <row r="502">
          <cell r="A502" t="str">
            <v>01.002.0010-0</v>
          </cell>
          <cell r="B502">
            <v>179.49</v>
          </cell>
        </row>
        <row r="503">
          <cell r="A503" t="str">
            <v>01.002.0010-A</v>
          </cell>
          <cell r="B503">
            <v>163.13999999999999</v>
          </cell>
        </row>
        <row r="504">
          <cell r="A504" t="str">
            <v>01.002.0011-0</v>
          </cell>
          <cell r="B504">
            <v>193.84</v>
          </cell>
        </row>
        <row r="505">
          <cell r="A505" t="str">
            <v>01.002.0011-A</v>
          </cell>
          <cell r="B505">
            <v>176.19</v>
          </cell>
        </row>
        <row r="506">
          <cell r="A506" t="str">
            <v>01.002.0012-0</v>
          </cell>
          <cell r="B506">
            <v>233.96</v>
          </cell>
        </row>
        <row r="507">
          <cell r="A507" t="str">
            <v>01.002.0012-A</v>
          </cell>
          <cell r="B507">
            <v>212.65</v>
          </cell>
        </row>
        <row r="508">
          <cell r="A508" t="str">
            <v>01.002.0013-0</v>
          </cell>
          <cell r="B508">
            <v>261.23</v>
          </cell>
        </row>
        <row r="509">
          <cell r="A509" t="str">
            <v>01.002.0013-A</v>
          </cell>
          <cell r="B509">
            <v>239.48</v>
          </cell>
        </row>
        <row r="510">
          <cell r="A510" t="str">
            <v>01.002.0014-0</v>
          </cell>
          <cell r="B510">
            <v>290.25</v>
          </cell>
        </row>
        <row r="511">
          <cell r="A511" t="str">
            <v>01.002.0014-A</v>
          </cell>
          <cell r="B511">
            <v>266.08</v>
          </cell>
        </row>
        <row r="512">
          <cell r="A512" t="str">
            <v>01.002.0015-0</v>
          </cell>
          <cell r="B512">
            <v>312.02</v>
          </cell>
        </row>
        <row r="513">
          <cell r="A513" t="str">
            <v>01.002.0015-A</v>
          </cell>
          <cell r="B513">
            <v>286.05</v>
          </cell>
        </row>
        <row r="514">
          <cell r="A514" t="str">
            <v>01.002.0016-0</v>
          </cell>
          <cell r="B514">
            <v>435.41</v>
          </cell>
        </row>
        <row r="515">
          <cell r="A515" t="str">
            <v>01.002.0016-A</v>
          </cell>
          <cell r="B515">
            <v>399.16</v>
          </cell>
        </row>
        <row r="516">
          <cell r="A516" t="str">
            <v>01.002.0021-0</v>
          </cell>
          <cell r="B516">
            <v>94.23</v>
          </cell>
        </row>
        <row r="517">
          <cell r="A517" t="str">
            <v>01.002.0021-A</v>
          </cell>
          <cell r="B517">
            <v>85.65</v>
          </cell>
        </row>
        <row r="518">
          <cell r="A518" t="str">
            <v>01.002.0022-0</v>
          </cell>
          <cell r="B518">
            <v>132.52000000000001</v>
          </cell>
        </row>
        <row r="519">
          <cell r="A519" t="str">
            <v>01.002.0022-A</v>
          </cell>
          <cell r="B519">
            <v>120.46</v>
          </cell>
        </row>
        <row r="520">
          <cell r="A520" t="str">
            <v>01.002.0023-0</v>
          </cell>
          <cell r="B520">
            <v>101.92</v>
          </cell>
        </row>
        <row r="521">
          <cell r="A521" t="str">
            <v>01.002.0023-A</v>
          </cell>
          <cell r="B521">
            <v>92.65</v>
          </cell>
        </row>
        <row r="522">
          <cell r="A522" t="str">
            <v>01.002.0024-0</v>
          </cell>
          <cell r="B522">
            <v>147.11000000000001</v>
          </cell>
        </row>
        <row r="523">
          <cell r="A523" t="str">
            <v>01.002.0024-A</v>
          </cell>
          <cell r="B523">
            <v>133.72</v>
          </cell>
        </row>
        <row r="524">
          <cell r="A524" t="str">
            <v>01.002.0025-0</v>
          </cell>
          <cell r="B524">
            <v>110.07</v>
          </cell>
        </row>
        <row r="525">
          <cell r="A525" t="str">
            <v>01.002.0025-A</v>
          </cell>
          <cell r="B525">
            <v>100.06</v>
          </cell>
        </row>
        <row r="526">
          <cell r="A526" t="str">
            <v>01.002.0026-0</v>
          </cell>
          <cell r="B526">
            <v>151.44999999999999</v>
          </cell>
        </row>
        <row r="527">
          <cell r="A527" t="str">
            <v>01.002.0026-A</v>
          </cell>
          <cell r="B527">
            <v>137.66999999999999</v>
          </cell>
        </row>
        <row r="528">
          <cell r="A528" t="str">
            <v>01.002.0027-0</v>
          </cell>
          <cell r="B528">
            <v>127.4</v>
          </cell>
        </row>
        <row r="529">
          <cell r="A529" t="str">
            <v>01.002.0027-A</v>
          </cell>
          <cell r="B529">
            <v>115.81</v>
          </cell>
        </row>
        <row r="530">
          <cell r="A530" t="str">
            <v>01.002.0028-0</v>
          </cell>
          <cell r="B530">
            <v>178.37</v>
          </cell>
        </row>
        <row r="531">
          <cell r="A531" t="str">
            <v>01.002.0028-A</v>
          </cell>
          <cell r="B531">
            <v>162.13999999999999</v>
          </cell>
        </row>
        <row r="532">
          <cell r="A532" t="str">
            <v>01.002.0039-0</v>
          </cell>
          <cell r="B532">
            <v>152.88999999999999</v>
          </cell>
        </row>
        <row r="533">
          <cell r="A533" t="str">
            <v>01.002.0039-A</v>
          </cell>
          <cell r="B533">
            <v>138.97999999999999</v>
          </cell>
        </row>
        <row r="534">
          <cell r="A534" t="str">
            <v>01.002.0041-0</v>
          </cell>
          <cell r="B534">
            <v>173.26</v>
          </cell>
        </row>
        <row r="535">
          <cell r="A535" t="str">
            <v>01.002.0041-A</v>
          </cell>
          <cell r="B535">
            <v>157.49</v>
          </cell>
        </row>
        <row r="536">
          <cell r="A536" t="str">
            <v>01.002.0042-0</v>
          </cell>
          <cell r="B536">
            <v>203.84</v>
          </cell>
        </row>
        <row r="537">
          <cell r="A537" t="str">
            <v>01.002.0042-A</v>
          </cell>
          <cell r="B537">
            <v>185.29</v>
          </cell>
        </row>
        <row r="538">
          <cell r="A538" t="str">
            <v>01.002.0043-0</v>
          </cell>
          <cell r="B538">
            <v>254.81</v>
          </cell>
        </row>
        <row r="539">
          <cell r="A539" t="str">
            <v>01.002.0043-A</v>
          </cell>
          <cell r="B539">
            <v>231.62</v>
          </cell>
        </row>
        <row r="540">
          <cell r="A540" t="str">
            <v>01.002.0044-0</v>
          </cell>
          <cell r="B540">
            <v>305.77999999999997</v>
          </cell>
        </row>
        <row r="541">
          <cell r="A541" t="str">
            <v>01.002.0044-A</v>
          </cell>
          <cell r="B541">
            <v>277.95999999999998</v>
          </cell>
        </row>
        <row r="542">
          <cell r="A542" t="str">
            <v>01.002.0045-0</v>
          </cell>
          <cell r="B542">
            <v>356.75</v>
          </cell>
        </row>
        <row r="543">
          <cell r="A543" t="str">
            <v>01.002.0045-A</v>
          </cell>
          <cell r="B543">
            <v>324.29000000000002</v>
          </cell>
        </row>
        <row r="544">
          <cell r="A544" t="str">
            <v>01.002.0046-0</v>
          </cell>
          <cell r="B544">
            <v>407.72</v>
          </cell>
        </row>
        <row r="545">
          <cell r="A545" t="str">
            <v>01.002.0046-A</v>
          </cell>
          <cell r="B545">
            <v>370.62</v>
          </cell>
        </row>
        <row r="546">
          <cell r="A546" t="str">
            <v>01.002.0060-0</v>
          </cell>
          <cell r="B546">
            <v>127.01</v>
          </cell>
        </row>
        <row r="547">
          <cell r="A547" t="str">
            <v>01.002.0060-A</v>
          </cell>
          <cell r="B547">
            <v>115.45</v>
          </cell>
        </row>
        <row r="548">
          <cell r="A548" t="str">
            <v>01.002.0061-0</v>
          </cell>
          <cell r="B548">
            <v>138.08000000000001</v>
          </cell>
        </row>
        <row r="549">
          <cell r="A549" t="str">
            <v>01.002.0061-A</v>
          </cell>
          <cell r="B549">
            <v>125.51</v>
          </cell>
        </row>
        <row r="550">
          <cell r="A550" t="str">
            <v>01.002.0062-0</v>
          </cell>
          <cell r="B550">
            <v>149.13</v>
          </cell>
        </row>
        <row r="551">
          <cell r="A551" t="str">
            <v>01.002.0062-A</v>
          </cell>
          <cell r="B551">
            <v>135.54</v>
          </cell>
        </row>
        <row r="552">
          <cell r="A552" t="str">
            <v>01.002.0063-0</v>
          </cell>
          <cell r="B552">
            <v>179.99</v>
          </cell>
        </row>
        <row r="553">
          <cell r="A553" t="str">
            <v>01.002.0063-A</v>
          </cell>
          <cell r="B553">
            <v>163.59</v>
          </cell>
        </row>
        <row r="554">
          <cell r="A554" t="str">
            <v>01.002.0064-0</v>
          </cell>
          <cell r="B554">
            <v>219.56</v>
          </cell>
        </row>
        <row r="555">
          <cell r="A555" t="str">
            <v>01.002.0064-A</v>
          </cell>
          <cell r="B555">
            <v>199.56</v>
          </cell>
        </row>
        <row r="556">
          <cell r="A556" t="str">
            <v>01.002.0065-0</v>
          </cell>
          <cell r="B556">
            <v>242.97</v>
          </cell>
        </row>
        <row r="557">
          <cell r="A557" t="str">
            <v>01.002.0065-A</v>
          </cell>
          <cell r="B557">
            <v>220.84</v>
          </cell>
        </row>
        <row r="558">
          <cell r="A558" t="str">
            <v>01.002.0066-0</v>
          </cell>
          <cell r="B558">
            <v>296.97000000000003</v>
          </cell>
        </row>
        <row r="559">
          <cell r="A559" t="str">
            <v>01.002.0066-A</v>
          </cell>
          <cell r="B559">
            <v>269.92</v>
          </cell>
        </row>
        <row r="560">
          <cell r="A560" t="str">
            <v>01.002.0067-0</v>
          </cell>
          <cell r="B560">
            <v>341.95</v>
          </cell>
        </row>
        <row r="561">
          <cell r="A561" t="str">
            <v>01.002.0067-A</v>
          </cell>
          <cell r="B561">
            <v>310.81</v>
          </cell>
        </row>
        <row r="562">
          <cell r="A562" t="str">
            <v>01.002.0068-0</v>
          </cell>
          <cell r="B562">
            <v>410.36</v>
          </cell>
        </row>
        <row r="563">
          <cell r="A563" t="str">
            <v>01.002.0068-A</v>
          </cell>
          <cell r="B563">
            <v>372.99</v>
          </cell>
        </row>
        <row r="564">
          <cell r="A564" t="str">
            <v>01.002.0069-0</v>
          </cell>
          <cell r="B564">
            <v>478.73</v>
          </cell>
        </row>
        <row r="565">
          <cell r="A565" t="str">
            <v>01.002.0069-A</v>
          </cell>
          <cell r="B565">
            <v>435.13</v>
          </cell>
        </row>
        <row r="566">
          <cell r="A566" t="str">
            <v>01.002.0070-0</v>
          </cell>
          <cell r="B566">
            <v>547.14</v>
          </cell>
        </row>
        <row r="567">
          <cell r="A567" t="str">
            <v>01.002.0070-A</v>
          </cell>
          <cell r="B567">
            <v>497.31</v>
          </cell>
        </row>
        <row r="568">
          <cell r="A568" t="str">
            <v>01.002.0075-0</v>
          </cell>
          <cell r="B568">
            <v>200.75</v>
          </cell>
        </row>
        <row r="569">
          <cell r="A569" t="str">
            <v>01.002.0075-A</v>
          </cell>
          <cell r="B569">
            <v>184.17</v>
          </cell>
        </row>
        <row r="570">
          <cell r="A570" t="str">
            <v>01.002.0076-0</v>
          </cell>
          <cell r="B570">
            <v>223.25</v>
          </cell>
        </row>
        <row r="571">
          <cell r="A571" t="str">
            <v>01.002.0076-A</v>
          </cell>
          <cell r="B571">
            <v>204.67</v>
          </cell>
        </row>
        <row r="572">
          <cell r="A572" t="str">
            <v>01.002.0077-0</v>
          </cell>
          <cell r="B572">
            <v>240.02</v>
          </cell>
        </row>
        <row r="573">
          <cell r="A573" t="str">
            <v>01.002.0077-A</v>
          </cell>
          <cell r="B573">
            <v>220.03</v>
          </cell>
        </row>
        <row r="574">
          <cell r="A574" t="str">
            <v>01.002.0078-0</v>
          </cell>
          <cell r="B574">
            <v>334.91</v>
          </cell>
        </row>
        <row r="575">
          <cell r="A575" t="str">
            <v>01.002.0078-A</v>
          </cell>
          <cell r="B575">
            <v>307.02</v>
          </cell>
        </row>
        <row r="576">
          <cell r="A576" t="str">
            <v>01.002.0079-0</v>
          </cell>
          <cell r="B576">
            <v>405.45</v>
          </cell>
        </row>
        <row r="577">
          <cell r="A577" t="str">
            <v>01.002.0079-A</v>
          </cell>
          <cell r="B577">
            <v>371.69</v>
          </cell>
        </row>
        <row r="578">
          <cell r="A578" t="str">
            <v>01.002.0080-0</v>
          </cell>
          <cell r="B578">
            <v>486.54</v>
          </cell>
        </row>
        <row r="579">
          <cell r="A579" t="str">
            <v>01.002.0080-A</v>
          </cell>
          <cell r="B579">
            <v>446.03</v>
          </cell>
        </row>
        <row r="580">
          <cell r="A580" t="str">
            <v>01.002.0081-0</v>
          </cell>
          <cell r="B580">
            <v>648.73</v>
          </cell>
        </row>
        <row r="581">
          <cell r="A581" t="str">
            <v>01.002.0081-A</v>
          </cell>
          <cell r="B581">
            <v>594.72</v>
          </cell>
        </row>
        <row r="582">
          <cell r="A582" t="str">
            <v>01.002.0082-0</v>
          </cell>
          <cell r="B582">
            <v>810.93</v>
          </cell>
        </row>
        <row r="583">
          <cell r="A583" t="str">
            <v>01.002.0082-A</v>
          </cell>
          <cell r="B583">
            <v>743.41</v>
          </cell>
        </row>
        <row r="584">
          <cell r="A584" t="str">
            <v>01.002.0083-0</v>
          </cell>
          <cell r="B584">
            <v>973.12</v>
          </cell>
        </row>
        <row r="585">
          <cell r="A585" t="str">
            <v>01.002.0083-A</v>
          </cell>
          <cell r="B585">
            <v>892.1</v>
          </cell>
        </row>
        <row r="586">
          <cell r="A586" t="str">
            <v>01.002.0084-0</v>
          </cell>
          <cell r="B586">
            <v>1135.31</v>
          </cell>
        </row>
        <row r="587">
          <cell r="A587" t="str">
            <v>01.002.0084-A</v>
          </cell>
          <cell r="B587">
            <v>1040.79</v>
          </cell>
        </row>
        <row r="588">
          <cell r="A588" t="str">
            <v>01.002.0085-0</v>
          </cell>
          <cell r="B588">
            <v>1297.51</v>
          </cell>
        </row>
        <row r="589">
          <cell r="A589" t="str">
            <v>01.002.0085-A</v>
          </cell>
          <cell r="B589">
            <v>1189.48</v>
          </cell>
        </row>
        <row r="590">
          <cell r="A590" t="str">
            <v>01.003.0001-0</v>
          </cell>
          <cell r="B590">
            <v>116.45</v>
          </cell>
        </row>
        <row r="591">
          <cell r="A591" t="str">
            <v>01.003.0001-A</v>
          </cell>
          <cell r="B591">
            <v>101.23</v>
          </cell>
        </row>
        <row r="592">
          <cell r="A592" t="str">
            <v>01.003.0002-0</v>
          </cell>
          <cell r="B592">
            <v>134.80000000000001</v>
          </cell>
        </row>
        <row r="593">
          <cell r="A593" t="str">
            <v>01.003.0002-A</v>
          </cell>
          <cell r="B593">
            <v>117.18</v>
          </cell>
        </row>
        <row r="594">
          <cell r="A594" t="str">
            <v>01.003.0003-0</v>
          </cell>
          <cell r="B594">
            <v>183.1</v>
          </cell>
        </row>
        <row r="595">
          <cell r="A595" t="str">
            <v>01.003.0003-A</v>
          </cell>
          <cell r="B595">
            <v>159.18</v>
          </cell>
        </row>
        <row r="596">
          <cell r="A596" t="str">
            <v>01.003.0005-0</v>
          </cell>
          <cell r="B596">
            <v>244.09</v>
          </cell>
        </row>
        <row r="597">
          <cell r="A597" t="str">
            <v>01.003.0005-A</v>
          </cell>
          <cell r="B597">
            <v>212.19</v>
          </cell>
        </row>
        <row r="598">
          <cell r="A598" t="str">
            <v>01.003.0006-0</v>
          </cell>
          <cell r="B598">
            <v>294.88</v>
          </cell>
        </row>
        <row r="599">
          <cell r="A599" t="str">
            <v>01.003.0006-A</v>
          </cell>
          <cell r="B599">
            <v>256.35000000000002</v>
          </cell>
        </row>
        <row r="600">
          <cell r="A600" t="str">
            <v>01.003.0011-0</v>
          </cell>
          <cell r="B600">
            <v>666.37</v>
          </cell>
        </row>
        <row r="601">
          <cell r="A601" t="str">
            <v>01.003.0011-A</v>
          </cell>
          <cell r="B601">
            <v>642.78</v>
          </cell>
        </row>
        <row r="602">
          <cell r="A602" t="str">
            <v>01.003.0012-0</v>
          </cell>
          <cell r="B602">
            <v>771.37</v>
          </cell>
        </row>
        <row r="603">
          <cell r="A603" t="str">
            <v>01.003.0012-A</v>
          </cell>
          <cell r="B603">
            <v>744.07</v>
          </cell>
        </row>
        <row r="604">
          <cell r="A604" t="str">
            <v>01.003.0013-0</v>
          </cell>
          <cell r="B604">
            <v>1047.74</v>
          </cell>
        </row>
        <row r="605">
          <cell r="A605" t="str">
            <v>01.003.0013-A</v>
          </cell>
          <cell r="B605">
            <v>1010.66</v>
          </cell>
        </row>
        <row r="606">
          <cell r="A606" t="str">
            <v>01.003.0021-0</v>
          </cell>
          <cell r="B606">
            <v>89.57</v>
          </cell>
        </row>
        <row r="607">
          <cell r="A607" t="str">
            <v>01.003.0021-A</v>
          </cell>
          <cell r="B607">
            <v>77.86</v>
          </cell>
        </row>
        <row r="608">
          <cell r="A608" t="str">
            <v>01.003.0022-0</v>
          </cell>
          <cell r="B608">
            <v>103.72</v>
          </cell>
        </row>
        <row r="609">
          <cell r="A609" t="str">
            <v>01.003.0022-A</v>
          </cell>
          <cell r="B609">
            <v>90.17</v>
          </cell>
        </row>
        <row r="610">
          <cell r="A610" t="str">
            <v>01.003.0023-0</v>
          </cell>
          <cell r="B610">
            <v>140.85</v>
          </cell>
        </row>
        <row r="611">
          <cell r="A611" t="str">
            <v>01.003.0023-A</v>
          </cell>
          <cell r="B611">
            <v>122.45</v>
          </cell>
        </row>
        <row r="612">
          <cell r="A612" t="str">
            <v>01.003.0029-0</v>
          </cell>
          <cell r="B612">
            <v>187.81</v>
          </cell>
        </row>
        <row r="613">
          <cell r="A613" t="str">
            <v>01.003.0029-A</v>
          </cell>
          <cell r="B613">
            <v>163.27000000000001</v>
          </cell>
        </row>
        <row r="614">
          <cell r="A614" t="str">
            <v>01.003.0030-0</v>
          </cell>
          <cell r="B614">
            <v>226.84</v>
          </cell>
        </row>
        <row r="615">
          <cell r="A615" t="str">
            <v>01.003.0030-A</v>
          </cell>
          <cell r="B615">
            <v>197.2</v>
          </cell>
        </row>
        <row r="616">
          <cell r="A616" t="str">
            <v>01.003.0032-0</v>
          </cell>
          <cell r="B616">
            <v>120.92</v>
          </cell>
        </row>
        <row r="617">
          <cell r="A617" t="str">
            <v>01.003.0032-A</v>
          </cell>
          <cell r="B617">
            <v>105.12</v>
          </cell>
        </row>
        <row r="618">
          <cell r="A618" t="str">
            <v>01.003.0034-0</v>
          </cell>
          <cell r="B618">
            <v>140.01</v>
          </cell>
        </row>
        <row r="619">
          <cell r="A619" t="str">
            <v>01.003.0034-A</v>
          </cell>
          <cell r="B619">
            <v>121.71</v>
          </cell>
        </row>
        <row r="620">
          <cell r="A620" t="str">
            <v>01.003.0036-0</v>
          </cell>
          <cell r="B620">
            <v>190.15</v>
          </cell>
        </row>
        <row r="621">
          <cell r="A621" t="str">
            <v>01.003.0036-A</v>
          </cell>
          <cell r="B621">
            <v>165.3</v>
          </cell>
        </row>
        <row r="622">
          <cell r="A622" t="str">
            <v>01.003.0038-0</v>
          </cell>
          <cell r="B622">
            <v>253.53</v>
          </cell>
        </row>
        <row r="623">
          <cell r="A623" t="str">
            <v>01.003.0038-A</v>
          </cell>
          <cell r="B623">
            <v>220.41</v>
          </cell>
        </row>
        <row r="624">
          <cell r="A624" t="str">
            <v>01.003.0040-0</v>
          </cell>
          <cell r="B624">
            <v>306.23</v>
          </cell>
        </row>
        <row r="625">
          <cell r="A625" t="str">
            <v>01.003.0040-A</v>
          </cell>
          <cell r="B625">
            <v>266.22000000000003</v>
          </cell>
        </row>
        <row r="626">
          <cell r="A626" t="str">
            <v>01.003.0050-0</v>
          </cell>
          <cell r="B626">
            <v>162.49</v>
          </cell>
        </row>
        <row r="627">
          <cell r="A627" t="str">
            <v>01.003.0050-A</v>
          </cell>
          <cell r="B627">
            <v>151.56</v>
          </cell>
        </row>
        <row r="628">
          <cell r="A628" t="str">
            <v>01.003.0052-0</v>
          </cell>
          <cell r="B628">
            <v>182.76</v>
          </cell>
        </row>
        <row r="629">
          <cell r="A629" t="str">
            <v>01.003.0052-A</v>
          </cell>
          <cell r="B629">
            <v>175.96</v>
          </cell>
        </row>
        <row r="630">
          <cell r="A630" t="str">
            <v>01.003.0054-0</v>
          </cell>
          <cell r="B630">
            <v>44.71</v>
          </cell>
        </row>
        <row r="631">
          <cell r="A631" t="str">
            <v>01.003.0054-A</v>
          </cell>
          <cell r="B631">
            <v>43.14</v>
          </cell>
        </row>
        <row r="632">
          <cell r="A632" t="str">
            <v>01.003.0056-0</v>
          </cell>
          <cell r="B632">
            <v>187.65</v>
          </cell>
        </row>
        <row r="633">
          <cell r="A633" t="str">
            <v>01.003.0056-A</v>
          </cell>
          <cell r="B633">
            <v>181.37</v>
          </cell>
        </row>
        <row r="634">
          <cell r="A634" t="str">
            <v>01.004.0001-0</v>
          </cell>
          <cell r="B634">
            <v>358.53</v>
          </cell>
        </row>
        <row r="635">
          <cell r="A635" t="str">
            <v>01.004.0001-A</v>
          </cell>
          <cell r="B635">
            <v>323.39999999999998</v>
          </cell>
        </row>
        <row r="636">
          <cell r="A636" t="str">
            <v>01.004.0002-0</v>
          </cell>
          <cell r="B636">
            <v>391.88</v>
          </cell>
        </row>
        <row r="637">
          <cell r="A637" t="str">
            <v>01.004.0002-A</v>
          </cell>
          <cell r="B637">
            <v>353.53</v>
          </cell>
        </row>
        <row r="638">
          <cell r="A638" t="str">
            <v>01.004.0003-0</v>
          </cell>
          <cell r="B638">
            <v>440.9</v>
          </cell>
        </row>
        <row r="639">
          <cell r="A639" t="str">
            <v>01.004.0003-A</v>
          </cell>
          <cell r="B639">
            <v>398.46</v>
          </cell>
        </row>
        <row r="640">
          <cell r="A640" t="str">
            <v>01.004.0004-0</v>
          </cell>
          <cell r="B640">
            <v>487.75</v>
          </cell>
        </row>
        <row r="641">
          <cell r="A641" t="str">
            <v>01.004.0004-A</v>
          </cell>
          <cell r="B641">
            <v>441.52</v>
          </cell>
        </row>
        <row r="642">
          <cell r="A642" t="str">
            <v>01.004.0005-0</v>
          </cell>
          <cell r="B642">
            <v>622.04</v>
          </cell>
        </row>
        <row r="643">
          <cell r="A643" t="str">
            <v>01.004.0005-A</v>
          </cell>
          <cell r="B643">
            <v>567.14</v>
          </cell>
        </row>
        <row r="644">
          <cell r="A644" t="str">
            <v>01.004.0011-0</v>
          </cell>
          <cell r="B644">
            <v>919.62</v>
          </cell>
        </row>
        <row r="645">
          <cell r="A645" t="str">
            <v>01.004.0011-A</v>
          </cell>
          <cell r="B645">
            <v>854.97</v>
          </cell>
        </row>
        <row r="646">
          <cell r="A646" t="str">
            <v>01.004.0012-0</v>
          </cell>
          <cell r="B646">
            <v>573.26</v>
          </cell>
        </row>
        <row r="647">
          <cell r="A647" t="str">
            <v>01.004.0012-A</v>
          </cell>
          <cell r="B647">
            <v>516.42999999999995</v>
          </cell>
        </row>
        <row r="648">
          <cell r="A648" t="str">
            <v>01.004.0013-0</v>
          </cell>
          <cell r="B648">
            <v>627.17999999999995</v>
          </cell>
        </row>
        <row r="649">
          <cell r="A649" t="str">
            <v>01.004.0013-A</v>
          </cell>
          <cell r="B649">
            <v>565.02</v>
          </cell>
        </row>
        <row r="650">
          <cell r="A650" t="str">
            <v>01.004.0014-0</v>
          </cell>
          <cell r="B650">
            <v>739.27</v>
          </cell>
        </row>
        <row r="651">
          <cell r="A651" t="str">
            <v>01.004.0014-A</v>
          </cell>
          <cell r="B651">
            <v>666.93</v>
          </cell>
        </row>
        <row r="652">
          <cell r="A652" t="str">
            <v>01.004.0015-0</v>
          </cell>
          <cell r="B652">
            <v>819.8</v>
          </cell>
        </row>
        <row r="653">
          <cell r="A653" t="str">
            <v>01.004.0015-A</v>
          </cell>
          <cell r="B653">
            <v>740.34</v>
          </cell>
        </row>
        <row r="654">
          <cell r="A654" t="str">
            <v>01.004.0016-0</v>
          </cell>
          <cell r="B654">
            <v>1154.32</v>
          </cell>
        </row>
        <row r="655">
          <cell r="A655" t="str">
            <v>01.004.0016-A</v>
          </cell>
          <cell r="B655">
            <v>1047.47</v>
          </cell>
        </row>
        <row r="656">
          <cell r="A656" t="str">
            <v>01.004.0017-0</v>
          </cell>
          <cell r="B656">
            <v>1756.68</v>
          </cell>
        </row>
        <row r="657">
          <cell r="A657" t="str">
            <v>01.004.0017-A</v>
          </cell>
          <cell r="B657">
            <v>1616.75</v>
          </cell>
        </row>
        <row r="658">
          <cell r="A658" t="str">
            <v>01.004.0021-0</v>
          </cell>
          <cell r="B658">
            <v>268.74</v>
          </cell>
        </row>
        <row r="659">
          <cell r="A659" t="str">
            <v>01.004.0021-A</v>
          </cell>
          <cell r="B659">
            <v>242.99</v>
          </cell>
        </row>
        <row r="660">
          <cell r="A660" t="str">
            <v>01.004.0022-0</v>
          </cell>
          <cell r="B660">
            <v>291.99</v>
          </cell>
        </row>
        <row r="661">
          <cell r="A661" t="str">
            <v>01.004.0022-A</v>
          </cell>
          <cell r="B661">
            <v>264.06</v>
          </cell>
        </row>
        <row r="662">
          <cell r="A662" t="str">
            <v>01.004.0023-0</v>
          </cell>
          <cell r="B662">
            <v>327.63</v>
          </cell>
        </row>
        <row r="663">
          <cell r="A663" t="str">
            <v>01.004.0023-A</v>
          </cell>
          <cell r="B663">
            <v>296.89</v>
          </cell>
        </row>
        <row r="664">
          <cell r="A664" t="str">
            <v>01.004.0024-0</v>
          </cell>
          <cell r="B664">
            <v>360.69</v>
          </cell>
        </row>
        <row r="665">
          <cell r="A665" t="str">
            <v>01.004.0024-A</v>
          </cell>
          <cell r="B665">
            <v>327.45</v>
          </cell>
        </row>
        <row r="666">
          <cell r="A666" t="str">
            <v>01.004.0025-0</v>
          </cell>
          <cell r="B666">
            <v>466.29</v>
          </cell>
        </row>
        <row r="667">
          <cell r="A667" t="str">
            <v>01.004.0025-A</v>
          </cell>
          <cell r="B667">
            <v>426.71</v>
          </cell>
        </row>
        <row r="668">
          <cell r="A668" t="str">
            <v>01.004.0031-0</v>
          </cell>
          <cell r="B668">
            <v>718.36</v>
          </cell>
        </row>
        <row r="669">
          <cell r="A669" t="str">
            <v>01.004.0031-A</v>
          </cell>
          <cell r="B669">
            <v>671.25</v>
          </cell>
        </row>
        <row r="670">
          <cell r="A670" t="str">
            <v>01.004.0035-0</v>
          </cell>
          <cell r="B670">
            <v>443.88</v>
          </cell>
        </row>
        <row r="671">
          <cell r="A671" t="str">
            <v>01.004.0035-A</v>
          </cell>
          <cell r="B671">
            <v>400.54</v>
          </cell>
        </row>
        <row r="672">
          <cell r="A672" t="str">
            <v>01.004.0037-0</v>
          </cell>
          <cell r="B672">
            <v>486.22</v>
          </cell>
        </row>
        <row r="673">
          <cell r="A673" t="str">
            <v>01.004.0037-A</v>
          </cell>
          <cell r="B673">
            <v>438.76</v>
          </cell>
        </row>
        <row r="674">
          <cell r="A674" t="str">
            <v>01.004.0039-0</v>
          </cell>
          <cell r="B674">
            <v>543.89</v>
          </cell>
        </row>
        <row r="675">
          <cell r="A675" t="str">
            <v>01.004.0039-A</v>
          </cell>
          <cell r="B675">
            <v>491.56</v>
          </cell>
        </row>
        <row r="676">
          <cell r="A676" t="str">
            <v>01.004.0041-0</v>
          </cell>
          <cell r="B676">
            <v>609.84</v>
          </cell>
        </row>
        <row r="677">
          <cell r="A677" t="str">
            <v>01.004.0041-A</v>
          </cell>
          <cell r="B677">
            <v>551.87</v>
          </cell>
        </row>
        <row r="678">
          <cell r="A678" t="str">
            <v>01.004.0043-0</v>
          </cell>
          <cell r="B678">
            <v>871</v>
          </cell>
        </row>
        <row r="679">
          <cell r="A679" t="str">
            <v>01.004.0043-A</v>
          </cell>
          <cell r="B679">
            <v>792.3</v>
          </cell>
        </row>
        <row r="680">
          <cell r="A680" t="str">
            <v>01.004.0045-0</v>
          </cell>
          <cell r="B680">
            <v>1397.18</v>
          </cell>
        </row>
        <row r="681">
          <cell r="A681" t="str">
            <v>01.004.0045-A</v>
          </cell>
          <cell r="B681">
            <v>1290.3499999999999</v>
          </cell>
        </row>
        <row r="682">
          <cell r="A682" t="str">
            <v>01.004.0070-0</v>
          </cell>
          <cell r="B682">
            <v>374.03</v>
          </cell>
        </row>
        <row r="683">
          <cell r="A683" t="str">
            <v>01.004.0070-A</v>
          </cell>
          <cell r="B683">
            <v>334.79</v>
          </cell>
        </row>
        <row r="684">
          <cell r="A684" t="str">
            <v>01.004.0073-0</v>
          </cell>
          <cell r="B684">
            <v>422.23</v>
          </cell>
        </row>
        <row r="685">
          <cell r="A685" t="str">
            <v>01.004.0073-A</v>
          </cell>
          <cell r="B685">
            <v>378.75</v>
          </cell>
        </row>
        <row r="686">
          <cell r="A686" t="str">
            <v>01.004.0075-0</v>
          </cell>
          <cell r="B686">
            <v>642.39</v>
          </cell>
        </row>
        <row r="687">
          <cell r="A687" t="str">
            <v>01.004.0075-A</v>
          </cell>
          <cell r="B687">
            <v>575.49</v>
          </cell>
        </row>
        <row r="688">
          <cell r="A688" t="str">
            <v>01.004.0079-0</v>
          </cell>
          <cell r="B688">
            <v>981.95</v>
          </cell>
        </row>
        <row r="689">
          <cell r="A689" t="str">
            <v>01.004.0079-A</v>
          </cell>
          <cell r="B689">
            <v>879.61</v>
          </cell>
        </row>
        <row r="690">
          <cell r="A690" t="str">
            <v>01.004.0100-0</v>
          </cell>
          <cell r="B690">
            <v>1160.8</v>
          </cell>
        </row>
        <row r="691">
          <cell r="A691" t="str">
            <v>01.004.0100-A</v>
          </cell>
          <cell r="B691">
            <v>1015.26</v>
          </cell>
        </row>
        <row r="692">
          <cell r="A692" t="str">
            <v>01.004.0105-0</v>
          </cell>
          <cell r="B692">
            <v>7.22</v>
          </cell>
        </row>
        <row r="693">
          <cell r="A693" t="str">
            <v>01.004.0105-A</v>
          </cell>
          <cell r="B693">
            <v>6.3</v>
          </cell>
        </row>
        <row r="694">
          <cell r="A694" t="str">
            <v>01.004.0110-0</v>
          </cell>
          <cell r="B694">
            <v>6.08</v>
          </cell>
        </row>
        <row r="695">
          <cell r="A695" t="str">
            <v>01.004.0110-A</v>
          </cell>
          <cell r="B695">
            <v>5.5</v>
          </cell>
        </row>
        <row r="696">
          <cell r="A696" t="str">
            <v>01.004.0115-0</v>
          </cell>
          <cell r="B696">
            <v>5.36</v>
          </cell>
        </row>
        <row r="697">
          <cell r="A697" t="str">
            <v>01.004.0115-A</v>
          </cell>
          <cell r="B697">
            <v>4.88</v>
          </cell>
        </row>
        <row r="698">
          <cell r="A698" t="str">
            <v>01.004.0120-0</v>
          </cell>
          <cell r="B698">
            <v>1.82</v>
          </cell>
        </row>
        <row r="699">
          <cell r="A699" t="str">
            <v>01.004.0120-A</v>
          </cell>
          <cell r="B699">
            <v>1.69</v>
          </cell>
        </row>
        <row r="700">
          <cell r="A700" t="str">
            <v>01.004.0125-0</v>
          </cell>
          <cell r="B700">
            <v>9.43</v>
          </cell>
        </row>
        <row r="701">
          <cell r="A701" t="str">
            <v>01.004.0125-A</v>
          </cell>
          <cell r="B701">
            <v>8.17</v>
          </cell>
        </row>
        <row r="702">
          <cell r="A702" t="str">
            <v>01.004.0130-0</v>
          </cell>
          <cell r="B702">
            <v>6.95</v>
          </cell>
        </row>
        <row r="703">
          <cell r="A703" t="str">
            <v>01.004.0130-A</v>
          </cell>
          <cell r="B703">
            <v>6.02</v>
          </cell>
        </row>
        <row r="704">
          <cell r="A704" t="str">
            <v>01.004.0135-0</v>
          </cell>
          <cell r="B704">
            <v>8.5</v>
          </cell>
        </row>
        <row r="705">
          <cell r="A705" t="str">
            <v>01.004.0135-A</v>
          </cell>
          <cell r="B705">
            <v>7.36</v>
          </cell>
        </row>
        <row r="706">
          <cell r="A706" t="str">
            <v>01.004.0140-0</v>
          </cell>
          <cell r="B706">
            <v>6.8</v>
          </cell>
        </row>
        <row r="707">
          <cell r="A707" t="str">
            <v>01.004.0140-A</v>
          </cell>
          <cell r="B707">
            <v>5.89</v>
          </cell>
        </row>
        <row r="708">
          <cell r="A708" t="str">
            <v>01.004.0145-0</v>
          </cell>
          <cell r="B708">
            <v>10.050000000000001</v>
          </cell>
        </row>
        <row r="709">
          <cell r="A709" t="str">
            <v>01.004.0145-A</v>
          </cell>
          <cell r="B709">
            <v>8.6999999999999993</v>
          </cell>
        </row>
        <row r="710">
          <cell r="A710" t="str">
            <v>01.005.0001-0</v>
          </cell>
          <cell r="B710">
            <v>8.52</v>
          </cell>
        </row>
        <row r="711">
          <cell r="A711" t="str">
            <v>01.005.0001-A</v>
          </cell>
          <cell r="B711">
            <v>7.38</v>
          </cell>
        </row>
        <row r="712">
          <cell r="A712" t="str">
            <v>01.005.0003-0</v>
          </cell>
          <cell r="B712">
            <v>11</v>
          </cell>
        </row>
        <row r="713">
          <cell r="A713" t="str">
            <v>01.005.0003-A</v>
          </cell>
          <cell r="B713">
            <v>9.7899999999999991</v>
          </cell>
        </row>
        <row r="714">
          <cell r="A714" t="str">
            <v>01.005.0004-0</v>
          </cell>
          <cell r="B714">
            <v>17.04</v>
          </cell>
        </row>
        <row r="715">
          <cell r="A715" t="str">
            <v>01.005.0004-A</v>
          </cell>
          <cell r="B715">
            <v>14.77</v>
          </cell>
        </row>
        <row r="716">
          <cell r="A716" t="str">
            <v>01.005.0005-0</v>
          </cell>
          <cell r="B716">
            <v>1.02</v>
          </cell>
        </row>
        <row r="717">
          <cell r="A717" t="str">
            <v>01.005.0005-A</v>
          </cell>
          <cell r="B717">
            <v>0.88</v>
          </cell>
        </row>
        <row r="718">
          <cell r="A718" t="str">
            <v>01.005.0006-0</v>
          </cell>
          <cell r="B718">
            <v>0.28000000000000003</v>
          </cell>
        </row>
        <row r="719">
          <cell r="A719" t="str">
            <v>01.005.0006-A</v>
          </cell>
          <cell r="B719">
            <v>0.25</v>
          </cell>
        </row>
        <row r="720">
          <cell r="A720" t="str">
            <v>01.005.0007-0</v>
          </cell>
          <cell r="B720">
            <v>2.04</v>
          </cell>
        </row>
        <row r="721">
          <cell r="A721" t="str">
            <v>01.005.0007-A</v>
          </cell>
          <cell r="B721">
            <v>1.77</v>
          </cell>
        </row>
        <row r="722">
          <cell r="A722" t="str">
            <v>01.005.0008-0</v>
          </cell>
          <cell r="B722">
            <v>211.37</v>
          </cell>
        </row>
        <row r="723">
          <cell r="A723" t="str">
            <v>01.005.0008-A</v>
          </cell>
          <cell r="B723">
            <v>183.15</v>
          </cell>
        </row>
        <row r="724">
          <cell r="A724" t="str">
            <v>01.005.0009-0</v>
          </cell>
          <cell r="B724">
            <v>2.4500000000000002</v>
          </cell>
        </row>
        <row r="725">
          <cell r="A725" t="str">
            <v>01.005.0009-A</v>
          </cell>
          <cell r="B725">
            <v>2.12</v>
          </cell>
        </row>
        <row r="726">
          <cell r="A726" t="str">
            <v>01.005.0013-0</v>
          </cell>
          <cell r="B726">
            <v>2216.04</v>
          </cell>
        </row>
        <row r="727">
          <cell r="A727" t="str">
            <v>01.005.0013-A</v>
          </cell>
          <cell r="B727">
            <v>1920.12</v>
          </cell>
        </row>
        <row r="728">
          <cell r="A728" t="str">
            <v>01.005.0014-0</v>
          </cell>
          <cell r="B728">
            <v>2130.81</v>
          </cell>
        </row>
        <row r="729">
          <cell r="A729" t="str">
            <v>01.005.0014-A</v>
          </cell>
          <cell r="B729">
            <v>1846.27</v>
          </cell>
        </row>
        <row r="730">
          <cell r="A730" t="str">
            <v>01.005.0020-0</v>
          </cell>
          <cell r="B730">
            <v>43.46</v>
          </cell>
        </row>
        <row r="731">
          <cell r="A731" t="str">
            <v>01.005.0020-A</v>
          </cell>
          <cell r="B731">
            <v>37.659999999999997</v>
          </cell>
        </row>
        <row r="732">
          <cell r="A732" t="str">
            <v>01.005.0021-0</v>
          </cell>
          <cell r="B732">
            <v>63.07</v>
          </cell>
        </row>
        <row r="733">
          <cell r="A733" t="str">
            <v>01.005.0021-A</v>
          </cell>
          <cell r="B733">
            <v>54.64</v>
          </cell>
        </row>
        <row r="734">
          <cell r="A734" t="str">
            <v>01.005.0022-0</v>
          </cell>
          <cell r="B734">
            <v>85.23</v>
          </cell>
        </row>
        <row r="735">
          <cell r="A735" t="str">
            <v>01.005.0022-A</v>
          </cell>
          <cell r="B735">
            <v>73.849999999999994</v>
          </cell>
        </row>
        <row r="736">
          <cell r="A736" t="str">
            <v>01.006.0001-0</v>
          </cell>
          <cell r="B736">
            <v>59.83</v>
          </cell>
        </row>
        <row r="737">
          <cell r="A737" t="str">
            <v>01.006.0001-A</v>
          </cell>
          <cell r="B737">
            <v>59.38</v>
          </cell>
        </row>
        <row r="738">
          <cell r="A738" t="str">
            <v>01.006.0002-0</v>
          </cell>
          <cell r="B738">
            <v>107.02</v>
          </cell>
        </row>
        <row r="739">
          <cell r="A739" t="str">
            <v>01.006.0002-A</v>
          </cell>
          <cell r="B739">
            <v>106.22</v>
          </cell>
        </row>
        <row r="740">
          <cell r="A740" t="str">
            <v>01.006.0003-0</v>
          </cell>
          <cell r="B740">
            <v>179.19</v>
          </cell>
        </row>
        <row r="741">
          <cell r="A741" t="str">
            <v>01.006.0003-A</v>
          </cell>
          <cell r="B741">
            <v>177.85</v>
          </cell>
        </row>
        <row r="742">
          <cell r="A742" t="str">
            <v>01.006.0004-0</v>
          </cell>
          <cell r="B742">
            <v>0.32</v>
          </cell>
        </row>
        <row r="743">
          <cell r="A743" t="str">
            <v>01.006.0004-A</v>
          </cell>
          <cell r="B743">
            <v>0.31</v>
          </cell>
        </row>
        <row r="744">
          <cell r="A744" t="str">
            <v>01.006.0010-0</v>
          </cell>
          <cell r="B744">
            <v>1.59</v>
          </cell>
        </row>
        <row r="745">
          <cell r="A745" t="str">
            <v>01.006.0010-A</v>
          </cell>
          <cell r="B745">
            <v>1.56</v>
          </cell>
        </row>
        <row r="746">
          <cell r="A746" t="str">
            <v>01.007.0010-0</v>
          </cell>
          <cell r="B746">
            <v>5195.51</v>
          </cell>
        </row>
        <row r="747">
          <cell r="A747" t="str">
            <v>01.007.0010-A</v>
          </cell>
          <cell r="B747">
            <v>4928.62</v>
          </cell>
        </row>
        <row r="748">
          <cell r="A748" t="str">
            <v>01.007.0020-0</v>
          </cell>
          <cell r="B748">
            <v>309.19</v>
          </cell>
        </row>
        <row r="749">
          <cell r="A749" t="str">
            <v>01.007.0020-A</v>
          </cell>
          <cell r="B749">
            <v>267.92</v>
          </cell>
        </row>
        <row r="750">
          <cell r="A750" t="str">
            <v>01.007.0025-0</v>
          </cell>
          <cell r="B750">
            <v>407.37</v>
          </cell>
        </row>
        <row r="751">
          <cell r="A751" t="str">
            <v>01.007.0025-A</v>
          </cell>
          <cell r="B751">
            <v>353</v>
          </cell>
        </row>
        <row r="752">
          <cell r="A752" t="str">
            <v>01.007.0030-0</v>
          </cell>
          <cell r="B752">
            <v>7.0000000000000007E-2</v>
          </cell>
        </row>
        <row r="753">
          <cell r="A753" t="str">
            <v>01.007.0030-A</v>
          </cell>
          <cell r="B753">
            <v>7.0000000000000007E-2</v>
          </cell>
        </row>
        <row r="754">
          <cell r="A754" t="str">
            <v>01.007.0080-0</v>
          </cell>
          <cell r="B754">
            <v>366</v>
          </cell>
        </row>
        <row r="755">
          <cell r="A755" t="str">
            <v>01.007.0080-A</v>
          </cell>
          <cell r="B755">
            <v>366</v>
          </cell>
        </row>
        <row r="756">
          <cell r="A756" t="str">
            <v>01.007.0081-0</v>
          </cell>
          <cell r="B756">
            <v>258</v>
          </cell>
        </row>
        <row r="757">
          <cell r="A757" t="str">
            <v>01.007.0081-A</v>
          </cell>
          <cell r="B757">
            <v>258</v>
          </cell>
        </row>
        <row r="758">
          <cell r="A758" t="str">
            <v>01.008.0050-0</v>
          </cell>
          <cell r="B758">
            <v>6741.34</v>
          </cell>
        </row>
        <row r="759">
          <cell r="A759" t="str">
            <v>01.008.0050-A</v>
          </cell>
          <cell r="B759">
            <v>6007.47</v>
          </cell>
        </row>
        <row r="760">
          <cell r="A760" t="str">
            <v>01.008.0100-0</v>
          </cell>
          <cell r="B760">
            <v>6950.41</v>
          </cell>
        </row>
        <row r="761">
          <cell r="A761" t="str">
            <v>01.008.0100-A</v>
          </cell>
          <cell r="B761">
            <v>6212.73</v>
          </cell>
        </row>
        <row r="762">
          <cell r="A762" t="str">
            <v>01.008.0200-0</v>
          </cell>
          <cell r="B762">
            <v>7368.55</v>
          </cell>
        </row>
        <row r="763">
          <cell r="A763" t="str">
            <v>01.008.0200-A</v>
          </cell>
          <cell r="B763">
            <v>6623.25</v>
          </cell>
        </row>
        <row r="764">
          <cell r="A764" t="str">
            <v>01.009.0050-0</v>
          </cell>
          <cell r="B764">
            <v>10968.27</v>
          </cell>
        </row>
        <row r="765">
          <cell r="A765" t="str">
            <v>01.009.0050-A</v>
          </cell>
          <cell r="B765">
            <v>9729.73</v>
          </cell>
        </row>
        <row r="766">
          <cell r="A766" t="str">
            <v>01.009.0100-0</v>
          </cell>
          <cell r="B766">
            <v>11177.34</v>
          </cell>
        </row>
        <row r="767">
          <cell r="A767" t="str">
            <v>01.009.0100-A</v>
          </cell>
          <cell r="B767">
            <v>9934.98</v>
          </cell>
        </row>
        <row r="768">
          <cell r="A768" t="str">
            <v>01.009.0200-0</v>
          </cell>
          <cell r="B768">
            <v>11595.49</v>
          </cell>
        </row>
        <row r="769">
          <cell r="A769" t="str">
            <v>01.009.0200-A</v>
          </cell>
          <cell r="B769">
            <v>10345.5</v>
          </cell>
        </row>
        <row r="770">
          <cell r="A770" t="str">
            <v>01.016.0001-0</v>
          </cell>
          <cell r="B770">
            <v>17693.060000000001</v>
          </cell>
        </row>
        <row r="771">
          <cell r="A771" t="str">
            <v>01.016.0001-A</v>
          </cell>
          <cell r="B771">
            <v>15807.27</v>
          </cell>
        </row>
        <row r="772">
          <cell r="A772" t="str">
            <v>01.016.0002-0</v>
          </cell>
          <cell r="B772">
            <v>13535.68</v>
          </cell>
        </row>
        <row r="773">
          <cell r="A773" t="str">
            <v>01.016.0002-A</v>
          </cell>
          <cell r="B773">
            <v>12093</v>
          </cell>
        </row>
        <row r="774">
          <cell r="A774" t="str">
            <v>01.016.0003-0</v>
          </cell>
          <cell r="B774">
            <v>11505.33</v>
          </cell>
        </row>
        <row r="775">
          <cell r="A775" t="str">
            <v>01.016.0003-A</v>
          </cell>
          <cell r="B775">
            <v>10279.049999999999</v>
          </cell>
        </row>
        <row r="776">
          <cell r="A776" t="str">
            <v>01.016.0004-0</v>
          </cell>
          <cell r="B776">
            <v>10635.18</v>
          </cell>
        </row>
        <row r="777">
          <cell r="A777" t="str">
            <v>01.016.0004-A</v>
          </cell>
          <cell r="B777">
            <v>9501.64</v>
          </cell>
        </row>
        <row r="778">
          <cell r="A778" t="str">
            <v>01.016.0005-0</v>
          </cell>
          <cell r="B778">
            <v>8121.4</v>
          </cell>
        </row>
        <row r="779">
          <cell r="A779" t="str">
            <v>01.016.0005-A</v>
          </cell>
          <cell r="B779">
            <v>7255.79</v>
          </cell>
        </row>
        <row r="780">
          <cell r="A780" t="str">
            <v>01.016.0006-0</v>
          </cell>
          <cell r="B780">
            <v>6912.87</v>
          </cell>
        </row>
        <row r="781">
          <cell r="A781" t="str">
            <v>01.016.0006-A</v>
          </cell>
          <cell r="B781">
            <v>6176.07</v>
          </cell>
        </row>
        <row r="782">
          <cell r="A782" t="str">
            <v>01.016.0007-0</v>
          </cell>
          <cell r="B782">
            <v>12375.48</v>
          </cell>
        </row>
        <row r="783">
          <cell r="A783" t="str">
            <v>01.016.0007-A</v>
          </cell>
          <cell r="B783">
            <v>11056.46</v>
          </cell>
        </row>
        <row r="784">
          <cell r="A784" t="str">
            <v>01.016.0008-0</v>
          </cell>
          <cell r="B784">
            <v>9474.98</v>
          </cell>
        </row>
        <row r="785">
          <cell r="A785" t="str">
            <v>01.016.0008-A</v>
          </cell>
          <cell r="B785">
            <v>8465.1</v>
          </cell>
        </row>
        <row r="786">
          <cell r="A786" t="str">
            <v>01.016.0009-0</v>
          </cell>
          <cell r="B786">
            <v>8073.07</v>
          </cell>
        </row>
        <row r="787">
          <cell r="A787" t="str">
            <v>01.016.0009-A</v>
          </cell>
          <cell r="B787">
            <v>7212.61</v>
          </cell>
        </row>
        <row r="788">
          <cell r="A788" t="str">
            <v>01.016.0010-0</v>
          </cell>
          <cell r="B788">
            <v>7444.62</v>
          </cell>
        </row>
        <row r="789">
          <cell r="A789" t="str">
            <v>01.016.0010-A</v>
          </cell>
          <cell r="B789">
            <v>6651.15</v>
          </cell>
        </row>
        <row r="790">
          <cell r="A790" t="str">
            <v>01.016.0011-0</v>
          </cell>
          <cell r="B790">
            <v>5704.32</v>
          </cell>
        </row>
        <row r="791">
          <cell r="A791" t="str">
            <v>01.016.0011-A</v>
          </cell>
          <cell r="B791">
            <v>5096.33</v>
          </cell>
        </row>
        <row r="792">
          <cell r="A792" t="str">
            <v>01.016.0012-0</v>
          </cell>
          <cell r="B792">
            <v>4834.17</v>
          </cell>
        </row>
        <row r="793">
          <cell r="A793" t="str">
            <v>01.016.0012-A</v>
          </cell>
          <cell r="B793">
            <v>4318.93</v>
          </cell>
        </row>
        <row r="794">
          <cell r="A794" t="str">
            <v>01.016.0020-0</v>
          </cell>
          <cell r="B794">
            <v>406.07</v>
          </cell>
        </row>
        <row r="795">
          <cell r="A795" t="str">
            <v>01.016.0020-A</v>
          </cell>
          <cell r="B795">
            <v>352.5</v>
          </cell>
        </row>
        <row r="796">
          <cell r="A796" t="str">
            <v>01.016.0021-0</v>
          </cell>
          <cell r="B796">
            <v>217.31</v>
          </cell>
        </row>
        <row r="797">
          <cell r="A797" t="str">
            <v>01.016.0021-A</v>
          </cell>
          <cell r="B797">
            <v>189.86</v>
          </cell>
        </row>
        <row r="798">
          <cell r="A798" t="str">
            <v>01.016.0030-0</v>
          </cell>
          <cell r="B798">
            <v>2366.69</v>
          </cell>
        </row>
        <row r="799">
          <cell r="A799" t="str">
            <v>01.016.0030-A</v>
          </cell>
          <cell r="B799">
            <v>2061.8200000000002</v>
          </cell>
        </row>
        <row r="800">
          <cell r="A800" t="str">
            <v>01.016.0031-0</v>
          </cell>
          <cell r="B800">
            <v>1422</v>
          </cell>
        </row>
        <row r="801">
          <cell r="A801" t="str">
            <v>01.016.0031-A</v>
          </cell>
          <cell r="B801">
            <v>1238.82</v>
          </cell>
        </row>
        <row r="802">
          <cell r="A802" t="str">
            <v>01.016.0032-0</v>
          </cell>
          <cell r="B802">
            <v>1660.66</v>
          </cell>
        </row>
        <row r="803">
          <cell r="A803" t="str">
            <v>01.016.0032-A</v>
          </cell>
          <cell r="B803">
            <v>1446.74</v>
          </cell>
        </row>
        <row r="804">
          <cell r="A804" t="str">
            <v>01.016.0033-0</v>
          </cell>
          <cell r="B804">
            <v>994.4</v>
          </cell>
        </row>
        <row r="805">
          <cell r="A805" t="str">
            <v>01.016.0033-A</v>
          </cell>
          <cell r="B805">
            <v>866.31</v>
          </cell>
        </row>
        <row r="806">
          <cell r="A806" t="str">
            <v>01.016.0034-0</v>
          </cell>
          <cell r="B806">
            <v>1893.35</v>
          </cell>
        </row>
        <row r="807">
          <cell r="A807" t="str">
            <v>01.016.0034-A</v>
          </cell>
          <cell r="B807">
            <v>1649.45</v>
          </cell>
        </row>
        <row r="808">
          <cell r="A808" t="str">
            <v>01.016.0035-0</v>
          </cell>
          <cell r="B808">
            <v>1137.5999999999999</v>
          </cell>
        </row>
        <row r="809">
          <cell r="A809" t="str">
            <v>01.016.0035-A</v>
          </cell>
          <cell r="B809">
            <v>991.06</v>
          </cell>
        </row>
        <row r="810">
          <cell r="A810" t="str">
            <v>01.016.0036-0</v>
          </cell>
          <cell r="B810">
            <v>1328.52</v>
          </cell>
        </row>
        <row r="811">
          <cell r="A811" t="str">
            <v>01.016.0036-A</v>
          </cell>
          <cell r="B811">
            <v>1157.3800000000001</v>
          </cell>
        </row>
        <row r="812">
          <cell r="A812" t="str">
            <v>01.016.0037-0</v>
          </cell>
          <cell r="B812">
            <v>795.52</v>
          </cell>
        </row>
        <row r="813">
          <cell r="A813" t="str">
            <v>01.016.0037-A</v>
          </cell>
          <cell r="B813">
            <v>693.04</v>
          </cell>
        </row>
        <row r="814">
          <cell r="A814" t="str">
            <v>01.016.0050-0</v>
          </cell>
          <cell r="B814">
            <v>1625.58</v>
          </cell>
        </row>
        <row r="815">
          <cell r="A815" t="str">
            <v>01.016.0050-A</v>
          </cell>
          <cell r="B815">
            <v>1409.23</v>
          </cell>
        </row>
        <row r="816">
          <cell r="A816" t="str">
            <v>01.016.0051-0</v>
          </cell>
          <cell r="B816">
            <v>1137.9000000000001</v>
          </cell>
        </row>
        <row r="817">
          <cell r="A817" t="str">
            <v>01.016.0051-A</v>
          </cell>
          <cell r="B817">
            <v>986.46</v>
          </cell>
        </row>
        <row r="818">
          <cell r="A818" t="str">
            <v>01.016.0052-0</v>
          </cell>
          <cell r="B818">
            <v>812.79</v>
          </cell>
        </row>
        <row r="819">
          <cell r="A819" t="str">
            <v>01.016.0052-A</v>
          </cell>
          <cell r="B819">
            <v>704.61</v>
          </cell>
        </row>
        <row r="820">
          <cell r="A820" t="str">
            <v>01.016.0060-0</v>
          </cell>
          <cell r="B820">
            <v>2.98</v>
          </cell>
        </row>
        <row r="821">
          <cell r="A821" t="str">
            <v>01.016.0060-A</v>
          </cell>
          <cell r="B821">
            <v>2.58</v>
          </cell>
        </row>
        <row r="822">
          <cell r="A822" t="str">
            <v>01.016.0061-0</v>
          </cell>
          <cell r="B822">
            <v>2.08</v>
          </cell>
        </row>
        <row r="823">
          <cell r="A823" t="str">
            <v>01.016.0061-A</v>
          </cell>
          <cell r="B823">
            <v>1.8</v>
          </cell>
        </row>
        <row r="824">
          <cell r="A824" t="str">
            <v>01.016.0062-0</v>
          </cell>
          <cell r="B824">
            <v>2.62</v>
          </cell>
        </row>
        <row r="825">
          <cell r="A825" t="str">
            <v>01.016.0062-A</v>
          </cell>
          <cell r="B825">
            <v>2.27</v>
          </cell>
        </row>
        <row r="826">
          <cell r="A826" t="str">
            <v>01.016.0063-0</v>
          </cell>
          <cell r="B826">
            <v>1.58</v>
          </cell>
        </row>
        <row r="827">
          <cell r="A827" t="str">
            <v>01.016.0063-A</v>
          </cell>
          <cell r="B827">
            <v>1.37</v>
          </cell>
        </row>
        <row r="828">
          <cell r="A828" t="str">
            <v>01.016.0064-0</v>
          </cell>
          <cell r="B828">
            <v>3.24</v>
          </cell>
        </row>
        <row r="829">
          <cell r="A829" t="str">
            <v>01.016.0064-A</v>
          </cell>
          <cell r="B829">
            <v>2.88</v>
          </cell>
        </row>
        <row r="830">
          <cell r="A830" t="str">
            <v>01.016.0067-0</v>
          </cell>
          <cell r="B830">
            <v>5.14</v>
          </cell>
        </row>
        <row r="831">
          <cell r="A831" t="str">
            <v>01.016.0067-A</v>
          </cell>
          <cell r="B831">
            <v>4.57</v>
          </cell>
        </row>
        <row r="832">
          <cell r="A832" t="str">
            <v>01.016.0070-0</v>
          </cell>
          <cell r="B832">
            <v>6.89</v>
          </cell>
        </row>
        <row r="833">
          <cell r="A833" t="str">
            <v>01.016.0070-A</v>
          </cell>
          <cell r="B833">
            <v>6.21</v>
          </cell>
        </row>
        <row r="834">
          <cell r="A834" t="str">
            <v>01.016.0080-0</v>
          </cell>
          <cell r="B834">
            <v>6976.68</v>
          </cell>
        </row>
        <row r="835">
          <cell r="A835" t="str">
            <v>01.016.0080-A</v>
          </cell>
          <cell r="B835">
            <v>6226.28</v>
          </cell>
        </row>
        <row r="836">
          <cell r="A836" t="str">
            <v>01.016.0081-0</v>
          </cell>
          <cell r="B836">
            <v>2.25</v>
          </cell>
        </row>
        <row r="837">
          <cell r="A837" t="str">
            <v>01.016.0081-A</v>
          </cell>
          <cell r="B837">
            <v>2.0099999999999998</v>
          </cell>
        </row>
        <row r="838">
          <cell r="A838" t="str">
            <v>01.016.0082-0</v>
          </cell>
          <cell r="B838">
            <v>1.56</v>
          </cell>
        </row>
        <row r="839">
          <cell r="A839" t="str">
            <v>01.016.0082-A</v>
          </cell>
          <cell r="B839">
            <v>1.39</v>
          </cell>
        </row>
        <row r="840">
          <cell r="A840" t="str">
            <v>01.016.0083-0</v>
          </cell>
          <cell r="B840">
            <v>6273.86</v>
          </cell>
        </row>
        <row r="841">
          <cell r="A841" t="str">
            <v>01.016.0083-A</v>
          </cell>
          <cell r="B841">
            <v>5599.83</v>
          </cell>
        </row>
        <row r="842">
          <cell r="A842" t="str">
            <v>01.016.0084-0</v>
          </cell>
          <cell r="B842">
            <v>3.07</v>
          </cell>
        </row>
        <row r="843">
          <cell r="A843" t="str">
            <v>01.016.0084-A</v>
          </cell>
          <cell r="B843">
            <v>2.74</v>
          </cell>
        </row>
        <row r="844">
          <cell r="A844" t="str">
            <v>01.016.0085-0</v>
          </cell>
          <cell r="B844">
            <v>2.5</v>
          </cell>
        </row>
        <row r="845">
          <cell r="A845" t="str">
            <v>01.016.0085-A</v>
          </cell>
          <cell r="B845">
            <v>2.23</v>
          </cell>
        </row>
        <row r="846">
          <cell r="A846" t="str">
            <v>01.016.0086-0</v>
          </cell>
          <cell r="B846">
            <v>6976.68</v>
          </cell>
        </row>
        <row r="847">
          <cell r="A847" t="str">
            <v>01.016.0086-A</v>
          </cell>
          <cell r="B847">
            <v>6226.28</v>
          </cell>
        </row>
        <row r="848">
          <cell r="A848" t="str">
            <v>01.016.0087-0</v>
          </cell>
          <cell r="B848">
            <v>5810.96</v>
          </cell>
        </row>
        <row r="849">
          <cell r="A849" t="str">
            <v>01.016.0087-A</v>
          </cell>
          <cell r="B849">
            <v>5185.9399999999996</v>
          </cell>
        </row>
        <row r="850">
          <cell r="A850" t="str">
            <v>01.016.0090-0</v>
          </cell>
          <cell r="B850">
            <v>4353.32</v>
          </cell>
        </row>
        <row r="851">
          <cell r="A851" t="str">
            <v>01.016.0090-A</v>
          </cell>
          <cell r="B851">
            <v>3952.25</v>
          </cell>
        </row>
        <row r="852">
          <cell r="A852" t="str">
            <v>01.016.0092-0</v>
          </cell>
          <cell r="B852">
            <v>1.79</v>
          </cell>
        </row>
        <row r="853">
          <cell r="A853" t="str">
            <v>01.016.0092-A</v>
          </cell>
          <cell r="B853">
            <v>1.55</v>
          </cell>
        </row>
        <row r="854">
          <cell r="A854" t="str">
            <v>01.016.0100-0</v>
          </cell>
          <cell r="B854">
            <v>1.6</v>
          </cell>
        </row>
        <row r="855">
          <cell r="A855" t="str">
            <v>01.016.0100-A</v>
          </cell>
          <cell r="B855">
            <v>1.44</v>
          </cell>
        </row>
        <row r="856">
          <cell r="A856" t="str">
            <v>01.016.0150-0</v>
          </cell>
          <cell r="B856">
            <v>10.130000000000001</v>
          </cell>
        </row>
        <row r="857">
          <cell r="A857" t="str">
            <v>01.016.0150-A</v>
          </cell>
          <cell r="B857">
            <v>9</v>
          </cell>
        </row>
        <row r="858">
          <cell r="A858" t="str">
            <v>01.016.0152-0</v>
          </cell>
          <cell r="B858">
            <v>13.77</v>
          </cell>
        </row>
        <row r="859">
          <cell r="A859" t="str">
            <v>01.016.0152-A</v>
          </cell>
          <cell r="B859">
            <v>12.23</v>
          </cell>
        </row>
        <row r="860">
          <cell r="A860" t="str">
            <v>01.016.0155-0</v>
          </cell>
          <cell r="B860">
            <v>70.17</v>
          </cell>
        </row>
        <row r="861">
          <cell r="A861" t="str">
            <v>01.016.0155-A</v>
          </cell>
          <cell r="B861">
            <v>62.24</v>
          </cell>
        </row>
        <row r="862">
          <cell r="A862" t="str">
            <v>01.016.0160-0</v>
          </cell>
          <cell r="B862">
            <v>17.78</v>
          </cell>
        </row>
        <row r="863">
          <cell r="A863" t="str">
            <v>01.016.0160-A</v>
          </cell>
          <cell r="B863">
            <v>15.82</v>
          </cell>
        </row>
        <row r="864">
          <cell r="A864" t="str">
            <v>01.016.0165-0</v>
          </cell>
          <cell r="B864">
            <v>24</v>
          </cell>
        </row>
        <row r="865">
          <cell r="A865" t="str">
            <v>01.016.0165-A</v>
          </cell>
          <cell r="B865">
            <v>21.35</v>
          </cell>
        </row>
        <row r="866">
          <cell r="A866" t="str">
            <v>01.016.0190-0</v>
          </cell>
          <cell r="B866">
            <v>0.27</v>
          </cell>
        </row>
        <row r="867">
          <cell r="A867" t="str">
            <v>01.016.0190-A</v>
          </cell>
          <cell r="B867">
            <v>0.24</v>
          </cell>
        </row>
        <row r="868">
          <cell r="A868" t="str">
            <v>01.016.0200-0</v>
          </cell>
          <cell r="B868">
            <v>8242.26</v>
          </cell>
        </row>
        <row r="869">
          <cell r="A869" t="str">
            <v>01.016.0200-A</v>
          </cell>
          <cell r="B869">
            <v>7363.77</v>
          </cell>
        </row>
        <row r="870">
          <cell r="A870" t="str">
            <v>01.016.0201-0</v>
          </cell>
          <cell r="B870">
            <v>8934.18</v>
          </cell>
        </row>
        <row r="871">
          <cell r="A871" t="str">
            <v>01.016.0201-A</v>
          </cell>
          <cell r="B871">
            <v>7981.92</v>
          </cell>
        </row>
        <row r="872">
          <cell r="A872" t="str">
            <v>01.016.0202-0</v>
          </cell>
          <cell r="B872">
            <v>9910.06</v>
          </cell>
        </row>
        <row r="873">
          <cell r="A873" t="str">
            <v>01.016.0202-A</v>
          </cell>
          <cell r="B873">
            <v>8853.81</v>
          </cell>
        </row>
        <row r="874">
          <cell r="A874" t="str">
            <v>01.016.0203-0</v>
          </cell>
          <cell r="B874">
            <v>6593.8</v>
          </cell>
        </row>
        <row r="875">
          <cell r="A875" t="str">
            <v>01.016.0203-A</v>
          </cell>
          <cell r="B875">
            <v>5891.01</v>
          </cell>
        </row>
        <row r="876">
          <cell r="A876" t="str">
            <v>01.016.0204-0</v>
          </cell>
          <cell r="B876">
            <v>7147.67</v>
          </cell>
        </row>
        <row r="877">
          <cell r="A877" t="str">
            <v>01.016.0204-A</v>
          </cell>
          <cell r="B877">
            <v>6385.84</v>
          </cell>
        </row>
        <row r="878">
          <cell r="A878" t="str">
            <v>01.016.0205-0</v>
          </cell>
          <cell r="B878">
            <v>8242.26</v>
          </cell>
        </row>
        <row r="879">
          <cell r="A879" t="str">
            <v>01.016.0205-A</v>
          </cell>
          <cell r="B879">
            <v>7363.77</v>
          </cell>
        </row>
        <row r="880">
          <cell r="A880" t="str">
            <v>01.016.0206-0</v>
          </cell>
          <cell r="B880">
            <v>6593.8</v>
          </cell>
        </row>
        <row r="881">
          <cell r="A881" t="str">
            <v>01.016.0206-A</v>
          </cell>
          <cell r="B881">
            <v>5891.01</v>
          </cell>
        </row>
        <row r="882">
          <cell r="A882" t="str">
            <v>01.016.0207-0</v>
          </cell>
          <cell r="B882">
            <v>7147.67</v>
          </cell>
        </row>
        <row r="883">
          <cell r="A883" t="str">
            <v>01.016.0207-A</v>
          </cell>
          <cell r="B883">
            <v>6385.84</v>
          </cell>
        </row>
        <row r="884">
          <cell r="A884" t="str">
            <v>01.016.0208-0</v>
          </cell>
          <cell r="B884">
            <v>8242.26</v>
          </cell>
        </row>
        <row r="885">
          <cell r="A885" t="str">
            <v>01.016.0208-A</v>
          </cell>
          <cell r="B885">
            <v>7363.77</v>
          </cell>
        </row>
        <row r="886">
          <cell r="A886" t="str">
            <v>01.016.0209-0</v>
          </cell>
          <cell r="B886">
            <v>4944.3999999999996</v>
          </cell>
        </row>
        <row r="887">
          <cell r="A887" t="str">
            <v>01.016.0209-A</v>
          </cell>
          <cell r="B887">
            <v>4417.41</v>
          </cell>
        </row>
        <row r="888">
          <cell r="A888" t="str">
            <v>01.016.0210-0</v>
          </cell>
          <cell r="B888">
            <v>5359.71</v>
          </cell>
        </row>
        <row r="889">
          <cell r="A889" t="str">
            <v>01.016.0210-A</v>
          </cell>
          <cell r="B889">
            <v>4788.45</v>
          </cell>
        </row>
        <row r="890">
          <cell r="A890" t="str">
            <v>01.016.0211-0</v>
          </cell>
          <cell r="B890">
            <v>6593.8</v>
          </cell>
        </row>
        <row r="891">
          <cell r="A891" t="str">
            <v>01.016.0211-A</v>
          </cell>
          <cell r="B891">
            <v>5891.01</v>
          </cell>
        </row>
        <row r="892">
          <cell r="A892" t="str">
            <v>01.016.0220-0</v>
          </cell>
          <cell r="B892">
            <v>9910.06</v>
          </cell>
        </row>
        <row r="893">
          <cell r="A893" t="str">
            <v>01.016.0220-A</v>
          </cell>
          <cell r="B893">
            <v>8853.81</v>
          </cell>
        </row>
        <row r="894">
          <cell r="A894" t="str">
            <v>01.016.0221-0</v>
          </cell>
          <cell r="B894">
            <v>10702.85</v>
          </cell>
        </row>
        <row r="895">
          <cell r="A895" t="str">
            <v>01.016.0221-A</v>
          </cell>
          <cell r="B895">
            <v>9562.1</v>
          </cell>
        </row>
        <row r="896">
          <cell r="A896" t="str">
            <v>01.016.0222-0</v>
          </cell>
          <cell r="B896">
            <v>11553.67</v>
          </cell>
        </row>
        <row r="897">
          <cell r="A897" t="str">
            <v>01.016.0222-A</v>
          </cell>
          <cell r="B897">
            <v>10322.24</v>
          </cell>
        </row>
        <row r="898">
          <cell r="A898" t="str">
            <v>01.016.0223-0</v>
          </cell>
          <cell r="B898">
            <v>8242.26</v>
          </cell>
        </row>
        <row r="899">
          <cell r="A899" t="str">
            <v>01.016.0223-A</v>
          </cell>
          <cell r="B899">
            <v>7363.77</v>
          </cell>
        </row>
        <row r="900">
          <cell r="A900" t="str">
            <v>01.016.0224-0</v>
          </cell>
          <cell r="B900">
            <v>8934.18</v>
          </cell>
        </row>
        <row r="901">
          <cell r="A901" t="str">
            <v>01.016.0224-A</v>
          </cell>
          <cell r="B901">
            <v>7981.92</v>
          </cell>
        </row>
        <row r="902">
          <cell r="A902" t="str">
            <v>01.016.0225-0</v>
          </cell>
          <cell r="B902">
            <v>9910.06</v>
          </cell>
        </row>
        <row r="903">
          <cell r="A903" t="str">
            <v>01.016.0225-A</v>
          </cell>
          <cell r="B903">
            <v>8853.81</v>
          </cell>
        </row>
        <row r="904">
          <cell r="A904" t="str">
            <v>01.016.0226-0</v>
          </cell>
          <cell r="B904">
            <v>8242.26</v>
          </cell>
        </row>
        <row r="905">
          <cell r="A905" t="str">
            <v>01.016.0226-A</v>
          </cell>
          <cell r="B905">
            <v>7363.77</v>
          </cell>
        </row>
        <row r="906">
          <cell r="A906" t="str">
            <v>01.016.0227-0</v>
          </cell>
          <cell r="B906">
            <v>8934.18</v>
          </cell>
        </row>
        <row r="907">
          <cell r="A907" t="str">
            <v>01.016.0227-A</v>
          </cell>
          <cell r="B907">
            <v>7981.92</v>
          </cell>
        </row>
        <row r="908">
          <cell r="A908" t="str">
            <v>01.016.0228-0</v>
          </cell>
          <cell r="B908">
            <v>9910.06</v>
          </cell>
        </row>
        <row r="909">
          <cell r="A909" t="str">
            <v>01.016.0228-A</v>
          </cell>
          <cell r="B909">
            <v>8853.81</v>
          </cell>
        </row>
        <row r="910">
          <cell r="A910" t="str">
            <v>01.016.0229-0</v>
          </cell>
          <cell r="B910">
            <v>6593.8</v>
          </cell>
        </row>
        <row r="911">
          <cell r="A911" t="str">
            <v>01.016.0229-A</v>
          </cell>
          <cell r="B911">
            <v>5891.01</v>
          </cell>
        </row>
        <row r="912">
          <cell r="A912" t="str">
            <v>01.016.0230-0</v>
          </cell>
          <cell r="B912">
            <v>7147.67</v>
          </cell>
        </row>
        <row r="913">
          <cell r="A913" t="str">
            <v>01.016.0230-A</v>
          </cell>
          <cell r="B913">
            <v>6385.84</v>
          </cell>
        </row>
        <row r="914">
          <cell r="A914" t="str">
            <v>01.016.0231-0</v>
          </cell>
          <cell r="B914">
            <v>8242.26</v>
          </cell>
        </row>
        <row r="915">
          <cell r="A915" t="str">
            <v>01.016.0231-A</v>
          </cell>
          <cell r="B915">
            <v>7363.77</v>
          </cell>
        </row>
        <row r="916">
          <cell r="A916" t="str">
            <v>01.016.0240-0</v>
          </cell>
          <cell r="B916">
            <v>11553.67</v>
          </cell>
        </row>
        <row r="917">
          <cell r="A917" t="str">
            <v>01.016.0240-A</v>
          </cell>
          <cell r="B917">
            <v>10322.24</v>
          </cell>
        </row>
        <row r="918">
          <cell r="A918" t="str">
            <v>01.016.0241-0</v>
          </cell>
          <cell r="B918">
            <v>12477.94</v>
          </cell>
        </row>
        <row r="919">
          <cell r="A919" t="str">
            <v>01.016.0241-A</v>
          </cell>
          <cell r="B919">
            <v>11148</v>
          </cell>
        </row>
        <row r="920">
          <cell r="A920" t="str">
            <v>01.016.0242-0</v>
          </cell>
          <cell r="B920">
            <v>13476.15</v>
          </cell>
        </row>
        <row r="921">
          <cell r="A921" t="str">
            <v>01.016.0242-A</v>
          </cell>
          <cell r="B921">
            <v>12039.82</v>
          </cell>
        </row>
        <row r="922">
          <cell r="A922" t="str">
            <v>01.016.0243-0</v>
          </cell>
          <cell r="B922">
            <v>9910.06</v>
          </cell>
        </row>
        <row r="923">
          <cell r="A923" t="str">
            <v>01.016.0243-A</v>
          </cell>
          <cell r="B923">
            <v>8853.81</v>
          </cell>
        </row>
        <row r="924">
          <cell r="A924" t="str">
            <v>01.016.0244-0</v>
          </cell>
          <cell r="B924">
            <v>10702.85</v>
          </cell>
        </row>
        <row r="925">
          <cell r="A925" t="str">
            <v>01.016.0244-A</v>
          </cell>
          <cell r="B925">
            <v>9562.1</v>
          </cell>
        </row>
        <row r="926">
          <cell r="A926" t="str">
            <v>01.016.0245-0</v>
          </cell>
          <cell r="B926">
            <v>11553.67</v>
          </cell>
        </row>
        <row r="927">
          <cell r="A927" t="str">
            <v>01.016.0245-A</v>
          </cell>
          <cell r="B927">
            <v>10322.24</v>
          </cell>
        </row>
        <row r="928">
          <cell r="A928" t="str">
            <v>01.016.0246-0</v>
          </cell>
          <cell r="B928">
            <v>9910.06</v>
          </cell>
        </row>
        <row r="929">
          <cell r="A929" t="str">
            <v>01.016.0246-A</v>
          </cell>
          <cell r="B929">
            <v>8853.81</v>
          </cell>
        </row>
        <row r="930">
          <cell r="A930" t="str">
            <v>01.016.0247-0</v>
          </cell>
          <cell r="B930">
            <v>10702.85</v>
          </cell>
        </row>
        <row r="931">
          <cell r="A931" t="str">
            <v>01.016.0247-A</v>
          </cell>
          <cell r="B931">
            <v>9562.1</v>
          </cell>
        </row>
        <row r="932">
          <cell r="A932" t="str">
            <v>01.016.0248-0</v>
          </cell>
          <cell r="B932">
            <v>11553.67</v>
          </cell>
        </row>
        <row r="933">
          <cell r="A933" t="str">
            <v>01.016.0248-A</v>
          </cell>
          <cell r="B933">
            <v>10322.24</v>
          </cell>
        </row>
        <row r="934">
          <cell r="A934" t="str">
            <v>01.016.0249-0</v>
          </cell>
          <cell r="B934">
            <v>8242.26</v>
          </cell>
        </row>
        <row r="935">
          <cell r="A935" t="str">
            <v>01.016.0249-A</v>
          </cell>
          <cell r="B935">
            <v>7363.77</v>
          </cell>
        </row>
        <row r="936">
          <cell r="A936" t="str">
            <v>01.016.0250-0</v>
          </cell>
          <cell r="B936">
            <v>8934.18</v>
          </cell>
        </row>
        <row r="937">
          <cell r="A937" t="str">
            <v>01.016.0250-A</v>
          </cell>
          <cell r="B937">
            <v>7981.92</v>
          </cell>
        </row>
        <row r="938">
          <cell r="A938" t="str">
            <v>01.016.0251-0</v>
          </cell>
          <cell r="B938">
            <v>9910.06</v>
          </cell>
        </row>
        <row r="939">
          <cell r="A939" t="str">
            <v>01.016.0251-A</v>
          </cell>
          <cell r="B939">
            <v>8853.81</v>
          </cell>
        </row>
        <row r="940">
          <cell r="A940" t="str">
            <v>01.017.0001-0</v>
          </cell>
          <cell r="B940">
            <v>29404.83</v>
          </cell>
        </row>
        <row r="941">
          <cell r="A941" t="str">
            <v>01.017.0001-A</v>
          </cell>
          <cell r="B941">
            <v>26231.13</v>
          </cell>
        </row>
        <row r="942">
          <cell r="A942" t="str">
            <v>01.017.0002-0</v>
          </cell>
          <cell r="B942">
            <v>16168.96</v>
          </cell>
        </row>
        <row r="943">
          <cell r="A943" t="str">
            <v>01.017.0002-A</v>
          </cell>
          <cell r="B943">
            <v>14461.18</v>
          </cell>
        </row>
        <row r="944">
          <cell r="A944" t="str">
            <v>01.017.0003-0</v>
          </cell>
          <cell r="B944">
            <v>20664.41</v>
          </cell>
        </row>
        <row r="945">
          <cell r="A945" t="str">
            <v>01.017.0003-A</v>
          </cell>
          <cell r="B945">
            <v>18468.25</v>
          </cell>
        </row>
        <row r="946">
          <cell r="A946" t="str">
            <v>01.017.0004-0</v>
          </cell>
          <cell r="B946">
            <v>11885.83</v>
          </cell>
        </row>
        <row r="947">
          <cell r="A947" t="str">
            <v>01.017.0004-A</v>
          </cell>
          <cell r="B947">
            <v>10673.75</v>
          </cell>
        </row>
        <row r="948">
          <cell r="A948" t="str">
            <v>01.017.0005-0</v>
          </cell>
          <cell r="B948">
            <v>13222.18</v>
          </cell>
        </row>
        <row r="949">
          <cell r="A949" t="str">
            <v>01.017.0005-A</v>
          </cell>
          <cell r="B949">
            <v>11950.93</v>
          </cell>
        </row>
        <row r="950">
          <cell r="A950" t="str">
            <v>01.017.0010-0</v>
          </cell>
          <cell r="B950">
            <v>11753.05</v>
          </cell>
        </row>
        <row r="951">
          <cell r="A951" t="str">
            <v>01.017.0010-A</v>
          </cell>
          <cell r="B951">
            <v>10623.05</v>
          </cell>
        </row>
        <row r="952">
          <cell r="A952" t="str">
            <v>01.018.0001-0</v>
          </cell>
          <cell r="B952">
            <v>3.18</v>
          </cell>
        </row>
        <row r="953">
          <cell r="A953" t="str">
            <v>01.018.0001-A</v>
          </cell>
          <cell r="B953">
            <v>2.9</v>
          </cell>
        </row>
        <row r="954">
          <cell r="A954" t="str">
            <v>01.018.0002-0</v>
          </cell>
          <cell r="B954">
            <v>21.86</v>
          </cell>
        </row>
        <row r="955">
          <cell r="A955" t="str">
            <v>01.018.0002-A</v>
          </cell>
          <cell r="B955">
            <v>19.97</v>
          </cell>
        </row>
        <row r="956">
          <cell r="A956" t="str">
            <v>01.019.0010-0</v>
          </cell>
          <cell r="B956">
            <v>5.87</v>
          </cell>
        </row>
        <row r="957">
          <cell r="A957" t="str">
            <v>01.019.0010-A</v>
          </cell>
          <cell r="B957">
            <v>5.14</v>
          </cell>
        </row>
        <row r="958">
          <cell r="A958" t="str">
            <v>01.019.0012-0</v>
          </cell>
          <cell r="B958">
            <v>1.9</v>
          </cell>
        </row>
        <row r="959">
          <cell r="A959" t="str">
            <v>01.019.0012-A</v>
          </cell>
          <cell r="B959">
            <v>1.67</v>
          </cell>
        </row>
        <row r="960">
          <cell r="A960" t="str">
            <v>01.019.0015-0</v>
          </cell>
          <cell r="B960">
            <v>0.77</v>
          </cell>
        </row>
        <row r="961">
          <cell r="A961" t="str">
            <v>01.019.0015-A</v>
          </cell>
          <cell r="B961">
            <v>0.68</v>
          </cell>
        </row>
        <row r="962">
          <cell r="A962" t="str">
            <v>01.019.0040-0</v>
          </cell>
          <cell r="B962">
            <v>6.35</v>
          </cell>
        </row>
        <row r="963">
          <cell r="A963" t="str">
            <v>01.019.0040-A</v>
          </cell>
          <cell r="B963">
            <v>5.51</v>
          </cell>
        </row>
        <row r="964">
          <cell r="A964" t="str">
            <v>01.019.0045-0</v>
          </cell>
          <cell r="B964">
            <v>56.42</v>
          </cell>
        </row>
        <row r="965">
          <cell r="A965" t="str">
            <v>01.019.0045-A</v>
          </cell>
          <cell r="B965">
            <v>53.61</v>
          </cell>
        </row>
        <row r="966">
          <cell r="A966" t="str">
            <v>01.019.0050-0</v>
          </cell>
          <cell r="B966">
            <v>51.21</v>
          </cell>
        </row>
        <row r="967">
          <cell r="A967" t="str">
            <v>01.019.0050-A</v>
          </cell>
          <cell r="B967">
            <v>48.4</v>
          </cell>
        </row>
        <row r="968">
          <cell r="A968" t="str">
            <v>01.019.0055-0</v>
          </cell>
          <cell r="B968">
            <v>204.38</v>
          </cell>
        </row>
        <row r="969">
          <cell r="A969" t="str">
            <v>01.019.0055-A</v>
          </cell>
          <cell r="B969">
            <v>196.32</v>
          </cell>
        </row>
        <row r="970">
          <cell r="A970" t="str">
            <v>01.019.0060-0</v>
          </cell>
          <cell r="B970">
            <v>254.45</v>
          </cell>
        </row>
        <row r="971">
          <cell r="A971" t="str">
            <v>01.019.0060-A</v>
          </cell>
          <cell r="B971">
            <v>244.43</v>
          </cell>
        </row>
        <row r="972">
          <cell r="A972" t="str">
            <v>01.019.0065-0</v>
          </cell>
          <cell r="B972">
            <v>249.24</v>
          </cell>
        </row>
        <row r="973">
          <cell r="A973" t="str">
            <v>01.019.0065-A</v>
          </cell>
          <cell r="B973">
            <v>239.22</v>
          </cell>
        </row>
        <row r="974">
          <cell r="A974" t="str">
            <v>01.019.0070-0</v>
          </cell>
          <cell r="B974">
            <v>221.45</v>
          </cell>
        </row>
        <row r="975">
          <cell r="A975" t="str">
            <v>01.019.0070-A</v>
          </cell>
          <cell r="B975">
            <v>212.45</v>
          </cell>
        </row>
        <row r="976">
          <cell r="A976" t="str">
            <v>01.019.0075-0</v>
          </cell>
          <cell r="B976">
            <v>271.52</v>
          </cell>
        </row>
        <row r="977">
          <cell r="A977" t="str">
            <v>01.019.0075-A</v>
          </cell>
          <cell r="B977">
            <v>260.55</v>
          </cell>
        </row>
        <row r="978">
          <cell r="A978" t="str">
            <v>01.019.0080-0</v>
          </cell>
          <cell r="B978">
            <v>266.31</v>
          </cell>
        </row>
        <row r="979">
          <cell r="A979" t="str">
            <v>01.019.0080-A</v>
          </cell>
          <cell r="B979">
            <v>255.34</v>
          </cell>
        </row>
        <row r="980">
          <cell r="A980" t="str">
            <v>01.050.0010-0</v>
          </cell>
          <cell r="B980">
            <v>73.349999999999994</v>
          </cell>
        </row>
        <row r="981">
          <cell r="A981" t="str">
            <v>01.050.0010-A</v>
          </cell>
          <cell r="B981">
            <v>63.56</v>
          </cell>
        </row>
        <row r="982">
          <cell r="A982" t="str">
            <v>01.050.0011-0</v>
          </cell>
          <cell r="B982">
            <v>67</v>
          </cell>
        </row>
        <row r="983">
          <cell r="A983" t="str">
            <v>01.050.0011-A</v>
          </cell>
          <cell r="B983">
            <v>58.05</v>
          </cell>
        </row>
        <row r="984">
          <cell r="A984" t="str">
            <v>01.050.0012-0</v>
          </cell>
          <cell r="B984">
            <v>63.19</v>
          </cell>
        </row>
        <row r="985">
          <cell r="A985" t="str">
            <v>01.050.0012-A</v>
          </cell>
          <cell r="B985">
            <v>54.76</v>
          </cell>
        </row>
        <row r="986">
          <cell r="A986" t="str">
            <v>01.050.0013-0</v>
          </cell>
          <cell r="B986">
            <v>79.959999999999994</v>
          </cell>
        </row>
        <row r="987">
          <cell r="A987" t="str">
            <v>01.050.0013-A</v>
          </cell>
          <cell r="B987">
            <v>69.290000000000006</v>
          </cell>
        </row>
        <row r="988">
          <cell r="A988" t="str">
            <v>01.050.0014-0</v>
          </cell>
          <cell r="B988">
            <v>70.209999999999994</v>
          </cell>
        </row>
        <row r="989">
          <cell r="A989" t="str">
            <v>01.050.0014-A</v>
          </cell>
          <cell r="B989">
            <v>60.84</v>
          </cell>
        </row>
        <row r="990">
          <cell r="A990" t="str">
            <v>01.050.0015-0</v>
          </cell>
          <cell r="B990">
            <v>60.4</v>
          </cell>
        </row>
        <row r="991">
          <cell r="A991" t="str">
            <v>01.050.0015-A</v>
          </cell>
          <cell r="B991">
            <v>52.34</v>
          </cell>
        </row>
        <row r="992">
          <cell r="A992" t="str">
            <v>01.050.0016-0</v>
          </cell>
          <cell r="B992">
            <v>183.42</v>
          </cell>
        </row>
        <row r="993">
          <cell r="A993" t="str">
            <v>01.050.0016-A</v>
          </cell>
          <cell r="B993">
            <v>158.94</v>
          </cell>
        </row>
        <row r="994">
          <cell r="A994" t="str">
            <v>01.050.0017-0</v>
          </cell>
          <cell r="B994">
            <v>167.57</v>
          </cell>
        </row>
        <row r="995">
          <cell r="A995" t="str">
            <v>01.050.0017-A</v>
          </cell>
          <cell r="B995">
            <v>145.19999999999999</v>
          </cell>
        </row>
        <row r="996">
          <cell r="A996" t="str">
            <v>01.050.0018-0</v>
          </cell>
          <cell r="B996">
            <v>158.03</v>
          </cell>
        </row>
        <row r="997">
          <cell r="A997" t="str">
            <v>01.050.0018-A</v>
          </cell>
          <cell r="B997">
            <v>136.93</v>
          </cell>
        </row>
        <row r="998">
          <cell r="A998" t="str">
            <v>01.050.0019-0</v>
          </cell>
          <cell r="B998">
            <v>57.79</v>
          </cell>
        </row>
        <row r="999">
          <cell r="A999" t="str">
            <v>01.050.0019-A</v>
          </cell>
          <cell r="B999">
            <v>50.07</v>
          </cell>
        </row>
        <row r="1000">
          <cell r="A1000" t="str">
            <v>01.050.0020-0</v>
          </cell>
          <cell r="B1000">
            <v>51.41</v>
          </cell>
        </row>
        <row r="1001">
          <cell r="A1001" t="str">
            <v>01.050.0020-A</v>
          </cell>
          <cell r="B1001">
            <v>44.55</v>
          </cell>
        </row>
        <row r="1002">
          <cell r="A1002" t="str">
            <v>01.050.0021-0</v>
          </cell>
          <cell r="B1002">
            <v>40.69</v>
          </cell>
        </row>
        <row r="1003">
          <cell r="A1003" t="str">
            <v>01.050.0021-A</v>
          </cell>
          <cell r="B1003">
            <v>35.26</v>
          </cell>
        </row>
        <row r="1004">
          <cell r="A1004" t="str">
            <v>01.050.0022-0</v>
          </cell>
          <cell r="B1004">
            <v>144.52000000000001</v>
          </cell>
        </row>
        <row r="1005">
          <cell r="A1005" t="str">
            <v>01.050.0022-A</v>
          </cell>
          <cell r="B1005">
            <v>125.23</v>
          </cell>
        </row>
        <row r="1006">
          <cell r="A1006" t="str">
            <v>01.050.0023-0</v>
          </cell>
          <cell r="B1006">
            <v>128.57</v>
          </cell>
        </row>
        <row r="1007">
          <cell r="A1007" t="str">
            <v>01.050.0023-A</v>
          </cell>
          <cell r="B1007">
            <v>111.41</v>
          </cell>
        </row>
        <row r="1008">
          <cell r="A1008" t="str">
            <v>01.050.0024-0</v>
          </cell>
          <cell r="B1008">
            <v>101.82</v>
          </cell>
        </row>
        <row r="1009">
          <cell r="A1009" t="str">
            <v>01.050.0024-A</v>
          </cell>
          <cell r="B1009">
            <v>88.22</v>
          </cell>
        </row>
        <row r="1010">
          <cell r="A1010" t="str">
            <v>01.050.0025-0</v>
          </cell>
          <cell r="B1010">
            <v>79.989999999999995</v>
          </cell>
        </row>
        <row r="1011">
          <cell r="A1011" t="str">
            <v>01.050.0025-A</v>
          </cell>
          <cell r="B1011">
            <v>69.31</v>
          </cell>
        </row>
        <row r="1012">
          <cell r="A1012" t="str">
            <v>01.050.0026-0</v>
          </cell>
          <cell r="B1012">
            <v>70.239999999999995</v>
          </cell>
        </row>
        <row r="1013">
          <cell r="A1013" t="str">
            <v>01.050.0026-A</v>
          </cell>
          <cell r="B1013">
            <v>60.86</v>
          </cell>
        </row>
        <row r="1014">
          <cell r="A1014" t="str">
            <v>01.050.0027-0</v>
          </cell>
          <cell r="B1014">
            <v>63.01</v>
          </cell>
        </row>
        <row r="1015">
          <cell r="A1015" t="str">
            <v>01.050.0027-A</v>
          </cell>
          <cell r="B1015">
            <v>54.59</v>
          </cell>
        </row>
        <row r="1016">
          <cell r="A1016" t="str">
            <v>01.050.0028-0</v>
          </cell>
          <cell r="B1016">
            <v>41.73</v>
          </cell>
        </row>
        <row r="1017">
          <cell r="A1017" t="str">
            <v>01.050.0028-A</v>
          </cell>
          <cell r="B1017">
            <v>36.159999999999997</v>
          </cell>
        </row>
        <row r="1018">
          <cell r="A1018" t="str">
            <v>01.050.0029-0</v>
          </cell>
          <cell r="B1018">
            <v>30.29</v>
          </cell>
        </row>
        <row r="1019">
          <cell r="A1019" t="str">
            <v>01.050.0029-A</v>
          </cell>
          <cell r="B1019">
            <v>26.25</v>
          </cell>
        </row>
        <row r="1020">
          <cell r="A1020" t="str">
            <v>01.050.0030-0</v>
          </cell>
          <cell r="B1020">
            <v>24.32</v>
          </cell>
        </row>
        <row r="1021">
          <cell r="A1021" t="str">
            <v>01.050.0030-A</v>
          </cell>
          <cell r="B1021">
            <v>21.08</v>
          </cell>
        </row>
        <row r="1022">
          <cell r="A1022" t="str">
            <v>01.050.0031-0</v>
          </cell>
          <cell r="B1022">
            <v>104.34</v>
          </cell>
        </row>
        <row r="1023">
          <cell r="A1023" t="str">
            <v>01.050.0031-A</v>
          </cell>
          <cell r="B1023">
            <v>90.41</v>
          </cell>
        </row>
        <row r="1024">
          <cell r="A1024" t="str">
            <v>01.050.0032-0</v>
          </cell>
          <cell r="B1024">
            <v>75.75</v>
          </cell>
        </row>
        <row r="1025">
          <cell r="A1025" t="str">
            <v>01.050.0032-A</v>
          </cell>
          <cell r="B1025">
            <v>65.64</v>
          </cell>
        </row>
        <row r="1026">
          <cell r="A1026" t="str">
            <v>01.050.0033-0</v>
          </cell>
          <cell r="B1026">
            <v>60.88</v>
          </cell>
        </row>
        <row r="1027">
          <cell r="A1027" t="str">
            <v>01.050.0033-A</v>
          </cell>
          <cell r="B1027">
            <v>52.76</v>
          </cell>
        </row>
        <row r="1028">
          <cell r="A1028" t="str">
            <v>01.050.0034-0</v>
          </cell>
          <cell r="B1028">
            <v>70.02</v>
          </cell>
        </row>
        <row r="1029">
          <cell r="A1029" t="str">
            <v>01.050.0034-A</v>
          </cell>
          <cell r="B1029">
            <v>60.67</v>
          </cell>
        </row>
        <row r="1030">
          <cell r="A1030" t="str">
            <v>01.050.0035-0</v>
          </cell>
          <cell r="B1030">
            <v>61.94</v>
          </cell>
        </row>
        <row r="1031">
          <cell r="A1031" t="str">
            <v>01.050.0035-A</v>
          </cell>
          <cell r="B1031">
            <v>53.67</v>
          </cell>
        </row>
        <row r="1032">
          <cell r="A1032" t="str">
            <v>01.050.0036-0</v>
          </cell>
          <cell r="B1032">
            <v>52.14</v>
          </cell>
        </row>
        <row r="1033">
          <cell r="A1033" t="str">
            <v>01.050.0036-A</v>
          </cell>
          <cell r="B1033">
            <v>45.18</v>
          </cell>
        </row>
        <row r="1034">
          <cell r="A1034" t="str">
            <v>01.050.0037-0</v>
          </cell>
          <cell r="B1034">
            <v>11.51</v>
          </cell>
        </row>
        <row r="1035">
          <cell r="A1035" t="str">
            <v>01.050.0037-A</v>
          </cell>
          <cell r="B1035">
            <v>9.9700000000000006</v>
          </cell>
        </row>
        <row r="1036">
          <cell r="A1036" t="str">
            <v>01.050.0038-0</v>
          </cell>
          <cell r="B1036">
            <v>7.94</v>
          </cell>
        </row>
        <row r="1037">
          <cell r="A1037" t="str">
            <v>01.050.0038-A</v>
          </cell>
          <cell r="B1037">
            <v>6.88</v>
          </cell>
        </row>
        <row r="1038">
          <cell r="A1038" t="str">
            <v>01.050.0039-0</v>
          </cell>
          <cell r="B1038">
            <v>7.97</v>
          </cell>
        </row>
        <row r="1039">
          <cell r="A1039" t="str">
            <v>01.050.0039-A</v>
          </cell>
          <cell r="B1039">
            <v>6.9</v>
          </cell>
        </row>
        <row r="1040">
          <cell r="A1040" t="str">
            <v>01.050.0040-0</v>
          </cell>
          <cell r="B1040">
            <v>28.83</v>
          </cell>
        </row>
        <row r="1041">
          <cell r="A1041" t="str">
            <v>01.050.0040-A</v>
          </cell>
          <cell r="B1041">
            <v>24.98</v>
          </cell>
        </row>
        <row r="1042">
          <cell r="A1042" t="str">
            <v>01.050.0041-0</v>
          </cell>
          <cell r="B1042">
            <v>19.93</v>
          </cell>
        </row>
        <row r="1043">
          <cell r="A1043" t="str">
            <v>01.050.0041-A</v>
          </cell>
          <cell r="B1043">
            <v>17.27</v>
          </cell>
        </row>
        <row r="1044">
          <cell r="A1044" t="str">
            <v>01.050.0042-0</v>
          </cell>
          <cell r="B1044">
            <v>19.940000000000001</v>
          </cell>
        </row>
        <row r="1045">
          <cell r="A1045" t="str">
            <v>01.050.0042-A</v>
          </cell>
          <cell r="B1045">
            <v>17.28</v>
          </cell>
        </row>
        <row r="1046">
          <cell r="A1046" t="str">
            <v>01.050.0043-0</v>
          </cell>
          <cell r="B1046">
            <v>39.07</v>
          </cell>
        </row>
        <row r="1047">
          <cell r="A1047" t="str">
            <v>01.050.0043-A</v>
          </cell>
          <cell r="B1047">
            <v>33.86</v>
          </cell>
        </row>
        <row r="1048">
          <cell r="A1048" t="str">
            <v>01.050.0044-0</v>
          </cell>
          <cell r="B1048">
            <v>27.1</v>
          </cell>
        </row>
        <row r="1049">
          <cell r="A1049" t="str">
            <v>01.050.0044-A</v>
          </cell>
          <cell r="B1049">
            <v>23.48</v>
          </cell>
        </row>
        <row r="1050">
          <cell r="A1050" t="str">
            <v>01.050.0045-0</v>
          </cell>
          <cell r="B1050">
            <v>21.67</v>
          </cell>
        </row>
        <row r="1051">
          <cell r="A1051" t="str">
            <v>01.050.0045-A</v>
          </cell>
          <cell r="B1051">
            <v>18.77</v>
          </cell>
        </row>
        <row r="1052">
          <cell r="A1052" t="str">
            <v>01.050.0046-0</v>
          </cell>
          <cell r="B1052">
            <v>97.78</v>
          </cell>
        </row>
        <row r="1053">
          <cell r="A1053" t="str">
            <v>01.050.0046-A</v>
          </cell>
          <cell r="B1053">
            <v>84.72</v>
          </cell>
        </row>
        <row r="1054">
          <cell r="A1054" t="str">
            <v>01.050.0047-0</v>
          </cell>
          <cell r="B1054">
            <v>67.75</v>
          </cell>
        </row>
        <row r="1055">
          <cell r="A1055" t="str">
            <v>01.050.0047-A</v>
          </cell>
          <cell r="B1055">
            <v>58.71</v>
          </cell>
        </row>
        <row r="1056">
          <cell r="A1056" t="str">
            <v>01.050.0048-0</v>
          </cell>
          <cell r="B1056">
            <v>54.19</v>
          </cell>
        </row>
        <row r="1057">
          <cell r="A1057" t="str">
            <v>01.050.0048-A</v>
          </cell>
          <cell r="B1057">
            <v>46.95</v>
          </cell>
        </row>
        <row r="1058">
          <cell r="A1058" t="str">
            <v>01.050.0049-0</v>
          </cell>
          <cell r="B1058">
            <v>7.59</v>
          </cell>
        </row>
        <row r="1059">
          <cell r="A1059" t="str">
            <v>01.050.0049-A</v>
          </cell>
          <cell r="B1059">
            <v>6.58</v>
          </cell>
        </row>
        <row r="1060">
          <cell r="A1060" t="str">
            <v>01.050.0050-0</v>
          </cell>
          <cell r="B1060">
            <v>4.17</v>
          </cell>
        </row>
        <row r="1061">
          <cell r="A1061" t="str">
            <v>01.050.0050-A</v>
          </cell>
          <cell r="B1061">
            <v>3.61</v>
          </cell>
        </row>
        <row r="1062">
          <cell r="A1062" t="str">
            <v>01.050.0051-0</v>
          </cell>
          <cell r="B1062">
            <v>2.09</v>
          </cell>
        </row>
        <row r="1063">
          <cell r="A1063" t="str">
            <v>01.050.0051-A</v>
          </cell>
          <cell r="B1063">
            <v>1.81</v>
          </cell>
        </row>
        <row r="1064">
          <cell r="A1064" t="str">
            <v>01.050.0052-0</v>
          </cell>
          <cell r="B1064">
            <v>19.03</v>
          </cell>
        </row>
        <row r="1065">
          <cell r="A1065" t="str">
            <v>01.050.0052-A</v>
          </cell>
          <cell r="B1065">
            <v>16.489999999999998</v>
          </cell>
        </row>
        <row r="1066">
          <cell r="A1066" t="str">
            <v>01.050.0053-0</v>
          </cell>
          <cell r="B1066">
            <v>12.72</v>
          </cell>
        </row>
        <row r="1067">
          <cell r="A1067" t="str">
            <v>01.050.0053-A</v>
          </cell>
          <cell r="B1067">
            <v>11.02</v>
          </cell>
        </row>
        <row r="1068">
          <cell r="A1068" t="str">
            <v>01.050.0054-0</v>
          </cell>
          <cell r="B1068">
            <v>15.23</v>
          </cell>
        </row>
        <row r="1069">
          <cell r="A1069" t="str">
            <v>01.050.0054-A</v>
          </cell>
          <cell r="B1069">
            <v>13.19</v>
          </cell>
        </row>
        <row r="1070">
          <cell r="A1070" t="str">
            <v>01.050.0055-0</v>
          </cell>
          <cell r="B1070">
            <v>9.33</v>
          </cell>
        </row>
        <row r="1071">
          <cell r="A1071" t="str">
            <v>01.050.0055-A</v>
          </cell>
          <cell r="B1071">
            <v>8.08</v>
          </cell>
        </row>
        <row r="1072">
          <cell r="A1072" t="str">
            <v>01.050.0056-0</v>
          </cell>
          <cell r="B1072">
            <v>4.46</v>
          </cell>
        </row>
        <row r="1073">
          <cell r="A1073" t="str">
            <v>01.050.0056-A</v>
          </cell>
          <cell r="B1073">
            <v>3.86</v>
          </cell>
        </row>
        <row r="1074">
          <cell r="A1074" t="str">
            <v>01.050.0057-0</v>
          </cell>
          <cell r="B1074">
            <v>2.31</v>
          </cell>
        </row>
        <row r="1075">
          <cell r="A1075" t="str">
            <v>01.050.0057-A</v>
          </cell>
          <cell r="B1075">
            <v>2</v>
          </cell>
        </row>
        <row r="1076">
          <cell r="A1076" t="str">
            <v>01.050.0058-0</v>
          </cell>
          <cell r="B1076">
            <v>2.48</v>
          </cell>
        </row>
        <row r="1077">
          <cell r="A1077" t="str">
            <v>01.050.0058-A</v>
          </cell>
          <cell r="B1077">
            <v>2.15</v>
          </cell>
        </row>
        <row r="1078">
          <cell r="A1078" t="str">
            <v>01.050.0059-0</v>
          </cell>
          <cell r="B1078">
            <v>1.23</v>
          </cell>
        </row>
        <row r="1079">
          <cell r="A1079" t="str">
            <v>01.050.0059-A</v>
          </cell>
          <cell r="B1079">
            <v>1.07</v>
          </cell>
        </row>
        <row r="1080">
          <cell r="A1080" t="str">
            <v>01.050.0060-0</v>
          </cell>
          <cell r="B1080">
            <v>4.17</v>
          </cell>
        </row>
        <row r="1081">
          <cell r="A1081" t="str">
            <v>01.050.0060-A</v>
          </cell>
          <cell r="B1081">
            <v>3.61</v>
          </cell>
        </row>
        <row r="1082">
          <cell r="A1082" t="str">
            <v>01.050.0061-0</v>
          </cell>
          <cell r="B1082">
            <v>2.09</v>
          </cell>
        </row>
        <row r="1083">
          <cell r="A1083" t="str">
            <v>01.050.0061-A</v>
          </cell>
          <cell r="B1083">
            <v>1.81</v>
          </cell>
        </row>
        <row r="1084">
          <cell r="A1084" t="str">
            <v>01.050.0062-0</v>
          </cell>
          <cell r="B1084">
            <v>7.03</v>
          </cell>
        </row>
        <row r="1085">
          <cell r="A1085" t="str">
            <v>01.050.0062-A</v>
          </cell>
          <cell r="B1085">
            <v>6.09</v>
          </cell>
        </row>
        <row r="1086">
          <cell r="A1086" t="str">
            <v>01.050.0063-0</v>
          </cell>
          <cell r="B1086">
            <v>8.24</v>
          </cell>
        </row>
        <row r="1087">
          <cell r="A1087" t="str">
            <v>01.050.0063-A</v>
          </cell>
          <cell r="B1087">
            <v>7.14</v>
          </cell>
        </row>
        <row r="1088">
          <cell r="A1088" t="str">
            <v>01.050.0064-0</v>
          </cell>
          <cell r="B1088">
            <v>4.0999999999999996</v>
          </cell>
        </row>
        <row r="1089">
          <cell r="A1089" t="str">
            <v>01.050.0064-A</v>
          </cell>
          <cell r="B1089">
            <v>3.55</v>
          </cell>
        </row>
        <row r="1090">
          <cell r="A1090" t="str">
            <v>01.050.0065-0</v>
          </cell>
          <cell r="B1090">
            <v>4.46</v>
          </cell>
        </row>
        <row r="1091">
          <cell r="A1091" t="str">
            <v>01.050.0065-A</v>
          </cell>
          <cell r="B1091">
            <v>3.86</v>
          </cell>
        </row>
        <row r="1092">
          <cell r="A1092" t="str">
            <v>01.050.0066-0</v>
          </cell>
          <cell r="B1092">
            <v>2.31</v>
          </cell>
        </row>
        <row r="1093">
          <cell r="A1093" t="str">
            <v>01.050.0066-A</v>
          </cell>
          <cell r="B1093">
            <v>2</v>
          </cell>
        </row>
        <row r="1094">
          <cell r="A1094" t="str">
            <v>01.050.0067-0</v>
          </cell>
          <cell r="B1094">
            <v>2.48</v>
          </cell>
        </row>
        <row r="1095">
          <cell r="A1095" t="str">
            <v>01.050.0067-A</v>
          </cell>
          <cell r="B1095">
            <v>2.15</v>
          </cell>
        </row>
        <row r="1096">
          <cell r="A1096" t="str">
            <v>01.050.0068-0</v>
          </cell>
          <cell r="B1096">
            <v>1.23</v>
          </cell>
        </row>
        <row r="1097">
          <cell r="A1097" t="str">
            <v>01.050.0068-A</v>
          </cell>
          <cell r="B1097">
            <v>1.07</v>
          </cell>
        </row>
        <row r="1098">
          <cell r="A1098" t="str">
            <v>01.050.0078-0</v>
          </cell>
          <cell r="B1098">
            <v>4.17</v>
          </cell>
        </row>
        <row r="1099">
          <cell r="A1099" t="str">
            <v>01.050.0078-A</v>
          </cell>
          <cell r="B1099">
            <v>3.61</v>
          </cell>
        </row>
        <row r="1100">
          <cell r="A1100" t="str">
            <v>01.050.0079-0</v>
          </cell>
          <cell r="B1100">
            <v>3.75</v>
          </cell>
        </row>
        <row r="1101">
          <cell r="A1101" t="str">
            <v>01.050.0079-A</v>
          </cell>
          <cell r="B1101">
            <v>3.25</v>
          </cell>
        </row>
        <row r="1102">
          <cell r="A1102" t="str">
            <v>01.050.0080-0</v>
          </cell>
          <cell r="B1102">
            <v>10.63</v>
          </cell>
        </row>
        <row r="1103">
          <cell r="A1103" t="str">
            <v>01.050.0080-A</v>
          </cell>
          <cell r="B1103">
            <v>9.2100000000000009</v>
          </cell>
        </row>
        <row r="1104">
          <cell r="A1104" t="str">
            <v>01.050.0081-0</v>
          </cell>
          <cell r="B1104">
            <v>9.56</v>
          </cell>
        </row>
        <row r="1105">
          <cell r="A1105" t="str">
            <v>01.050.0081-A</v>
          </cell>
          <cell r="B1105">
            <v>8.2899999999999991</v>
          </cell>
        </row>
        <row r="1106">
          <cell r="A1106" t="str">
            <v>01.050.0082-0</v>
          </cell>
          <cell r="B1106">
            <v>10.63</v>
          </cell>
        </row>
        <row r="1107">
          <cell r="A1107" t="str">
            <v>01.050.0082-A</v>
          </cell>
          <cell r="B1107">
            <v>9.2100000000000009</v>
          </cell>
        </row>
        <row r="1108">
          <cell r="A1108" t="str">
            <v>01.050.0083-0</v>
          </cell>
          <cell r="B1108">
            <v>4.43</v>
          </cell>
        </row>
        <row r="1109">
          <cell r="A1109" t="str">
            <v>01.050.0083-A</v>
          </cell>
          <cell r="B1109">
            <v>3.84</v>
          </cell>
        </row>
        <row r="1110">
          <cell r="A1110" t="str">
            <v>01.050.0084-0</v>
          </cell>
          <cell r="B1110">
            <v>4.01</v>
          </cell>
        </row>
        <row r="1111">
          <cell r="A1111" t="str">
            <v>01.050.0084-A</v>
          </cell>
          <cell r="B1111">
            <v>3.48</v>
          </cell>
        </row>
        <row r="1112">
          <cell r="A1112" t="str">
            <v>01.050.0085-0</v>
          </cell>
          <cell r="B1112">
            <v>2.48</v>
          </cell>
        </row>
        <row r="1113">
          <cell r="A1113" t="str">
            <v>01.050.0085-A</v>
          </cell>
          <cell r="B1113">
            <v>2.15</v>
          </cell>
        </row>
        <row r="1114">
          <cell r="A1114" t="str">
            <v>01.050.0086-0</v>
          </cell>
          <cell r="B1114">
            <v>1.23</v>
          </cell>
        </row>
        <row r="1115">
          <cell r="A1115" t="str">
            <v>01.050.0086-A</v>
          </cell>
          <cell r="B1115">
            <v>1.07</v>
          </cell>
        </row>
        <row r="1116">
          <cell r="A1116" t="str">
            <v>01.050.0087-0</v>
          </cell>
          <cell r="B1116">
            <v>7.58</v>
          </cell>
        </row>
        <row r="1117">
          <cell r="A1117" t="str">
            <v>01.050.0087-A</v>
          </cell>
          <cell r="B1117">
            <v>6.57</v>
          </cell>
        </row>
        <row r="1118">
          <cell r="A1118" t="str">
            <v>01.050.0088-0</v>
          </cell>
          <cell r="B1118">
            <v>7.03</v>
          </cell>
        </row>
        <row r="1119">
          <cell r="A1119" t="str">
            <v>01.050.0088-A</v>
          </cell>
          <cell r="B1119">
            <v>6.09</v>
          </cell>
        </row>
        <row r="1120">
          <cell r="A1120" t="str">
            <v>01.050.0089-0</v>
          </cell>
          <cell r="B1120">
            <v>4.17</v>
          </cell>
        </row>
        <row r="1121">
          <cell r="A1121" t="str">
            <v>01.050.0089-A</v>
          </cell>
          <cell r="B1121">
            <v>3.61</v>
          </cell>
        </row>
        <row r="1122">
          <cell r="A1122" t="str">
            <v>01.050.0090-0</v>
          </cell>
          <cell r="B1122">
            <v>7.03</v>
          </cell>
        </row>
        <row r="1123">
          <cell r="A1123" t="str">
            <v>01.050.0090-A</v>
          </cell>
          <cell r="B1123">
            <v>6.09</v>
          </cell>
        </row>
        <row r="1124">
          <cell r="A1124" t="str">
            <v>01.050.0091-0</v>
          </cell>
          <cell r="B1124">
            <v>22.79</v>
          </cell>
        </row>
        <row r="1125">
          <cell r="A1125" t="str">
            <v>01.050.0091-A</v>
          </cell>
          <cell r="B1125">
            <v>19.75</v>
          </cell>
        </row>
        <row r="1126">
          <cell r="A1126" t="str">
            <v>01.050.0092-0</v>
          </cell>
          <cell r="B1126">
            <v>19.02</v>
          </cell>
        </row>
        <row r="1127">
          <cell r="A1127" t="str">
            <v>01.050.0092-A</v>
          </cell>
          <cell r="B1127">
            <v>16.48</v>
          </cell>
        </row>
        <row r="1128">
          <cell r="A1128" t="str">
            <v>01.050.0093-0</v>
          </cell>
          <cell r="B1128">
            <v>1.26</v>
          </cell>
        </row>
        <row r="1129">
          <cell r="A1129" t="str">
            <v>01.050.0093-A</v>
          </cell>
          <cell r="B1129">
            <v>1.0900000000000001</v>
          </cell>
        </row>
        <row r="1130">
          <cell r="A1130" t="str">
            <v>01.050.0094-0</v>
          </cell>
          <cell r="B1130">
            <v>0.79</v>
          </cell>
        </row>
        <row r="1131">
          <cell r="A1131" t="str">
            <v>01.050.0094-A</v>
          </cell>
          <cell r="B1131">
            <v>0.68</v>
          </cell>
        </row>
        <row r="1132">
          <cell r="A1132" t="str">
            <v>01.050.0095-0</v>
          </cell>
          <cell r="B1132">
            <v>6.9</v>
          </cell>
        </row>
        <row r="1133">
          <cell r="A1133" t="str">
            <v>01.050.0095-A</v>
          </cell>
          <cell r="B1133">
            <v>5.98</v>
          </cell>
        </row>
        <row r="1134">
          <cell r="A1134" t="str">
            <v>01.050.0096-0</v>
          </cell>
          <cell r="B1134">
            <v>5.01</v>
          </cell>
        </row>
        <row r="1135">
          <cell r="A1135" t="str">
            <v>01.050.0096-A</v>
          </cell>
          <cell r="B1135">
            <v>4.34</v>
          </cell>
        </row>
        <row r="1136">
          <cell r="A1136" t="str">
            <v>01.050.0097-0</v>
          </cell>
          <cell r="B1136">
            <v>2.48</v>
          </cell>
        </row>
        <row r="1137">
          <cell r="A1137" t="str">
            <v>01.050.0097-A</v>
          </cell>
          <cell r="B1137">
            <v>2.15</v>
          </cell>
        </row>
        <row r="1138">
          <cell r="A1138" t="str">
            <v>01.050.0098-0</v>
          </cell>
          <cell r="B1138">
            <v>12.72</v>
          </cell>
        </row>
        <row r="1139">
          <cell r="A1139" t="str">
            <v>01.050.0098-A</v>
          </cell>
          <cell r="B1139">
            <v>11.02</v>
          </cell>
        </row>
        <row r="1140">
          <cell r="A1140" t="str">
            <v>01.050.0099-0</v>
          </cell>
          <cell r="B1140">
            <v>7.58</v>
          </cell>
        </row>
        <row r="1141">
          <cell r="A1141" t="str">
            <v>01.050.0099-A</v>
          </cell>
          <cell r="B1141">
            <v>6.57</v>
          </cell>
        </row>
        <row r="1142">
          <cell r="A1142" t="str">
            <v>01.050.0100-0</v>
          </cell>
          <cell r="B1142">
            <v>7.03</v>
          </cell>
        </row>
        <row r="1143">
          <cell r="A1143" t="str">
            <v>01.050.0100-A</v>
          </cell>
          <cell r="B1143">
            <v>6.09</v>
          </cell>
        </row>
        <row r="1144">
          <cell r="A1144" t="str">
            <v>01.050.0101-0</v>
          </cell>
          <cell r="B1144">
            <v>12.72</v>
          </cell>
        </row>
        <row r="1145">
          <cell r="A1145" t="str">
            <v>01.050.0101-A</v>
          </cell>
          <cell r="B1145">
            <v>11.02</v>
          </cell>
        </row>
        <row r="1146">
          <cell r="A1146" t="str">
            <v>01.050.0102-0</v>
          </cell>
          <cell r="B1146">
            <v>22.79</v>
          </cell>
        </row>
        <row r="1147">
          <cell r="A1147" t="str">
            <v>01.050.0102-A</v>
          </cell>
          <cell r="B1147">
            <v>19.75</v>
          </cell>
        </row>
        <row r="1148">
          <cell r="A1148" t="str">
            <v>01.050.0103-0</v>
          </cell>
          <cell r="B1148">
            <v>19.02</v>
          </cell>
        </row>
        <row r="1149">
          <cell r="A1149" t="str">
            <v>01.050.0103-A</v>
          </cell>
          <cell r="B1149">
            <v>16.48</v>
          </cell>
        </row>
        <row r="1150">
          <cell r="A1150" t="str">
            <v>01.050.0104-0</v>
          </cell>
          <cell r="B1150">
            <v>13.87</v>
          </cell>
        </row>
        <row r="1151">
          <cell r="A1151" t="str">
            <v>01.050.0104-A</v>
          </cell>
          <cell r="B1151">
            <v>12.02</v>
          </cell>
        </row>
        <row r="1152">
          <cell r="A1152" t="str">
            <v>01.050.0105-0</v>
          </cell>
          <cell r="B1152">
            <v>9.33</v>
          </cell>
        </row>
        <row r="1153">
          <cell r="A1153" t="str">
            <v>01.050.0105-A</v>
          </cell>
          <cell r="B1153">
            <v>8.08</v>
          </cell>
        </row>
        <row r="1154">
          <cell r="A1154" t="str">
            <v>01.050.0106-0</v>
          </cell>
          <cell r="B1154">
            <v>7.04</v>
          </cell>
        </row>
        <row r="1155">
          <cell r="A1155" t="str">
            <v>01.050.0106-A</v>
          </cell>
          <cell r="B1155">
            <v>6.1</v>
          </cell>
        </row>
        <row r="1156">
          <cell r="A1156" t="str">
            <v>01.050.0107-0</v>
          </cell>
          <cell r="B1156">
            <v>1.23</v>
          </cell>
        </row>
        <row r="1157">
          <cell r="A1157" t="str">
            <v>01.050.0107-A</v>
          </cell>
          <cell r="B1157">
            <v>1.07</v>
          </cell>
        </row>
        <row r="1158">
          <cell r="A1158" t="str">
            <v>01.050.0108-0</v>
          </cell>
          <cell r="B1158">
            <v>0.79</v>
          </cell>
        </row>
        <row r="1159">
          <cell r="A1159" t="str">
            <v>01.050.0108-A</v>
          </cell>
          <cell r="B1159">
            <v>0.68</v>
          </cell>
        </row>
        <row r="1160">
          <cell r="A1160" t="str">
            <v>01.050.0109-0</v>
          </cell>
          <cell r="B1160">
            <v>7.58</v>
          </cell>
        </row>
        <row r="1161">
          <cell r="A1161" t="str">
            <v>01.050.0109-A</v>
          </cell>
          <cell r="B1161">
            <v>6.57</v>
          </cell>
        </row>
        <row r="1162">
          <cell r="A1162" t="str">
            <v>01.050.0110-0</v>
          </cell>
          <cell r="B1162">
            <v>5.01</v>
          </cell>
        </row>
        <row r="1163">
          <cell r="A1163" t="str">
            <v>01.050.0110-A</v>
          </cell>
          <cell r="B1163">
            <v>4.34</v>
          </cell>
        </row>
        <row r="1164">
          <cell r="A1164" t="str">
            <v>01.050.0111-0</v>
          </cell>
          <cell r="B1164">
            <v>3.79</v>
          </cell>
        </row>
        <row r="1165">
          <cell r="A1165" t="str">
            <v>01.050.0111-A</v>
          </cell>
          <cell r="B1165">
            <v>3.29</v>
          </cell>
        </row>
        <row r="1166">
          <cell r="A1166" t="str">
            <v>01.050.0112-0</v>
          </cell>
          <cell r="B1166">
            <v>1396.6</v>
          </cell>
        </row>
        <row r="1167">
          <cell r="A1167" t="str">
            <v>01.050.0112-A</v>
          </cell>
          <cell r="B1167">
            <v>1210.18</v>
          </cell>
        </row>
        <row r="1168">
          <cell r="A1168" t="str">
            <v>01.050.0113-0</v>
          </cell>
          <cell r="B1168">
            <v>15.23</v>
          </cell>
        </row>
        <row r="1169">
          <cell r="A1169" t="str">
            <v>01.050.0113-A</v>
          </cell>
          <cell r="B1169">
            <v>13.19</v>
          </cell>
        </row>
        <row r="1170">
          <cell r="A1170" t="str">
            <v>01.050.0114-0</v>
          </cell>
          <cell r="B1170">
            <v>12.72</v>
          </cell>
        </row>
        <row r="1171">
          <cell r="A1171" t="str">
            <v>01.050.0114-A</v>
          </cell>
          <cell r="B1171">
            <v>11.02</v>
          </cell>
        </row>
        <row r="1172">
          <cell r="A1172" t="str">
            <v>01.050.0115-0</v>
          </cell>
          <cell r="B1172">
            <v>7.58</v>
          </cell>
        </row>
        <row r="1173">
          <cell r="A1173" t="str">
            <v>01.050.0115-A</v>
          </cell>
          <cell r="B1173">
            <v>6.57</v>
          </cell>
        </row>
        <row r="1174">
          <cell r="A1174" t="str">
            <v>01.050.0116-0</v>
          </cell>
          <cell r="B1174">
            <v>25.45</v>
          </cell>
        </row>
        <row r="1175">
          <cell r="A1175" t="str">
            <v>01.050.0116-A</v>
          </cell>
          <cell r="B1175">
            <v>22.06</v>
          </cell>
        </row>
        <row r="1176">
          <cell r="A1176" t="str">
            <v>01.050.0117-0</v>
          </cell>
          <cell r="B1176">
            <v>19.02</v>
          </cell>
        </row>
        <row r="1177">
          <cell r="A1177" t="str">
            <v>01.050.0117-A</v>
          </cell>
          <cell r="B1177">
            <v>16.48</v>
          </cell>
        </row>
        <row r="1178">
          <cell r="A1178" t="str">
            <v>01.050.0118-0</v>
          </cell>
          <cell r="B1178">
            <v>30.43</v>
          </cell>
        </row>
        <row r="1179">
          <cell r="A1179" t="str">
            <v>01.050.0118-A</v>
          </cell>
          <cell r="B1179">
            <v>26.37</v>
          </cell>
        </row>
        <row r="1180">
          <cell r="A1180" t="str">
            <v>01.050.0119-0</v>
          </cell>
          <cell r="B1180">
            <v>18.53</v>
          </cell>
        </row>
        <row r="1181">
          <cell r="A1181" t="str">
            <v>01.050.0119-A</v>
          </cell>
          <cell r="B1181">
            <v>16.059999999999999</v>
          </cell>
        </row>
        <row r="1182">
          <cell r="A1182" t="str">
            <v>01.050.0120-0</v>
          </cell>
          <cell r="B1182">
            <v>13.87</v>
          </cell>
        </row>
        <row r="1183">
          <cell r="A1183" t="str">
            <v>01.050.0120-A</v>
          </cell>
          <cell r="B1183">
            <v>12.02</v>
          </cell>
        </row>
        <row r="1184">
          <cell r="A1184" t="str">
            <v>01.050.0121-0</v>
          </cell>
          <cell r="B1184">
            <v>9.33</v>
          </cell>
        </row>
        <row r="1185">
          <cell r="A1185" t="str">
            <v>01.050.0121-A</v>
          </cell>
          <cell r="B1185">
            <v>8.08</v>
          </cell>
        </row>
        <row r="1186">
          <cell r="A1186" t="str">
            <v>01.050.0122-0</v>
          </cell>
          <cell r="B1186">
            <v>1.67</v>
          </cell>
        </row>
        <row r="1187">
          <cell r="A1187" t="str">
            <v>01.050.0122-A</v>
          </cell>
          <cell r="B1187">
            <v>1.45</v>
          </cell>
        </row>
        <row r="1188">
          <cell r="A1188" t="str">
            <v>01.050.0123-0</v>
          </cell>
          <cell r="B1188">
            <v>1.23</v>
          </cell>
        </row>
        <row r="1189">
          <cell r="A1189" t="str">
            <v>01.050.0123-A</v>
          </cell>
          <cell r="B1189">
            <v>1.07</v>
          </cell>
        </row>
        <row r="1190">
          <cell r="A1190" t="str">
            <v>01.050.0124-0</v>
          </cell>
          <cell r="B1190">
            <v>7.58</v>
          </cell>
        </row>
        <row r="1191">
          <cell r="A1191" t="str">
            <v>01.050.0124-A</v>
          </cell>
          <cell r="B1191">
            <v>6.57</v>
          </cell>
        </row>
        <row r="1192">
          <cell r="A1192" t="str">
            <v>01.050.0125-0</v>
          </cell>
          <cell r="B1192">
            <v>5.01</v>
          </cell>
        </row>
        <row r="1193">
          <cell r="A1193" t="str">
            <v>01.050.0125-A</v>
          </cell>
          <cell r="B1193">
            <v>4.34</v>
          </cell>
        </row>
        <row r="1194">
          <cell r="A1194" t="str">
            <v>01.050.0126-0</v>
          </cell>
          <cell r="B1194">
            <v>3.79</v>
          </cell>
        </row>
        <row r="1195">
          <cell r="A1195" t="str">
            <v>01.050.0126-A</v>
          </cell>
          <cell r="B1195">
            <v>3.29</v>
          </cell>
        </row>
        <row r="1196">
          <cell r="A1196" t="str">
            <v>01.050.0127-0</v>
          </cell>
          <cell r="B1196">
            <v>1396.58</v>
          </cell>
        </row>
        <row r="1197">
          <cell r="A1197" t="str">
            <v>01.050.0127-A</v>
          </cell>
          <cell r="B1197">
            <v>1210.1600000000001</v>
          </cell>
        </row>
        <row r="1198">
          <cell r="A1198" t="str">
            <v>01.050.0128-0</v>
          </cell>
          <cell r="B1198">
            <v>11.65</v>
          </cell>
        </row>
        <row r="1199">
          <cell r="A1199" t="str">
            <v>01.050.0128-A</v>
          </cell>
          <cell r="B1199">
            <v>10.09</v>
          </cell>
        </row>
        <row r="1200">
          <cell r="A1200" t="str">
            <v>01.050.0129-0</v>
          </cell>
          <cell r="B1200">
            <v>9.6999999999999993</v>
          </cell>
        </row>
        <row r="1201">
          <cell r="A1201" t="str">
            <v>01.050.0129-A</v>
          </cell>
          <cell r="B1201">
            <v>8.41</v>
          </cell>
        </row>
        <row r="1202">
          <cell r="A1202" t="str">
            <v>01.050.0130-0</v>
          </cell>
          <cell r="B1202">
            <v>5.83</v>
          </cell>
        </row>
        <row r="1203">
          <cell r="A1203" t="str">
            <v>01.050.0130-A</v>
          </cell>
          <cell r="B1203">
            <v>5.05</v>
          </cell>
        </row>
        <row r="1204">
          <cell r="A1204" t="str">
            <v>01.050.0137-0</v>
          </cell>
          <cell r="B1204">
            <v>46.59</v>
          </cell>
        </row>
        <row r="1205">
          <cell r="A1205" t="str">
            <v>01.050.0137-A</v>
          </cell>
          <cell r="B1205">
            <v>40.369999999999997</v>
          </cell>
        </row>
        <row r="1206">
          <cell r="A1206" t="str">
            <v>01.050.0138-0</v>
          </cell>
          <cell r="B1206">
            <v>9944.52</v>
          </cell>
        </row>
        <row r="1207">
          <cell r="A1207" t="str">
            <v>01.050.0138-A</v>
          </cell>
          <cell r="B1207">
            <v>8617.09</v>
          </cell>
        </row>
        <row r="1208">
          <cell r="A1208" t="str">
            <v>01.050.0139-0</v>
          </cell>
          <cell r="B1208">
            <v>1348.46</v>
          </cell>
        </row>
        <row r="1209">
          <cell r="A1209" t="str">
            <v>01.050.0139-A</v>
          </cell>
          <cell r="B1209">
            <v>1168.3900000000001</v>
          </cell>
        </row>
        <row r="1210">
          <cell r="A1210" t="str">
            <v>01.050.0140-0</v>
          </cell>
          <cell r="B1210">
            <v>2.93</v>
          </cell>
        </row>
        <row r="1211">
          <cell r="A1211" t="str">
            <v>01.050.0140-A</v>
          </cell>
          <cell r="B1211">
            <v>2.54</v>
          </cell>
        </row>
        <row r="1212">
          <cell r="A1212" t="str">
            <v>01.050.0141-0</v>
          </cell>
          <cell r="B1212">
            <v>698.3</v>
          </cell>
        </row>
        <row r="1213">
          <cell r="A1213" t="str">
            <v>01.050.0141-A</v>
          </cell>
          <cell r="B1213">
            <v>605.09</v>
          </cell>
        </row>
        <row r="1214">
          <cell r="A1214" t="str">
            <v>01.050.0142-0</v>
          </cell>
          <cell r="B1214">
            <v>698.3</v>
          </cell>
        </row>
        <row r="1215">
          <cell r="A1215" t="str">
            <v>01.050.0142-A</v>
          </cell>
          <cell r="B1215">
            <v>605.09</v>
          </cell>
        </row>
        <row r="1216">
          <cell r="A1216" t="str">
            <v>01.050.0143-0</v>
          </cell>
          <cell r="B1216">
            <v>1.69</v>
          </cell>
        </row>
        <row r="1217">
          <cell r="A1217" t="str">
            <v>01.050.0143-A</v>
          </cell>
          <cell r="B1217">
            <v>1.47</v>
          </cell>
        </row>
        <row r="1218">
          <cell r="A1218" t="str">
            <v>01.050.0150-0</v>
          </cell>
          <cell r="B1218">
            <v>5.08</v>
          </cell>
        </row>
        <row r="1219">
          <cell r="A1219" t="str">
            <v>01.050.0150-A</v>
          </cell>
          <cell r="B1219">
            <v>4.4000000000000004</v>
          </cell>
        </row>
        <row r="1220">
          <cell r="A1220" t="str">
            <v>01.050.0151-0</v>
          </cell>
          <cell r="B1220">
            <v>3.49</v>
          </cell>
        </row>
        <row r="1221">
          <cell r="A1221" t="str">
            <v>01.050.0151-A</v>
          </cell>
          <cell r="B1221">
            <v>3.02</v>
          </cell>
        </row>
        <row r="1222">
          <cell r="A1222" t="str">
            <v>01.050.0152-0</v>
          </cell>
          <cell r="B1222">
            <v>2.08</v>
          </cell>
        </row>
        <row r="1223">
          <cell r="A1223" t="str">
            <v>01.050.0152-A</v>
          </cell>
          <cell r="B1223">
            <v>1.8</v>
          </cell>
        </row>
        <row r="1224">
          <cell r="A1224" t="str">
            <v>01.050.0153-0</v>
          </cell>
          <cell r="B1224">
            <v>21824.22</v>
          </cell>
        </row>
        <row r="1225">
          <cell r="A1225" t="str">
            <v>01.050.0153-A</v>
          </cell>
          <cell r="B1225">
            <v>18910.09</v>
          </cell>
        </row>
        <row r="1226">
          <cell r="A1226" t="str">
            <v>01.050.0154-0</v>
          </cell>
          <cell r="B1226">
            <v>29545.34</v>
          </cell>
        </row>
        <row r="1227">
          <cell r="A1227" t="str">
            <v>01.050.0154-A</v>
          </cell>
          <cell r="B1227">
            <v>25600.400000000001</v>
          </cell>
        </row>
        <row r="1228">
          <cell r="A1228" t="str">
            <v>01.050.0156-0</v>
          </cell>
          <cell r="B1228">
            <v>1.1399999999999999</v>
          </cell>
        </row>
        <row r="1229">
          <cell r="A1229" t="str">
            <v>01.050.0156-A</v>
          </cell>
          <cell r="B1229">
            <v>0.99</v>
          </cell>
        </row>
        <row r="1230">
          <cell r="A1230" t="str">
            <v>01.050.0157-0</v>
          </cell>
          <cell r="B1230">
            <v>0.79</v>
          </cell>
        </row>
        <row r="1231">
          <cell r="A1231" t="str">
            <v>01.050.0157-A</v>
          </cell>
          <cell r="B1231">
            <v>0.68</v>
          </cell>
        </row>
        <row r="1232">
          <cell r="A1232" t="str">
            <v>01.050.0160-0</v>
          </cell>
          <cell r="B1232">
            <v>70922.87</v>
          </cell>
        </row>
        <row r="1233">
          <cell r="A1233" t="str">
            <v>01.050.0160-A</v>
          </cell>
          <cell r="B1233">
            <v>61451.86</v>
          </cell>
        </row>
        <row r="1234">
          <cell r="A1234" t="str">
            <v>01.050.0162-0</v>
          </cell>
          <cell r="B1234">
            <v>114243.88</v>
          </cell>
        </row>
        <row r="1235">
          <cell r="A1235" t="str">
            <v>01.050.0162-A</v>
          </cell>
          <cell r="B1235">
            <v>98987.8</v>
          </cell>
        </row>
        <row r="1236">
          <cell r="A1236" t="str">
            <v>01.050.0165-0</v>
          </cell>
          <cell r="B1236">
            <v>54048.83</v>
          </cell>
        </row>
        <row r="1237">
          <cell r="A1237" t="str">
            <v>01.050.0165-A</v>
          </cell>
          <cell r="B1237">
            <v>46830.63</v>
          </cell>
        </row>
        <row r="1238">
          <cell r="A1238" t="str">
            <v>01.050.0168-0</v>
          </cell>
          <cell r="B1238">
            <v>8507.41</v>
          </cell>
        </row>
        <row r="1239">
          <cell r="A1239" t="str">
            <v>01.050.0168-A</v>
          </cell>
          <cell r="B1239">
            <v>7371.15</v>
          </cell>
        </row>
        <row r="1240">
          <cell r="A1240" t="str">
            <v>01.050.0170-0</v>
          </cell>
          <cell r="B1240">
            <v>142.77000000000001</v>
          </cell>
        </row>
        <row r="1241">
          <cell r="A1241" t="str">
            <v>01.050.0170-A</v>
          </cell>
          <cell r="B1241">
            <v>123.7</v>
          </cell>
        </row>
        <row r="1242">
          <cell r="A1242" t="str">
            <v>01.050.0175-0</v>
          </cell>
          <cell r="B1242">
            <v>25433.46</v>
          </cell>
        </row>
        <row r="1243">
          <cell r="A1243" t="str">
            <v>01.050.0175-A</v>
          </cell>
          <cell r="B1243">
            <v>22036.42</v>
          </cell>
        </row>
        <row r="1244">
          <cell r="A1244" t="str">
            <v>01.050.0180-0</v>
          </cell>
          <cell r="B1244">
            <v>5108.34</v>
          </cell>
        </row>
        <row r="1245">
          <cell r="A1245" t="str">
            <v>01.050.0180-A</v>
          </cell>
          <cell r="B1245">
            <v>4426.22</v>
          </cell>
        </row>
        <row r="1246">
          <cell r="A1246" t="str">
            <v>01.050.0185-0</v>
          </cell>
          <cell r="B1246">
            <v>10157.57</v>
          </cell>
        </row>
        <row r="1247">
          <cell r="A1247" t="str">
            <v>01.050.0185-A</v>
          </cell>
          <cell r="B1247">
            <v>8800.98</v>
          </cell>
        </row>
        <row r="1248">
          <cell r="A1248" t="str">
            <v>01.050.0190-0</v>
          </cell>
          <cell r="B1248">
            <v>9398.44</v>
          </cell>
        </row>
        <row r="1249">
          <cell r="A1249" t="str">
            <v>01.050.0190-A</v>
          </cell>
          <cell r="B1249">
            <v>8143.23</v>
          </cell>
        </row>
        <row r="1250">
          <cell r="A1250" t="str">
            <v>01.050.0195-0</v>
          </cell>
          <cell r="B1250">
            <v>8611.59</v>
          </cell>
        </row>
        <row r="1251">
          <cell r="A1251" t="str">
            <v>01.050.0195-A</v>
          </cell>
          <cell r="B1251">
            <v>7461.46</v>
          </cell>
        </row>
        <row r="1252">
          <cell r="A1252" t="str">
            <v>01.050.0200-0</v>
          </cell>
          <cell r="B1252">
            <v>9708.58</v>
          </cell>
        </row>
        <row r="1253">
          <cell r="A1253" t="str">
            <v>01.050.0200-A</v>
          </cell>
          <cell r="B1253">
            <v>8412.16</v>
          </cell>
        </row>
        <row r="1254">
          <cell r="A1254" t="str">
            <v>01.050.0205-0</v>
          </cell>
          <cell r="B1254">
            <v>6104.95</v>
          </cell>
        </row>
        <row r="1255">
          <cell r="A1255" t="str">
            <v>01.050.0205-A</v>
          </cell>
          <cell r="B1255">
            <v>5289.6</v>
          </cell>
        </row>
        <row r="1256">
          <cell r="A1256" t="str">
            <v>01.050.0210-0</v>
          </cell>
          <cell r="B1256">
            <v>9879.86</v>
          </cell>
        </row>
        <row r="1257">
          <cell r="A1257" t="str">
            <v>01.050.0210-A</v>
          </cell>
          <cell r="B1257">
            <v>8560.2800000000007</v>
          </cell>
        </row>
        <row r="1258">
          <cell r="A1258" t="str">
            <v>01.050.0215-0</v>
          </cell>
          <cell r="B1258">
            <v>8464.34</v>
          </cell>
        </row>
        <row r="1259">
          <cell r="A1259" t="str">
            <v>01.050.0215-A</v>
          </cell>
          <cell r="B1259">
            <v>7334.09</v>
          </cell>
        </row>
        <row r="1260">
          <cell r="A1260" t="str">
            <v>01.050.0220-0</v>
          </cell>
          <cell r="B1260">
            <v>12635.47</v>
          </cell>
        </row>
        <row r="1261">
          <cell r="A1261" t="str">
            <v>01.050.0220-A</v>
          </cell>
          <cell r="B1261">
            <v>10948.23</v>
          </cell>
        </row>
        <row r="1262">
          <cell r="A1262" t="str">
            <v>01.050.0222-0</v>
          </cell>
          <cell r="B1262">
            <v>0.88</v>
          </cell>
        </row>
        <row r="1263">
          <cell r="A1263" t="str">
            <v>01.050.0222-A</v>
          </cell>
          <cell r="B1263">
            <v>0.76</v>
          </cell>
        </row>
        <row r="1264">
          <cell r="A1264" t="str">
            <v>01.050.0223-0</v>
          </cell>
          <cell r="B1264">
            <v>0.66</v>
          </cell>
        </row>
        <row r="1265">
          <cell r="A1265" t="str">
            <v>01.050.0223-A</v>
          </cell>
          <cell r="B1265">
            <v>0.56999999999999995</v>
          </cell>
        </row>
        <row r="1266">
          <cell r="A1266" t="str">
            <v>01.050.0224-0</v>
          </cell>
          <cell r="B1266">
            <v>0.44</v>
          </cell>
        </row>
        <row r="1267">
          <cell r="A1267" t="str">
            <v>01.050.0224-A</v>
          </cell>
          <cell r="B1267">
            <v>0.38</v>
          </cell>
        </row>
        <row r="1268">
          <cell r="A1268" t="str">
            <v>01.050.0225-0</v>
          </cell>
          <cell r="B1268">
            <v>1491.2</v>
          </cell>
        </row>
        <row r="1269">
          <cell r="A1269" t="str">
            <v>01.050.0225-A</v>
          </cell>
          <cell r="B1269">
            <v>1292.08</v>
          </cell>
        </row>
        <row r="1270">
          <cell r="A1270" t="str">
            <v>01.050.0226-0</v>
          </cell>
          <cell r="B1270">
            <v>1864</v>
          </cell>
        </row>
        <row r="1271">
          <cell r="A1271" t="str">
            <v>01.050.0226-A</v>
          </cell>
          <cell r="B1271">
            <v>1615.1</v>
          </cell>
        </row>
        <row r="1272">
          <cell r="A1272" t="str">
            <v>01.050.0227-0</v>
          </cell>
          <cell r="B1272">
            <v>2796.01</v>
          </cell>
        </row>
        <row r="1273">
          <cell r="A1273" t="str">
            <v>01.050.0227-A</v>
          </cell>
          <cell r="B1273">
            <v>2422.66</v>
          </cell>
        </row>
        <row r="1274">
          <cell r="A1274" t="str">
            <v>01.050.0230-0</v>
          </cell>
          <cell r="B1274">
            <v>139.32</v>
          </cell>
        </row>
        <row r="1275">
          <cell r="A1275" t="str">
            <v>01.050.0230-A</v>
          </cell>
          <cell r="B1275">
            <v>121.06</v>
          </cell>
        </row>
        <row r="1276">
          <cell r="A1276" t="str">
            <v>01.050.0232-0</v>
          </cell>
          <cell r="B1276">
            <v>127.76</v>
          </cell>
        </row>
        <row r="1277">
          <cell r="A1277" t="str">
            <v>01.050.0232-A</v>
          </cell>
          <cell r="B1277">
            <v>111.05</v>
          </cell>
        </row>
        <row r="1278">
          <cell r="A1278" t="str">
            <v>01.050.0235-0</v>
          </cell>
          <cell r="B1278">
            <v>122.18</v>
          </cell>
        </row>
        <row r="1279">
          <cell r="A1279" t="str">
            <v>01.050.0235-A</v>
          </cell>
          <cell r="B1279">
            <v>106.22</v>
          </cell>
        </row>
        <row r="1280">
          <cell r="A1280" t="str">
            <v>01.050.0245-0</v>
          </cell>
          <cell r="B1280">
            <v>7.6</v>
          </cell>
        </row>
        <row r="1281">
          <cell r="A1281" t="str">
            <v>01.050.0245-A</v>
          </cell>
          <cell r="B1281">
            <v>6.59</v>
          </cell>
        </row>
        <row r="1282">
          <cell r="A1282" t="str">
            <v>01.050.0250-0</v>
          </cell>
          <cell r="B1282">
            <v>6.35</v>
          </cell>
        </row>
        <row r="1283">
          <cell r="A1283" t="str">
            <v>01.050.0250-A</v>
          </cell>
          <cell r="B1283">
            <v>5.5</v>
          </cell>
        </row>
        <row r="1284">
          <cell r="A1284" t="str">
            <v>01.050.0300-0</v>
          </cell>
          <cell r="B1284">
            <v>1627.45</v>
          </cell>
        </row>
        <row r="1285">
          <cell r="A1285" t="str">
            <v>01.050.0300-A</v>
          </cell>
          <cell r="B1285">
            <v>1410.27</v>
          </cell>
        </row>
        <row r="1286">
          <cell r="A1286" t="str">
            <v>01.050.0315-0</v>
          </cell>
          <cell r="B1286">
            <v>23.37</v>
          </cell>
        </row>
        <row r="1287">
          <cell r="A1287" t="str">
            <v>01.050.0315-A</v>
          </cell>
          <cell r="B1287">
            <v>20.53</v>
          </cell>
        </row>
        <row r="1288">
          <cell r="A1288" t="str">
            <v>01.050.0320-0</v>
          </cell>
          <cell r="B1288">
            <v>15.6</v>
          </cell>
        </row>
        <row r="1289">
          <cell r="A1289" t="str">
            <v>01.050.0320-A</v>
          </cell>
          <cell r="B1289">
            <v>13.68</v>
          </cell>
        </row>
        <row r="1290">
          <cell r="A1290" t="str">
            <v>01.050.0322-0</v>
          </cell>
          <cell r="B1290">
            <v>12.33</v>
          </cell>
        </row>
        <row r="1291">
          <cell r="A1291" t="str">
            <v>01.050.0322-A</v>
          </cell>
          <cell r="B1291">
            <v>10.83</v>
          </cell>
        </row>
        <row r="1292">
          <cell r="A1292" t="str">
            <v>01.050.0324-0</v>
          </cell>
          <cell r="B1292">
            <v>10.54</v>
          </cell>
        </row>
        <row r="1293">
          <cell r="A1293" t="str">
            <v>01.050.0324-A</v>
          </cell>
          <cell r="B1293">
            <v>9.25</v>
          </cell>
        </row>
        <row r="1294">
          <cell r="A1294" t="str">
            <v>01.050.0325-0</v>
          </cell>
          <cell r="B1294">
            <v>10.28</v>
          </cell>
        </row>
        <row r="1295">
          <cell r="A1295" t="str">
            <v>01.050.0325-A</v>
          </cell>
          <cell r="B1295">
            <v>9.19</v>
          </cell>
        </row>
        <row r="1296">
          <cell r="A1296" t="str">
            <v>01.050.0326-0</v>
          </cell>
          <cell r="B1296">
            <v>6.83</v>
          </cell>
        </row>
        <row r="1297">
          <cell r="A1297" t="str">
            <v>01.050.0326-A</v>
          </cell>
          <cell r="B1297">
            <v>6.08</v>
          </cell>
        </row>
        <row r="1298">
          <cell r="A1298" t="str">
            <v>01.050.0327-0</v>
          </cell>
          <cell r="B1298">
            <v>5.44</v>
          </cell>
        </row>
        <row r="1299">
          <cell r="A1299" t="str">
            <v>01.050.0327-A</v>
          </cell>
          <cell r="B1299">
            <v>4.8600000000000003</v>
          </cell>
        </row>
        <row r="1300">
          <cell r="A1300" t="str">
            <v>01.050.0328-0</v>
          </cell>
          <cell r="B1300">
            <v>4.32</v>
          </cell>
        </row>
        <row r="1301">
          <cell r="A1301" t="str">
            <v>01.050.0328-A</v>
          </cell>
          <cell r="B1301">
            <v>3.87</v>
          </cell>
        </row>
        <row r="1302">
          <cell r="A1302" t="str">
            <v>01.050.0350-0</v>
          </cell>
          <cell r="B1302">
            <v>110.04</v>
          </cell>
        </row>
        <row r="1303">
          <cell r="A1303" t="str">
            <v>01.050.0350-A</v>
          </cell>
          <cell r="B1303">
            <v>95.35</v>
          </cell>
        </row>
        <row r="1304">
          <cell r="A1304" t="str">
            <v>01.050.0351-0</v>
          </cell>
          <cell r="B1304">
            <v>100.52</v>
          </cell>
        </row>
        <row r="1305">
          <cell r="A1305" t="str">
            <v>01.050.0351-A</v>
          </cell>
          <cell r="B1305">
            <v>87.1</v>
          </cell>
        </row>
        <row r="1306">
          <cell r="A1306" t="str">
            <v>01.050.0352-0</v>
          </cell>
          <cell r="B1306">
            <v>94.79</v>
          </cell>
        </row>
        <row r="1307">
          <cell r="A1307" t="str">
            <v>01.050.0352-A</v>
          </cell>
          <cell r="B1307">
            <v>82.14</v>
          </cell>
        </row>
        <row r="1308">
          <cell r="A1308" t="str">
            <v>01.050.0353-0</v>
          </cell>
          <cell r="B1308">
            <v>86.67</v>
          </cell>
        </row>
        <row r="1309">
          <cell r="A1309" t="str">
            <v>01.050.0353-A</v>
          </cell>
          <cell r="B1309">
            <v>75.099999999999994</v>
          </cell>
        </row>
        <row r="1310">
          <cell r="A1310" t="str">
            <v>01.050.0354-0</v>
          </cell>
          <cell r="B1310">
            <v>77.12</v>
          </cell>
        </row>
        <row r="1311">
          <cell r="A1311" t="str">
            <v>01.050.0354-A</v>
          </cell>
          <cell r="B1311">
            <v>66.83</v>
          </cell>
        </row>
        <row r="1312">
          <cell r="A1312" t="str">
            <v>01.050.0355-0</v>
          </cell>
          <cell r="B1312">
            <v>61.07</v>
          </cell>
        </row>
        <row r="1313">
          <cell r="A1313" t="str">
            <v>01.050.0355-A</v>
          </cell>
          <cell r="B1313">
            <v>52.92</v>
          </cell>
        </row>
        <row r="1314">
          <cell r="A1314" t="str">
            <v>01.050.0356-0</v>
          </cell>
          <cell r="B1314">
            <v>62.59</v>
          </cell>
        </row>
        <row r="1315">
          <cell r="A1315" t="str">
            <v>01.050.0356-A</v>
          </cell>
          <cell r="B1315">
            <v>54.24</v>
          </cell>
        </row>
        <row r="1316">
          <cell r="A1316" t="str">
            <v>01.050.0357-0</v>
          </cell>
          <cell r="B1316">
            <v>45.45</v>
          </cell>
        </row>
        <row r="1317">
          <cell r="A1317" t="str">
            <v>01.050.0357-A</v>
          </cell>
          <cell r="B1317">
            <v>39.380000000000003</v>
          </cell>
        </row>
        <row r="1318">
          <cell r="A1318" t="str">
            <v>01.050.0358-0</v>
          </cell>
          <cell r="B1318">
            <v>36.520000000000003</v>
          </cell>
        </row>
        <row r="1319">
          <cell r="A1319" t="str">
            <v>01.050.0358-A</v>
          </cell>
          <cell r="B1319">
            <v>31.64</v>
          </cell>
        </row>
        <row r="1320">
          <cell r="A1320" t="str">
            <v>01.050.0359-0</v>
          </cell>
          <cell r="B1320">
            <v>17.29</v>
          </cell>
        </row>
        <row r="1321">
          <cell r="A1321" t="str">
            <v>01.050.0359-A</v>
          </cell>
          <cell r="B1321">
            <v>14.98</v>
          </cell>
        </row>
        <row r="1322">
          <cell r="A1322" t="str">
            <v>01.050.0360-0</v>
          </cell>
          <cell r="B1322">
            <v>11.94</v>
          </cell>
        </row>
        <row r="1323">
          <cell r="A1323" t="str">
            <v>01.050.0360-A</v>
          </cell>
          <cell r="B1323">
            <v>10.35</v>
          </cell>
        </row>
        <row r="1324">
          <cell r="A1324" t="str">
            <v>01.050.0361-0</v>
          </cell>
          <cell r="B1324">
            <v>11.95</v>
          </cell>
        </row>
        <row r="1325">
          <cell r="A1325" t="str">
            <v>01.050.0361-A</v>
          </cell>
          <cell r="B1325">
            <v>10.36</v>
          </cell>
        </row>
        <row r="1326">
          <cell r="A1326" t="str">
            <v>01.050.0362-0</v>
          </cell>
          <cell r="B1326">
            <v>58.64</v>
          </cell>
        </row>
        <row r="1327">
          <cell r="A1327" t="str">
            <v>01.050.0362-A</v>
          </cell>
          <cell r="B1327">
            <v>50.81</v>
          </cell>
        </row>
        <row r="1328">
          <cell r="A1328" t="str">
            <v>01.050.0363-0</v>
          </cell>
          <cell r="B1328">
            <v>40.65</v>
          </cell>
        </row>
        <row r="1329">
          <cell r="A1329" t="str">
            <v>01.050.0363-A</v>
          </cell>
          <cell r="B1329">
            <v>35.22</v>
          </cell>
        </row>
        <row r="1330">
          <cell r="A1330" t="str">
            <v>01.050.0364-0</v>
          </cell>
          <cell r="B1330">
            <v>32.49</v>
          </cell>
        </row>
        <row r="1331">
          <cell r="A1331" t="str">
            <v>01.050.0364-A</v>
          </cell>
          <cell r="B1331">
            <v>28.15</v>
          </cell>
        </row>
        <row r="1332">
          <cell r="A1332" t="str">
            <v>01.050.0365-0</v>
          </cell>
          <cell r="B1332">
            <v>3.8</v>
          </cell>
        </row>
        <row r="1333">
          <cell r="A1333" t="str">
            <v>01.050.0365-A</v>
          </cell>
          <cell r="B1333">
            <v>3.29</v>
          </cell>
        </row>
        <row r="1334">
          <cell r="A1334" t="str">
            <v>01.050.0366-0</v>
          </cell>
          <cell r="B1334">
            <v>2.08</v>
          </cell>
        </row>
        <row r="1335">
          <cell r="A1335" t="str">
            <v>01.050.0366-A</v>
          </cell>
          <cell r="B1335">
            <v>1.8</v>
          </cell>
        </row>
        <row r="1336">
          <cell r="A1336" t="str">
            <v>01.050.0367-0</v>
          </cell>
          <cell r="B1336">
            <v>1.04</v>
          </cell>
        </row>
        <row r="1337">
          <cell r="A1337" t="str">
            <v>01.050.0367-A</v>
          </cell>
          <cell r="B1337">
            <v>0.9</v>
          </cell>
        </row>
        <row r="1338">
          <cell r="A1338" t="str">
            <v>01.050.0368-0</v>
          </cell>
          <cell r="B1338">
            <v>9.5299999999999994</v>
          </cell>
        </row>
        <row r="1339">
          <cell r="A1339" t="str">
            <v>01.050.0368-A</v>
          </cell>
          <cell r="B1339">
            <v>8.26</v>
          </cell>
        </row>
        <row r="1340">
          <cell r="A1340" t="str">
            <v>01.050.0369-0</v>
          </cell>
          <cell r="B1340">
            <v>6.37</v>
          </cell>
        </row>
        <row r="1341">
          <cell r="A1341" t="str">
            <v>01.050.0369-A</v>
          </cell>
          <cell r="B1341">
            <v>5.52</v>
          </cell>
        </row>
        <row r="1342">
          <cell r="A1342" t="str">
            <v>01.050.0370-0</v>
          </cell>
          <cell r="B1342">
            <v>7.61</v>
          </cell>
        </row>
        <row r="1343">
          <cell r="A1343" t="str">
            <v>01.050.0370-A</v>
          </cell>
          <cell r="B1343">
            <v>6.59</v>
          </cell>
        </row>
        <row r="1344">
          <cell r="A1344" t="str">
            <v>01.050.0371-0</v>
          </cell>
          <cell r="B1344">
            <v>4.66</v>
          </cell>
        </row>
        <row r="1345">
          <cell r="A1345" t="str">
            <v>01.050.0371-A</v>
          </cell>
          <cell r="B1345">
            <v>4.04</v>
          </cell>
        </row>
        <row r="1346">
          <cell r="A1346" t="str">
            <v>01.050.0372-0</v>
          </cell>
          <cell r="B1346">
            <v>2.23</v>
          </cell>
        </row>
        <row r="1347">
          <cell r="A1347" t="str">
            <v>01.050.0372-A</v>
          </cell>
          <cell r="B1347">
            <v>1.93</v>
          </cell>
        </row>
        <row r="1348">
          <cell r="A1348" t="str">
            <v>01.050.0373-0</v>
          </cell>
          <cell r="B1348">
            <v>1.1499999999999999</v>
          </cell>
        </row>
        <row r="1349">
          <cell r="A1349" t="str">
            <v>01.050.0373-A</v>
          </cell>
          <cell r="B1349">
            <v>1</v>
          </cell>
        </row>
        <row r="1350">
          <cell r="A1350" t="str">
            <v>01.050.0374-0</v>
          </cell>
          <cell r="B1350">
            <v>1.24</v>
          </cell>
        </row>
        <row r="1351">
          <cell r="A1351" t="str">
            <v>01.050.0374-A</v>
          </cell>
          <cell r="B1351">
            <v>1.07</v>
          </cell>
        </row>
        <row r="1352">
          <cell r="A1352" t="str">
            <v>01.050.0375-0</v>
          </cell>
          <cell r="B1352">
            <v>0.62</v>
          </cell>
        </row>
        <row r="1353">
          <cell r="A1353" t="str">
            <v>01.050.0375-A</v>
          </cell>
          <cell r="B1353">
            <v>0.54</v>
          </cell>
        </row>
        <row r="1354">
          <cell r="A1354" t="str">
            <v>01.050.0376-0</v>
          </cell>
          <cell r="B1354">
            <v>3.8</v>
          </cell>
        </row>
        <row r="1355">
          <cell r="A1355" t="str">
            <v>01.050.0376-A</v>
          </cell>
          <cell r="B1355">
            <v>3.29</v>
          </cell>
        </row>
        <row r="1356">
          <cell r="A1356" t="str">
            <v>01.050.0377-0</v>
          </cell>
          <cell r="B1356">
            <v>2.08</v>
          </cell>
        </row>
        <row r="1357">
          <cell r="A1357" t="str">
            <v>01.050.0377-A</v>
          </cell>
          <cell r="B1357">
            <v>1.8</v>
          </cell>
        </row>
        <row r="1358">
          <cell r="A1358" t="str">
            <v>01.050.0378-0</v>
          </cell>
          <cell r="B1358">
            <v>1.04</v>
          </cell>
        </row>
        <row r="1359">
          <cell r="A1359" t="str">
            <v>01.050.0378-A</v>
          </cell>
          <cell r="B1359">
            <v>0.9</v>
          </cell>
        </row>
        <row r="1360">
          <cell r="A1360" t="str">
            <v>01.050.0379-0</v>
          </cell>
          <cell r="B1360">
            <v>9.5299999999999994</v>
          </cell>
        </row>
        <row r="1361">
          <cell r="A1361" t="str">
            <v>01.050.0379-A</v>
          </cell>
          <cell r="B1361">
            <v>8.26</v>
          </cell>
        </row>
        <row r="1362">
          <cell r="A1362" t="str">
            <v>01.050.0380-0</v>
          </cell>
          <cell r="B1362">
            <v>6.37</v>
          </cell>
        </row>
        <row r="1363">
          <cell r="A1363" t="str">
            <v>01.050.0380-A</v>
          </cell>
          <cell r="B1363">
            <v>5.52</v>
          </cell>
        </row>
        <row r="1364">
          <cell r="A1364" t="str">
            <v>01.050.0381-0</v>
          </cell>
          <cell r="B1364">
            <v>7.61</v>
          </cell>
        </row>
        <row r="1365">
          <cell r="A1365" t="str">
            <v>01.050.0381-A</v>
          </cell>
          <cell r="B1365">
            <v>6.59</v>
          </cell>
        </row>
        <row r="1366">
          <cell r="A1366" t="str">
            <v>01.050.0382-0</v>
          </cell>
          <cell r="B1366">
            <v>4.66</v>
          </cell>
        </row>
        <row r="1367">
          <cell r="A1367" t="str">
            <v>01.050.0382-A</v>
          </cell>
          <cell r="B1367">
            <v>4.04</v>
          </cell>
        </row>
        <row r="1368">
          <cell r="A1368" t="str">
            <v>01.050.0383-0</v>
          </cell>
          <cell r="B1368">
            <v>2.23</v>
          </cell>
        </row>
        <row r="1369">
          <cell r="A1369" t="str">
            <v>01.050.0383-A</v>
          </cell>
          <cell r="B1369">
            <v>1.93</v>
          </cell>
        </row>
        <row r="1370">
          <cell r="A1370" t="str">
            <v>01.050.0384-0</v>
          </cell>
          <cell r="B1370">
            <v>1.1499999999999999</v>
          </cell>
        </row>
        <row r="1371">
          <cell r="A1371" t="str">
            <v>01.050.0384-A</v>
          </cell>
          <cell r="B1371">
            <v>1</v>
          </cell>
        </row>
        <row r="1372">
          <cell r="A1372" t="str">
            <v>01.050.0385-0</v>
          </cell>
          <cell r="B1372">
            <v>1.24</v>
          </cell>
        </row>
        <row r="1373">
          <cell r="A1373" t="str">
            <v>01.050.0385-A</v>
          </cell>
          <cell r="B1373">
            <v>1.07</v>
          </cell>
        </row>
        <row r="1374">
          <cell r="A1374" t="str">
            <v>01.050.0386-0</v>
          </cell>
          <cell r="B1374">
            <v>0.62</v>
          </cell>
        </row>
        <row r="1375">
          <cell r="A1375" t="str">
            <v>01.050.0386-A</v>
          </cell>
          <cell r="B1375">
            <v>0.54</v>
          </cell>
        </row>
        <row r="1376">
          <cell r="A1376" t="str">
            <v>01.050.0387-0</v>
          </cell>
          <cell r="B1376">
            <v>2.08</v>
          </cell>
        </row>
        <row r="1377">
          <cell r="A1377" t="str">
            <v>01.050.0387-A</v>
          </cell>
          <cell r="B1377">
            <v>1.8</v>
          </cell>
        </row>
        <row r="1378">
          <cell r="A1378" t="str">
            <v>01.050.0388-0</v>
          </cell>
          <cell r="B1378">
            <v>1.04</v>
          </cell>
        </row>
        <row r="1379">
          <cell r="A1379" t="str">
            <v>01.050.0388-A</v>
          </cell>
          <cell r="B1379">
            <v>0.9</v>
          </cell>
        </row>
        <row r="1380">
          <cell r="A1380" t="str">
            <v>01.050.0389-0</v>
          </cell>
          <cell r="B1380">
            <v>3.51</v>
          </cell>
        </row>
        <row r="1381">
          <cell r="A1381" t="str">
            <v>01.050.0389-A</v>
          </cell>
          <cell r="B1381">
            <v>3.04</v>
          </cell>
        </row>
        <row r="1382">
          <cell r="A1382" t="str">
            <v>01.050.0390-0</v>
          </cell>
          <cell r="B1382">
            <v>7.61</v>
          </cell>
        </row>
        <row r="1383">
          <cell r="A1383" t="str">
            <v>01.050.0390-A</v>
          </cell>
          <cell r="B1383">
            <v>6.59</v>
          </cell>
        </row>
        <row r="1384">
          <cell r="A1384" t="str">
            <v>01.050.0391-0</v>
          </cell>
          <cell r="B1384">
            <v>3.79</v>
          </cell>
        </row>
        <row r="1385">
          <cell r="A1385" t="str">
            <v>01.050.0391-A</v>
          </cell>
          <cell r="B1385">
            <v>3.28</v>
          </cell>
        </row>
        <row r="1386">
          <cell r="A1386" t="str">
            <v>01.050.0392-0</v>
          </cell>
          <cell r="B1386">
            <v>2.23</v>
          </cell>
        </row>
        <row r="1387">
          <cell r="A1387" t="str">
            <v>01.050.0392-A</v>
          </cell>
          <cell r="B1387">
            <v>1.93</v>
          </cell>
        </row>
        <row r="1388">
          <cell r="A1388" t="str">
            <v>01.050.0393-0</v>
          </cell>
          <cell r="B1388">
            <v>1.1499999999999999</v>
          </cell>
        </row>
        <row r="1389">
          <cell r="A1389" t="str">
            <v>01.050.0393-A</v>
          </cell>
          <cell r="B1389">
            <v>1</v>
          </cell>
        </row>
        <row r="1390">
          <cell r="A1390" t="str">
            <v>01.050.0394-0</v>
          </cell>
          <cell r="B1390">
            <v>1.24</v>
          </cell>
        </row>
        <row r="1391">
          <cell r="A1391" t="str">
            <v>01.050.0394-A</v>
          </cell>
          <cell r="B1391">
            <v>1.07</v>
          </cell>
        </row>
        <row r="1392">
          <cell r="A1392" t="str">
            <v>01.050.0395-0</v>
          </cell>
          <cell r="B1392">
            <v>0.62</v>
          </cell>
        </row>
        <row r="1393">
          <cell r="A1393" t="str">
            <v>01.050.0395-A</v>
          </cell>
          <cell r="B1393">
            <v>0.54</v>
          </cell>
        </row>
        <row r="1394">
          <cell r="A1394" t="str">
            <v>01.050.0396-0</v>
          </cell>
          <cell r="B1394">
            <v>2.08</v>
          </cell>
        </row>
        <row r="1395">
          <cell r="A1395" t="str">
            <v>01.050.0396-A</v>
          </cell>
          <cell r="B1395">
            <v>1.8</v>
          </cell>
        </row>
        <row r="1396">
          <cell r="A1396" t="str">
            <v>01.050.0397-0</v>
          </cell>
          <cell r="B1396">
            <v>1.04</v>
          </cell>
        </row>
        <row r="1397">
          <cell r="A1397" t="str">
            <v>01.050.0397-A</v>
          </cell>
          <cell r="B1397">
            <v>0.9</v>
          </cell>
        </row>
        <row r="1398">
          <cell r="A1398" t="str">
            <v>01.050.0398-0</v>
          </cell>
          <cell r="B1398">
            <v>3.51</v>
          </cell>
        </row>
        <row r="1399">
          <cell r="A1399" t="str">
            <v>01.050.0398-A</v>
          </cell>
          <cell r="B1399">
            <v>3.04</v>
          </cell>
        </row>
        <row r="1400">
          <cell r="A1400" t="str">
            <v>01.050.0399-0</v>
          </cell>
          <cell r="B1400">
            <v>7.61</v>
          </cell>
        </row>
        <row r="1401">
          <cell r="A1401" t="str">
            <v>01.050.0399-A</v>
          </cell>
          <cell r="B1401">
            <v>6.59</v>
          </cell>
        </row>
        <row r="1402">
          <cell r="A1402" t="str">
            <v>01.050.0400-0</v>
          </cell>
          <cell r="B1402">
            <v>3.79</v>
          </cell>
        </row>
        <row r="1403">
          <cell r="A1403" t="str">
            <v>01.050.0400-A</v>
          </cell>
          <cell r="B1403">
            <v>3.28</v>
          </cell>
        </row>
        <row r="1404">
          <cell r="A1404" t="str">
            <v>01.050.0401-0</v>
          </cell>
          <cell r="B1404">
            <v>2.23</v>
          </cell>
        </row>
        <row r="1405">
          <cell r="A1405" t="str">
            <v>01.050.0401-A</v>
          </cell>
          <cell r="B1405">
            <v>1.93</v>
          </cell>
        </row>
        <row r="1406">
          <cell r="A1406" t="str">
            <v>01.050.0402-0</v>
          </cell>
          <cell r="B1406">
            <v>1.1499999999999999</v>
          </cell>
        </row>
        <row r="1407">
          <cell r="A1407" t="str">
            <v>01.050.0402-A</v>
          </cell>
          <cell r="B1407">
            <v>1</v>
          </cell>
        </row>
        <row r="1408">
          <cell r="A1408" t="str">
            <v>01.050.0403-0</v>
          </cell>
          <cell r="B1408">
            <v>1.24</v>
          </cell>
        </row>
        <row r="1409">
          <cell r="A1409" t="str">
            <v>01.050.0403-A</v>
          </cell>
          <cell r="B1409">
            <v>1.07</v>
          </cell>
        </row>
        <row r="1410">
          <cell r="A1410" t="str">
            <v>01.050.0404-0</v>
          </cell>
          <cell r="B1410">
            <v>0.62</v>
          </cell>
        </row>
        <row r="1411">
          <cell r="A1411" t="str">
            <v>01.050.0404-A</v>
          </cell>
          <cell r="B1411">
            <v>0.54</v>
          </cell>
        </row>
        <row r="1412">
          <cell r="A1412" t="str">
            <v>01.050.0423-0</v>
          </cell>
          <cell r="B1412">
            <v>2.08</v>
          </cell>
        </row>
        <row r="1413">
          <cell r="A1413" t="str">
            <v>01.050.0423-A</v>
          </cell>
          <cell r="B1413">
            <v>1.8</v>
          </cell>
        </row>
        <row r="1414">
          <cell r="A1414" t="str">
            <v>01.050.0424-0</v>
          </cell>
          <cell r="B1414">
            <v>1.87</v>
          </cell>
        </row>
        <row r="1415">
          <cell r="A1415" t="str">
            <v>01.050.0424-A</v>
          </cell>
          <cell r="B1415">
            <v>1.62</v>
          </cell>
        </row>
        <row r="1416">
          <cell r="A1416" t="str">
            <v>01.050.0425-0</v>
          </cell>
          <cell r="B1416">
            <v>5.33</v>
          </cell>
        </row>
        <row r="1417">
          <cell r="A1417" t="str">
            <v>01.050.0425-A</v>
          </cell>
          <cell r="B1417">
            <v>4.6100000000000003</v>
          </cell>
        </row>
        <row r="1418">
          <cell r="A1418" t="str">
            <v>01.050.0426-0</v>
          </cell>
          <cell r="B1418">
            <v>4.79</v>
          </cell>
        </row>
        <row r="1419">
          <cell r="A1419" t="str">
            <v>01.050.0426-A</v>
          </cell>
          <cell r="B1419">
            <v>4.1500000000000004</v>
          </cell>
        </row>
        <row r="1420">
          <cell r="A1420" t="str">
            <v>01.050.0427-0</v>
          </cell>
          <cell r="B1420">
            <v>5.33</v>
          </cell>
        </row>
        <row r="1421">
          <cell r="A1421" t="str">
            <v>01.050.0427-A</v>
          </cell>
          <cell r="B1421">
            <v>4.6100000000000003</v>
          </cell>
        </row>
        <row r="1422">
          <cell r="A1422" t="str">
            <v>01.050.0428-0</v>
          </cell>
          <cell r="B1422">
            <v>2.23</v>
          </cell>
        </row>
        <row r="1423">
          <cell r="A1423" t="str">
            <v>01.050.0428-A</v>
          </cell>
          <cell r="B1423">
            <v>1.93</v>
          </cell>
        </row>
        <row r="1424">
          <cell r="A1424" t="str">
            <v>01.050.0429-0</v>
          </cell>
          <cell r="B1424">
            <v>2.0099999999999998</v>
          </cell>
        </row>
        <row r="1425">
          <cell r="A1425" t="str">
            <v>01.050.0429-A</v>
          </cell>
          <cell r="B1425">
            <v>1.74</v>
          </cell>
        </row>
        <row r="1426">
          <cell r="A1426" t="str">
            <v>01.050.0430-0</v>
          </cell>
          <cell r="B1426">
            <v>1.24</v>
          </cell>
        </row>
        <row r="1427">
          <cell r="A1427" t="str">
            <v>01.050.0430-A</v>
          </cell>
          <cell r="B1427">
            <v>1.07</v>
          </cell>
        </row>
        <row r="1428">
          <cell r="A1428" t="str">
            <v>01.050.0431-0</v>
          </cell>
          <cell r="B1428">
            <v>0.62</v>
          </cell>
        </row>
        <row r="1429">
          <cell r="A1429" t="str">
            <v>01.050.0431-A</v>
          </cell>
          <cell r="B1429">
            <v>0.54</v>
          </cell>
        </row>
        <row r="1430">
          <cell r="A1430" t="str">
            <v>01.050.0432-0</v>
          </cell>
          <cell r="B1430">
            <v>2.08</v>
          </cell>
        </row>
        <row r="1431">
          <cell r="A1431" t="str">
            <v>01.050.0432-A</v>
          </cell>
          <cell r="B1431">
            <v>1.8</v>
          </cell>
        </row>
        <row r="1432">
          <cell r="A1432" t="str">
            <v>01.050.0433-0</v>
          </cell>
          <cell r="B1432">
            <v>1.87</v>
          </cell>
        </row>
        <row r="1433">
          <cell r="A1433" t="str">
            <v>01.050.0433-A</v>
          </cell>
          <cell r="B1433">
            <v>1.62</v>
          </cell>
        </row>
        <row r="1434">
          <cell r="A1434" t="str">
            <v>01.050.0434-0</v>
          </cell>
          <cell r="B1434">
            <v>5.33</v>
          </cell>
        </row>
        <row r="1435">
          <cell r="A1435" t="str">
            <v>01.050.0434-A</v>
          </cell>
          <cell r="B1435">
            <v>4.6100000000000003</v>
          </cell>
        </row>
        <row r="1436">
          <cell r="A1436" t="str">
            <v>01.050.0435-0</v>
          </cell>
          <cell r="B1436">
            <v>4.79</v>
          </cell>
        </row>
        <row r="1437">
          <cell r="A1437" t="str">
            <v>01.050.0435-A</v>
          </cell>
          <cell r="B1437">
            <v>4.1500000000000004</v>
          </cell>
        </row>
        <row r="1438">
          <cell r="A1438" t="str">
            <v>01.050.0436-0</v>
          </cell>
          <cell r="B1438">
            <v>5.33</v>
          </cell>
        </row>
        <row r="1439">
          <cell r="A1439" t="str">
            <v>01.050.0436-A</v>
          </cell>
          <cell r="B1439">
            <v>4.6100000000000003</v>
          </cell>
        </row>
        <row r="1440">
          <cell r="A1440" t="str">
            <v>01.050.0437-0</v>
          </cell>
          <cell r="B1440">
            <v>2.23</v>
          </cell>
        </row>
        <row r="1441">
          <cell r="A1441" t="str">
            <v>01.050.0437-A</v>
          </cell>
          <cell r="B1441">
            <v>1.93</v>
          </cell>
        </row>
        <row r="1442">
          <cell r="A1442" t="str">
            <v>01.050.0438-0</v>
          </cell>
          <cell r="B1442">
            <v>2.0099999999999998</v>
          </cell>
        </row>
        <row r="1443">
          <cell r="A1443" t="str">
            <v>01.050.0438-A</v>
          </cell>
          <cell r="B1443">
            <v>1.74</v>
          </cell>
        </row>
        <row r="1444">
          <cell r="A1444" t="str">
            <v>01.050.0439-0</v>
          </cell>
          <cell r="B1444">
            <v>1.24</v>
          </cell>
        </row>
        <row r="1445">
          <cell r="A1445" t="str">
            <v>01.050.0439-A</v>
          </cell>
          <cell r="B1445">
            <v>1.07</v>
          </cell>
        </row>
        <row r="1446">
          <cell r="A1446" t="str">
            <v>01.050.0440-0</v>
          </cell>
          <cell r="B1446">
            <v>0.62</v>
          </cell>
        </row>
        <row r="1447">
          <cell r="A1447" t="str">
            <v>01.050.0440-A</v>
          </cell>
          <cell r="B1447">
            <v>0.54</v>
          </cell>
        </row>
        <row r="1448">
          <cell r="A1448" t="str">
            <v>01.050.0441-0</v>
          </cell>
          <cell r="B1448">
            <v>3.79</v>
          </cell>
        </row>
        <row r="1449">
          <cell r="A1449" t="str">
            <v>01.050.0441-A</v>
          </cell>
          <cell r="B1449">
            <v>3.28</v>
          </cell>
        </row>
        <row r="1450">
          <cell r="A1450" t="str">
            <v>01.050.0442-0</v>
          </cell>
          <cell r="B1450">
            <v>3.51</v>
          </cell>
        </row>
        <row r="1451">
          <cell r="A1451" t="str">
            <v>01.050.0442-A</v>
          </cell>
          <cell r="B1451">
            <v>3.04</v>
          </cell>
        </row>
        <row r="1452">
          <cell r="A1452" t="str">
            <v>01.050.0443-0</v>
          </cell>
          <cell r="B1452">
            <v>2.08</v>
          </cell>
        </row>
        <row r="1453">
          <cell r="A1453" t="str">
            <v>01.050.0443-A</v>
          </cell>
          <cell r="B1453">
            <v>1.8</v>
          </cell>
        </row>
        <row r="1454">
          <cell r="A1454" t="str">
            <v>01.050.0444-0</v>
          </cell>
          <cell r="B1454">
            <v>3.51</v>
          </cell>
        </row>
        <row r="1455">
          <cell r="A1455" t="str">
            <v>01.050.0444-A</v>
          </cell>
          <cell r="B1455">
            <v>3.04</v>
          </cell>
        </row>
        <row r="1456">
          <cell r="A1456" t="str">
            <v>01.050.0445-0</v>
          </cell>
          <cell r="B1456">
            <v>11.41</v>
          </cell>
        </row>
        <row r="1457">
          <cell r="A1457" t="str">
            <v>01.050.0445-A</v>
          </cell>
          <cell r="B1457">
            <v>9.8800000000000008</v>
          </cell>
        </row>
        <row r="1458">
          <cell r="A1458" t="str">
            <v>01.050.0446-0</v>
          </cell>
          <cell r="B1458">
            <v>9.51</v>
          </cell>
        </row>
        <row r="1459">
          <cell r="A1459" t="str">
            <v>01.050.0446-A</v>
          </cell>
          <cell r="B1459">
            <v>8.24</v>
          </cell>
        </row>
        <row r="1460">
          <cell r="A1460" t="str">
            <v>01.050.0447-0</v>
          </cell>
          <cell r="B1460">
            <v>0.63</v>
          </cell>
        </row>
        <row r="1461">
          <cell r="A1461" t="str">
            <v>01.050.0447-A</v>
          </cell>
          <cell r="B1461">
            <v>0.54</v>
          </cell>
        </row>
        <row r="1462">
          <cell r="A1462" t="str">
            <v>01.050.0448-0</v>
          </cell>
          <cell r="B1462">
            <v>0.41</v>
          </cell>
        </row>
        <row r="1463">
          <cell r="A1463" t="str">
            <v>01.050.0448-A</v>
          </cell>
          <cell r="B1463">
            <v>0.35</v>
          </cell>
        </row>
        <row r="1464">
          <cell r="A1464" t="str">
            <v>01.050.0449-0</v>
          </cell>
          <cell r="B1464">
            <v>3.46</v>
          </cell>
        </row>
        <row r="1465">
          <cell r="A1465" t="str">
            <v>01.050.0449-A</v>
          </cell>
          <cell r="B1465">
            <v>3</v>
          </cell>
        </row>
        <row r="1466">
          <cell r="A1466" t="str">
            <v>01.050.0450-0</v>
          </cell>
          <cell r="B1466">
            <v>2.52</v>
          </cell>
        </row>
        <row r="1467">
          <cell r="A1467" t="str">
            <v>01.050.0450-A</v>
          </cell>
          <cell r="B1467">
            <v>2.1800000000000002</v>
          </cell>
        </row>
        <row r="1468">
          <cell r="A1468" t="str">
            <v>01.050.0451-0</v>
          </cell>
          <cell r="B1468">
            <v>1.24</v>
          </cell>
        </row>
        <row r="1469">
          <cell r="A1469" t="str">
            <v>01.050.0451-A</v>
          </cell>
          <cell r="B1469">
            <v>1.07</v>
          </cell>
        </row>
        <row r="1470">
          <cell r="A1470" t="str">
            <v>01.050.0452-0</v>
          </cell>
          <cell r="B1470">
            <v>3.79</v>
          </cell>
        </row>
        <row r="1471">
          <cell r="A1471" t="str">
            <v>01.050.0452-A</v>
          </cell>
          <cell r="B1471">
            <v>3.28</v>
          </cell>
        </row>
        <row r="1472">
          <cell r="A1472" t="str">
            <v>01.050.0453-0</v>
          </cell>
          <cell r="B1472">
            <v>3.51</v>
          </cell>
        </row>
        <row r="1473">
          <cell r="A1473" t="str">
            <v>01.050.0453-A</v>
          </cell>
          <cell r="B1473">
            <v>3.04</v>
          </cell>
        </row>
        <row r="1474">
          <cell r="A1474" t="str">
            <v>01.050.0454-0</v>
          </cell>
          <cell r="B1474">
            <v>2.08</v>
          </cell>
        </row>
        <row r="1475">
          <cell r="A1475" t="str">
            <v>01.050.0454-A</v>
          </cell>
          <cell r="B1475">
            <v>1.8</v>
          </cell>
        </row>
        <row r="1476">
          <cell r="A1476" t="str">
            <v>01.050.0455-0</v>
          </cell>
          <cell r="B1476">
            <v>3.51</v>
          </cell>
        </row>
        <row r="1477">
          <cell r="A1477" t="str">
            <v>01.050.0455-A</v>
          </cell>
          <cell r="B1477">
            <v>3.04</v>
          </cell>
        </row>
        <row r="1478">
          <cell r="A1478" t="str">
            <v>01.050.0456-0</v>
          </cell>
          <cell r="B1478">
            <v>11.41</v>
          </cell>
        </row>
        <row r="1479">
          <cell r="A1479" t="str">
            <v>01.050.0456-A</v>
          </cell>
          <cell r="B1479">
            <v>9.8800000000000008</v>
          </cell>
        </row>
        <row r="1480">
          <cell r="A1480" t="str">
            <v>01.050.0457-0</v>
          </cell>
          <cell r="B1480">
            <v>9.51</v>
          </cell>
        </row>
        <row r="1481">
          <cell r="A1481" t="str">
            <v>01.050.0457-A</v>
          </cell>
          <cell r="B1481">
            <v>8.24</v>
          </cell>
        </row>
        <row r="1482">
          <cell r="A1482" t="str">
            <v>01.050.0458-0</v>
          </cell>
          <cell r="B1482">
            <v>0.63</v>
          </cell>
        </row>
        <row r="1483">
          <cell r="A1483" t="str">
            <v>01.050.0458-A</v>
          </cell>
          <cell r="B1483">
            <v>0.54</v>
          </cell>
        </row>
        <row r="1484">
          <cell r="A1484" t="str">
            <v>01.050.0459-0</v>
          </cell>
          <cell r="B1484">
            <v>0.41</v>
          </cell>
        </row>
        <row r="1485">
          <cell r="A1485" t="str">
            <v>01.050.0459-A</v>
          </cell>
          <cell r="B1485">
            <v>0.35</v>
          </cell>
        </row>
        <row r="1486">
          <cell r="A1486" t="str">
            <v>01.050.0460-0</v>
          </cell>
          <cell r="B1486">
            <v>3.46</v>
          </cell>
        </row>
        <row r="1487">
          <cell r="A1487" t="str">
            <v>01.050.0460-A</v>
          </cell>
          <cell r="B1487">
            <v>3</v>
          </cell>
        </row>
        <row r="1488">
          <cell r="A1488" t="str">
            <v>01.050.0461-0</v>
          </cell>
          <cell r="B1488">
            <v>2.52</v>
          </cell>
        </row>
        <row r="1489">
          <cell r="A1489" t="str">
            <v>01.050.0461-A</v>
          </cell>
          <cell r="B1489">
            <v>2.1800000000000002</v>
          </cell>
        </row>
        <row r="1490">
          <cell r="A1490" t="str">
            <v>01.050.0462-0</v>
          </cell>
          <cell r="B1490">
            <v>1.24</v>
          </cell>
        </row>
        <row r="1491">
          <cell r="A1491" t="str">
            <v>01.050.0462-A</v>
          </cell>
          <cell r="B1491">
            <v>1.07</v>
          </cell>
        </row>
        <row r="1492">
          <cell r="A1492" t="str">
            <v>01.050.0463-0</v>
          </cell>
          <cell r="B1492">
            <v>6.37</v>
          </cell>
        </row>
        <row r="1493">
          <cell r="A1493" t="str">
            <v>01.050.0463-A</v>
          </cell>
          <cell r="B1493">
            <v>5.52</v>
          </cell>
        </row>
        <row r="1494">
          <cell r="A1494" t="str">
            <v>01.050.0464-0</v>
          </cell>
          <cell r="B1494">
            <v>3.79</v>
          </cell>
        </row>
        <row r="1495">
          <cell r="A1495" t="str">
            <v>01.050.0464-A</v>
          </cell>
          <cell r="B1495">
            <v>3.28</v>
          </cell>
        </row>
        <row r="1496">
          <cell r="A1496" t="str">
            <v>01.050.0465-0</v>
          </cell>
          <cell r="B1496">
            <v>3.51</v>
          </cell>
        </row>
        <row r="1497">
          <cell r="A1497" t="str">
            <v>01.050.0465-A</v>
          </cell>
          <cell r="B1497">
            <v>3.04</v>
          </cell>
        </row>
        <row r="1498">
          <cell r="A1498" t="str">
            <v>01.050.0466-0</v>
          </cell>
          <cell r="B1498">
            <v>6.37</v>
          </cell>
        </row>
        <row r="1499">
          <cell r="A1499" t="str">
            <v>01.050.0466-A</v>
          </cell>
          <cell r="B1499">
            <v>5.52</v>
          </cell>
        </row>
        <row r="1500">
          <cell r="A1500" t="str">
            <v>01.050.0467-0</v>
          </cell>
          <cell r="B1500">
            <v>11.41</v>
          </cell>
        </row>
        <row r="1501">
          <cell r="A1501" t="str">
            <v>01.050.0467-A</v>
          </cell>
          <cell r="B1501">
            <v>9.8800000000000008</v>
          </cell>
        </row>
        <row r="1502">
          <cell r="A1502" t="str">
            <v>01.050.0468-0</v>
          </cell>
          <cell r="B1502">
            <v>9.51</v>
          </cell>
        </row>
        <row r="1503">
          <cell r="A1503" t="str">
            <v>01.050.0468-A</v>
          </cell>
          <cell r="B1503">
            <v>8.24</v>
          </cell>
        </row>
        <row r="1504">
          <cell r="A1504" t="str">
            <v>01.050.0469-0</v>
          </cell>
          <cell r="B1504">
            <v>6.95</v>
          </cell>
        </row>
        <row r="1505">
          <cell r="A1505" t="str">
            <v>01.050.0469-A</v>
          </cell>
          <cell r="B1505">
            <v>6.02</v>
          </cell>
        </row>
        <row r="1506">
          <cell r="A1506" t="str">
            <v>01.050.0470-0</v>
          </cell>
          <cell r="B1506">
            <v>4.66</v>
          </cell>
        </row>
        <row r="1507">
          <cell r="A1507" t="str">
            <v>01.050.0470-A</v>
          </cell>
          <cell r="B1507">
            <v>4.04</v>
          </cell>
        </row>
        <row r="1508">
          <cell r="A1508" t="str">
            <v>01.050.0471-0</v>
          </cell>
          <cell r="B1508">
            <v>3.53</v>
          </cell>
        </row>
        <row r="1509">
          <cell r="A1509" t="str">
            <v>01.050.0471-A</v>
          </cell>
          <cell r="B1509">
            <v>3.06</v>
          </cell>
        </row>
        <row r="1510">
          <cell r="A1510" t="str">
            <v>01.050.0472-0</v>
          </cell>
          <cell r="B1510">
            <v>0.62</v>
          </cell>
        </row>
        <row r="1511">
          <cell r="A1511" t="str">
            <v>01.050.0472-A</v>
          </cell>
          <cell r="B1511">
            <v>0.54</v>
          </cell>
        </row>
        <row r="1512">
          <cell r="A1512" t="str">
            <v>01.050.0473-0</v>
          </cell>
          <cell r="B1512">
            <v>0.41</v>
          </cell>
        </row>
        <row r="1513">
          <cell r="A1513" t="str">
            <v>01.050.0473-A</v>
          </cell>
          <cell r="B1513">
            <v>0.35</v>
          </cell>
        </row>
        <row r="1514">
          <cell r="A1514" t="str">
            <v>01.050.0474-0</v>
          </cell>
          <cell r="B1514">
            <v>3.79</v>
          </cell>
        </row>
        <row r="1515">
          <cell r="A1515" t="str">
            <v>01.050.0474-A</v>
          </cell>
          <cell r="B1515">
            <v>3.28</v>
          </cell>
        </row>
        <row r="1516">
          <cell r="A1516" t="str">
            <v>01.050.0475-0</v>
          </cell>
          <cell r="B1516">
            <v>2.52</v>
          </cell>
        </row>
        <row r="1517">
          <cell r="A1517" t="str">
            <v>01.050.0475-A</v>
          </cell>
          <cell r="B1517">
            <v>2.1800000000000002</v>
          </cell>
        </row>
        <row r="1518">
          <cell r="A1518" t="str">
            <v>01.050.0476-0</v>
          </cell>
          <cell r="B1518">
            <v>1.91</v>
          </cell>
        </row>
        <row r="1519">
          <cell r="A1519" t="str">
            <v>01.050.0476-A</v>
          </cell>
          <cell r="B1519">
            <v>1.65</v>
          </cell>
        </row>
        <row r="1520">
          <cell r="A1520" t="str">
            <v>01.050.0478-0</v>
          </cell>
          <cell r="B1520">
            <v>6.37</v>
          </cell>
        </row>
        <row r="1521">
          <cell r="A1521" t="str">
            <v>01.050.0478-A</v>
          </cell>
          <cell r="B1521">
            <v>5.52</v>
          </cell>
        </row>
        <row r="1522">
          <cell r="A1522" t="str">
            <v>01.050.0479-0</v>
          </cell>
          <cell r="B1522">
            <v>3.79</v>
          </cell>
        </row>
        <row r="1523">
          <cell r="A1523" t="str">
            <v>01.050.0479-A</v>
          </cell>
          <cell r="B1523">
            <v>3.28</v>
          </cell>
        </row>
        <row r="1524">
          <cell r="A1524" t="str">
            <v>01.050.0480-0</v>
          </cell>
          <cell r="B1524">
            <v>3.51</v>
          </cell>
        </row>
        <row r="1525">
          <cell r="A1525" t="str">
            <v>01.050.0480-A</v>
          </cell>
          <cell r="B1525">
            <v>3.04</v>
          </cell>
        </row>
        <row r="1526">
          <cell r="A1526" t="str">
            <v>01.050.0481-0</v>
          </cell>
          <cell r="B1526">
            <v>6.37</v>
          </cell>
        </row>
        <row r="1527">
          <cell r="A1527" t="str">
            <v>01.050.0481-A</v>
          </cell>
          <cell r="B1527">
            <v>5.52</v>
          </cell>
        </row>
        <row r="1528">
          <cell r="A1528" t="str">
            <v>01.050.0482-0</v>
          </cell>
          <cell r="B1528">
            <v>11.41</v>
          </cell>
        </row>
        <row r="1529">
          <cell r="A1529" t="str">
            <v>01.050.0482-A</v>
          </cell>
          <cell r="B1529">
            <v>9.8800000000000008</v>
          </cell>
        </row>
        <row r="1530">
          <cell r="A1530" t="str">
            <v>01.050.0483-0</v>
          </cell>
          <cell r="B1530">
            <v>9.51</v>
          </cell>
        </row>
        <row r="1531">
          <cell r="A1531" t="str">
            <v>01.050.0483-A</v>
          </cell>
          <cell r="B1531">
            <v>8.24</v>
          </cell>
        </row>
        <row r="1532">
          <cell r="A1532" t="str">
            <v>01.050.0484-0</v>
          </cell>
          <cell r="B1532">
            <v>6.95</v>
          </cell>
        </row>
        <row r="1533">
          <cell r="A1533" t="str">
            <v>01.050.0484-A</v>
          </cell>
          <cell r="B1533">
            <v>6.02</v>
          </cell>
        </row>
        <row r="1534">
          <cell r="A1534" t="str">
            <v>01.050.0485-0</v>
          </cell>
          <cell r="B1534">
            <v>4.66</v>
          </cell>
        </row>
        <row r="1535">
          <cell r="A1535" t="str">
            <v>01.050.0485-A</v>
          </cell>
          <cell r="B1535">
            <v>4.04</v>
          </cell>
        </row>
        <row r="1536">
          <cell r="A1536" t="str">
            <v>01.050.0486-0</v>
          </cell>
          <cell r="B1536">
            <v>3.53</v>
          </cell>
        </row>
        <row r="1537">
          <cell r="A1537" t="str">
            <v>01.050.0486-A</v>
          </cell>
          <cell r="B1537">
            <v>3.06</v>
          </cell>
        </row>
        <row r="1538">
          <cell r="A1538" t="str">
            <v>01.050.0487-0</v>
          </cell>
          <cell r="B1538">
            <v>0.62</v>
          </cell>
        </row>
        <row r="1539">
          <cell r="A1539" t="str">
            <v>01.050.0487-A</v>
          </cell>
          <cell r="B1539">
            <v>0.54</v>
          </cell>
        </row>
        <row r="1540">
          <cell r="A1540" t="str">
            <v>01.050.0488-0</v>
          </cell>
          <cell r="B1540">
            <v>0.41</v>
          </cell>
        </row>
        <row r="1541">
          <cell r="A1541" t="str">
            <v>01.050.0488-A</v>
          </cell>
          <cell r="B1541">
            <v>0.35</v>
          </cell>
        </row>
        <row r="1542">
          <cell r="A1542" t="str">
            <v>01.050.0489-0</v>
          </cell>
          <cell r="B1542">
            <v>3.79</v>
          </cell>
        </row>
        <row r="1543">
          <cell r="A1543" t="str">
            <v>01.050.0489-A</v>
          </cell>
          <cell r="B1543">
            <v>3.28</v>
          </cell>
        </row>
        <row r="1544">
          <cell r="A1544" t="str">
            <v>01.050.0490-0</v>
          </cell>
          <cell r="B1544">
            <v>2.52</v>
          </cell>
        </row>
        <row r="1545">
          <cell r="A1545" t="str">
            <v>01.050.0490-A</v>
          </cell>
          <cell r="B1545">
            <v>2.1800000000000002</v>
          </cell>
        </row>
        <row r="1546">
          <cell r="A1546" t="str">
            <v>01.050.0491-0</v>
          </cell>
          <cell r="B1546">
            <v>1.91</v>
          </cell>
        </row>
        <row r="1547">
          <cell r="A1547" t="str">
            <v>01.050.0491-A</v>
          </cell>
          <cell r="B1547">
            <v>1.65</v>
          </cell>
        </row>
        <row r="1548">
          <cell r="A1548" t="str">
            <v>01.050.0493-0</v>
          </cell>
          <cell r="B1548">
            <v>7.61</v>
          </cell>
        </row>
        <row r="1549">
          <cell r="A1549" t="str">
            <v>01.050.0493-A</v>
          </cell>
          <cell r="B1549">
            <v>6.59</v>
          </cell>
        </row>
        <row r="1550">
          <cell r="A1550" t="str">
            <v>01.050.0494-0</v>
          </cell>
          <cell r="B1550">
            <v>6.37</v>
          </cell>
        </row>
        <row r="1551">
          <cell r="A1551" t="str">
            <v>01.050.0494-A</v>
          </cell>
          <cell r="B1551">
            <v>5.52</v>
          </cell>
        </row>
        <row r="1552">
          <cell r="A1552" t="str">
            <v>01.050.0495-0</v>
          </cell>
          <cell r="B1552">
            <v>3.79</v>
          </cell>
        </row>
        <row r="1553">
          <cell r="A1553" t="str">
            <v>01.050.0495-A</v>
          </cell>
          <cell r="B1553">
            <v>3.28</v>
          </cell>
        </row>
        <row r="1554">
          <cell r="A1554" t="str">
            <v>01.050.0496-0</v>
          </cell>
          <cell r="B1554">
            <v>12.73</v>
          </cell>
        </row>
        <row r="1555">
          <cell r="A1555" t="str">
            <v>01.050.0496-A</v>
          </cell>
          <cell r="B1555">
            <v>11.03</v>
          </cell>
        </row>
        <row r="1556">
          <cell r="A1556" t="str">
            <v>01.050.0497-0</v>
          </cell>
          <cell r="B1556">
            <v>9.51</v>
          </cell>
        </row>
        <row r="1557">
          <cell r="A1557" t="str">
            <v>01.050.0497-A</v>
          </cell>
          <cell r="B1557">
            <v>8.24</v>
          </cell>
        </row>
        <row r="1558">
          <cell r="A1558" t="str">
            <v>01.050.0498-0</v>
          </cell>
          <cell r="B1558">
            <v>15.23</v>
          </cell>
        </row>
        <row r="1559">
          <cell r="A1559" t="str">
            <v>01.050.0498-A</v>
          </cell>
          <cell r="B1559">
            <v>13.19</v>
          </cell>
        </row>
        <row r="1560">
          <cell r="A1560" t="str">
            <v>01.050.0499-0</v>
          </cell>
          <cell r="B1560">
            <v>9.26</v>
          </cell>
        </row>
        <row r="1561">
          <cell r="A1561" t="str">
            <v>01.050.0499-A</v>
          </cell>
          <cell r="B1561">
            <v>8.0299999999999994</v>
          </cell>
        </row>
        <row r="1562">
          <cell r="A1562" t="str">
            <v>01.050.0500-0</v>
          </cell>
          <cell r="B1562">
            <v>6.95</v>
          </cell>
        </row>
        <row r="1563">
          <cell r="A1563" t="str">
            <v>01.050.0500-A</v>
          </cell>
          <cell r="B1563">
            <v>6.02</v>
          </cell>
        </row>
        <row r="1564">
          <cell r="A1564" t="str">
            <v>01.050.0501-0</v>
          </cell>
          <cell r="B1564">
            <v>4.66</v>
          </cell>
        </row>
        <row r="1565">
          <cell r="A1565" t="str">
            <v>01.050.0501-A</v>
          </cell>
          <cell r="B1565">
            <v>4.04</v>
          </cell>
        </row>
        <row r="1566">
          <cell r="A1566" t="str">
            <v>01.050.0502-0</v>
          </cell>
          <cell r="B1566">
            <v>0.85</v>
          </cell>
        </row>
        <row r="1567">
          <cell r="A1567" t="str">
            <v>01.050.0502-A</v>
          </cell>
          <cell r="B1567">
            <v>0.73</v>
          </cell>
        </row>
        <row r="1568">
          <cell r="A1568" t="str">
            <v>01.050.0503-0</v>
          </cell>
          <cell r="B1568">
            <v>0.62</v>
          </cell>
        </row>
        <row r="1569">
          <cell r="A1569" t="str">
            <v>01.050.0503-A</v>
          </cell>
          <cell r="B1569">
            <v>0.54</v>
          </cell>
        </row>
        <row r="1570">
          <cell r="A1570" t="str">
            <v>01.050.0504-0</v>
          </cell>
          <cell r="B1570">
            <v>3.79</v>
          </cell>
        </row>
        <row r="1571">
          <cell r="A1571" t="str">
            <v>01.050.0504-A</v>
          </cell>
          <cell r="B1571">
            <v>3.28</v>
          </cell>
        </row>
        <row r="1572">
          <cell r="A1572" t="str">
            <v>01.050.0505-0</v>
          </cell>
          <cell r="B1572">
            <v>2.52</v>
          </cell>
        </row>
        <row r="1573">
          <cell r="A1573" t="str">
            <v>01.050.0505-A</v>
          </cell>
          <cell r="B1573">
            <v>2.1800000000000002</v>
          </cell>
        </row>
        <row r="1574">
          <cell r="A1574" t="str">
            <v>01.050.0506-0</v>
          </cell>
          <cell r="B1574">
            <v>1.91</v>
          </cell>
        </row>
        <row r="1575">
          <cell r="A1575" t="str">
            <v>01.050.0506-A</v>
          </cell>
          <cell r="B1575">
            <v>1.65</v>
          </cell>
        </row>
        <row r="1576">
          <cell r="A1576" t="str">
            <v>01.050.0508-0</v>
          </cell>
          <cell r="B1576">
            <v>5.83</v>
          </cell>
        </row>
        <row r="1577">
          <cell r="A1577" t="str">
            <v>01.050.0508-A</v>
          </cell>
          <cell r="B1577">
            <v>5.05</v>
          </cell>
        </row>
        <row r="1578">
          <cell r="A1578" t="str">
            <v>01.050.0509-0</v>
          </cell>
          <cell r="B1578">
            <v>4.8499999999999996</v>
          </cell>
        </row>
        <row r="1579">
          <cell r="A1579" t="str">
            <v>01.050.0509-A</v>
          </cell>
          <cell r="B1579">
            <v>4.2</v>
          </cell>
        </row>
        <row r="1580">
          <cell r="A1580" t="str">
            <v>01.050.0510-0</v>
          </cell>
          <cell r="B1580">
            <v>2.93</v>
          </cell>
        </row>
        <row r="1581">
          <cell r="A1581" t="str">
            <v>01.050.0510-A</v>
          </cell>
          <cell r="B1581">
            <v>2.54</v>
          </cell>
        </row>
        <row r="1582">
          <cell r="A1582" t="str">
            <v>01.050.0515-0</v>
          </cell>
          <cell r="B1582">
            <v>7.61</v>
          </cell>
        </row>
        <row r="1583">
          <cell r="A1583" t="str">
            <v>01.050.0515-A</v>
          </cell>
          <cell r="B1583">
            <v>6.59</v>
          </cell>
        </row>
        <row r="1584">
          <cell r="A1584" t="str">
            <v>01.050.0516-0</v>
          </cell>
          <cell r="B1584">
            <v>6.37</v>
          </cell>
        </row>
        <row r="1585">
          <cell r="A1585" t="str">
            <v>01.050.0516-A</v>
          </cell>
          <cell r="B1585">
            <v>5.52</v>
          </cell>
        </row>
        <row r="1586">
          <cell r="A1586" t="str">
            <v>01.050.0517-0</v>
          </cell>
          <cell r="B1586">
            <v>3.79</v>
          </cell>
        </row>
        <row r="1587">
          <cell r="A1587" t="str">
            <v>01.050.0517-A</v>
          </cell>
          <cell r="B1587">
            <v>3.28</v>
          </cell>
        </row>
        <row r="1588">
          <cell r="A1588" t="str">
            <v>01.050.0518-0</v>
          </cell>
          <cell r="B1588">
            <v>12.73</v>
          </cell>
        </row>
        <row r="1589">
          <cell r="A1589" t="str">
            <v>01.050.0518-A</v>
          </cell>
          <cell r="B1589">
            <v>11.03</v>
          </cell>
        </row>
        <row r="1590">
          <cell r="A1590" t="str">
            <v>01.050.0519-0</v>
          </cell>
          <cell r="B1590">
            <v>9.51</v>
          </cell>
        </row>
        <row r="1591">
          <cell r="A1591" t="str">
            <v>01.050.0519-A</v>
          </cell>
          <cell r="B1591">
            <v>8.24</v>
          </cell>
        </row>
        <row r="1592">
          <cell r="A1592" t="str">
            <v>01.050.0520-0</v>
          </cell>
          <cell r="B1592">
            <v>15.23</v>
          </cell>
        </row>
        <row r="1593">
          <cell r="A1593" t="str">
            <v>01.050.0520-A</v>
          </cell>
          <cell r="B1593">
            <v>13.19</v>
          </cell>
        </row>
        <row r="1594">
          <cell r="A1594" t="str">
            <v>01.050.0521-0</v>
          </cell>
          <cell r="B1594">
            <v>9.26</v>
          </cell>
        </row>
        <row r="1595">
          <cell r="A1595" t="str">
            <v>01.050.0521-A</v>
          </cell>
          <cell r="B1595">
            <v>8.0299999999999994</v>
          </cell>
        </row>
        <row r="1596">
          <cell r="A1596" t="str">
            <v>01.050.0522-0</v>
          </cell>
          <cell r="B1596">
            <v>6.95</v>
          </cell>
        </row>
        <row r="1597">
          <cell r="A1597" t="str">
            <v>01.050.0522-A</v>
          </cell>
          <cell r="B1597">
            <v>6.02</v>
          </cell>
        </row>
        <row r="1598">
          <cell r="A1598" t="str">
            <v>01.050.0523-0</v>
          </cell>
          <cell r="B1598">
            <v>4.66</v>
          </cell>
        </row>
        <row r="1599">
          <cell r="A1599" t="str">
            <v>01.050.0523-A</v>
          </cell>
          <cell r="B1599">
            <v>4.04</v>
          </cell>
        </row>
        <row r="1600">
          <cell r="A1600" t="str">
            <v>01.050.0524-0</v>
          </cell>
          <cell r="B1600">
            <v>0.85</v>
          </cell>
        </row>
        <row r="1601">
          <cell r="A1601" t="str">
            <v>01.050.0524-A</v>
          </cell>
          <cell r="B1601">
            <v>0.73</v>
          </cell>
        </row>
        <row r="1602">
          <cell r="A1602" t="str">
            <v>01.050.0525-0</v>
          </cell>
          <cell r="B1602">
            <v>0.62</v>
          </cell>
        </row>
        <row r="1603">
          <cell r="A1603" t="str">
            <v>01.050.0525-A</v>
          </cell>
          <cell r="B1603">
            <v>0.54</v>
          </cell>
        </row>
        <row r="1604">
          <cell r="A1604" t="str">
            <v>01.050.0526-0</v>
          </cell>
          <cell r="B1604">
            <v>3.79</v>
          </cell>
        </row>
        <row r="1605">
          <cell r="A1605" t="str">
            <v>01.050.0526-A</v>
          </cell>
          <cell r="B1605">
            <v>3.28</v>
          </cell>
        </row>
        <row r="1606">
          <cell r="A1606" t="str">
            <v>01.050.0527-0</v>
          </cell>
          <cell r="B1606">
            <v>2.52</v>
          </cell>
        </row>
        <row r="1607">
          <cell r="A1607" t="str">
            <v>01.050.0527-A</v>
          </cell>
          <cell r="B1607">
            <v>2.1800000000000002</v>
          </cell>
        </row>
        <row r="1608">
          <cell r="A1608" t="str">
            <v>01.050.0528-0</v>
          </cell>
          <cell r="B1608">
            <v>1.91</v>
          </cell>
        </row>
        <row r="1609">
          <cell r="A1609" t="str">
            <v>01.050.0528-A</v>
          </cell>
          <cell r="B1609">
            <v>1.65</v>
          </cell>
        </row>
        <row r="1610">
          <cell r="A1610" t="str">
            <v>01.050.0530-0</v>
          </cell>
          <cell r="B1610">
            <v>5.83</v>
          </cell>
        </row>
        <row r="1611">
          <cell r="A1611" t="str">
            <v>01.050.0530-A</v>
          </cell>
          <cell r="B1611">
            <v>5.05</v>
          </cell>
        </row>
        <row r="1612">
          <cell r="A1612" t="str">
            <v>01.050.0531-0</v>
          </cell>
          <cell r="B1612">
            <v>4.8499999999999996</v>
          </cell>
        </row>
        <row r="1613">
          <cell r="A1613" t="str">
            <v>01.050.0531-A</v>
          </cell>
          <cell r="B1613">
            <v>4.2</v>
          </cell>
        </row>
        <row r="1614">
          <cell r="A1614" t="str">
            <v>01.050.0532-0</v>
          </cell>
          <cell r="B1614">
            <v>2.93</v>
          </cell>
        </row>
        <row r="1615">
          <cell r="A1615" t="str">
            <v>01.050.0532-A</v>
          </cell>
          <cell r="B1615">
            <v>2.54</v>
          </cell>
        </row>
        <row r="1616">
          <cell r="A1616" t="str">
            <v>01.050.0537-0</v>
          </cell>
          <cell r="B1616">
            <v>39.99</v>
          </cell>
        </row>
        <row r="1617">
          <cell r="A1617" t="str">
            <v>01.050.0537-A</v>
          </cell>
          <cell r="B1617">
            <v>34.65</v>
          </cell>
        </row>
        <row r="1618">
          <cell r="A1618" t="str">
            <v>01.050.0538-0</v>
          </cell>
          <cell r="B1618">
            <v>35.1</v>
          </cell>
        </row>
        <row r="1619">
          <cell r="A1619" t="str">
            <v>01.050.0538-A</v>
          </cell>
          <cell r="B1619">
            <v>30.42</v>
          </cell>
        </row>
        <row r="1620">
          <cell r="A1620" t="str">
            <v>01.050.0539-0</v>
          </cell>
          <cell r="B1620">
            <v>30.21</v>
          </cell>
        </row>
        <row r="1621">
          <cell r="A1621" t="str">
            <v>01.050.0539-A</v>
          </cell>
          <cell r="B1621">
            <v>26.18</v>
          </cell>
        </row>
        <row r="1622">
          <cell r="A1622" t="str">
            <v>01.050.0540-0</v>
          </cell>
          <cell r="B1622">
            <v>39.99</v>
          </cell>
        </row>
        <row r="1623">
          <cell r="A1623" t="str">
            <v>01.050.0540-A</v>
          </cell>
          <cell r="B1623">
            <v>34.65</v>
          </cell>
        </row>
        <row r="1624">
          <cell r="A1624" t="str">
            <v>01.050.0541-0</v>
          </cell>
          <cell r="B1624">
            <v>35.1</v>
          </cell>
        </row>
        <row r="1625">
          <cell r="A1625" t="str">
            <v>01.050.0541-A</v>
          </cell>
          <cell r="B1625">
            <v>30.42</v>
          </cell>
        </row>
        <row r="1626">
          <cell r="A1626" t="str">
            <v>01.050.0542-0</v>
          </cell>
          <cell r="B1626">
            <v>30.21</v>
          </cell>
        </row>
        <row r="1627">
          <cell r="A1627" t="str">
            <v>01.050.0542-A</v>
          </cell>
          <cell r="B1627">
            <v>26.18</v>
          </cell>
        </row>
        <row r="1628">
          <cell r="A1628" t="str">
            <v>01.050.0543-0</v>
          </cell>
          <cell r="B1628">
            <v>39.99</v>
          </cell>
        </row>
        <row r="1629">
          <cell r="A1629" t="str">
            <v>01.050.0543-A</v>
          </cell>
          <cell r="B1629">
            <v>34.65</v>
          </cell>
        </row>
        <row r="1630">
          <cell r="A1630" t="str">
            <v>01.050.0544-0</v>
          </cell>
          <cell r="B1630">
            <v>35.130000000000003</v>
          </cell>
        </row>
        <row r="1631">
          <cell r="A1631" t="str">
            <v>01.050.0544-A</v>
          </cell>
          <cell r="B1631">
            <v>30.44</v>
          </cell>
        </row>
        <row r="1632">
          <cell r="A1632" t="str">
            <v>01.050.0545-0</v>
          </cell>
          <cell r="B1632">
            <v>31.51</v>
          </cell>
        </row>
        <row r="1633">
          <cell r="A1633" t="str">
            <v>01.050.0545-A</v>
          </cell>
          <cell r="B1633">
            <v>27.31</v>
          </cell>
        </row>
        <row r="1634">
          <cell r="A1634" t="str">
            <v>01.050.0546-0</v>
          </cell>
          <cell r="B1634">
            <v>59.98</v>
          </cell>
        </row>
        <row r="1635">
          <cell r="A1635" t="str">
            <v>01.050.0546-A</v>
          </cell>
          <cell r="B1635">
            <v>51.97</v>
          </cell>
        </row>
        <row r="1636">
          <cell r="A1636" t="str">
            <v>01.050.0547-0</v>
          </cell>
          <cell r="B1636">
            <v>35.130000000000003</v>
          </cell>
        </row>
        <row r="1637">
          <cell r="A1637" t="str">
            <v>01.050.0547-A</v>
          </cell>
          <cell r="B1637">
            <v>30.44</v>
          </cell>
        </row>
        <row r="1638">
          <cell r="A1638" t="str">
            <v>01.050.0548-0</v>
          </cell>
          <cell r="B1638">
            <v>31.51</v>
          </cell>
        </row>
        <row r="1639">
          <cell r="A1639" t="str">
            <v>01.050.0548-A</v>
          </cell>
          <cell r="B1639">
            <v>27.31</v>
          </cell>
        </row>
        <row r="1640">
          <cell r="A1640" t="str">
            <v>01.050.0549-0</v>
          </cell>
          <cell r="B1640">
            <v>35.020000000000003</v>
          </cell>
        </row>
        <row r="1641">
          <cell r="A1641" t="str">
            <v>01.050.0549-A</v>
          </cell>
          <cell r="B1641">
            <v>30.35</v>
          </cell>
        </row>
        <row r="1642">
          <cell r="A1642" t="str">
            <v>01.050.0550-0</v>
          </cell>
          <cell r="B1642">
            <v>30.98</v>
          </cell>
        </row>
        <row r="1643">
          <cell r="A1643" t="str">
            <v>01.050.0550-A</v>
          </cell>
          <cell r="B1643">
            <v>26.85</v>
          </cell>
        </row>
        <row r="1644">
          <cell r="A1644" t="str">
            <v>01.050.0551-0</v>
          </cell>
          <cell r="B1644">
            <v>26.07</v>
          </cell>
        </row>
        <row r="1645">
          <cell r="A1645" t="str">
            <v>01.050.0551-A</v>
          </cell>
          <cell r="B1645">
            <v>22.59</v>
          </cell>
        </row>
        <row r="1646">
          <cell r="A1646" t="str">
            <v>01.050.0552-0</v>
          </cell>
          <cell r="B1646">
            <v>35.020000000000003</v>
          </cell>
        </row>
        <row r="1647">
          <cell r="A1647" t="str">
            <v>01.050.0552-A</v>
          </cell>
          <cell r="B1647">
            <v>30.35</v>
          </cell>
        </row>
        <row r="1648">
          <cell r="A1648" t="str">
            <v>01.050.0553-0</v>
          </cell>
          <cell r="B1648">
            <v>30.98</v>
          </cell>
        </row>
        <row r="1649">
          <cell r="A1649" t="str">
            <v>01.050.0553-A</v>
          </cell>
          <cell r="B1649">
            <v>26.85</v>
          </cell>
        </row>
        <row r="1650">
          <cell r="A1650" t="str">
            <v>01.050.0554-0</v>
          </cell>
          <cell r="B1650">
            <v>26.07</v>
          </cell>
        </row>
        <row r="1651">
          <cell r="A1651" t="str">
            <v>01.050.0554-A</v>
          </cell>
          <cell r="B1651">
            <v>22.59</v>
          </cell>
        </row>
        <row r="1652">
          <cell r="A1652" t="str">
            <v>01.050.0560-0</v>
          </cell>
          <cell r="B1652">
            <v>2.5299999999999998</v>
          </cell>
        </row>
        <row r="1653">
          <cell r="A1653" t="str">
            <v>01.050.0560-A</v>
          </cell>
          <cell r="B1653">
            <v>2.19</v>
          </cell>
        </row>
        <row r="1654">
          <cell r="A1654" t="str">
            <v>01.050.0561-0</v>
          </cell>
          <cell r="B1654">
            <v>1.75</v>
          </cell>
        </row>
        <row r="1655">
          <cell r="A1655" t="str">
            <v>01.050.0561-A</v>
          </cell>
          <cell r="B1655">
            <v>1.52</v>
          </cell>
        </row>
        <row r="1656">
          <cell r="A1656" t="str">
            <v>01.050.0562-0</v>
          </cell>
          <cell r="B1656">
            <v>1.04</v>
          </cell>
        </row>
        <row r="1657">
          <cell r="A1657" t="str">
            <v>01.050.0562-A</v>
          </cell>
          <cell r="B1657">
            <v>0.9</v>
          </cell>
        </row>
        <row r="1658">
          <cell r="A1658" t="str">
            <v>01.050.0563-0</v>
          </cell>
          <cell r="B1658">
            <v>2.5299999999999998</v>
          </cell>
        </row>
        <row r="1659">
          <cell r="A1659" t="str">
            <v>01.050.0563-A</v>
          </cell>
          <cell r="B1659">
            <v>2.19</v>
          </cell>
        </row>
        <row r="1660">
          <cell r="A1660" t="str">
            <v>01.050.0564-0</v>
          </cell>
          <cell r="B1660">
            <v>1.75</v>
          </cell>
        </row>
        <row r="1661">
          <cell r="A1661" t="str">
            <v>01.050.0564-A</v>
          </cell>
          <cell r="B1661">
            <v>1.52</v>
          </cell>
        </row>
        <row r="1662">
          <cell r="A1662" t="str">
            <v>01.050.0565-0</v>
          </cell>
          <cell r="B1662">
            <v>1.04</v>
          </cell>
        </row>
        <row r="1663">
          <cell r="A1663" t="str">
            <v>01.050.0565-A</v>
          </cell>
          <cell r="B1663">
            <v>0.9</v>
          </cell>
        </row>
        <row r="1664">
          <cell r="A1664" t="str">
            <v>01.050.0570-0</v>
          </cell>
          <cell r="B1664">
            <v>0.82</v>
          </cell>
        </row>
        <row r="1665">
          <cell r="A1665" t="str">
            <v>01.050.0570-A</v>
          </cell>
          <cell r="B1665">
            <v>0.71</v>
          </cell>
        </row>
        <row r="1666">
          <cell r="A1666" t="str">
            <v>01.050.0571-0</v>
          </cell>
          <cell r="B1666">
            <v>0.6</v>
          </cell>
        </row>
        <row r="1667">
          <cell r="A1667" t="str">
            <v>01.050.0571-A</v>
          </cell>
          <cell r="B1667">
            <v>0.52</v>
          </cell>
        </row>
        <row r="1668">
          <cell r="A1668" t="str">
            <v>01.050.0572-0</v>
          </cell>
          <cell r="B1668">
            <v>0.39</v>
          </cell>
        </row>
        <row r="1669">
          <cell r="A1669" t="str">
            <v>01.050.0572-A</v>
          </cell>
          <cell r="B1669">
            <v>0.33</v>
          </cell>
        </row>
        <row r="1670">
          <cell r="A1670" t="str">
            <v>01.050.0575-0</v>
          </cell>
          <cell r="B1670">
            <v>0.82</v>
          </cell>
        </row>
        <row r="1671">
          <cell r="A1671" t="str">
            <v>01.050.0575-A</v>
          </cell>
          <cell r="B1671">
            <v>0.71</v>
          </cell>
        </row>
        <row r="1672">
          <cell r="A1672" t="str">
            <v>01.050.0576-0</v>
          </cell>
          <cell r="B1672">
            <v>0.6</v>
          </cell>
        </row>
        <row r="1673">
          <cell r="A1673" t="str">
            <v>01.050.0576-A</v>
          </cell>
          <cell r="B1673">
            <v>0.52</v>
          </cell>
        </row>
        <row r="1674">
          <cell r="A1674" t="str">
            <v>01.050.0577-0</v>
          </cell>
          <cell r="B1674">
            <v>0.39</v>
          </cell>
        </row>
        <row r="1675">
          <cell r="A1675" t="str">
            <v>01.050.0577-A</v>
          </cell>
          <cell r="B1675">
            <v>0.33</v>
          </cell>
        </row>
        <row r="1676">
          <cell r="A1676" t="str">
            <v>01.050.0580-0</v>
          </cell>
          <cell r="B1676">
            <v>1118.4000000000001</v>
          </cell>
        </row>
        <row r="1677">
          <cell r="A1677" t="str">
            <v>01.050.0580-A</v>
          </cell>
          <cell r="B1677">
            <v>969.06</v>
          </cell>
        </row>
        <row r="1678">
          <cell r="A1678" t="str">
            <v>01.050.0581-0</v>
          </cell>
          <cell r="B1678">
            <v>1491.2</v>
          </cell>
        </row>
        <row r="1679">
          <cell r="A1679" t="str">
            <v>01.050.0581-A</v>
          </cell>
          <cell r="B1679">
            <v>1292.08</v>
          </cell>
        </row>
        <row r="1680">
          <cell r="A1680" t="str">
            <v>01.050.0582-0</v>
          </cell>
          <cell r="B1680">
            <v>1864</v>
          </cell>
        </row>
        <row r="1681">
          <cell r="A1681" t="str">
            <v>01.050.0582-A</v>
          </cell>
          <cell r="B1681">
            <v>1615.1</v>
          </cell>
        </row>
        <row r="1682">
          <cell r="A1682" t="str">
            <v>01.050.0586-0</v>
          </cell>
          <cell r="B1682">
            <v>1118.4000000000001</v>
          </cell>
        </row>
        <row r="1683">
          <cell r="A1683" t="str">
            <v>01.050.0586-A</v>
          </cell>
          <cell r="B1683">
            <v>969.06</v>
          </cell>
        </row>
        <row r="1684">
          <cell r="A1684" t="str">
            <v>01.050.0587-0</v>
          </cell>
          <cell r="B1684">
            <v>1491.2</v>
          </cell>
        </row>
        <row r="1685">
          <cell r="A1685" t="str">
            <v>01.050.0587-A</v>
          </cell>
          <cell r="B1685">
            <v>1292.08</v>
          </cell>
        </row>
        <row r="1686">
          <cell r="A1686" t="str">
            <v>01.050.0588-0</v>
          </cell>
          <cell r="B1686">
            <v>1864</v>
          </cell>
        </row>
        <row r="1687">
          <cell r="A1687" t="str">
            <v>01.050.0588-A</v>
          </cell>
          <cell r="B1687">
            <v>1615.1</v>
          </cell>
        </row>
        <row r="1688">
          <cell r="A1688" t="str">
            <v>01.050.0700-0</v>
          </cell>
          <cell r="B1688">
            <v>12927.2</v>
          </cell>
        </row>
        <row r="1689">
          <cell r="A1689" t="str">
            <v>01.050.0700-A</v>
          </cell>
          <cell r="B1689">
            <v>11202.4</v>
          </cell>
        </row>
        <row r="1690">
          <cell r="A1690" t="str">
            <v>01.050.0701-0</v>
          </cell>
          <cell r="B1690">
            <v>19052</v>
          </cell>
        </row>
        <row r="1691">
          <cell r="A1691" t="str">
            <v>01.050.0701-A</v>
          </cell>
          <cell r="B1691">
            <v>16508.8</v>
          </cell>
        </row>
        <row r="1692">
          <cell r="A1692" t="str">
            <v>01.050.0702-0</v>
          </cell>
          <cell r="B1692">
            <v>27216.639999999999</v>
          </cell>
        </row>
        <row r="1693">
          <cell r="A1693" t="str">
            <v>01.050.0702-A</v>
          </cell>
          <cell r="B1693">
            <v>23582.240000000002</v>
          </cell>
        </row>
        <row r="1694">
          <cell r="A1694" t="str">
            <v>01.050.0703-0</v>
          </cell>
          <cell r="B1694">
            <v>18467.68</v>
          </cell>
        </row>
        <row r="1695">
          <cell r="A1695" t="str">
            <v>01.050.0703-A</v>
          </cell>
          <cell r="B1695">
            <v>16001.92</v>
          </cell>
        </row>
        <row r="1696">
          <cell r="A1696" t="str">
            <v>01.050.0704-0</v>
          </cell>
          <cell r="B1696">
            <v>27216.639999999999</v>
          </cell>
        </row>
        <row r="1697">
          <cell r="A1697" t="str">
            <v>01.050.0704-A</v>
          </cell>
          <cell r="B1697">
            <v>23582.240000000002</v>
          </cell>
        </row>
        <row r="1698">
          <cell r="A1698" t="str">
            <v>01.050.0705-0</v>
          </cell>
          <cell r="B1698">
            <v>38880.160000000003</v>
          </cell>
        </row>
        <row r="1699">
          <cell r="A1699" t="str">
            <v>01.050.0705-A</v>
          </cell>
          <cell r="B1699">
            <v>33689.919999999998</v>
          </cell>
        </row>
        <row r="1700">
          <cell r="A1700" t="str">
            <v>01.050.0706-0</v>
          </cell>
          <cell r="B1700">
            <v>12927.2</v>
          </cell>
        </row>
        <row r="1701">
          <cell r="A1701" t="str">
            <v>01.050.0706-A</v>
          </cell>
          <cell r="B1701">
            <v>11202.4</v>
          </cell>
        </row>
        <row r="1702">
          <cell r="A1702" t="str">
            <v>01.050.0707-0</v>
          </cell>
          <cell r="B1702">
            <v>19052</v>
          </cell>
        </row>
        <row r="1703">
          <cell r="A1703" t="str">
            <v>01.050.0707-A</v>
          </cell>
          <cell r="B1703">
            <v>16508.8</v>
          </cell>
        </row>
        <row r="1704">
          <cell r="A1704" t="str">
            <v>01.050.0708-0</v>
          </cell>
          <cell r="B1704">
            <v>27216.639999999999</v>
          </cell>
        </row>
        <row r="1705">
          <cell r="A1705" t="str">
            <v>01.050.0708-A</v>
          </cell>
          <cell r="B1705">
            <v>23582.240000000002</v>
          </cell>
        </row>
        <row r="1706">
          <cell r="A1706" t="str">
            <v>01.050.0710-0</v>
          </cell>
          <cell r="B1706">
            <v>8680.32</v>
          </cell>
        </row>
        <row r="1707">
          <cell r="A1707" t="str">
            <v>01.050.0710-A</v>
          </cell>
          <cell r="B1707">
            <v>7520.48</v>
          </cell>
        </row>
        <row r="1708">
          <cell r="A1708" t="str">
            <v>01.050.0711-0</v>
          </cell>
          <cell r="B1708">
            <v>4063.84</v>
          </cell>
        </row>
        <row r="1709">
          <cell r="A1709" t="str">
            <v>01.050.0711-A</v>
          </cell>
          <cell r="B1709">
            <v>3520</v>
          </cell>
        </row>
        <row r="1710">
          <cell r="A1710" t="str">
            <v>01.050.0712-0</v>
          </cell>
          <cell r="B1710">
            <v>6279.68</v>
          </cell>
        </row>
        <row r="1711">
          <cell r="A1711" t="str">
            <v>01.050.0712-A</v>
          </cell>
          <cell r="B1711">
            <v>5440.16</v>
          </cell>
        </row>
        <row r="1712">
          <cell r="A1712" t="str">
            <v>01.050.0713-0</v>
          </cell>
          <cell r="B1712">
            <v>44712.800000000003</v>
          </cell>
        </row>
        <row r="1713">
          <cell r="A1713" t="str">
            <v>01.050.0713-A</v>
          </cell>
          <cell r="B1713">
            <v>38742.879999999997</v>
          </cell>
        </row>
        <row r="1714">
          <cell r="A1714" t="str">
            <v>01.050.0714-0</v>
          </cell>
          <cell r="B1714">
            <v>18467.68</v>
          </cell>
        </row>
        <row r="1715">
          <cell r="A1715" t="str">
            <v>01.050.0714-A</v>
          </cell>
          <cell r="B1715">
            <v>16001.92</v>
          </cell>
        </row>
        <row r="1716">
          <cell r="A1716" t="str">
            <v>01.050.0715-0</v>
          </cell>
          <cell r="B1716">
            <v>27216.639999999999</v>
          </cell>
        </row>
        <row r="1717">
          <cell r="A1717" t="str">
            <v>01.050.0715-A</v>
          </cell>
          <cell r="B1717">
            <v>23582.240000000002</v>
          </cell>
        </row>
        <row r="1718">
          <cell r="A1718" t="str">
            <v>01.050.0716-0</v>
          </cell>
          <cell r="B1718">
            <v>38880.160000000003</v>
          </cell>
        </row>
        <row r="1719">
          <cell r="A1719" t="str">
            <v>01.050.0716-A</v>
          </cell>
          <cell r="B1719">
            <v>33689.919999999998</v>
          </cell>
        </row>
        <row r="1720">
          <cell r="A1720" t="str">
            <v>01.050.0717-0</v>
          </cell>
          <cell r="B1720">
            <v>5042.3999999999996</v>
          </cell>
        </row>
        <row r="1721">
          <cell r="A1721" t="str">
            <v>01.050.0717-A</v>
          </cell>
          <cell r="B1721">
            <v>4368.32</v>
          </cell>
        </row>
        <row r="1722">
          <cell r="A1722" t="str">
            <v>01.050.0718-0</v>
          </cell>
          <cell r="B1722">
            <v>5762.24</v>
          </cell>
        </row>
        <row r="1723">
          <cell r="A1723" t="str">
            <v>01.050.0718-A</v>
          </cell>
          <cell r="B1723">
            <v>4993.12</v>
          </cell>
        </row>
        <row r="1724">
          <cell r="A1724" t="str">
            <v>01.050.0719-0</v>
          </cell>
          <cell r="B1724">
            <v>7201.92</v>
          </cell>
        </row>
        <row r="1725">
          <cell r="A1725" t="str">
            <v>01.050.0719-A</v>
          </cell>
          <cell r="B1725">
            <v>6240.96</v>
          </cell>
        </row>
        <row r="1726">
          <cell r="A1726" t="str">
            <v>01.050.0720-0</v>
          </cell>
          <cell r="B1726">
            <v>8402.24</v>
          </cell>
        </row>
        <row r="1727">
          <cell r="A1727" t="str">
            <v>01.050.0720-A</v>
          </cell>
          <cell r="B1727">
            <v>7281.12</v>
          </cell>
        </row>
        <row r="1728">
          <cell r="A1728" t="str">
            <v>01.050.0721-0</v>
          </cell>
          <cell r="B1728">
            <v>9602.56</v>
          </cell>
        </row>
        <row r="1729">
          <cell r="A1729" t="str">
            <v>01.050.0721-A</v>
          </cell>
          <cell r="B1729">
            <v>8321.2800000000007</v>
          </cell>
        </row>
        <row r="1730">
          <cell r="A1730" t="str">
            <v>01.050.0722-0</v>
          </cell>
          <cell r="B1730">
            <v>12004.96</v>
          </cell>
        </row>
        <row r="1731">
          <cell r="A1731" t="str">
            <v>01.050.0722-A</v>
          </cell>
          <cell r="B1731">
            <v>10401.6</v>
          </cell>
        </row>
        <row r="1732">
          <cell r="A1732" t="str">
            <v>01.050.0723-0</v>
          </cell>
          <cell r="B1732">
            <v>29700</v>
          </cell>
        </row>
        <row r="1733">
          <cell r="A1733" t="str">
            <v>01.050.0723-A</v>
          </cell>
          <cell r="B1733">
            <v>29700</v>
          </cell>
        </row>
        <row r="1734">
          <cell r="A1734" t="str">
            <v>01.050.0724-0</v>
          </cell>
          <cell r="B1734">
            <v>52488.480000000003</v>
          </cell>
        </row>
        <row r="1735">
          <cell r="A1735" t="str">
            <v>01.050.0724-A</v>
          </cell>
          <cell r="B1735">
            <v>45481.919999999998</v>
          </cell>
        </row>
        <row r="1736">
          <cell r="A1736" t="str">
            <v>01.050.0726-0</v>
          </cell>
          <cell r="B1736">
            <v>7571.52</v>
          </cell>
        </row>
        <row r="1737">
          <cell r="A1737" t="str">
            <v>01.050.0726-A</v>
          </cell>
          <cell r="B1737">
            <v>6561.28</v>
          </cell>
        </row>
        <row r="1738">
          <cell r="A1738" t="str">
            <v>01.050.0727-0</v>
          </cell>
          <cell r="B1738">
            <v>8680.32</v>
          </cell>
        </row>
        <row r="1739">
          <cell r="A1739" t="str">
            <v>01.050.0727-A</v>
          </cell>
          <cell r="B1739">
            <v>7520.48</v>
          </cell>
        </row>
        <row r="1740">
          <cell r="A1740" t="str">
            <v>01.050.0728-0</v>
          </cell>
          <cell r="B1740">
            <v>10896.16</v>
          </cell>
        </row>
        <row r="1741">
          <cell r="A1741" t="str">
            <v>01.050.0728-A</v>
          </cell>
          <cell r="B1741">
            <v>9442.4</v>
          </cell>
        </row>
        <row r="1742">
          <cell r="A1742" t="str">
            <v>01.050.0729-0</v>
          </cell>
          <cell r="B1742">
            <v>10341.76</v>
          </cell>
        </row>
        <row r="1743">
          <cell r="A1743" t="str">
            <v>01.050.0729-A</v>
          </cell>
          <cell r="B1743">
            <v>8961.92</v>
          </cell>
        </row>
        <row r="1744">
          <cell r="A1744" t="str">
            <v>01.050.0730-0</v>
          </cell>
          <cell r="B1744">
            <v>11820.16</v>
          </cell>
        </row>
        <row r="1745">
          <cell r="A1745" t="str">
            <v>01.050.0730-A</v>
          </cell>
          <cell r="B1745">
            <v>10241.44</v>
          </cell>
        </row>
        <row r="1746">
          <cell r="A1746" t="str">
            <v>01.050.0731-0</v>
          </cell>
          <cell r="B1746">
            <v>14775.2</v>
          </cell>
        </row>
        <row r="1747">
          <cell r="A1747" t="str">
            <v>01.050.0731-A</v>
          </cell>
          <cell r="B1747">
            <v>12802.24</v>
          </cell>
        </row>
        <row r="1748">
          <cell r="A1748" t="str">
            <v>01.050.0732-0</v>
          </cell>
          <cell r="B1748">
            <v>3685.44</v>
          </cell>
        </row>
        <row r="1749">
          <cell r="A1749" t="str">
            <v>01.050.0732-A</v>
          </cell>
          <cell r="B1749">
            <v>3192.64</v>
          </cell>
        </row>
        <row r="1750">
          <cell r="A1750" t="str">
            <v>01.050.0735-0</v>
          </cell>
          <cell r="B1750">
            <v>8883.6</v>
          </cell>
        </row>
        <row r="1751">
          <cell r="A1751" t="str">
            <v>01.050.0735-A</v>
          </cell>
          <cell r="B1751">
            <v>8883.6</v>
          </cell>
        </row>
        <row r="1752">
          <cell r="A1752" t="str">
            <v>01.050.0736-0</v>
          </cell>
          <cell r="B1752">
            <v>15697.44</v>
          </cell>
        </row>
        <row r="1753">
          <cell r="A1753" t="str">
            <v>01.050.0736-A</v>
          </cell>
          <cell r="B1753">
            <v>13603.04</v>
          </cell>
        </row>
        <row r="1754">
          <cell r="A1754" t="str">
            <v>01.050.0740-0</v>
          </cell>
          <cell r="B1754">
            <v>15400</v>
          </cell>
        </row>
        <row r="1755">
          <cell r="A1755" t="str">
            <v>01.050.0740-A</v>
          </cell>
          <cell r="B1755">
            <v>15400</v>
          </cell>
        </row>
        <row r="1756">
          <cell r="A1756" t="str">
            <v>01.050.0741-0</v>
          </cell>
          <cell r="B1756">
            <v>27216.639999999999</v>
          </cell>
        </row>
        <row r="1757">
          <cell r="A1757" t="str">
            <v>01.050.0741-A</v>
          </cell>
          <cell r="B1757">
            <v>23582.240000000002</v>
          </cell>
        </row>
        <row r="1758">
          <cell r="A1758" t="str">
            <v>01.050.0750-0</v>
          </cell>
          <cell r="B1758">
            <v>9405</v>
          </cell>
        </row>
        <row r="1759">
          <cell r="A1759" t="str">
            <v>01.050.0750-A</v>
          </cell>
          <cell r="B1759">
            <v>9405</v>
          </cell>
        </row>
        <row r="1760">
          <cell r="A1760" t="str">
            <v>01.050.0751-0</v>
          </cell>
          <cell r="B1760">
            <v>16621.439999999999</v>
          </cell>
        </row>
        <row r="1761">
          <cell r="A1761" t="str">
            <v>01.050.0751-A</v>
          </cell>
          <cell r="B1761">
            <v>14402.08</v>
          </cell>
        </row>
        <row r="1762">
          <cell r="A1762" t="str">
            <v>01.050.9999-0</v>
          </cell>
          <cell r="B1762">
            <v>5018</v>
          </cell>
        </row>
        <row r="1763">
          <cell r="A1763" t="str">
            <v>01.050.9999-A</v>
          </cell>
          <cell r="B1763">
            <v>4605</v>
          </cell>
        </row>
        <row r="1764">
          <cell r="A1764" t="str">
            <v>02.001.0001-0</v>
          </cell>
          <cell r="B1764">
            <v>72.63</v>
          </cell>
        </row>
        <row r="1765">
          <cell r="A1765" t="str">
            <v>02.001.0001-A</v>
          </cell>
          <cell r="B1765">
            <v>68.11</v>
          </cell>
        </row>
        <row r="1766">
          <cell r="A1766" t="str">
            <v>02.001.0002-0</v>
          </cell>
          <cell r="B1766">
            <v>53.17</v>
          </cell>
        </row>
        <row r="1767">
          <cell r="A1767" t="str">
            <v>02.001.0002-A</v>
          </cell>
          <cell r="B1767">
            <v>48.65</v>
          </cell>
        </row>
        <row r="1768">
          <cell r="A1768" t="str">
            <v>02.001.0003-0</v>
          </cell>
          <cell r="B1768">
            <v>40</v>
          </cell>
        </row>
        <row r="1769">
          <cell r="A1769" t="str">
            <v>02.001.0003-A</v>
          </cell>
          <cell r="B1769">
            <v>35.47</v>
          </cell>
        </row>
        <row r="1770">
          <cell r="A1770" t="str">
            <v>02.002.0005-0</v>
          </cell>
          <cell r="B1770">
            <v>37.71</v>
          </cell>
        </row>
        <row r="1771">
          <cell r="A1771" t="str">
            <v>02.002.0005-A</v>
          </cell>
          <cell r="B1771">
            <v>35.950000000000003</v>
          </cell>
        </row>
        <row r="1772">
          <cell r="A1772" t="str">
            <v>02.002.0006-0</v>
          </cell>
          <cell r="B1772">
            <v>47.27</v>
          </cell>
        </row>
        <row r="1773">
          <cell r="A1773" t="str">
            <v>02.002.0006-A</v>
          </cell>
          <cell r="B1773">
            <v>44.88</v>
          </cell>
        </row>
        <row r="1774">
          <cell r="A1774" t="str">
            <v>02.002.0007-0</v>
          </cell>
          <cell r="B1774">
            <v>28.15</v>
          </cell>
        </row>
        <row r="1775">
          <cell r="A1775" t="str">
            <v>02.002.0007-A</v>
          </cell>
          <cell r="B1775">
            <v>27.02</v>
          </cell>
        </row>
        <row r="1776">
          <cell r="A1776" t="str">
            <v>02.002.0010-0</v>
          </cell>
          <cell r="B1776">
            <v>51.75</v>
          </cell>
        </row>
        <row r="1777">
          <cell r="A1777" t="str">
            <v>02.002.0010-A</v>
          </cell>
          <cell r="B1777">
            <v>49.99</v>
          </cell>
        </row>
        <row r="1778">
          <cell r="A1778" t="str">
            <v>02.002.0011-0</v>
          </cell>
          <cell r="B1778">
            <v>61.31</v>
          </cell>
        </row>
        <row r="1779">
          <cell r="A1779" t="str">
            <v>02.002.0011-A</v>
          </cell>
          <cell r="B1779">
            <v>58.92</v>
          </cell>
        </row>
        <row r="1780">
          <cell r="A1780" t="str">
            <v>02.002.0012-0</v>
          </cell>
          <cell r="B1780">
            <v>42.2</v>
          </cell>
        </row>
        <row r="1781">
          <cell r="A1781" t="str">
            <v>02.002.0012-A</v>
          </cell>
          <cell r="B1781">
            <v>41.07</v>
          </cell>
        </row>
        <row r="1782">
          <cell r="A1782" t="str">
            <v>02.003.0001-1</v>
          </cell>
          <cell r="B1782">
            <v>98.28</v>
          </cell>
        </row>
        <row r="1783">
          <cell r="A1783" t="str">
            <v>02.003.0001-B</v>
          </cell>
          <cell r="B1783">
            <v>92.06</v>
          </cell>
        </row>
        <row r="1784">
          <cell r="A1784" t="str">
            <v>02.004.0001-0</v>
          </cell>
          <cell r="B1784">
            <v>449.13</v>
          </cell>
        </row>
        <row r="1785">
          <cell r="A1785" t="str">
            <v>02.004.0001-A</v>
          </cell>
          <cell r="B1785">
            <v>402.29</v>
          </cell>
        </row>
        <row r="1786">
          <cell r="A1786" t="str">
            <v>02.004.0002-1</v>
          </cell>
          <cell r="B1786">
            <v>482.77</v>
          </cell>
        </row>
        <row r="1787">
          <cell r="A1787" t="str">
            <v>02.004.0002-B</v>
          </cell>
          <cell r="B1787">
            <v>436.02</v>
          </cell>
        </row>
        <row r="1788">
          <cell r="A1788" t="str">
            <v>02.004.0003-0</v>
          </cell>
          <cell r="B1788">
            <v>458.21</v>
          </cell>
        </row>
        <row r="1789">
          <cell r="A1789" t="str">
            <v>02.004.0003-A</v>
          </cell>
          <cell r="B1789">
            <v>411.37</v>
          </cell>
        </row>
        <row r="1790">
          <cell r="A1790" t="str">
            <v>02.004.0004-0</v>
          </cell>
          <cell r="B1790">
            <v>399.32</v>
          </cell>
        </row>
        <row r="1791">
          <cell r="A1791" t="str">
            <v>02.004.0004-A</v>
          </cell>
          <cell r="B1791">
            <v>360.5</v>
          </cell>
        </row>
        <row r="1792">
          <cell r="A1792" t="str">
            <v>02.004.0005-0</v>
          </cell>
          <cell r="B1792">
            <v>457.65</v>
          </cell>
        </row>
        <row r="1793">
          <cell r="A1793" t="str">
            <v>02.004.0005-A</v>
          </cell>
          <cell r="B1793">
            <v>419.5</v>
          </cell>
        </row>
        <row r="1794">
          <cell r="A1794" t="str">
            <v>02.004.0006-0</v>
          </cell>
          <cell r="B1794">
            <v>378.62</v>
          </cell>
        </row>
        <row r="1795">
          <cell r="A1795" t="str">
            <v>02.004.0006-A</v>
          </cell>
          <cell r="B1795">
            <v>339.73</v>
          </cell>
        </row>
        <row r="1796">
          <cell r="A1796" t="str">
            <v>02.004.0007-0</v>
          </cell>
          <cell r="B1796">
            <v>497.93</v>
          </cell>
        </row>
        <row r="1797">
          <cell r="A1797" t="str">
            <v>02.004.0007-A</v>
          </cell>
          <cell r="B1797">
            <v>447.9</v>
          </cell>
        </row>
        <row r="1798">
          <cell r="A1798" t="str">
            <v>02.004.0010-0</v>
          </cell>
          <cell r="B1798">
            <v>477.54</v>
          </cell>
        </row>
        <row r="1799">
          <cell r="A1799" t="str">
            <v>02.004.0010-A</v>
          </cell>
          <cell r="B1799">
            <v>423.04</v>
          </cell>
        </row>
        <row r="1800">
          <cell r="A1800" t="str">
            <v>02.004.0012-0</v>
          </cell>
          <cell r="B1800">
            <v>2460.75</v>
          </cell>
        </row>
        <row r="1801">
          <cell r="A1801" t="str">
            <v>02.004.0012-A</v>
          </cell>
          <cell r="B1801">
            <v>2304.33</v>
          </cell>
        </row>
        <row r="1802">
          <cell r="A1802" t="str">
            <v>02.004.0013-0</v>
          </cell>
          <cell r="B1802">
            <v>4361.6899999999996</v>
          </cell>
        </row>
        <row r="1803">
          <cell r="A1803" t="str">
            <v>02.004.0013-A</v>
          </cell>
          <cell r="B1803">
            <v>4073.71</v>
          </cell>
        </row>
        <row r="1804">
          <cell r="A1804" t="str">
            <v>02.006.0010-0</v>
          </cell>
          <cell r="B1804">
            <v>530</v>
          </cell>
        </row>
        <row r="1805">
          <cell r="A1805" t="str">
            <v>02.006.0010-A</v>
          </cell>
          <cell r="B1805">
            <v>530</v>
          </cell>
        </row>
        <row r="1806">
          <cell r="A1806" t="str">
            <v>02.006.0015-0</v>
          </cell>
          <cell r="B1806">
            <v>600</v>
          </cell>
        </row>
        <row r="1807">
          <cell r="A1807" t="str">
            <v>02.006.0015-A</v>
          </cell>
          <cell r="B1807">
            <v>600</v>
          </cell>
        </row>
        <row r="1808">
          <cell r="A1808" t="str">
            <v>02.006.0020-0</v>
          </cell>
          <cell r="B1808">
            <v>789.11</v>
          </cell>
        </row>
        <row r="1809">
          <cell r="A1809" t="str">
            <v>02.006.0020-A</v>
          </cell>
          <cell r="B1809">
            <v>789.11</v>
          </cell>
        </row>
        <row r="1810">
          <cell r="A1810" t="str">
            <v>02.006.0025-0</v>
          </cell>
          <cell r="B1810">
            <v>868.75</v>
          </cell>
        </row>
        <row r="1811">
          <cell r="A1811" t="str">
            <v>02.006.0025-A</v>
          </cell>
          <cell r="B1811">
            <v>868.75</v>
          </cell>
        </row>
        <row r="1812">
          <cell r="A1812" t="str">
            <v>02.006.0030-0</v>
          </cell>
          <cell r="B1812">
            <v>868.75</v>
          </cell>
        </row>
        <row r="1813">
          <cell r="A1813" t="str">
            <v>02.006.0030-A</v>
          </cell>
          <cell r="B1813">
            <v>868.75</v>
          </cell>
        </row>
        <row r="1814">
          <cell r="A1814" t="str">
            <v>02.006.0050-0</v>
          </cell>
          <cell r="B1814">
            <v>950</v>
          </cell>
        </row>
        <row r="1815">
          <cell r="A1815" t="str">
            <v>02.006.0050-A</v>
          </cell>
          <cell r="B1815">
            <v>950</v>
          </cell>
        </row>
        <row r="1816">
          <cell r="A1816" t="str">
            <v>02.010.0001-0</v>
          </cell>
          <cell r="B1816">
            <v>305.43</v>
          </cell>
        </row>
        <row r="1817">
          <cell r="A1817" t="str">
            <v>02.010.0001-A</v>
          </cell>
          <cell r="B1817">
            <v>274.77</v>
          </cell>
        </row>
        <row r="1818">
          <cell r="A1818" t="str">
            <v>02.010.0002-0</v>
          </cell>
          <cell r="B1818">
            <v>259.61</v>
          </cell>
        </row>
        <row r="1819">
          <cell r="A1819" t="str">
            <v>02.010.0002-A</v>
          </cell>
          <cell r="B1819">
            <v>228.95</v>
          </cell>
        </row>
        <row r="1820">
          <cell r="A1820" t="str">
            <v>02.011.0001-0</v>
          </cell>
          <cell r="B1820">
            <v>31.92</v>
          </cell>
        </row>
        <row r="1821">
          <cell r="A1821" t="str">
            <v>02.011.0001-A</v>
          </cell>
          <cell r="B1821">
            <v>30.73</v>
          </cell>
        </row>
        <row r="1822">
          <cell r="A1822" t="str">
            <v>02.011.0002-0</v>
          </cell>
          <cell r="B1822">
            <v>16.579999999999998</v>
          </cell>
        </row>
        <row r="1823">
          <cell r="A1823" t="str">
            <v>02.011.0002-A</v>
          </cell>
          <cell r="B1823">
            <v>15.39</v>
          </cell>
        </row>
        <row r="1824">
          <cell r="A1824" t="str">
            <v>02.011.0003-0</v>
          </cell>
          <cell r="B1824">
            <v>13.5</v>
          </cell>
        </row>
        <row r="1825">
          <cell r="A1825" t="str">
            <v>02.011.0003-A</v>
          </cell>
          <cell r="B1825">
            <v>11.69</v>
          </cell>
        </row>
        <row r="1826">
          <cell r="A1826" t="str">
            <v>02.011.0010-0</v>
          </cell>
          <cell r="B1826">
            <v>1.1000000000000001</v>
          </cell>
        </row>
        <row r="1827">
          <cell r="A1827" t="str">
            <v>02.011.0010-A</v>
          </cell>
          <cell r="B1827">
            <v>1.1000000000000001</v>
          </cell>
        </row>
        <row r="1828">
          <cell r="A1828" t="str">
            <v>02.011.0014-0</v>
          </cell>
          <cell r="B1828">
            <v>2.21</v>
          </cell>
        </row>
        <row r="1829">
          <cell r="A1829" t="str">
            <v>02.011.0014-A</v>
          </cell>
          <cell r="B1829">
            <v>2.21</v>
          </cell>
        </row>
        <row r="1830">
          <cell r="A1830" t="str">
            <v>02.015.0001-0</v>
          </cell>
          <cell r="B1830">
            <v>4304.6400000000003</v>
          </cell>
        </row>
        <row r="1831">
          <cell r="A1831" t="str">
            <v>02.015.0001-A</v>
          </cell>
          <cell r="B1831">
            <v>4169.4399999999996</v>
          </cell>
        </row>
        <row r="1832">
          <cell r="A1832" t="str">
            <v>02.016.0001-0</v>
          </cell>
          <cell r="B1832">
            <v>2306.4299999999998</v>
          </cell>
        </row>
        <row r="1833">
          <cell r="A1833" t="str">
            <v>02.016.0001-A</v>
          </cell>
          <cell r="B1833">
            <v>2176.4</v>
          </cell>
        </row>
        <row r="1834">
          <cell r="A1834" t="str">
            <v>02.016.0003-0</v>
          </cell>
          <cell r="B1834">
            <v>12349.8</v>
          </cell>
        </row>
        <row r="1835">
          <cell r="A1835" t="str">
            <v>02.016.0003-A</v>
          </cell>
          <cell r="B1835">
            <v>11792.96</v>
          </cell>
        </row>
        <row r="1836">
          <cell r="A1836" t="str">
            <v>02.016.0004-0</v>
          </cell>
          <cell r="B1836">
            <v>13627.38</v>
          </cell>
        </row>
        <row r="1837">
          <cell r="A1837" t="str">
            <v>02.016.0004-A</v>
          </cell>
          <cell r="B1837">
            <v>13070.54</v>
          </cell>
        </row>
        <row r="1838">
          <cell r="A1838" t="str">
            <v>02.016.0006-0</v>
          </cell>
          <cell r="B1838">
            <v>15274.3</v>
          </cell>
        </row>
        <row r="1839">
          <cell r="A1839" t="str">
            <v>02.016.0006-A</v>
          </cell>
          <cell r="B1839">
            <v>14717.47</v>
          </cell>
        </row>
        <row r="1840">
          <cell r="A1840" t="str">
            <v>02.016.0008-0</v>
          </cell>
          <cell r="B1840">
            <v>16431.72</v>
          </cell>
        </row>
        <row r="1841">
          <cell r="A1841" t="str">
            <v>02.016.0008-A</v>
          </cell>
          <cell r="B1841">
            <v>15869.17</v>
          </cell>
        </row>
        <row r="1842">
          <cell r="A1842" t="str">
            <v>02.016.0010-0</v>
          </cell>
          <cell r="B1842">
            <v>17572.86</v>
          </cell>
        </row>
        <row r="1843">
          <cell r="A1843" t="str">
            <v>02.016.0010-A</v>
          </cell>
          <cell r="B1843">
            <v>17010.310000000001</v>
          </cell>
        </row>
        <row r="1844">
          <cell r="A1844" t="str">
            <v>02.020.0001-0</v>
          </cell>
          <cell r="B1844">
            <v>500.96</v>
          </cell>
        </row>
        <row r="1845">
          <cell r="A1845" t="str">
            <v>02.020.0001-A</v>
          </cell>
          <cell r="B1845">
            <v>474.04</v>
          </cell>
        </row>
        <row r="1846">
          <cell r="A1846" t="str">
            <v>02.020.0002-0</v>
          </cell>
          <cell r="B1846">
            <v>205.61</v>
          </cell>
        </row>
        <row r="1847">
          <cell r="A1847" t="str">
            <v>02.020.0002-A</v>
          </cell>
          <cell r="B1847">
            <v>194.3</v>
          </cell>
        </row>
        <row r="1848">
          <cell r="A1848" t="str">
            <v>02.020.0003-0</v>
          </cell>
          <cell r="B1848">
            <v>95.45</v>
          </cell>
        </row>
        <row r="1849">
          <cell r="A1849" t="str">
            <v>02.020.0003-A</v>
          </cell>
          <cell r="B1849">
            <v>90.9</v>
          </cell>
        </row>
        <row r="1850">
          <cell r="A1850" t="str">
            <v>02.020.0005-0</v>
          </cell>
          <cell r="B1850">
            <v>3.38</v>
          </cell>
        </row>
        <row r="1851">
          <cell r="A1851" t="str">
            <v>02.020.0005-A</v>
          </cell>
          <cell r="B1851">
            <v>3.07</v>
          </cell>
        </row>
        <row r="1852">
          <cell r="A1852" t="str">
            <v>02.020.0009-0</v>
          </cell>
          <cell r="B1852">
            <v>108.72</v>
          </cell>
        </row>
        <row r="1853">
          <cell r="A1853" t="str">
            <v>02.020.0009-A</v>
          </cell>
          <cell r="B1853">
            <v>101.96</v>
          </cell>
        </row>
        <row r="1854">
          <cell r="A1854" t="str">
            <v>02.025.0010-0</v>
          </cell>
          <cell r="B1854">
            <v>23392.13</v>
          </cell>
        </row>
        <row r="1855">
          <cell r="A1855" t="str">
            <v>02.025.0010-A</v>
          </cell>
          <cell r="B1855">
            <v>21235.56</v>
          </cell>
        </row>
        <row r="1856">
          <cell r="A1856" t="str">
            <v>02.025.0012-0</v>
          </cell>
          <cell r="B1856">
            <v>19953.580000000002</v>
          </cell>
        </row>
        <row r="1857">
          <cell r="A1857" t="str">
            <v>02.025.0012-A</v>
          </cell>
          <cell r="B1857">
            <v>17797</v>
          </cell>
        </row>
        <row r="1858">
          <cell r="A1858" t="str">
            <v>02.025.0015-0</v>
          </cell>
          <cell r="B1858">
            <v>12139.91</v>
          </cell>
        </row>
        <row r="1859">
          <cell r="A1859" t="str">
            <v>02.025.0015-A</v>
          </cell>
          <cell r="B1859">
            <v>10795.52</v>
          </cell>
        </row>
        <row r="1860">
          <cell r="A1860" t="str">
            <v>02.025.0020-0</v>
          </cell>
          <cell r="B1860">
            <v>45444.07</v>
          </cell>
        </row>
        <row r="1861">
          <cell r="A1861" t="str">
            <v>02.025.0020-A</v>
          </cell>
          <cell r="B1861">
            <v>40998.31</v>
          </cell>
        </row>
        <row r="1862">
          <cell r="A1862" t="str">
            <v>02.025.0025-0</v>
          </cell>
          <cell r="B1862">
            <v>32995.589999999997</v>
          </cell>
        </row>
        <row r="1863">
          <cell r="A1863" t="str">
            <v>02.025.0025-A</v>
          </cell>
          <cell r="B1863">
            <v>29436.13</v>
          </cell>
        </row>
        <row r="1864">
          <cell r="A1864" t="str">
            <v>02.025.0030-0</v>
          </cell>
          <cell r="B1864">
            <v>26753.08</v>
          </cell>
        </row>
        <row r="1865">
          <cell r="A1865" t="str">
            <v>02.025.0030-A</v>
          </cell>
          <cell r="B1865">
            <v>23639.15</v>
          </cell>
        </row>
        <row r="1866">
          <cell r="A1866" t="str">
            <v>02.030.0005-0</v>
          </cell>
          <cell r="B1866">
            <v>92.65</v>
          </cell>
        </row>
        <row r="1867">
          <cell r="A1867" t="str">
            <v>02.030.0005-A</v>
          </cell>
          <cell r="B1867">
            <v>85.02</v>
          </cell>
        </row>
        <row r="1868">
          <cell r="A1868" t="str">
            <v>02.030.0010-0</v>
          </cell>
          <cell r="B1868">
            <v>76.34</v>
          </cell>
        </row>
        <row r="1869">
          <cell r="A1869" t="str">
            <v>02.030.0010-A</v>
          </cell>
          <cell r="B1869">
            <v>76.34</v>
          </cell>
        </row>
        <row r="1870">
          <cell r="A1870" t="str">
            <v>02.030.0020-0</v>
          </cell>
          <cell r="B1870">
            <v>17.79</v>
          </cell>
        </row>
        <row r="1871">
          <cell r="A1871" t="str">
            <v>02.030.0020-A</v>
          </cell>
          <cell r="B1871">
            <v>17.79</v>
          </cell>
        </row>
        <row r="1872">
          <cell r="A1872" t="str">
            <v>02.030.0025-0</v>
          </cell>
          <cell r="B1872">
            <v>144.84</v>
          </cell>
        </row>
        <row r="1873">
          <cell r="A1873" t="str">
            <v>02.030.0025-A</v>
          </cell>
          <cell r="B1873">
            <v>144.84</v>
          </cell>
        </row>
        <row r="1874">
          <cell r="A1874" t="str">
            <v>02.030.0035-0</v>
          </cell>
          <cell r="B1874">
            <v>54.92</v>
          </cell>
        </row>
        <row r="1875">
          <cell r="A1875" t="str">
            <v>02.030.0035-A</v>
          </cell>
          <cell r="B1875">
            <v>54.92</v>
          </cell>
        </row>
        <row r="1876">
          <cell r="A1876" t="str">
            <v>02.030.0040-0</v>
          </cell>
          <cell r="B1876">
            <v>9.5</v>
          </cell>
        </row>
        <row r="1877">
          <cell r="A1877" t="str">
            <v>02.030.0040-A</v>
          </cell>
          <cell r="B1877">
            <v>9.5</v>
          </cell>
        </row>
        <row r="1878">
          <cell r="A1878" t="str">
            <v>02.030.0060-0</v>
          </cell>
          <cell r="B1878">
            <v>9.52</v>
          </cell>
        </row>
        <row r="1879">
          <cell r="A1879" t="str">
            <v>02.030.0060-A</v>
          </cell>
          <cell r="B1879">
            <v>8.44</v>
          </cell>
        </row>
        <row r="1880">
          <cell r="A1880" t="str">
            <v>02.050.0001-0</v>
          </cell>
          <cell r="B1880">
            <v>91.03</v>
          </cell>
        </row>
        <row r="1881">
          <cell r="A1881" t="str">
            <v>02.050.0001-A</v>
          </cell>
          <cell r="B1881">
            <v>80.19</v>
          </cell>
        </row>
        <row r="1882">
          <cell r="A1882" t="str">
            <v>03.001.0001-1</v>
          </cell>
          <cell r="B1882">
            <v>57.95</v>
          </cell>
        </row>
        <row r="1883">
          <cell r="A1883" t="str">
            <v>03.001.0001-B</v>
          </cell>
          <cell r="B1883">
            <v>50.21</v>
          </cell>
        </row>
        <row r="1884">
          <cell r="A1884" t="str">
            <v>03.001.0002-1</v>
          </cell>
          <cell r="B1884">
            <v>73.290000000000006</v>
          </cell>
        </row>
        <row r="1885">
          <cell r="A1885" t="str">
            <v>03.001.0002-B</v>
          </cell>
          <cell r="B1885">
            <v>63.51</v>
          </cell>
        </row>
        <row r="1886">
          <cell r="A1886" t="str">
            <v>03.001.0003-1</v>
          </cell>
          <cell r="B1886">
            <v>98.86</v>
          </cell>
        </row>
        <row r="1887">
          <cell r="A1887" t="str">
            <v>03.001.0003-B</v>
          </cell>
          <cell r="B1887">
            <v>85.66</v>
          </cell>
        </row>
        <row r="1888">
          <cell r="A1888" t="str">
            <v>03.001.0004-1</v>
          </cell>
          <cell r="B1888">
            <v>132.96</v>
          </cell>
        </row>
        <row r="1889">
          <cell r="A1889" t="str">
            <v>03.001.0004-B</v>
          </cell>
          <cell r="B1889">
            <v>115.2</v>
          </cell>
        </row>
        <row r="1890">
          <cell r="A1890" t="str">
            <v>03.001.0009-1</v>
          </cell>
          <cell r="B1890">
            <v>165.35</v>
          </cell>
        </row>
        <row r="1891">
          <cell r="A1891" t="str">
            <v>03.001.0009-B</v>
          </cell>
          <cell r="B1891">
            <v>143.27000000000001</v>
          </cell>
        </row>
        <row r="1892">
          <cell r="A1892" t="str">
            <v>03.001.0010-0</v>
          </cell>
          <cell r="B1892">
            <v>127.84</v>
          </cell>
        </row>
        <row r="1893">
          <cell r="A1893" t="str">
            <v>03.001.0010-A</v>
          </cell>
          <cell r="B1893">
            <v>110.77</v>
          </cell>
        </row>
        <row r="1894">
          <cell r="A1894" t="str">
            <v>03.001.0011-0</v>
          </cell>
          <cell r="B1894">
            <v>161.94</v>
          </cell>
        </row>
        <row r="1895">
          <cell r="A1895" t="str">
            <v>03.001.0011-A</v>
          </cell>
          <cell r="B1895">
            <v>140.31</v>
          </cell>
        </row>
        <row r="1896">
          <cell r="A1896" t="str">
            <v>03.001.0012-0</v>
          </cell>
          <cell r="B1896">
            <v>187.51</v>
          </cell>
        </row>
        <row r="1897">
          <cell r="A1897" t="str">
            <v>03.001.0012-A</v>
          </cell>
          <cell r="B1897">
            <v>162.47</v>
          </cell>
        </row>
        <row r="1898">
          <cell r="A1898" t="str">
            <v>03.001.0021-0</v>
          </cell>
          <cell r="B1898">
            <v>221.6</v>
          </cell>
        </row>
        <row r="1899">
          <cell r="A1899" t="str">
            <v>03.001.0021-A</v>
          </cell>
          <cell r="B1899">
            <v>192.01</v>
          </cell>
        </row>
        <row r="1900">
          <cell r="A1900" t="str">
            <v>03.001.0022-0</v>
          </cell>
          <cell r="B1900">
            <v>255.69</v>
          </cell>
        </row>
        <row r="1901">
          <cell r="A1901" t="str">
            <v>03.001.0022-A</v>
          </cell>
          <cell r="B1901">
            <v>221.55</v>
          </cell>
        </row>
        <row r="1902">
          <cell r="A1902" t="str">
            <v>03.001.0041-0</v>
          </cell>
          <cell r="B1902">
            <v>81.819999999999993</v>
          </cell>
        </row>
        <row r="1903">
          <cell r="A1903" t="str">
            <v>03.001.0041-A</v>
          </cell>
          <cell r="B1903">
            <v>70.89</v>
          </cell>
        </row>
        <row r="1904">
          <cell r="A1904" t="str">
            <v>03.001.0042-0</v>
          </cell>
          <cell r="B1904">
            <v>95.46</v>
          </cell>
        </row>
        <row r="1905">
          <cell r="A1905" t="str">
            <v>03.001.0042-A</v>
          </cell>
          <cell r="B1905">
            <v>82.71</v>
          </cell>
        </row>
        <row r="1906">
          <cell r="A1906" t="str">
            <v>03.001.0043-0</v>
          </cell>
          <cell r="B1906">
            <v>153.41</v>
          </cell>
        </row>
        <row r="1907">
          <cell r="A1907" t="str">
            <v>03.001.0043-A</v>
          </cell>
          <cell r="B1907">
            <v>132.93</v>
          </cell>
        </row>
        <row r="1908">
          <cell r="A1908" t="str">
            <v>03.001.0044-0</v>
          </cell>
          <cell r="B1908">
            <v>187.51</v>
          </cell>
        </row>
        <row r="1909">
          <cell r="A1909" t="str">
            <v>03.001.0044-A</v>
          </cell>
          <cell r="B1909">
            <v>162.47</v>
          </cell>
        </row>
        <row r="1910">
          <cell r="A1910" t="str">
            <v>03.001.0045-0</v>
          </cell>
          <cell r="B1910">
            <v>221.6</v>
          </cell>
        </row>
        <row r="1911">
          <cell r="A1911" t="str">
            <v>03.001.0045-A</v>
          </cell>
          <cell r="B1911">
            <v>192.01</v>
          </cell>
        </row>
        <row r="1912">
          <cell r="A1912" t="str">
            <v>03.001.0047-0</v>
          </cell>
          <cell r="B1912">
            <v>93.75</v>
          </cell>
        </row>
        <row r="1913">
          <cell r="A1913" t="str">
            <v>03.001.0047-A</v>
          </cell>
          <cell r="B1913">
            <v>81.23</v>
          </cell>
        </row>
        <row r="1914">
          <cell r="A1914" t="str">
            <v>03.001.0048-0</v>
          </cell>
          <cell r="B1914">
            <v>170.46</v>
          </cell>
        </row>
        <row r="1915">
          <cell r="A1915" t="str">
            <v>03.001.0048-A</v>
          </cell>
          <cell r="B1915">
            <v>147.69999999999999</v>
          </cell>
        </row>
        <row r="1916">
          <cell r="A1916" t="str">
            <v>03.001.0049-0</v>
          </cell>
          <cell r="B1916">
            <v>255.69</v>
          </cell>
        </row>
        <row r="1917">
          <cell r="A1917" t="str">
            <v>03.001.0049-A</v>
          </cell>
          <cell r="B1917">
            <v>221.55</v>
          </cell>
        </row>
        <row r="1918">
          <cell r="A1918" t="str">
            <v>03.001.0050-0</v>
          </cell>
          <cell r="B1918">
            <v>306.83</v>
          </cell>
        </row>
        <row r="1919">
          <cell r="A1919" t="str">
            <v>03.001.0050-A</v>
          </cell>
          <cell r="B1919">
            <v>265.86</v>
          </cell>
        </row>
        <row r="1920">
          <cell r="A1920" t="str">
            <v>03.001.0051-0</v>
          </cell>
          <cell r="B1920">
            <v>357.97</v>
          </cell>
        </row>
        <row r="1921">
          <cell r="A1921" t="str">
            <v>03.001.0051-A</v>
          </cell>
          <cell r="B1921">
            <v>310.17</v>
          </cell>
        </row>
        <row r="1922">
          <cell r="A1922" t="str">
            <v>03.001.0061-0</v>
          </cell>
          <cell r="B1922">
            <v>46.11</v>
          </cell>
        </row>
        <row r="1923">
          <cell r="A1923" t="str">
            <v>03.001.0061-A</v>
          </cell>
          <cell r="B1923">
            <v>39.950000000000003</v>
          </cell>
        </row>
        <row r="1924">
          <cell r="A1924" t="str">
            <v>03.001.0065-1</v>
          </cell>
          <cell r="B1924">
            <v>122.83</v>
          </cell>
        </row>
        <row r="1925">
          <cell r="A1925" t="str">
            <v>03.001.0065-B</v>
          </cell>
          <cell r="B1925">
            <v>106.44</v>
          </cell>
        </row>
        <row r="1926">
          <cell r="A1926" t="str">
            <v>03.001.0070-1</v>
          </cell>
          <cell r="B1926">
            <v>110.55</v>
          </cell>
        </row>
        <row r="1927">
          <cell r="A1927" t="str">
            <v>03.001.0070-B</v>
          </cell>
          <cell r="B1927">
            <v>95.8</v>
          </cell>
        </row>
        <row r="1928">
          <cell r="A1928" t="str">
            <v>03.001.0071-1</v>
          </cell>
          <cell r="B1928">
            <v>41.49</v>
          </cell>
        </row>
        <row r="1929">
          <cell r="A1929" t="str">
            <v>03.001.0071-B</v>
          </cell>
          <cell r="B1929">
            <v>35.96</v>
          </cell>
        </row>
        <row r="1930">
          <cell r="A1930" t="str">
            <v>03.001.0080-1</v>
          </cell>
          <cell r="B1930">
            <v>40.909999999999997</v>
          </cell>
        </row>
        <row r="1931">
          <cell r="A1931" t="str">
            <v>03.001.0080-B</v>
          </cell>
          <cell r="B1931">
            <v>35.44</v>
          </cell>
        </row>
        <row r="1932">
          <cell r="A1932" t="str">
            <v>03.001.0085-1</v>
          </cell>
          <cell r="B1932">
            <v>55.4</v>
          </cell>
        </row>
        <row r="1933">
          <cell r="A1933" t="str">
            <v>03.001.0085-B</v>
          </cell>
          <cell r="B1933">
            <v>48</v>
          </cell>
        </row>
        <row r="1934">
          <cell r="A1934" t="str">
            <v>03.001.0090-0</v>
          </cell>
          <cell r="B1934">
            <v>177.38</v>
          </cell>
        </row>
        <row r="1935">
          <cell r="A1935" t="str">
            <v>03.001.0090-A</v>
          </cell>
          <cell r="B1935">
            <v>154.25</v>
          </cell>
        </row>
        <row r="1936">
          <cell r="A1936" t="str">
            <v>03.001.0095-0</v>
          </cell>
          <cell r="B1936">
            <v>41.93</v>
          </cell>
        </row>
        <row r="1937">
          <cell r="A1937" t="str">
            <v>03.001.0095-A</v>
          </cell>
          <cell r="B1937">
            <v>36.33</v>
          </cell>
        </row>
        <row r="1938">
          <cell r="A1938" t="str">
            <v>03.001.0096-0</v>
          </cell>
          <cell r="B1938">
            <v>89.49</v>
          </cell>
        </row>
        <row r="1939">
          <cell r="A1939" t="str">
            <v>03.001.0096-A</v>
          </cell>
          <cell r="B1939">
            <v>77.540000000000006</v>
          </cell>
        </row>
        <row r="1940">
          <cell r="A1940" t="str">
            <v>03.001.0098-0</v>
          </cell>
          <cell r="B1940">
            <v>8.52</v>
          </cell>
        </row>
        <row r="1941">
          <cell r="A1941" t="str">
            <v>03.001.0098-A</v>
          </cell>
          <cell r="B1941">
            <v>7.38</v>
          </cell>
        </row>
        <row r="1942">
          <cell r="A1942" t="str">
            <v>03.001.0099-0</v>
          </cell>
          <cell r="B1942">
            <v>17.89</v>
          </cell>
        </row>
        <row r="1943">
          <cell r="A1943" t="str">
            <v>03.001.0099-A</v>
          </cell>
          <cell r="B1943">
            <v>15.5</v>
          </cell>
        </row>
        <row r="1944">
          <cell r="A1944" t="str">
            <v>03.001.0100-0</v>
          </cell>
          <cell r="B1944">
            <v>71.59</v>
          </cell>
        </row>
        <row r="1945">
          <cell r="A1945" t="str">
            <v>03.001.0100-A</v>
          </cell>
          <cell r="B1945">
            <v>62.03</v>
          </cell>
        </row>
        <row r="1946">
          <cell r="A1946" t="str">
            <v>03.001.0101-0</v>
          </cell>
          <cell r="B1946">
            <v>92.05</v>
          </cell>
        </row>
        <row r="1947">
          <cell r="A1947" t="str">
            <v>03.001.0101-A</v>
          </cell>
          <cell r="B1947">
            <v>79.75</v>
          </cell>
        </row>
        <row r="1948">
          <cell r="A1948" t="str">
            <v>03.001.0102-0</v>
          </cell>
          <cell r="B1948">
            <v>122.73</v>
          </cell>
        </row>
        <row r="1949">
          <cell r="A1949" t="str">
            <v>03.001.0102-A</v>
          </cell>
          <cell r="B1949">
            <v>106.34</v>
          </cell>
        </row>
        <row r="1950">
          <cell r="A1950" t="str">
            <v>03.001.0110-0</v>
          </cell>
          <cell r="B1950">
            <v>107.9</v>
          </cell>
        </row>
        <row r="1951">
          <cell r="A1951" t="str">
            <v>03.001.0110-A</v>
          </cell>
          <cell r="B1951">
            <v>93.49</v>
          </cell>
        </row>
        <row r="1952">
          <cell r="A1952" t="str">
            <v>03.001.0111-0</v>
          </cell>
          <cell r="B1952">
            <v>196.03</v>
          </cell>
        </row>
        <row r="1953">
          <cell r="A1953" t="str">
            <v>03.001.0111-A</v>
          </cell>
          <cell r="B1953">
            <v>169.85</v>
          </cell>
        </row>
        <row r="1954">
          <cell r="A1954" t="str">
            <v>03.002.0001-1</v>
          </cell>
          <cell r="B1954">
            <v>215.77</v>
          </cell>
        </row>
        <row r="1955">
          <cell r="A1955" t="str">
            <v>03.002.0001-B</v>
          </cell>
          <cell r="B1955">
            <v>200.97</v>
          </cell>
        </row>
        <row r="1956">
          <cell r="A1956" t="str">
            <v>03.004.0001-1</v>
          </cell>
          <cell r="B1956">
            <v>208.84</v>
          </cell>
        </row>
        <row r="1957">
          <cell r="A1957" t="str">
            <v>03.004.0001-B</v>
          </cell>
          <cell r="B1957">
            <v>180.97</v>
          </cell>
        </row>
        <row r="1958">
          <cell r="A1958" t="str">
            <v>03.004.0002-0</v>
          </cell>
          <cell r="B1958">
            <v>215.24</v>
          </cell>
        </row>
        <row r="1959">
          <cell r="A1959" t="str">
            <v>03.004.0002-A</v>
          </cell>
          <cell r="B1959">
            <v>186.51</v>
          </cell>
        </row>
        <row r="1960">
          <cell r="A1960" t="str">
            <v>03.004.0003-0</v>
          </cell>
          <cell r="B1960">
            <v>223.33</v>
          </cell>
        </row>
        <row r="1961">
          <cell r="A1961" t="str">
            <v>03.004.0003-A</v>
          </cell>
          <cell r="B1961">
            <v>193.53</v>
          </cell>
        </row>
        <row r="1962">
          <cell r="A1962" t="str">
            <v>03.004.0012-0</v>
          </cell>
          <cell r="B1962">
            <v>229.73</v>
          </cell>
        </row>
        <row r="1963">
          <cell r="A1963" t="str">
            <v>03.004.0012-A</v>
          </cell>
          <cell r="B1963">
            <v>199.07</v>
          </cell>
        </row>
        <row r="1964">
          <cell r="A1964" t="str">
            <v>03.004.0013-0</v>
          </cell>
          <cell r="B1964">
            <v>240.38</v>
          </cell>
        </row>
        <row r="1965">
          <cell r="A1965" t="str">
            <v>03.004.0013-A</v>
          </cell>
          <cell r="B1965">
            <v>208.3</v>
          </cell>
        </row>
        <row r="1966">
          <cell r="A1966" t="str">
            <v>03.004.0020-1</v>
          </cell>
          <cell r="B1966">
            <v>362.28</v>
          </cell>
        </row>
        <row r="1967">
          <cell r="A1967" t="str">
            <v>03.004.0020-B</v>
          </cell>
          <cell r="B1967">
            <v>313.93</v>
          </cell>
        </row>
        <row r="1968">
          <cell r="A1968" t="str">
            <v>03.004.0021-0</v>
          </cell>
          <cell r="B1968">
            <v>373.36</v>
          </cell>
        </row>
        <row r="1969">
          <cell r="A1969" t="str">
            <v>03.004.0021-A</v>
          </cell>
          <cell r="B1969">
            <v>323.52999999999997</v>
          </cell>
        </row>
        <row r="1970">
          <cell r="A1970" t="str">
            <v>03.004.0022-0</v>
          </cell>
          <cell r="B1970">
            <v>387.85</v>
          </cell>
        </row>
        <row r="1971">
          <cell r="A1971" t="str">
            <v>03.004.0022-A</v>
          </cell>
          <cell r="B1971">
            <v>336.09</v>
          </cell>
        </row>
        <row r="1972">
          <cell r="A1972" t="str">
            <v>03.004.0023-0</v>
          </cell>
          <cell r="B1972">
            <v>398.51</v>
          </cell>
        </row>
        <row r="1973">
          <cell r="A1973" t="str">
            <v>03.004.0023-A</v>
          </cell>
          <cell r="B1973">
            <v>345.32</v>
          </cell>
        </row>
        <row r="1974">
          <cell r="A1974" t="str">
            <v>03.004.0024-0</v>
          </cell>
          <cell r="B1974">
            <v>416.84</v>
          </cell>
        </row>
        <row r="1975">
          <cell r="A1975" t="str">
            <v>03.004.0024-A</v>
          </cell>
          <cell r="B1975">
            <v>361.2</v>
          </cell>
        </row>
        <row r="1976">
          <cell r="A1976" t="str">
            <v>03.004.0025-0</v>
          </cell>
          <cell r="B1976">
            <v>119.34</v>
          </cell>
        </row>
        <row r="1977">
          <cell r="A1977" t="str">
            <v>03.004.0025-A</v>
          </cell>
          <cell r="B1977">
            <v>103.41</v>
          </cell>
        </row>
        <row r="1978">
          <cell r="A1978" t="str">
            <v>03.004.0028-0</v>
          </cell>
          <cell r="B1978">
            <v>253.6</v>
          </cell>
        </row>
        <row r="1979">
          <cell r="A1979" t="str">
            <v>03.004.0028-A</v>
          </cell>
          <cell r="B1979">
            <v>219.75</v>
          </cell>
        </row>
        <row r="1980">
          <cell r="A1980" t="str">
            <v>03.004.0030-0</v>
          </cell>
          <cell r="B1980">
            <v>272.88</v>
          </cell>
        </row>
        <row r="1981">
          <cell r="A1981" t="str">
            <v>03.004.0030-A</v>
          </cell>
          <cell r="B1981">
            <v>236.44</v>
          </cell>
        </row>
        <row r="1982">
          <cell r="A1982" t="str">
            <v>03.004.0031-0</v>
          </cell>
          <cell r="B1982">
            <v>235.58</v>
          </cell>
        </row>
        <row r="1983">
          <cell r="A1983" t="str">
            <v>03.004.0031-A</v>
          </cell>
          <cell r="B1983">
            <v>204.12</v>
          </cell>
        </row>
        <row r="1984">
          <cell r="A1984" t="str">
            <v>03.005.0011-0</v>
          </cell>
          <cell r="B1984">
            <v>187.69</v>
          </cell>
        </row>
        <row r="1985">
          <cell r="A1985" t="str">
            <v>03.005.0011-A</v>
          </cell>
          <cell r="B1985">
            <v>172.33</v>
          </cell>
        </row>
        <row r="1986">
          <cell r="A1986" t="str">
            <v>03.005.0013-0</v>
          </cell>
          <cell r="B1986">
            <v>208.29</v>
          </cell>
        </row>
        <row r="1987">
          <cell r="A1987" t="str">
            <v>03.005.0013-A</v>
          </cell>
          <cell r="B1987">
            <v>192.56</v>
          </cell>
        </row>
        <row r="1988">
          <cell r="A1988" t="str">
            <v>03.005.0020-1</v>
          </cell>
          <cell r="B1988">
            <v>121.19</v>
          </cell>
        </row>
        <row r="1989">
          <cell r="A1989" t="str">
            <v>03.005.0020-B</v>
          </cell>
          <cell r="B1989">
            <v>110.97</v>
          </cell>
        </row>
        <row r="1990">
          <cell r="A1990" t="str">
            <v>03.005.0021-0</v>
          </cell>
          <cell r="B1990">
            <v>124.85</v>
          </cell>
        </row>
        <row r="1991">
          <cell r="A1991" t="str">
            <v>03.005.0021-A</v>
          </cell>
          <cell r="B1991">
            <v>114.32</v>
          </cell>
        </row>
        <row r="1992">
          <cell r="A1992" t="str">
            <v>03.005.0022-0</v>
          </cell>
          <cell r="B1992">
            <v>129.63999999999999</v>
          </cell>
        </row>
        <row r="1993">
          <cell r="A1993" t="str">
            <v>03.005.0022-A</v>
          </cell>
          <cell r="B1993">
            <v>118.7</v>
          </cell>
        </row>
        <row r="1994">
          <cell r="A1994" t="str">
            <v>03.005.0023-0</v>
          </cell>
          <cell r="B1994">
            <v>133.29</v>
          </cell>
        </row>
        <row r="1995">
          <cell r="A1995" t="str">
            <v>03.005.0023-A</v>
          </cell>
          <cell r="B1995">
            <v>122.04</v>
          </cell>
        </row>
        <row r="1996">
          <cell r="A1996" t="str">
            <v>03.005.0024-0</v>
          </cell>
          <cell r="B1996">
            <v>139.38999999999999</v>
          </cell>
        </row>
        <row r="1997">
          <cell r="A1997" t="str">
            <v>03.005.0024-A</v>
          </cell>
          <cell r="B1997">
            <v>127.63</v>
          </cell>
        </row>
        <row r="1998">
          <cell r="A1998" t="str">
            <v>03.005.0025-0</v>
          </cell>
          <cell r="B1998">
            <v>80.569999999999993</v>
          </cell>
        </row>
        <row r="1999">
          <cell r="A1999" t="str">
            <v>03.005.0025-A</v>
          </cell>
          <cell r="B1999">
            <v>78.52</v>
          </cell>
        </row>
        <row r="2000">
          <cell r="A2000" t="str">
            <v>03.005.0026-0</v>
          </cell>
          <cell r="B2000">
            <v>111.25</v>
          </cell>
        </row>
        <row r="2001">
          <cell r="A2001" t="str">
            <v>03.005.0026-A</v>
          </cell>
          <cell r="B2001">
            <v>109.07</v>
          </cell>
        </row>
        <row r="2002">
          <cell r="A2002" t="str">
            <v>03.005.0030-1</v>
          </cell>
          <cell r="B2002">
            <v>141.34</v>
          </cell>
        </row>
        <row r="2003">
          <cell r="A2003" t="str">
            <v>03.005.0030-B</v>
          </cell>
          <cell r="B2003">
            <v>129.85</v>
          </cell>
        </row>
        <row r="2004">
          <cell r="A2004" t="str">
            <v>03.005.0031-0</v>
          </cell>
          <cell r="B2004">
            <v>145.6</v>
          </cell>
        </row>
        <row r="2005">
          <cell r="A2005" t="str">
            <v>03.005.0031-A</v>
          </cell>
          <cell r="B2005">
            <v>133.76</v>
          </cell>
        </row>
        <row r="2006">
          <cell r="A2006" t="str">
            <v>03.005.0032-0</v>
          </cell>
          <cell r="B2006">
            <v>151.25</v>
          </cell>
        </row>
        <row r="2007">
          <cell r="A2007" t="str">
            <v>03.005.0032-A</v>
          </cell>
          <cell r="B2007">
            <v>138.94999999999999</v>
          </cell>
        </row>
        <row r="2008">
          <cell r="A2008" t="str">
            <v>03.005.0033-0</v>
          </cell>
          <cell r="B2008">
            <v>155.51</v>
          </cell>
        </row>
        <row r="2009">
          <cell r="A2009" t="str">
            <v>03.005.0033-A</v>
          </cell>
          <cell r="B2009">
            <v>142.87</v>
          </cell>
        </row>
        <row r="2010">
          <cell r="A2010" t="str">
            <v>03.005.0034-0</v>
          </cell>
          <cell r="B2010">
            <v>162.56</v>
          </cell>
        </row>
        <row r="2011">
          <cell r="A2011" t="str">
            <v>03.005.0034-A</v>
          </cell>
          <cell r="B2011">
            <v>149.34</v>
          </cell>
        </row>
        <row r="2012">
          <cell r="A2012" t="str">
            <v>03.005.0038-1</v>
          </cell>
          <cell r="B2012">
            <v>80.95</v>
          </cell>
        </row>
        <row r="2013">
          <cell r="A2013" t="str">
            <v>03.005.0038-B</v>
          </cell>
          <cell r="B2013">
            <v>78.77</v>
          </cell>
        </row>
        <row r="2014">
          <cell r="A2014" t="str">
            <v>03.005.0039-0</v>
          </cell>
          <cell r="B2014">
            <v>58.25</v>
          </cell>
        </row>
        <row r="2015">
          <cell r="A2015" t="str">
            <v>03.005.0039-A</v>
          </cell>
          <cell r="B2015">
            <v>56.29</v>
          </cell>
        </row>
        <row r="2016">
          <cell r="A2016" t="str">
            <v>03.005.0040-0</v>
          </cell>
          <cell r="B2016">
            <v>116.75</v>
          </cell>
        </row>
        <row r="2017">
          <cell r="A2017" t="str">
            <v>03.005.0040-A</v>
          </cell>
          <cell r="B2017">
            <v>102.51</v>
          </cell>
        </row>
        <row r="2018">
          <cell r="A2018" t="str">
            <v>03.005.0041-0</v>
          </cell>
          <cell r="B2018">
            <v>91.78</v>
          </cell>
        </row>
        <row r="2019">
          <cell r="A2019" t="str">
            <v>03.005.0041-A</v>
          </cell>
          <cell r="B2019">
            <v>81.25</v>
          </cell>
        </row>
        <row r="2020">
          <cell r="A2020" t="str">
            <v>03.005.0045-0</v>
          </cell>
          <cell r="B2020">
            <v>145.65</v>
          </cell>
        </row>
        <row r="2021">
          <cell r="A2021" t="str">
            <v>03.005.0045-A</v>
          </cell>
          <cell r="B2021">
            <v>132.41999999999999</v>
          </cell>
        </row>
        <row r="2022">
          <cell r="A2022" t="str">
            <v>03.005.0046-0</v>
          </cell>
          <cell r="B2022">
            <v>288.32</v>
          </cell>
        </row>
        <row r="2023">
          <cell r="A2023" t="str">
            <v>03.005.0046-A</v>
          </cell>
          <cell r="B2023">
            <v>267.19</v>
          </cell>
        </row>
        <row r="2024">
          <cell r="A2024" t="str">
            <v>03.008.0010-1</v>
          </cell>
          <cell r="B2024">
            <v>179.71</v>
          </cell>
        </row>
        <row r="2025">
          <cell r="A2025" t="str">
            <v>03.008.0010-B</v>
          </cell>
          <cell r="B2025">
            <v>165.09</v>
          </cell>
        </row>
        <row r="2026">
          <cell r="A2026" t="str">
            <v>03.008.0011-0</v>
          </cell>
          <cell r="B2026">
            <v>185.08</v>
          </cell>
        </row>
        <row r="2027">
          <cell r="A2027" t="str">
            <v>03.008.0011-A</v>
          </cell>
          <cell r="B2027">
            <v>170.02</v>
          </cell>
        </row>
        <row r="2028">
          <cell r="A2028" t="str">
            <v>03.008.0012-0</v>
          </cell>
          <cell r="B2028">
            <v>192.87</v>
          </cell>
        </row>
        <row r="2029">
          <cell r="A2029" t="str">
            <v>03.008.0012-A</v>
          </cell>
          <cell r="B2029">
            <v>177.18</v>
          </cell>
        </row>
        <row r="2030">
          <cell r="A2030" t="str">
            <v>03.008.0013-0</v>
          </cell>
          <cell r="B2030">
            <v>197.85</v>
          </cell>
        </row>
        <row r="2031">
          <cell r="A2031" t="str">
            <v>03.008.0013-A</v>
          </cell>
          <cell r="B2031">
            <v>181.76</v>
          </cell>
        </row>
        <row r="2032">
          <cell r="A2032" t="str">
            <v>03.008.0014-0</v>
          </cell>
          <cell r="B2032">
            <v>206.4</v>
          </cell>
        </row>
        <row r="2033">
          <cell r="A2033" t="str">
            <v>03.008.0014-A</v>
          </cell>
          <cell r="B2033">
            <v>189.58</v>
          </cell>
        </row>
        <row r="2034">
          <cell r="A2034" t="str">
            <v>03.008.0020-1</v>
          </cell>
          <cell r="B2034">
            <v>546.66</v>
          </cell>
        </row>
        <row r="2035">
          <cell r="A2035" t="str">
            <v>03.008.0020-B</v>
          </cell>
          <cell r="B2035">
            <v>504.73</v>
          </cell>
        </row>
        <row r="2036">
          <cell r="A2036" t="str">
            <v>03.008.0021-0</v>
          </cell>
          <cell r="B2036">
            <v>563.26</v>
          </cell>
        </row>
        <row r="2037">
          <cell r="A2037" t="str">
            <v>03.008.0021-A</v>
          </cell>
          <cell r="B2037">
            <v>520.07000000000005</v>
          </cell>
        </row>
        <row r="2038">
          <cell r="A2038" t="str">
            <v>03.008.0022-0</v>
          </cell>
          <cell r="B2038">
            <v>585.13</v>
          </cell>
        </row>
        <row r="2039">
          <cell r="A2039" t="str">
            <v>03.008.0022-A</v>
          </cell>
          <cell r="B2039">
            <v>540.26</v>
          </cell>
        </row>
        <row r="2040">
          <cell r="A2040" t="str">
            <v>03.008.0023-0</v>
          </cell>
          <cell r="B2040">
            <v>602.12</v>
          </cell>
        </row>
        <row r="2041">
          <cell r="A2041" t="str">
            <v>03.008.0023-A</v>
          </cell>
          <cell r="B2041">
            <v>555.97</v>
          </cell>
        </row>
        <row r="2042">
          <cell r="A2042" t="str">
            <v>03.008.0024-0</v>
          </cell>
          <cell r="B2042">
            <v>628.86</v>
          </cell>
        </row>
        <row r="2043">
          <cell r="A2043" t="str">
            <v>03.008.0024-A</v>
          </cell>
          <cell r="B2043">
            <v>580.64</v>
          </cell>
        </row>
        <row r="2044">
          <cell r="A2044" t="str">
            <v>03.008.0050-1</v>
          </cell>
          <cell r="B2044">
            <v>596.21</v>
          </cell>
        </row>
        <row r="2045">
          <cell r="A2045" t="str">
            <v>03.008.0050-B</v>
          </cell>
          <cell r="B2045">
            <v>546.57000000000005</v>
          </cell>
        </row>
        <row r="2046">
          <cell r="A2046" t="str">
            <v>03.008.0051-0</v>
          </cell>
          <cell r="B2046">
            <v>614.74</v>
          </cell>
        </row>
        <row r="2047">
          <cell r="A2047" t="str">
            <v>03.008.0051-A</v>
          </cell>
          <cell r="B2047">
            <v>563.55999999999995</v>
          </cell>
        </row>
        <row r="2048">
          <cell r="A2048" t="str">
            <v>03.008.0052-0</v>
          </cell>
          <cell r="B2048">
            <v>637.52</v>
          </cell>
        </row>
        <row r="2049">
          <cell r="A2049" t="str">
            <v>03.008.0052-A</v>
          </cell>
          <cell r="B2049">
            <v>584.44000000000005</v>
          </cell>
        </row>
        <row r="2050">
          <cell r="A2050" t="str">
            <v>03.008.0053-0</v>
          </cell>
          <cell r="B2050">
            <v>656.05</v>
          </cell>
        </row>
        <row r="2051">
          <cell r="A2051" t="str">
            <v>03.008.0053-A</v>
          </cell>
          <cell r="B2051">
            <v>601.42999999999995</v>
          </cell>
        </row>
        <row r="2052">
          <cell r="A2052" t="str">
            <v>03.008.0054-0</v>
          </cell>
          <cell r="B2052">
            <v>686.07</v>
          </cell>
        </row>
        <row r="2053">
          <cell r="A2053" t="str">
            <v>03.008.0054-A</v>
          </cell>
          <cell r="B2053">
            <v>628.94000000000005</v>
          </cell>
        </row>
        <row r="2054">
          <cell r="A2054" t="str">
            <v>03.008.0060-1</v>
          </cell>
          <cell r="B2054">
            <v>1361.63</v>
          </cell>
        </row>
        <row r="2055">
          <cell r="A2055" t="str">
            <v>03.008.0060-B</v>
          </cell>
          <cell r="B2055">
            <v>1253.73</v>
          </cell>
        </row>
        <row r="2056">
          <cell r="A2056" t="str">
            <v>03.008.0061-0</v>
          </cell>
          <cell r="B2056">
            <v>1422.69</v>
          </cell>
        </row>
        <row r="2057">
          <cell r="A2057" t="str">
            <v>03.008.0061-A</v>
          </cell>
          <cell r="B2057">
            <v>1311.52</v>
          </cell>
        </row>
        <row r="2058">
          <cell r="A2058" t="str">
            <v>03.008.0062-0</v>
          </cell>
          <cell r="B2058">
            <v>1478.86</v>
          </cell>
        </row>
        <row r="2059">
          <cell r="A2059" t="str">
            <v>03.008.0062-A</v>
          </cell>
          <cell r="B2059">
            <v>1363.38</v>
          </cell>
        </row>
        <row r="2060">
          <cell r="A2060" t="str">
            <v>03.008.0063-0</v>
          </cell>
          <cell r="B2060">
            <v>1521.27</v>
          </cell>
        </row>
        <row r="2061">
          <cell r="A2061" t="str">
            <v>03.008.0063-A</v>
          </cell>
          <cell r="B2061">
            <v>1402.57</v>
          </cell>
        </row>
        <row r="2062">
          <cell r="A2062" t="str">
            <v>03.008.0064-0</v>
          </cell>
          <cell r="B2062">
            <v>1591.21</v>
          </cell>
        </row>
        <row r="2063">
          <cell r="A2063" t="str">
            <v>03.008.0064-A</v>
          </cell>
          <cell r="B2063">
            <v>1467.09</v>
          </cell>
        </row>
        <row r="2064">
          <cell r="A2064" t="str">
            <v>03.008.0080-1</v>
          </cell>
          <cell r="B2064">
            <v>357.72</v>
          </cell>
        </row>
        <row r="2065">
          <cell r="A2065" t="str">
            <v>03.008.0080-B</v>
          </cell>
          <cell r="B2065">
            <v>327.94</v>
          </cell>
        </row>
        <row r="2066">
          <cell r="A2066" t="str">
            <v>03.008.0085-0</v>
          </cell>
          <cell r="B2066">
            <v>983.01</v>
          </cell>
        </row>
        <row r="2067">
          <cell r="A2067" t="str">
            <v>03.008.0085-A</v>
          </cell>
          <cell r="B2067">
            <v>907.48</v>
          </cell>
        </row>
        <row r="2068">
          <cell r="A2068" t="str">
            <v>03.008.0090-1</v>
          </cell>
          <cell r="B2068">
            <v>107.98</v>
          </cell>
        </row>
        <row r="2069">
          <cell r="A2069" t="str">
            <v>03.008.0090-B</v>
          </cell>
          <cell r="B2069">
            <v>99.2</v>
          </cell>
        </row>
        <row r="2070">
          <cell r="A2070" t="str">
            <v>03.008.0095-0</v>
          </cell>
          <cell r="B2070">
            <v>355.15</v>
          </cell>
        </row>
        <row r="2071">
          <cell r="A2071" t="str">
            <v>03.008.0095-A</v>
          </cell>
          <cell r="B2071">
            <v>327.9</v>
          </cell>
        </row>
        <row r="2072">
          <cell r="A2072" t="str">
            <v>03.008.0120-1</v>
          </cell>
          <cell r="B2072">
            <v>484.91</v>
          </cell>
        </row>
        <row r="2073">
          <cell r="A2073" t="str">
            <v>03.008.0120-B</v>
          </cell>
          <cell r="B2073">
            <v>449.97</v>
          </cell>
        </row>
        <row r="2074">
          <cell r="A2074" t="str">
            <v>03.008.0125-1</v>
          </cell>
          <cell r="B2074">
            <v>162.16</v>
          </cell>
        </row>
        <row r="2075">
          <cell r="A2075" t="str">
            <v>03.008.0125-B</v>
          </cell>
          <cell r="B2075">
            <v>147.13999999999999</v>
          </cell>
        </row>
        <row r="2076">
          <cell r="A2076" t="str">
            <v>03.008.0150-1</v>
          </cell>
          <cell r="B2076">
            <v>685.25</v>
          </cell>
        </row>
        <row r="2077">
          <cell r="A2077" t="str">
            <v>03.008.0150-B</v>
          </cell>
          <cell r="B2077">
            <v>638.49</v>
          </cell>
        </row>
        <row r="2078">
          <cell r="A2078" t="str">
            <v>03.009.0002-1</v>
          </cell>
          <cell r="B2078">
            <v>47.73</v>
          </cell>
        </row>
        <row r="2079">
          <cell r="A2079" t="str">
            <v>03.009.0002-B</v>
          </cell>
          <cell r="B2079">
            <v>41.35</v>
          </cell>
        </row>
        <row r="2080">
          <cell r="A2080" t="str">
            <v>03.009.0003-0</v>
          </cell>
          <cell r="B2080">
            <v>42.61</v>
          </cell>
        </row>
        <row r="2081">
          <cell r="A2081" t="str">
            <v>03.009.0003-A</v>
          </cell>
          <cell r="B2081">
            <v>36.92</v>
          </cell>
        </row>
        <row r="2082">
          <cell r="A2082" t="str">
            <v>03.009.0004-0</v>
          </cell>
          <cell r="B2082">
            <v>76.7</v>
          </cell>
        </row>
        <row r="2083">
          <cell r="A2083" t="str">
            <v>03.009.0004-A</v>
          </cell>
          <cell r="B2083">
            <v>66.459999999999994</v>
          </cell>
        </row>
        <row r="2084">
          <cell r="A2084" t="str">
            <v>03.009.0005-0</v>
          </cell>
          <cell r="B2084">
            <v>139.94999999999999</v>
          </cell>
        </row>
        <row r="2085">
          <cell r="A2085" t="str">
            <v>03.009.0005-A</v>
          </cell>
          <cell r="B2085">
            <v>123.56</v>
          </cell>
        </row>
        <row r="2086">
          <cell r="A2086" t="str">
            <v>03.009.0006-0</v>
          </cell>
          <cell r="B2086">
            <v>144.22</v>
          </cell>
        </row>
        <row r="2087">
          <cell r="A2087" t="str">
            <v>03.009.0006-A</v>
          </cell>
          <cell r="B2087">
            <v>127.33</v>
          </cell>
        </row>
        <row r="2088">
          <cell r="A2088" t="str">
            <v>03.009.0007-0</v>
          </cell>
          <cell r="B2088">
            <v>148.32</v>
          </cell>
        </row>
        <row r="2089">
          <cell r="A2089" t="str">
            <v>03.009.0007-A</v>
          </cell>
          <cell r="B2089">
            <v>130.94</v>
          </cell>
        </row>
        <row r="2090">
          <cell r="A2090" t="str">
            <v>03.009.0008-0</v>
          </cell>
          <cell r="B2090">
            <v>152.63999999999999</v>
          </cell>
        </row>
        <row r="2091">
          <cell r="A2091" t="str">
            <v>03.009.0008-A</v>
          </cell>
          <cell r="B2091">
            <v>134.77000000000001</v>
          </cell>
        </row>
        <row r="2092">
          <cell r="A2092" t="str">
            <v>03.009.0009-0</v>
          </cell>
          <cell r="B2092">
            <v>155.34</v>
          </cell>
        </row>
        <row r="2093">
          <cell r="A2093" t="str">
            <v>03.009.0009-A</v>
          </cell>
          <cell r="B2093">
            <v>137.13999999999999</v>
          </cell>
        </row>
        <row r="2094">
          <cell r="A2094" t="str">
            <v>03.009.0015-0</v>
          </cell>
          <cell r="B2094">
            <v>171.69</v>
          </cell>
        </row>
        <row r="2095">
          <cell r="A2095" t="str">
            <v>03.009.0015-A</v>
          </cell>
          <cell r="B2095">
            <v>151.53</v>
          </cell>
        </row>
        <row r="2096">
          <cell r="A2096" t="str">
            <v>03.009.0020-0</v>
          </cell>
          <cell r="B2096">
            <v>183.26</v>
          </cell>
        </row>
        <row r="2097">
          <cell r="A2097" t="str">
            <v>03.009.0020-A</v>
          </cell>
          <cell r="B2097">
            <v>161.82</v>
          </cell>
        </row>
        <row r="2098">
          <cell r="A2098" t="str">
            <v>03.009.0025-0</v>
          </cell>
          <cell r="B2098">
            <v>193.97</v>
          </cell>
        </row>
        <row r="2099">
          <cell r="A2099" t="str">
            <v>03.009.0025-A</v>
          </cell>
          <cell r="B2099">
            <v>171.3</v>
          </cell>
        </row>
        <row r="2100">
          <cell r="A2100" t="str">
            <v>03.009.0030-0</v>
          </cell>
          <cell r="B2100">
            <v>204.31</v>
          </cell>
        </row>
        <row r="2101">
          <cell r="A2101" t="str">
            <v>03.009.0030-A</v>
          </cell>
          <cell r="B2101">
            <v>180.42</v>
          </cell>
        </row>
        <row r="2102">
          <cell r="A2102" t="str">
            <v>03.009.0035-0</v>
          </cell>
          <cell r="B2102">
            <v>220.17</v>
          </cell>
        </row>
        <row r="2103">
          <cell r="A2103" t="str">
            <v>03.009.0035-A</v>
          </cell>
          <cell r="B2103">
            <v>194.42</v>
          </cell>
        </row>
        <row r="2104">
          <cell r="A2104" t="str">
            <v>03.009.0080-0</v>
          </cell>
          <cell r="B2104">
            <v>45.07</v>
          </cell>
        </row>
        <row r="2105">
          <cell r="A2105" t="str">
            <v>03.009.0080-A</v>
          </cell>
          <cell r="B2105">
            <v>39.340000000000003</v>
          </cell>
        </row>
        <row r="2106">
          <cell r="A2106" t="str">
            <v>03.010.0015-0</v>
          </cell>
          <cell r="B2106">
            <v>10.23</v>
          </cell>
        </row>
        <row r="2107">
          <cell r="A2107" t="str">
            <v>03.010.0015-A</v>
          </cell>
          <cell r="B2107">
            <v>9.9499999999999993</v>
          </cell>
        </row>
        <row r="2108">
          <cell r="A2108" t="str">
            <v>03.010.0016-0</v>
          </cell>
          <cell r="B2108">
            <v>4.92</v>
          </cell>
        </row>
        <row r="2109">
          <cell r="A2109" t="str">
            <v>03.010.0016-A</v>
          </cell>
          <cell r="B2109">
            <v>4.8099999999999996</v>
          </cell>
        </row>
        <row r="2110">
          <cell r="A2110" t="str">
            <v>03.010.0017-0</v>
          </cell>
          <cell r="B2110">
            <v>4.18</v>
          </cell>
        </row>
        <row r="2111">
          <cell r="A2111" t="str">
            <v>03.010.0017-A</v>
          </cell>
          <cell r="B2111">
            <v>4.12</v>
          </cell>
        </row>
        <row r="2112">
          <cell r="A2112" t="str">
            <v>03.010.0018-0</v>
          </cell>
          <cell r="B2112">
            <v>7.8</v>
          </cell>
        </row>
        <row r="2113">
          <cell r="A2113" t="str">
            <v>03.010.0018-A</v>
          </cell>
          <cell r="B2113">
            <v>7.44</v>
          </cell>
        </row>
        <row r="2114">
          <cell r="A2114" t="str">
            <v>03.010.0019-0</v>
          </cell>
          <cell r="B2114">
            <v>7.2</v>
          </cell>
        </row>
        <row r="2115">
          <cell r="A2115" t="str">
            <v>03.010.0019-A</v>
          </cell>
          <cell r="B2115">
            <v>6.85</v>
          </cell>
        </row>
        <row r="2116">
          <cell r="A2116" t="str">
            <v>03.010.0020-0</v>
          </cell>
          <cell r="B2116">
            <v>17.34</v>
          </cell>
        </row>
        <row r="2117">
          <cell r="A2117" t="str">
            <v>03.010.0020-A</v>
          </cell>
          <cell r="B2117">
            <v>17.05</v>
          </cell>
        </row>
        <row r="2118">
          <cell r="A2118" t="str">
            <v>03.010.0021-0</v>
          </cell>
          <cell r="B2118">
            <v>19.41</v>
          </cell>
        </row>
        <row r="2119">
          <cell r="A2119" t="str">
            <v>03.010.0021-A</v>
          </cell>
          <cell r="B2119">
            <v>19.09</v>
          </cell>
        </row>
        <row r="2120">
          <cell r="A2120" t="str">
            <v>03.010.0022-0</v>
          </cell>
          <cell r="B2120">
            <v>20.79</v>
          </cell>
        </row>
        <row r="2121">
          <cell r="A2121" t="str">
            <v>03.010.0022-A</v>
          </cell>
          <cell r="B2121">
            <v>20.46</v>
          </cell>
        </row>
        <row r="2122">
          <cell r="A2122" t="str">
            <v>03.010.0023-0</v>
          </cell>
          <cell r="B2122">
            <v>23.55</v>
          </cell>
        </row>
        <row r="2123">
          <cell r="A2123" t="str">
            <v>03.010.0023-A</v>
          </cell>
          <cell r="B2123">
            <v>23.18</v>
          </cell>
        </row>
        <row r="2124">
          <cell r="A2124" t="str">
            <v>03.010.0024-0</v>
          </cell>
          <cell r="B2124">
            <v>26.54</v>
          </cell>
        </row>
        <row r="2125">
          <cell r="A2125" t="str">
            <v>03.010.0024-A</v>
          </cell>
          <cell r="B2125">
            <v>26.13</v>
          </cell>
        </row>
        <row r="2126">
          <cell r="A2126" t="str">
            <v>03.010.0030-0</v>
          </cell>
          <cell r="B2126">
            <v>35.729999999999997</v>
          </cell>
        </row>
        <row r="2127">
          <cell r="A2127" t="str">
            <v>03.010.0030-A</v>
          </cell>
          <cell r="B2127">
            <v>35.200000000000003</v>
          </cell>
        </row>
        <row r="2128">
          <cell r="A2128" t="str">
            <v>03.010.0035-0</v>
          </cell>
          <cell r="B2128">
            <v>47.22</v>
          </cell>
        </row>
        <row r="2129">
          <cell r="A2129" t="str">
            <v>03.010.0035-A</v>
          </cell>
          <cell r="B2129">
            <v>46.54</v>
          </cell>
        </row>
        <row r="2130">
          <cell r="A2130" t="str">
            <v>03.010.0040-0</v>
          </cell>
          <cell r="B2130">
            <v>58.72</v>
          </cell>
        </row>
        <row r="2131">
          <cell r="A2131" t="str">
            <v>03.010.0040-A</v>
          </cell>
          <cell r="B2131">
            <v>57.88</v>
          </cell>
        </row>
        <row r="2132">
          <cell r="A2132" t="str">
            <v>03.010.0045-0</v>
          </cell>
          <cell r="B2132">
            <v>70.209999999999994</v>
          </cell>
        </row>
        <row r="2133">
          <cell r="A2133" t="str">
            <v>03.010.0045-A</v>
          </cell>
          <cell r="B2133">
            <v>69.22</v>
          </cell>
        </row>
        <row r="2134">
          <cell r="A2134" t="str">
            <v>03.010.0049-0</v>
          </cell>
          <cell r="B2134">
            <v>81.7</v>
          </cell>
        </row>
        <row r="2135">
          <cell r="A2135" t="str">
            <v>03.010.0049-A</v>
          </cell>
          <cell r="B2135">
            <v>80.56</v>
          </cell>
        </row>
        <row r="2136">
          <cell r="A2136" t="str">
            <v>03.010.0100-0</v>
          </cell>
          <cell r="B2136">
            <v>30.99</v>
          </cell>
        </row>
        <row r="2137">
          <cell r="A2137" t="str">
            <v>03.010.0100-A</v>
          </cell>
          <cell r="B2137">
            <v>29.23</v>
          </cell>
        </row>
        <row r="2138">
          <cell r="A2138" t="str">
            <v>03.010.0101-0</v>
          </cell>
          <cell r="B2138">
            <v>39.61</v>
          </cell>
        </row>
        <row r="2139">
          <cell r="A2139" t="str">
            <v>03.010.0101-A</v>
          </cell>
          <cell r="B2139">
            <v>37.31</v>
          </cell>
        </row>
        <row r="2140">
          <cell r="A2140" t="str">
            <v>03.010.0105-0</v>
          </cell>
          <cell r="B2140">
            <v>22.65</v>
          </cell>
        </row>
        <row r="2141">
          <cell r="A2141" t="str">
            <v>03.010.0105-A</v>
          </cell>
          <cell r="B2141">
            <v>22.08</v>
          </cell>
        </row>
        <row r="2142">
          <cell r="A2142" t="str">
            <v>03.010.0106-0</v>
          </cell>
          <cell r="B2142">
            <v>28.11</v>
          </cell>
        </row>
        <row r="2143">
          <cell r="A2143" t="str">
            <v>03.010.0106-A</v>
          </cell>
          <cell r="B2143">
            <v>27.23</v>
          </cell>
        </row>
        <row r="2144">
          <cell r="A2144" t="str">
            <v>03.011.0015-1</v>
          </cell>
          <cell r="B2144">
            <v>22.79</v>
          </cell>
        </row>
        <row r="2145">
          <cell r="A2145" t="str">
            <v>03.011.0015-B</v>
          </cell>
          <cell r="B2145">
            <v>19.89</v>
          </cell>
        </row>
        <row r="2146">
          <cell r="A2146" t="str">
            <v>03.012.0010-0</v>
          </cell>
          <cell r="B2146">
            <v>2.4900000000000002</v>
          </cell>
        </row>
        <row r="2147">
          <cell r="A2147" t="str">
            <v>03.012.0010-A</v>
          </cell>
          <cell r="B2147">
            <v>2.4500000000000002</v>
          </cell>
        </row>
        <row r="2148">
          <cell r="A2148" t="str">
            <v>03.013.0001-1</v>
          </cell>
          <cell r="B2148">
            <v>35.79</v>
          </cell>
        </row>
        <row r="2149">
          <cell r="A2149" t="str">
            <v>03.013.0001-B</v>
          </cell>
          <cell r="B2149">
            <v>31.01</v>
          </cell>
        </row>
        <row r="2150">
          <cell r="A2150" t="str">
            <v>03.013.0002-0</v>
          </cell>
          <cell r="B2150">
            <v>42.61</v>
          </cell>
        </row>
        <row r="2151">
          <cell r="A2151" t="str">
            <v>03.013.0002-A</v>
          </cell>
          <cell r="B2151">
            <v>36.92</v>
          </cell>
        </row>
        <row r="2152">
          <cell r="A2152" t="str">
            <v>03.013.0005-0</v>
          </cell>
          <cell r="B2152">
            <v>51.13</v>
          </cell>
        </row>
        <row r="2153">
          <cell r="A2153" t="str">
            <v>03.013.0005-A</v>
          </cell>
          <cell r="B2153">
            <v>44.31</v>
          </cell>
        </row>
        <row r="2154">
          <cell r="A2154" t="str">
            <v>03.013.0006-0</v>
          </cell>
          <cell r="B2154">
            <v>42.95</v>
          </cell>
        </row>
        <row r="2155">
          <cell r="A2155" t="str">
            <v>03.013.0006-A</v>
          </cell>
          <cell r="B2155">
            <v>37.22</v>
          </cell>
        </row>
        <row r="2156">
          <cell r="A2156" t="str">
            <v>03.014.0005-0</v>
          </cell>
          <cell r="B2156">
            <v>12.85</v>
          </cell>
        </row>
        <row r="2157">
          <cell r="A2157" t="str">
            <v>03.014.0005-A</v>
          </cell>
          <cell r="B2157">
            <v>11.44</v>
          </cell>
        </row>
        <row r="2158">
          <cell r="A2158" t="str">
            <v>03.014.0010-0</v>
          </cell>
          <cell r="B2158">
            <v>12.23</v>
          </cell>
        </row>
        <row r="2159">
          <cell r="A2159" t="str">
            <v>03.014.0010-A</v>
          </cell>
          <cell r="B2159">
            <v>11.91</v>
          </cell>
        </row>
        <row r="2160">
          <cell r="A2160" t="str">
            <v>03.015.0010-0</v>
          </cell>
          <cell r="B2160">
            <v>122.48</v>
          </cell>
        </row>
        <row r="2161">
          <cell r="A2161" t="str">
            <v>03.015.0010-A</v>
          </cell>
          <cell r="B2161">
            <v>116.79</v>
          </cell>
        </row>
        <row r="2162">
          <cell r="A2162" t="str">
            <v>03.015.0012-0</v>
          </cell>
          <cell r="B2162">
            <v>133.05000000000001</v>
          </cell>
        </row>
        <row r="2163">
          <cell r="A2163" t="str">
            <v>03.015.0012-A</v>
          </cell>
          <cell r="B2163">
            <v>125.95</v>
          </cell>
        </row>
        <row r="2164">
          <cell r="A2164" t="str">
            <v>03.015.0014-0</v>
          </cell>
          <cell r="B2164">
            <v>164.21</v>
          </cell>
        </row>
        <row r="2165">
          <cell r="A2165" t="str">
            <v>03.015.0014-A</v>
          </cell>
          <cell r="B2165">
            <v>158.52000000000001</v>
          </cell>
        </row>
        <row r="2166">
          <cell r="A2166" t="str">
            <v>03.015.0016-0</v>
          </cell>
          <cell r="B2166">
            <v>171.03</v>
          </cell>
        </row>
        <row r="2167">
          <cell r="A2167" t="str">
            <v>03.015.0016-A</v>
          </cell>
          <cell r="B2167">
            <v>164.43</v>
          </cell>
        </row>
        <row r="2168">
          <cell r="A2168" t="str">
            <v>03.015.0025-0</v>
          </cell>
          <cell r="B2168">
            <v>146.11000000000001</v>
          </cell>
        </row>
        <row r="2169">
          <cell r="A2169" t="str">
            <v>03.015.0025-A</v>
          </cell>
          <cell r="B2169">
            <v>140.41999999999999</v>
          </cell>
        </row>
        <row r="2170">
          <cell r="A2170" t="str">
            <v>03.015.0026-0</v>
          </cell>
          <cell r="B2170">
            <v>152.93</v>
          </cell>
        </row>
        <row r="2171">
          <cell r="A2171" t="str">
            <v>03.015.0026-A</v>
          </cell>
          <cell r="B2171">
            <v>146.33000000000001</v>
          </cell>
        </row>
        <row r="2172">
          <cell r="A2172" t="str">
            <v>03.016.0005-1</v>
          </cell>
          <cell r="B2172">
            <v>23.11</v>
          </cell>
        </row>
        <row r="2173">
          <cell r="A2173" t="str">
            <v>03.016.0005-B</v>
          </cell>
          <cell r="B2173">
            <v>22.32</v>
          </cell>
        </row>
        <row r="2174">
          <cell r="A2174" t="str">
            <v>03.016.0010-1</v>
          </cell>
          <cell r="B2174">
            <v>28.12</v>
          </cell>
        </row>
        <row r="2175">
          <cell r="A2175" t="str">
            <v>03.016.0010-B</v>
          </cell>
          <cell r="B2175">
            <v>27.16</v>
          </cell>
        </row>
        <row r="2176">
          <cell r="A2176" t="str">
            <v>03.016.0015-1</v>
          </cell>
          <cell r="B2176">
            <v>9.1300000000000008</v>
          </cell>
        </row>
        <row r="2177">
          <cell r="A2177" t="str">
            <v>03.016.0015-B</v>
          </cell>
          <cell r="B2177">
            <v>8.82</v>
          </cell>
        </row>
        <row r="2178">
          <cell r="A2178" t="str">
            <v>03.016.0018-1</v>
          </cell>
          <cell r="B2178">
            <v>11.06</v>
          </cell>
        </row>
        <row r="2179">
          <cell r="A2179" t="str">
            <v>03.016.0018-B</v>
          </cell>
          <cell r="B2179">
            <v>10.68</v>
          </cell>
        </row>
        <row r="2180">
          <cell r="A2180" t="str">
            <v>03.016.0020-1</v>
          </cell>
          <cell r="B2180">
            <v>28.34</v>
          </cell>
        </row>
        <row r="2181">
          <cell r="A2181" t="str">
            <v>03.016.0020-B</v>
          </cell>
          <cell r="B2181">
            <v>27.39</v>
          </cell>
        </row>
        <row r="2182">
          <cell r="A2182" t="str">
            <v>03.016.0025-1</v>
          </cell>
          <cell r="B2182">
            <v>36.32</v>
          </cell>
        </row>
        <row r="2183">
          <cell r="A2183" t="str">
            <v>03.016.0025-B</v>
          </cell>
          <cell r="B2183">
            <v>35.08</v>
          </cell>
        </row>
        <row r="2184">
          <cell r="A2184" t="str">
            <v>03.016.0050-1</v>
          </cell>
          <cell r="B2184">
            <v>10.64</v>
          </cell>
        </row>
        <row r="2185">
          <cell r="A2185" t="str">
            <v>03.016.0050-B</v>
          </cell>
          <cell r="B2185">
            <v>10.28</v>
          </cell>
        </row>
        <row r="2186">
          <cell r="A2186" t="str">
            <v>03.016.0055-1</v>
          </cell>
          <cell r="B2186">
            <v>13.57</v>
          </cell>
        </row>
        <row r="2187">
          <cell r="A2187" t="str">
            <v>03.016.0055-B</v>
          </cell>
          <cell r="B2187">
            <v>13.1</v>
          </cell>
        </row>
        <row r="2188">
          <cell r="A2188" t="str">
            <v>03.020.0030-1</v>
          </cell>
          <cell r="B2188">
            <v>15.09</v>
          </cell>
        </row>
        <row r="2189">
          <cell r="A2189" t="str">
            <v>03.020.0030-B</v>
          </cell>
          <cell r="B2189">
            <v>14.7</v>
          </cell>
        </row>
        <row r="2190">
          <cell r="A2190" t="str">
            <v>03.020.0035-1</v>
          </cell>
          <cell r="B2190">
            <v>17.329999999999998</v>
          </cell>
        </row>
        <row r="2191">
          <cell r="A2191" t="str">
            <v>03.020.0035-B</v>
          </cell>
          <cell r="B2191">
            <v>16.88</v>
          </cell>
        </row>
        <row r="2192">
          <cell r="A2192" t="str">
            <v>03.020.0040-1</v>
          </cell>
          <cell r="B2192">
            <v>19.739999999999998</v>
          </cell>
        </row>
        <row r="2193">
          <cell r="A2193" t="str">
            <v>03.020.0040-B</v>
          </cell>
          <cell r="B2193">
            <v>19.170000000000002</v>
          </cell>
        </row>
        <row r="2194">
          <cell r="A2194" t="str">
            <v>03.020.0045-1</v>
          </cell>
          <cell r="B2194">
            <v>24.64</v>
          </cell>
        </row>
        <row r="2195">
          <cell r="A2195" t="str">
            <v>03.020.0045-B</v>
          </cell>
          <cell r="B2195">
            <v>23.95</v>
          </cell>
        </row>
        <row r="2196">
          <cell r="A2196" t="str">
            <v>03.020.0050-1</v>
          </cell>
          <cell r="B2196">
            <v>5.86</v>
          </cell>
        </row>
        <row r="2197">
          <cell r="A2197" t="str">
            <v>03.020.0050-B</v>
          </cell>
          <cell r="B2197">
            <v>5.7</v>
          </cell>
        </row>
        <row r="2198">
          <cell r="A2198" t="str">
            <v>03.020.0052-1</v>
          </cell>
          <cell r="B2198">
            <v>6.64</v>
          </cell>
        </row>
        <row r="2199">
          <cell r="A2199" t="str">
            <v>03.020.0052-B</v>
          </cell>
          <cell r="B2199">
            <v>6.46</v>
          </cell>
        </row>
        <row r="2200">
          <cell r="A2200" t="str">
            <v>03.020.0055-1</v>
          </cell>
          <cell r="B2200">
            <v>8.33</v>
          </cell>
        </row>
        <row r="2201">
          <cell r="A2201" t="str">
            <v>03.020.0055-B</v>
          </cell>
          <cell r="B2201">
            <v>8.1199999999999992</v>
          </cell>
        </row>
        <row r="2202">
          <cell r="A2202" t="str">
            <v>03.020.0057-1</v>
          </cell>
          <cell r="B2202">
            <v>10.19</v>
          </cell>
        </row>
        <row r="2203">
          <cell r="A2203" t="str">
            <v>03.020.0057-B</v>
          </cell>
          <cell r="B2203">
            <v>9.92</v>
          </cell>
        </row>
        <row r="2204">
          <cell r="A2204" t="str">
            <v>03.020.0060-1</v>
          </cell>
          <cell r="B2204">
            <v>19.100000000000001</v>
          </cell>
        </row>
        <row r="2205">
          <cell r="A2205" t="str">
            <v>03.020.0060-B</v>
          </cell>
          <cell r="B2205">
            <v>18.47</v>
          </cell>
        </row>
        <row r="2206">
          <cell r="A2206" t="str">
            <v>03.020.0065-1</v>
          </cell>
          <cell r="B2206">
            <v>21.97</v>
          </cell>
        </row>
        <row r="2207">
          <cell r="A2207" t="str">
            <v>03.020.0065-B</v>
          </cell>
          <cell r="B2207">
            <v>21.23</v>
          </cell>
        </row>
        <row r="2208">
          <cell r="A2208" t="str">
            <v>03.020.0070-1</v>
          </cell>
          <cell r="B2208">
            <v>30.24</v>
          </cell>
        </row>
        <row r="2209">
          <cell r="A2209" t="str">
            <v>03.020.0070-B</v>
          </cell>
          <cell r="B2209">
            <v>29.22</v>
          </cell>
        </row>
        <row r="2210">
          <cell r="A2210" t="str">
            <v>03.020.0075-1</v>
          </cell>
          <cell r="B2210">
            <v>46.65</v>
          </cell>
        </row>
        <row r="2211">
          <cell r="A2211" t="str">
            <v>03.020.0075-B</v>
          </cell>
          <cell r="B2211">
            <v>45.08</v>
          </cell>
        </row>
        <row r="2212">
          <cell r="A2212" t="str">
            <v>03.020.0080-1</v>
          </cell>
          <cell r="B2212">
            <v>7.27</v>
          </cell>
        </row>
        <row r="2213">
          <cell r="A2213" t="str">
            <v>03.020.0080-B</v>
          </cell>
          <cell r="B2213">
            <v>7.02</v>
          </cell>
        </row>
        <row r="2214">
          <cell r="A2214" t="str">
            <v>03.020.0085-1</v>
          </cell>
          <cell r="B2214">
            <v>8.31</v>
          </cell>
        </row>
        <row r="2215">
          <cell r="A2215" t="str">
            <v>03.020.0085-B</v>
          </cell>
          <cell r="B2215">
            <v>8.0299999999999994</v>
          </cell>
        </row>
        <row r="2216">
          <cell r="A2216" t="str">
            <v>03.020.0090-1</v>
          </cell>
          <cell r="B2216">
            <v>12.26</v>
          </cell>
        </row>
        <row r="2217">
          <cell r="A2217" t="str">
            <v>03.020.0090-B</v>
          </cell>
          <cell r="B2217">
            <v>11.85</v>
          </cell>
        </row>
        <row r="2218">
          <cell r="A2218" t="str">
            <v>03.020.0100-1</v>
          </cell>
          <cell r="B2218">
            <v>17.89</v>
          </cell>
        </row>
        <row r="2219">
          <cell r="A2219" t="str">
            <v>03.020.0100-B</v>
          </cell>
          <cell r="B2219">
            <v>17.28</v>
          </cell>
        </row>
        <row r="2220">
          <cell r="A2220" t="str">
            <v>03.020.0200-0</v>
          </cell>
          <cell r="B2220">
            <v>5.76</v>
          </cell>
        </row>
        <row r="2221">
          <cell r="A2221" t="str">
            <v>03.020.0200-A</v>
          </cell>
          <cell r="B2221">
            <v>5.52</v>
          </cell>
        </row>
        <row r="2222">
          <cell r="A2222" t="str">
            <v>03.021.0005-1</v>
          </cell>
          <cell r="B2222">
            <v>3.72</v>
          </cell>
        </row>
        <row r="2223">
          <cell r="A2223" t="str">
            <v>03.021.0005-B</v>
          </cell>
          <cell r="B2223">
            <v>3.61</v>
          </cell>
        </row>
        <row r="2224">
          <cell r="A2224" t="str">
            <v>03.022.0010-0</v>
          </cell>
          <cell r="B2224">
            <v>4.84</v>
          </cell>
        </row>
        <row r="2225">
          <cell r="A2225" t="str">
            <v>03.022.0010-A</v>
          </cell>
          <cell r="B2225">
            <v>4.6399999999999997</v>
          </cell>
        </row>
        <row r="2226">
          <cell r="A2226" t="str">
            <v>03.023.0010-1</v>
          </cell>
          <cell r="B2226">
            <v>223.28</v>
          </cell>
        </row>
        <row r="2227">
          <cell r="A2227" t="str">
            <v>03.023.0010-B</v>
          </cell>
          <cell r="B2227">
            <v>219.4</v>
          </cell>
        </row>
        <row r="2228">
          <cell r="A2228" t="str">
            <v>03.025.0005-0</v>
          </cell>
          <cell r="B2228">
            <v>7.33</v>
          </cell>
        </row>
        <row r="2229">
          <cell r="A2229" t="str">
            <v>03.025.0005-A</v>
          </cell>
          <cell r="B2229">
            <v>7.13</v>
          </cell>
        </row>
        <row r="2230">
          <cell r="A2230" t="str">
            <v>03.025.0010-0</v>
          </cell>
          <cell r="B2230">
            <v>6.33</v>
          </cell>
        </row>
        <row r="2231">
          <cell r="A2231" t="str">
            <v>03.025.0010-A</v>
          </cell>
          <cell r="B2231">
            <v>6.23</v>
          </cell>
        </row>
        <row r="2232">
          <cell r="A2232" t="str">
            <v>03.025.0015-1</v>
          </cell>
          <cell r="B2232">
            <v>2.29</v>
          </cell>
        </row>
        <row r="2233">
          <cell r="A2233" t="str">
            <v>03.025.0015-B</v>
          </cell>
          <cell r="B2233">
            <v>2.25</v>
          </cell>
        </row>
        <row r="2234">
          <cell r="A2234" t="str">
            <v>03.025.0020-0</v>
          </cell>
          <cell r="B2234">
            <v>5.31</v>
          </cell>
        </row>
        <row r="2235">
          <cell r="A2235" t="str">
            <v>03.025.0020-A</v>
          </cell>
          <cell r="B2235">
            <v>5.2</v>
          </cell>
        </row>
        <row r="2236">
          <cell r="A2236" t="str">
            <v>03.025.0025-0</v>
          </cell>
          <cell r="B2236">
            <v>5.84</v>
          </cell>
        </row>
        <row r="2237">
          <cell r="A2237" t="str">
            <v>03.025.0025-A</v>
          </cell>
          <cell r="B2237">
            <v>5.69</v>
          </cell>
        </row>
        <row r="2238">
          <cell r="A2238" t="str">
            <v>03.025.0027-0</v>
          </cell>
          <cell r="B2238">
            <v>8.6999999999999993</v>
          </cell>
        </row>
        <row r="2239">
          <cell r="A2239" t="str">
            <v>03.025.0027-A</v>
          </cell>
          <cell r="B2239">
            <v>8.4600000000000009</v>
          </cell>
        </row>
        <row r="2240">
          <cell r="A2240" t="str">
            <v>03.025.0030-0</v>
          </cell>
          <cell r="B2240">
            <v>10</v>
          </cell>
        </row>
        <row r="2241">
          <cell r="A2241" t="str">
            <v>03.025.0030-A</v>
          </cell>
          <cell r="B2241">
            <v>9.83</v>
          </cell>
        </row>
        <row r="2242">
          <cell r="A2242" t="str">
            <v>03.025.0031-0</v>
          </cell>
          <cell r="B2242">
            <v>14.21</v>
          </cell>
        </row>
        <row r="2243">
          <cell r="A2243" t="str">
            <v>03.025.0031-A</v>
          </cell>
          <cell r="B2243">
            <v>13.91</v>
          </cell>
        </row>
        <row r="2244">
          <cell r="A2244" t="str">
            <v>03.025.0033-0</v>
          </cell>
          <cell r="B2244">
            <v>3.45</v>
          </cell>
        </row>
        <row r="2245">
          <cell r="A2245" t="str">
            <v>03.025.0033-A</v>
          </cell>
          <cell r="B2245">
            <v>3.37</v>
          </cell>
        </row>
        <row r="2246">
          <cell r="A2246" t="str">
            <v>03.025.0035-0</v>
          </cell>
          <cell r="B2246">
            <v>2.5299999999999998</v>
          </cell>
        </row>
        <row r="2247">
          <cell r="A2247" t="str">
            <v>03.025.0035-A</v>
          </cell>
          <cell r="B2247">
            <v>2.48</v>
          </cell>
        </row>
        <row r="2248">
          <cell r="A2248" t="str">
            <v>03.025.0036-0</v>
          </cell>
          <cell r="B2248">
            <v>1.57</v>
          </cell>
        </row>
        <row r="2249">
          <cell r="A2249" t="str">
            <v>03.025.0036-A</v>
          </cell>
          <cell r="B2249">
            <v>1.54</v>
          </cell>
        </row>
        <row r="2250">
          <cell r="A2250" t="str">
            <v>03.025.0037-0</v>
          </cell>
          <cell r="B2250">
            <v>2.96</v>
          </cell>
        </row>
        <row r="2251">
          <cell r="A2251" t="str">
            <v>03.025.0037-A</v>
          </cell>
          <cell r="B2251">
            <v>2.91</v>
          </cell>
        </row>
        <row r="2252">
          <cell r="A2252" t="str">
            <v>03.025.0038-0</v>
          </cell>
          <cell r="B2252">
            <v>2.71</v>
          </cell>
        </row>
        <row r="2253">
          <cell r="A2253" t="str">
            <v>03.025.0038-A</v>
          </cell>
          <cell r="B2253">
            <v>2.67</v>
          </cell>
        </row>
        <row r="2254">
          <cell r="A2254" t="str">
            <v>03.025.0039-0</v>
          </cell>
          <cell r="B2254">
            <v>6.5</v>
          </cell>
        </row>
        <row r="2255">
          <cell r="A2255" t="str">
            <v>03.025.0039-A</v>
          </cell>
          <cell r="B2255">
            <v>6.47</v>
          </cell>
        </row>
        <row r="2256">
          <cell r="A2256" t="str">
            <v>03.025.0040-0</v>
          </cell>
          <cell r="B2256">
            <v>4.5599999999999996</v>
          </cell>
        </row>
        <row r="2257">
          <cell r="A2257" t="str">
            <v>03.025.0040-A</v>
          </cell>
          <cell r="B2257">
            <v>4.41</v>
          </cell>
        </row>
        <row r="2258">
          <cell r="A2258" t="str">
            <v>03.026.0010-0</v>
          </cell>
          <cell r="B2258">
            <v>8.14</v>
          </cell>
        </row>
        <row r="2259">
          <cell r="A2259" t="str">
            <v>03.026.0010-A</v>
          </cell>
          <cell r="B2259">
            <v>8.07</v>
          </cell>
        </row>
        <row r="2260">
          <cell r="A2260" t="str">
            <v>03.026.0015-0</v>
          </cell>
          <cell r="B2260">
            <v>5.98</v>
          </cell>
        </row>
        <row r="2261">
          <cell r="A2261" t="str">
            <v>03.026.0015-A</v>
          </cell>
          <cell r="B2261">
            <v>5.87</v>
          </cell>
        </row>
        <row r="2262">
          <cell r="A2262" t="str">
            <v>03.026.0020-0</v>
          </cell>
          <cell r="B2262">
            <v>15.7</v>
          </cell>
        </row>
        <row r="2263">
          <cell r="A2263" t="str">
            <v>03.026.0020-A</v>
          </cell>
          <cell r="B2263">
            <v>15.56</v>
          </cell>
        </row>
        <row r="2264">
          <cell r="A2264" t="str">
            <v>03.030.0150-0</v>
          </cell>
          <cell r="B2264">
            <v>4.43</v>
          </cell>
        </row>
        <row r="2265">
          <cell r="A2265" t="str">
            <v>03.030.0150-A</v>
          </cell>
          <cell r="B2265">
            <v>4.26</v>
          </cell>
        </row>
        <row r="2266">
          <cell r="A2266" t="str">
            <v>03.030.0155-0</v>
          </cell>
          <cell r="B2266">
            <v>4.08</v>
          </cell>
        </row>
        <row r="2267">
          <cell r="A2267" t="str">
            <v>03.030.0155-A</v>
          </cell>
          <cell r="B2267">
            <v>3.97</v>
          </cell>
        </row>
        <row r="2268">
          <cell r="A2268" t="str">
            <v>03.030.0159-0</v>
          </cell>
          <cell r="B2268">
            <v>2.4500000000000002</v>
          </cell>
        </row>
        <row r="2269">
          <cell r="A2269" t="str">
            <v>03.030.0159-A</v>
          </cell>
          <cell r="B2269">
            <v>2.37</v>
          </cell>
        </row>
        <row r="2270">
          <cell r="A2270" t="str">
            <v>03.036.0200-0</v>
          </cell>
          <cell r="B2270">
            <v>9.89</v>
          </cell>
        </row>
        <row r="2271">
          <cell r="A2271" t="str">
            <v>03.036.0200-A</v>
          </cell>
          <cell r="B2271">
            <v>9.5500000000000007</v>
          </cell>
        </row>
        <row r="2272">
          <cell r="A2272" t="str">
            <v>03.036.0205-0</v>
          </cell>
          <cell r="B2272">
            <v>14.11</v>
          </cell>
        </row>
        <row r="2273">
          <cell r="A2273" t="str">
            <v>03.036.0205-A</v>
          </cell>
          <cell r="B2273">
            <v>13.62</v>
          </cell>
        </row>
        <row r="2274">
          <cell r="A2274" t="str">
            <v>03.036.0210-0</v>
          </cell>
          <cell r="B2274">
            <v>14.63</v>
          </cell>
        </row>
        <row r="2275">
          <cell r="A2275" t="str">
            <v>03.036.0210-A</v>
          </cell>
          <cell r="B2275">
            <v>14.12</v>
          </cell>
        </row>
        <row r="2276">
          <cell r="A2276" t="str">
            <v>03.036.0215-0</v>
          </cell>
          <cell r="B2276">
            <v>20.399999999999999</v>
          </cell>
        </row>
        <row r="2277">
          <cell r="A2277" t="str">
            <v>03.036.0215-A</v>
          </cell>
          <cell r="B2277">
            <v>19.68</v>
          </cell>
        </row>
        <row r="2278">
          <cell r="A2278" t="str">
            <v>03.040.0001-0</v>
          </cell>
          <cell r="B2278">
            <v>7.15</v>
          </cell>
        </row>
        <row r="2279">
          <cell r="A2279" t="str">
            <v>03.040.0001-A</v>
          </cell>
          <cell r="B2279">
            <v>7.08</v>
          </cell>
        </row>
        <row r="2280">
          <cell r="A2280" t="str">
            <v>03.040.0002-0</v>
          </cell>
          <cell r="B2280">
            <v>8.34</v>
          </cell>
        </row>
        <row r="2281">
          <cell r="A2281" t="str">
            <v>03.040.0002-A</v>
          </cell>
          <cell r="B2281">
            <v>8.27</v>
          </cell>
        </row>
        <row r="2282">
          <cell r="A2282" t="str">
            <v>03.040.0003-0</v>
          </cell>
          <cell r="B2282">
            <v>9.5399999999999991</v>
          </cell>
        </row>
        <row r="2283">
          <cell r="A2283" t="str">
            <v>03.040.0003-A</v>
          </cell>
          <cell r="B2283">
            <v>9.4600000000000009</v>
          </cell>
        </row>
        <row r="2284">
          <cell r="A2284" t="str">
            <v>03.040.0004-0</v>
          </cell>
          <cell r="B2284">
            <v>10.72</v>
          </cell>
        </row>
        <row r="2285">
          <cell r="A2285" t="str">
            <v>03.040.0004-A</v>
          </cell>
          <cell r="B2285">
            <v>10.63</v>
          </cell>
        </row>
        <row r="2286">
          <cell r="A2286" t="str">
            <v>03.040.0005-0</v>
          </cell>
          <cell r="B2286">
            <v>11.94</v>
          </cell>
        </row>
        <row r="2287">
          <cell r="A2287" t="str">
            <v>03.040.0005-A</v>
          </cell>
          <cell r="B2287">
            <v>11.84</v>
          </cell>
        </row>
        <row r="2288">
          <cell r="A2288" t="str">
            <v>03.040.0006-0</v>
          </cell>
          <cell r="B2288">
            <v>13.12</v>
          </cell>
        </row>
        <row r="2289">
          <cell r="A2289" t="str">
            <v>03.040.0006-A</v>
          </cell>
          <cell r="B2289">
            <v>13.01</v>
          </cell>
        </row>
        <row r="2290">
          <cell r="A2290" t="str">
            <v>03.040.0007-0</v>
          </cell>
          <cell r="B2290">
            <v>14.35</v>
          </cell>
        </row>
        <row r="2291">
          <cell r="A2291" t="str">
            <v>03.040.0007-A</v>
          </cell>
          <cell r="B2291">
            <v>14.23</v>
          </cell>
        </row>
        <row r="2292">
          <cell r="A2292" t="str">
            <v>03.040.0008-0</v>
          </cell>
          <cell r="B2292">
            <v>15.46</v>
          </cell>
        </row>
        <row r="2293">
          <cell r="A2293" t="str">
            <v>03.040.0008-A</v>
          </cell>
          <cell r="B2293">
            <v>15.33</v>
          </cell>
        </row>
        <row r="2294">
          <cell r="A2294" t="str">
            <v>03.040.0009-0</v>
          </cell>
          <cell r="B2294">
            <v>16.760000000000002</v>
          </cell>
        </row>
        <row r="2295">
          <cell r="A2295" t="str">
            <v>03.040.0009-A</v>
          </cell>
          <cell r="B2295">
            <v>16.62</v>
          </cell>
        </row>
        <row r="2296">
          <cell r="A2296" t="str">
            <v>03.040.0010-0</v>
          </cell>
          <cell r="B2296">
            <v>17.97</v>
          </cell>
        </row>
        <row r="2297">
          <cell r="A2297" t="str">
            <v>03.040.0010-A</v>
          </cell>
          <cell r="B2297">
            <v>17.82</v>
          </cell>
        </row>
        <row r="2298">
          <cell r="A2298" t="str">
            <v>03.040.0011-0</v>
          </cell>
          <cell r="B2298">
            <v>19.18</v>
          </cell>
        </row>
        <row r="2299">
          <cell r="A2299" t="str">
            <v>03.040.0011-A</v>
          </cell>
          <cell r="B2299">
            <v>19.010000000000002</v>
          </cell>
        </row>
        <row r="2300">
          <cell r="A2300" t="str">
            <v>03.040.0012-0</v>
          </cell>
          <cell r="B2300">
            <v>20.350000000000001</v>
          </cell>
        </row>
        <row r="2301">
          <cell r="A2301" t="str">
            <v>03.040.0012-A</v>
          </cell>
          <cell r="B2301">
            <v>20.18</v>
          </cell>
        </row>
        <row r="2302">
          <cell r="A2302" t="str">
            <v>03.040.0013-0</v>
          </cell>
          <cell r="B2302">
            <v>21.44</v>
          </cell>
        </row>
        <row r="2303">
          <cell r="A2303" t="str">
            <v>03.040.0013-A</v>
          </cell>
          <cell r="B2303">
            <v>21.26</v>
          </cell>
        </row>
        <row r="2304">
          <cell r="A2304" t="str">
            <v>03.040.0014-0</v>
          </cell>
          <cell r="B2304">
            <v>22.66</v>
          </cell>
        </row>
        <row r="2305">
          <cell r="A2305" t="str">
            <v>03.040.0014-A</v>
          </cell>
          <cell r="B2305">
            <v>22.47</v>
          </cell>
        </row>
        <row r="2306">
          <cell r="A2306" t="str">
            <v>03.040.0015-0</v>
          </cell>
          <cell r="B2306">
            <v>24.04</v>
          </cell>
        </row>
        <row r="2307">
          <cell r="A2307" t="str">
            <v>03.040.0015-A</v>
          </cell>
          <cell r="B2307">
            <v>23.83</v>
          </cell>
        </row>
        <row r="2308">
          <cell r="A2308" t="str">
            <v>03.040.0016-0</v>
          </cell>
          <cell r="B2308">
            <v>25.25</v>
          </cell>
        </row>
        <row r="2309">
          <cell r="A2309" t="str">
            <v>03.040.0016-A</v>
          </cell>
          <cell r="B2309">
            <v>25.03</v>
          </cell>
        </row>
        <row r="2310">
          <cell r="A2310" t="str">
            <v>03.040.0017-0</v>
          </cell>
          <cell r="B2310">
            <v>26.25</v>
          </cell>
        </row>
        <row r="2311">
          <cell r="A2311" t="str">
            <v>03.040.0017-A</v>
          </cell>
          <cell r="B2311">
            <v>26.02</v>
          </cell>
        </row>
        <row r="2312">
          <cell r="A2312" t="str">
            <v>03.040.0018-0</v>
          </cell>
          <cell r="B2312">
            <v>27.33</v>
          </cell>
        </row>
        <row r="2313">
          <cell r="A2313" t="str">
            <v>03.040.0018-A</v>
          </cell>
          <cell r="B2313">
            <v>27.09</v>
          </cell>
        </row>
        <row r="2314">
          <cell r="A2314" t="str">
            <v>03.040.0019-0</v>
          </cell>
          <cell r="B2314">
            <v>28.91</v>
          </cell>
        </row>
        <row r="2315">
          <cell r="A2315" t="str">
            <v>03.040.0019-A</v>
          </cell>
          <cell r="B2315">
            <v>28.66</v>
          </cell>
        </row>
        <row r="2316">
          <cell r="A2316" t="str">
            <v>03.040.0020-0</v>
          </cell>
          <cell r="B2316">
            <v>29.77</v>
          </cell>
        </row>
        <row r="2317">
          <cell r="A2317" t="str">
            <v>03.040.0020-A</v>
          </cell>
          <cell r="B2317">
            <v>29.52</v>
          </cell>
        </row>
        <row r="2318">
          <cell r="A2318" t="str">
            <v>03.040.0021-0</v>
          </cell>
          <cell r="B2318">
            <v>31.17</v>
          </cell>
        </row>
        <row r="2319">
          <cell r="A2319" t="str">
            <v>03.040.0021-A</v>
          </cell>
          <cell r="B2319">
            <v>30.9</v>
          </cell>
        </row>
        <row r="2320">
          <cell r="A2320" t="str">
            <v>03.040.0022-0</v>
          </cell>
          <cell r="B2320">
            <v>32.18</v>
          </cell>
        </row>
        <row r="2321">
          <cell r="A2321" t="str">
            <v>03.040.0022-A</v>
          </cell>
          <cell r="B2321">
            <v>31.9</v>
          </cell>
        </row>
        <row r="2322">
          <cell r="A2322" t="str">
            <v>03.040.0023-0</v>
          </cell>
          <cell r="B2322">
            <v>33.81</v>
          </cell>
        </row>
        <row r="2323">
          <cell r="A2323" t="str">
            <v>03.040.0023-A</v>
          </cell>
          <cell r="B2323">
            <v>33.520000000000003</v>
          </cell>
        </row>
        <row r="2324">
          <cell r="A2324" t="str">
            <v>03.040.0024-0</v>
          </cell>
          <cell r="B2324">
            <v>15.27</v>
          </cell>
        </row>
        <row r="2325">
          <cell r="A2325" t="str">
            <v>03.040.0024-A</v>
          </cell>
          <cell r="B2325">
            <v>15.18</v>
          </cell>
        </row>
        <row r="2326">
          <cell r="A2326" t="str">
            <v>03.040.0025-0</v>
          </cell>
          <cell r="B2326">
            <v>17.61</v>
          </cell>
        </row>
        <row r="2327">
          <cell r="A2327" t="str">
            <v>03.040.0025-A</v>
          </cell>
          <cell r="B2327">
            <v>17.510000000000002</v>
          </cell>
        </row>
        <row r="2328">
          <cell r="A2328" t="str">
            <v>03.040.0026-0</v>
          </cell>
          <cell r="B2328">
            <v>20.05</v>
          </cell>
        </row>
        <row r="2329">
          <cell r="A2329" t="str">
            <v>03.040.0026-A</v>
          </cell>
          <cell r="B2329">
            <v>19.93</v>
          </cell>
        </row>
        <row r="2330">
          <cell r="A2330" t="str">
            <v>03.040.0027-0</v>
          </cell>
          <cell r="B2330">
            <v>22.34</v>
          </cell>
        </row>
        <row r="2331">
          <cell r="A2331" t="str">
            <v>03.040.0027-A</v>
          </cell>
          <cell r="B2331">
            <v>22.21</v>
          </cell>
        </row>
        <row r="2332">
          <cell r="A2332" t="str">
            <v>03.040.0028-0</v>
          </cell>
          <cell r="B2332">
            <v>24.85</v>
          </cell>
        </row>
        <row r="2333">
          <cell r="A2333" t="str">
            <v>03.040.0028-A</v>
          </cell>
          <cell r="B2333">
            <v>24.69</v>
          </cell>
        </row>
        <row r="2334">
          <cell r="A2334" t="str">
            <v>03.040.0029-0</v>
          </cell>
          <cell r="B2334">
            <v>27.07</v>
          </cell>
        </row>
        <row r="2335">
          <cell r="A2335" t="str">
            <v>03.040.0029-A</v>
          </cell>
          <cell r="B2335">
            <v>26.9</v>
          </cell>
        </row>
        <row r="2336">
          <cell r="A2336" t="str">
            <v>03.040.0030-0</v>
          </cell>
          <cell r="B2336">
            <v>29.46</v>
          </cell>
        </row>
        <row r="2337">
          <cell r="A2337" t="str">
            <v>03.040.0030-A</v>
          </cell>
          <cell r="B2337">
            <v>29.28</v>
          </cell>
        </row>
        <row r="2338">
          <cell r="A2338" t="str">
            <v>03.040.0031-0</v>
          </cell>
          <cell r="B2338">
            <v>32.01</v>
          </cell>
        </row>
        <row r="2339">
          <cell r="A2339" t="str">
            <v>03.040.0031-A</v>
          </cell>
          <cell r="B2339">
            <v>31.82</v>
          </cell>
        </row>
        <row r="2340">
          <cell r="A2340" t="str">
            <v>03.040.0032-0</v>
          </cell>
          <cell r="B2340">
            <v>34.32</v>
          </cell>
        </row>
        <row r="2341">
          <cell r="A2341" t="str">
            <v>03.040.0032-A</v>
          </cell>
          <cell r="B2341">
            <v>34.11</v>
          </cell>
        </row>
        <row r="2342">
          <cell r="A2342" t="str">
            <v>03.040.0033-0</v>
          </cell>
          <cell r="B2342">
            <v>36.590000000000003</v>
          </cell>
        </row>
        <row r="2343">
          <cell r="A2343" t="str">
            <v>03.040.0033-A</v>
          </cell>
          <cell r="B2343">
            <v>36.369999999999997</v>
          </cell>
        </row>
        <row r="2344">
          <cell r="A2344" t="str">
            <v>03.040.0034-0</v>
          </cell>
          <cell r="B2344">
            <v>39.17</v>
          </cell>
        </row>
        <row r="2345">
          <cell r="A2345" t="str">
            <v>03.040.0034-A</v>
          </cell>
          <cell r="B2345">
            <v>38.93</v>
          </cell>
        </row>
        <row r="2346">
          <cell r="A2346" t="str">
            <v>03.040.0035-0</v>
          </cell>
          <cell r="B2346">
            <v>41.62</v>
          </cell>
        </row>
        <row r="2347">
          <cell r="A2347" t="str">
            <v>03.040.0035-A</v>
          </cell>
          <cell r="B2347">
            <v>41.36</v>
          </cell>
        </row>
        <row r="2348">
          <cell r="A2348" t="str">
            <v>03.040.0036-0</v>
          </cell>
          <cell r="B2348">
            <v>43.81</v>
          </cell>
        </row>
        <row r="2349">
          <cell r="A2349" t="str">
            <v>03.040.0036-A</v>
          </cell>
          <cell r="B2349">
            <v>43.54</v>
          </cell>
        </row>
        <row r="2350">
          <cell r="A2350" t="str">
            <v>03.040.0037-0</v>
          </cell>
          <cell r="B2350">
            <v>46.24</v>
          </cell>
        </row>
        <row r="2351">
          <cell r="A2351" t="str">
            <v>03.040.0037-A</v>
          </cell>
          <cell r="B2351">
            <v>45.96</v>
          </cell>
        </row>
        <row r="2352">
          <cell r="A2352" t="str">
            <v>03.040.0038-0</v>
          </cell>
          <cell r="B2352">
            <v>48.97</v>
          </cell>
        </row>
        <row r="2353">
          <cell r="A2353" t="str">
            <v>03.040.0038-A</v>
          </cell>
          <cell r="B2353">
            <v>48.67</v>
          </cell>
        </row>
        <row r="2354">
          <cell r="A2354" t="str">
            <v>03.040.0039-0</v>
          </cell>
          <cell r="B2354">
            <v>51.22</v>
          </cell>
        </row>
        <row r="2355">
          <cell r="A2355" t="str">
            <v>03.040.0039-A</v>
          </cell>
          <cell r="B2355">
            <v>50.91</v>
          </cell>
        </row>
        <row r="2356">
          <cell r="A2356" t="str">
            <v>03.040.0040-0</v>
          </cell>
          <cell r="B2356">
            <v>53.71</v>
          </cell>
        </row>
        <row r="2357">
          <cell r="A2357" t="str">
            <v>03.040.0040-A</v>
          </cell>
          <cell r="B2357">
            <v>53.38</v>
          </cell>
        </row>
        <row r="2358">
          <cell r="A2358" t="str">
            <v>03.040.0041-0</v>
          </cell>
          <cell r="B2358">
            <v>55.51</v>
          </cell>
        </row>
        <row r="2359">
          <cell r="A2359" t="str">
            <v>03.040.0041-A</v>
          </cell>
          <cell r="B2359">
            <v>55.17</v>
          </cell>
        </row>
        <row r="2360">
          <cell r="A2360" t="str">
            <v>03.040.0042-0</v>
          </cell>
          <cell r="B2360">
            <v>58.41</v>
          </cell>
        </row>
        <row r="2361">
          <cell r="A2361" t="str">
            <v>03.040.0042-A</v>
          </cell>
          <cell r="B2361">
            <v>58.06</v>
          </cell>
        </row>
        <row r="2362">
          <cell r="A2362" t="str">
            <v>03.040.0043-0</v>
          </cell>
          <cell r="B2362">
            <v>60.54</v>
          </cell>
        </row>
        <row r="2363">
          <cell r="A2363" t="str">
            <v>03.040.0043-A</v>
          </cell>
          <cell r="B2363">
            <v>60.17</v>
          </cell>
        </row>
        <row r="2364">
          <cell r="A2364" t="str">
            <v>03.040.0044-0</v>
          </cell>
          <cell r="B2364">
            <v>62.82</v>
          </cell>
        </row>
        <row r="2365">
          <cell r="A2365" t="str">
            <v>03.040.0044-A</v>
          </cell>
          <cell r="B2365">
            <v>62.44</v>
          </cell>
        </row>
        <row r="2366">
          <cell r="A2366" t="str">
            <v>03.040.0045-0</v>
          </cell>
          <cell r="B2366">
            <v>65.290000000000006</v>
          </cell>
        </row>
        <row r="2367">
          <cell r="A2367" t="str">
            <v>03.040.0045-A</v>
          </cell>
          <cell r="B2367">
            <v>64.89</v>
          </cell>
        </row>
        <row r="2368">
          <cell r="A2368" t="str">
            <v>03.040.0046-0</v>
          </cell>
          <cell r="B2368">
            <v>67.959999999999994</v>
          </cell>
        </row>
        <row r="2369">
          <cell r="A2369" t="str">
            <v>03.040.0046-A</v>
          </cell>
          <cell r="B2369">
            <v>67.540000000000006</v>
          </cell>
        </row>
        <row r="2370">
          <cell r="A2370" t="str">
            <v>04.005.0003-0</v>
          </cell>
          <cell r="B2370">
            <v>0.88</v>
          </cell>
        </row>
        <row r="2371">
          <cell r="A2371" t="str">
            <v>04.005.0003-A</v>
          </cell>
          <cell r="B2371">
            <v>0.87</v>
          </cell>
        </row>
        <row r="2372">
          <cell r="A2372" t="str">
            <v>04.005.0004-0</v>
          </cell>
          <cell r="B2372">
            <v>1.1200000000000001</v>
          </cell>
        </row>
        <row r="2373">
          <cell r="A2373" t="str">
            <v>04.005.0004-A</v>
          </cell>
          <cell r="B2373">
            <v>1.1000000000000001</v>
          </cell>
        </row>
        <row r="2374">
          <cell r="A2374" t="str">
            <v>04.005.0005-0</v>
          </cell>
          <cell r="B2374">
            <v>1.27</v>
          </cell>
        </row>
        <row r="2375">
          <cell r="A2375" t="str">
            <v>04.005.0005-A</v>
          </cell>
          <cell r="B2375">
            <v>1.24</v>
          </cell>
        </row>
        <row r="2376">
          <cell r="A2376" t="str">
            <v>04.005.0006-1</v>
          </cell>
          <cell r="B2376">
            <v>1.48</v>
          </cell>
        </row>
        <row r="2377">
          <cell r="A2377" t="str">
            <v>04.005.0006-B</v>
          </cell>
          <cell r="B2377">
            <v>1.46</v>
          </cell>
        </row>
        <row r="2378">
          <cell r="A2378" t="str">
            <v>04.005.0007-0</v>
          </cell>
          <cell r="B2378">
            <v>1.78</v>
          </cell>
        </row>
        <row r="2379">
          <cell r="A2379" t="str">
            <v>04.005.0007-A</v>
          </cell>
          <cell r="B2379">
            <v>1.75</v>
          </cell>
        </row>
        <row r="2380">
          <cell r="A2380" t="str">
            <v>04.005.0011-0</v>
          </cell>
          <cell r="B2380">
            <v>2.2200000000000002</v>
          </cell>
        </row>
        <row r="2381">
          <cell r="A2381" t="str">
            <v>04.005.0011-A</v>
          </cell>
          <cell r="B2381">
            <v>2.1800000000000002</v>
          </cell>
        </row>
        <row r="2382">
          <cell r="A2382" t="str">
            <v>04.005.0012-1</v>
          </cell>
          <cell r="B2382">
            <v>2.97</v>
          </cell>
        </row>
        <row r="2383">
          <cell r="A2383" t="str">
            <v>04.005.0012-B</v>
          </cell>
          <cell r="B2383">
            <v>2.92</v>
          </cell>
        </row>
        <row r="2384">
          <cell r="A2384" t="str">
            <v>04.005.0013-0</v>
          </cell>
          <cell r="B2384">
            <v>4.46</v>
          </cell>
        </row>
        <row r="2385">
          <cell r="A2385" t="str">
            <v>04.005.0013-A</v>
          </cell>
          <cell r="B2385">
            <v>4.38</v>
          </cell>
        </row>
        <row r="2386">
          <cell r="A2386" t="str">
            <v>04.005.0014-0</v>
          </cell>
          <cell r="B2386">
            <v>8.91</v>
          </cell>
        </row>
        <row r="2387">
          <cell r="A2387" t="str">
            <v>04.005.0014-A</v>
          </cell>
          <cell r="B2387">
            <v>8.75</v>
          </cell>
        </row>
        <row r="2388">
          <cell r="A2388" t="str">
            <v>04.005.0015-0</v>
          </cell>
          <cell r="B2388">
            <v>0.7</v>
          </cell>
        </row>
        <row r="2389">
          <cell r="A2389" t="str">
            <v>04.005.0015-A</v>
          </cell>
          <cell r="B2389">
            <v>0.69</v>
          </cell>
        </row>
        <row r="2390">
          <cell r="A2390" t="str">
            <v>04.005.0016-0</v>
          </cell>
          <cell r="B2390">
            <v>0.89</v>
          </cell>
        </row>
        <row r="2391">
          <cell r="A2391" t="str">
            <v>04.005.0016-A</v>
          </cell>
          <cell r="B2391">
            <v>0.87</v>
          </cell>
        </row>
        <row r="2392">
          <cell r="A2392" t="str">
            <v>04.005.0017-0</v>
          </cell>
          <cell r="B2392">
            <v>1.01</v>
          </cell>
        </row>
        <row r="2393">
          <cell r="A2393" t="str">
            <v>04.005.0017-A</v>
          </cell>
          <cell r="B2393">
            <v>1</v>
          </cell>
        </row>
        <row r="2394">
          <cell r="A2394" t="str">
            <v>04.005.0018-0</v>
          </cell>
          <cell r="B2394">
            <v>1.18</v>
          </cell>
        </row>
        <row r="2395">
          <cell r="A2395" t="str">
            <v>04.005.0018-A</v>
          </cell>
          <cell r="B2395">
            <v>1.17</v>
          </cell>
        </row>
        <row r="2396">
          <cell r="A2396" t="str">
            <v>04.005.0019-0</v>
          </cell>
          <cell r="B2396">
            <v>1.42</v>
          </cell>
        </row>
        <row r="2397">
          <cell r="A2397" t="str">
            <v>04.005.0019-A</v>
          </cell>
          <cell r="B2397">
            <v>1.4</v>
          </cell>
        </row>
        <row r="2398">
          <cell r="A2398" t="str">
            <v>04.005.0020-0</v>
          </cell>
          <cell r="B2398">
            <v>1.76</v>
          </cell>
        </row>
        <row r="2399">
          <cell r="A2399" t="str">
            <v>04.005.0020-A</v>
          </cell>
          <cell r="B2399">
            <v>1.73</v>
          </cell>
        </row>
        <row r="2400">
          <cell r="A2400" t="str">
            <v>04.005.0021-0</v>
          </cell>
          <cell r="B2400">
            <v>2.35</v>
          </cell>
        </row>
        <row r="2401">
          <cell r="A2401" t="str">
            <v>04.005.0021-A</v>
          </cell>
          <cell r="B2401">
            <v>2.3199999999999998</v>
          </cell>
        </row>
        <row r="2402">
          <cell r="A2402" t="str">
            <v>04.005.0022-0</v>
          </cell>
          <cell r="B2402">
            <v>3.54</v>
          </cell>
        </row>
        <row r="2403">
          <cell r="A2403" t="str">
            <v>04.005.0022-A</v>
          </cell>
          <cell r="B2403">
            <v>3.49</v>
          </cell>
        </row>
        <row r="2404">
          <cell r="A2404" t="str">
            <v>04.005.0023-0</v>
          </cell>
          <cell r="B2404">
            <v>7.07</v>
          </cell>
        </row>
        <row r="2405">
          <cell r="A2405" t="str">
            <v>04.005.0023-A</v>
          </cell>
          <cell r="B2405">
            <v>6.97</v>
          </cell>
        </row>
        <row r="2406">
          <cell r="A2406" t="str">
            <v>04.005.0100-0</v>
          </cell>
          <cell r="B2406">
            <v>1.1100000000000001</v>
          </cell>
        </row>
        <row r="2407">
          <cell r="A2407" t="str">
            <v>04.005.0100-A</v>
          </cell>
          <cell r="B2407">
            <v>1.07</v>
          </cell>
        </row>
        <row r="2408">
          <cell r="A2408" t="str">
            <v>04.005.0101-0</v>
          </cell>
          <cell r="B2408">
            <v>1.4</v>
          </cell>
        </row>
        <row r="2409">
          <cell r="A2409" t="str">
            <v>04.005.0101-A</v>
          </cell>
          <cell r="B2409">
            <v>1.35</v>
          </cell>
        </row>
        <row r="2410">
          <cell r="A2410" t="str">
            <v>04.005.0102-0</v>
          </cell>
          <cell r="B2410">
            <v>1.59</v>
          </cell>
        </row>
        <row r="2411">
          <cell r="A2411" t="str">
            <v>04.005.0102-A</v>
          </cell>
          <cell r="B2411">
            <v>1.53</v>
          </cell>
        </row>
        <row r="2412">
          <cell r="A2412" t="str">
            <v>04.005.0103-0</v>
          </cell>
          <cell r="B2412">
            <v>1.86</v>
          </cell>
        </row>
        <row r="2413">
          <cell r="A2413" t="str">
            <v>04.005.0103-A</v>
          </cell>
          <cell r="B2413">
            <v>1.8</v>
          </cell>
        </row>
        <row r="2414">
          <cell r="A2414" t="str">
            <v>04.005.0104-0</v>
          </cell>
          <cell r="B2414">
            <v>2.2400000000000002</v>
          </cell>
        </row>
        <row r="2415">
          <cell r="A2415" t="str">
            <v>04.005.0104-A</v>
          </cell>
          <cell r="B2415">
            <v>2.16</v>
          </cell>
        </row>
        <row r="2416">
          <cell r="A2416" t="str">
            <v>04.005.0105-0</v>
          </cell>
          <cell r="B2416">
            <v>2.79</v>
          </cell>
        </row>
        <row r="2417">
          <cell r="A2417" t="str">
            <v>04.005.0105-A</v>
          </cell>
          <cell r="B2417">
            <v>2.69</v>
          </cell>
        </row>
        <row r="2418">
          <cell r="A2418" t="str">
            <v>04.005.0106-0</v>
          </cell>
          <cell r="B2418">
            <v>3.73</v>
          </cell>
        </row>
        <row r="2419">
          <cell r="A2419" t="str">
            <v>04.005.0106-A</v>
          </cell>
          <cell r="B2419">
            <v>3.6</v>
          </cell>
        </row>
        <row r="2420">
          <cell r="A2420" t="str">
            <v>04.005.0107-0</v>
          </cell>
          <cell r="B2420">
            <v>5.67</v>
          </cell>
        </row>
        <row r="2421">
          <cell r="A2421" t="str">
            <v>04.005.0107-A</v>
          </cell>
          <cell r="B2421">
            <v>5.47</v>
          </cell>
        </row>
        <row r="2422">
          <cell r="A2422" t="str">
            <v>04.005.0108-0</v>
          </cell>
          <cell r="B2422">
            <v>11.23</v>
          </cell>
        </row>
        <row r="2423">
          <cell r="A2423" t="str">
            <v>04.005.0108-A</v>
          </cell>
          <cell r="B2423">
            <v>10.83</v>
          </cell>
        </row>
        <row r="2424">
          <cell r="A2424" t="str">
            <v>04.005.0120-0</v>
          </cell>
          <cell r="B2424">
            <v>0.89</v>
          </cell>
        </row>
        <row r="2425">
          <cell r="A2425" t="str">
            <v>04.005.0120-A</v>
          </cell>
          <cell r="B2425">
            <v>0.88</v>
          </cell>
        </row>
        <row r="2426">
          <cell r="A2426" t="str">
            <v>04.005.0121-0</v>
          </cell>
          <cell r="B2426">
            <v>1.1200000000000001</v>
          </cell>
        </row>
        <row r="2427">
          <cell r="A2427" t="str">
            <v>04.005.0121-A</v>
          </cell>
          <cell r="B2427">
            <v>1.1100000000000001</v>
          </cell>
        </row>
        <row r="2428">
          <cell r="A2428" t="str">
            <v>04.005.0122-0</v>
          </cell>
          <cell r="B2428">
            <v>1.27</v>
          </cell>
        </row>
        <row r="2429">
          <cell r="A2429" t="str">
            <v>04.005.0122-A</v>
          </cell>
          <cell r="B2429">
            <v>1.25</v>
          </cell>
        </row>
        <row r="2430">
          <cell r="A2430" t="str">
            <v>04.005.0123-1</v>
          </cell>
          <cell r="B2430">
            <v>1.48</v>
          </cell>
        </row>
        <row r="2431">
          <cell r="A2431" t="str">
            <v>04.005.0123-B</v>
          </cell>
          <cell r="B2431">
            <v>1.46</v>
          </cell>
        </row>
        <row r="2432">
          <cell r="A2432" t="str">
            <v>04.005.0124-0</v>
          </cell>
          <cell r="B2432">
            <v>1.79</v>
          </cell>
        </row>
        <row r="2433">
          <cell r="A2433" t="str">
            <v>04.005.0124-A</v>
          </cell>
          <cell r="B2433">
            <v>1.76</v>
          </cell>
        </row>
        <row r="2434">
          <cell r="A2434" t="str">
            <v>04.005.0125-0</v>
          </cell>
          <cell r="B2434">
            <v>2.2400000000000002</v>
          </cell>
        </row>
        <row r="2435">
          <cell r="A2435" t="str">
            <v>04.005.0125-A</v>
          </cell>
          <cell r="B2435">
            <v>2.2000000000000002</v>
          </cell>
        </row>
        <row r="2436">
          <cell r="A2436" t="str">
            <v>04.005.0126-0</v>
          </cell>
          <cell r="B2436">
            <v>2.99</v>
          </cell>
        </row>
        <row r="2437">
          <cell r="A2437" t="str">
            <v>04.005.0126-A</v>
          </cell>
          <cell r="B2437">
            <v>2.94</v>
          </cell>
        </row>
        <row r="2438">
          <cell r="A2438" t="str">
            <v>04.005.0127-0</v>
          </cell>
          <cell r="B2438">
            <v>4.4800000000000004</v>
          </cell>
        </row>
        <row r="2439">
          <cell r="A2439" t="str">
            <v>04.005.0127-A</v>
          </cell>
          <cell r="B2439">
            <v>4.4000000000000004</v>
          </cell>
        </row>
        <row r="2440">
          <cell r="A2440" t="str">
            <v>04.005.0128-0</v>
          </cell>
          <cell r="B2440">
            <v>8.9600000000000009</v>
          </cell>
        </row>
        <row r="2441">
          <cell r="A2441" t="str">
            <v>04.005.0128-A</v>
          </cell>
          <cell r="B2441">
            <v>8.81</v>
          </cell>
        </row>
        <row r="2442">
          <cell r="A2442" t="str">
            <v>04.005.0140-0</v>
          </cell>
          <cell r="B2442">
            <v>0.75</v>
          </cell>
        </row>
        <row r="2443">
          <cell r="A2443" t="str">
            <v>04.005.0140-A</v>
          </cell>
          <cell r="B2443">
            <v>0.74</v>
          </cell>
        </row>
        <row r="2444">
          <cell r="A2444" t="str">
            <v>04.005.0141-0</v>
          </cell>
          <cell r="B2444">
            <v>0.96</v>
          </cell>
        </row>
        <row r="2445">
          <cell r="A2445" t="str">
            <v>04.005.0141-A</v>
          </cell>
          <cell r="B2445">
            <v>0.95</v>
          </cell>
        </row>
        <row r="2446">
          <cell r="A2446" t="str">
            <v>04.005.0142-0</v>
          </cell>
          <cell r="B2446">
            <v>1.1000000000000001</v>
          </cell>
        </row>
        <row r="2447">
          <cell r="A2447" t="str">
            <v>04.005.0142-A</v>
          </cell>
          <cell r="B2447">
            <v>1.08</v>
          </cell>
        </row>
        <row r="2448">
          <cell r="A2448" t="str">
            <v>04.005.0143-1</v>
          </cell>
          <cell r="B2448">
            <v>1.28</v>
          </cell>
        </row>
        <row r="2449">
          <cell r="A2449" t="str">
            <v>04.005.0143-B</v>
          </cell>
          <cell r="B2449">
            <v>1.27</v>
          </cell>
        </row>
        <row r="2450">
          <cell r="A2450" t="str">
            <v>04.005.0144-0</v>
          </cell>
          <cell r="B2450">
            <v>1.53</v>
          </cell>
        </row>
        <row r="2451">
          <cell r="A2451" t="str">
            <v>04.005.0144-A</v>
          </cell>
          <cell r="B2451">
            <v>1.51</v>
          </cell>
        </row>
        <row r="2452">
          <cell r="A2452" t="str">
            <v>04.005.0145-0</v>
          </cell>
          <cell r="B2452">
            <v>1.9</v>
          </cell>
        </row>
        <row r="2453">
          <cell r="A2453" t="str">
            <v>04.005.0145-A</v>
          </cell>
          <cell r="B2453">
            <v>1.88</v>
          </cell>
        </row>
        <row r="2454">
          <cell r="A2454" t="str">
            <v>04.005.0146-0</v>
          </cell>
          <cell r="B2454">
            <v>2.5499999999999998</v>
          </cell>
        </row>
        <row r="2455">
          <cell r="A2455" t="str">
            <v>04.005.0146-A</v>
          </cell>
          <cell r="B2455">
            <v>2.5099999999999998</v>
          </cell>
        </row>
        <row r="2456">
          <cell r="A2456" t="str">
            <v>04.005.0147-0</v>
          </cell>
          <cell r="B2456">
            <v>3.9</v>
          </cell>
        </row>
        <row r="2457">
          <cell r="A2457" t="str">
            <v>04.005.0147-A</v>
          </cell>
          <cell r="B2457">
            <v>3.85</v>
          </cell>
        </row>
        <row r="2458">
          <cell r="A2458" t="str">
            <v>04.005.0148-0</v>
          </cell>
          <cell r="B2458">
            <v>7.65</v>
          </cell>
        </row>
        <row r="2459">
          <cell r="A2459" t="str">
            <v>04.005.0148-A</v>
          </cell>
          <cell r="B2459">
            <v>7.55</v>
          </cell>
        </row>
        <row r="2460">
          <cell r="A2460" t="str">
            <v>04.005.0160-0</v>
          </cell>
          <cell r="B2460">
            <v>0.53</v>
          </cell>
        </row>
        <row r="2461">
          <cell r="A2461" t="str">
            <v>04.005.0160-A</v>
          </cell>
          <cell r="B2461">
            <v>0.52</v>
          </cell>
        </row>
        <row r="2462">
          <cell r="A2462" t="str">
            <v>04.005.0161-0</v>
          </cell>
          <cell r="B2462">
            <v>0.64</v>
          </cell>
        </row>
        <row r="2463">
          <cell r="A2463" t="str">
            <v>04.005.0161-A</v>
          </cell>
          <cell r="B2463">
            <v>0.63</v>
          </cell>
        </row>
        <row r="2464">
          <cell r="A2464" t="str">
            <v>04.005.0162-0</v>
          </cell>
          <cell r="B2464">
            <v>0.75</v>
          </cell>
        </row>
        <row r="2465">
          <cell r="A2465" t="str">
            <v>04.005.0162-A</v>
          </cell>
          <cell r="B2465">
            <v>0.74</v>
          </cell>
        </row>
        <row r="2466">
          <cell r="A2466" t="str">
            <v>04.005.0163-0</v>
          </cell>
          <cell r="B2466">
            <v>0.86</v>
          </cell>
        </row>
        <row r="2467">
          <cell r="A2467" t="str">
            <v>04.005.0163-A</v>
          </cell>
          <cell r="B2467">
            <v>0.85</v>
          </cell>
        </row>
        <row r="2468">
          <cell r="A2468" t="str">
            <v>04.005.0164-0</v>
          </cell>
          <cell r="B2468">
            <v>1.04</v>
          </cell>
        </row>
        <row r="2469">
          <cell r="A2469" t="str">
            <v>04.005.0164-A</v>
          </cell>
          <cell r="B2469">
            <v>1.03</v>
          </cell>
        </row>
        <row r="2470">
          <cell r="A2470" t="str">
            <v>04.005.0165-0</v>
          </cell>
          <cell r="B2470">
            <v>1.31</v>
          </cell>
        </row>
        <row r="2471">
          <cell r="A2471" t="str">
            <v>04.005.0165-A</v>
          </cell>
          <cell r="B2471">
            <v>1.29</v>
          </cell>
        </row>
        <row r="2472">
          <cell r="A2472" t="str">
            <v>04.005.0166-0</v>
          </cell>
          <cell r="B2472">
            <v>1.73</v>
          </cell>
        </row>
        <row r="2473">
          <cell r="A2473" t="str">
            <v>04.005.0166-A</v>
          </cell>
          <cell r="B2473">
            <v>1.71</v>
          </cell>
        </row>
        <row r="2474">
          <cell r="A2474" t="str">
            <v>04.005.0167-0</v>
          </cell>
          <cell r="B2474">
            <v>2.62</v>
          </cell>
        </row>
        <row r="2475">
          <cell r="A2475" t="str">
            <v>04.005.0167-A</v>
          </cell>
          <cell r="B2475">
            <v>2.59</v>
          </cell>
        </row>
        <row r="2476">
          <cell r="A2476" t="str">
            <v>04.005.0168-0</v>
          </cell>
          <cell r="B2476">
            <v>5.23</v>
          </cell>
        </row>
        <row r="2477">
          <cell r="A2477" t="str">
            <v>04.005.0168-A</v>
          </cell>
          <cell r="B2477">
            <v>5.16</v>
          </cell>
        </row>
        <row r="2478">
          <cell r="A2478" t="str">
            <v>04.005.0170-0</v>
          </cell>
          <cell r="B2478">
            <v>0.39</v>
          </cell>
        </row>
        <row r="2479">
          <cell r="A2479" t="str">
            <v>04.005.0170-A</v>
          </cell>
          <cell r="B2479">
            <v>0.39</v>
          </cell>
        </row>
        <row r="2480">
          <cell r="A2480" t="str">
            <v>04.005.0171-0</v>
          </cell>
          <cell r="B2480">
            <v>0.51</v>
          </cell>
        </row>
        <row r="2481">
          <cell r="A2481" t="str">
            <v>04.005.0171-A</v>
          </cell>
          <cell r="B2481">
            <v>0.51</v>
          </cell>
        </row>
        <row r="2482">
          <cell r="A2482" t="str">
            <v>04.005.0172-0</v>
          </cell>
          <cell r="B2482">
            <v>0.66</v>
          </cell>
        </row>
        <row r="2483">
          <cell r="A2483" t="str">
            <v>04.005.0172-A</v>
          </cell>
          <cell r="B2483">
            <v>0.66</v>
          </cell>
        </row>
        <row r="2484">
          <cell r="A2484" t="str">
            <v>04.005.0180-0</v>
          </cell>
          <cell r="B2484">
            <v>9.66</v>
          </cell>
        </row>
        <row r="2485">
          <cell r="A2485" t="str">
            <v>04.005.0180-A</v>
          </cell>
          <cell r="B2485">
            <v>9.0299999999999994</v>
          </cell>
        </row>
        <row r="2486">
          <cell r="A2486" t="str">
            <v>04.005.0300-0</v>
          </cell>
          <cell r="B2486">
            <v>30.43</v>
          </cell>
        </row>
        <row r="2487">
          <cell r="A2487" t="str">
            <v>04.005.0300-A</v>
          </cell>
          <cell r="B2487">
            <v>29.54</v>
          </cell>
        </row>
        <row r="2488">
          <cell r="A2488" t="str">
            <v>04.005.0350-1</v>
          </cell>
          <cell r="B2488">
            <v>2.2400000000000002</v>
          </cell>
        </row>
        <row r="2489">
          <cell r="A2489" t="str">
            <v>04.005.0350-B</v>
          </cell>
          <cell r="B2489">
            <v>2.23</v>
          </cell>
        </row>
        <row r="2490">
          <cell r="A2490" t="str">
            <v>04.005.0495-0</v>
          </cell>
          <cell r="B2490">
            <v>16.95</v>
          </cell>
        </row>
        <row r="2491">
          <cell r="A2491" t="str">
            <v>04.005.0495-A</v>
          </cell>
          <cell r="B2491">
            <v>16.04</v>
          </cell>
        </row>
        <row r="2492">
          <cell r="A2492" t="str">
            <v>04.005.0501-0</v>
          </cell>
          <cell r="B2492">
            <v>17.809999999999999</v>
          </cell>
        </row>
        <row r="2493">
          <cell r="A2493" t="str">
            <v>04.005.0501-A</v>
          </cell>
          <cell r="B2493">
            <v>16.850000000000001</v>
          </cell>
        </row>
        <row r="2494">
          <cell r="A2494" t="str">
            <v>04.005.0502-0</v>
          </cell>
          <cell r="B2494">
            <v>18.7</v>
          </cell>
        </row>
        <row r="2495">
          <cell r="A2495" t="str">
            <v>04.005.0502-A</v>
          </cell>
          <cell r="B2495">
            <v>17.690000000000001</v>
          </cell>
        </row>
        <row r="2496">
          <cell r="A2496" t="str">
            <v>04.005.0503-0</v>
          </cell>
          <cell r="B2496">
            <v>19.64</v>
          </cell>
        </row>
        <row r="2497">
          <cell r="A2497" t="str">
            <v>04.005.0503-A</v>
          </cell>
          <cell r="B2497">
            <v>18.579999999999998</v>
          </cell>
        </row>
        <row r="2498">
          <cell r="A2498" t="str">
            <v>04.005.0504-0</v>
          </cell>
          <cell r="B2498">
            <v>20.58</v>
          </cell>
        </row>
        <row r="2499">
          <cell r="A2499" t="str">
            <v>04.005.0504-A</v>
          </cell>
          <cell r="B2499">
            <v>19.47</v>
          </cell>
        </row>
        <row r="2500">
          <cell r="A2500" t="str">
            <v>04.005.0505-0</v>
          </cell>
          <cell r="B2500">
            <v>21.63</v>
          </cell>
        </row>
        <row r="2501">
          <cell r="A2501" t="str">
            <v>04.005.0505-A</v>
          </cell>
          <cell r="B2501">
            <v>20.46</v>
          </cell>
        </row>
        <row r="2502">
          <cell r="A2502" t="str">
            <v>04.005.0506-0</v>
          </cell>
          <cell r="B2502">
            <v>22.74</v>
          </cell>
        </row>
        <row r="2503">
          <cell r="A2503" t="str">
            <v>04.005.0506-A</v>
          </cell>
          <cell r="B2503">
            <v>21.52</v>
          </cell>
        </row>
        <row r="2504">
          <cell r="A2504" t="str">
            <v>04.005.0507-0</v>
          </cell>
          <cell r="B2504">
            <v>23.85</v>
          </cell>
        </row>
        <row r="2505">
          <cell r="A2505" t="str">
            <v>04.005.0507-A</v>
          </cell>
          <cell r="B2505">
            <v>22.57</v>
          </cell>
        </row>
        <row r="2506">
          <cell r="A2506" t="str">
            <v>04.005.0508-0</v>
          </cell>
          <cell r="B2506">
            <v>25.01</v>
          </cell>
        </row>
        <row r="2507">
          <cell r="A2507" t="str">
            <v>04.005.0508-A</v>
          </cell>
          <cell r="B2507">
            <v>23.66</v>
          </cell>
        </row>
        <row r="2508">
          <cell r="A2508" t="str">
            <v>04.006.0008-1</v>
          </cell>
          <cell r="B2508">
            <v>35.03</v>
          </cell>
        </row>
        <row r="2509">
          <cell r="A2509" t="str">
            <v>04.006.0008-B</v>
          </cell>
          <cell r="B2509">
            <v>32.159999999999997</v>
          </cell>
        </row>
        <row r="2510">
          <cell r="A2510" t="str">
            <v>04.006.0009-0</v>
          </cell>
          <cell r="B2510">
            <v>24.38</v>
          </cell>
        </row>
        <row r="2511">
          <cell r="A2511" t="str">
            <v>04.006.0009-A</v>
          </cell>
          <cell r="B2511">
            <v>22.09</v>
          </cell>
        </row>
        <row r="2512">
          <cell r="A2512" t="str">
            <v>04.006.0010-0</v>
          </cell>
          <cell r="B2512">
            <v>25.94</v>
          </cell>
        </row>
        <row r="2513">
          <cell r="A2513" t="str">
            <v>04.006.0010-A</v>
          </cell>
          <cell r="B2513">
            <v>23.65</v>
          </cell>
        </row>
        <row r="2514">
          <cell r="A2514" t="str">
            <v>04.006.0012-0</v>
          </cell>
          <cell r="B2514">
            <v>46.86</v>
          </cell>
        </row>
        <row r="2515">
          <cell r="A2515" t="str">
            <v>04.006.0012-A</v>
          </cell>
          <cell r="B2515">
            <v>42.84</v>
          </cell>
        </row>
        <row r="2516">
          <cell r="A2516" t="str">
            <v>04.006.0013-1</v>
          </cell>
          <cell r="B2516">
            <v>50.68</v>
          </cell>
        </row>
        <row r="2517">
          <cell r="A2517" t="str">
            <v>04.006.0013-B</v>
          </cell>
          <cell r="B2517">
            <v>45.62</v>
          </cell>
        </row>
        <row r="2518">
          <cell r="A2518" t="str">
            <v>04.006.0014-1</v>
          </cell>
          <cell r="B2518">
            <v>90.96</v>
          </cell>
        </row>
        <row r="2519">
          <cell r="A2519" t="str">
            <v>04.006.0014-B</v>
          </cell>
          <cell r="B2519">
            <v>81.83</v>
          </cell>
        </row>
        <row r="2520">
          <cell r="A2520" t="str">
            <v>04.006.0020-0</v>
          </cell>
          <cell r="B2520">
            <v>222.83</v>
          </cell>
        </row>
        <row r="2521">
          <cell r="A2521" t="str">
            <v>04.006.0020-A</v>
          </cell>
          <cell r="B2521">
            <v>200.25</v>
          </cell>
        </row>
        <row r="2522">
          <cell r="A2522" t="str">
            <v>04.007.0015-0</v>
          </cell>
          <cell r="B2522">
            <v>64.62</v>
          </cell>
        </row>
        <row r="2523">
          <cell r="A2523" t="str">
            <v>04.007.0015-A</v>
          </cell>
          <cell r="B2523">
            <v>61.69</v>
          </cell>
        </row>
        <row r="2524">
          <cell r="A2524" t="str">
            <v>04.007.0016-0</v>
          </cell>
          <cell r="B2524">
            <v>71.34</v>
          </cell>
        </row>
        <row r="2525">
          <cell r="A2525" t="str">
            <v>04.007.0016-A</v>
          </cell>
          <cell r="B2525">
            <v>68.08</v>
          </cell>
        </row>
        <row r="2526">
          <cell r="A2526" t="str">
            <v>04.007.0017-0</v>
          </cell>
          <cell r="B2526">
            <v>81.069999999999993</v>
          </cell>
        </row>
        <row r="2527">
          <cell r="A2527" t="str">
            <v>04.007.0017-A</v>
          </cell>
          <cell r="B2527">
            <v>77.37</v>
          </cell>
        </row>
        <row r="2528">
          <cell r="A2528" t="str">
            <v>04.007.0018-0</v>
          </cell>
          <cell r="B2528">
            <v>94.04</v>
          </cell>
        </row>
        <row r="2529">
          <cell r="A2529" t="str">
            <v>04.007.0018-A</v>
          </cell>
          <cell r="B2529">
            <v>89.75</v>
          </cell>
        </row>
        <row r="2530">
          <cell r="A2530" t="str">
            <v>04.007.0019-0</v>
          </cell>
          <cell r="B2530">
            <v>107.01</v>
          </cell>
        </row>
        <row r="2531">
          <cell r="A2531" t="str">
            <v>04.007.0019-A</v>
          </cell>
          <cell r="B2531">
            <v>102.13</v>
          </cell>
        </row>
        <row r="2532">
          <cell r="A2532" t="str">
            <v>04.007.0050-0</v>
          </cell>
          <cell r="B2532">
            <v>102.22</v>
          </cell>
        </row>
        <row r="2533">
          <cell r="A2533" t="str">
            <v>04.007.0050-A</v>
          </cell>
          <cell r="B2533">
            <v>93.28</v>
          </cell>
        </row>
        <row r="2534">
          <cell r="A2534" t="str">
            <v>04.008.0020-0</v>
          </cell>
          <cell r="B2534">
            <v>181.26</v>
          </cell>
        </row>
        <row r="2535">
          <cell r="A2535" t="str">
            <v>04.008.0020-A</v>
          </cell>
          <cell r="B2535">
            <v>163.02000000000001</v>
          </cell>
        </row>
        <row r="2536">
          <cell r="A2536" t="str">
            <v>04.008.0021-0</v>
          </cell>
          <cell r="B2536">
            <v>181.08</v>
          </cell>
        </row>
        <row r="2537">
          <cell r="A2537" t="str">
            <v>04.008.0021-A</v>
          </cell>
          <cell r="B2537">
            <v>161.56</v>
          </cell>
        </row>
        <row r="2538">
          <cell r="A2538" t="str">
            <v>04.009.0022-0</v>
          </cell>
          <cell r="B2538">
            <v>73.459999999999994</v>
          </cell>
        </row>
        <row r="2539">
          <cell r="A2539" t="str">
            <v>04.009.0022-A</v>
          </cell>
          <cell r="B2539">
            <v>66.959999999999994</v>
          </cell>
        </row>
        <row r="2540">
          <cell r="A2540" t="str">
            <v>04.009.0023-0</v>
          </cell>
          <cell r="B2540">
            <v>95.5</v>
          </cell>
        </row>
        <row r="2541">
          <cell r="A2541" t="str">
            <v>04.009.0023-A</v>
          </cell>
          <cell r="B2541">
            <v>87.05</v>
          </cell>
        </row>
        <row r="2542">
          <cell r="A2542" t="str">
            <v>04.010.0045-0</v>
          </cell>
          <cell r="B2542">
            <v>1.35</v>
          </cell>
        </row>
        <row r="2543">
          <cell r="A2543" t="str">
            <v>04.010.0045-A</v>
          </cell>
          <cell r="B2543">
            <v>1.31</v>
          </cell>
        </row>
        <row r="2544">
          <cell r="A2544" t="str">
            <v>04.010.0046-0</v>
          </cell>
          <cell r="B2544">
            <v>1.22</v>
          </cell>
        </row>
        <row r="2545">
          <cell r="A2545" t="str">
            <v>04.010.0046-A</v>
          </cell>
          <cell r="B2545">
            <v>1.18</v>
          </cell>
        </row>
        <row r="2546">
          <cell r="A2546" t="str">
            <v>04.010.0047-0</v>
          </cell>
          <cell r="B2546">
            <v>1.1000000000000001</v>
          </cell>
        </row>
        <row r="2547">
          <cell r="A2547" t="str">
            <v>04.010.0047-A</v>
          </cell>
          <cell r="B2547">
            <v>1.07</v>
          </cell>
        </row>
        <row r="2548">
          <cell r="A2548" t="str">
            <v>04.011.0051-1</v>
          </cell>
          <cell r="B2548">
            <v>12.13</v>
          </cell>
        </row>
        <row r="2549">
          <cell r="A2549" t="str">
            <v>04.011.0051-B</v>
          </cell>
          <cell r="B2549">
            <v>11.74</v>
          </cell>
        </row>
        <row r="2550">
          <cell r="A2550" t="str">
            <v>04.011.0052-1</v>
          </cell>
          <cell r="B2550">
            <v>8.73</v>
          </cell>
        </row>
        <row r="2551">
          <cell r="A2551" t="str">
            <v>04.011.0052-B</v>
          </cell>
          <cell r="B2551">
            <v>8.48</v>
          </cell>
        </row>
        <row r="2552">
          <cell r="A2552" t="str">
            <v>04.011.0053-1</v>
          </cell>
          <cell r="B2552">
            <v>7.74</v>
          </cell>
        </row>
        <row r="2553">
          <cell r="A2553" t="str">
            <v>04.011.0053-B</v>
          </cell>
          <cell r="B2553">
            <v>7.53</v>
          </cell>
        </row>
        <row r="2554">
          <cell r="A2554" t="str">
            <v>04.011.0054-1</v>
          </cell>
          <cell r="B2554">
            <v>7.2</v>
          </cell>
        </row>
        <row r="2555">
          <cell r="A2555" t="str">
            <v>04.011.0054-B</v>
          </cell>
          <cell r="B2555">
            <v>7.03</v>
          </cell>
        </row>
        <row r="2556">
          <cell r="A2556" t="str">
            <v>04.011.0055-1</v>
          </cell>
          <cell r="B2556">
            <v>6.98</v>
          </cell>
        </row>
        <row r="2557">
          <cell r="A2557" t="str">
            <v>04.011.0055-B</v>
          </cell>
          <cell r="B2557">
            <v>6.81</v>
          </cell>
        </row>
        <row r="2558">
          <cell r="A2558" t="str">
            <v>04.011.0056-1</v>
          </cell>
          <cell r="B2558">
            <v>4.7699999999999996</v>
          </cell>
        </row>
        <row r="2559">
          <cell r="A2559" t="str">
            <v>04.011.0056-B</v>
          </cell>
          <cell r="B2559">
            <v>4.66</v>
          </cell>
        </row>
        <row r="2560">
          <cell r="A2560" t="str">
            <v>04.011.0057-1</v>
          </cell>
          <cell r="B2560">
            <v>4.91</v>
          </cell>
        </row>
        <row r="2561">
          <cell r="A2561" t="str">
            <v>04.011.0057-B</v>
          </cell>
          <cell r="B2561">
            <v>4.83</v>
          </cell>
        </row>
        <row r="2562">
          <cell r="A2562" t="str">
            <v>04.011.0058-1</v>
          </cell>
          <cell r="B2562">
            <v>4.04</v>
          </cell>
        </row>
        <row r="2563">
          <cell r="A2563" t="str">
            <v>04.011.0058-B</v>
          </cell>
          <cell r="B2563">
            <v>3.97</v>
          </cell>
        </row>
        <row r="2564">
          <cell r="A2564" t="str">
            <v>04.012.0071-1</v>
          </cell>
          <cell r="B2564">
            <v>9.74</v>
          </cell>
        </row>
        <row r="2565">
          <cell r="A2565" t="str">
            <v>04.012.0071-B</v>
          </cell>
          <cell r="B2565">
            <v>9.43</v>
          </cell>
        </row>
        <row r="2566">
          <cell r="A2566" t="str">
            <v>04.012.0072-1</v>
          </cell>
          <cell r="B2566">
            <v>6.69</v>
          </cell>
        </row>
        <row r="2567">
          <cell r="A2567" t="str">
            <v>04.012.0072-B</v>
          </cell>
          <cell r="B2567">
            <v>6.52</v>
          </cell>
        </row>
        <row r="2568">
          <cell r="A2568" t="str">
            <v>04.012.0073-1</v>
          </cell>
          <cell r="B2568">
            <v>5.7</v>
          </cell>
        </row>
        <row r="2569">
          <cell r="A2569" t="str">
            <v>04.012.0073-B</v>
          </cell>
          <cell r="B2569">
            <v>5.58</v>
          </cell>
        </row>
        <row r="2570">
          <cell r="A2570" t="str">
            <v>04.012.0074-1</v>
          </cell>
          <cell r="B2570">
            <v>5.17</v>
          </cell>
        </row>
        <row r="2571">
          <cell r="A2571" t="str">
            <v>04.012.0074-B</v>
          </cell>
          <cell r="B2571">
            <v>5.07</v>
          </cell>
        </row>
        <row r="2572">
          <cell r="A2572" t="str">
            <v>04.012.0075-1</v>
          </cell>
          <cell r="B2572">
            <v>4.9400000000000004</v>
          </cell>
        </row>
        <row r="2573">
          <cell r="A2573" t="str">
            <v>04.012.0075-B</v>
          </cell>
          <cell r="B2573">
            <v>4.8499999999999996</v>
          </cell>
        </row>
        <row r="2574">
          <cell r="A2574" t="str">
            <v>04.012.0076-1</v>
          </cell>
          <cell r="B2574">
            <v>3.13</v>
          </cell>
        </row>
        <row r="2575">
          <cell r="A2575" t="str">
            <v>04.012.0076-B</v>
          </cell>
          <cell r="B2575">
            <v>3.07</v>
          </cell>
        </row>
        <row r="2576">
          <cell r="A2576" t="str">
            <v>04.012.0077-1</v>
          </cell>
          <cell r="B2576">
            <v>3.44</v>
          </cell>
        </row>
        <row r="2577">
          <cell r="A2577" t="str">
            <v>04.012.0077-B</v>
          </cell>
          <cell r="B2577">
            <v>3.41</v>
          </cell>
        </row>
        <row r="2578">
          <cell r="A2578" t="str">
            <v>04.012.0078-1</v>
          </cell>
          <cell r="B2578">
            <v>2.75</v>
          </cell>
        </row>
        <row r="2579">
          <cell r="A2579" t="str">
            <v>04.012.0078-B</v>
          </cell>
          <cell r="B2579">
            <v>2.72</v>
          </cell>
        </row>
        <row r="2580">
          <cell r="A2580" t="str">
            <v>04.013.0015-0</v>
          </cell>
          <cell r="B2580">
            <v>76.55</v>
          </cell>
        </row>
        <row r="2581">
          <cell r="A2581" t="str">
            <v>04.013.0015-A</v>
          </cell>
          <cell r="B2581">
            <v>71.239999999999995</v>
          </cell>
        </row>
        <row r="2582">
          <cell r="A2582" t="str">
            <v>04.014.0091-1</v>
          </cell>
          <cell r="B2582">
            <v>47.64</v>
          </cell>
        </row>
        <row r="2583">
          <cell r="A2583" t="str">
            <v>04.014.0091-B</v>
          </cell>
          <cell r="B2583">
            <v>42.33</v>
          </cell>
        </row>
        <row r="2584">
          <cell r="A2584" t="str">
            <v>04.014.0095-0</v>
          </cell>
          <cell r="B2584">
            <v>260.22000000000003</v>
          </cell>
        </row>
        <row r="2585">
          <cell r="A2585" t="str">
            <v>04.014.0095-A</v>
          </cell>
          <cell r="B2585">
            <v>258.86</v>
          </cell>
        </row>
        <row r="2586">
          <cell r="A2586" t="str">
            <v>04.015.0100-0</v>
          </cell>
          <cell r="B2586">
            <v>1.61</v>
          </cell>
        </row>
        <row r="2587">
          <cell r="A2587" t="str">
            <v>04.015.0100-A</v>
          </cell>
          <cell r="B2587">
            <v>1.61</v>
          </cell>
        </row>
        <row r="2588">
          <cell r="A2588" t="str">
            <v>04.015.0101-0</v>
          </cell>
          <cell r="B2588">
            <v>1.19</v>
          </cell>
        </row>
        <row r="2589">
          <cell r="A2589" t="str">
            <v>04.015.0101-A</v>
          </cell>
          <cell r="B2589">
            <v>1.19</v>
          </cell>
        </row>
        <row r="2590">
          <cell r="A2590" t="str">
            <v>04.015.0105-0</v>
          </cell>
          <cell r="B2590">
            <v>1.79</v>
          </cell>
        </row>
        <row r="2591">
          <cell r="A2591" t="str">
            <v>04.015.0105-A</v>
          </cell>
          <cell r="B2591">
            <v>1.79</v>
          </cell>
        </row>
        <row r="2592">
          <cell r="A2592" t="str">
            <v>04.015.0106-0</v>
          </cell>
          <cell r="B2592">
            <v>1.29</v>
          </cell>
        </row>
        <row r="2593">
          <cell r="A2593" t="str">
            <v>04.015.0106-A</v>
          </cell>
          <cell r="B2593">
            <v>1.29</v>
          </cell>
        </row>
        <row r="2594">
          <cell r="A2594" t="str">
            <v>04.015.0110-0</v>
          </cell>
          <cell r="B2594">
            <v>1.99</v>
          </cell>
        </row>
        <row r="2595">
          <cell r="A2595" t="str">
            <v>04.015.0110-A</v>
          </cell>
          <cell r="B2595">
            <v>1.99</v>
          </cell>
        </row>
        <row r="2596">
          <cell r="A2596" t="str">
            <v>04.015.0111-0</v>
          </cell>
          <cell r="B2596">
            <v>1.39</v>
          </cell>
        </row>
        <row r="2597">
          <cell r="A2597" t="str">
            <v>04.015.0111-A</v>
          </cell>
          <cell r="B2597">
            <v>1.39</v>
          </cell>
        </row>
        <row r="2598">
          <cell r="A2598" t="str">
            <v>04.018.0010-0</v>
          </cell>
          <cell r="B2598">
            <v>0.55000000000000004</v>
          </cell>
        </row>
        <row r="2599">
          <cell r="A2599" t="str">
            <v>04.018.0010-A</v>
          </cell>
          <cell r="B2599">
            <v>0.52</v>
          </cell>
        </row>
        <row r="2600">
          <cell r="A2600" t="str">
            <v>04.018.0012-0</v>
          </cell>
          <cell r="B2600">
            <v>39.5</v>
          </cell>
        </row>
        <row r="2601">
          <cell r="A2601" t="str">
            <v>04.018.0012-A</v>
          </cell>
          <cell r="B2601">
            <v>37.61</v>
          </cell>
        </row>
        <row r="2602">
          <cell r="A2602" t="str">
            <v>04.018.0015-0</v>
          </cell>
          <cell r="B2602">
            <v>1.24</v>
          </cell>
        </row>
        <row r="2603">
          <cell r="A2603" t="str">
            <v>04.018.0015-A</v>
          </cell>
          <cell r="B2603">
            <v>1.2</v>
          </cell>
        </row>
        <row r="2604">
          <cell r="A2604" t="str">
            <v>04.018.0020-1</v>
          </cell>
          <cell r="B2604">
            <v>0.82</v>
          </cell>
        </row>
        <row r="2605">
          <cell r="A2605" t="str">
            <v>04.018.0020-B</v>
          </cell>
          <cell r="B2605">
            <v>0.8</v>
          </cell>
        </row>
        <row r="2606">
          <cell r="A2606" t="str">
            <v>04.018.0025-0</v>
          </cell>
          <cell r="B2606">
            <v>0.5</v>
          </cell>
        </row>
        <row r="2607">
          <cell r="A2607" t="str">
            <v>04.018.0025-A</v>
          </cell>
          <cell r="B2607">
            <v>0.48</v>
          </cell>
        </row>
        <row r="2608">
          <cell r="A2608" t="str">
            <v>04.018.0030-0</v>
          </cell>
          <cell r="B2608">
            <v>0.74</v>
          </cell>
        </row>
        <row r="2609">
          <cell r="A2609" t="str">
            <v>04.018.0030-A</v>
          </cell>
          <cell r="B2609">
            <v>0.71</v>
          </cell>
        </row>
        <row r="2610">
          <cell r="A2610" t="str">
            <v>04.020.0122-0</v>
          </cell>
          <cell r="B2610">
            <v>0.17</v>
          </cell>
        </row>
        <row r="2611">
          <cell r="A2611" t="str">
            <v>04.020.0122-A</v>
          </cell>
          <cell r="B2611">
            <v>0.16</v>
          </cell>
        </row>
        <row r="2612">
          <cell r="A2612" t="str">
            <v>04.020.0126-0</v>
          </cell>
          <cell r="B2612">
            <v>0.84</v>
          </cell>
        </row>
        <row r="2613">
          <cell r="A2613" t="str">
            <v>04.020.0126-A</v>
          </cell>
          <cell r="B2613">
            <v>0.82</v>
          </cell>
        </row>
        <row r="2614">
          <cell r="A2614" t="str">
            <v>04.020.0136-0</v>
          </cell>
          <cell r="B2614">
            <v>4.18</v>
          </cell>
        </row>
        <row r="2615">
          <cell r="A2615" t="str">
            <v>04.020.0136-A</v>
          </cell>
          <cell r="B2615">
            <v>4.0999999999999996</v>
          </cell>
        </row>
        <row r="2616">
          <cell r="A2616" t="str">
            <v>04.021.0010-0</v>
          </cell>
          <cell r="B2616">
            <v>0.84</v>
          </cell>
        </row>
        <row r="2617">
          <cell r="A2617" t="str">
            <v>04.021.0010-A</v>
          </cell>
          <cell r="B2617">
            <v>0.77</v>
          </cell>
        </row>
        <row r="2618">
          <cell r="A2618" t="str">
            <v>04.021.0015-0</v>
          </cell>
          <cell r="B2618">
            <v>16.239999999999998</v>
          </cell>
        </row>
        <row r="2619">
          <cell r="A2619" t="str">
            <v>04.021.0015-A</v>
          </cell>
          <cell r="B2619">
            <v>14.91</v>
          </cell>
        </row>
        <row r="2620">
          <cell r="A2620" t="str">
            <v>04.021.0025-0</v>
          </cell>
          <cell r="B2620">
            <v>157.9</v>
          </cell>
        </row>
        <row r="2621">
          <cell r="A2621" t="str">
            <v>04.021.0025-A</v>
          </cell>
          <cell r="B2621">
            <v>145.76</v>
          </cell>
        </row>
        <row r="2622">
          <cell r="A2622" t="str">
            <v>04.025.0200-0</v>
          </cell>
          <cell r="B2622">
            <v>16597.91</v>
          </cell>
        </row>
        <row r="2623">
          <cell r="A2623" t="str">
            <v>04.025.0200-A</v>
          </cell>
          <cell r="B2623">
            <v>15792.52</v>
          </cell>
        </row>
        <row r="2624">
          <cell r="A2624" t="str">
            <v>04.025.0205-0</v>
          </cell>
          <cell r="B2624">
            <v>24609.48</v>
          </cell>
        </row>
        <row r="2625">
          <cell r="A2625" t="str">
            <v>04.025.0205-A</v>
          </cell>
          <cell r="B2625">
            <v>23430.42</v>
          </cell>
        </row>
        <row r="2626">
          <cell r="A2626" t="str">
            <v>04.025.0210-0</v>
          </cell>
          <cell r="B2626">
            <v>30796.560000000001</v>
          </cell>
        </row>
        <row r="2627">
          <cell r="A2627" t="str">
            <v>04.025.0210-A</v>
          </cell>
          <cell r="B2627">
            <v>29221.23</v>
          </cell>
        </row>
        <row r="2628">
          <cell r="A2628" t="str">
            <v>04.025.0215-0</v>
          </cell>
          <cell r="B2628">
            <v>37489.31</v>
          </cell>
        </row>
        <row r="2629">
          <cell r="A2629" t="str">
            <v>04.025.0215-A</v>
          </cell>
          <cell r="B2629">
            <v>35239.480000000003</v>
          </cell>
        </row>
        <row r="2630">
          <cell r="A2630" t="str">
            <v>05.001.0001-0</v>
          </cell>
          <cell r="B2630">
            <v>232.81</v>
          </cell>
        </row>
        <row r="2631">
          <cell r="A2631" t="str">
            <v>05.001.0001-A</v>
          </cell>
          <cell r="B2631">
            <v>201.72</v>
          </cell>
        </row>
        <row r="2632">
          <cell r="A2632" t="str">
            <v>05.001.0002-1</v>
          </cell>
          <cell r="B2632">
            <v>322.33999999999997</v>
          </cell>
        </row>
        <row r="2633">
          <cell r="A2633" t="str">
            <v>05.001.0002-B</v>
          </cell>
          <cell r="B2633">
            <v>279.3</v>
          </cell>
        </row>
        <row r="2634">
          <cell r="A2634" t="str">
            <v>05.001.0005-0</v>
          </cell>
          <cell r="B2634">
            <v>135.19999999999999</v>
          </cell>
        </row>
        <row r="2635">
          <cell r="A2635" t="str">
            <v>05.001.0005-A</v>
          </cell>
          <cell r="B2635">
            <v>117.14</v>
          </cell>
        </row>
        <row r="2636">
          <cell r="A2636" t="str">
            <v>05.001.0006-0</v>
          </cell>
          <cell r="B2636">
            <v>68.180000000000007</v>
          </cell>
        </row>
        <row r="2637">
          <cell r="A2637" t="str">
            <v>05.001.0006-A</v>
          </cell>
          <cell r="B2637">
            <v>59.08</v>
          </cell>
        </row>
        <row r="2638">
          <cell r="A2638" t="str">
            <v>05.001.0007-0</v>
          </cell>
          <cell r="B2638">
            <v>8.52</v>
          </cell>
        </row>
        <row r="2639">
          <cell r="A2639" t="str">
            <v>05.001.0007-A</v>
          </cell>
          <cell r="B2639">
            <v>7.38</v>
          </cell>
        </row>
        <row r="2640">
          <cell r="A2640" t="str">
            <v>05.001.0008-0</v>
          </cell>
          <cell r="B2640">
            <v>25.56</v>
          </cell>
        </row>
        <row r="2641">
          <cell r="A2641" t="str">
            <v>05.001.0008-A</v>
          </cell>
          <cell r="B2641">
            <v>22.15</v>
          </cell>
        </row>
        <row r="2642">
          <cell r="A2642" t="str">
            <v>05.001.0009-0</v>
          </cell>
          <cell r="B2642">
            <v>20.45</v>
          </cell>
        </row>
        <row r="2643">
          <cell r="A2643" t="str">
            <v>05.001.0009-A</v>
          </cell>
          <cell r="B2643">
            <v>17.72</v>
          </cell>
        </row>
        <row r="2644">
          <cell r="A2644" t="str">
            <v>05.001.0010-0</v>
          </cell>
          <cell r="B2644">
            <v>15.99</v>
          </cell>
        </row>
        <row r="2645">
          <cell r="A2645" t="str">
            <v>05.001.0010-A</v>
          </cell>
          <cell r="B2645">
            <v>13.85</v>
          </cell>
        </row>
        <row r="2646">
          <cell r="A2646" t="str">
            <v>05.001.0011-0</v>
          </cell>
          <cell r="B2646">
            <v>11.35</v>
          </cell>
        </row>
        <row r="2647">
          <cell r="A2647" t="str">
            <v>05.001.0011-A</v>
          </cell>
          <cell r="B2647">
            <v>9.83</v>
          </cell>
        </row>
        <row r="2648">
          <cell r="A2648" t="str">
            <v>05.001.0012-0</v>
          </cell>
          <cell r="B2648">
            <v>46.02</v>
          </cell>
        </row>
        <row r="2649">
          <cell r="A2649" t="str">
            <v>05.001.0012-A</v>
          </cell>
          <cell r="B2649">
            <v>39.869999999999997</v>
          </cell>
        </row>
        <row r="2650">
          <cell r="A2650" t="str">
            <v>05.001.0013-0</v>
          </cell>
          <cell r="B2650">
            <v>23.18</v>
          </cell>
        </row>
        <row r="2651">
          <cell r="A2651" t="str">
            <v>05.001.0013-A</v>
          </cell>
          <cell r="B2651">
            <v>20.079999999999998</v>
          </cell>
        </row>
        <row r="2652">
          <cell r="A2652" t="str">
            <v>05.001.0014-0</v>
          </cell>
          <cell r="B2652">
            <v>8.52</v>
          </cell>
        </row>
        <row r="2653">
          <cell r="A2653" t="str">
            <v>05.001.0014-A</v>
          </cell>
          <cell r="B2653">
            <v>7.38</v>
          </cell>
        </row>
        <row r="2654">
          <cell r="A2654" t="str">
            <v>05.001.0015-0</v>
          </cell>
          <cell r="B2654">
            <v>16.64</v>
          </cell>
        </row>
        <row r="2655">
          <cell r="A2655" t="str">
            <v>05.001.0015-A</v>
          </cell>
          <cell r="B2655">
            <v>14.41</v>
          </cell>
        </row>
        <row r="2656">
          <cell r="A2656" t="str">
            <v>05.001.0016-0</v>
          </cell>
          <cell r="B2656">
            <v>23.18</v>
          </cell>
        </row>
        <row r="2657">
          <cell r="A2657" t="str">
            <v>05.001.0016-A</v>
          </cell>
          <cell r="B2657">
            <v>20.079999999999998</v>
          </cell>
        </row>
        <row r="2658">
          <cell r="A2658" t="str">
            <v>05.001.0017-0</v>
          </cell>
          <cell r="B2658">
            <v>22.16</v>
          </cell>
        </row>
        <row r="2659">
          <cell r="A2659" t="str">
            <v>05.001.0017-A</v>
          </cell>
          <cell r="B2659">
            <v>19.2</v>
          </cell>
        </row>
        <row r="2660">
          <cell r="A2660" t="str">
            <v>05.001.0018-0</v>
          </cell>
          <cell r="B2660">
            <v>11.93</v>
          </cell>
        </row>
        <row r="2661">
          <cell r="A2661" t="str">
            <v>05.001.0018-A</v>
          </cell>
          <cell r="B2661">
            <v>10.33</v>
          </cell>
        </row>
        <row r="2662">
          <cell r="A2662" t="str">
            <v>05.001.0019-0</v>
          </cell>
          <cell r="B2662">
            <v>63.07</v>
          </cell>
        </row>
        <row r="2663">
          <cell r="A2663" t="str">
            <v>05.001.0019-A</v>
          </cell>
          <cell r="B2663">
            <v>54.64</v>
          </cell>
        </row>
        <row r="2664">
          <cell r="A2664" t="str">
            <v>05.001.0020-0</v>
          </cell>
          <cell r="B2664">
            <v>10.4</v>
          </cell>
        </row>
        <row r="2665">
          <cell r="A2665" t="str">
            <v>05.001.0020-A</v>
          </cell>
          <cell r="B2665">
            <v>9.01</v>
          </cell>
        </row>
        <row r="2666">
          <cell r="A2666" t="str">
            <v>05.001.0021-0</v>
          </cell>
          <cell r="B2666">
            <v>25.56</v>
          </cell>
        </row>
        <row r="2667">
          <cell r="A2667" t="str">
            <v>05.001.0021-A</v>
          </cell>
          <cell r="B2667">
            <v>22.15</v>
          </cell>
        </row>
        <row r="2668">
          <cell r="A2668" t="str">
            <v>05.001.0022-0</v>
          </cell>
          <cell r="B2668">
            <v>25.56</v>
          </cell>
        </row>
        <row r="2669">
          <cell r="A2669" t="str">
            <v>05.001.0022-A</v>
          </cell>
          <cell r="B2669">
            <v>22.15</v>
          </cell>
        </row>
        <row r="2670">
          <cell r="A2670" t="str">
            <v>05.001.0023-0</v>
          </cell>
          <cell r="B2670">
            <v>87.3</v>
          </cell>
        </row>
        <row r="2671">
          <cell r="A2671" t="str">
            <v>05.001.0023-A</v>
          </cell>
          <cell r="B2671">
            <v>75.64</v>
          </cell>
        </row>
        <row r="2672">
          <cell r="A2672" t="str">
            <v>05.001.0024-0</v>
          </cell>
          <cell r="B2672">
            <v>106.7</v>
          </cell>
        </row>
        <row r="2673">
          <cell r="A2673" t="str">
            <v>05.001.0024-A</v>
          </cell>
          <cell r="B2673">
            <v>92.45</v>
          </cell>
        </row>
        <row r="2674">
          <cell r="A2674" t="str">
            <v>05.001.0025-0</v>
          </cell>
          <cell r="B2674">
            <v>169.66</v>
          </cell>
        </row>
        <row r="2675">
          <cell r="A2675" t="str">
            <v>05.001.0025-A</v>
          </cell>
          <cell r="B2675">
            <v>147.01</v>
          </cell>
        </row>
        <row r="2676">
          <cell r="A2676" t="str">
            <v>05.001.0027-0</v>
          </cell>
          <cell r="B2676">
            <v>396.17</v>
          </cell>
        </row>
        <row r="2677">
          <cell r="A2677" t="str">
            <v>05.001.0027-A</v>
          </cell>
          <cell r="B2677">
            <v>343.29</v>
          </cell>
        </row>
        <row r="2678">
          <cell r="A2678" t="str">
            <v>05.001.0031-0</v>
          </cell>
          <cell r="B2678">
            <v>25.56</v>
          </cell>
        </row>
        <row r="2679">
          <cell r="A2679" t="str">
            <v>05.001.0031-A</v>
          </cell>
          <cell r="B2679">
            <v>22.15</v>
          </cell>
        </row>
        <row r="2680">
          <cell r="A2680" t="str">
            <v>05.001.0033-0</v>
          </cell>
          <cell r="B2680">
            <v>322.77</v>
          </cell>
        </row>
        <row r="2681">
          <cell r="A2681" t="str">
            <v>05.001.0033-A</v>
          </cell>
          <cell r="B2681">
            <v>279.69</v>
          </cell>
        </row>
        <row r="2682">
          <cell r="A2682" t="str">
            <v>05.001.0035-0</v>
          </cell>
          <cell r="B2682">
            <v>7.5</v>
          </cell>
        </row>
        <row r="2683">
          <cell r="A2683" t="str">
            <v>05.001.0035-A</v>
          </cell>
          <cell r="B2683">
            <v>6.49</v>
          </cell>
        </row>
        <row r="2684">
          <cell r="A2684" t="str">
            <v>05.001.0039-0</v>
          </cell>
          <cell r="B2684">
            <v>13.63</v>
          </cell>
        </row>
        <row r="2685">
          <cell r="A2685" t="str">
            <v>05.001.0039-A</v>
          </cell>
          <cell r="B2685">
            <v>11.81</v>
          </cell>
        </row>
        <row r="2686">
          <cell r="A2686" t="str">
            <v>05.001.0040-0</v>
          </cell>
          <cell r="B2686">
            <v>8.11</v>
          </cell>
        </row>
        <row r="2687">
          <cell r="A2687" t="str">
            <v>05.001.0040-A</v>
          </cell>
          <cell r="B2687">
            <v>7.03</v>
          </cell>
        </row>
        <row r="2688">
          <cell r="A2688" t="str">
            <v>05.001.0041-0</v>
          </cell>
          <cell r="B2688">
            <v>14.81</v>
          </cell>
        </row>
        <row r="2689">
          <cell r="A2689" t="str">
            <v>05.001.0041-A</v>
          </cell>
          <cell r="B2689">
            <v>12.83</v>
          </cell>
        </row>
        <row r="2690">
          <cell r="A2690" t="str">
            <v>05.001.0042-0</v>
          </cell>
          <cell r="B2690">
            <v>10.39</v>
          </cell>
        </row>
        <row r="2691">
          <cell r="A2691" t="str">
            <v>05.001.0042-A</v>
          </cell>
          <cell r="B2691">
            <v>9</v>
          </cell>
        </row>
        <row r="2692">
          <cell r="A2692" t="str">
            <v>05.001.0043-0</v>
          </cell>
          <cell r="B2692">
            <v>17.86</v>
          </cell>
        </row>
        <row r="2693">
          <cell r="A2693" t="str">
            <v>05.001.0043-A</v>
          </cell>
          <cell r="B2693">
            <v>15.48</v>
          </cell>
        </row>
        <row r="2694">
          <cell r="A2694" t="str">
            <v>05.001.0044-0</v>
          </cell>
          <cell r="B2694">
            <v>13.83</v>
          </cell>
        </row>
        <row r="2695">
          <cell r="A2695" t="str">
            <v>05.001.0044-A</v>
          </cell>
          <cell r="B2695">
            <v>11.98</v>
          </cell>
        </row>
        <row r="2696">
          <cell r="A2696" t="str">
            <v>05.001.0045-0</v>
          </cell>
          <cell r="B2696">
            <v>12.27</v>
          </cell>
        </row>
        <row r="2697">
          <cell r="A2697" t="str">
            <v>05.001.0045-A</v>
          </cell>
          <cell r="B2697">
            <v>10.63</v>
          </cell>
        </row>
        <row r="2698">
          <cell r="A2698" t="str">
            <v>05.001.0046-0</v>
          </cell>
          <cell r="B2698">
            <v>8.6</v>
          </cell>
        </row>
        <row r="2699">
          <cell r="A2699" t="str">
            <v>05.001.0046-A</v>
          </cell>
          <cell r="B2699">
            <v>7.45</v>
          </cell>
        </row>
        <row r="2700">
          <cell r="A2700" t="str">
            <v>05.001.0047-0</v>
          </cell>
          <cell r="B2700">
            <v>13.27</v>
          </cell>
        </row>
        <row r="2701">
          <cell r="A2701" t="str">
            <v>05.001.0047-A</v>
          </cell>
          <cell r="B2701">
            <v>11.5</v>
          </cell>
        </row>
        <row r="2702">
          <cell r="A2702" t="str">
            <v>05.001.0048-0</v>
          </cell>
          <cell r="B2702">
            <v>11.18</v>
          </cell>
        </row>
        <row r="2703">
          <cell r="A2703" t="str">
            <v>05.001.0048-A</v>
          </cell>
          <cell r="B2703">
            <v>9.68</v>
          </cell>
        </row>
        <row r="2704">
          <cell r="A2704" t="str">
            <v>05.001.0049-0</v>
          </cell>
          <cell r="B2704">
            <v>30.44</v>
          </cell>
        </row>
        <row r="2705">
          <cell r="A2705" t="str">
            <v>05.001.0049-A</v>
          </cell>
          <cell r="B2705">
            <v>26.38</v>
          </cell>
        </row>
        <row r="2706">
          <cell r="A2706" t="str">
            <v>05.001.0050-0</v>
          </cell>
          <cell r="B2706">
            <v>34.58</v>
          </cell>
        </row>
        <row r="2707">
          <cell r="A2707" t="str">
            <v>05.001.0050-A</v>
          </cell>
          <cell r="B2707">
            <v>29.96</v>
          </cell>
        </row>
        <row r="2708">
          <cell r="A2708" t="str">
            <v>05.001.0051-0</v>
          </cell>
          <cell r="B2708">
            <v>69.16</v>
          </cell>
        </row>
        <row r="2709">
          <cell r="A2709" t="str">
            <v>05.001.0051-A</v>
          </cell>
          <cell r="B2709">
            <v>59.93</v>
          </cell>
        </row>
        <row r="2710">
          <cell r="A2710" t="str">
            <v>05.001.0052-0</v>
          </cell>
          <cell r="B2710">
            <v>31.7</v>
          </cell>
        </row>
        <row r="2711">
          <cell r="A2711" t="str">
            <v>05.001.0052-A</v>
          </cell>
          <cell r="B2711">
            <v>27.46</v>
          </cell>
        </row>
        <row r="2712">
          <cell r="A2712" t="str">
            <v>05.001.0055-0</v>
          </cell>
          <cell r="B2712">
            <v>11.93</v>
          </cell>
        </row>
        <row r="2713">
          <cell r="A2713" t="str">
            <v>05.001.0055-A</v>
          </cell>
          <cell r="B2713">
            <v>10.33</v>
          </cell>
        </row>
        <row r="2714">
          <cell r="A2714" t="str">
            <v>05.001.0056-0</v>
          </cell>
          <cell r="B2714">
            <v>3355.35</v>
          </cell>
        </row>
        <row r="2715">
          <cell r="A2715" t="str">
            <v>05.001.0056-A</v>
          </cell>
          <cell r="B2715">
            <v>2907.52</v>
          </cell>
        </row>
        <row r="2716">
          <cell r="A2716" t="str">
            <v>05.001.0057-0</v>
          </cell>
          <cell r="B2716">
            <v>100.66</v>
          </cell>
        </row>
        <row r="2717">
          <cell r="A2717" t="str">
            <v>05.001.0057-A</v>
          </cell>
          <cell r="B2717">
            <v>87.23</v>
          </cell>
        </row>
        <row r="2718">
          <cell r="A2718" t="str">
            <v>05.001.0058-0</v>
          </cell>
          <cell r="B2718">
            <v>168.05</v>
          </cell>
        </row>
        <row r="2719">
          <cell r="A2719" t="str">
            <v>05.001.0058-A</v>
          </cell>
          <cell r="B2719">
            <v>145.62</v>
          </cell>
        </row>
        <row r="2720">
          <cell r="A2720" t="str">
            <v>05.001.0059-0</v>
          </cell>
          <cell r="B2720">
            <v>17.89</v>
          </cell>
        </row>
        <row r="2721">
          <cell r="A2721" t="str">
            <v>05.001.0059-A</v>
          </cell>
          <cell r="B2721">
            <v>15.5</v>
          </cell>
        </row>
        <row r="2722">
          <cell r="A2722" t="str">
            <v>05.001.0060-0</v>
          </cell>
          <cell r="B2722">
            <v>9.3699999999999992</v>
          </cell>
        </row>
        <row r="2723">
          <cell r="A2723" t="str">
            <v>05.001.0060-A</v>
          </cell>
          <cell r="B2723">
            <v>8.1199999999999992</v>
          </cell>
        </row>
        <row r="2724">
          <cell r="A2724" t="str">
            <v>05.001.0061-0</v>
          </cell>
          <cell r="B2724">
            <v>20.45</v>
          </cell>
        </row>
        <row r="2725">
          <cell r="A2725" t="str">
            <v>05.001.0061-A</v>
          </cell>
          <cell r="B2725">
            <v>17.72</v>
          </cell>
        </row>
        <row r="2726">
          <cell r="A2726" t="str">
            <v>05.001.0062-0</v>
          </cell>
          <cell r="B2726">
            <v>5.96</v>
          </cell>
        </row>
        <row r="2727">
          <cell r="A2727" t="str">
            <v>05.001.0062-A</v>
          </cell>
          <cell r="B2727">
            <v>5.16</v>
          </cell>
        </row>
        <row r="2728">
          <cell r="A2728" t="str">
            <v>05.001.0063-0</v>
          </cell>
          <cell r="B2728">
            <v>21.3</v>
          </cell>
        </row>
        <row r="2729">
          <cell r="A2729" t="str">
            <v>05.001.0063-A</v>
          </cell>
          <cell r="B2729">
            <v>18.46</v>
          </cell>
        </row>
        <row r="2730">
          <cell r="A2730" t="str">
            <v>05.001.0064-0</v>
          </cell>
          <cell r="B2730">
            <v>35.79</v>
          </cell>
        </row>
        <row r="2731">
          <cell r="A2731" t="str">
            <v>05.001.0064-A</v>
          </cell>
          <cell r="B2731">
            <v>31.01</v>
          </cell>
        </row>
        <row r="2732">
          <cell r="A2732" t="str">
            <v>05.001.0065-0</v>
          </cell>
          <cell r="B2732">
            <v>7.67</v>
          </cell>
        </row>
        <row r="2733">
          <cell r="A2733" t="str">
            <v>05.001.0065-A</v>
          </cell>
          <cell r="B2733">
            <v>6.64</v>
          </cell>
        </row>
        <row r="2734">
          <cell r="A2734" t="str">
            <v>05.001.0066-0</v>
          </cell>
          <cell r="B2734">
            <v>23.01</v>
          </cell>
        </row>
        <row r="2735">
          <cell r="A2735" t="str">
            <v>05.001.0066-A</v>
          </cell>
          <cell r="B2735">
            <v>19.93</v>
          </cell>
        </row>
        <row r="2736">
          <cell r="A2736" t="str">
            <v>05.001.0067-0</v>
          </cell>
          <cell r="B2736">
            <v>17.04</v>
          </cell>
        </row>
        <row r="2737">
          <cell r="A2737" t="str">
            <v>05.001.0067-A</v>
          </cell>
          <cell r="B2737">
            <v>14.77</v>
          </cell>
        </row>
        <row r="2738">
          <cell r="A2738" t="str">
            <v>05.001.0068-0</v>
          </cell>
          <cell r="B2738">
            <v>34.090000000000003</v>
          </cell>
        </row>
        <row r="2739">
          <cell r="A2739" t="str">
            <v>05.001.0068-A</v>
          </cell>
          <cell r="B2739">
            <v>29.54</v>
          </cell>
        </row>
        <row r="2740">
          <cell r="A2740" t="str">
            <v>05.001.0069-0</v>
          </cell>
          <cell r="B2740">
            <v>15.34</v>
          </cell>
        </row>
        <row r="2741">
          <cell r="A2741" t="str">
            <v>05.001.0069-A</v>
          </cell>
          <cell r="B2741">
            <v>13.29</v>
          </cell>
        </row>
        <row r="2742">
          <cell r="A2742" t="str">
            <v>05.001.0070-0</v>
          </cell>
          <cell r="B2742">
            <v>5.96</v>
          </cell>
        </row>
        <row r="2743">
          <cell r="A2743" t="str">
            <v>05.001.0070-A</v>
          </cell>
          <cell r="B2743">
            <v>5.16</v>
          </cell>
        </row>
        <row r="2744">
          <cell r="A2744" t="str">
            <v>05.001.0071-0</v>
          </cell>
          <cell r="B2744">
            <v>58.86</v>
          </cell>
        </row>
        <row r="2745">
          <cell r="A2745" t="str">
            <v>05.001.0071-A</v>
          </cell>
          <cell r="B2745">
            <v>51.01</v>
          </cell>
        </row>
        <row r="2746">
          <cell r="A2746" t="str">
            <v>05.001.0072-0</v>
          </cell>
          <cell r="B2746">
            <v>3.4</v>
          </cell>
        </row>
        <row r="2747">
          <cell r="A2747" t="str">
            <v>05.001.0072-A</v>
          </cell>
          <cell r="B2747">
            <v>2.95</v>
          </cell>
        </row>
        <row r="2748">
          <cell r="A2748" t="str">
            <v>05.001.0073-0</v>
          </cell>
          <cell r="B2748">
            <v>5.96</v>
          </cell>
        </row>
        <row r="2749">
          <cell r="A2749" t="str">
            <v>05.001.0073-A</v>
          </cell>
          <cell r="B2749">
            <v>5.16</v>
          </cell>
        </row>
        <row r="2750">
          <cell r="A2750" t="str">
            <v>05.001.0074-0</v>
          </cell>
          <cell r="B2750">
            <v>5.1100000000000003</v>
          </cell>
        </row>
        <row r="2751">
          <cell r="A2751" t="str">
            <v>05.001.0074-A</v>
          </cell>
          <cell r="B2751">
            <v>4.43</v>
          </cell>
        </row>
        <row r="2752">
          <cell r="A2752" t="str">
            <v>05.001.0075-0</v>
          </cell>
          <cell r="B2752">
            <v>11.93</v>
          </cell>
        </row>
        <row r="2753">
          <cell r="A2753" t="str">
            <v>05.001.0075-A</v>
          </cell>
          <cell r="B2753">
            <v>10.33</v>
          </cell>
        </row>
        <row r="2754">
          <cell r="A2754" t="str">
            <v>05.001.0076-0</v>
          </cell>
          <cell r="B2754">
            <v>8.52</v>
          </cell>
        </row>
        <row r="2755">
          <cell r="A2755" t="str">
            <v>05.001.0076-A</v>
          </cell>
          <cell r="B2755">
            <v>7.38</v>
          </cell>
        </row>
        <row r="2756">
          <cell r="A2756" t="str">
            <v>05.001.0077-0</v>
          </cell>
          <cell r="B2756">
            <v>57.63</v>
          </cell>
        </row>
        <row r="2757">
          <cell r="A2757" t="str">
            <v>05.001.0077-A</v>
          </cell>
          <cell r="B2757">
            <v>49.94</v>
          </cell>
        </row>
        <row r="2758">
          <cell r="A2758" t="str">
            <v>05.001.0078-0</v>
          </cell>
          <cell r="B2758">
            <v>2.13</v>
          </cell>
        </row>
        <row r="2759">
          <cell r="A2759" t="str">
            <v>05.001.0078-A</v>
          </cell>
          <cell r="B2759">
            <v>1.84</v>
          </cell>
        </row>
        <row r="2760">
          <cell r="A2760" t="str">
            <v>05.001.0079-0</v>
          </cell>
          <cell r="B2760">
            <v>6.39</v>
          </cell>
        </row>
        <row r="2761">
          <cell r="A2761" t="str">
            <v>05.001.0079-A</v>
          </cell>
          <cell r="B2761">
            <v>5.53</v>
          </cell>
        </row>
        <row r="2762">
          <cell r="A2762" t="str">
            <v>05.001.0080-0</v>
          </cell>
          <cell r="B2762">
            <v>13.63</v>
          </cell>
        </row>
        <row r="2763">
          <cell r="A2763" t="str">
            <v>05.001.0080-A</v>
          </cell>
          <cell r="B2763">
            <v>11.81</v>
          </cell>
        </row>
        <row r="2764">
          <cell r="A2764" t="str">
            <v>05.001.0081-0</v>
          </cell>
          <cell r="B2764">
            <v>1.19</v>
          </cell>
        </row>
        <row r="2765">
          <cell r="A2765" t="str">
            <v>05.001.0081-A</v>
          </cell>
          <cell r="B2765">
            <v>1.03</v>
          </cell>
        </row>
        <row r="2766">
          <cell r="A2766" t="str">
            <v>05.001.0082-0</v>
          </cell>
          <cell r="B2766">
            <v>11.93</v>
          </cell>
        </row>
        <row r="2767">
          <cell r="A2767" t="str">
            <v>05.001.0082-A</v>
          </cell>
          <cell r="B2767">
            <v>10.33</v>
          </cell>
        </row>
        <row r="2768">
          <cell r="A2768" t="str">
            <v>05.001.0083-0</v>
          </cell>
          <cell r="B2768">
            <v>8.52</v>
          </cell>
        </row>
        <row r="2769">
          <cell r="A2769" t="str">
            <v>05.001.0083-A</v>
          </cell>
          <cell r="B2769">
            <v>7.38</v>
          </cell>
        </row>
        <row r="2770">
          <cell r="A2770" t="str">
            <v>05.001.0084-0</v>
          </cell>
          <cell r="B2770">
            <v>9.3699999999999992</v>
          </cell>
        </row>
        <row r="2771">
          <cell r="A2771" t="str">
            <v>05.001.0084-A</v>
          </cell>
          <cell r="B2771">
            <v>8.1199999999999992</v>
          </cell>
        </row>
        <row r="2772">
          <cell r="A2772" t="str">
            <v>05.001.0085-0</v>
          </cell>
          <cell r="B2772">
            <v>39.200000000000003</v>
          </cell>
        </row>
        <row r="2773">
          <cell r="A2773" t="str">
            <v>05.001.0085-A</v>
          </cell>
          <cell r="B2773">
            <v>33.97</v>
          </cell>
        </row>
        <row r="2774">
          <cell r="A2774" t="str">
            <v>05.001.0086-0</v>
          </cell>
          <cell r="B2774">
            <v>25.56</v>
          </cell>
        </row>
        <row r="2775">
          <cell r="A2775" t="str">
            <v>05.001.0086-A</v>
          </cell>
          <cell r="B2775">
            <v>22.15</v>
          </cell>
        </row>
        <row r="2776">
          <cell r="A2776" t="str">
            <v>05.001.0087-0</v>
          </cell>
          <cell r="B2776">
            <v>3.4</v>
          </cell>
        </row>
        <row r="2777">
          <cell r="A2777" t="str">
            <v>05.001.0087-A</v>
          </cell>
          <cell r="B2777">
            <v>2.95</v>
          </cell>
        </row>
        <row r="2778">
          <cell r="A2778" t="str">
            <v>05.001.0088-0</v>
          </cell>
          <cell r="B2778">
            <v>9.3699999999999992</v>
          </cell>
        </row>
        <row r="2779">
          <cell r="A2779" t="str">
            <v>05.001.0088-A</v>
          </cell>
          <cell r="B2779">
            <v>8.1199999999999992</v>
          </cell>
        </row>
        <row r="2780">
          <cell r="A2780" t="str">
            <v>05.001.0089-0</v>
          </cell>
          <cell r="B2780">
            <v>9.3699999999999992</v>
          </cell>
        </row>
        <row r="2781">
          <cell r="A2781" t="str">
            <v>05.001.0089-A</v>
          </cell>
          <cell r="B2781">
            <v>8.1199999999999992</v>
          </cell>
        </row>
        <row r="2782">
          <cell r="A2782" t="str">
            <v>05.001.0090-0</v>
          </cell>
          <cell r="B2782">
            <v>7.67</v>
          </cell>
        </row>
        <row r="2783">
          <cell r="A2783" t="str">
            <v>05.001.0090-A</v>
          </cell>
          <cell r="B2783">
            <v>6.64</v>
          </cell>
        </row>
        <row r="2784">
          <cell r="A2784" t="str">
            <v>05.001.0095-0</v>
          </cell>
          <cell r="B2784">
            <v>1.7</v>
          </cell>
        </row>
        <row r="2785">
          <cell r="A2785" t="str">
            <v>05.001.0095-A</v>
          </cell>
          <cell r="B2785">
            <v>1.47</v>
          </cell>
        </row>
        <row r="2786">
          <cell r="A2786" t="str">
            <v>05.001.0097-0</v>
          </cell>
          <cell r="B2786">
            <v>25.43</v>
          </cell>
        </row>
        <row r="2787">
          <cell r="A2787" t="str">
            <v>05.001.0097-A</v>
          </cell>
          <cell r="B2787">
            <v>22.04</v>
          </cell>
        </row>
        <row r="2788">
          <cell r="A2788" t="str">
            <v>05.001.0098-0</v>
          </cell>
          <cell r="B2788">
            <v>41.57</v>
          </cell>
        </row>
        <row r="2789">
          <cell r="A2789" t="str">
            <v>05.001.0098-A</v>
          </cell>
          <cell r="B2789">
            <v>36.020000000000003</v>
          </cell>
        </row>
        <row r="2790">
          <cell r="A2790" t="str">
            <v>05.001.0100-0</v>
          </cell>
          <cell r="B2790">
            <v>35.880000000000003</v>
          </cell>
        </row>
        <row r="2791">
          <cell r="A2791" t="str">
            <v>05.001.0100-A</v>
          </cell>
          <cell r="B2791">
            <v>31.09</v>
          </cell>
        </row>
        <row r="2792">
          <cell r="A2792" t="str">
            <v>05.001.0101-0</v>
          </cell>
          <cell r="B2792">
            <v>32.35</v>
          </cell>
        </row>
        <row r="2793">
          <cell r="A2793" t="str">
            <v>05.001.0101-A</v>
          </cell>
          <cell r="B2793">
            <v>28.03</v>
          </cell>
        </row>
        <row r="2794">
          <cell r="A2794" t="str">
            <v>05.001.0105-0</v>
          </cell>
          <cell r="B2794">
            <v>37.06</v>
          </cell>
        </row>
        <row r="2795">
          <cell r="A2795" t="str">
            <v>05.001.0105-A</v>
          </cell>
          <cell r="B2795">
            <v>32.11</v>
          </cell>
        </row>
        <row r="2796">
          <cell r="A2796" t="str">
            <v>05.001.0106-0</v>
          </cell>
          <cell r="B2796">
            <v>40.270000000000003</v>
          </cell>
        </row>
        <row r="2797">
          <cell r="A2797" t="str">
            <v>05.001.0106-A</v>
          </cell>
          <cell r="B2797">
            <v>34.9</v>
          </cell>
        </row>
        <row r="2798">
          <cell r="A2798" t="str">
            <v>05.001.0123-0</v>
          </cell>
          <cell r="B2798">
            <v>21.47</v>
          </cell>
        </row>
        <row r="2799">
          <cell r="A2799" t="str">
            <v>05.001.0123-A</v>
          </cell>
          <cell r="B2799">
            <v>18.61</v>
          </cell>
        </row>
        <row r="2800">
          <cell r="A2800" t="str">
            <v>05.001.0124-0</v>
          </cell>
          <cell r="B2800">
            <v>0.28000000000000003</v>
          </cell>
        </row>
        <row r="2801">
          <cell r="A2801" t="str">
            <v>05.001.0124-A</v>
          </cell>
          <cell r="B2801">
            <v>0.24</v>
          </cell>
        </row>
        <row r="2802">
          <cell r="A2802" t="str">
            <v>05.001.0125-0</v>
          </cell>
          <cell r="B2802">
            <v>43.43</v>
          </cell>
        </row>
        <row r="2803">
          <cell r="A2803" t="str">
            <v>05.001.0125-A</v>
          </cell>
          <cell r="B2803">
            <v>37.630000000000003</v>
          </cell>
        </row>
        <row r="2804">
          <cell r="A2804" t="str">
            <v>05.001.0126-0</v>
          </cell>
          <cell r="B2804">
            <v>87.27</v>
          </cell>
        </row>
        <row r="2805">
          <cell r="A2805" t="str">
            <v>05.001.0126-A</v>
          </cell>
          <cell r="B2805">
            <v>75.62</v>
          </cell>
        </row>
        <row r="2806">
          <cell r="A2806" t="str">
            <v>05.001.0127-0</v>
          </cell>
          <cell r="B2806">
            <v>213.1</v>
          </cell>
        </row>
        <row r="2807">
          <cell r="A2807" t="str">
            <v>05.001.0127-A</v>
          </cell>
          <cell r="B2807">
            <v>184.66</v>
          </cell>
        </row>
        <row r="2808">
          <cell r="A2808" t="str">
            <v>05.001.0128-0</v>
          </cell>
          <cell r="B2808">
            <v>101.64</v>
          </cell>
        </row>
        <row r="2809">
          <cell r="A2809" t="str">
            <v>05.001.0128-A</v>
          </cell>
          <cell r="B2809">
            <v>88.8</v>
          </cell>
        </row>
        <row r="2810">
          <cell r="A2810" t="str">
            <v>05.001.0130-0</v>
          </cell>
          <cell r="B2810">
            <v>12.17</v>
          </cell>
        </row>
        <row r="2811">
          <cell r="A2811" t="str">
            <v>05.001.0130-A</v>
          </cell>
          <cell r="B2811">
            <v>10.55</v>
          </cell>
        </row>
        <row r="2812">
          <cell r="A2812" t="str">
            <v>05.001.0131-0</v>
          </cell>
          <cell r="B2812">
            <v>10.14</v>
          </cell>
        </row>
        <row r="2813">
          <cell r="A2813" t="str">
            <v>05.001.0131-A</v>
          </cell>
          <cell r="B2813">
            <v>8.7899999999999991</v>
          </cell>
        </row>
        <row r="2814">
          <cell r="A2814" t="str">
            <v>05.001.0132-0</v>
          </cell>
          <cell r="B2814">
            <v>2.5499999999999998</v>
          </cell>
        </row>
        <row r="2815">
          <cell r="A2815" t="str">
            <v>05.001.0132-A</v>
          </cell>
          <cell r="B2815">
            <v>2.21</v>
          </cell>
        </row>
        <row r="2816">
          <cell r="A2816" t="str">
            <v>05.001.0133-0</v>
          </cell>
          <cell r="B2816">
            <v>29.67</v>
          </cell>
        </row>
        <row r="2817">
          <cell r="A2817" t="str">
            <v>05.001.0133-A</v>
          </cell>
          <cell r="B2817">
            <v>25.71</v>
          </cell>
        </row>
        <row r="2818">
          <cell r="A2818" t="str">
            <v>05.001.0134-0</v>
          </cell>
          <cell r="B2818">
            <v>24.11</v>
          </cell>
        </row>
        <row r="2819">
          <cell r="A2819" t="str">
            <v>05.001.0134-A</v>
          </cell>
          <cell r="B2819">
            <v>20.89</v>
          </cell>
        </row>
        <row r="2820">
          <cell r="A2820" t="str">
            <v>05.001.0135-0</v>
          </cell>
          <cell r="B2820">
            <v>25.56</v>
          </cell>
        </row>
        <row r="2821">
          <cell r="A2821" t="str">
            <v>05.001.0135-A</v>
          </cell>
          <cell r="B2821">
            <v>22.15</v>
          </cell>
        </row>
        <row r="2822">
          <cell r="A2822" t="str">
            <v>05.001.0136-0</v>
          </cell>
          <cell r="B2822">
            <v>11.08</v>
          </cell>
        </row>
        <row r="2823">
          <cell r="A2823" t="str">
            <v>05.001.0136-A</v>
          </cell>
          <cell r="B2823">
            <v>9.6</v>
          </cell>
        </row>
        <row r="2824">
          <cell r="A2824" t="str">
            <v>05.001.0137-0</v>
          </cell>
          <cell r="B2824">
            <v>15.34</v>
          </cell>
        </row>
        <row r="2825">
          <cell r="A2825" t="str">
            <v>05.001.0137-A</v>
          </cell>
          <cell r="B2825">
            <v>13.29</v>
          </cell>
        </row>
        <row r="2826">
          <cell r="A2826" t="str">
            <v>05.001.0138-0</v>
          </cell>
          <cell r="B2826">
            <v>5.88</v>
          </cell>
        </row>
        <row r="2827">
          <cell r="A2827" t="str">
            <v>05.001.0138-A</v>
          </cell>
          <cell r="B2827">
            <v>5.0999999999999996</v>
          </cell>
        </row>
        <row r="2828">
          <cell r="A2828" t="str">
            <v>05.001.0141-0</v>
          </cell>
          <cell r="B2828">
            <v>22.16</v>
          </cell>
        </row>
        <row r="2829">
          <cell r="A2829" t="str">
            <v>05.001.0141-A</v>
          </cell>
          <cell r="B2829">
            <v>19.2</v>
          </cell>
        </row>
        <row r="2830">
          <cell r="A2830" t="str">
            <v>05.001.0142-0</v>
          </cell>
          <cell r="B2830">
            <v>18.75</v>
          </cell>
        </row>
        <row r="2831">
          <cell r="A2831" t="str">
            <v>05.001.0142-A</v>
          </cell>
          <cell r="B2831">
            <v>16.239999999999998</v>
          </cell>
        </row>
        <row r="2832">
          <cell r="A2832" t="str">
            <v>05.001.0143-0</v>
          </cell>
          <cell r="B2832">
            <v>8.52</v>
          </cell>
        </row>
        <row r="2833">
          <cell r="A2833" t="str">
            <v>05.001.0143-A</v>
          </cell>
          <cell r="B2833">
            <v>7.38</v>
          </cell>
        </row>
        <row r="2834">
          <cell r="A2834" t="str">
            <v>05.001.0144-0</v>
          </cell>
          <cell r="B2834">
            <v>5.88</v>
          </cell>
        </row>
        <row r="2835">
          <cell r="A2835" t="str">
            <v>05.001.0144-A</v>
          </cell>
          <cell r="B2835">
            <v>5.0999999999999996</v>
          </cell>
        </row>
        <row r="2836">
          <cell r="A2836" t="str">
            <v>05.001.0145-0</v>
          </cell>
          <cell r="B2836">
            <v>20.29</v>
          </cell>
        </row>
        <row r="2837">
          <cell r="A2837" t="str">
            <v>05.001.0145-A</v>
          </cell>
          <cell r="B2837">
            <v>17.579999999999998</v>
          </cell>
        </row>
        <row r="2838">
          <cell r="A2838" t="str">
            <v>05.001.0146-0</v>
          </cell>
          <cell r="B2838">
            <v>40.590000000000003</v>
          </cell>
        </row>
        <row r="2839">
          <cell r="A2839" t="str">
            <v>05.001.0146-A</v>
          </cell>
          <cell r="B2839">
            <v>35.17</v>
          </cell>
        </row>
        <row r="2840">
          <cell r="A2840" t="str">
            <v>05.001.0147-0</v>
          </cell>
          <cell r="B2840">
            <v>17.04</v>
          </cell>
        </row>
        <row r="2841">
          <cell r="A2841" t="str">
            <v>05.001.0147-A</v>
          </cell>
          <cell r="B2841">
            <v>14.77</v>
          </cell>
        </row>
        <row r="2842">
          <cell r="A2842" t="str">
            <v>05.001.0148-0</v>
          </cell>
          <cell r="B2842">
            <v>5.62</v>
          </cell>
        </row>
        <row r="2843">
          <cell r="A2843" t="str">
            <v>05.001.0148-A</v>
          </cell>
          <cell r="B2843">
            <v>4.87</v>
          </cell>
        </row>
        <row r="2844">
          <cell r="A2844" t="str">
            <v>05.001.0149-0</v>
          </cell>
          <cell r="B2844">
            <v>6.81</v>
          </cell>
        </row>
        <row r="2845">
          <cell r="A2845" t="str">
            <v>05.001.0149-A</v>
          </cell>
          <cell r="B2845">
            <v>5.9</v>
          </cell>
        </row>
        <row r="2846">
          <cell r="A2846" t="str">
            <v>05.001.0155-0</v>
          </cell>
          <cell r="B2846">
            <v>345.83</v>
          </cell>
        </row>
        <row r="2847">
          <cell r="A2847" t="str">
            <v>05.001.0155-A</v>
          </cell>
          <cell r="B2847">
            <v>299.66000000000003</v>
          </cell>
        </row>
        <row r="2848">
          <cell r="A2848" t="str">
            <v>05.001.0158-0</v>
          </cell>
          <cell r="B2848">
            <v>170.46</v>
          </cell>
        </row>
        <row r="2849">
          <cell r="A2849" t="str">
            <v>05.001.0158-A</v>
          </cell>
          <cell r="B2849">
            <v>147.69999999999999</v>
          </cell>
        </row>
        <row r="2850">
          <cell r="A2850" t="str">
            <v>05.001.0160-0</v>
          </cell>
          <cell r="B2850">
            <v>2.2599999999999998</v>
          </cell>
        </row>
        <row r="2851">
          <cell r="A2851" t="str">
            <v>05.001.0160-A</v>
          </cell>
          <cell r="B2851">
            <v>1.96</v>
          </cell>
        </row>
        <row r="2852">
          <cell r="A2852" t="str">
            <v>05.001.0162-0</v>
          </cell>
          <cell r="B2852">
            <v>68.180000000000007</v>
          </cell>
        </row>
        <row r="2853">
          <cell r="A2853" t="str">
            <v>05.001.0162-A</v>
          </cell>
          <cell r="B2853">
            <v>59.08</v>
          </cell>
        </row>
        <row r="2854">
          <cell r="A2854" t="str">
            <v>05.001.0163-0</v>
          </cell>
          <cell r="B2854">
            <v>63.59</v>
          </cell>
        </row>
        <row r="2855">
          <cell r="A2855" t="str">
            <v>05.001.0163-A</v>
          </cell>
          <cell r="B2855">
            <v>55.11</v>
          </cell>
        </row>
        <row r="2856">
          <cell r="A2856" t="str">
            <v>05.001.0164-0</v>
          </cell>
          <cell r="B2856">
            <v>34.5</v>
          </cell>
        </row>
        <row r="2857">
          <cell r="A2857" t="str">
            <v>05.001.0164-A</v>
          </cell>
          <cell r="B2857">
            <v>29.89</v>
          </cell>
        </row>
        <row r="2858">
          <cell r="A2858" t="str">
            <v>05.001.0168-0</v>
          </cell>
          <cell r="B2858">
            <v>6.13</v>
          </cell>
        </row>
        <row r="2859">
          <cell r="A2859" t="str">
            <v>05.001.0168-A</v>
          </cell>
          <cell r="B2859">
            <v>5.31</v>
          </cell>
        </row>
        <row r="2860">
          <cell r="A2860" t="str">
            <v>05.001.0169-0</v>
          </cell>
          <cell r="B2860">
            <v>105.04</v>
          </cell>
        </row>
        <row r="2861">
          <cell r="A2861" t="str">
            <v>05.001.0169-A</v>
          </cell>
          <cell r="B2861">
            <v>94.01</v>
          </cell>
        </row>
        <row r="2862">
          <cell r="A2862" t="str">
            <v>05.001.0170-0</v>
          </cell>
          <cell r="B2862">
            <v>19.600000000000001</v>
          </cell>
        </row>
        <row r="2863">
          <cell r="A2863" t="str">
            <v>05.001.0170-A</v>
          </cell>
          <cell r="B2863">
            <v>16.98</v>
          </cell>
        </row>
        <row r="2864">
          <cell r="A2864" t="str">
            <v>05.001.0171-0</v>
          </cell>
          <cell r="B2864">
            <v>23.86</v>
          </cell>
        </row>
        <row r="2865">
          <cell r="A2865" t="str">
            <v>05.001.0171-A</v>
          </cell>
          <cell r="B2865">
            <v>20.67</v>
          </cell>
        </row>
        <row r="2866">
          <cell r="A2866" t="str">
            <v>05.001.0172-0</v>
          </cell>
          <cell r="B2866">
            <v>28.12</v>
          </cell>
        </row>
        <row r="2867">
          <cell r="A2867" t="str">
            <v>05.001.0172-A</v>
          </cell>
          <cell r="B2867">
            <v>24.37</v>
          </cell>
        </row>
        <row r="2868">
          <cell r="A2868" t="str">
            <v>05.001.0173-0</v>
          </cell>
          <cell r="B2868">
            <v>40.049999999999997</v>
          </cell>
        </row>
        <row r="2869">
          <cell r="A2869" t="str">
            <v>05.001.0173-A</v>
          </cell>
          <cell r="B2869">
            <v>34.700000000000003</v>
          </cell>
        </row>
        <row r="2870">
          <cell r="A2870" t="str">
            <v>05.001.0177-0</v>
          </cell>
          <cell r="B2870">
            <v>49.43</v>
          </cell>
        </row>
        <row r="2871">
          <cell r="A2871" t="str">
            <v>05.001.0177-A</v>
          </cell>
          <cell r="B2871">
            <v>42.83</v>
          </cell>
        </row>
        <row r="2872">
          <cell r="A2872" t="str">
            <v>05.001.0178-0</v>
          </cell>
          <cell r="B2872">
            <v>63.07</v>
          </cell>
        </row>
        <row r="2873">
          <cell r="A2873" t="str">
            <v>05.001.0178-A</v>
          </cell>
          <cell r="B2873">
            <v>54.64</v>
          </cell>
        </row>
        <row r="2874">
          <cell r="A2874" t="str">
            <v>05.001.0179-0</v>
          </cell>
          <cell r="B2874">
            <v>82.67</v>
          </cell>
        </row>
        <row r="2875">
          <cell r="A2875" t="str">
            <v>05.001.0179-A</v>
          </cell>
          <cell r="B2875">
            <v>71.63</v>
          </cell>
        </row>
        <row r="2876">
          <cell r="A2876" t="str">
            <v>05.001.0182-0</v>
          </cell>
          <cell r="B2876">
            <v>0.93</v>
          </cell>
        </row>
        <row r="2877">
          <cell r="A2877" t="str">
            <v>05.001.0182-A</v>
          </cell>
          <cell r="B2877">
            <v>0.81</v>
          </cell>
        </row>
        <row r="2878">
          <cell r="A2878" t="str">
            <v>05.001.0183-0</v>
          </cell>
          <cell r="B2878">
            <v>0.68</v>
          </cell>
        </row>
        <row r="2879">
          <cell r="A2879" t="str">
            <v>05.001.0183-A</v>
          </cell>
          <cell r="B2879">
            <v>0.59</v>
          </cell>
        </row>
        <row r="2880">
          <cell r="A2880" t="str">
            <v>05.001.0185-0</v>
          </cell>
          <cell r="B2880">
            <v>1.53</v>
          </cell>
        </row>
        <row r="2881">
          <cell r="A2881" t="str">
            <v>05.001.0185-A</v>
          </cell>
          <cell r="B2881">
            <v>1.32</v>
          </cell>
        </row>
        <row r="2882">
          <cell r="A2882" t="str">
            <v>05.001.0186-0</v>
          </cell>
          <cell r="B2882">
            <v>1.02</v>
          </cell>
        </row>
        <row r="2883">
          <cell r="A2883" t="str">
            <v>05.001.0186-A</v>
          </cell>
          <cell r="B2883">
            <v>0.88</v>
          </cell>
        </row>
        <row r="2884">
          <cell r="A2884" t="str">
            <v>05.001.0187-0</v>
          </cell>
          <cell r="B2884">
            <v>23.52</v>
          </cell>
        </row>
        <row r="2885">
          <cell r="A2885" t="str">
            <v>05.001.0187-A</v>
          </cell>
          <cell r="B2885">
            <v>20.38</v>
          </cell>
        </row>
        <row r="2886">
          <cell r="A2886" t="str">
            <v>05.001.0188-0</v>
          </cell>
          <cell r="B2886">
            <v>0.25</v>
          </cell>
        </row>
        <row r="2887">
          <cell r="A2887" t="str">
            <v>05.001.0188-A</v>
          </cell>
          <cell r="B2887">
            <v>0.22</v>
          </cell>
        </row>
        <row r="2888">
          <cell r="A2888" t="str">
            <v>05.001.0189-0</v>
          </cell>
          <cell r="B2888">
            <v>0.17</v>
          </cell>
        </row>
        <row r="2889">
          <cell r="A2889" t="str">
            <v>05.001.0189-A</v>
          </cell>
          <cell r="B2889">
            <v>0.14000000000000001</v>
          </cell>
        </row>
        <row r="2890">
          <cell r="A2890" t="str">
            <v>05.001.0195-0</v>
          </cell>
          <cell r="B2890">
            <v>25.56</v>
          </cell>
        </row>
        <row r="2891">
          <cell r="A2891" t="str">
            <v>05.001.0195-A</v>
          </cell>
          <cell r="B2891">
            <v>22.15</v>
          </cell>
        </row>
        <row r="2892">
          <cell r="A2892" t="str">
            <v>05.001.0196-0</v>
          </cell>
          <cell r="B2892">
            <v>19.600000000000001</v>
          </cell>
        </row>
        <row r="2893">
          <cell r="A2893" t="str">
            <v>05.001.0196-A</v>
          </cell>
          <cell r="B2893">
            <v>16.98</v>
          </cell>
        </row>
        <row r="2894">
          <cell r="A2894" t="str">
            <v>05.001.0205-0</v>
          </cell>
          <cell r="B2894">
            <v>1.1399999999999999</v>
          </cell>
        </row>
        <row r="2895">
          <cell r="A2895" t="str">
            <v>05.001.0205-A</v>
          </cell>
          <cell r="B2895">
            <v>0.98</v>
          </cell>
        </row>
        <row r="2896">
          <cell r="A2896" t="str">
            <v>05.001.0206-0</v>
          </cell>
          <cell r="B2896">
            <v>0.85</v>
          </cell>
        </row>
        <row r="2897">
          <cell r="A2897" t="str">
            <v>05.001.0206-A</v>
          </cell>
          <cell r="B2897">
            <v>0.73</v>
          </cell>
        </row>
        <row r="2898">
          <cell r="A2898" t="str">
            <v>05.001.0250-0</v>
          </cell>
          <cell r="B2898">
            <v>34.090000000000003</v>
          </cell>
        </row>
        <row r="2899">
          <cell r="A2899" t="str">
            <v>05.001.0250-A</v>
          </cell>
          <cell r="B2899">
            <v>29.54</v>
          </cell>
        </row>
        <row r="2900">
          <cell r="A2900" t="str">
            <v>05.001.0300-0</v>
          </cell>
          <cell r="B2900">
            <v>161.38</v>
          </cell>
        </row>
        <row r="2901">
          <cell r="A2901" t="str">
            <v>05.001.0300-A</v>
          </cell>
          <cell r="B2901">
            <v>152.58000000000001</v>
          </cell>
        </row>
        <row r="2902">
          <cell r="A2902" t="str">
            <v>05.001.0301-0</v>
          </cell>
          <cell r="B2902">
            <v>134.1</v>
          </cell>
        </row>
        <row r="2903">
          <cell r="A2903" t="str">
            <v>05.001.0301-A</v>
          </cell>
          <cell r="B2903">
            <v>126.46</v>
          </cell>
        </row>
        <row r="2904">
          <cell r="A2904" t="str">
            <v>05.001.0305-0</v>
          </cell>
          <cell r="B2904">
            <v>102.27</v>
          </cell>
        </row>
        <row r="2905">
          <cell r="A2905" t="str">
            <v>05.001.0305-A</v>
          </cell>
          <cell r="B2905">
            <v>88.62</v>
          </cell>
        </row>
        <row r="2906">
          <cell r="A2906" t="str">
            <v>05.001.0310-0</v>
          </cell>
          <cell r="B2906">
            <v>41.82</v>
          </cell>
        </row>
        <row r="2907">
          <cell r="A2907" t="str">
            <v>05.001.0310-A</v>
          </cell>
          <cell r="B2907">
            <v>36.229999999999997</v>
          </cell>
        </row>
        <row r="2908">
          <cell r="A2908" t="str">
            <v>05.001.0315-0</v>
          </cell>
          <cell r="B2908">
            <v>67.38</v>
          </cell>
        </row>
        <row r="2909">
          <cell r="A2909" t="str">
            <v>05.001.0315-A</v>
          </cell>
          <cell r="B2909">
            <v>58.39</v>
          </cell>
        </row>
        <row r="2910">
          <cell r="A2910" t="str">
            <v>05.001.0320-0</v>
          </cell>
          <cell r="B2910">
            <v>170.46</v>
          </cell>
        </row>
        <row r="2911">
          <cell r="A2911" t="str">
            <v>05.001.0320-A</v>
          </cell>
          <cell r="B2911">
            <v>147.69999999999999</v>
          </cell>
        </row>
        <row r="2912">
          <cell r="A2912" t="str">
            <v>05.001.0325-0</v>
          </cell>
          <cell r="B2912">
            <v>2.5499999999999998</v>
          </cell>
        </row>
        <row r="2913">
          <cell r="A2913" t="str">
            <v>05.001.0325-A</v>
          </cell>
          <cell r="B2913">
            <v>2.21</v>
          </cell>
        </row>
        <row r="2914">
          <cell r="A2914" t="str">
            <v>05.001.0350-0</v>
          </cell>
          <cell r="B2914">
            <v>12.04</v>
          </cell>
        </row>
        <row r="2915">
          <cell r="A2915" t="str">
            <v>05.001.0350-A</v>
          </cell>
          <cell r="B2915">
            <v>10.43</v>
          </cell>
        </row>
        <row r="2916">
          <cell r="A2916" t="str">
            <v>05.001.0360-0</v>
          </cell>
          <cell r="B2916">
            <v>5.95</v>
          </cell>
        </row>
        <row r="2917">
          <cell r="A2917" t="str">
            <v>05.001.0360-A</v>
          </cell>
          <cell r="B2917">
            <v>5.16</v>
          </cell>
        </row>
        <row r="2918">
          <cell r="A2918" t="str">
            <v>05.001.0365-0</v>
          </cell>
          <cell r="B2918">
            <v>7.94</v>
          </cell>
        </row>
        <row r="2919">
          <cell r="A2919" t="str">
            <v>05.001.0365-A</v>
          </cell>
          <cell r="B2919">
            <v>6.88</v>
          </cell>
        </row>
        <row r="2920">
          <cell r="A2920" t="str">
            <v>05.001.0366-0</v>
          </cell>
          <cell r="B2920">
            <v>5.56</v>
          </cell>
        </row>
        <row r="2921">
          <cell r="A2921" t="str">
            <v>05.001.0366-A</v>
          </cell>
          <cell r="B2921">
            <v>4.8099999999999996</v>
          </cell>
        </row>
        <row r="2922">
          <cell r="A2922" t="str">
            <v>05.001.0370-0</v>
          </cell>
          <cell r="B2922">
            <v>11.12</v>
          </cell>
        </row>
        <row r="2923">
          <cell r="A2923" t="str">
            <v>05.001.0370-A</v>
          </cell>
          <cell r="B2923">
            <v>9.6300000000000008</v>
          </cell>
        </row>
        <row r="2924">
          <cell r="A2924" t="str">
            <v>05.001.0375-0</v>
          </cell>
          <cell r="B2924">
            <v>3.33</v>
          </cell>
        </row>
        <row r="2925">
          <cell r="A2925" t="str">
            <v>05.001.0375-A</v>
          </cell>
          <cell r="B2925">
            <v>2.89</v>
          </cell>
        </row>
        <row r="2926">
          <cell r="A2926" t="str">
            <v>05.001.0380-0</v>
          </cell>
          <cell r="B2926">
            <v>4.96</v>
          </cell>
        </row>
        <row r="2927">
          <cell r="A2927" t="str">
            <v>05.001.0380-A</v>
          </cell>
          <cell r="B2927">
            <v>4.3</v>
          </cell>
        </row>
        <row r="2928">
          <cell r="A2928" t="str">
            <v>05.001.0385-0</v>
          </cell>
          <cell r="B2928">
            <v>6.95</v>
          </cell>
        </row>
        <row r="2929">
          <cell r="A2929" t="str">
            <v>05.001.0385-A</v>
          </cell>
          <cell r="B2929">
            <v>6.02</v>
          </cell>
        </row>
        <row r="2930">
          <cell r="A2930" t="str">
            <v>05.001.0386-0</v>
          </cell>
          <cell r="B2930">
            <v>5.95</v>
          </cell>
        </row>
        <row r="2931">
          <cell r="A2931" t="str">
            <v>05.001.0386-A</v>
          </cell>
          <cell r="B2931">
            <v>5.16</v>
          </cell>
        </row>
        <row r="2932">
          <cell r="A2932" t="str">
            <v>05.001.0387-0</v>
          </cell>
          <cell r="B2932">
            <v>5.95</v>
          </cell>
        </row>
        <row r="2933">
          <cell r="A2933" t="str">
            <v>05.001.0387-A</v>
          </cell>
          <cell r="B2933">
            <v>5.16</v>
          </cell>
        </row>
        <row r="2934">
          <cell r="A2934" t="str">
            <v>05.001.0388-0</v>
          </cell>
          <cell r="B2934">
            <v>13.5</v>
          </cell>
        </row>
        <row r="2935">
          <cell r="A2935" t="str">
            <v>05.001.0388-A</v>
          </cell>
          <cell r="B2935">
            <v>11.7</v>
          </cell>
        </row>
        <row r="2936">
          <cell r="A2936" t="str">
            <v>05.001.0389-0</v>
          </cell>
          <cell r="B2936">
            <v>11.91</v>
          </cell>
        </row>
        <row r="2937">
          <cell r="A2937" t="str">
            <v>05.001.0389-A</v>
          </cell>
          <cell r="B2937">
            <v>10.32</v>
          </cell>
        </row>
        <row r="2938">
          <cell r="A2938" t="str">
            <v>05.001.0391-0</v>
          </cell>
          <cell r="B2938">
            <v>11.12</v>
          </cell>
        </row>
        <row r="2939">
          <cell r="A2939" t="str">
            <v>05.001.0391-A</v>
          </cell>
          <cell r="B2939">
            <v>9.6300000000000008</v>
          </cell>
        </row>
        <row r="2940">
          <cell r="A2940" t="str">
            <v>05.001.0392-0</v>
          </cell>
          <cell r="B2940">
            <v>7.94</v>
          </cell>
        </row>
        <row r="2941">
          <cell r="A2941" t="str">
            <v>05.001.0392-A</v>
          </cell>
          <cell r="B2941">
            <v>6.88</v>
          </cell>
        </row>
        <row r="2942">
          <cell r="A2942" t="str">
            <v>05.001.0393-0</v>
          </cell>
          <cell r="B2942">
            <v>5.56</v>
          </cell>
        </row>
        <row r="2943">
          <cell r="A2943" t="str">
            <v>05.001.0393-A</v>
          </cell>
          <cell r="B2943">
            <v>4.8099999999999996</v>
          </cell>
        </row>
        <row r="2944">
          <cell r="A2944" t="str">
            <v>05.001.0400-0</v>
          </cell>
          <cell r="B2944">
            <v>1.87</v>
          </cell>
        </row>
        <row r="2945">
          <cell r="A2945" t="str">
            <v>05.001.0400-A</v>
          </cell>
          <cell r="B2945">
            <v>1.62</v>
          </cell>
        </row>
        <row r="2946">
          <cell r="A2946" t="str">
            <v>05.001.0402-0</v>
          </cell>
          <cell r="B2946">
            <v>24.71</v>
          </cell>
        </row>
        <row r="2947">
          <cell r="A2947" t="str">
            <v>05.001.0402-A</v>
          </cell>
          <cell r="B2947">
            <v>21.41</v>
          </cell>
        </row>
        <row r="2948">
          <cell r="A2948" t="str">
            <v>05.001.0405-0</v>
          </cell>
          <cell r="B2948">
            <v>68.180000000000007</v>
          </cell>
        </row>
        <row r="2949">
          <cell r="A2949" t="str">
            <v>05.001.0405-A</v>
          </cell>
          <cell r="B2949">
            <v>59.08</v>
          </cell>
        </row>
        <row r="2950">
          <cell r="A2950" t="str">
            <v>05.001.0410-0</v>
          </cell>
          <cell r="B2950">
            <v>6.95</v>
          </cell>
        </row>
        <row r="2951">
          <cell r="A2951" t="str">
            <v>05.001.0410-A</v>
          </cell>
          <cell r="B2951">
            <v>6.02</v>
          </cell>
        </row>
        <row r="2952">
          <cell r="A2952" t="str">
            <v>05.001.0415-0</v>
          </cell>
          <cell r="B2952">
            <v>7.54</v>
          </cell>
        </row>
        <row r="2953">
          <cell r="A2953" t="str">
            <v>05.001.0415-A</v>
          </cell>
          <cell r="B2953">
            <v>6.53</v>
          </cell>
        </row>
        <row r="2954">
          <cell r="A2954" t="str">
            <v>05.001.0450-0</v>
          </cell>
          <cell r="B2954">
            <v>315.93</v>
          </cell>
        </row>
        <row r="2955">
          <cell r="A2955" t="str">
            <v>05.001.0450-A</v>
          </cell>
          <cell r="B2955">
            <v>274.70999999999998</v>
          </cell>
        </row>
        <row r="2956">
          <cell r="A2956" t="str">
            <v>05.001.0455-0</v>
          </cell>
          <cell r="B2956">
            <v>473.9</v>
          </cell>
        </row>
        <row r="2957">
          <cell r="A2957" t="str">
            <v>05.001.0455-A</v>
          </cell>
          <cell r="B2957">
            <v>412.06</v>
          </cell>
        </row>
        <row r="2958">
          <cell r="A2958" t="str">
            <v>05.001.0460-0</v>
          </cell>
          <cell r="B2958">
            <v>688.55</v>
          </cell>
        </row>
        <row r="2959">
          <cell r="A2959" t="str">
            <v>05.001.0460-A</v>
          </cell>
          <cell r="B2959">
            <v>598.71</v>
          </cell>
        </row>
        <row r="2960">
          <cell r="A2960" t="str">
            <v>05.001.0465-0</v>
          </cell>
          <cell r="B2960">
            <v>947.8</v>
          </cell>
        </row>
        <row r="2961">
          <cell r="A2961" t="str">
            <v>05.001.0465-A</v>
          </cell>
          <cell r="B2961">
            <v>824.12</v>
          </cell>
        </row>
        <row r="2962">
          <cell r="A2962" t="str">
            <v>05.001.0600-0</v>
          </cell>
          <cell r="B2962">
            <v>23.54</v>
          </cell>
        </row>
        <row r="2963">
          <cell r="A2963" t="str">
            <v>05.001.0600-A</v>
          </cell>
          <cell r="B2963">
            <v>20.399999999999999</v>
          </cell>
        </row>
        <row r="2964">
          <cell r="A2964" t="str">
            <v>05.001.0601-0</v>
          </cell>
          <cell r="B2964">
            <v>58.42</v>
          </cell>
        </row>
        <row r="2965">
          <cell r="A2965" t="str">
            <v>05.001.0601-A</v>
          </cell>
          <cell r="B2965">
            <v>50.62</v>
          </cell>
        </row>
        <row r="2966">
          <cell r="A2966" t="str">
            <v>05.001.0602-0</v>
          </cell>
          <cell r="B2966">
            <v>292.10000000000002</v>
          </cell>
        </row>
        <row r="2967">
          <cell r="A2967" t="str">
            <v>05.001.0602-A</v>
          </cell>
          <cell r="B2967">
            <v>253.13</v>
          </cell>
        </row>
        <row r="2968">
          <cell r="A2968" t="str">
            <v>05.001.0603-0</v>
          </cell>
          <cell r="B2968">
            <v>97.36</v>
          </cell>
        </row>
        <row r="2969">
          <cell r="A2969" t="str">
            <v>05.001.0603-A</v>
          </cell>
          <cell r="B2969">
            <v>84.37</v>
          </cell>
        </row>
        <row r="2970">
          <cell r="A2970" t="str">
            <v>05.001.0605-0</v>
          </cell>
          <cell r="B2970">
            <v>97.36</v>
          </cell>
        </row>
        <row r="2971">
          <cell r="A2971" t="str">
            <v>05.001.0605-A</v>
          </cell>
          <cell r="B2971">
            <v>84.37</v>
          </cell>
        </row>
        <row r="2972">
          <cell r="A2972" t="str">
            <v>05.001.0606-0</v>
          </cell>
          <cell r="B2972">
            <v>194.73</v>
          </cell>
        </row>
        <row r="2973">
          <cell r="A2973" t="str">
            <v>05.001.0606-A</v>
          </cell>
          <cell r="B2973">
            <v>168.75</v>
          </cell>
        </row>
        <row r="2974">
          <cell r="A2974" t="str">
            <v>05.001.0607-0</v>
          </cell>
          <cell r="B2974">
            <v>12.72</v>
          </cell>
        </row>
        <row r="2975">
          <cell r="A2975" t="str">
            <v>05.001.0607-A</v>
          </cell>
          <cell r="B2975">
            <v>11.42</v>
          </cell>
        </row>
        <row r="2976">
          <cell r="A2976" t="str">
            <v>05.001.0608-0</v>
          </cell>
          <cell r="B2976">
            <v>13.67</v>
          </cell>
        </row>
        <row r="2977">
          <cell r="A2977" t="str">
            <v>05.001.0608-A</v>
          </cell>
          <cell r="B2977">
            <v>12.32</v>
          </cell>
        </row>
        <row r="2978">
          <cell r="A2978" t="str">
            <v>05.001.0609-0</v>
          </cell>
          <cell r="B2978">
            <v>14.55</v>
          </cell>
        </row>
        <row r="2979">
          <cell r="A2979" t="str">
            <v>05.001.0609-A</v>
          </cell>
          <cell r="B2979">
            <v>13.08</v>
          </cell>
        </row>
        <row r="2980">
          <cell r="A2980" t="str">
            <v>05.001.0612-0</v>
          </cell>
          <cell r="B2980">
            <v>18.61</v>
          </cell>
        </row>
        <row r="2981">
          <cell r="A2981" t="str">
            <v>05.001.0612-A</v>
          </cell>
          <cell r="B2981">
            <v>16.77</v>
          </cell>
        </row>
        <row r="2982">
          <cell r="A2982" t="str">
            <v>05.001.0613-0</v>
          </cell>
          <cell r="B2982">
            <v>38.93</v>
          </cell>
        </row>
        <row r="2983">
          <cell r="A2983" t="str">
            <v>05.001.0613-A</v>
          </cell>
          <cell r="B2983">
            <v>35.25</v>
          </cell>
        </row>
        <row r="2984">
          <cell r="A2984" t="str">
            <v>05.001.0615-0</v>
          </cell>
          <cell r="B2984">
            <v>34.090000000000003</v>
          </cell>
        </row>
        <row r="2985">
          <cell r="A2985" t="str">
            <v>05.001.0615-A</v>
          </cell>
          <cell r="B2985">
            <v>29.54</v>
          </cell>
        </row>
        <row r="2986">
          <cell r="A2986" t="str">
            <v>05.001.0616-0</v>
          </cell>
          <cell r="B2986">
            <v>76.7</v>
          </cell>
        </row>
        <row r="2987">
          <cell r="A2987" t="str">
            <v>05.001.0616-A</v>
          </cell>
          <cell r="B2987">
            <v>66.459999999999994</v>
          </cell>
        </row>
        <row r="2988">
          <cell r="A2988" t="str">
            <v>05.001.0618-0</v>
          </cell>
          <cell r="B2988">
            <v>2.2200000000000002</v>
          </cell>
        </row>
        <row r="2989">
          <cell r="A2989" t="str">
            <v>05.001.0618-A</v>
          </cell>
          <cell r="B2989">
            <v>2.17</v>
          </cell>
        </row>
        <row r="2990">
          <cell r="A2990" t="str">
            <v>05.001.0620-0</v>
          </cell>
          <cell r="B2990">
            <v>11.77</v>
          </cell>
        </row>
        <row r="2991">
          <cell r="A2991" t="str">
            <v>05.001.0620-A</v>
          </cell>
          <cell r="B2991">
            <v>10.199999999999999</v>
          </cell>
        </row>
        <row r="2992">
          <cell r="A2992" t="str">
            <v>05.001.0621-0</v>
          </cell>
          <cell r="B2992">
            <v>23.54</v>
          </cell>
        </row>
        <row r="2993">
          <cell r="A2993" t="str">
            <v>05.001.0621-A</v>
          </cell>
          <cell r="B2993">
            <v>20.399999999999999</v>
          </cell>
        </row>
        <row r="2994">
          <cell r="A2994" t="str">
            <v>05.001.0622-0</v>
          </cell>
          <cell r="B2994">
            <v>47.09</v>
          </cell>
        </row>
        <row r="2995">
          <cell r="A2995" t="str">
            <v>05.001.0622-A</v>
          </cell>
          <cell r="B2995">
            <v>40.799999999999997</v>
          </cell>
        </row>
        <row r="2996">
          <cell r="A2996" t="str">
            <v>05.001.0623-0</v>
          </cell>
          <cell r="B2996">
            <v>105.95</v>
          </cell>
        </row>
        <row r="2997">
          <cell r="A2997" t="str">
            <v>05.001.0623-A</v>
          </cell>
          <cell r="B2997">
            <v>91.81</v>
          </cell>
        </row>
        <row r="2998">
          <cell r="A2998" t="str">
            <v>05.001.0680-0</v>
          </cell>
          <cell r="B2998">
            <v>8.24</v>
          </cell>
        </row>
        <row r="2999">
          <cell r="A2999" t="str">
            <v>05.001.0680-A</v>
          </cell>
          <cell r="B2999">
            <v>7.14</v>
          </cell>
        </row>
        <row r="3000">
          <cell r="A3000" t="str">
            <v>05.001.0690-0</v>
          </cell>
          <cell r="B3000">
            <v>14.12</v>
          </cell>
        </row>
        <row r="3001">
          <cell r="A3001" t="str">
            <v>05.001.0690-A</v>
          </cell>
          <cell r="B3001">
            <v>12.24</v>
          </cell>
        </row>
        <row r="3002">
          <cell r="A3002" t="str">
            <v>05.001.0700-0</v>
          </cell>
          <cell r="B3002">
            <v>23.01</v>
          </cell>
        </row>
        <row r="3003">
          <cell r="A3003" t="str">
            <v>05.001.0700-A</v>
          </cell>
          <cell r="B3003">
            <v>19.93</v>
          </cell>
        </row>
        <row r="3004">
          <cell r="A3004" t="str">
            <v>05.001.0750-0</v>
          </cell>
          <cell r="B3004">
            <v>25.56</v>
          </cell>
        </row>
        <row r="3005">
          <cell r="A3005" t="str">
            <v>05.001.0750-A</v>
          </cell>
          <cell r="B3005">
            <v>22.15</v>
          </cell>
        </row>
        <row r="3006">
          <cell r="A3006" t="str">
            <v>05.001.0755-0</v>
          </cell>
          <cell r="B3006">
            <v>7.61</v>
          </cell>
        </row>
        <row r="3007">
          <cell r="A3007" t="str">
            <v>05.001.0755-A</v>
          </cell>
          <cell r="B3007">
            <v>6.75</v>
          </cell>
        </row>
        <row r="3008">
          <cell r="A3008" t="str">
            <v>05.001.0758-0</v>
          </cell>
          <cell r="B3008">
            <v>2.42</v>
          </cell>
        </row>
        <row r="3009">
          <cell r="A3009" t="str">
            <v>05.001.0758-A</v>
          </cell>
          <cell r="B3009">
            <v>2.09</v>
          </cell>
        </row>
        <row r="3010">
          <cell r="A3010" t="str">
            <v>05.001.0800-0</v>
          </cell>
          <cell r="B3010">
            <v>57.15</v>
          </cell>
        </row>
        <row r="3011">
          <cell r="A3011" t="str">
            <v>05.001.0800-A</v>
          </cell>
          <cell r="B3011">
            <v>49.52</v>
          </cell>
        </row>
        <row r="3012">
          <cell r="A3012" t="str">
            <v>05.001.0802-0</v>
          </cell>
          <cell r="B3012">
            <v>58.57</v>
          </cell>
        </row>
        <row r="3013">
          <cell r="A3013" t="str">
            <v>05.001.0802-A</v>
          </cell>
          <cell r="B3013">
            <v>50.76</v>
          </cell>
        </row>
        <row r="3014">
          <cell r="A3014" t="str">
            <v>05.001.0805-0</v>
          </cell>
          <cell r="B3014">
            <v>67.150000000000006</v>
          </cell>
        </row>
        <row r="3015">
          <cell r="A3015" t="str">
            <v>05.001.0805-A</v>
          </cell>
          <cell r="B3015">
            <v>58.19</v>
          </cell>
        </row>
        <row r="3016">
          <cell r="A3016" t="str">
            <v>05.001.0810-0</v>
          </cell>
          <cell r="B3016">
            <v>70</v>
          </cell>
        </row>
        <row r="3017">
          <cell r="A3017" t="str">
            <v>05.001.0810-A</v>
          </cell>
          <cell r="B3017">
            <v>60.66</v>
          </cell>
        </row>
        <row r="3018">
          <cell r="A3018" t="str">
            <v>05.001.0815-0</v>
          </cell>
          <cell r="B3018">
            <v>87.15</v>
          </cell>
        </row>
        <row r="3019">
          <cell r="A3019" t="str">
            <v>05.001.0815-A</v>
          </cell>
          <cell r="B3019">
            <v>75.52</v>
          </cell>
        </row>
        <row r="3020">
          <cell r="A3020" t="str">
            <v>05.001.0820-0</v>
          </cell>
          <cell r="B3020">
            <v>36.950000000000003</v>
          </cell>
        </row>
        <row r="3021">
          <cell r="A3021" t="str">
            <v>05.001.0820-A</v>
          </cell>
          <cell r="B3021">
            <v>33.61</v>
          </cell>
        </row>
        <row r="3022">
          <cell r="A3022" t="str">
            <v>05.001.0825-0</v>
          </cell>
          <cell r="B3022">
            <v>39.26</v>
          </cell>
        </row>
        <row r="3023">
          <cell r="A3023" t="str">
            <v>05.001.0825-A</v>
          </cell>
          <cell r="B3023">
            <v>35.93</v>
          </cell>
        </row>
        <row r="3024">
          <cell r="A3024" t="str">
            <v>05.001.0840-0</v>
          </cell>
          <cell r="B3024">
            <v>36.340000000000003</v>
          </cell>
        </row>
        <row r="3025">
          <cell r="A3025" t="str">
            <v>05.001.0840-A</v>
          </cell>
          <cell r="B3025">
            <v>33</v>
          </cell>
        </row>
        <row r="3026">
          <cell r="A3026" t="str">
            <v>05.001.0845-0</v>
          </cell>
          <cell r="B3026">
            <v>39.26</v>
          </cell>
        </row>
        <row r="3027">
          <cell r="A3027" t="str">
            <v>05.001.0845-A</v>
          </cell>
          <cell r="B3027">
            <v>35.93</v>
          </cell>
        </row>
        <row r="3028">
          <cell r="A3028" t="str">
            <v>05.001.0850-0</v>
          </cell>
          <cell r="B3028">
            <v>13.1</v>
          </cell>
        </row>
        <row r="3029">
          <cell r="A3029" t="str">
            <v>05.001.0850-A</v>
          </cell>
          <cell r="B3029">
            <v>12.26</v>
          </cell>
        </row>
        <row r="3030">
          <cell r="A3030" t="str">
            <v>05.001.0876-0</v>
          </cell>
          <cell r="B3030">
            <v>21.27</v>
          </cell>
        </row>
        <row r="3031">
          <cell r="A3031" t="str">
            <v>05.001.0876-A</v>
          </cell>
          <cell r="B3031">
            <v>18.43</v>
          </cell>
        </row>
        <row r="3032">
          <cell r="A3032" t="str">
            <v>05.001.0900-0</v>
          </cell>
          <cell r="B3032">
            <v>0.9</v>
          </cell>
        </row>
        <row r="3033">
          <cell r="A3033" t="str">
            <v>05.001.0900-A</v>
          </cell>
          <cell r="B3033">
            <v>0.79</v>
          </cell>
        </row>
        <row r="3034">
          <cell r="A3034" t="str">
            <v>05.001.0950-0</v>
          </cell>
          <cell r="B3034">
            <v>12.71</v>
          </cell>
        </row>
        <row r="3035">
          <cell r="A3035" t="str">
            <v>05.001.0950-A</v>
          </cell>
          <cell r="B3035">
            <v>11.02</v>
          </cell>
        </row>
        <row r="3036">
          <cell r="A3036" t="str">
            <v>05.001.0955-0</v>
          </cell>
          <cell r="B3036">
            <v>20.36</v>
          </cell>
        </row>
        <row r="3037">
          <cell r="A3037" t="str">
            <v>05.001.0955-A</v>
          </cell>
          <cell r="B3037">
            <v>17.649999999999999</v>
          </cell>
        </row>
        <row r="3038">
          <cell r="A3038" t="str">
            <v>05.001.0960-0</v>
          </cell>
          <cell r="B3038">
            <v>25.47</v>
          </cell>
        </row>
        <row r="3039">
          <cell r="A3039" t="str">
            <v>05.001.0960-A</v>
          </cell>
          <cell r="B3039">
            <v>22.07</v>
          </cell>
        </row>
        <row r="3040">
          <cell r="A3040" t="str">
            <v>05.002.0001-0</v>
          </cell>
          <cell r="B3040">
            <v>160.76</v>
          </cell>
        </row>
        <row r="3041">
          <cell r="A3041" t="str">
            <v>05.002.0001-A</v>
          </cell>
          <cell r="B3041">
            <v>148.13999999999999</v>
          </cell>
        </row>
        <row r="3042">
          <cell r="A3042" t="str">
            <v>05.002.0002-0</v>
          </cell>
          <cell r="B3042">
            <v>273.3</v>
          </cell>
        </row>
        <row r="3043">
          <cell r="A3043" t="str">
            <v>05.002.0002-A</v>
          </cell>
          <cell r="B3043">
            <v>251.85</v>
          </cell>
        </row>
        <row r="3044">
          <cell r="A3044" t="str">
            <v>05.002.0003-1</v>
          </cell>
          <cell r="B3044">
            <v>370.25</v>
          </cell>
        </row>
        <row r="3045">
          <cell r="A3045" t="str">
            <v>05.002.0003-B</v>
          </cell>
          <cell r="B3045">
            <v>341.51</v>
          </cell>
        </row>
        <row r="3046">
          <cell r="A3046" t="str">
            <v>05.002.0004-0</v>
          </cell>
          <cell r="B3046">
            <v>629.42999999999995</v>
          </cell>
        </row>
        <row r="3047">
          <cell r="A3047" t="str">
            <v>05.002.0004-A</v>
          </cell>
          <cell r="B3047">
            <v>580.57000000000005</v>
          </cell>
        </row>
        <row r="3048">
          <cell r="A3048" t="str">
            <v>05.002.0005-1</v>
          </cell>
          <cell r="B3048">
            <v>23.59</v>
          </cell>
        </row>
        <row r="3049">
          <cell r="A3049" t="str">
            <v>05.002.0005-B</v>
          </cell>
          <cell r="B3049">
            <v>21.8</v>
          </cell>
        </row>
        <row r="3050">
          <cell r="A3050" t="str">
            <v>05.002.0006-1</v>
          </cell>
          <cell r="B3050">
            <v>34.880000000000003</v>
          </cell>
        </row>
        <row r="3051">
          <cell r="A3051" t="str">
            <v>05.002.0006-B</v>
          </cell>
          <cell r="B3051">
            <v>32.19</v>
          </cell>
        </row>
        <row r="3052">
          <cell r="A3052" t="str">
            <v>05.002.0007-0</v>
          </cell>
          <cell r="B3052">
            <v>27.72</v>
          </cell>
        </row>
        <row r="3053">
          <cell r="A3053" t="str">
            <v>05.002.0007-A</v>
          </cell>
          <cell r="B3053">
            <v>25.61</v>
          </cell>
        </row>
        <row r="3054">
          <cell r="A3054" t="str">
            <v>05.002.0008-0</v>
          </cell>
          <cell r="B3054">
            <v>40.99</v>
          </cell>
        </row>
        <row r="3055">
          <cell r="A3055" t="str">
            <v>05.002.0008-A</v>
          </cell>
          <cell r="B3055">
            <v>37.82</v>
          </cell>
        </row>
        <row r="3056">
          <cell r="A3056" t="str">
            <v>05.002.0009-1</v>
          </cell>
          <cell r="B3056">
            <v>25.05</v>
          </cell>
        </row>
        <row r="3057">
          <cell r="A3057" t="str">
            <v>05.002.0009-B</v>
          </cell>
          <cell r="B3057">
            <v>23.08</v>
          </cell>
        </row>
        <row r="3058">
          <cell r="A3058" t="str">
            <v>05.002.0010-1</v>
          </cell>
          <cell r="B3058">
            <v>31.35</v>
          </cell>
        </row>
        <row r="3059">
          <cell r="A3059" t="str">
            <v>05.002.0010-B</v>
          </cell>
          <cell r="B3059">
            <v>28.89</v>
          </cell>
        </row>
        <row r="3060">
          <cell r="A3060" t="str">
            <v>05.002.0011-0</v>
          </cell>
          <cell r="B3060">
            <v>43.84</v>
          </cell>
        </row>
        <row r="3061">
          <cell r="A3061" t="str">
            <v>05.002.0011-A</v>
          </cell>
          <cell r="B3061">
            <v>40.4</v>
          </cell>
        </row>
        <row r="3062">
          <cell r="A3062" t="str">
            <v>05.002.0012-0</v>
          </cell>
          <cell r="B3062">
            <v>54.87</v>
          </cell>
        </row>
        <row r="3063">
          <cell r="A3063" t="str">
            <v>05.002.0012-A</v>
          </cell>
          <cell r="B3063">
            <v>50.56</v>
          </cell>
        </row>
        <row r="3064">
          <cell r="A3064" t="str">
            <v>05.002.0013-0</v>
          </cell>
          <cell r="B3064">
            <v>843.15</v>
          </cell>
        </row>
        <row r="3065">
          <cell r="A3065" t="str">
            <v>05.002.0013-A</v>
          </cell>
          <cell r="B3065">
            <v>776.12</v>
          </cell>
        </row>
        <row r="3066">
          <cell r="A3066" t="str">
            <v>05.002.0014-0</v>
          </cell>
          <cell r="B3066">
            <v>11.8</v>
          </cell>
        </row>
        <row r="3067">
          <cell r="A3067" t="str">
            <v>05.002.0014-A</v>
          </cell>
          <cell r="B3067">
            <v>10.91</v>
          </cell>
        </row>
        <row r="3068">
          <cell r="A3068" t="str">
            <v>05.002.0015-0</v>
          </cell>
          <cell r="B3068">
            <v>121.28</v>
          </cell>
        </row>
        <row r="3069">
          <cell r="A3069" t="str">
            <v>05.002.0015-A</v>
          </cell>
          <cell r="B3069">
            <v>111.76</v>
          </cell>
        </row>
        <row r="3070">
          <cell r="A3070" t="str">
            <v>05.002.0016-0</v>
          </cell>
          <cell r="B3070">
            <v>107.17</v>
          </cell>
        </row>
        <row r="3071">
          <cell r="A3071" t="str">
            <v>05.002.0016-A</v>
          </cell>
          <cell r="B3071">
            <v>98.76</v>
          </cell>
        </row>
        <row r="3072">
          <cell r="A3072" t="str">
            <v>05.002.0018-0</v>
          </cell>
          <cell r="B3072">
            <v>12.46</v>
          </cell>
        </row>
        <row r="3073">
          <cell r="A3073" t="str">
            <v>05.002.0018-A</v>
          </cell>
          <cell r="B3073">
            <v>11.52</v>
          </cell>
        </row>
        <row r="3074">
          <cell r="A3074" t="str">
            <v>05.002.0019-0</v>
          </cell>
          <cell r="B3074">
            <v>14.96</v>
          </cell>
        </row>
        <row r="3075">
          <cell r="A3075" t="str">
            <v>05.002.0019-A</v>
          </cell>
          <cell r="B3075">
            <v>13.82</v>
          </cell>
        </row>
        <row r="3076">
          <cell r="A3076" t="str">
            <v>05.002.0030-0</v>
          </cell>
          <cell r="B3076">
            <v>42.99</v>
          </cell>
        </row>
        <row r="3077">
          <cell r="A3077" t="str">
            <v>05.002.0030-A</v>
          </cell>
          <cell r="B3077">
            <v>42.2</v>
          </cell>
        </row>
        <row r="3078">
          <cell r="A3078" t="str">
            <v>05.002.0031-0</v>
          </cell>
          <cell r="B3078">
            <v>36.380000000000003</v>
          </cell>
        </row>
        <row r="3079">
          <cell r="A3079" t="str">
            <v>05.002.0031-A</v>
          </cell>
          <cell r="B3079">
            <v>32.97</v>
          </cell>
        </row>
        <row r="3080">
          <cell r="A3080" t="str">
            <v>05.002.0050-0</v>
          </cell>
          <cell r="B3080">
            <v>15.83</v>
          </cell>
        </row>
        <row r="3081">
          <cell r="A3081" t="str">
            <v>05.002.0050-A</v>
          </cell>
          <cell r="B3081">
            <v>14.6</v>
          </cell>
        </row>
        <row r="3082">
          <cell r="A3082" t="str">
            <v>05.002.0055-0</v>
          </cell>
          <cell r="B3082">
            <v>56.5</v>
          </cell>
        </row>
        <row r="3083">
          <cell r="A3083" t="str">
            <v>05.002.0055-A</v>
          </cell>
          <cell r="B3083">
            <v>50.58</v>
          </cell>
        </row>
        <row r="3084">
          <cell r="A3084" t="str">
            <v>05.002.0060-0</v>
          </cell>
          <cell r="B3084">
            <v>62.41</v>
          </cell>
        </row>
        <row r="3085">
          <cell r="A3085" t="str">
            <v>05.002.0060-A</v>
          </cell>
          <cell r="B3085">
            <v>57.31</v>
          </cell>
        </row>
        <row r="3086">
          <cell r="A3086" t="str">
            <v>05.002.0061-0</v>
          </cell>
          <cell r="B3086">
            <v>382.55</v>
          </cell>
        </row>
        <row r="3087">
          <cell r="A3087" t="str">
            <v>05.002.0061-A</v>
          </cell>
          <cell r="B3087">
            <v>353.46</v>
          </cell>
        </row>
        <row r="3088">
          <cell r="A3088" t="str">
            <v>05.002.0062-0</v>
          </cell>
          <cell r="B3088">
            <v>51.97</v>
          </cell>
        </row>
        <row r="3089">
          <cell r="A3089" t="str">
            <v>05.002.0062-A</v>
          </cell>
          <cell r="B3089">
            <v>49.56</v>
          </cell>
        </row>
        <row r="3090">
          <cell r="A3090" t="str">
            <v>05.002.0063-0</v>
          </cell>
          <cell r="B3090">
            <v>48.15</v>
          </cell>
        </row>
        <row r="3091">
          <cell r="A3091" t="str">
            <v>05.002.0063-A</v>
          </cell>
          <cell r="B3091">
            <v>46.72</v>
          </cell>
        </row>
        <row r="3092">
          <cell r="A3092" t="str">
            <v>05.002.0065-0</v>
          </cell>
          <cell r="B3092">
            <v>2.27</v>
          </cell>
        </row>
        <row r="3093">
          <cell r="A3093" t="str">
            <v>05.002.0065-A</v>
          </cell>
          <cell r="B3093">
            <v>2.02</v>
          </cell>
        </row>
        <row r="3094">
          <cell r="A3094" t="str">
            <v>05.002.0070-0</v>
          </cell>
          <cell r="B3094">
            <v>677.97</v>
          </cell>
        </row>
        <row r="3095">
          <cell r="A3095" t="str">
            <v>05.002.0070-A</v>
          </cell>
          <cell r="B3095">
            <v>660.68</v>
          </cell>
        </row>
        <row r="3096">
          <cell r="A3096" t="str">
            <v>05.002.0075-0</v>
          </cell>
          <cell r="B3096">
            <v>639.79999999999995</v>
          </cell>
        </row>
        <row r="3097">
          <cell r="A3097" t="str">
            <v>05.002.0075-A</v>
          </cell>
          <cell r="B3097">
            <v>614.57000000000005</v>
          </cell>
        </row>
        <row r="3098">
          <cell r="A3098" t="str">
            <v>05.002.0081-0</v>
          </cell>
          <cell r="B3098">
            <v>54.79</v>
          </cell>
        </row>
        <row r="3099">
          <cell r="A3099" t="str">
            <v>05.002.0081-A</v>
          </cell>
          <cell r="B3099">
            <v>51.15</v>
          </cell>
        </row>
        <row r="3100">
          <cell r="A3100" t="str">
            <v>05.002.0082-0</v>
          </cell>
          <cell r="B3100">
            <v>60.12</v>
          </cell>
        </row>
        <row r="3101">
          <cell r="A3101" t="str">
            <v>05.002.0082-A</v>
          </cell>
          <cell r="B3101">
            <v>55.82</v>
          </cell>
        </row>
        <row r="3102">
          <cell r="A3102" t="str">
            <v>05.002.0083-0</v>
          </cell>
          <cell r="B3102">
            <v>61.04</v>
          </cell>
        </row>
        <row r="3103">
          <cell r="A3103" t="str">
            <v>05.002.0083-A</v>
          </cell>
          <cell r="B3103">
            <v>56.68</v>
          </cell>
        </row>
        <row r="3104">
          <cell r="A3104" t="str">
            <v>05.002.0084-0</v>
          </cell>
          <cell r="B3104">
            <v>66.13</v>
          </cell>
        </row>
        <row r="3105">
          <cell r="A3105" t="str">
            <v>05.002.0084-A</v>
          </cell>
          <cell r="B3105">
            <v>61.09</v>
          </cell>
        </row>
        <row r="3106">
          <cell r="A3106" t="str">
            <v>05.002.0085-0</v>
          </cell>
          <cell r="B3106">
            <v>69.290000000000006</v>
          </cell>
        </row>
        <row r="3107">
          <cell r="A3107" t="str">
            <v>05.002.0085-A</v>
          </cell>
          <cell r="B3107">
            <v>63.9</v>
          </cell>
        </row>
        <row r="3108">
          <cell r="A3108" t="str">
            <v>05.002.0086-0</v>
          </cell>
          <cell r="B3108">
            <v>71.13</v>
          </cell>
        </row>
        <row r="3109">
          <cell r="A3109" t="str">
            <v>05.002.0086-A</v>
          </cell>
          <cell r="B3109">
            <v>65.63</v>
          </cell>
        </row>
        <row r="3110">
          <cell r="A3110" t="str">
            <v>05.002.0087-0</v>
          </cell>
          <cell r="B3110">
            <v>76.88</v>
          </cell>
        </row>
        <row r="3111">
          <cell r="A3111" t="str">
            <v>05.002.0087-A</v>
          </cell>
          <cell r="B3111">
            <v>70.64</v>
          </cell>
        </row>
        <row r="3112">
          <cell r="A3112" t="str">
            <v>05.002.0088-0</v>
          </cell>
          <cell r="B3112">
            <v>82.8</v>
          </cell>
        </row>
        <row r="3113">
          <cell r="A3113" t="str">
            <v>05.002.0088-A</v>
          </cell>
          <cell r="B3113">
            <v>76.040000000000006</v>
          </cell>
        </row>
        <row r="3114">
          <cell r="A3114" t="str">
            <v>05.002.0089-0</v>
          </cell>
          <cell r="B3114">
            <v>93.82</v>
          </cell>
        </row>
        <row r="3115">
          <cell r="A3115" t="str">
            <v>05.002.0089-A</v>
          </cell>
          <cell r="B3115">
            <v>86</v>
          </cell>
        </row>
        <row r="3116">
          <cell r="A3116" t="str">
            <v>05.002.0090-0</v>
          </cell>
          <cell r="B3116">
            <v>101.99</v>
          </cell>
        </row>
        <row r="3117">
          <cell r="A3117" t="str">
            <v>05.002.0090-A</v>
          </cell>
          <cell r="B3117">
            <v>93.49</v>
          </cell>
        </row>
        <row r="3118">
          <cell r="A3118" t="str">
            <v>05.002.0091-0</v>
          </cell>
          <cell r="B3118">
            <v>112.27</v>
          </cell>
        </row>
        <row r="3119">
          <cell r="A3119" t="str">
            <v>05.002.0091-A</v>
          </cell>
          <cell r="B3119">
            <v>102.7</v>
          </cell>
        </row>
        <row r="3120">
          <cell r="A3120" t="str">
            <v>05.002.0092-0</v>
          </cell>
          <cell r="B3120">
            <v>182.7</v>
          </cell>
        </row>
        <row r="3121">
          <cell r="A3121" t="str">
            <v>05.002.0092-A</v>
          </cell>
          <cell r="B3121">
            <v>171.62</v>
          </cell>
        </row>
        <row r="3122">
          <cell r="A3122" t="str">
            <v>05.002.0093-0</v>
          </cell>
          <cell r="B3122">
            <v>266.37</v>
          </cell>
        </row>
        <row r="3123">
          <cell r="A3123" t="str">
            <v>05.002.0093-A</v>
          </cell>
          <cell r="B3123">
            <v>251.36</v>
          </cell>
        </row>
        <row r="3124">
          <cell r="A3124" t="str">
            <v>05.002.0100-0</v>
          </cell>
          <cell r="B3124">
            <v>263</v>
          </cell>
        </row>
        <row r="3125">
          <cell r="A3125" t="str">
            <v>05.002.0100-A</v>
          </cell>
          <cell r="B3125">
            <v>241.55</v>
          </cell>
        </row>
        <row r="3126">
          <cell r="A3126" t="str">
            <v>05.002.0101-0</v>
          </cell>
          <cell r="B3126">
            <v>271.60000000000002</v>
          </cell>
        </row>
        <row r="3127">
          <cell r="A3127" t="str">
            <v>05.002.0101-A</v>
          </cell>
          <cell r="B3127">
            <v>250.14</v>
          </cell>
        </row>
        <row r="3128">
          <cell r="A3128" t="str">
            <v>05.002.0102-0</v>
          </cell>
          <cell r="B3128">
            <v>394.32</v>
          </cell>
        </row>
        <row r="3129">
          <cell r="A3129" t="str">
            <v>05.002.0102-A</v>
          </cell>
          <cell r="B3129">
            <v>359.94</v>
          </cell>
        </row>
        <row r="3130">
          <cell r="A3130" t="str">
            <v>05.002.0105-0</v>
          </cell>
          <cell r="B3130">
            <v>608.20000000000005</v>
          </cell>
        </row>
        <row r="3131">
          <cell r="A3131" t="str">
            <v>05.002.0105-A</v>
          </cell>
          <cell r="B3131">
            <v>581.47</v>
          </cell>
        </row>
        <row r="3132">
          <cell r="A3132" t="str">
            <v>05.002.0106-0</v>
          </cell>
          <cell r="B3132">
            <v>632.04999999999995</v>
          </cell>
        </row>
        <row r="3133">
          <cell r="A3133" t="str">
            <v>05.002.0106-A</v>
          </cell>
          <cell r="B3133">
            <v>603.29</v>
          </cell>
        </row>
        <row r="3134">
          <cell r="A3134" t="str">
            <v>05.003.0010-1</v>
          </cell>
          <cell r="B3134">
            <v>76.7</v>
          </cell>
        </row>
        <row r="3135">
          <cell r="A3135" t="str">
            <v>05.003.0010-B</v>
          </cell>
          <cell r="B3135">
            <v>66.459999999999994</v>
          </cell>
        </row>
        <row r="3136">
          <cell r="A3136" t="str">
            <v>05.003.0011-0</v>
          </cell>
          <cell r="B3136">
            <v>152.83000000000001</v>
          </cell>
        </row>
        <row r="3137">
          <cell r="A3137" t="str">
            <v>05.003.0011-A</v>
          </cell>
          <cell r="B3137">
            <v>138.78</v>
          </cell>
        </row>
        <row r="3138">
          <cell r="A3138" t="str">
            <v>05.003.0015-1</v>
          </cell>
          <cell r="B3138">
            <v>76.12</v>
          </cell>
        </row>
        <row r="3139">
          <cell r="A3139" t="str">
            <v>05.003.0015-B</v>
          </cell>
          <cell r="B3139">
            <v>72.319999999999993</v>
          </cell>
        </row>
        <row r="3140">
          <cell r="A3140" t="str">
            <v>05.003.0016-1</v>
          </cell>
          <cell r="B3140">
            <v>110.13</v>
          </cell>
        </row>
        <row r="3141">
          <cell r="A3141" t="str">
            <v>05.003.0016-B</v>
          </cell>
          <cell r="B3141">
            <v>105.01</v>
          </cell>
        </row>
        <row r="3142">
          <cell r="A3142" t="str">
            <v>05.003.0017-1</v>
          </cell>
          <cell r="B3142">
            <v>144.28</v>
          </cell>
        </row>
        <row r="3143">
          <cell r="A3143" t="str">
            <v>05.003.0017-B</v>
          </cell>
          <cell r="B3143">
            <v>137.94999999999999</v>
          </cell>
        </row>
        <row r="3144">
          <cell r="A3144" t="str">
            <v>05.003.0020-0</v>
          </cell>
          <cell r="B3144">
            <v>178.4</v>
          </cell>
        </row>
        <row r="3145">
          <cell r="A3145" t="str">
            <v>05.003.0020-A</v>
          </cell>
          <cell r="B3145">
            <v>160.94</v>
          </cell>
        </row>
        <row r="3146">
          <cell r="A3146" t="str">
            <v>05.003.0021-0</v>
          </cell>
          <cell r="B3146">
            <v>212.4</v>
          </cell>
        </row>
        <row r="3147">
          <cell r="A3147" t="str">
            <v>05.003.0021-A</v>
          </cell>
          <cell r="B3147">
            <v>193.63</v>
          </cell>
        </row>
        <row r="3148">
          <cell r="A3148" t="str">
            <v>05.003.0022-0</v>
          </cell>
          <cell r="B3148">
            <v>246.56</v>
          </cell>
        </row>
        <row r="3149">
          <cell r="A3149" t="str">
            <v>05.003.0022-A</v>
          </cell>
          <cell r="B3149">
            <v>226.57</v>
          </cell>
        </row>
        <row r="3150">
          <cell r="A3150" t="str">
            <v>05.003.0090-0</v>
          </cell>
          <cell r="B3150">
            <v>638.65</v>
          </cell>
        </row>
        <row r="3151">
          <cell r="A3151" t="str">
            <v>05.003.0090-A</v>
          </cell>
          <cell r="B3151">
            <v>559.73</v>
          </cell>
        </row>
        <row r="3152">
          <cell r="A3152" t="str">
            <v>05.003.0091-0</v>
          </cell>
          <cell r="B3152">
            <v>672.66</v>
          </cell>
        </row>
        <row r="3153">
          <cell r="A3153" t="str">
            <v>05.003.0091-A</v>
          </cell>
          <cell r="B3153">
            <v>592.42999999999995</v>
          </cell>
        </row>
        <row r="3154">
          <cell r="A3154" t="str">
            <v>05.003.0092-0</v>
          </cell>
          <cell r="B3154">
            <v>706.81</v>
          </cell>
        </row>
        <row r="3155">
          <cell r="A3155" t="str">
            <v>05.003.0092-A</v>
          </cell>
          <cell r="B3155">
            <v>625.36</v>
          </cell>
        </row>
        <row r="3156">
          <cell r="A3156" t="str">
            <v>05.004.0010-0</v>
          </cell>
          <cell r="B3156">
            <v>6.67</v>
          </cell>
        </row>
        <row r="3157">
          <cell r="A3157" t="str">
            <v>05.004.0010-A</v>
          </cell>
          <cell r="B3157">
            <v>6.38</v>
          </cell>
        </row>
        <row r="3158">
          <cell r="A3158" t="str">
            <v>05.004.0025-0</v>
          </cell>
          <cell r="B3158">
            <v>38.06</v>
          </cell>
        </row>
        <row r="3159">
          <cell r="A3159" t="str">
            <v>05.004.0025-A</v>
          </cell>
          <cell r="B3159">
            <v>32.979999999999997</v>
          </cell>
        </row>
        <row r="3160">
          <cell r="A3160" t="str">
            <v>05.004.0026-0</v>
          </cell>
          <cell r="B3160">
            <v>106.58</v>
          </cell>
        </row>
        <row r="3161">
          <cell r="A3161" t="str">
            <v>05.004.0026-A</v>
          </cell>
          <cell r="B3161">
            <v>92.34</v>
          </cell>
        </row>
        <row r="3162">
          <cell r="A3162" t="str">
            <v>05.004.0027-0</v>
          </cell>
          <cell r="B3162">
            <v>59.38</v>
          </cell>
        </row>
        <row r="3163">
          <cell r="A3163" t="str">
            <v>05.004.0027-A</v>
          </cell>
          <cell r="B3163">
            <v>51.45</v>
          </cell>
        </row>
        <row r="3164">
          <cell r="A3164" t="str">
            <v>05.004.0028-0</v>
          </cell>
          <cell r="B3164">
            <v>30.45</v>
          </cell>
        </row>
        <row r="3165">
          <cell r="A3165" t="str">
            <v>05.004.0028-A</v>
          </cell>
          <cell r="B3165">
            <v>26.38</v>
          </cell>
        </row>
        <row r="3166">
          <cell r="A3166" t="str">
            <v>05.004.0030-0</v>
          </cell>
          <cell r="B3166">
            <v>18.829999999999998</v>
          </cell>
        </row>
        <row r="3167">
          <cell r="A3167" t="str">
            <v>05.004.0030-A</v>
          </cell>
          <cell r="B3167">
            <v>18.149999999999999</v>
          </cell>
        </row>
        <row r="3168">
          <cell r="A3168" t="str">
            <v>05.004.0035-0</v>
          </cell>
          <cell r="B3168">
            <v>1525.74</v>
          </cell>
        </row>
        <row r="3169">
          <cell r="A3169" t="str">
            <v>05.004.0035-A</v>
          </cell>
          <cell r="B3169">
            <v>1337.86</v>
          </cell>
        </row>
        <row r="3170">
          <cell r="A3170" t="str">
            <v>05.004.0040-0</v>
          </cell>
          <cell r="B3170">
            <v>10.4</v>
          </cell>
        </row>
        <row r="3171">
          <cell r="A3171" t="str">
            <v>05.004.0040-A</v>
          </cell>
          <cell r="B3171">
            <v>9.58</v>
          </cell>
        </row>
        <row r="3172">
          <cell r="A3172" t="str">
            <v>05.004.0045-0</v>
          </cell>
          <cell r="B3172">
            <v>36.25</v>
          </cell>
        </row>
        <row r="3173">
          <cell r="A3173" t="str">
            <v>05.004.0045-A</v>
          </cell>
          <cell r="B3173">
            <v>33.93</v>
          </cell>
        </row>
        <row r="3174">
          <cell r="A3174" t="str">
            <v>05.004.0050-0</v>
          </cell>
          <cell r="B3174">
            <v>28.56</v>
          </cell>
        </row>
        <row r="3175">
          <cell r="A3175" t="str">
            <v>05.004.0050-A</v>
          </cell>
          <cell r="B3175">
            <v>25.51</v>
          </cell>
        </row>
        <row r="3176">
          <cell r="A3176" t="str">
            <v>05.004.0055-0</v>
          </cell>
          <cell r="B3176">
            <v>382.54</v>
          </cell>
        </row>
        <row r="3177">
          <cell r="A3177" t="str">
            <v>05.004.0055-A</v>
          </cell>
          <cell r="B3177">
            <v>345.24</v>
          </cell>
        </row>
        <row r="3178">
          <cell r="A3178" t="str">
            <v>05.004.0060-0</v>
          </cell>
          <cell r="B3178">
            <v>122.12</v>
          </cell>
        </row>
        <row r="3179">
          <cell r="A3179" t="str">
            <v>05.004.0060-A</v>
          </cell>
          <cell r="B3179">
            <v>120.36</v>
          </cell>
        </row>
        <row r="3180">
          <cell r="A3180" t="str">
            <v>05.004.0065-0</v>
          </cell>
          <cell r="B3180">
            <v>4.26</v>
          </cell>
        </row>
        <row r="3181">
          <cell r="A3181" t="str">
            <v>05.004.0065-A</v>
          </cell>
          <cell r="B3181">
            <v>3.69</v>
          </cell>
        </row>
        <row r="3182">
          <cell r="A3182" t="str">
            <v>05.004.0070-0</v>
          </cell>
          <cell r="B3182">
            <v>3.43</v>
          </cell>
        </row>
        <row r="3183">
          <cell r="A3183" t="str">
            <v>05.004.0070-A</v>
          </cell>
          <cell r="B3183">
            <v>3.05</v>
          </cell>
        </row>
        <row r="3184">
          <cell r="A3184" t="str">
            <v>05.004.0080-0</v>
          </cell>
          <cell r="B3184">
            <v>48.97</v>
          </cell>
        </row>
        <row r="3185">
          <cell r="A3185" t="str">
            <v>05.004.0080-A</v>
          </cell>
          <cell r="B3185">
            <v>48.23</v>
          </cell>
        </row>
        <row r="3186">
          <cell r="A3186" t="str">
            <v>05.004.0081-0</v>
          </cell>
          <cell r="B3186">
            <v>31.75</v>
          </cell>
        </row>
        <row r="3187">
          <cell r="A3187" t="str">
            <v>05.004.0081-A</v>
          </cell>
          <cell r="B3187">
            <v>31.01</v>
          </cell>
        </row>
        <row r="3188">
          <cell r="A3188" t="str">
            <v>05.004.0083-0</v>
          </cell>
          <cell r="B3188">
            <v>64.45</v>
          </cell>
        </row>
        <row r="3189">
          <cell r="A3189" t="str">
            <v>05.004.0083-A</v>
          </cell>
          <cell r="B3189">
            <v>63.5</v>
          </cell>
        </row>
        <row r="3190">
          <cell r="A3190" t="str">
            <v>05.004.0084-0</v>
          </cell>
          <cell r="B3190">
            <v>41.49</v>
          </cell>
        </row>
        <row r="3191">
          <cell r="A3191" t="str">
            <v>05.004.0084-A</v>
          </cell>
          <cell r="B3191">
            <v>40.54</v>
          </cell>
        </row>
        <row r="3192">
          <cell r="A3192" t="str">
            <v>05.004.0085-0</v>
          </cell>
          <cell r="B3192">
            <v>89.62</v>
          </cell>
        </row>
        <row r="3193">
          <cell r="A3193" t="str">
            <v>05.004.0085-A</v>
          </cell>
          <cell r="B3193">
            <v>87.37</v>
          </cell>
        </row>
        <row r="3194">
          <cell r="A3194" t="str">
            <v>05.004.0086-0</v>
          </cell>
          <cell r="B3194">
            <v>66.66</v>
          </cell>
        </row>
        <row r="3195">
          <cell r="A3195" t="str">
            <v>05.004.0086-A</v>
          </cell>
          <cell r="B3195">
            <v>64.41</v>
          </cell>
        </row>
        <row r="3196">
          <cell r="A3196" t="str">
            <v>05.004.0090-0</v>
          </cell>
          <cell r="B3196">
            <v>365.05</v>
          </cell>
        </row>
        <row r="3197">
          <cell r="A3197" t="str">
            <v>05.004.0090-A</v>
          </cell>
          <cell r="B3197">
            <v>327.91</v>
          </cell>
        </row>
        <row r="3198">
          <cell r="A3198" t="str">
            <v>05.005.0001-1</v>
          </cell>
          <cell r="B3198">
            <v>32.43</v>
          </cell>
        </row>
        <row r="3199">
          <cell r="A3199" t="str">
            <v>05.005.0001-B</v>
          </cell>
          <cell r="B3199">
            <v>29.99</v>
          </cell>
        </row>
        <row r="3200">
          <cell r="A3200" t="str">
            <v>05.005.0002-0</v>
          </cell>
          <cell r="B3200">
            <v>27.02</v>
          </cell>
        </row>
        <row r="3201">
          <cell r="A3201" t="str">
            <v>05.005.0002-A</v>
          </cell>
          <cell r="B3201">
            <v>24.58</v>
          </cell>
        </row>
        <row r="3202">
          <cell r="A3202" t="str">
            <v>05.005.0003-1</v>
          </cell>
          <cell r="B3202">
            <v>80.87</v>
          </cell>
        </row>
        <row r="3203">
          <cell r="A3203" t="str">
            <v>05.005.0003-B</v>
          </cell>
          <cell r="B3203">
            <v>77.89</v>
          </cell>
        </row>
        <row r="3204">
          <cell r="A3204" t="str">
            <v>05.005.0004-0</v>
          </cell>
          <cell r="B3204">
            <v>78.010000000000005</v>
          </cell>
        </row>
        <row r="3205">
          <cell r="A3205" t="str">
            <v>05.005.0004-A</v>
          </cell>
          <cell r="B3205">
            <v>72.2</v>
          </cell>
        </row>
        <row r="3206">
          <cell r="A3206" t="str">
            <v>05.005.0005-1</v>
          </cell>
          <cell r="B3206">
            <v>17.84</v>
          </cell>
        </row>
        <row r="3207">
          <cell r="A3207" t="str">
            <v>05.005.0005-B</v>
          </cell>
          <cell r="B3207">
            <v>17.27</v>
          </cell>
        </row>
        <row r="3208">
          <cell r="A3208" t="str">
            <v>05.005.0006-1</v>
          </cell>
          <cell r="B3208">
            <v>31.25</v>
          </cell>
        </row>
        <row r="3209">
          <cell r="A3209" t="str">
            <v>05.005.0006-B</v>
          </cell>
          <cell r="B3209">
            <v>30.69</v>
          </cell>
        </row>
        <row r="3210">
          <cell r="A3210" t="str">
            <v>05.005.0007-0</v>
          </cell>
          <cell r="B3210">
            <v>23.62</v>
          </cell>
        </row>
        <row r="3211">
          <cell r="A3211" t="str">
            <v>05.005.0007-A</v>
          </cell>
          <cell r="B3211">
            <v>23.01</v>
          </cell>
        </row>
        <row r="3212">
          <cell r="A3212" t="str">
            <v>05.005.0012-1</v>
          </cell>
          <cell r="B3212">
            <v>6.48</v>
          </cell>
        </row>
        <row r="3213">
          <cell r="A3213" t="str">
            <v>05.005.0012-B</v>
          </cell>
          <cell r="B3213">
            <v>6.48</v>
          </cell>
        </row>
        <row r="3214">
          <cell r="A3214" t="str">
            <v>05.005.0013-0</v>
          </cell>
          <cell r="B3214">
            <v>3.24</v>
          </cell>
        </row>
        <row r="3215">
          <cell r="A3215" t="str">
            <v>05.005.0013-A</v>
          </cell>
          <cell r="B3215">
            <v>3.24</v>
          </cell>
        </row>
        <row r="3216">
          <cell r="A3216" t="str">
            <v>05.005.0014-0</v>
          </cell>
          <cell r="B3216">
            <v>2.15</v>
          </cell>
        </row>
        <row r="3217">
          <cell r="A3217" t="str">
            <v>05.005.0014-A</v>
          </cell>
          <cell r="B3217">
            <v>2.15</v>
          </cell>
        </row>
        <row r="3218">
          <cell r="A3218" t="str">
            <v>05.005.0015-0</v>
          </cell>
          <cell r="B3218">
            <v>1.62</v>
          </cell>
        </row>
        <row r="3219">
          <cell r="A3219" t="str">
            <v>05.005.0015-A</v>
          </cell>
          <cell r="B3219">
            <v>1.62</v>
          </cell>
        </row>
        <row r="3220">
          <cell r="A3220" t="str">
            <v>05.005.0018-0</v>
          </cell>
          <cell r="B3220">
            <v>88.21</v>
          </cell>
        </row>
        <row r="3221">
          <cell r="A3221" t="str">
            <v>05.005.0018-A</v>
          </cell>
          <cell r="B3221">
            <v>81.05</v>
          </cell>
        </row>
        <row r="3222">
          <cell r="A3222" t="str">
            <v>05.005.0019-0</v>
          </cell>
          <cell r="B3222">
            <v>141.79</v>
          </cell>
        </row>
        <row r="3223">
          <cell r="A3223" t="str">
            <v>05.005.0019-A</v>
          </cell>
          <cell r="B3223">
            <v>127.48</v>
          </cell>
        </row>
        <row r="3224">
          <cell r="A3224" t="str">
            <v>05.005.0020-0</v>
          </cell>
          <cell r="B3224">
            <v>690.94</v>
          </cell>
        </row>
        <row r="3225">
          <cell r="A3225" t="str">
            <v>05.005.0020-A</v>
          </cell>
          <cell r="B3225">
            <v>647.6</v>
          </cell>
        </row>
        <row r="3226">
          <cell r="A3226" t="str">
            <v>05.005.0025-0</v>
          </cell>
          <cell r="B3226">
            <v>134.35</v>
          </cell>
        </row>
        <row r="3227">
          <cell r="A3227" t="str">
            <v>05.005.0025-A</v>
          </cell>
          <cell r="B3227">
            <v>129.85</v>
          </cell>
        </row>
        <row r="3228">
          <cell r="A3228" t="str">
            <v>05.005.0030-0</v>
          </cell>
          <cell r="B3228">
            <v>74.02</v>
          </cell>
        </row>
        <row r="3229">
          <cell r="A3229" t="str">
            <v>05.005.0030-A</v>
          </cell>
          <cell r="B3229">
            <v>69.52</v>
          </cell>
        </row>
        <row r="3230">
          <cell r="A3230" t="str">
            <v>05.005.0035-0</v>
          </cell>
          <cell r="B3230">
            <v>63.85</v>
          </cell>
        </row>
        <row r="3231">
          <cell r="A3231" t="str">
            <v>05.005.0035-A</v>
          </cell>
          <cell r="B3231">
            <v>59.35</v>
          </cell>
        </row>
        <row r="3232">
          <cell r="A3232" t="str">
            <v>05.005.0040-0</v>
          </cell>
          <cell r="B3232">
            <v>58.8</v>
          </cell>
        </row>
        <row r="3233">
          <cell r="A3233" t="str">
            <v>05.005.0040-A</v>
          </cell>
          <cell r="B3233">
            <v>54.3</v>
          </cell>
        </row>
        <row r="3234">
          <cell r="A3234" t="str">
            <v>05.005.0046-0</v>
          </cell>
          <cell r="B3234">
            <v>7.06</v>
          </cell>
        </row>
        <row r="3235">
          <cell r="A3235" t="str">
            <v>05.005.0046-A</v>
          </cell>
          <cell r="B3235">
            <v>6.61</v>
          </cell>
        </row>
        <row r="3236">
          <cell r="A3236" t="str">
            <v>05.005.0048-0</v>
          </cell>
          <cell r="B3236">
            <v>5.89</v>
          </cell>
        </row>
        <row r="3237">
          <cell r="A3237" t="str">
            <v>05.005.0048-A</v>
          </cell>
          <cell r="B3237">
            <v>5.44</v>
          </cell>
        </row>
        <row r="3238">
          <cell r="A3238" t="str">
            <v>05.005.0050-0</v>
          </cell>
          <cell r="B3238">
            <v>23.85</v>
          </cell>
        </row>
        <row r="3239">
          <cell r="A3239" t="str">
            <v>05.005.0050-A</v>
          </cell>
          <cell r="B3239">
            <v>22.15</v>
          </cell>
        </row>
        <row r="3240">
          <cell r="A3240" t="str">
            <v>05.005.0051-0</v>
          </cell>
          <cell r="B3240">
            <v>18.3</v>
          </cell>
        </row>
        <row r="3241">
          <cell r="A3241" t="str">
            <v>05.005.0051-A</v>
          </cell>
          <cell r="B3241">
            <v>16.61</v>
          </cell>
        </row>
        <row r="3242">
          <cell r="A3242" t="str">
            <v>05.005.0053-0</v>
          </cell>
          <cell r="B3242">
            <v>196.8</v>
          </cell>
        </row>
        <row r="3243">
          <cell r="A3243" t="str">
            <v>05.005.0053-A</v>
          </cell>
          <cell r="B3243">
            <v>189.91</v>
          </cell>
        </row>
        <row r="3244">
          <cell r="A3244" t="str">
            <v>05.005.0054-0</v>
          </cell>
          <cell r="B3244">
            <v>17.82</v>
          </cell>
        </row>
        <row r="3245">
          <cell r="A3245" t="str">
            <v>05.005.0054-A</v>
          </cell>
          <cell r="B3245">
            <v>17.37</v>
          </cell>
        </row>
        <row r="3246">
          <cell r="A3246" t="str">
            <v>05.005.0055-0</v>
          </cell>
          <cell r="B3246">
            <v>210.57</v>
          </cell>
        </row>
        <row r="3247">
          <cell r="A3247" t="str">
            <v>05.005.0055-A</v>
          </cell>
          <cell r="B3247">
            <v>196.2</v>
          </cell>
        </row>
        <row r="3248">
          <cell r="A3248" t="str">
            <v>05.005.0060-0</v>
          </cell>
          <cell r="B3248">
            <v>2.35</v>
          </cell>
        </row>
        <row r="3249">
          <cell r="A3249" t="str">
            <v>05.005.0060-A</v>
          </cell>
          <cell r="B3249">
            <v>2.35</v>
          </cell>
        </row>
        <row r="3250">
          <cell r="A3250" t="str">
            <v>05.005.0062-0</v>
          </cell>
          <cell r="B3250">
            <v>4.71</v>
          </cell>
        </row>
        <row r="3251">
          <cell r="A3251" t="str">
            <v>05.005.0062-A</v>
          </cell>
          <cell r="B3251">
            <v>4.26</v>
          </cell>
        </row>
        <row r="3252">
          <cell r="A3252" t="str">
            <v>05.005.0064-0</v>
          </cell>
          <cell r="B3252">
            <v>17.13</v>
          </cell>
        </row>
        <row r="3253">
          <cell r="A3253" t="str">
            <v>05.005.0064-A</v>
          </cell>
          <cell r="B3253">
            <v>15.43</v>
          </cell>
        </row>
        <row r="3254">
          <cell r="A3254" t="str">
            <v>05.006.0001-1</v>
          </cell>
          <cell r="B3254">
            <v>8</v>
          </cell>
        </row>
        <row r="3255">
          <cell r="A3255" t="str">
            <v>05.006.0001-B</v>
          </cell>
          <cell r="B3255">
            <v>8</v>
          </cell>
        </row>
        <row r="3256">
          <cell r="A3256" t="str">
            <v>05.006.0002-1</v>
          </cell>
          <cell r="B3256">
            <v>20</v>
          </cell>
        </row>
        <row r="3257">
          <cell r="A3257" t="str">
            <v>05.006.0002-B</v>
          </cell>
          <cell r="B3257">
            <v>20</v>
          </cell>
        </row>
        <row r="3258">
          <cell r="A3258" t="str">
            <v>05.006.0004-0</v>
          </cell>
          <cell r="B3258">
            <v>9655.27</v>
          </cell>
        </row>
        <row r="3259">
          <cell r="A3259" t="str">
            <v>05.006.0004-A</v>
          </cell>
          <cell r="B3259">
            <v>9033.48</v>
          </cell>
        </row>
        <row r="3260">
          <cell r="A3260" t="str">
            <v>05.006.0010-0</v>
          </cell>
          <cell r="B3260">
            <v>20</v>
          </cell>
        </row>
        <row r="3261">
          <cell r="A3261" t="str">
            <v>05.006.0010-A</v>
          </cell>
          <cell r="B3261">
            <v>20</v>
          </cell>
        </row>
        <row r="3262">
          <cell r="A3262" t="str">
            <v>05.006.0015-0</v>
          </cell>
          <cell r="B3262">
            <v>32</v>
          </cell>
        </row>
        <row r="3263">
          <cell r="A3263" t="str">
            <v>05.006.0015-A</v>
          </cell>
          <cell r="B3263">
            <v>32</v>
          </cell>
        </row>
        <row r="3264">
          <cell r="A3264" t="str">
            <v>05.007.0005-0</v>
          </cell>
          <cell r="B3264">
            <v>417.87</v>
          </cell>
        </row>
        <row r="3265">
          <cell r="A3265" t="str">
            <v>05.007.0005-A</v>
          </cell>
          <cell r="B3265">
            <v>417.87</v>
          </cell>
        </row>
        <row r="3266">
          <cell r="A3266" t="str">
            <v>05.007.0006-0</v>
          </cell>
          <cell r="B3266">
            <v>1217.8699999999999</v>
          </cell>
        </row>
        <row r="3267">
          <cell r="A3267" t="str">
            <v>05.007.0006-A</v>
          </cell>
          <cell r="B3267">
            <v>1217.8699999999999</v>
          </cell>
        </row>
        <row r="3268">
          <cell r="A3268" t="str">
            <v>05.007.0007-0</v>
          </cell>
          <cell r="B3268">
            <v>50.34</v>
          </cell>
        </row>
        <row r="3269">
          <cell r="A3269" t="str">
            <v>05.007.0007-A</v>
          </cell>
          <cell r="B3269">
            <v>50.34</v>
          </cell>
        </row>
        <row r="3270">
          <cell r="A3270" t="str">
            <v>05.007.0015-0</v>
          </cell>
          <cell r="B3270">
            <v>350.02</v>
          </cell>
        </row>
        <row r="3271">
          <cell r="A3271" t="str">
            <v>05.007.0015-A</v>
          </cell>
          <cell r="B3271">
            <v>350.02</v>
          </cell>
        </row>
        <row r="3272">
          <cell r="A3272" t="str">
            <v>05.008.0001-0</v>
          </cell>
          <cell r="B3272">
            <v>6.81</v>
          </cell>
        </row>
        <row r="3273">
          <cell r="A3273" t="str">
            <v>05.008.0001-A</v>
          </cell>
          <cell r="B3273">
            <v>5.9</v>
          </cell>
        </row>
        <row r="3274">
          <cell r="A3274" t="str">
            <v>05.008.0002-0</v>
          </cell>
          <cell r="B3274">
            <v>32.43</v>
          </cell>
        </row>
        <row r="3275">
          <cell r="A3275" t="str">
            <v>05.008.0002-A</v>
          </cell>
          <cell r="B3275">
            <v>28.1</v>
          </cell>
        </row>
        <row r="3276">
          <cell r="A3276" t="str">
            <v>05.008.0003-0</v>
          </cell>
          <cell r="B3276">
            <v>3133</v>
          </cell>
        </row>
        <row r="3277">
          <cell r="A3277" t="str">
            <v>05.008.0003-A</v>
          </cell>
          <cell r="B3277">
            <v>2714.84</v>
          </cell>
        </row>
        <row r="3278">
          <cell r="A3278" t="str">
            <v>05.008.0004-0</v>
          </cell>
          <cell r="B3278">
            <v>97.29</v>
          </cell>
        </row>
        <row r="3279">
          <cell r="A3279" t="str">
            <v>05.008.0004-A</v>
          </cell>
          <cell r="B3279">
            <v>84.3</v>
          </cell>
        </row>
        <row r="3280">
          <cell r="A3280" t="str">
            <v>05.008.0005-0</v>
          </cell>
          <cell r="B3280">
            <v>826.94</v>
          </cell>
        </row>
        <row r="3281">
          <cell r="A3281" t="str">
            <v>05.008.0005-A</v>
          </cell>
          <cell r="B3281">
            <v>726.44</v>
          </cell>
        </row>
        <row r="3282">
          <cell r="A3282" t="str">
            <v>05.008.0006-0</v>
          </cell>
          <cell r="B3282">
            <v>2.73</v>
          </cell>
        </row>
        <row r="3283">
          <cell r="A3283" t="str">
            <v>05.008.0006-A</v>
          </cell>
          <cell r="B3283">
            <v>2.37</v>
          </cell>
        </row>
        <row r="3284">
          <cell r="A3284" t="str">
            <v>05.008.0007-0</v>
          </cell>
          <cell r="B3284">
            <v>1.21</v>
          </cell>
        </row>
        <row r="3285">
          <cell r="A3285" t="str">
            <v>05.008.0007-A</v>
          </cell>
          <cell r="B3285">
            <v>1.05</v>
          </cell>
        </row>
        <row r="3286">
          <cell r="A3286" t="str">
            <v>05.008.0008-1</v>
          </cell>
          <cell r="B3286">
            <v>0.56000000000000005</v>
          </cell>
        </row>
        <row r="3287">
          <cell r="A3287" t="str">
            <v>05.008.0008-B</v>
          </cell>
          <cell r="B3287">
            <v>0.48</v>
          </cell>
        </row>
        <row r="3288">
          <cell r="A3288" t="str">
            <v>05.008.0009-0</v>
          </cell>
          <cell r="B3288">
            <v>0.17</v>
          </cell>
        </row>
        <row r="3289">
          <cell r="A3289" t="str">
            <v>05.008.0009-A</v>
          </cell>
          <cell r="B3289">
            <v>0.14000000000000001</v>
          </cell>
        </row>
        <row r="3290">
          <cell r="A3290" t="str">
            <v>05.008.0010-0</v>
          </cell>
          <cell r="B3290">
            <v>51275.21</v>
          </cell>
        </row>
        <row r="3291">
          <cell r="A3291" t="str">
            <v>05.008.0010-A</v>
          </cell>
          <cell r="B3291">
            <v>46327.040000000001</v>
          </cell>
        </row>
        <row r="3292">
          <cell r="A3292" t="str">
            <v>05.008.0012-0</v>
          </cell>
          <cell r="B3292">
            <v>259415.49</v>
          </cell>
        </row>
        <row r="3293">
          <cell r="A3293" t="str">
            <v>05.008.0012-A</v>
          </cell>
          <cell r="B3293">
            <v>236358.18</v>
          </cell>
        </row>
        <row r="3294">
          <cell r="A3294" t="str">
            <v>05.008.0013-0</v>
          </cell>
          <cell r="B3294">
            <v>4065.65</v>
          </cell>
        </row>
        <row r="3295">
          <cell r="A3295" t="str">
            <v>05.008.0013-A</v>
          </cell>
          <cell r="B3295">
            <v>3522.68</v>
          </cell>
        </row>
        <row r="3296">
          <cell r="A3296" t="str">
            <v>05.008.0015-0</v>
          </cell>
          <cell r="B3296">
            <v>55.97</v>
          </cell>
        </row>
        <row r="3297">
          <cell r="A3297" t="str">
            <v>05.008.0015-A</v>
          </cell>
          <cell r="B3297">
            <v>48.5</v>
          </cell>
        </row>
        <row r="3298">
          <cell r="A3298" t="str">
            <v>05.009.0002-0</v>
          </cell>
          <cell r="B3298">
            <v>65.41</v>
          </cell>
        </row>
        <row r="3299">
          <cell r="A3299" t="str">
            <v>05.009.0002-A</v>
          </cell>
          <cell r="B3299">
            <v>64.510000000000005</v>
          </cell>
        </row>
        <row r="3300">
          <cell r="A3300" t="str">
            <v>05.009.0003-0</v>
          </cell>
          <cell r="B3300">
            <v>80.31</v>
          </cell>
        </row>
        <row r="3301">
          <cell r="A3301" t="str">
            <v>05.009.0003-A</v>
          </cell>
          <cell r="B3301">
            <v>78.510000000000005</v>
          </cell>
        </row>
        <row r="3302">
          <cell r="A3302" t="str">
            <v>05.009.0004-0</v>
          </cell>
          <cell r="B3302">
            <v>196.34</v>
          </cell>
        </row>
        <row r="3303">
          <cell r="A3303" t="str">
            <v>05.009.0004-A</v>
          </cell>
          <cell r="B3303">
            <v>193.66</v>
          </cell>
        </row>
        <row r="3304">
          <cell r="A3304" t="str">
            <v>05.009.0010-0</v>
          </cell>
          <cell r="B3304">
            <v>369.74</v>
          </cell>
        </row>
        <row r="3305">
          <cell r="A3305" t="str">
            <v>05.009.0010-A</v>
          </cell>
          <cell r="B3305">
            <v>369.74</v>
          </cell>
        </row>
        <row r="3306">
          <cell r="A3306" t="str">
            <v>05.009.0015-0</v>
          </cell>
          <cell r="B3306">
            <v>381.1</v>
          </cell>
        </row>
        <row r="3307">
          <cell r="A3307" t="str">
            <v>05.009.0015-A</v>
          </cell>
          <cell r="B3307">
            <v>381.1</v>
          </cell>
        </row>
        <row r="3308">
          <cell r="A3308" t="str">
            <v>05.010.0001-0</v>
          </cell>
          <cell r="B3308">
            <v>1.06</v>
          </cell>
        </row>
        <row r="3309">
          <cell r="A3309" t="str">
            <v>05.010.0001-A</v>
          </cell>
          <cell r="B3309">
            <v>1.02</v>
          </cell>
        </row>
        <row r="3310">
          <cell r="A3310" t="str">
            <v>05.010.0005-0</v>
          </cell>
          <cell r="B3310">
            <v>6.58</v>
          </cell>
        </row>
        <row r="3311">
          <cell r="A3311" t="str">
            <v>05.010.0005-A</v>
          </cell>
          <cell r="B3311">
            <v>6.06</v>
          </cell>
        </row>
        <row r="3312">
          <cell r="A3312" t="str">
            <v>05.010.0006-0</v>
          </cell>
          <cell r="B3312">
            <v>4.03</v>
          </cell>
        </row>
        <row r="3313">
          <cell r="A3313" t="str">
            <v>05.010.0006-A</v>
          </cell>
          <cell r="B3313">
            <v>3.51</v>
          </cell>
        </row>
        <row r="3314">
          <cell r="A3314" t="str">
            <v>05.010.0020-0</v>
          </cell>
          <cell r="B3314">
            <v>3.8</v>
          </cell>
        </row>
        <row r="3315">
          <cell r="A3315" t="str">
            <v>05.010.0020-A</v>
          </cell>
          <cell r="B3315">
            <v>3.8</v>
          </cell>
        </row>
        <row r="3316">
          <cell r="A3316" t="str">
            <v>05.010.0021-0</v>
          </cell>
          <cell r="B3316">
            <v>0.21</v>
          </cell>
        </row>
        <row r="3317">
          <cell r="A3317" t="str">
            <v>05.010.0021-A</v>
          </cell>
          <cell r="B3317">
            <v>0.21</v>
          </cell>
        </row>
        <row r="3318">
          <cell r="A3318" t="str">
            <v>05.011.0001-0</v>
          </cell>
          <cell r="B3318">
            <v>100.2</v>
          </cell>
        </row>
        <row r="3319">
          <cell r="A3319" t="str">
            <v>05.011.0001-A</v>
          </cell>
          <cell r="B3319">
            <v>95.24</v>
          </cell>
        </row>
        <row r="3320">
          <cell r="A3320" t="str">
            <v>05.011.0002-0</v>
          </cell>
          <cell r="B3320">
            <v>44.5</v>
          </cell>
        </row>
        <row r="3321">
          <cell r="A3321" t="str">
            <v>05.011.0002-A</v>
          </cell>
          <cell r="B3321">
            <v>42.02</v>
          </cell>
        </row>
        <row r="3322">
          <cell r="A3322" t="str">
            <v>05.011.0006-0</v>
          </cell>
          <cell r="B3322">
            <v>128.11000000000001</v>
          </cell>
        </row>
        <row r="3323">
          <cell r="A3323" t="str">
            <v>05.011.0006-A</v>
          </cell>
          <cell r="B3323">
            <v>121.42</v>
          </cell>
        </row>
        <row r="3324">
          <cell r="A3324" t="str">
            <v>05.012.0001-0</v>
          </cell>
          <cell r="B3324">
            <v>469.34</v>
          </cell>
        </row>
        <row r="3325">
          <cell r="A3325" t="str">
            <v>05.012.0001-A</v>
          </cell>
          <cell r="B3325">
            <v>469.34</v>
          </cell>
        </row>
        <row r="3326">
          <cell r="A3326" t="str">
            <v>05.012.0005-0</v>
          </cell>
          <cell r="B3326">
            <v>548.59</v>
          </cell>
        </row>
        <row r="3327">
          <cell r="A3327" t="str">
            <v>05.012.0005-A</v>
          </cell>
          <cell r="B3327">
            <v>548.59</v>
          </cell>
        </row>
        <row r="3328">
          <cell r="A3328" t="str">
            <v>05.013.0001-0</v>
          </cell>
          <cell r="B3328">
            <v>50.03</v>
          </cell>
        </row>
        <row r="3329">
          <cell r="A3329" t="str">
            <v>05.013.0001-A</v>
          </cell>
          <cell r="B3329">
            <v>46.62</v>
          </cell>
        </row>
        <row r="3330">
          <cell r="A3330" t="str">
            <v>05.013.0002-0</v>
          </cell>
          <cell r="B3330">
            <v>86.25</v>
          </cell>
        </row>
        <row r="3331">
          <cell r="A3331" t="str">
            <v>05.013.0002-A</v>
          </cell>
          <cell r="B3331">
            <v>79.94</v>
          </cell>
        </row>
        <row r="3332">
          <cell r="A3332" t="str">
            <v>05.013.0003-0</v>
          </cell>
          <cell r="B3332">
            <v>5.79</v>
          </cell>
        </row>
        <row r="3333">
          <cell r="A3333" t="str">
            <v>05.013.0003-A</v>
          </cell>
          <cell r="B3333">
            <v>5.0199999999999996</v>
          </cell>
        </row>
        <row r="3334">
          <cell r="A3334" t="str">
            <v>05.014.0001-0</v>
          </cell>
          <cell r="B3334">
            <v>813.4</v>
          </cell>
        </row>
        <row r="3335">
          <cell r="A3335" t="str">
            <v>05.014.0001-A</v>
          </cell>
          <cell r="B3335">
            <v>813.4</v>
          </cell>
        </row>
        <row r="3336">
          <cell r="A3336" t="str">
            <v>05.014.0005-0</v>
          </cell>
          <cell r="B3336">
            <v>908.54</v>
          </cell>
        </row>
        <row r="3337">
          <cell r="A3337" t="str">
            <v>05.014.0005-A</v>
          </cell>
          <cell r="B3337">
            <v>908.54</v>
          </cell>
        </row>
        <row r="3338">
          <cell r="A3338" t="str">
            <v>05.014.0009-0</v>
          </cell>
          <cell r="B3338">
            <v>1174.92</v>
          </cell>
        </row>
        <row r="3339">
          <cell r="A3339" t="str">
            <v>05.014.0009-A</v>
          </cell>
          <cell r="B3339">
            <v>1174.92</v>
          </cell>
        </row>
        <row r="3340">
          <cell r="A3340" t="str">
            <v>05.014.0015-0</v>
          </cell>
          <cell r="B3340">
            <v>1585</v>
          </cell>
        </row>
        <row r="3341">
          <cell r="A3341" t="str">
            <v>05.014.0015-A</v>
          </cell>
          <cell r="B3341">
            <v>1585</v>
          </cell>
        </row>
        <row r="3342">
          <cell r="A3342" t="str">
            <v>05.014.0020-0</v>
          </cell>
          <cell r="B3342">
            <v>1865</v>
          </cell>
        </row>
        <row r="3343">
          <cell r="A3343" t="str">
            <v>05.014.0020-A</v>
          </cell>
          <cell r="B3343">
            <v>1865</v>
          </cell>
        </row>
        <row r="3344">
          <cell r="A3344" t="str">
            <v>05.014.0023-0</v>
          </cell>
          <cell r="B3344">
            <v>2585</v>
          </cell>
        </row>
        <row r="3345">
          <cell r="A3345" t="str">
            <v>05.014.0023-A</v>
          </cell>
          <cell r="B3345">
            <v>2585</v>
          </cell>
        </row>
        <row r="3346">
          <cell r="A3346" t="str">
            <v>05.014.0025-0</v>
          </cell>
          <cell r="B3346">
            <v>2885</v>
          </cell>
        </row>
        <row r="3347">
          <cell r="A3347" t="str">
            <v>05.014.0025-A</v>
          </cell>
          <cell r="B3347">
            <v>2885</v>
          </cell>
        </row>
        <row r="3348">
          <cell r="A3348" t="str">
            <v>05.015.0030-0</v>
          </cell>
          <cell r="B3348">
            <v>169037.62</v>
          </cell>
        </row>
        <row r="3349">
          <cell r="A3349" t="str">
            <v>05.015.0030-A</v>
          </cell>
          <cell r="B3349">
            <v>168442.38</v>
          </cell>
        </row>
        <row r="3350">
          <cell r="A3350" t="str">
            <v>05.015.0031-0</v>
          </cell>
          <cell r="B3350">
            <v>157210.82</v>
          </cell>
        </row>
        <row r="3351">
          <cell r="A3351" t="str">
            <v>05.015.0031-A</v>
          </cell>
          <cell r="B3351">
            <v>156618.23000000001</v>
          </cell>
        </row>
        <row r="3352">
          <cell r="A3352" t="str">
            <v>05.015.0032-0</v>
          </cell>
          <cell r="B3352">
            <v>154085.37</v>
          </cell>
        </row>
        <row r="3353">
          <cell r="A3353" t="str">
            <v>05.015.0032-A</v>
          </cell>
          <cell r="B3353">
            <v>153493.93</v>
          </cell>
        </row>
        <row r="3354">
          <cell r="A3354" t="str">
            <v>05.015.0033-0</v>
          </cell>
          <cell r="B3354">
            <v>133227.01</v>
          </cell>
        </row>
        <row r="3355">
          <cell r="A3355" t="str">
            <v>05.015.0033-A</v>
          </cell>
          <cell r="B3355">
            <v>132636.98000000001</v>
          </cell>
        </row>
        <row r="3356">
          <cell r="A3356" t="str">
            <v>05.015.0034-0</v>
          </cell>
          <cell r="B3356">
            <v>128148.65</v>
          </cell>
        </row>
        <row r="3357">
          <cell r="A3357" t="str">
            <v>05.015.0034-A</v>
          </cell>
          <cell r="B3357">
            <v>127560.03</v>
          </cell>
        </row>
        <row r="3358">
          <cell r="A3358" t="str">
            <v>05.015.0040-0</v>
          </cell>
          <cell r="B3358">
            <v>76762.149999999994</v>
          </cell>
        </row>
        <row r="3359">
          <cell r="A3359" t="str">
            <v>05.015.0040-A</v>
          </cell>
          <cell r="B3359">
            <v>76276.070000000007</v>
          </cell>
        </row>
        <row r="3360">
          <cell r="A3360" t="str">
            <v>05.015.0041-0</v>
          </cell>
          <cell r="B3360">
            <v>66055.69</v>
          </cell>
        </row>
        <row r="3361">
          <cell r="A3361" t="str">
            <v>05.015.0041-A</v>
          </cell>
          <cell r="B3361">
            <v>65664.03</v>
          </cell>
        </row>
        <row r="3362">
          <cell r="A3362" t="str">
            <v>05.015.0045-0</v>
          </cell>
          <cell r="B3362">
            <v>117428.15</v>
          </cell>
        </row>
        <row r="3363">
          <cell r="A3363" t="str">
            <v>05.015.0045-A</v>
          </cell>
          <cell r="B3363">
            <v>116942.07</v>
          </cell>
        </row>
        <row r="3364">
          <cell r="A3364" t="str">
            <v>05.015.0046-0</v>
          </cell>
          <cell r="B3364">
            <v>96731.69</v>
          </cell>
        </row>
        <row r="3365">
          <cell r="A3365" t="str">
            <v>05.015.0046-A</v>
          </cell>
          <cell r="B3365">
            <v>96340.03</v>
          </cell>
        </row>
        <row r="3366">
          <cell r="A3366" t="str">
            <v>05.015.0050-0</v>
          </cell>
          <cell r="B3366">
            <v>575.82000000000005</v>
          </cell>
        </row>
        <row r="3367">
          <cell r="A3367" t="str">
            <v>05.015.0050-A</v>
          </cell>
          <cell r="B3367">
            <v>565.09</v>
          </cell>
        </row>
        <row r="3368">
          <cell r="A3368" t="str">
            <v>05.015.0055-0</v>
          </cell>
          <cell r="B3368">
            <v>601.22</v>
          </cell>
        </row>
        <row r="3369">
          <cell r="A3369" t="str">
            <v>05.015.0055-A</v>
          </cell>
          <cell r="B3369">
            <v>590.48</v>
          </cell>
        </row>
        <row r="3370">
          <cell r="A3370" t="str">
            <v>05.015.0060-0</v>
          </cell>
          <cell r="B3370">
            <v>613.73</v>
          </cell>
        </row>
        <row r="3371">
          <cell r="A3371" t="str">
            <v>05.015.0060-A</v>
          </cell>
          <cell r="B3371">
            <v>602.99</v>
          </cell>
        </row>
        <row r="3372">
          <cell r="A3372" t="str">
            <v>05.015.0065-0</v>
          </cell>
          <cell r="B3372">
            <v>745.56</v>
          </cell>
        </row>
        <row r="3373">
          <cell r="A3373" t="str">
            <v>05.015.0065-A</v>
          </cell>
          <cell r="B3373">
            <v>732.07</v>
          </cell>
        </row>
        <row r="3374">
          <cell r="A3374" t="str">
            <v>05.015.0070-0</v>
          </cell>
          <cell r="B3374">
            <v>770.95</v>
          </cell>
        </row>
        <row r="3375">
          <cell r="A3375" t="str">
            <v>05.015.0070-A</v>
          </cell>
          <cell r="B3375">
            <v>757.46</v>
          </cell>
        </row>
        <row r="3376">
          <cell r="A3376" t="str">
            <v>05.015.0075-0</v>
          </cell>
          <cell r="B3376">
            <v>783.46</v>
          </cell>
        </row>
        <row r="3377">
          <cell r="A3377" t="str">
            <v>05.015.0075-A</v>
          </cell>
          <cell r="B3377">
            <v>769.97</v>
          </cell>
        </row>
        <row r="3378">
          <cell r="A3378" t="str">
            <v>05.020.0005-0</v>
          </cell>
          <cell r="B3378">
            <v>61.79</v>
          </cell>
        </row>
        <row r="3379">
          <cell r="A3379" t="str">
            <v>05.020.0005-A</v>
          </cell>
          <cell r="B3379">
            <v>60.77</v>
          </cell>
        </row>
        <row r="3380">
          <cell r="A3380" t="str">
            <v>05.020.0007-0</v>
          </cell>
          <cell r="B3380">
            <v>92.8</v>
          </cell>
        </row>
        <row r="3381">
          <cell r="A3381" t="str">
            <v>05.020.0007-A</v>
          </cell>
          <cell r="B3381">
            <v>90.75</v>
          </cell>
        </row>
        <row r="3382">
          <cell r="A3382" t="str">
            <v>05.020.0010-0</v>
          </cell>
          <cell r="B3382">
            <v>40.67</v>
          </cell>
        </row>
        <row r="3383">
          <cell r="A3383" t="str">
            <v>05.020.0010-A</v>
          </cell>
          <cell r="B3383">
            <v>39.65</v>
          </cell>
        </row>
        <row r="3384">
          <cell r="A3384" t="str">
            <v>05.020.0012-0</v>
          </cell>
          <cell r="B3384">
            <v>61.2</v>
          </cell>
        </row>
        <row r="3385">
          <cell r="A3385" t="str">
            <v>05.020.0012-A</v>
          </cell>
          <cell r="B3385">
            <v>59.15</v>
          </cell>
        </row>
        <row r="3386">
          <cell r="A3386" t="str">
            <v>05.020.0013-0</v>
          </cell>
          <cell r="B3386">
            <v>90.26</v>
          </cell>
        </row>
        <row r="3387">
          <cell r="A3387" t="str">
            <v>05.020.0013-A</v>
          </cell>
          <cell r="B3387">
            <v>87.71</v>
          </cell>
        </row>
        <row r="3388">
          <cell r="A3388" t="str">
            <v>05.020.0014-0</v>
          </cell>
          <cell r="B3388">
            <v>98.05</v>
          </cell>
        </row>
        <row r="3389">
          <cell r="A3389" t="str">
            <v>05.020.0014-A</v>
          </cell>
          <cell r="B3389">
            <v>94.98</v>
          </cell>
        </row>
        <row r="3390">
          <cell r="A3390" t="str">
            <v>05.020.0015-1</v>
          </cell>
          <cell r="B3390">
            <v>14.93</v>
          </cell>
        </row>
        <row r="3391">
          <cell r="A3391" t="str">
            <v>05.020.0015-B</v>
          </cell>
          <cell r="B3391">
            <v>14.77</v>
          </cell>
        </row>
        <row r="3392">
          <cell r="A3392" t="str">
            <v>05.020.0020-0</v>
          </cell>
          <cell r="B3392">
            <v>23.57</v>
          </cell>
        </row>
        <row r="3393">
          <cell r="A3393" t="str">
            <v>05.020.0020-A</v>
          </cell>
          <cell r="B3393">
            <v>22.96</v>
          </cell>
        </row>
        <row r="3394">
          <cell r="A3394" t="str">
            <v>05.020.0025-0</v>
          </cell>
          <cell r="B3394">
            <v>37.04</v>
          </cell>
        </row>
        <row r="3395">
          <cell r="A3395" t="str">
            <v>05.020.0025-A</v>
          </cell>
          <cell r="B3395">
            <v>35.76</v>
          </cell>
        </row>
        <row r="3396">
          <cell r="A3396" t="str">
            <v>05.020.0030-0</v>
          </cell>
          <cell r="B3396">
            <v>51.22</v>
          </cell>
        </row>
        <row r="3397">
          <cell r="A3397" t="str">
            <v>05.020.0030-A</v>
          </cell>
          <cell r="B3397">
            <v>49.18</v>
          </cell>
        </row>
        <row r="3398">
          <cell r="A3398" t="str">
            <v>05.021.0030-0</v>
          </cell>
          <cell r="B3398">
            <v>17.61</v>
          </cell>
        </row>
        <row r="3399">
          <cell r="A3399" t="str">
            <v>05.021.0030-A</v>
          </cell>
          <cell r="B3399">
            <v>17.36</v>
          </cell>
        </row>
        <row r="3400">
          <cell r="A3400" t="str">
            <v>05.021.0050-0</v>
          </cell>
          <cell r="B3400">
            <v>21.77</v>
          </cell>
        </row>
        <row r="3401">
          <cell r="A3401" t="str">
            <v>05.021.0050-A</v>
          </cell>
          <cell r="B3401">
            <v>21.5</v>
          </cell>
        </row>
        <row r="3402">
          <cell r="A3402" t="str">
            <v>05.021.0055-0</v>
          </cell>
          <cell r="B3402">
            <v>21.86</v>
          </cell>
        </row>
        <row r="3403">
          <cell r="A3403" t="str">
            <v>05.021.0055-A</v>
          </cell>
          <cell r="B3403">
            <v>21.59</v>
          </cell>
        </row>
        <row r="3404">
          <cell r="A3404" t="str">
            <v>05.021.0060-0</v>
          </cell>
          <cell r="B3404">
            <v>24.03</v>
          </cell>
        </row>
        <row r="3405">
          <cell r="A3405" t="str">
            <v>05.021.0060-A</v>
          </cell>
          <cell r="B3405">
            <v>23.76</v>
          </cell>
        </row>
        <row r="3406">
          <cell r="A3406" t="str">
            <v>05.021.0065-0</v>
          </cell>
          <cell r="B3406">
            <v>24.64</v>
          </cell>
        </row>
        <row r="3407">
          <cell r="A3407" t="str">
            <v>05.021.0065-A</v>
          </cell>
          <cell r="B3407">
            <v>24.37</v>
          </cell>
        </row>
        <row r="3408">
          <cell r="A3408" t="str">
            <v>05.021.0070-0</v>
          </cell>
          <cell r="B3408">
            <v>25.9</v>
          </cell>
        </row>
        <row r="3409">
          <cell r="A3409" t="str">
            <v>05.021.0070-A</v>
          </cell>
          <cell r="B3409">
            <v>25.63</v>
          </cell>
        </row>
        <row r="3410">
          <cell r="A3410" t="str">
            <v>05.021.0075-0</v>
          </cell>
          <cell r="B3410">
            <v>27.21</v>
          </cell>
        </row>
        <row r="3411">
          <cell r="A3411" t="str">
            <v>05.021.0075-A</v>
          </cell>
          <cell r="B3411">
            <v>26.94</v>
          </cell>
        </row>
        <row r="3412">
          <cell r="A3412" t="str">
            <v>05.021.0090-0</v>
          </cell>
          <cell r="B3412">
            <v>14.19</v>
          </cell>
        </row>
        <row r="3413">
          <cell r="A3413" t="str">
            <v>05.021.0090-A</v>
          </cell>
          <cell r="B3413">
            <v>13.92</v>
          </cell>
        </row>
        <row r="3414">
          <cell r="A3414" t="str">
            <v>05.021.0095-0</v>
          </cell>
          <cell r="B3414">
            <v>17.190000000000001</v>
          </cell>
        </row>
        <row r="3415">
          <cell r="A3415" t="str">
            <v>05.021.0095-A</v>
          </cell>
          <cell r="B3415">
            <v>16.920000000000002</v>
          </cell>
        </row>
        <row r="3416">
          <cell r="A3416" t="str">
            <v>05.021.0100-0</v>
          </cell>
          <cell r="B3416">
            <v>76.64</v>
          </cell>
        </row>
        <row r="3417">
          <cell r="A3417" t="str">
            <v>05.021.0100-A</v>
          </cell>
          <cell r="B3417">
            <v>76.08</v>
          </cell>
        </row>
        <row r="3418">
          <cell r="A3418" t="str">
            <v>05.021.0110-0</v>
          </cell>
          <cell r="B3418">
            <v>3.6</v>
          </cell>
        </row>
        <row r="3419">
          <cell r="A3419" t="str">
            <v>05.021.0110-A</v>
          </cell>
          <cell r="B3419">
            <v>3.43</v>
          </cell>
        </row>
        <row r="3420">
          <cell r="A3420" t="str">
            <v>05.021.0112-0</v>
          </cell>
          <cell r="B3420">
            <v>6.38</v>
          </cell>
        </row>
        <row r="3421">
          <cell r="A3421" t="str">
            <v>05.021.0112-A</v>
          </cell>
          <cell r="B3421">
            <v>6.21</v>
          </cell>
        </row>
        <row r="3422">
          <cell r="A3422" t="str">
            <v>05.022.0015-0</v>
          </cell>
          <cell r="B3422">
            <v>8.5399999999999991</v>
          </cell>
        </row>
        <row r="3423">
          <cell r="A3423" t="str">
            <v>05.022.0015-A</v>
          </cell>
          <cell r="B3423">
            <v>8.39</v>
          </cell>
        </row>
        <row r="3424">
          <cell r="A3424" t="str">
            <v>05.022.0016-0</v>
          </cell>
          <cell r="B3424">
            <v>8.61</v>
          </cell>
        </row>
        <row r="3425">
          <cell r="A3425" t="str">
            <v>05.022.0016-A</v>
          </cell>
          <cell r="B3425">
            <v>8.4499999999999993</v>
          </cell>
        </row>
        <row r="3426">
          <cell r="A3426" t="str">
            <v>05.022.0018-0</v>
          </cell>
          <cell r="B3426">
            <v>6.48</v>
          </cell>
        </row>
        <row r="3427">
          <cell r="A3427" t="str">
            <v>05.022.0018-A</v>
          </cell>
          <cell r="B3427">
            <v>6.37</v>
          </cell>
        </row>
        <row r="3428">
          <cell r="A3428" t="str">
            <v>05.022.0020-0</v>
          </cell>
          <cell r="B3428">
            <v>6.54</v>
          </cell>
        </row>
        <row r="3429">
          <cell r="A3429" t="str">
            <v>05.022.0020-A</v>
          </cell>
          <cell r="B3429">
            <v>6.41</v>
          </cell>
        </row>
        <row r="3430">
          <cell r="A3430" t="str">
            <v>05.022.0030-0</v>
          </cell>
          <cell r="B3430">
            <v>12.35</v>
          </cell>
        </row>
        <row r="3431">
          <cell r="A3431" t="str">
            <v>05.022.0030-A</v>
          </cell>
          <cell r="B3431">
            <v>12.18</v>
          </cell>
        </row>
        <row r="3432">
          <cell r="A3432" t="str">
            <v>05.022.0031-0</v>
          </cell>
          <cell r="B3432">
            <v>12.92</v>
          </cell>
        </row>
        <row r="3433">
          <cell r="A3433" t="str">
            <v>05.022.0031-A</v>
          </cell>
          <cell r="B3433">
            <v>12.67</v>
          </cell>
        </row>
        <row r="3434">
          <cell r="A3434" t="str">
            <v>05.022.0033-0</v>
          </cell>
          <cell r="B3434">
            <v>9.73</v>
          </cell>
        </row>
        <row r="3435">
          <cell r="A3435" t="str">
            <v>05.022.0033-A</v>
          </cell>
          <cell r="B3435">
            <v>9.5500000000000007</v>
          </cell>
        </row>
        <row r="3436">
          <cell r="A3436" t="str">
            <v>05.022.0035-0</v>
          </cell>
          <cell r="B3436">
            <v>9.81</v>
          </cell>
        </row>
        <row r="3437">
          <cell r="A3437" t="str">
            <v>05.022.0035-A</v>
          </cell>
          <cell r="B3437">
            <v>9.6199999999999992</v>
          </cell>
        </row>
        <row r="3438">
          <cell r="A3438" t="str">
            <v>05.025.0025-1</v>
          </cell>
          <cell r="B3438">
            <v>106.79</v>
          </cell>
        </row>
        <row r="3439">
          <cell r="A3439" t="str">
            <v>05.025.0025-B</v>
          </cell>
          <cell r="B3439">
            <v>99.28</v>
          </cell>
        </row>
        <row r="3440">
          <cell r="A3440" t="str">
            <v>05.025.0026-0</v>
          </cell>
          <cell r="B3440">
            <v>101.45</v>
          </cell>
        </row>
        <row r="3441">
          <cell r="A3441" t="str">
            <v>05.025.0026-A</v>
          </cell>
          <cell r="B3441">
            <v>94.32</v>
          </cell>
        </row>
        <row r="3442">
          <cell r="A3442" t="str">
            <v>05.025.0027-1</v>
          </cell>
          <cell r="B3442">
            <v>133.49</v>
          </cell>
        </row>
        <row r="3443">
          <cell r="A3443" t="str">
            <v>05.025.0027-B</v>
          </cell>
          <cell r="B3443">
            <v>124.1</v>
          </cell>
        </row>
        <row r="3444">
          <cell r="A3444" t="str">
            <v>05.025.0028-0</v>
          </cell>
          <cell r="B3444">
            <v>126.82</v>
          </cell>
        </row>
        <row r="3445">
          <cell r="A3445" t="str">
            <v>05.025.0028-A</v>
          </cell>
          <cell r="B3445">
            <v>117.9</v>
          </cell>
        </row>
        <row r="3446">
          <cell r="A3446" t="str">
            <v>05.025.0029-1</v>
          </cell>
          <cell r="B3446">
            <v>180.24</v>
          </cell>
        </row>
        <row r="3447">
          <cell r="A3447" t="str">
            <v>05.025.0029-B</v>
          </cell>
          <cell r="B3447">
            <v>167.72</v>
          </cell>
        </row>
        <row r="3448">
          <cell r="A3448" t="str">
            <v>05.025.0030-0</v>
          </cell>
          <cell r="B3448">
            <v>171.23</v>
          </cell>
        </row>
        <row r="3449">
          <cell r="A3449" t="str">
            <v>05.025.0030-A</v>
          </cell>
          <cell r="B3449">
            <v>159.33000000000001</v>
          </cell>
        </row>
        <row r="3450">
          <cell r="A3450" t="str">
            <v>05.025.0031-1</v>
          </cell>
          <cell r="B3450">
            <v>302.69</v>
          </cell>
        </row>
        <row r="3451">
          <cell r="A3451" t="str">
            <v>05.025.0031-B</v>
          </cell>
          <cell r="B3451">
            <v>280.77</v>
          </cell>
        </row>
        <row r="3452">
          <cell r="A3452" t="str">
            <v>05.025.0032-0</v>
          </cell>
          <cell r="B3452">
            <v>287.56</v>
          </cell>
        </row>
        <row r="3453">
          <cell r="A3453" t="str">
            <v>05.025.0032-A</v>
          </cell>
          <cell r="B3453">
            <v>266.73</v>
          </cell>
        </row>
        <row r="3454">
          <cell r="A3454" t="str">
            <v>05.025.0033-1</v>
          </cell>
          <cell r="B3454">
            <v>403.56</v>
          </cell>
        </row>
        <row r="3455">
          <cell r="A3455" t="str">
            <v>05.025.0033-B</v>
          </cell>
          <cell r="B3455">
            <v>374.34</v>
          </cell>
        </row>
        <row r="3456">
          <cell r="A3456" t="str">
            <v>05.025.0034-0</v>
          </cell>
          <cell r="B3456">
            <v>383.38</v>
          </cell>
        </row>
        <row r="3457">
          <cell r="A3457" t="str">
            <v>05.025.0034-A</v>
          </cell>
          <cell r="B3457">
            <v>355.63</v>
          </cell>
        </row>
        <row r="3458">
          <cell r="A3458" t="str">
            <v>05.025.0035-1</v>
          </cell>
          <cell r="B3458">
            <v>524.76</v>
          </cell>
        </row>
        <row r="3459">
          <cell r="A3459" t="str">
            <v>05.025.0035-B</v>
          </cell>
          <cell r="B3459">
            <v>486.78</v>
          </cell>
        </row>
        <row r="3460">
          <cell r="A3460" t="str">
            <v>05.025.0036-0</v>
          </cell>
          <cell r="B3460">
            <v>498.52</v>
          </cell>
        </row>
        <row r="3461">
          <cell r="A3461" t="str">
            <v>05.025.0036-A</v>
          </cell>
          <cell r="B3461">
            <v>462.44</v>
          </cell>
        </row>
        <row r="3462">
          <cell r="A3462" t="str">
            <v>05.025.0041-1</v>
          </cell>
          <cell r="B3462">
            <v>39.81</v>
          </cell>
        </row>
        <row r="3463">
          <cell r="A3463" t="str">
            <v>05.025.0041-B</v>
          </cell>
          <cell r="B3463">
            <v>37.869999999999997</v>
          </cell>
        </row>
        <row r="3464">
          <cell r="A3464" t="str">
            <v>05.025.0042-0</v>
          </cell>
          <cell r="B3464">
            <v>45.79</v>
          </cell>
        </row>
        <row r="3465">
          <cell r="A3465" t="str">
            <v>05.025.0042-A</v>
          </cell>
          <cell r="B3465">
            <v>43.55</v>
          </cell>
        </row>
        <row r="3466">
          <cell r="A3466" t="str">
            <v>05.025.0043-1</v>
          </cell>
          <cell r="B3466">
            <v>53.51</v>
          </cell>
        </row>
        <row r="3467">
          <cell r="A3467" t="str">
            <v>05.025.0043-B</v>
          </cell>
          <cell r="B3467">
            <v>51.02</v>
          </cell>
        </row>
        <row r="3468">
          <cell r="A3468" t="str">
            <v>05.025.0044-0</v>
          </cell>
          <cell r="B3468">
            <v>61.54</v>
          </cell>
        </row>
        <row r="3469">
          <cell r="A3469" t="str">
            <v>05.025.0044-A</v>
          </cell>
          <cell r="B3469">
            <v>58.68</v>
          </cell>
        </row>
        <row r="3470">
          <cell r="A3470" t="str">
            <v>05.025.0045-1</v>
          </cell>
          <cell r="B3470">
            <v>84.16</v>
          </cell>
        </row>
        <row r="3471">
          <cell r="A3471" t="str">
            <v>05.025.0045-B</v>
          </cell>
          <cell r="B3471">
            <v>79.349999999999994</v>
          </cell>
        </row>
        <row r="3472">
          <cell r="A3472" t="str">
            <v>05.025.0046-0</v>
          </cell>
          <cell r="B3472">
            <v>96.78</v>
          </cell>
        </row>
        <row r="3473">
          <cell r="A3473" t="str">
            <v>05.025.0046-A</v>
          </cell>
          <cell r="B3473">
            <v>91.26</v>
          </cell>
        </row>
        <row r="3474">
          <cell r="A3474" t="str">
            <v>05.025.0047-1</v>
          </cell>
          <cell r="B3474">
            <v>154.96</v>
          </cell>
        </row>
        <row r="3475">
          <cell r="A3475" t="str">
            <v>05.025.0047-B</v>
          </cell>
          <cell r="B3475">
            <v>144.9</v>
          </cell>
        </row>
        <row r="3476">
          <cell r="A3476" t="str">
            <v>05.025.0048-0</v>
          </cell>
          <cell r="B3476">
            <v>178.2</v>
          </cell>
        </row>
        <row r="3477">
          <cell r="A3477" t="str">
            <v>05.025.0048-A</v>
          </cell>
          <cell r="B3477">
            <v>166.63</v>
          </cell>
        </row>
        <row r="3478">
          <cell r="A3478" t="str">
            <v>05.025.0049-0</v>
          </cell>
          <cell r="B3478">
            <v>6.97</v>
          </cell>
        </row>
        <row r="3479">
          <cell r="A3479" t="str">
            <v>05.025.0049-A</v>
          </cell>
          <cell r="B3479">
            <v>6.59</v>
          </cell>
        </row>
        <row r="3480">
          <cell r="A3480" t="str">
            <v>05.025.0050-0</v>
          </cell>
          <cell r="B3480">
            <v>7.71</v>
          </cell>
        </row>
        <row r="3481">
          <cell r="A3481" t="str">
            <v>05.025.0050-A</v>
          </cell>
          <cell r="B3481">
            <v>7.31</v>
          </cell>
        </row>
        <row r="3482">
          <cell r="A3482" t="str">
            <v>05.025.0051-0</v>
          </cell>
          <cell r="B3482">
            <v>8.41</v>
          </cell>
        </row>
        <row r="3483">
          <cell r="A3483" t="str">
            <v>05.025.0051-A</v>
          </cell>
          <cell r="B3483">
            <v>7.98</v>
          </cell>
        </row>
        <row r="3484">
          <cell r="A3484" t="str">
            <v>05.025.0052-0</v>
          </cell>
          <cell r="B3484">
            <v>9.8000000000000007</v>
          </cell>
        </row>
        <row r="3485">
          <cell r="A3485" t="str">
            <v>05.025.0052-A</v>
          </cell>
          <cell r="B3485">
            <v>9.31</v>
          </cell>
        </row>
        <row r="3486">
          <cell r="A3486" t="str">
            <v>05.025.0053-0</v>
          </cell>
          <cell r="B3486">
            <v>12.42</v>
          </cell>
        </row>
        <row r="3487">
          <cell r="A3487" t="str">
            <v>05.025.0053-A</v>
          </cell>
          <cell r="B3487">
            <v>11.84</v>
          </cell>
        </row>
        <row r="3488">
          <cell r="A3488" t="str">
            <v>05.026.0001-0</v>
          </cell>
          <cell r="B3488">
            <v>4.7699999999999996</v>
          </cell>
        </row>
        <row r="3489">
          <cell r="A3489" t="str">
            <v>05.026.0001-A</v>
          </cell>
          <cell r="B3489">
            <v>4.3099999999999996</v>
          </cell>
        </row>
        <row r="3490">
          <cell r="A3490" t="str">
            <v>05.026.0002-0</v>
          </cell>
          <cell r="B3490">
            <v>5.85</v>
          </cell>
        </row>
        <row r="3491">
          <cell r="A3491" t="str">
            <v>05.026.0002-A</v>
          </cell>
          <cell r="B3491">
            <v>5.3</v>
          </cell>
        </row>
        <row r="3492">
          <cell r="A3492" t="str">
            <v>05.026.0003-0</v>
          </cell>
          <cell r="B3492">
            <v>7.6</v>
          </cell>
        </row>
        <row r="3493">
          <cell r="A3493" t="str">
            <v>05.026.0003-A</v>
          </cell>
          <cell r="B3493">
            <v>6.91</v>
          </cell>
        </row>
        <row r="3494">
          <cell r="A3494" t="str">
            <v>05.026.0004-0</v>
          </cell>
          <cell r="B3494">
            <v>9.5</v>
          </cell>
        </row>
        <row r="3495">
          <cell r="A3495" t="str">
            <v>05.026.0004-A</v>
          </cell>
          <cell r="B3495">
            <v>8.67</v>
          </cell>
        </row>
        <row r="3496">
          <cell r="A3496" t="str">
            <v>05.027.0001-0</v>
          </cell>
          <cell r="B3496">
            <v>7.09</v>
          </cell>
        </row>
        <row r="3497">
          <cell r="A3497" t="str">
            <v>05.027.0001-A</v>
          </cell>
          <cell r="B3497">
            <v>6.35</v>
          </cell>
        </row>
        <row r="3498">
          <cell r="A3498" t="str">
            <v>05.027.0003-0</v>
          </cell>
          <cell r="B3498">
            <v>9.17</v>
          </cell>
        </row>
        <row r="3499">
          <cell r="A3499" t="str">
            <v>05.027.0003-A</v>
          </cell>
          <cell r="B3499">
            <v>8.2100000000000009</v>
          </cell>
        </row>
        <row r="3500">
          <cell r="A3500" t="str">
            <v>05.027.0005-0</v>
          </cell>
          <cell r="B3500">
            <v>14.24</v>
          </cell>
        </row>
        <row r="3501">
          <cell r="A3501" t="str">
            <v>05.027.0005-A</v>
          </cell>
          <cell r="B3501">
            <v>12.73</v>
          </cell>
        </row>
        <row r="3502">
          <cell r="A3502" t="str">
            <v>05.027.0007-0</v>
          </cell>
          <cell r="B3502">
            <v>19.760000000000002</v>
          </cell>
        </row>
        <row r="3503">
          <cell r="A3503" t="str">
            <v>05.027.0007-A</v>
          </cell>
          <cell r="B3503">
            <v>17.64</v>
          </cell>
        </row>
        <row r="3504">
          <cell r="A3504" t="str">
            <v>05.027.0009-0</v>
          </cell>
          <cell r="B3504">
            <v>23.11</v>
          </cell>
        </row>
        <row r="3505">
          <cell r="A3505" t="str">
            <v>05.027.0009-A</v>
          </cell>
          <cell r="B3505">
            <v>20.7</v>
          </cell>
        </row>
        <row r="3506">
          <cell r="A3506" t="str">
            <v>05.027.0011-0</v>
          </cell>
          <cell r="B3506">
            <v>30.35</v>
          </cell>
        </row>
        <row r="3507">
          <cell r="A3507" t="str">
            <v>05.027.0011-A</v>
          </cell>
          <cell r="B3507">
            <v>27.33</v>
          </cell>
        </row>
        <row r="3508">
          <cell r="A3508" t="str">
            <v>05.028.0001-0</v>
          </cell>
          <cell r="B3508">
            <v>14.93</v>
          </cell>
        </row>
        <row r="3509">
          <cell r="A3509" t="str">
            <v>05.028.0001-A</v>
          </cell>
          <cell r="B3509">
            <v>14.93</v>
          </cell>
        </row>
        <row r="3510">
          <cell r="A3510" t="str">
            <v>05.028.0002-0</v>
          </cell>
          <cell r="B3510">
            <v>20.16</v>
          </cell>
        </row>
        <row r="3511">
          <cell r="A3511" t="str">
            <v>05.028.0002-A</v>
          </cell>
          <cell r="B3511">
            <v>20.16</v>
          </cell>
        </row>
        <row r="3512">
          <cell r="A3512" t="str">
            <v>05.028.0003-0</v>
          </cell>
          <cell r="B3512">
            <v>27.1</v>
          </cell>
        </row>
        <row r="3513">
          <cell r="A3513" t="str">
            <v>05.028.0003-A</v>
          </cell>
          <cell r="B3513">
            <v>27.1</v>
          </cell>
        </row>
        <row r="3514">
          <cell r="A3514" t="str">
            <v>05.028.0004-0</v>
          </cell>
          <cell r="B3514">
            <v>29.66</v>
          </cell>
        </row>
        <row r="3515">
          <cell r="A3515" t="str">
            <v>05.028.0004-A</v>
          </cell>
          <cell r="B3515">
            <v>29.66</v>
          </cell>
        </row>
        <row r="3516">
          <cell r="A3516" t="str">
            <v>05.028.0005-0</v>
          </cell>
          <cell r="B3516">
            <v>58.39</v>
          </cell>
        </row>
        <row r="3517">
          <cell r="A3517" t="str">
            <v>05.028.0005-A</v>
          </cell>
          <cell r="B3517">
            <v>58.39</v>
          </cell>
        </row>
        <row r="3518">
          <cell r="A3518" t="str">
            <v>05.028.0006-0</v>
          </cell>
          <cell r="B3518">
            <v>63.84</v>
          </cell>
        </row>
        <row r="3519">
          <cell r="A3519" t="str">
            <v>05.028.0006-A</v>
          </cell>
          <cell r="B3519">
            <v>63.84</v>
          </cell>
        </row>
        <row r="3520">
          <cell r="A3520" t="str">
            <v>05.028.0007-0</v>
          </cell>
          <cell r="B3520">
            <v>70.150000000000006</v>
          </cell>
        </row>
        <row r="3521">
          <cell r="A3521" t="str">
            <v>05.028.0007-A</v>
          </cell>
          <cell r="B3521">
            <v>70.150000000000006</v>
          </cell>
        </row>
        <row r="3522">
          <cell r="A3522" t="str">
            <v>05.028.0008-0</v>
          </cell>
          <cell r="B3522">
            <v>80.52</v>
          </cell>
        </row>
        <row r="3523">
          <cell r="A3523" t="str">
            <v>05.028.0008-A</v>
          </cell>
          <cell r="B3523">
            <v>80.52</v>
          </cell>
        </row>
        <row r="3524">
          <cell r="A3524" t="str">
            <v>05.032.0001-0</v>
          </cell>
          <cell r="B3524">
            <v>456.67</v>
          </cell>
        </row>
        <row r="3525">
          <cell r="A3525" t="str">
            <v>05.032.0001-A</v>
          </cell>
          <cell r="B3525">
            <v>436.18</v>
          </cell>
        </row>
        <row r="3526">
          <cell r="A3526" t="str">
            <v>05.033.0001-0</v>
          </cell>
          <cell r="B3526">
            <v>168.98</v>
          </cell>
        </row>
        <row r="3527">
          <cell r="A3527" t="str">
            <v>05.033.0001-A</v>
          </cell>
          <cell r="B3527">
            <v>159.88</v>
          </cell>
        </row>
        <row r="3528">
          <cell r="A3528" t="str">
            <v>05.033.0002-0</v>
          </cell>
          <cell r="B3528">
            <v>203.07</v>
          </cell>
        </row>
        <row r="3529">
          <cell r="A3529" t="str">
            <v>05.033.0002-A</v>
          </cell>
          <cell r="B3529">
            <v>189.42</v>
          </cell>
        </row>
        <row r="3530">
          <cell r="A3530" t="str">
            <v>05.033.0003-0</v>
          </cell>
          <cell r="B3530">
            <v>102.27</v>
          </cell>
        </row>
        <row r="3531">
          <cell r="A3531" t="str">
            <v>05.033.0003-A</v>
          </cell>
          <cell r="B3531">
            <v>88.62</v>
          </cell>
        </row>
        <row r="3532">
          <cell r="A3532" t="str">
            <v>05.035.0001-0</v>
          </cell>
          <cell r="B3532">
            <v>47.43</v>
          </cell>
        </row>
        <row r="3533">
          <cell r="A3533" t="str">
            <v>05.035.0001-A</v>
          </cell>
          <cell r="B3533">
            <v>45.84</v>
          </cell>
        </row>
        <row r="3534">
          <cell r="A3534" t="str">
            <v>05.035.0002-0</v>
          </cell>
          <cell r="B3534">
            <v>37.49</v>
          </cell>
        </row>
        <row r="3535">
          <cell r="A3535" t="str">
            <v>05.035.0002-A</v>
          </cell>
          <cell r="B3535">
            <v>36.119999999999997</v>
          </cell>
        </row>
        <row r="3536">
          <cell r="A3536" t="str">
            <v>05.035.0003-0</v>
          </cell>
          <cell r="B3536">
            <v>64.790000000000006</v>
          </cell>
        </row>
        <row r="3537">
          <cell r="A3537" t="str">
            <v>05.035.0003-A</v>
          </cell>
          <cell r="B3537">
            <v>62.48</v>
          </cell>
        </row>
        <row r="3538">
          <cell r="A3538" t="str">
            <v>05.035.0004-0</v>
          </cell>
          <cell r="B3538">
            <v>33.11</v>
          </cell>
        </row>
        <row r="3539">
          <cell r="A3539" t="str">
            <v>05.035.0004-A</v>
          </cell>
          <cell r="B3539">
            <v>31.15</v>
          </cell>
        </row>
        <row r="3540">
          <cell r="A3540" t="str">
            <v>05.035.0005-0</v>
          </cell>
          <cell r="B3540">
            <v>45.15</v>
          </cell>
        </row>
        <row r="3541">
          <cell r="A3541" t="str">
            <v>05.035.0005-A</v>
          </cell>
          <cell r="B3541">
            <v>42.52</v>
          </cell>
        </row>
        <row r="3542">
          <cell r="A3542" t="str">
            <v>05.035.0006-0</v>
          </cell>
          <cell r="B3542">
            <v>45.02</v>
          </cell>
        </row>
        <row r="3543">
          <cell r="A3543" t="str">
            <v>05.035.0006-A</v>
          </cell>
          <cell r="B3543">
            <v>41.74</v>
          </cell>
        </row>
        <row r="3544">
          <cell r="A3544" t="str">
            <v>05.035.0007-0</v>
          </cell>
          <cell r="B3544">
            <v>57.95</v>
          </cell>
        </row>
        <row r="3545">
          <cell r="A3545" t="str">
            <v>05.035.0007-A</v>
          </cell>
          <cell r="B3545">
            <v>55.87</v>
          </cell>
        </row>
        <row r="3546">
          <cell r="A3546" t="str">
            <v>05.035.0008-0</v>
          </cell>
          <cell r="B3546">
            <v>35.57</v>
          </cell>
        </row>
        <row r="3547">
          <cell r="A3547" t="str">
            <v>05.035.0008-A</v>
          </cell>
          <cell r="B3547">
            <v>34.18</v>
          </cell>
        </row>
        <row r="3548">
          <cell r="A3548" t="str">
            <v>05.035.0009-0</v>
          </cell>
          <cell r="B3548">
            <v>284.51</v>
          </cell>
        </row>
        <row r="3549">
          <cell r="A3549" t="str">
            <v>05.035.0009-A</v>
          </cell>
          <cell r="B3549">
            <v>276.52</v>
          </cell>
        </row>
        <row r="3550">
          <cell r="A3550" t="str">
            <v>05.035.0010-0</v>
          </cell>
          <cell r="B3550">
            <v>41.33</v>
          </cell>
        </row>
        <row r="3551">
          <cell r="A3551" t="str">
            <v>05.035.0010-A</v>
          </cell>
          <cell r="B3551">
            <v>40.020000000000003</v>
          </cell>
        </row>
        <row r="3552">
          <cell r="A3552" t="str">
            <v>05.035.0011-0</v>
          </cell>
          <cell r="B3552">
            <v>163.21</v>
          </cell>
        </row>
        <row r="3553">
          <cell r="A3553" t="str">
            <v>05.035.0011-A</v>
          </cell>
          <cell r="B3553">
            <v>159.72</v>
          </cell>
        </row>
        <row r="3554">
          <cell r="A3554" t="str">
            <v>05.035.0012-0</v>
          </cell>
          <cell r="B3554">
            <v>43.53</v>
          </cell>
        </row>
        <row r="3555">
          <cell r="A3555" t="str">
            <v>05.035.0012-A</v>
          </cell>
          <cell r="B3555">
            <v>42.07</v>
          </cell>
        </row>
        <row r="3556">
          <cell r="A3556" t="str">
            <v>05.035.0013-0</v>
          </cell>
          <cell r="B3556">
            <v>208</v>
          </cell>
        </row>
        <row r="3557">
          <cell r="A3557" t="str">
            <v>05.035.0013-A</v>
          </cell>
          <cell r="B3557">
            <v>193.86</v>
          </cell>
        </row>
        <row r="3558">
          <cell r="A3558" t="str">
            <v>05.035.0015-0</v>
          </cell>
          <cell r="B3558">
            <v>13.58</v>
          </cell>
        </row>
        <row r="3559">
          <cell r="A3559" t="str">
            <v>05.035.0015-A</v>
          </cell>
          <cell r="B3559">
            <v>12.62</v>
          </cell>
        </row>
        <row r="3560">
          <cell r="A3560" t="str">
            <v>05.035.0016-0</v>
          </cell>
          <cell r="B3560">
            <v>31.57</v>
          </cell>
        </row>
        <row r="3561">
          <cell r="A3561" t="str">
            <v>05.035.0016-A</v>
          </cell>
          <cell r="B3561">
            <v>29.42</v>
          </cell>
        </row>
        <row r="3562">
          <cell r="A3562" t="str">
            <v>05.035.0019-0</v>
          </cell>
          <cell r="B3562">
            <v>1811.67</v>
          </cell>
        </row>
        <row r="3563">
          <cell r="A3563" t="str">
            <v>05.035.0019-A</v>
          </cell>
          <cell r="B3563">
            <v>1704.13</v>
          </cell>
        </row>
        <row r="3564">
          <cell r="A3564" t="str">
            <v>05.035.0020-0</v>
          </cell>
          <cell r="B3564">
            <v>80.099999999999994</v>
          </cell>
        </row>
        <row r="3565">
          <cell r="A3565" t="str">
            <v>05.035.0020-A</v>
          </cell>
          <cell r="B3565">
            <v>75.739999999999995</v>
          </cell>
        </row>
        <row r="3566">
          <cell r="A3566" t="str">
            <v>05.035.0021-0</v>
          </cell>
          <cell r="B3566">
            <v>107.08</v>
          </cell>
        </row>
        <row r="3567">
          <cell r="A3567" t="str">
            <v>05.035.0021-A</v>
          </cell>
          <cell r="B3567">
            <v>101.93</v>
          </cell>
        </row>
        <row r="3568">
          <cell r="A3568" t="str">
            <v>05.035.0025-0</v>
          </cell>
          <cell r="B3568">
            <v>41.57</v>
          </cell>
        </row>
        <row r="3569">
          <cell r="A3569" t="str">
            <v>05.035.0025-A</v>
          </cell>
          <cell r="B3569">
            <v>38.590000000000003</v>
          </cell>
        </row>
        <row r="3570">
          <cell r="A3570" t="str">
            <v>05.038.0001-0</v>
          </cell>
          <cell r="B3570">
            <v>253.59</v>
          </cell>
        </row>
        <row r="3571">
          <cell r="A3571" t="str">
            <v>05.038.0001-A</v>
          </cell>
          <cell r="B3571">
            <v>244.49</v>
          </cell>
        </row>
        <row r="3572">
          <cell r="A3572" t="str">
            <v>05.039.0001-0</v>
          </cell>
          <cell r="B3572">
            <v>36.92</v>
          </cell>
        </row>
        <row r="3573">
          <cell r="A3573" t="str">
            <v>05.039.0001-A</v>
          </cell>
          <cell r="B3573">
            <v>33.94</v>
          </cell>
        </row>
        <row r="3574">
          <cell r="A3574" t="str">
            <v>05.039.0005-0</v>
          </cell>
          <cell r="B3574">
            <v>41.08</v>
          </cell>
        </row>
        <row r="3575">
          <cell r="A3575" t="str">
            <v>05.039.0005-A</v>
          </cell>
          <cell r="B3575">
            <v>37.69</v>
          </cell>
        </row>
        <row r="3576">
          <cell r="A3576" t="str">
            <v>05.039.0010-0</v>
          </cell>
          <cell r="B3576">
            <v>54.37</v>
          </cell>
        </row>
        <row r="3577">
          <cell r="A3577" t="str">
            <v>05.039.0010-A</v>
          </cell>
          <cell r="B3577">
            <v>50.41</v>
          </cell>
        </row>
        <row r="3578">
          <cell r="A3578" t="str">
            <v>05.040.0870-0</v>
          </cell>
          <cell r="B3578">
            <v>19.75</v>
          </cell>
        </row>
        <row r="3579">
          <cell r="A3579" t="str">
            <v>05.040.0870-A</v>
          </cell>
          <cell r="B3579">
            <v>17.55</v>
          </cell>
        </row>
        <row r="3580">
          <cell r="A3580" t="str">
            <v>05.041.0875-0</v>
          </cell>
          <cell r="B3580">
            <v>46.67</v>
          </cell>
        </row>
        <row r="3581">
          <cell r="A3581" t="str">
            <v>05.041.0875-A</v>
          </cell>
          <cell r="B3581">
            <v>46.67</v>
          </cell>
        </row>
        <row r="3582">
          <cell r="A3582" t="str">
            <v>05.042.0880-0</v>
          </cell>
          <cell r="B3582">
            <v>5.26</v>
          </cell>
        </row>
        <row r="3583">
          <cell r="A3583" t="str">
            <v>05.042.0880-A</v>
          </cell>
          <cell r="B3583">
            <v>4.78</v>
          </cell>
        </row>
        <row r="3584">
          <cell r="A3584" t="str">
            <v>05.042.0881-0</v>
          </cell>
          <cell r="B3584">
            <v>2.04</v>
          </cell>
        </row>
        <row r="3585">
          <cell r="A3585" t="str">
            <v>05.042.0881-A</v>
          </cell>
          <cell r="B3585">
            <v>1.8</v>
          </cell>
        </row>
        <row r="3586">
          <cell r="A3586" t="str">
            <v>05.042.0882-0</v>
          </cell>
          <cell r="B3586">
            <v>2.58</v>
          </cell>
        </row>
        <row r="3587">
          <cell r="A3587" t="str">
            <v>05.042.0882-A</v>
          </cell>
          <cell r="B3587">
            <v>2.29</v>
          </cell>
        </row>
        <row r="3588">
          <cell r="A3588" t="str">
            <v>05.050.0001-0</v>
          </cell>
          <cell r="B3588">
            <v>713.69</v>
          </cell>
        </row>
        <row r="3589">
          <cell r="A3589" t="str">
            <v>05.050.0001-A</v>
          </cell>
          <cell r="B3589">
            <v>708.98</v>
          </cell>
        </row>
        <row r="3590">
          <cell r="A3590" t="str">
            <v>05.050.0003-0</v>
          </cell>
          <cell r="B3590">
            <v>1042.92</v>
          </cell>
        </row>
        <row r="3591">
          <cell r="A3591" t="str">
            <v>05.050.0003-A</v>
          </cell>
          <cell r="B3591">
            <v>1038.21</v>
          </cell>
        </row>
        <row r="3592">
          <cell r="A3592" t="str">
            <v>05.050.0008-0</v>
          </cell>
          <cell r="B3592">
            <v>1127.0999999999999</v>
          </cell>
        </row>
        <row r="3593">
          <cell r="A3593" t="str">
            <v>05.050.0008-A</v>
          </cell>
          <cell r="B3593">
            <v>1120.81</v>
          </cell>
        </row>
        <row r="3594">
          <cell r="A3594" t="str">
            <v>05.051.0010-0</v>
          </cell>
          <cell r="B3594">
            <v>0.63</v>
          </cell>
        </row>
        <row r="3595">
          <cell r="A3595" t="str">
            <v>05.051.0010-A</v>
          </cell>
          <cell r="B3595">
            <v>0.62</v>
          </cell>
        </row>
        <row r="3596">
          <cell r="A3596" t="str">
            <v>05.054.0001-0</v>
          </cell>
          <cell r="B3596">
            <v>37.01</v>
          </cell>
        </row>
        <row r="3597">
          <cell r="A3597" t="str">
            <v>05.054.0001-A</v>
          </cell>
          <cell r="B3597">
            <v>36.39</v>
          </cell>
        </row>
        <row r="3598">
          <cell r="A3598" t="str">
            <v>05.054.0015-0</v>
          </cell>
          <cell r="B3598">
            <v>82.7</v>
          </cell>
        </row>
        <row r="3599">
          <cell r="A3599" t="str">
            <v>05.054.0015-A</v>
          </cell>
          <cell r="B3599">
            <v>82.08</v>
          </cell>
        </row>
        <row r="3600">
          <cell r="A3600" t="str">
            <v>05.054.0045-0</v>
          </cell>
          <cell r="B3600">
            <v>1095.55</v>
          </cell>
        </row>
        <row r="3601">
          <cell r="A3601" t="str">
            <v>05.054.0045-A</v>
          </cell>
          <cell r="B3601">
            <v>1093.47</v>
          </cell>
        </row>
        <row r="3602">
          <cell r="A3602" t="str">
            <v>05.054.0050-0</v>
          </cell>
          <cell r="B3602">
            <v>1480.32</v>
          </cell>
        </row>
        <row r="3603">
          <cell r="A3603" t="str">
            <v>05.054.0050-A</v>
          </cell>
          <cell r="B3603">
            <v>1450.63</v>
          </cell>
        </row>
        <row r="3604">
          <cell r="A3604" t="str">
            <v>05.054.0055-0</v>
          </cell>
          <cell r="B3604">
            <v>251.36</v>
          </cell>
        </row>
        <row r="3605">
          <cell r="A3605" t="str">
            <v>05.054.0055-A</v>
          </cell>
          <cell r="B3605">
            <v>248.9</v>
          </cell>
        </row>
        <row r="3606">
          <cell r="A3606" t="str">
            <v>05.054.0100-0</v>
          </cell>
          <cell r="B3606">
            <v>10.06</v>
          </cell>
        </row>
        <row r="3607">
          <cell r="A3607" t="str">
            <v>05.054.0100-A</v>
          </cell>
          <cell r="B3607">
            <v>9.44</v>
          </cell>
        </row>
        <row r="3608">
          <cell r="A3608" t="str">
            <v>05.054.0102-0</v>
          </cell>
          <cell r="B3608">
            <v>35.6</v>
          </cell>
        </row>
        <row r="3609">
          <cell r="A3609" t="str">
            <v>05.054.0102-A</v>
          </cell>
          <cell r="B3609">
            <v>34.979999999999997</v>
          </cell>
        </row>
        <row r="3610">
          <cell r="A3610" t="str">
            <v>05.054.0103-0</v>
          </cell>
          <cell r="B3610">
            <v>12.94</v>
          </cell>
        </row>
        <row r="3611">
          <cell r="A3611" t="str">
            <v>05.054.0103-A</v>
          </cell>
          <cell r="B3611">
            <v>12.32</v>
          </cell>
        </row>
        <row r="3612">
          <cell r="A3612" t="str">
            <v>05.054.0104-0</v>
          </cell>
          <cell r="B3612">
            <v>12.26</v>
          </cell>
        </row>
        <row r="3613">
          <cell r="A3613" t="str">
            <v>05.054.0104-A</v>
          </cell>
          <cell r="B3613">
            <v>11.64</v>
          </cell>
        </row>
        <row r="3614">
          <cell r="A3614" t="str">
            <v>05.054.0105-0</v>
          </cell>
          <cell r="B3614">
            <v>10.57</v>
          </cell>
        </row>
        <row r="3615">
          <cell r="A3615" t="str">
            <v>05.054.0105-A</v>
          </cell>
          <cell r="B3615">
            <v>9.9499999999999993</v>
          </cell>
        </row>
        <row r="3616">
          <cell r="A3616" t="str">
            <v>05.054.0110-0</v>
          </cell>
          <cell r="B3616">
            <v>48.99</v>
          </cell>
        </row>
        <row r="3617">
          <cell r="A3617" t="str">
            <v>05.054.0110-A</v>
          </cell>
          <cell r="B3617">
            <v>48.37</v>
          </cell>
        </row>
        <row r="3618">
          <cell r="A3618" t="str">
            <v>05.054.0115-0</v>
          </cell>
          <cell r="B3618">
            <v>13.88</v>
          </cell>
        </row>
        <row r="3619">
          <cell r="A3619" t="str">
            <v>05.054.0115-A</v>
          </cell>
          <cell r="B3619">
            <v>13.26</v>
          </cell>
        </row>
        <row r="3620">
          <cell r="A3620" t="str">
            <v>05.054.0120-0</v>
          </cell>
          <cell r="B3620">
            <v>16.03</v>
          </cell>
        </row>
        <row r="3621">
          <cell r="A3621" t="str">
            <v>05.054.0120-A</v>
          </cell>
          <cell r="B3621">
            <v>15.41</v>
          </cell>
        </row>
        <row r="3622">
          <cell r="A3622" t="str">
            <v>05.054.0130-0</v>
          </cell>
          <cell r="B3622">
            <v>12.94</v>
          </cell>
        </row>
        <row r="3623">
          <cell r="A3623" t="str">
            <v>05.054.0130-A</v>
          </cell>
          <cell r="B3623">
            <v>12.32</v>
          </cell>
        </row>
        <row r="3624">
          <cell r="A3624" t="str">
            <v>05.055.0010-0</v>
          </cell>
          <cell r="B3624">
            <v>99.2</v>
          </cell>
        </row>
        <row r="3625">
          <cell r="A3625" t="str">
            <v>05.055.0010-A</v>
          </cell>
          <cell r="B3625">
            <v>97.31</v>
          </cell>
        </row>
        <row r="3626">
          <cell r="A3626" t="str">
            <v>05.055.0022-0</v>
          </cell>
          <cell r="B3626">
            <v>139.19999999999999</v>
          </cell>
        </row>
        <row r="3627">
          <cell r="A3627" t="str">
            <v>05.055.0022-A</v>
          </cell>
          <cell r="B3627">
            <v>137.31</v>
          </cell>
        </row>
        <row r="3628">
          <cell r="A3628" t="str">
            <v>05.055.0024-0</v>
          </cell>
          <cell r="B3628">
            <v>234.2</v>
          </cell>
        </row>
        <row r="3629">
          <cell r="A3629" t="str">
            <v>05.055.0024-A</v>
          </cell>
          <cell r="B3629">
            <v>232.31</v>
          </cell>
        </row>
        <row r="3630">
          <cell r="A3630" t="str">
            <v>05.055.0026-0</v>
          </cell>
          <cell r="B3630">
            <v>244.2</v>
          </cell>
        </row>
        <row r="3631">
          <cell r="A3631" t="str">
            <v>05.055.0026-A</v>
          </cell>
          <cell r="B3631">
            <v>242.31</v>
          </cell>
        </row>
        <row r="3632">
          <cell r="A3632" t="str">
            <v>05.055.0030-0</v>
          </cell>
          <cell r="B3632">
            <v>75.84</v>
          </cell>
        </row>
        <row r="3633">
          <cell r="A3633" t="str">
            <v>05.055.0030-A</v>
          </cell>
          <cell r="B3633">
            <v>73.95</v>
          </cell>
        </row>
        <row r="3634">
          <cell r="A3634" t="str">
            <v>05.055.0040-0</v>
          </cell>
          <cell r="B3634">
            <v>126.21</v>
          </cell>
        </row>
        <row r="3635">
          <cell r="A3635" t="str">
            <v>05.055.0040-A</v>
          </cell>
          <cell r="B3635">
            <v>124.32</v>
          </cell>
        </row>
        <row r="3636">
          <cell r="A3636" t="str">
            <v>05.056.0001-0</v>
          </cell>
          <cell r="B3636">
            <v>84.11</v>
          </cell>
        </row>
        <row r="3637">
          <cell r="A3637" t="str">
            <v>05.056.0001-A</v>
          </cell>
          <cell r="B3637">
            <v>83.03</v>
          </cell>
        </row>
        <row r="3638">
          <cell r="A3638" t="str">
            <v>05.056.0002-0</v>
          </cell>
          <cell r="B3638">
            <v>20.329999999999998</v>
          </cell>
        </row>
        <row r="3639">
          <cell r="A3639" t="str">
            <v>05.056.0002-A</v>
          </cell>
          <cell r="B3639">
            <v>19.52</v>
          </cell>
        </row>
        <row r="3640">
          <cell r="A3640" t="str">
            <v>05.057.0010-0</v>
          </cell>
          <cell r="B3640">
            <v>92.54</v>
          </cell>
        </row>
        <row r="3641">
          <cell r="A3641" t="str">
            <v>05.057.0010-A</v>
          </cell>
          <cell r="B3641">
            <v>90.97</v>
          </cell>
        </row>
        <row r="3642">
          <cell r="A3642" t="str">
            <v>05.057.0015-0</v>
          </cell>
          <cell r="B3642">
            <v>884.7</v>
          </cell>
        </row>
        <row r="3643">
          <cell r="A3643" t="str">
            <v>05.057.0015-A</v>
          </cell>
          <cell r="B3643">
            <v>884.08</v>
          </cell>
        </row>
        <row r="3644">
          <cell r="A3644" t="str">
            <v>05.057.0020-0</v>
          </cell>
          <cell r="B3644">
            <v>35.46</v>
          </cell>
        </row>
        <row r="3645">
          <cell r="A3645" t="str">
            <v>05.057.0020-A</v>
          </cell>
          <cell r="B3645">
            <v>33.89</v>
          </cell>
        </row>
        <row r="3646">
          <cell r="A3646" t="str">
            <v>05.058.0010-0</v>
          </cell>
          <cell r="B3646">
            <v>1.3</v>
          </cell>
        </row>
        <row r="3647">
          <cell r="A3647" t="str">
            <v>05.058.0010-A</v>
          </cell>
          <cell r="B3647">
            <v>1.1599999999999999</v>
          </cell>
        </row>
        <row r="3648">
          <cell r="A3648" t="str">
            <v>05.058.0011-0</v>
          </cell>
          <cell r="B3648">
            <v>1.27</v>
          </cell>
        </row>
        <row r="3649">
          <cell r="A3649" t="str">
            <v>05.058.0011-A</v>
          </cell>
          <cell r="B3649">
            <v>1.1399999999999999</v>
          </cell>
        </row>
        <row r="3650">
          <cell r="A3650" t="str">
            <v>05.058.0020-0</v>
          </cell>
          <cell r="B3650">
            <v>1.85</v>
          </cell>
        </row>
        <row r="3651">
          <cell r="A3651" t="str">
            <v>05.058.0020-A</v>
          </cell>
          <cell r="B3651">
            <v>1.82</v>
          </cell>
        </row>
        <row r="3652">
          <cell r="A3652" t="str">
            <v>05.058.0030-0</v>
          </cell>
          <cell r="B3652">
            <v>2.97</v>
          </cell>
        </row>
        <row r="3653">
          <cell r="A3653" t="str">
            <v>05.058.0030-A</v>
          </cell>
          <cell r="B3653">
            <v>2.74</v>
          </cell>
        </row>
        <row r="3654">
          <cell r="A3654" t="str">
            <v>05.058.0100-0</v>
          </cell>
          <cell r="B3654">
            <v>811.13</v>
          </cell>
        </row>
        <row r="3655">
          <cell r="A3655" t="str">
            <v>05.058.0100-A</v>
          </cell>
          <cell r="B3655">
            <v>811.13</v>
          </cell>
        </row>
        <row r="3656">
          <cell r="A3656" t="str">
            <v>05.075.0005-0</v>
          </cell>
          <cell r="B3656">
            <v>198.38</v>
          </cell>
        </row>
        <row r="3657">
          <cell r="A3657" t="str">
            <v>05.075.0005-A</v>
          </cell>
          <cell r="B3657">
            <v>187.96</v>
          </cell>
        </row>
        <row r="3658">
          <cell r="A3658" t="str">
            <v>05.075.0006-0</v>
          </cell>
          <cell r="B3658">
            <v>258.27999999999997</v>
          </cell>
        </row>
        <row r="3659">
          <cell r="A3659" t="str">
            <v>05.075.0006-A</v>
          </cell>
          <cell r="B3659">
            <v>245.37</v>
          </cell>
        </row>
        <row r="3660">
          <cell r="A3660" t="str">
            <v>05.075.0007-1</v>
          </cell>
          <cell r="B3660">
            <v>167.43</v>
          </cell>
        </row>
        <row r="3661">
          <cell r="A3661" t="str">
            <v>05.075.0007-B</v>
          </cell>
          <cell r="B3661">
            <v>160.66</v>
          </cell>
        </row>
        <row r="3662">
          <cell r="A3662" t="str">
            <v>05.075.0008-0</v>
          </cell>
          <cell r="B3662">
            <v>229.32</v>
          </cell>
        </row>
        <row r="3663">
          <cell r="A3663" t="str">
            <v>05.075.0008-A</v>
          </cell>
          <cell r="B3663">
            <v>221.91</v>
          </cell>
        </row>
        <row r="3664">
          <cell r="A3664" t="str">
            <v>05.077.0001-0</v>
          </cell>
          <cell r="B3664">
            <v>284.70999999999998</v>
          </cell>
        </row>
        <row r="3665">
          <cell r="A3665" t="str">
            <v>05.077.0001-A</v>
          </cell>
          <cell r="B3665">
            <v>267.32</v>
          </cell>
        </row>
        <row r="3666">
          <cell r="A3666" t="str">
            <v>05.077.0010-0</v>
          </cell>
          <cell r="B3666">
            <v>533.65</v>
          </cell>
        </row>
        <row r="3667">
          <cell r="A3667" t="str">
            <v>05.077.0010-A</v>
          </cell>
          <cell r="B3667">
            <v>506.99</v>
          </cell>
        </row>
        <row r="3668">
          <cell r="A3668" t="str">
            <v>05.080.0020-0</v>
          </cell>
          <cell r="B3668">
            <v>83.81</v>
          </cell>
        </row>
        <row r="3669">
          <cell r="A3669" t="str">
            <v>05.080.0020-A</v>
          </cell>
          <cell r="B3669">
            <v>79.39</v>
          </cell>
        </row>
        <row r="3670">
          <cell r="A3670" t="str">
            <v>05.080.0025-0</v>
          </cell>
          <cell r="B3670">
            <v>93.84</v>
          </cell>
        </row>
        <row r="3671">
          <cell r="A3671" t="str">
            <v>05.080.0025-A</v>
          </cell>
          <cell r="B3671">
            <v>89.41</v>
          </cell>
        </row>
        <row r="3672">
          <cell r="A3672" t="str">
            <v>05.080.0030-0</v>
          </cell>
          <cell r="B3672">
            <v>143.93</v>
          </cell>
        </row>
        <row r="3673">
          <cell r="A3673" t="str">
            <v>05.080.0030-A</v>
          </cell>
          <cell r="B3673">
            <v>139.51</v>
          </cell>
        </row>
        <row r="3674">
          <cell r="A3674" t="str">
            <v>05.080.0040-0</v>
          </cell>
          <cell r="B3674">
            <v>111.05</v>
          </cell>
        </row>
        <row r="3675">
          <cell r="A3675" t="str">
            <v>05.080.0040-A</v>
          </cell>
          <cell r="B3675">
            <v>104.65</v>
          </cell>
        </row>
        <row r="3676">
          <cell r="A3676" t="str">
            <v>05.080.0045-0</v>
          </cell>
          <cell r="B3676">
            <v>121.12</v>
          </cell>
        </row>
        <row r="3677">
          <cell r="A3677" t="str">
            <v>05.080.0045-A</v>
          </cell>
          <cell r="B3677">
            <v>114.72</v>
          </cell>
        </row>
        <row r="3678">
          <cell r="A3678" t="str">
            <v>05.080.0050-0</v>
          </cell>
          <cell r="B3678">
            <v>171.53</v>
          </cell>
        </row>
        <row r="3679">
          <cell r="A3679" t="str">
            <v>05.080.0050-A</v>
          </cell>
          <cell r="B3679">
            <v>165.13</v>
          </cell>
        </row>
        <row r="3680">
          <cell r="A3680" t="str">
            <v>05.080.0060-0</v>
          </cell>
          <cell r="B3680">
            <v>127.83</v>
          </cell>
        </row>
        <row r="3681">
          <cell r="A3681" t="str">
            <v>05.080.0060-A</v>
          </cell>
          <cell r="B3681">
            <v>120.07</v>
          </cell>
        </row>
        <row r="3682">
          <cell r="A3682" t="str">
            <v>05.080.0065-0</v>
          </cell>
          <cell r="B3682">
            <v>137.76</v>
          </cell>
        </row>
        <row r="3683">
          <cell r="A3683" t="str">
            <v>05.080.0065-A</v>
          </cell>
          <cell r="B3683">
            <v>129.99</v>
          </cell>
        </row>
        <row r="3684">
          <cell r="A3684" t="str">
            <v>05.080.0070-0</v>
          </cell>
          <cell r="B3684">
            <v>187.34</v>
          </cell>
        </row>
        <row r="3685">
          <cell r="A3685" t="str">
            <v>05.080.0070-A</v>
          </cell>
          <cell r="B3685">
            <v>179.58</v>
          </cell>
        </row>
        <row r="3686">
          <cell r="A3686" t="str">
            <v>05.081.0010-0</v>
          </cell>
          <cell r="B3686">
            <v>91.67</v>
          </cell>
        </row>
        <row r="3687">
          <cell r="A3687" t="str">
            <v>05.081.0010-A</v>
          </cell>
          <cell r="B3687">
            <v>86.72</v>
          </cell>
        </row>
        <row r="3688">
          <cell r="A3688" t="str">
            <v>05.081.0012-0</v>
          </cell>
          <cell r="B3688">
            <v>101.7</v>
          </cell>
        </row>
        <row r="3689">
          <cell r="A3689" t="str">
            <v>05.081.0012-A</v>
          </cell>
          <cell r="B3689">
            <v>96.75</v>
          </cell>
        </row>
        <row r="3690">
          <cell r="A3690" t="str">
            <v>05.081.0015-0</v>
          </cell>
          <cell r="B3690">
            <v>151.79</v>
          </cell>
        </row>
        <row r="3691">
          <cell r="A3691" t="str">
            <v>05.081.0015-A</v>
          </cell>
          <cell r="B3691">
            <v>146.84</v>
          </cell>
        </row>
        <row r="3692">
          <cell r="A3692" t="str">
            <v>05.081.0017-0</v>
          </cell>
          <cell r="B3692">
            <v>125.13</v>
          </cell>
        </row>
        <row r="3693">
          <cell r="A3693" t="str">
            <v>05.081.0017-A</v>
          </cell>
          <cell r="B3693">
            <v>118.05</v>
          </cell>
        </row>
        <row r="3694">
          <cell r="A3694" t="str">
            <v>05.081.0020-0</v>
          </cell>
          <cell r="B3694">
            <v>135.19999999999999</v>
          </cell>
        </row>
        <row r="3695">
          <cell r="A3695" t="str">
            <v>05.081.0020-A</v>
          </cell>
          <cell r="B3695">
            <v>128.13</v>
          </cell>
        </row>
        <row r="3696">
          <cell r="A3696" t="str">
            <v>05.081.0022-0</v>
          </cell>
          <cell r="B3696">
            <v>185.61</v>
          </cell>
        </row>
        <row r="3697">
          <cell r="A3697" t="str">
            <v>05.081.0022-A</v>
          </cell>
          <cell r="B3697">
            <v>178.53</v>
          </cell>
        </row>
        <row r="3698">
          <cell r="A3698" t="str">
            <v>05.081.0025-0</v>
          </cell>
          <cell r="B3698">
            <v>143.79</v>
          </cell>
        </row>
        <row r="3699">
          <cell r="A3699" t="str">
            <v>05.081.0025-A</v>
          </cell>
          <cell r="B3699">
            <v>135.24</v>
          </cell>
        </row>
        <row r="3700">
          <cell r="A3700" t="str">
            <v>05.081.0027-0</v>
          </cell>
          <cell r="B3700">
            <v>153.71</v>
          </cell>
        </row>
        <row r="3701">
          <cell r="A3701" t="str">
            <v>05.081.0027-A</v>
          </cell>
          <cell r="B3701">
            <v>145.16</v>
          </cell>
        </row>
        <row r="3702">
          <cell r="A3702" t="str">
            <v>05.081.0029-0</v>
          </cell>
          <cell r="B3702">
            <v>203.3</v>
          </cell>
        </row>
        <row r="3703">
          <cell r="A3703" t="str">
            <v>05.081.0029-A</v>
          </cell>
          <cell r="B3703">
            <v>194.75</v>
          </cell>
        </row>
        <row r="3704">
          <cell r="A3704" t="str">
            <v>05.081.0031-0</v>
          </cell>
          <cell r="B3704">
            <v>29.86</v>
          </cell>
        </row>
        <row r="3705">
          <cell r="A3705" t="str">
            <v>05.081.0031-A</v>
          </cell>
          <cell r="B3705">
            <v>29.52</v>
          </cell>
        </row>
        <row r="3706">
          <cell r="A3706" t="str">
            <v>05.081.0032-0</v>
          </cell>
          <cell r="B3706">
            <v>48.05</v>
          </cell>
        </row>
        <row r="3707">
          <cell r="A3707" t="str">
            <v>05.081.0032-A</v>
          </cell>
          <cell r="B3707">
            <v>47.54</v>
          </cell>
        </row>
        <row r="3708">
          <cell r="A3708" t="str">
            <v>05.081.0033-0</v>
          </cell>
          <cell r="B3708">
            <v>43.67</v>
          </cell>
        </row>
        <row r="3709">
          <cell r="A3709" t="str">
            <v>05.081.0033-A</v>
          </cell>
          <cell r="B3709">
            <v>43.03</v>
          </cell>
        </row>
        <row r="3710">
          <cell r="A3710" t="str">
            <v>05.081.0050-0</v>
          </cell>
          <cell r="B3710">
            <v>39.17</v>
          </cell>
        </row>
        <row r="3711">
          <cell r="A3711" t="str">
            <v>05.081.0050-A</v>
          </cell>
          <cell r="B3711">
            <v>38.68</v>
          </cell>
        </row>
        <row r="3712">
          <cell r="A3712" t="str">
            <v>05.081.0051-0</v>
          </cell>
          <cell r="B3712">
            <v>57.43</v>
          </cell>
        </row>
        <row r="3713">
          <cell r="A3713" t="str">
            <v>05.081.0051-A</v>
          </cell>
          <cell r="B3713">
            <v>56.85</v>
          </cell>
        </row>
        <row r="3714">
          <cell r="A3714" t="str">
            <v>05.081.0052-0</v>
          </cell>
          <cell r="B3714">
            <v>55.01</v>
          </cell>
        </row>
        <row r="3715">
          <cell r="A3715" t="str">
            <v>05.081.0052-A</v>
          </cell>
          <cell r="B3715">
            <v>54.24</v>
          </cell>
        </row>
        <row r="3716">
          <cell r="A3716" t="str">
            <v>05.082.0001-0</v>
          </cell>
          <cell r="B3716">
            <v>86.52</v>
          </cell>
        </row>
        <row r="3717">
          <cell r="A3717" t="str">
            <v>05.082.0001-A</v>
          </cell>
          <cell r="B3717">
            <v>79.38</v>
          </cell>
        </row>
        <row r="3718">
          <cell r="A3718" t="str">
            <v>05.085.0010-1</v>
          </cell>
          <cell r="B3718">
            <v>253.54</v>
          </cell>
        </row>
        <row r="3719">
          <cell r="A3719" t="str">
            <v>05.085.0010-B</v>
          </cell>
          <cell r="B3719">
            <v>234.94</v>
          </cell>
        </row>
        <row r="3720">
          <cell r="A3720" t="str">
            <v>05.085.0011-0</v>
          </cell>
          <cell r="B3720">
            <v>317.26</v>
          </cell>
        </row>
        <row r="3721">
          <cell r="A3721" t="str">
            <v>05.085.0011-A</v>
          </cell>
          <cell r="B3721">
            <v>294.68</v>
          </cell>
        </row>
        <row r="3722">
          <cell r="A3722" t="str">
            <v>05.085.0012-0</v>
          </cell>
          <cell r="B3722">
            <v>260.55</v>
          </cell>
        </row>
        <row r="3723">
          <cell r="A3723" t="str">
            <v>05.085.0012-A</v>
          </cell>
          <cell r="B3723">
            <v>240.87</v>
          </cell>
        </row>
        <row r="3724">
          <cell r="A3724" t="str">
            <v>05.085.0013-1</v>
          </cell>
          <cell r="B3724">
            <v>313.47000000000003</v>
          </cell>
        </row>
        <row r="3725">
          <cell r="A3725" t="str">
            <v>05.085.0013-B</v>
          </cell>
          <cell r="B3725">
            <v>290.08</v>
          </cell>
        </row>
        <row r="3726">
          <cell r="A3726" t="str">
            <v>05.085.0014-0</v>
          </cell>
          <cell r="B3726">
            <v>166.85</v>
          </cell>
        </row>
        <row r="3727">
          <cell r="A3727" t="str">
            <v>05.085.0014-A</v>
          </cell>
          <cell r="B3727">
            <v>151.46</v>
          </cell>
        </row>
        <row r="3728">
          <cell r="A3728" t="str">
            <v>05.085.0015-0</v>
          </cell>
          <cell r="B3728">
            <v>168.25</v>
          </cell>
        </row>
        <row r="3729">
          <cell r="A3729" t="str">
            <v>05.085.0015-A</v>
          </cell>
          <cell r="B3729">
            <v>152.30000000000001</v>
          </cell>
        </row>
        <row r="3730">
          <cell r="A3730" t="str">
            <v>05.085.0016-1</v>
          </cell>
          <cell r="B3730">
            <v>211.22</v>
          </cell>
        </row>
        <row r="3731">
          <cell r="A3731" t="str">
            <v>05.085.0016-B</v>
          </cell>
          <cell r="B3731">
            <v>195.58</v>
          </cell>
        </row>
        <row r="3732">
          <cell r="A3732" t="str">
            <v>05.085.0017-0</v>
          </cell>
          <cell r="B3732">
            <v>264.02999999999997</v>
          </cell>
        </row>
        <row r="3733">
          <cell r="A3733" t="str">
            <v>05.085.0017-A</v>
          </cell>
          <cell r="B3733">
            <v>244.47</v>
          </cell>
        </row>
        <row r="3734">
          <cell r="A3734" t="str">
            <v>05.085.0018-0</v>
          </cell>
          <cell r="B3734">
            <v>221.78</v>
          </cell>
        </row>
        <row r="3735">
          <cell r="A3735" t="str">
            <v>05.085.0018-A</v>
          </cell>
          <cell r="B3735">
            <v>205.35</v>
          </cell>
        </row>
        <row r="3736">
          <cell r="A3736" t="str">
            <v>05.085.0019-0</v>
          </cell>
          <cell r="B3736">
            <v>285.14999999999998</v>
          </cell>
        </row>
        <row r="3737">
          <cell r="A3737" t="str">
            <v>05.085.0019-A</v>
          </cell>
          <cell r="B3737">
            <v>264.02999999999997</v>
          </cell>
        </row>
        <row r="3738">
          <cell r="A3738" t="str">
            <v>05.085.0020-0</v>
          </cell>
          <cell r="B3738">
            <v>139.81</v>
          </cell>
        </row>
        <row r="3739">
          <cell r="A3739" t="str">
            <v>05.085.0020-A</v>
          </cell>
          <cell r="B3739">
            <v>126.99</v>
          </cell>
        </row>
        <row r="3740">
          <cell r="A3740" t="str">
            <v>05.085.0021-0</v>
          </cell>
          <cell r="B3740">
            <v>141.41999999999999</v>
          </cell>
        </row>
        <row r="3741">
          <cell r="A3741" t="str">
            <v>05.085.0021-A</v>
          </cell>
          <cell r="B3741">
            <v>128.13999999999999</v>
          </cell>
        </row>
        <row r="3742">
          <cell r="A3742" t="str">
            <v>05.090.0001-0</v>
          </cell>
          <cell r="B3742">
            <v>168.96</v>
          </cell>
        </row>
        <row r="3743">
          <cell r="A3743" t="str">
            <v>05.090.0001-A</v>
          </cell>
          <cell r="B3743">
            <v>154.83000000000001</v>
          </cell>
        </row>
        <row r="3744">
          <cell r="A3744" t="str">
            <v>05.090.0002-0</v>
          </cell>
          <cell r="B3744">
            <v>195.74</v>
          </cell>
        </row>
        <row r="3745">
          <cell r="A3745" t="str">
            <v>05.090.0002-A</v>
          </cell>
          <cell r="B3745">
            <v>181.61</v>
          </cell>
        </row>
        <row r="3746">
          <cell r="A3746" t="str">
            <v>05.095.0001-0</v>
          </cell>
          <cell r="B3746">
            <v>263.77999999999997</v>
          </cell>
        </row>
        <row r="3747">
          <cell r="A3747" t="str">
            <v>05.095.0001-A</v>
          </cell>
          <cell r="B3747">
            <v>249.93</v>
          </cell>
        </row>
        <row r="3748">
          <cell r="A3748" t="str">
            <v>05.095.0002-1</v>
          </cell>
          <cell r="B3748">
            <v>129.16</v>
          </cell>
        </row>
        <row r="3749">
          <cell r="A3749" t="str">
            <v>05.095.0002-B</v>
          </cell>
          <cell r="B3749">
            <v>118.36</v>
          </cell>
        </row>
        <row r="3750">
          <cell r="A3750" t="str">
            <v>05.097.0001-0</v>
          </cell>
          <cell r="B3750">
            <v>70.78</v>
          </cell>
        </row>
        <row r="3751">
          <cell r="A3751" t="str">
            <v>05.097.0001-A</v>
          </cell>
          <cell r="B3751">
            <v>63.95</v>
          </cell>
        </row>
        <row r="3752">
          <cell r="A3752" t="str">
            <v>05.098.0002-0</v>
          </cell>
          <cell r="B3752">
            <v>69.959999999999994</v>
          </cell>
        </row>
        <row r="3753">
          <cell r="A3753" t="str">
            <v>05.098.0002-A</v>
          </cell>
          <cell r="B3753">
            <v>69.209999999999994</v>
          </cell>
        </row>
        <row r="3754">
          <cell r="A3754" t="str">
            <v>05.099.0001-1</v>
          </cell>
          <cell r="B3754">
            <v>120.03</v>
          </cell>
        </row>
        <row r="3755">
          <cell r="A3755" t="str">
            <v>05.099.0001-B</v>
          </cell>
          <cell r="B3755">
            <v>111.72</v>
          </cell>
        </row>
        <row r="3756">
          <cell r="A3756" t="str">
            <v>05.099.0002-1</v>
          </cell>
          <cell r="B3756">
            <v>74.64</v>
          </cell>
        </row>
        <row r="3757">
          <cell r="A3757" t="str">
            <v>05.099.0002-B</v>
          </cell>
          <cell r="B3757">
            <v>72.66</v>
          </cell>
        </row>
        <row r="3758">
          <cell r="A3758" t="str">
            <v>05.099.0003-0</v>
          </cell>
          <cell r="B3758">
            <v>100.52</v>
          </cell>
        </row>
        <row r="3759">
          <cell r="A3759" t="str">
            <v>05.099.0003-A</v>
          </cell>
          <cell r="B3759">
            <v>97.98</v>
          </cell>
        </row>
        <row r="3760">
          <cell r="A3760" t="str">
            <v>05.099.0004-1</v>
          </cell>
          <cell r="B3760">
            <v>177.22</v>
          </cell>
        </row>
        <row r="3761">
          <cell r="A3761" t="str">
            <v>05.099.0004-B</v>
          </cell>
          <cell r="B3761">
            <v>169.41</v>
          </cell>
        </row>
        <row r="3762">
          <cell r="A3762" t="str">
            <v>05.100.0020-0</v>
          </cell>
          <cell r="B3762">
            <v>6.9</v>
          </cell>
        </row>
        <row r="3763">
          <cell r="A3763" t="str">
            <v>05.100.0020-A</v>
          </cell>
          <cell r="B3763">
            <v>6.9</v>
          </cell>
        </row>
        <row r="3764">
          <cell r="A3764" t="str">
            <v>05.100.0022-0</v>
          </cell>
          <cell r="B3764">
            <v>13</v>
          </cell>
        </row>
        <row r="3765">
          <cell r="A3765" t="str">
            <v>05.100.0022-A</v>
          </cell>
          <cell r="B3765">
            <v>13</v>
          </cell>
        </row>
        <row r="3766">
          <cell r="A3766" t="str">
            <v>05.100.0024-0</v>
          </cell>
          <cell r="B3766">
            <v>240</v>
          </cell>
        </row>
        <row r="3767">
          <cell r="A3767" t="str">
            <v>05.100.0024-A</v>
          </cell>
          <cell r="B3767">
            <v>240</v>
          </cell>
        </row>
        <row r="3768">
          <cell r="A3768" t="str">
            <v>05.100.0026-0</v>
          </cell>
          <cell r="B3768">
            <v>6.96</v>
          </cell>
        </row>
        <row r="3769">
          <cell r="A3769" t="str">
            <v>05.100.0026-A</v>
          </cell>
          <cell r="B3769">
            <v>6.96</v>
          </cell>
        </row>
        <row r="3770">
          <cell r="A3770" t="str">
            <v>05.100.0900-0</v>
          </cell>
          <cell r="B3770">
            <v>30.18</v>
          </cell>
        </row>
        <row r="3771">
          <cell r="A3771" t="str">
            <v>05.100.0900-A</v>
          </cell>
          <cell r="B3771">
            <v>30.18</v>
          </cell>
        </row>
        <row r="3772">
          <cell r="A3772" t="str">
            <v>05.100.9999-0</v>
          </cell>
          <cell r="B3772">
            <v>6615</v>
          </cell>
        </row>
        <row r="3773">
          <cell r="A3773" t="str">
            <v>05.100.9999-A</v>
          </cell>
          <cell r="B3773">
            <v>6008</v>
          </cell>
        </row>
        <row r="3774">
          <cell r="A3774" t="str">
            <v>05.103.9999-0</v>
          </cell>
          <cell r="B3774">
            <v>5011</v>
          </cell>
        </row>
        <row r="3775">
          <cell r="A3775" t="str">
            <v>05.103.9999-A</v>
          </cell>
          <cell r="B3775">
            <v>5011</v>
          </cell>
        </row>
        <row r="3776">
          <cell r="A3776" t="str">
            <v>05.105.0100-0</v>
          </cell>
          <cell r="B3776">
            <v>3067.68</v>
          </cell>
        </row>
        <row r="3777">
          <cell r="A3777" t="str">
            <v>05.105.0100-A</v>
          </cell>
          <cell r="B3777">
            <v>2659.36</v>
          </cell>
        </row>
        <row r="3778">
          <cell r="A3778" t="str">
            <v>05.105.0101-0</v>
          </cell>
          <cell r="B3778">
            <v>5566.88</v>
          </cell>
        </row>
        <row r="3779">
          <cell r="A3779" t="str">
            <v>05.105.0101-A</v>
          </cell>
          <cell r="B3779">
            <v>4822.3999999999996</v>
          </cell>
        </row>
        <row r="3780">
          <cell r="A3780" t="str">
            <v>05.105.0102-0</v>
          </cell>
          <cell r="B3780">
            <v>4331.3599999999997</v>
          </cell>
        </row>
        <row r="3781">
          <cell r="A3781" t="str">
            <v>05.105.0102-A</v>
          </cell>
          <cell r="B3781">
            <v>3754.08</v>
          </cell>
        </row>
        <row r="3782">
          <cell r="A3782" t="str">
            <v>05.105.0103-0</v>
          </cell>
          <cell r="B3782">
            <v>4023.36</v>
          </cell>
        </row>
        <row r="3783">
          <cell r="A3783" t="str">
            <v>05.105.0103-A</v>
          </cell>
          <cell r="B3783">
            <v>3486.56</v>
          </cell>
        </row>
        <row r="3784">
          <cell r="A3784" t="str">
            <v>05.105.0104-0</v>
          </cell>
          <cell r="B3784">
            <v>4023.36</v>
          </cell>
        </row>
        <row r="3785">
          <cell r="A3785" t="str">
            <v>05.105.0104-A</v>
          </cell>
          <cell r="B3785">
            <v>3486.56</v>
          </cell>
        </row>
        <row r="3786">
          <cell r="A3786" t="str">
            <v>05.105.0105-0</v>
          </cell>
          <cell r="B3786">
            <v>4331.3599999999997</v>
          </cell>
        </row>
        <row r="3787">
          <cell r="A3787" t="str">
            <v>05.105.0105-A</v>
          </cell>
          <cell r="B3787">
            <v>3754.08</v>
          </cell>
        </row>
        <row r="3788">
          <cell r="A3788" t="str">
            <v>05.105.0106-0</v>
          </cell>
          <cell r="B3788">
            <v>4023.36</v>
          </cell>
        </row>
        <row r="3789">
          <cell r="A3789" t="str">
            <v>05.105.0106-A</v>
          </cell>
          <cell r="B3789">
            <v>3486.56</v>
          </cell>
        </row>
        <row r="3790">
          <cell r="A3790" t="str">
            <v>05.105.0107-0</v>
          </cell>
          <cell r="B3790">
            <v>4023.36</v>
          </cell>
        </row>
        <row r="3791">
          <cell r="A3791" t="str">
            <v>05.105.0107-A</v>
          </cell>
          <cell r="B3791">
            <v>3486.56</v>
          </cell>
        </row>
        <row r="3792">
          <cell r="A3792" t="str">
            <v>05.105.0108-0</v>
          </cell>
          <cell r="B3792">
            <v>4023.36</v>
          </cell>
        </row>
        <row r="3793">
          <cell r="A3793" t="str">
            <v>05.105.0108-A</v>
          </cell>
          <cell r="B3793">
            <v>3486.56</v>
          </cell>
        </row>
        <row r="3794">
          <cell r="A3794" t="str">
            <v>05.105.0109-0</v>
          </cell>
          <cell r="B3794">
            <v>4023.36</v>
          </cell>
        </row>
        <row r="3795">
          <cell r="A3795" t="str">
            <v>05.105.0109-A</v>
          </cell>
          <cell r="B3795">
            <v>3486.56</v>
          </cell>
        </row>
        <row r="3796">
          <cell r="A3796" t="str">
            <v>05.105.0110-0</v>
          </cell>
          <cell r="B3796">
            <v>4023.36</v>
          </cell>
        </row>
        <row r="3797">
          <cell r="A3797" t="str">
            <v>05.105.0110-A</v>
          </cell>
          <cell r="B3797">
            <v>3486.56</v>
          </cell>
        </row>
        <row r="3798">
          <cell r="A3798" t="str">
            <v>05.105.0111-0</v>
          </cell>
          <cell r="B3798">
            <v>4331.3599999999997</v>
          </cell>
        </row>
        <row r="3799">
          <cell r="A3799" t="str">
            <v>05.105.0111-A</v>
          </cell>
          <cell r="B3799">
            <v>3754.08</v>
          </cell>
        </row>
        <row r="3800">
          <cell r="A3800" t="str">
            <v>05.105.0112-0</v>
          </cell>
          <cell r="B3800">
            <v>4023.36</v>
          </cell>
        </row>
        <row r="3801">
          <cell r="A3801" t="str">
            <v>05.105.0112-A</v>
          </cell>
          <cell r="B3801">
            <v>3486.56</v>
          </cell>
        </row>
        <row r="3802">
          <cell r="A3802" t="str">
            <v>05.105.0113-0</v>
          </cell>
          <cell r="B3802">
            <v>4023.36</v>
          </cell>
        </row>
        <row r="3803">
          <cell r="A3803" t="str">
            <v>05.105.0113-A</v>
          </cell>
          <cell r="B3803">
            <v>3486.56</v>
          </cell>
        </row>
        <row r="3804">
          <cell r="A3804" t="str">
            <v>05.105.0114-0</v>
          </cell>
          <cell r="B3804">
            <v>2912.8</v>
          </cell>
        </row>
        <row r="3805">
          <cell r="A3805" t="str">
            <v>05.105.0114-A</v>
          </cell>
          <cell r="B3805">
            <v>2523.84</v>
          </cell>
        </row>
        <row r="3806">
          <cell r="A3806" t="str">
            <v>05.105.0115-0</v>
          </cell>
          <cell r="B3806">
            <v>2912.8</v>
          </cell>
        </row>
        <row r="3807">
          <cell r="A3807" t="str">
            <v>05.105.0115-A</v>
          </cell>
          <cell r="B3807">
            <v>2523.84</v>
          </cell>
        </row>
        <row r="3808">
          <cell r="A3808" t="str">
            <v>05.105.0116-0</v>
          </cell>
          <cell r="B3808">
            <v>4331.3599999999997</v>
          </cell>
        </row>
        <row r="3809">
          <cell r="A3809" t="str">
            <v>05.105.0116-A</v>
          </cell>
          <cell r="B3809">
            <v>3754.08</v>
          </cell>
        </row>
        <row r="3810">
          <cell r="A3810" t="str">
            <v>05.105.0117-0</v>
          </cell>
          <cell r="B3810">
            <v>4023.36</v>
          </cell>
        </row>
        <row r="3811">
          <cell r="A3811" t="str">
            <v>05.105.0117-A</v>
          </cell>
          <cell r="B3811">
            <v>3486.56</v>
          </cell>
        </row>
        <row r="3812">
          <cell r="A3812" t="str">
            <v>05.105.0118-0</v>
          </cell>
          <cell r="B3812">
            <v>4023.36</v>
          </cell>
        </row>
        <row r="3813">
          <cell r="A3813" t="str">
            <v>05.105.0118-A</v>
          </cell>
          <cell r="B3813">
            <v>3486.56</v>
          </cell>
        </row>
        <row r="3814">
          <cell r="A3814" t="str">
            <v>05.105.0119-0</v>
          </cell>
          <cell r="B3814">
            <v>3769.92</v>
          </cell>
        </row>
        <row r="3815">
          <cell r="A3815" t="str">
            <v>05.105.0119-A</v>
          </cell>
          <cell r="B3815">
            <v>3266.56</v>
          </cell>
        </row>
        <row r="3816">
          <cell r="A3816" t="str">
            <v>05.105.0120-0</v>
          </cell>
          <cell r="B3816">
            <v>4519.68</v>
          </cell>
        </row>
        <row r="3817">
          <cell r="A3817" t="str">
            <v>05.105.0120-A</v>
          </cell>
          <cell r="B3817">
            <v>3916</v>
          </cell>
        </row>
        <row r="3818">
          <cell r="A3818" t="str">
            <v>05.105.0121-0</v>
          </cell>
          <cell r="B3818">
            <v>4762.5600000000004</v>
          </cell>
        </row>
        <row r="3819">
          <cell r="A3819" t="str">
            <v>05.105.0121-A</v>
          </cell>
          <cell r="B3819">
            <v>4127.2</v>
          </cell>
        </row>
        <row r="3820">
          <cell r="A3820" t="str">
            <v>05.105.0122-0</v>
          </cell>
          <cell r="B3820">
            <v>4762.5600000000004</v>
          </cell>
        </row>
        <row r="3821">
          <cell r="A3821" t="str">
            <v>05.105.0122-A</v>
          </cell>
          <cell r="B3821">
            <v>4127.2</v>
          </cell>
        </row>
        <row r="3822">
          <cell r="A3822" t="str">
            <v>05.105.0123-0</v>
          </cell>
          <cell r="B3822">
            <v>3067.68</v>
          </cell>
        </row>
        <row r="3823">
          <cell r="A3823" t="str">
            <v>05.105.0123-A</v>
          </cell>
          <cell r="B3823">
            <v>2659.36</v>
          </cell>
        </row>
        <row r="3824">
          <cell r="A3824" t="str">
            <v>05.105.0124-0</v>
          </cell>
          <cell r="B3824">
            <v>1458</v>
          </cell>
        </row>
        <row r="3825">
          <cell r="A3825" t="str">
            <v>05.105.0124-A</v>
          </cell>
          <cell r="B3825">
            <v>1263.5999999999999</v>
          </cell>
        </row>
        <row r="3826">
          <cell r="A3826" t="str">
            <v>05.105.0125-0</v>
          </cell>
          <cell r="B3826">
            <v>3067.68</v>
          </cell>
        </row>
        <row r="3827">
          <cell r="A3827" t="str">
            <v>05.105.0125-A</v>
          </cell>
          <cell r="B3827">
            <v>2659.36</v>
          </cell>
        </row>
        <row r="3828">
          <cell r="A3828" t="str">
            <v>05.105.0126-0</v>
          </cell>
          <cell r="B3828">
            <v>5566.88</v>
          </cell>
        </row>
        <row r="3829">
          <cell r="A3829" t="str">
            <v>05.105.0126-A</v>
          </cell>
          <cell r="B3829">
            <v>4822.3999999999996</v>
          </cell>
        </row>
        <row r="3830">
          <cell r="A3830" t="str">
            <v>05.105.0127-0</v>
          </cell>
          <cell r="B3830">
            <v>6698.56</v>
          </cell>
        </row>
        <row r="3831">
          <cell r="A3831" t="str">
            <v>05.105.0127-A</v>
          </cell>
          <cell r="B3831">
            <v>5804.48</v>
          </cell>
        </row>
        <row r="3832">
          <cell r="A3832" t="str">
            <v>05.105.0128-0</v>
          </cell>
          <cell r="B3832">
            <v>9201.2800000000007</v>
          </cell>
        </row>
        <row r="3833">
          <cell r="A3833" t="str">
            <v>05.105.0128-A</v>
          </cell>
          <cell r="B3833">
            <v>7972.8</v>
          </cell>
        </row>
        <row r="3834">
          <cell r="A3834" t="str">
            <v>05.105.0129-0</v>
          </cell>
          <cell r="B3834">
            <v>6698.56</v>
          </cell>
        </row>
        <row r="3835">
          <cell r="A3835" t="str">
            <v>05.105.0129-A</v>
          </cell>
          <cell r="B3835">
            <v>5804.48</v>
          </cell>
        </row>
        <row r="3836">
          <cell r="A3836" t="str">
            <v>05.105.0130-0</v>
          </cell>
          <cell r="B3836">
            <v>18182.560000000001</v>
          </cell>
        </row>
        <row r="3837">
          <cell r="A3837" t="str">
            <v>05.105.0130-A</v>
          </cell>
          <cell r="B3837">
            <v>15755.52</v>
          </cell>
        </row>
        <row r="3838">
          <cell r="A3838" t="str">
            <v>05.105.0131-0</v>
          </cell>
          <cell r="B3838">
            <v>36366.879999999997</v>
          </cell>
        </row>
        <row r="3839">
          <cell r="A3839" t="str">
            <v>05.105.0131-A</v>
          </cell>
          <cell r="B3839">
            <v>31511.040000000001</v>
          </cell>
        </row>
        <row r="3840">
          <cell r="A3840" t="str">
            <v>05.105.0132-0</v>
          </cell>
          <cell r="B3840">
            <v>41821.120000000003</v>
          </cell>
        </row>
        <row r="3841">
          <cell r="A3841" t="str">
            <v>05.105.0132-A</v>
          </cell>
          <cell r="B3841">
            <v>36238.400000000001</v>
          </cell>
        </row>
        <row r="3842">
          <cell r="A3842" t="str">
            <v>05.105.0133-0</v>
          </cell>
          <cell r="B3842">
            <v>5566.88</v>
          </cell>
        </row>
        <row r="3843">
          <cell r="A3843" t="str">
            <v>05.105.0133-A</v>
          </cell>
          <cell r="B3843">
            <v>4822.3999999999996</v>
          </cell>
        </row>
        <row r="3844">
          <cell r="A3844" t="str">
            <v>05.105.0134-0</v>
          </cell>
          <cell r="B3844">
            <v>3685.44</v>
          </cell>
        </row>
        <row r="3845">
          <cell r="A3845" t="str">
            <v>05.105.0134-A</v>
          </cell>
          <cell r="B3845">
            <v>3192.64</v>
          </cell>
        </row>
        <row r="3846">
          <cell r="A3846" t="str">
            <v>05.105.0135-0</v>
          </cell>
          <cell r="B3846">
            <v>6427.52</v>
          </cell>
        </row>
        <row r="3847">
          <cell r="A3847" t="str">
            <v>05.105.0135-A</v>
          </cell>
          <cell r="B3847">
            <v>5568.64</v>
          </cell>
        </row>
        <row r="3848">
          <cell r="A3848" t="str">
            <v>05.105.0136-0</v>
          </cell>
          <cell r="B3848">
            <v>4762.5600000000004</v>
          </cell>
        </row>
        <row r="3849">
          <cell r="A3849" t="str">
            <v>05.105.0136-A</v>
          </cell>
          <cell r="B3849">
            <v>4127.2</v>
          </cell>
        </row>
        <row r="3850">
          <cell r="A3850" t="str">
            <v>05.105.0137-0</v>
          </cell>
          <cell r="B3850">
            <v>25669.599999999999</v>
          </cell>
        </row>
        <row r="3851">
          <cell r="A3851" t="str">
            <v>05.105.0137-A</v>
          </cell>
          <cell r="B3851">
            <v>22242.880000000001</v>
          </cell>
        </row>
        <row r="3852">
          <cell r="A3852" t="str">
            <v>05.105.0138-0</v>
          </cell>
          <cell r="B3852">
            <v>3685.44</v>
          </cell>
        </row>
        <row r="3853">
          <cell r="A3853" t="str">
            <v>05.105.0138-A</v>
          </cell>
          <cell r="B3853">
            <v>3192.64</v>
          </cell>
        </row>
        <row r="3854">
          <cell r="A3854" t="str">
            <v>05.105.0139-0</v>
          </cell>
          <cell r="B3854">
            <v>3685.44</v>
          </cell>
        </row>
        <row r="3855">
          <cell r="A3855" t="str">
            <v>05.105.0139-A</v>
          </cell>
          <cell r="B3855">
            <v>3192.64</v>
          </cell>
        </row>
        <row r="3856">
          <cell r="A3856" t="str">
            <v>05.105.0140-0</v>
          </cell>
          <cell r="B3856">
            <v>4023.36</v>
          </cell>
        </row>
        <row r="3857">
          <cell r="A3857" t="str">
            <v>05.105.0140-A</v>
          </cell>
          <cell r="B3857">
            <v>3486.56</v>
          </cell>
        </row>
        <row r="3858">
          <cell r="A3858" t="str">
            <v>05.105.0141-0</v>
          </cell>
          <cell r="B3858">
            <v>4023.36</v>
          </cell>
        </row>
        <row r="3859">
          <cell r="A3859" t="str">
            <v>05.105.0141-A</v>
          </cell>
          <cell r="B3859">
            <v>3486.56</v>
          </cell>
        </row>
        <row r="3860">
          <cell r="A3860" t="str">
            <v>05.105.0142-0</v>
          </cell>
          <cell r="B3860">
            <v>5566.88</v>
          </cell>
        </row>
        <row r="3861">
          <cell r="A3861" t="str">
            <v>05.105.0142-A</v>
          </cell>
          <cell r="B3861">
            <v>4822.3999999999996</v>
          </cell>
        </row>
        <row r="3862">
          <cell r="A3862" t="str">
            <v>05.105.0143-0</v>
          </cell>
          <cell r="B3862">
            <v>4023.36</v>
          </cell>
        </row>
        <row r="3863">
          <cell r="A3863" t="str">
            <v>05.105.0143-A</v>
          </cell>
          <cell r="B3863">
            <v>3486.56</v>
          </cell>
        </row>
        <row r="3864">
          <cell r="A3864" t="str">
            <v>05.105.0144-0</v>
          </cell>
          <cell r="B3864">
            <v>6698.56</v>
          </cell>
        </row>
        <row r="3865">
          <cell r="A3865" t="str">
            <v>05.105.0144-A</v>
          </cell>
          <cell r="B3865">
            <v>5804.48</v>
          </cell>
        </row>
        <row r="3866">
          <cell r="A3866" t="str">
            <v>05.105.0145-0</v>
          </cell>
          <cell r="B3866">
            <v>5566.88</v>
          </cell>
        </row>
        <row r="3867">
          <cell r="A3867" t="str">
            <v>05.105.0145-A</v>
          </cell>
          <cell r="B3867">
            <v>4822.3999999999996</v>
          </cell>
        </row>
        <row r="3868">
          <cell r="A3868" t="str">
            <v>05.105.0146-0</v>
          </cell>
          <cell r="B3868">
            <v>3067.68</v>
          </cell>
        </row>
        <row r="3869">
          <cell r="A3869" t="str">
            <v>05.105.0146-A</v>
          </cell>
          <cell r="B3869">
            <v>2659.36</v>
          </cell>
        </row>
        <row r="3870">
          <cell r="A3870" t="str">
            <v>05.105.0147-0</v>
          </cell>
          <cell r="B3870">
            <v>5566.88</v>
          </cell>
        </row>
        <row r="3871">
          <cell r="A3871" t="str">
            <v>05.105.0147-A</v>
          </cell>
          <cell r="B3871">
            <v>4822.3999999999996</v>
          </cell>
        </row>
        <row r="3872">
          <cell r="A3872" t="str">
            <v>05.105.0148-0</v>
          </cell>
          <cell r="B3872">
            <v>4023.36</v>
          </cell>
        </row>
        <row r="3873">
          <cell r="A3873" t="str">
            <v>05.105.0148-A</v>
          </cell>
          <cell r="B3873">
            <v>3486.56</v>
          </cell>
        </row>
        <row r="3874">
          <cell r="A3874" t="str">
            <v>05.105.0149-0</v>
          </cell>
          <cell r="B3874">
            <v>4331.3599999999997</v>
          </cell>
        </row>
        <row r="3875">
          <cell r="A3875" t="str">
            <v>05.105.0149-A</v>
          </cell>
          <cell r="B3875">
            <v>3754.08</v>
          </cell>
        </row>
        <row r="3876">
          <cell r="A3876" t="str">
            <v>05.105.0150-0</v>
          </cell>
          <cell r="B3876">
            <v>4331.3599999999997</v>
          </cell>
        </row>
        <row r="3877">
          <cell r="A3877" t="str">
            <v>05.105.0150-A</v>
          </cell>
          <cell r="B3877">
            <v>3754.08</v>
          </cell>
        </row>
        <row r="3878">
          <cell r="A3878" t="str">
            <v>05.105.0151-0</v>
          </cell>
          <cell r="B3878">
            <v>4519.68</v>
          </cell>
        </row>
        <row r="3879">
          <cell r="A3879" t="str">
            <v>05.105.0151-A</v>
          </cell>
          <cell r="B3879">
            <v>3916</v>
          </cell>
        </row>
        <row r="3880">
          <cell r="A3880" t="str">
            <v>05.105.0152-0</v>
          </cell>
          <cell r="B3880">
            <v>4023.36</v>
          </cell>
        </row>
        <row r="3881">
          <cell r="A3881" t="str">
            <v>05.105.0152-A</v>
          </cell>
          <cell r="B3881">
            <v>3486.56</v>
          </cell>
        </row>
        <row r="3882">
          <cell r="A3882" t="str">
            <v>05.105.0153-0</v>
          </cell>
          <cell r="B3882">
            <v>3662.56</v>
          </cell>
        </row>
        <row r="3883">
          <cell r="A3883" t="str">
            <v>05.105.0153-A</v>
          </cell>
          <cell r="B3883">
            <v>3173.28</v>
          </cell>
        </row>
        <row r="3884">
          <cell r="A3884" t="str">
            <v>05.105.0154-0</v>
          </cell>
          <cell r="B3884">
            <v>2258.08</v>
          </cell>
        </row>
        <row r="3885">
          <cell r="A3885" t="str">
            <v>05.105.0154-A</v>
          </cell>
          <cell r="B3885">
            <v>1957.12</v>
          </cell>
        </row>
        <row r="3886">
          <cell r="A3886" t="str">
            <v>05.105.0155-0</v>
          </cell>
          <cell r="B3886">
            <v>4762.5600000000004</v>
          </cell>
        </row>
        <row r="3887">
          <cell r="A3887" t="str">
            <v>05.105.0155-A</v>
          </cell>
          <cell r="B3887">
            <v>4127.2</v>
          </cell>
        </row>
        <row r="3888">
          <cell r="A3888" t="str">
            <v>05.105.0156-0</v>
          </cell>
          <cell r="B3888">
            <v>7316.32</v>
          </cell>
        </row>
        <row r="3889">
          <cell r="A3889" t="str">
            <v>05.105.0156-A</v>
          </cell>
          <cell r="B3889">
            <v>6339.52</v>
          </cell>
        </row>
        <row r="3890">
          <cell r="A3890" t="str">
            <v>05.105.0157-0</v>
          </cell>
          <cell r="B3890">
            <v>4331.3599999999997</v>
          </cell>
        </row>
        <row r="3891">
          <cell r="A3891" t="str">
            <v>05.105.0157-A</v>
          </cell>
          <cell r="B3891">
            <v>3754.08</v>
          </cell>
        </row>
        <row r="3892">
          <cell r="A3892" t="str">
            <v>05.105.0158-0</v>
          </cell>
          <cell r="B3892">
            <v>9201.2800000000007</v>
          </cell>
        </row>
        <row r="3893">
          <cell r="A3893" t="str">
            <v>05.105.0158-A</v>
          </cell>
          <cell r="B3893">
            <v>7972.8</v>
          </cell>
        </row>
        <row r="3894">
          <cell r="A3894" t="str">
            <v>05.105.0159-0</v>
          </cell>
          <cell r="B3894">
            <v>6698.56</v>
          </cell>
        </row>
        <row r="3895">
          <cell r="A3895" t="str">
            <v>05.105.0159-A</v>
          </cell>
          <cell r="B3895">
            <v>5804.48</v>
          </cell>
        </row>
        <row r="3896">
          <cell r="A3896" t="str">
            <v>05.105.0165-0</v>
          </cell>
          <cell r="B3896">
            <v>18182.560000000001</v>
          </cell>
        </row>
        <row r="3897">
          <cell r="A3897" t="str">
            <v>05.105.0165-A</v>
          </cell>
          <cell r="B3897">
            <v>15755.52</v>
          </cell>
        </row>
        <row r="3898">
          <cell r="A3898" t="str">
            <v>05.105.0169-0</v>
          </cell>
          <cell r="B3898">
            <v>6698.56</v>
          </cell>
        </row>
        <row r="3899">
          <cell r="A3899" t="str">
            <v>05.105.0169-A</v>
          </cell>
          <cell r="B3899">
            <v>5804.48</v>
          </cell>
        </row>
        <row r="3900">
          <cell r="A3900" t="str">
            <v>05.105.0175-0</v>
          </cell>
          <cell r="B3900">
            <v>6698.56</v>
          </cell>
        </row>
        <row r="3901">
          <cell r="A3901" t="str">
            <v>05.105.0175-A</v>
          </cell>
          <cell r="B3901">
            <v>5804.48</v>
          </cell>
        </row>
        <row r="3902">
          <cell r="A3902" t="str">
            <v>05.105.0176-0</v>
          </cell>
          <cell r="B3902">
            <v>3685.44</v>
          </cell>
        </row>
        <row r="3903">
          <cell r="A3903" t="str">
            <v>05.105.0176-A</v>
          </cell>
          <cell r="B3903">
            <v>3192.64</v>
          </cell>
        </row>
        <row r="3904">
          <cell r="A3904" t="str">
            <v>05.105.0178-0</v>
          </cell>
          <cell r="B3904">
            <v>6698.56</v>
          </cell>
        </row>
        <row r="3905">
          <cell r="A3905" t="str">
            <v>05.105.0178-A</v>
          </cell>
          <cell r="B3905">
            <v>5804.48</v>
          </cell>
        </row>
        <row r="3906">
          <cell r="A3906" t="str">
            <v>05.105.0179-0</v>
          </cell>
          <cell r="B3906">
            <v>6698.56</v>
          </cell>
        </row>
        <row r="3907">
          <cell r="A3907" t="str">
            <v>05.105.0179-A</v>
          </cell>
          <cell r="B3907">
            <v>5804.48</v>
          </cell>
        </row>
        <row r="3908">
          <cell r="A3908" t="str">
            <v>05.105.0180-0</v>
          </cell>
          <cell r="B3908">
            <v>18182.560000000001</v>
          </cell>
        </row>
        <row r="3909">
          <cell r="A3909" t="str">
            <v>05.105.0180-A</v>
          </cell>
          <cell r="B3909">
            <v>15755.52</v>
          </cell>
        </row>
        <row r="3910">
          <cell r="A3910" t="str">
            <v>05.105.0185-0</v>
          </cell>
          <cell r="B3910">
            <v>4762.5600000000004</v>
          </cell>
        </row>
        <row r="3911">
          <cell r="A3911" t="str">
            <v>05.105.0185-A</v>
          </cell>
          <cell r="B3911">
            <v>4127.2</v>
          </cell>
        </row>
        <row r="3912">
          <cell r="A3912" t="str">
            <v>05.105.0186-0</v>
          </cell>
          <cell r="B3912">
            <v>3685.44</v>
          </cell>
        </row>
        <row r="3913">
          <cell r="A3913" t="str">
            <v>05.105.0186-A</v>
          </cell>
          <cell r="B3913">
            <v>3192.64</v>
          </cell>
        </row>
        <row r="3914">
          <cell r="A3914" t="str">
            <v>05.105.0187-0</v>
          </cell>
          <cell r="B3914">
            <v>4331.3599999999997</v>
          </cell>
        </row>
        <row r="3915">
          <cell r="A3915" t="str">
            <v>05.105.0187-A</v>
          </cell>
          <cell r="B3915">
            <v>3754.08</v>
          </cell>
        </row>
        <row r="3916">
          <cell r="A3916" t="str">
            <v>05.105.0188-0</v>
          </cell>
          <cell r="B3916">
            <v>4331.3599999999997</v>
          </cell>
        </row>
        <row r="3917">
          <cell r="A3917" t="str">
            <v>05.105.0188-A</v>
          </cell>
          <cell r="B3917">
            <v>3754.08</v>
          </cell>
        </row>
        <row r="3918">
          <cell r="A3918" t="str">
            <v>05.105.0190-0</v>
          </cell>
          <cell r="B3918">
            <v>2912.8</v>
          </cell>
        </row>
        <row r="3919">
          <cell r="A3919" t="str">
            <v>05.105.0190-A</v>
          </cell>
          <cell r="B3919">
            <v>2523.84</v>
          </cell>
        </row>
        <row r="3920">
          <cell r="A3920" t="str">
            <v>05.105.0195-0</v>
          </cell>
          <cell r="B3920">
            <v>2912.8</v>
          </cell>
        </row>
        <row r="3921">
          <cell r="A3921" t="str">
            <v>05.105.0195-A</v>
          </cell>
          <cell r="B3921">
            <v>2523.84</v>
          </cell>
        </row>
        <row r="3922">
          <cell r="A3922" t="str">
            <v>05.105.0200-0</v>
          </cell>
          <cell r="B3922">
            <v>14383.06</v>
          </cell>
        </row>
        <row r="3923">
          <cell r="A3923" t="str">
            <v>05.105.0200-A</v>
          </cell>
          <cell r="B3923">
            <v>12468.62</v>
          </cell>
        </row>
        <row r="3924">
          <cell r="A3924" t="str">
            <v>05.105.0201-0</v>
          </cell>
          <cell r="B3924">
            <v>28766.12</v>
          </cell>
        </row>
        <row r="3925">
          <cell r="A3925" t="str">
            <v>05.105.0201-A</v>
          </cell>
          <cell r="B3925">
            <v>24937.24</v>
          </cell>
        </row>
        <row r="3926">
          <cell r="A3926" t="str">
            <v>05.105.0202-0</v>
          </cell>
          <cell r="B3926">
            <v>43149.18</v>
          </cell>
        </row>
        <row r="3927">
          <cell r="A3927" t="str">
            <v>05.105.0202-A</v>
          </cell>
          <cell r="B3927">
            <v>37405.86</v>
          </cell>
        </row>
        <row r="3928">
          <cell r="A3928" t="str">
            <v>05.105.0203-0</v>
          </cell>
          <cell r="B3928">
            <v>57532.24</v>
          </cell>
        </row>
        <row r="3929">
          <cell r="A3929" t="str">
            <v>05.105.0203-A</v>
          </cell>
          <cell r="B3929">
            <v>49874.48</v>
          </cell>
        </row>
        <row r="3930">
          <cell r="A3930" t="str">
            <v>05.105.0204-0</v>
          </cell>
          <cell r="B3930">
            <v>11145.96</v>
          </cell>
        </row>
        <row r="3931">
          <cell r="A3931" t="str">
            <v>05.105.0204-A</v>
          </cell>
          <cell r="B3931">
            <v>9662.39</v>
          </cell>
        </row>
        <row r="3932">
          <cell r="A3932" t="str">
            <v>05.105.0205-0</v>
          </cell>
          <cell r="B3932">
            <v>22291.919999999998</v>
          </cell>
        </row>
        <row r="3933">
          <cell r="A3933" t="str">
            <v>05.105.0205-A</v>
          </cell>
          <cell r="B3933">
            <v>19324.78</v>
          </cell>
        </row>
        <row r="3934">
          <cell r="A3934" t="str">
            <v>05.105.0206-0</v>
          </cell>
          <cell r="B3934">
            <v>33437.879999999997</v>
          </cell>
        </row>
        <row r="3935">
          <cell r="A3935" t="str">
            <v>05.105.0206-A</v>
          </cell>
          <cell r="B3935">
            <v>28987.17</v>
          </cell>
        </row>
        <row r="3936">
          <cell r="A3936" t="str">
            <v>05.105.0207-0</v>
          </cell>
          <cell r="B3936">
            <v>44583.839999999997</v>
          </cell>
        </row>
        <row r="3937">
          <cell r="A3937" t="str">
            <v>05.105.0207-A</v>
          </cell>
          <cell r="B3937">
            <v>38649.56</v>
          </cell>
        </row>
        <row r="3938">
          <cell r="A3938" t="str">
            <v>05.105.9999-0</v>
          </cell>
          <cell r="B3938">
            <v>9014</v>
          </cell>
        </row>
        <row r="3939">
          <cell r="A3939" t="str">
            <v>05.105.9999-A</v>
          </cell>
          <cell r="B3939">
            <v>7811</v>
          </cell>
        </row>
        <row r="3940">
          <cell r="A3940" t="str">
            <v>05.205.0010-0</v>
          </cell>
          <cell r="B3940">
            <v>16256.24</v>
          </cell>
        </row>
        <row r="3941">
          <cell r="A3941" t="str">
            <v>05.205.0010-A</v>
          </cell>
          <cell r="B3941">
            <v>14085.99</v>
          </cell>
        </row>
        <row r="3942">
          <cell r="A3942" t="str">
            <v>05.205.0011-0</v>
          </cell>
          <cell r="B3942">
            <v>32512.48</v>
          </cell>
        </row>
        <row r="3943">
          <cell r="A3943" t="str">
            <v>05.205.0011-A</v>
          </cell>
          <cell r="B3943">
            <v>28171.98</v>
          </cell>
        </row>
        <row r="3944">
          <cell r="A3944" t="str">
            <v>05.205.0012-0</v>
          </cell>
          <cell r="B3944">
            <v>48768.72</v>
          </cell>
        </row>
        <row r="3945">
          <cell r="A3945" t="str">
            <v>05.205.0012-A</v>
          </cell>
          <cell r="B3945">
            <v>42257.97</v>
          </cell>
        </row>
        <row r="3946">
          <cell r="A3946" t="str">
            <v>05.205.0013-0</v>
          </cell>
          <cell r="B3946">
            <v>65024.97</v>
          </cell>
        </row>
        <row r="3947">
          <cell r="A3947" t="str">
            <v>05.205.0013-A</v>
          </cell>
          <cell r="B3947">
            <v>56343.97</v>
          </cell>
        </row>
        <row r="3948">
          <cell r="A3948" t="str">
            <v>05.205.0015-0</v>
          </cell>
          <cell r="B3948">
            <v>12597.55</v>
          </cell>
        </row>
        <row r="3949">
          <cell r="A3949" t="str">
            <v>05.205.0015-A</v>
          </cell>
          <cell r="B3949">
            <v>10915.75</v>
          </cell>
        </row>
        <row r="3950">
          <cell r="A3950" t="str">
            <v>05.205.0016-0</v>
          </cell>
          <cell r="B3950">
            <v>25195.11</v>
          </cell>
        </row>
        <row r="3951">
          <cell r="A3951" t="str">
            <v>05.205.0016-A</v>
          </cell>
          <cell r="B3951">
            <v>21831.5</v>
          </cell>
        </row>
        <row r="3952">
          <cell r="A3952" t="str">
            <v>05.205.0017-0</v>
          </cell>
          <cell r="B3952">
            <v>37792.67</v>
          </cell>
        </row>
        <row r="3953">
          <cell r="A3953" t="str">
            <v>05.205.0017-A</v>
          </cell>
          <cell r="B3953">
            <v>32747.25</v>
          </cell>
        </row>
        <row r="3954">
          <cell r="A3954" t="str">
            <v>05.205.0018-0</v>
          </cell>
          <cell r="B3954">
            <v>50390.23</v>
          </cell>
        </row>
        <row r="3955">
          <cell r="A3955" t="str">
            <v>05.205.0018-A</v>
          </cell>
          <cell r="B3955">
            <v>43663.01</v>
          </cell>
        </row>
        <row r="3956">
          <cell r="A3956" t="str">
            <v>05.205.9999-0</v>
          </cell>
          <cell r="B3956">
            <v>4612</v>
          </cell>
        </row>
        <row r="3957">
          <cell r="A3957" t="str">
            <v>05.205.9999-A</v>
          </cell>
          <cell r="B3957">
            <v>4124</v>
          </cell>
        </row>
        <row r="3958">
          <cell r="A3958" t="str">
            <v>06.001.0020-0</v>
          </cell>
          <cell r="B3958">
            <v>28.31</v>
          </cell>
        </row>
        <row r="3959">
          <cell r="A3959" t="str">
            <v>06.001.0020-A</v>
          </cell>
          <cell r="B3959">
            <v>24.57</v>
          </cell>
        </row>
        <row r="3960">
          <cell r="A3960" t="str">
            <v>06.001.0022-0</v>
          </cell>
          <cell r="B3960">
            <v>41.44</v>
          </cell>
        </row>
        <row r="3961">
          <cell r="A3961" t="str">
            <v>06.001.0022-A</v>
          </cell>
          <cell r="B3961">
            <v>35.99</v>
          </cell>
        </row>
        <row r="3962">
          <cell r="A3962" t="str">
            <v>06.001.0023-0</v>
          </cell>
          <cell r="B3962">
            <v>58.53</v>
          </cell>
        </row>
        <row r="3963">
          <cell r="A3963" t="str">
            <v>06.001.0023-A</v>
          </cell>
          <cell r="B3963">
            <v>51.32</v>
          </cell>
        </row>
        <row r="3964">
          <cell r="A3964" t="str">
            <v>06.001.0024-0</v>
          </cell>
          <cell r="B3964">
            <v>75.040000000000006</v>
          </cell>
        </row>
        <row r="3965">
          <cell r="A3965" t="str">
            <v>06.001.0024-A</v>
          </cell>
          <cell r="B3965">
            <v>65.98</v>
          </cell>
        </row>
        <row r="3966">
          <cell r="A3966" t="str">
            <v>06.001.0025-0</v>
          </cell>
          <cell r="B3966">
            <v>88.4</v>
          </cell>
        </row>
        <row r="3967">
          <cell r="A3967" t="str">
            <v>06.001.0025-A</v>
          </cell>
          <cell r="B3967">
            <v>77.760000000000005</v>
          </cell>
        </row>
        <row r="3968">
          <cell r="A3968" t="str">
            <v>06.001.0030-0</v>
          </cell>
          <cell r="B3968">
            <v>42.02</v>
          </cell>
        </row>
        <row r="3969">
          <cell r="A3969" t="str">
            <v>06.001.0030-A</v>
          </cell>
          <cell r="B3969">
            <v>36.85</v>
          </cell>
        </row>
        <row r="3970">
          <cell r="A3970" t="str">
            <v>06.001.0031-0</v>
          </cell>
          <cell r="B3970">
            <v>62.31</v>
          </cell>
        </row>
        <row r="3971">
          <cell r="A3971" t="str">
            <v>06.001.0031-A</v>
          </cell>
          <cell r="B3971">
            <v>54.64</v>
          </cell>
        </row>
        <row r="3972">
          <cell r="A3972" t="str">
            <v>06.001.0032-0</v>
          </cell>
          <cell r="B3972">
            <v>77.64</v>
          </cell>
        </row>
        <row r="3973">
          <cell r="A3973" t="str">
            <v>06.001.0032-A</v>
          </cell>
          <cell r="B3973">
            <v>68.28</v>
          </cell>
        </row>
        <row r="3974">
          <cell r="A3974" t="str">
            <v>06.001.0033-0</v>
          </cell>
          <cell r="B3974">
            <v>96.76</v>
          </cell>
        </row>
        <row r="3975">
          <cell r="A3975" t="str">
            <v>06.001.0033-A</v>
          </cell>
          <cell r="B3975">
            <v>85.05</v>
          </cell>
        </row>
        <row r="3976">
          <cell r="A3976" t="str">
            <v>06.001.0034-0</v>
          </cell>
          <cell r="B3976">
            <v>112.7</v>
          </cell>
        </row>
        <row r="3977">
          <cell r="A3977" t="str">
            <v>06.001.0034-A</v>
          </cell>
          <cell r="B3977">
            <v>99.2</v>
          </cell>
        </row>
        <row r="3978">
          <cell r="A3978" t="str">
            <v>06.001.0035-0</v>
          </cell>
          <cell r="B3978">
            <v>139.03</v>
          </cell>
        </row>
        <row r="3979">
          <cell r="A3979" t="str">
            <v>06.001.0035-A</v>
          </cell>
          <cell r="B3979">
            <v>122.4</v>
          </cell>
        </row>
        <row r="3980">
          <cell r="A3980" t="str">
            <v>06.001.0036-0</v>
          </cell>
          <cell r="B3980">
            <v>161.03</v>
          </cell>
        </row>
        <row r="3981">
          <cell r="A3981" t="str">
            <v>06.001.0036-A</v>
          </cell>
          <cell r="B3981">
            <v>141.88</v>
          </cell>
        </row>
        <row r="3982">
          <cell r="A3982" t="str">
            <v>06.001.0037-0</v>
          </cell>
          <cell r="B3982">
            <v>244.16</v>
          </cell>
        </row>
        <row r="3983">
          <cell r="A3983" t="str">
            <v>06.001.0037-A</v>
          </cell>
          <cell r="B3983">
            <v>222.27</v>
          </cell>
        </row>
        <row r="3984">
          <cell r="A3984" t="str">
            <v>06.001.0038-0</v>
          </cell>
          <cell r="B3984">
            <v>270.72000000000003</v>
          </cell>
        </row>
        <row r="3985">
          <cell r="A3985" t="str">
            <v>06.001.0038-A</v>
          </cell>
          <cell r="B3985">
            <v>246.84</v>
          </cell>
        </row>
        <row r="3986">
          <cell r="A3986" t="str">
            <v>06.001.0039-0</v>
          </cell>
          <cell r="B3986">
            <v>305.08999999999997</v>
          </cell>
        </row>
        <row r="3987">
          <cell r="A3987" t="str">
            <v>06.001.0039-A</v>
          </cell>
          <cell r="B3987">
            <v>278.16000000000003</v>
          </cell>
        </row>
        <row r="3988">
          <cell r="A3988" t="str">
            <v>06.001.0040-0</v>
          </cell>
          <cell r="B3988">
            <v>370.31</v>
          </cell>
        </row>
        <row r="3989">
          <cell r="A3989" t="str">
            <v>06.001.0040-A</v>
          </cell>
          <cell r="B3989">
            <v>336.54</v>
          </cell>
        </row>
        <row r="3990">
          <cell r="A3990" t="str">
            <v>06.001.0041-0</v>
          </cell>
          <cell r="B3990">
            <v>439.2</v>
          </cell>
        </row>
        <row r="3991">
          <cell r="A3991" t="str">
            <v>06.001.0041-A</v>
          </cell>
          <cell r="B3991">
            <v>398.3</v>
          </cell>
        </row>
        <row r="3992">
          <cell r="A3992" t="str">
            <v>06.001.0042-0</v>
          </cell>
          <cell r="B3992">
            <v>489.71</v>
          </cell>
        </row>
        <row r="3993">
          <cell r="A3993" t="str">
            <v>06.001.0042-A</v>
          </cell>
          <cell r="B3993">
            <v>443.57</v>
          </cell>
        </row>
        <row r="3994">
          <cell r="A3994" t="str">
            <v>06.001.0059-0</v>
          </cell>
          <cell r="B3994">
            <v>29.83</v>
          </cell>
        </row>
        <row r="3995">
          <cell r="A3995" t="str">
            <v>06.001.0059-A</v>
          </cell>
          <cell r="B3995">
            <v>26.38</v>
          </cell>
        </row>
        <row r="3996">
          <cell r="A3996" t="str">
            <v>06.001.0060-0</v>
          </cell>
          <cell r="B3996">
            <v>40.1</v>
          </cell>
        </row>
        <row r="3997">
          <cell r="A3997" t="str">
            <v>06.001.0060-A</v>
          </cell>
          <cell r="B3997">
            <v>35.28</v>
          </cell>
        </row>
        <row r="3998">
          <cell r="A3998" t="str">
            <v>06.001.0061-0</v>
          </cell>
          <cell r="B3998">
            <v>56.07</v>
          </cell>
        </row>
        <row r="3999">
          <cell r="A3999" t="str">
            <v>06.001.0061-A</v>
          </cell>
          <cell r="B3999">
            <v>49.44</v>
          </cell>
        </row>
        <row r="4000">
          <cell r="A4000" t="str">
            <v>06.001.0062-0</v>
          </cell>
          <cell r="B4000">
            <v>67.150000000000006</v>
          </cell>
        </row>
        <row r="4001">
          <cell r="A4001" t="str">
            <v>06.001.0062-A</v>
          </cell>
          <cell r="B4001">
            <v>59.2</v>
          </cell>
        </row>
        <row r="4002">
          <cell r="A4002" t="str">
            <v>06.001.0063-0</v>
          </cell>
          <cell r="B4002">
            <v>80.150000000000006</v>
          </cell>
        </row>
        <row r="4003">
          <cell r="A4003" t="str">
            <v>06.001.0063-A</v>
          </cell>
          <cell r="B4003">
            <v>70.709999999999994</v>
          </cell>
        </row>
        <row r="4004">
          <cell r="A4004" t="str">
            <v>06.001.0064-0</v>
          </cell>
          <cell r="B4004">
            <v>97.79</v>
          </cell>
        </row>
        <row r="4005">
          <cell r="A4005" t="str">
            <v>06.001.0064-A</v>
          </cell>
          <cell r="B4005">
            <v>86.28</v>
          </cell>
        </row>
        <row r="4006">
          <cell r="A4006" t="str">
            <v>06.001.0065-0</v>
          </cell>
          <cell r="B4006">
            <v>114.34</v>
          </cell>
        </row>
        <row r="4007">
          <cell r="A4007" t="str">
            <v>06.001.0065-A</v>
          </cell>
          <cell r="B4007">
            <v>100.95</v>
          </cell>
        </row>
        <row r="4008">
          <cell r="A4008" t="str">
            <v>06.001.0066-0</v>
          </cell>
          <cell r="B4008">
            <v>188.54</v>
          </cell>
        </row>
        <row r="4009">
          <cell r="A4009" t="str">
            <v>06.001.0066-A</v>
          </cell>
          <cell r="B4009">
            <v>173.61</v>
          </cell>
        </row>
        <row r="4010">
          <cell r="A4010" t="str">
            <v>06.001.0067-0</v>
          </cell>
          <cell r="B4010">
            <v>208.43</v>
          </cell>
        </row>
        <row r="4011">
          <cell r="A4011" t="str">
            <v>06.001.0067-A</v>
          </cell>
          <cell r="B4011">
            <v>192.31</v>
          </cell>
        </row>
        <row r="4012">
          <cell r="A4012" t="str">
            <v>06.001.0068-0</v>
          </cell>
          <cell r="B4012">
            <v>236.97</v>
          </cell>
        </row>
        <row r="4013">
          <cell r="A4013" t="str">
            <v>06.001.0068-A</v>
          </cell>
          <cell r="B4013">
            <v>218.51</v>
          </cell>
        </row>
        <row r="4014">
          <cell r="A4014" t="str">
            <v>06.001.0069-0</v>
          </cell>
          <cell r="B4014">
            <v>281.44</v>
          </cell>
        </row>
        <row r="4015">
          <cell r="A4015" t="str">
            <v>06.001.0069-A</v>
          </cell>
          <cell r="B4015">
            <v>258.51</v>
          </cell>
        </row>
        <row r="4016">
          <cell r="A4016" t="str">
            <v>06.001.0070-0</v>
          </cell>
          <cell r="B4016">
            <v>328.17</v>
          </cell>
        </row>
        <row r="4017">
          <cell r="A4017" t="str">
            <v>06.001.0070-A</v>
          </cell>
          <cell r="B4017">
            <v>301.33999999999997</v>
          </cell>
        </row>
        <row r="4018">
          <cell r="A4018" t="str">
            <v>06.001.0071-0</v>
          </cell>
          <cell r="B4018">
            <v>374.89</v>
          </cell>
        </row>
        <row r="4019">
          <cell r="A4019" t="str">
            <v>06.001.0071-A</v>
          </cell>
          <cell r="B4019">
            <v>344.17</v>
          </cell>
        </row>
        <row r="4020">
          <cell r="A4020" t="str">
            <v>06.001.0080-0</v>
          </cell>
          <cell r="B4020">
            <v>4.67</v>
          </cell>
        </row>
        <row r="4021">
          <cell r="A4021" t="str">
            <v>06.001.0080-A</v>
          </cell>
          <cell r="B4021">
            <v>4.05</v>
          </cell>
        </row>
        <row r="4022">
          <cell r="A4022" t="str">
            <v>06.001.0081-0</v>
          </cell>
          <cell r="B4022">
            <v>5.42</v>
          </cell>
        </row>
        <row r="4023">
          <cell r="A4023" t="str">
            <v>06.001.0081-A</v>
          </cell>
          <cell r="B4023">
            <v>4.6900000000000004</v>
          </cell>
        </row>
        <row r="4024">
          <cell r="A4024" t="str">
            <v>06.001.0082-0</v>
          </cell>
          <cell r="B4024">
            <v>6.25</v>
          </cell>
        </row>
        <row r="4025">
          <cell r="A4025" t="str">
            <v>06.001.0082-A</v>
          </cell>
          <cell r="B4025">
            <v>5.41</v>
          </cell>
        </row>
        <row r="4026">
          <cell r="A4026" t="str">
            <v>06.001.0083-0</v>
          </cell>
          <cell r="B4026">
            <v>7.17</v>
          </cell>
        </row>
        <row r="4027">
          <cell r="A4027" t="str">
            <v>06.001.0083-A</v>
          </cell>
          <cell r="B4027">
            <v>6.21</v>
          </cell>
        </row>
        <row r="4028">
          <cell r="A4028" t="str">
            <v>06.001.0084-0</v>
          </cell>
          <cell r="B4028">
            <v>8.17</v>
          </cell>
        </row>
        <row r="4029">
          <cell r="A4029" t="str">
            <v>06.001.0084-A</v>
          </cell>
          <cell r="B4029">
            <v>7.08</v>
          </cell>
        </row>
        <row r="4030">
          <cell r="A4030" t="str">
            <v>06.001.0085-0</v>
          </cell>
          <cell r="B4030">
            <v>9.26</v>
          </cell>
        </row>
        <row r="4031">
          <cell r="A4031" t="str">
            <v>06.001.0085-A</v>
          </cell>
          <cell r="B4031">
            <v>8.02</v>
          </cell>
        </row>
        <row r="4032">
          <cell r="A4032" t="str">
            <v>06.001.0101-0</v>
          </cell>
          <cell r="B4032">
            <v>23.56</v>
          </cell>
        </row>
        <row r="4033">
          <cell r="A4033" t="str">
            <v>06.001.0101-A</v>
          </cell>
          <cell r="B4033">
            <v>20.49</v>
          </cell>
        </row>
        <row r="4034">
          <cell r="A4034" t="str">
            <v>06.001.0102-0</v>
          </cell>
          <cell r="B4034">
            <v>28.2</v>
          </cell>
        </row>
        <row r="4035">
          <cell r="A4035" t="str">
            <v>06.001.0102-A</v>
          </cell>
          <cell r="B4035">
            <v>24.52</v>
          </cell>
        </row>
        <row r="4036">
          <cell r="A4036" t="str">
            <v>06.001.0103-0</v>
          </cell>
          <cell r="B4036">
            <v>32.97</v>
          </cell>
        </row>
        <row r="4037">
          <cell r="A4037" t="str">
            <v>06.001.0103-A</v>
          </cell>
          <cell r="B4037">
            <v>28.67</v>
          </cell>
        </row>
        <row r="4038">
          <cell r="A4038" t="str">
            <v>06.001.0105-0</v>
          </cell>
          <cell r="B4038">
            <v>42.17</v>
          </cell>
        </row>
        <row r="4039">
          <cell r="A4039" t="str">
            <v>06.001.0105-A</v>
          </cell>
          <cell r="B4039">
            <v>36.72</v>
          </cell>
        </row>
        <row r="4040">
          <cell r="A4040" t="str">
            <v>06.001.0106-0</v>
          </cell>
          <cell r="B4040">
            <v>47.3</v>
          </cell>
        </row>
        <row r="4041">
          <cell r="A4041" t="str">
            <v>06.001.0106-A</v>
          </cell>
          <cell r="B4041">
            <v>41.2</v>
          </cell>
        </row>
        <row r="4042">
          <cell r="A4042" t="str">
            <v>06.001.0110-0</v>
          </cell>
          <cell r="B4042">
            <v>15.6</v>
          </cell>
        </row>
        <row r="4043">
          <cell r="A4043" t="str">
            <v>06.001.0110-A</v>
          </cell>
          <cell r="B4043">
            <v>13.51</v>
          </cell>
        </row>
        <row r="4044">
          <cell r="A4044" t="str">
            <v>06.001.0115-0</v>
          </cell>
          <cell r="B4044">
            <v>18.920000000000002</v>
          </cell>
        </row>
        <row r="4045">
          <cell r="A4045" t="str">
            <v>06.001.0115-A</v>
          </cell>
          <cell r="B4045">
            <v>16.399999999999999</v>
          </cell>
        </row>
        <row r="4046">
          <cell r="A4046" t="str">
            <v>06.001.0120-0</v>
          </cell>
          <cell r="B4046">
            <v>22.59</v>
          </cell>
        </row>
        <row r="4047">
          <cell r="A4047" t="str">
            <v>06.001.0120-A</v>
          </cell>
          <cell r="B4047">
            <v>19.579999999999998</v>
          </cell>
        </row>
        <row r="4048">
          <cell r="A4048" t="str">
            <v>06.001.0125-0</v>
          </cell>
          <cell r="B4048">
            <v>26.6</v>
          </cell>
        </row>
        <row r="4049">
          <cell r="A4049" t="str">
            <v>06.001.0125-A</v>
          </cell>
          <cell r="B4049">
            <v>23.05</v>
          </cell>
        </row>
        <row r="4050">
          <cell r="A4050" t="str">
            <v>06.001.0130-0</v>
          </cell>
          <cell r="B4050">
            <v>30.96</v>
          </cell>
        </row>
        <row r="4051">
          <cell r="A4051" t="str">
            <v>06.001.0130-A</v>
          </cell>
          <cell r="B4051">
            <v>26.82</v>
          </cell>
        </row>
        <row r="4052">
          <cell r="A4052" t="str">
            <v>06.001.0151-0</v>
          </cell>
          <cell r="B4052">
            <v>33.81</v>
          </cell>
        </row>
        <row r="4053">
          <cell r="A4053" t="str">
            <v>06.001.0151-A</v>
          </cell>
          <cell r="B4053">
            <v>29.37</v>
          </cell>
        </row>
        <row r="4054">
          <cell r="A4054" t="str">
            <v>06.001.0152-0</v>
          </cell>
          <cell r="B4054">
            <v>42.01</v>
          </cell>
        </row>
        <row r="4055">
          <cell r="A4055" t="str">
            <v>06.001.0152-A</v>
          </cell>
          <cell r="B4055">
            <v>36.479999999999997</v>
          </cell>
        </row>
        <row r="4056">
          <cell r="A4056" t="str">
            <v>06.001.0153-0</v>
          </cell>
          <cell r="B4056">
            <v>58.52</v>
          </cell>
        </row>
        <row r="4057">
          <cell r="A4057" t="str">
            <v>06.001.0153-A</v>
          </cell>
          <cell r="B4057">
            <v>50.81</v>
          </cell>
        </row>
        <row r="4058">
          <cell r="A4058" t="str">
            <v>06.001.0155-0</v>
          </cell>
          <cell r="B4058">
            <v>66.83</v>
          </cell>
        </row>
        <row r="4059">
          <cell r="A4059" t="str">
            <v>06.001.0155-A</v>
          </cell>
          <cell r="B4059">
            <v>58.04</v>
          </cell>
        </row>
        <row r="4060">
          <cell r="A4060" t="str">
            <v>06.001.0161-0</v>
          </cell>
          <cell r="B4060">
            <v>19.399999999999999</v>
          </cell>
        </row>
        <row r="4061">
          <cell r="A4061" t="str">
            <v>06.001.0161-A</v>
          </cell>
          <cell r="B4061">
            <v>16.850000000000001</v>
          </cell>
        </row>
        <row r="4062">
          <cell r="A4062" t="str">
            <v>06.001.0162-0</v>
          </cell>
          <cell r="B4062">
            <v>26.99</v>
          </cell>
        </row>
        <row r="4063">
          <cell r="A4063" t="str">
            <v>06.001.0162-A</v>
          </cell>
          <cell r="B4063">
            <v>23.46</v>
          </cell>
        </row>
        <row r="4064">
          <cell r="A4064" t="str">
            <v>06.001.0163-0</v>
          </cell>
          <cell r="B4064">
            <v>33.119999999999997</v>
          </cell>
        </row>
        <row r="4065">
          <cell r="A4065" t="str">
            <v>06.001.0163-A</v>
          </cell>
          <cell r="B4065">
            <v>28.77</v>
          </cell>
        </row>
        <row r="4066">
          <cell r="A4066" t="str">
            <v>06.001.0165-0</v>
          </cell>
          <cell r="B4066">
            <v>36.81</v>
          </cell>
        </row>
        <row r="4067">
          <cell r="A4067" t="str">
            <v>06.001.0165-A</v>
          </cell>
          <cell r="B4067">
            <v>31.98</v>
          </cell>
        </row>
        <row r="4068">
          <cell r="A4068" t="str">
            <v>06.001.0170-0</v>
          </cell>
          <cell r="B4068">
            <v>36.78</v>
          </cell>
        </row>
        <row r="4069">
          <cell r="A4069" t="str">
            <v>06.001.0170-A</v>
          </cell>
          <cell r="B4069">
            <v>31.94</v>
          </cell>
        </row>
        <row r="4070">
          <cell r="A4070" t="str">
            <v>06.001.0171-0</v>
          </cell>
          <cell r="B4070">
            <v>41.95</v>
          </cell>
        </row>
        <row r="4071">
          <cell r="A4071" t="str">
            <v>06.001.0171-A</v>
          </cell>
          <cell r="B4071">
            <v>36.46</v>
          </cell>
        </row>
        <row r="4072">
          <cell r="A4072" t="str">
            <v>06.001.0172-0</v>
          </cell>
          <cell r="B4072">
            <v>51.97</v>
          </cell>
        </row>
        <row r="4073">
          <cell r="A4073" t="str">
            <v>06.001.0172-A</v>
          </cell>
          <cell r="B4073">
            <v>45.17</v>
          </cell>
        </row>
        <row r="4074">
          <cell r="A4074" t="str">
            <v>06.001.0173-0</v>
          </cell>
          <cell r="B4074">
            <v>57.07</v>
          </cell>
        </row>
        <row r="4075">
          <cell r="A4075" t="str">
            <v>06.001.0173-A</v>
          </cell>
          <cell r="B4075">
            <v>49.62</v>
          </cell>
        </row>
        <row r="4076">
          <cell r="A4076" t="str">
            <v>06.001.0174-0</v>
          </cell>
          <cell r="B4076">
            <v>77.09</v>
          </cell>
        </row>
        <row r="4077">
          <cell r="A4077" t="str">
            <v>06.001.0174-A</v>
          </cell>
          <cell r="B4077">
            <v>67.03</v>
          </cell>
        </row>
        <row r="4078">
          <cell r="A4078" t="str">
            <v>06.001.0180-0</v>
          </cell>
          <cell r="B4078">
            <v>13.31</v>
          </cell>
        </row>
        <row r="4079">
          <cell r="A4079" t="str">
            <v>06.001.0180-A</v>
          </cell>
          <cell r="B4079">
            <v>11.53</v>
          </cell>
        </row>
        <row r="4080">
          <cell r="A4080" t="str">
            <v>06.001.0183-0</v>
          </cell>
          <cell r="B4080">
            <v>16.510000000000002</v>
          </cell>
        </row>
        <row r="4081">
          <cell r="A4081" t="str">
            <v>06.001.0183-A</v>
          </cell>
          <cell r="B4081">
            <v>14.31</v>
          </cell>
        </row>
        <row r="4082">
          <cell r="A4082" t="str">
            <v>06.001.0184-0</v>
          </cell>
          <cell r="B4082">
            <v>22.65</v>
          </cell>
        </row>
        <row r="4083">
          <cell r="A4083" t="str">
            <v>06.001.0184-A</v>
          </cell>
          <cell r="B4083">
            <v>19.63</v>
          </cell>
        </row>
        <row r="4084">
          <cell r="A4084" t="str">
            <v>06.001.0185-0</v>
          </cell>
          <cell r="B4084">
            <v>26.85</v>
          </cell>
        </row>
        <row r="4085">
          <cell r="A4085" t="str">
            <v>06.001.0185-A</v>
          </cell>
          <cell r="B4085">
            <v>23.26</v>
          </cell>
        </row>
        <row r="4086">
          <cell r="A4086" t="str">
            <v>06.001.0187-0</v>
          </cell>
          <cell r="B4086">
            <v>31.58</v>
          </cell>
        </row>
        <row r="4087">
          <cell r="A4087" t="str">
            <v>06.001.0187-A</v>
          </cell>
          <cell r="B4087">
            <v>27.37</v>
          </cell>
        </row>
        <row r="4088">
          <cell r="A4088" t="str">
            <v>06.001.0188-0</v>
          </cell>
          <cell r="B4088">
            <v>37.72</v>
          </cell>
        </row>
        <row r="4089">
          <cell r="A4089" t="str">
            <v>06.001.0188-A</v>
          </cell>
          <cell r="B4089">
            <v>32.68</v>
          </cell>
        </row>
        <row r="4090">
          <cell r="A4090" t="str">
            <v>06.001.0189-0</v>
          </cell>
          <cell r="B4090">
            <v>44.36</v>
          </cell>
        </row>
        <row r="4091">
          <cell r="A4091" t="str">
            <v>06.001.0189-A</v>
          </cell>
          <cell r="B4091">
            <v>38.44</v>
          </cell>
        </row>
        <row r="4092">
          <cell r="A4092" t="str">
            <v>06.001.0190-0</v>
          </cell>
          <cell r="B4092">
            <v>50.96</v>
          </cell>
        </row>
        <row r="4093">
          <cell r="A4093" t="str">
            <v>06.001.0190-A</v>
          </cell>
          <cell r="B4093">
            <v>44.16</v>
          </cell>
        </row>
        <row r="4094">
          <cell r="A4094" t="str">
            <v>06.001.0192-0</v>
          </cell>
          <cell r="B4094">
            <v>59.89</v>
          </cell>
        </row>
        <row r="4095">
          <cell r="A4095" t="str">
            <v>06.001.0192-A</v>
          </cell>
          <cell r="B4095">
            <v>51.9</v>
          </cell>
        </row>
        <row r="4096">
          <cell r="A4096" t="str">
            <v>06.001.0193-0</v>
          </cell>
          <cell r="B4096">
            <v>71.94</v>
          </cell>
        </row>
        <row r="4097">
          <cell r="A4097" t="str">
            <v>06.001.0193-A</v>
          </cell>
          <cell r="B4097">
            <v>62.34</v>
          </cell>
        </row>
        <row r="4098">
          <cell r="A4098" t="str">
            <v>06.001.0195-0</v>
          </cell>
          <cell r="B4098">
            <v>104.88</v>
          </cell>
        </row>
        <row r="4099">
          <cell r="A4099" t="str">
            <v>06.001.0195-A</v>
          </cell>
          <cell r="B4099">
            <v>90.88</v>
          </cell>
        </row>
        <row r="4100">
          <cell r="A4100" t="str">
            <v>06.001.0198-0</v>
          </cell>
          <cell r="B4100">
            <v>135.6</v>
          </cell>
        </row>
        <row r="4101">
          <cell r="A4101" t="str">
            <v>06.001.0198-A</v>
          </cell>
          <cell r="B4101">
            <v>117.51</v>
          </cell>
        </row>
        <row r="4102">
          <cell r="A4102" t="str">
            <v>06.001.0200-0</v>
          </cell>
          <cell r="B4102">
            <v>159.34</v>
          </cell>
        </row>
        <row r="4103">
          <cell r="A4103" t="str">
            <v>06.001.0200-A</v>
          </cell>
          <cell r="B4103">
            <v>138.07</v>
          </cell>
        </row>
        <row r="4104">
          <cell r="A4104" t="str">
            <v>06.001.0205-0</v>
          </cell>
          <cell r="B4104">
            <v>232.09</v>
          </cell>
        </row>
        <row r="4105">
          <cell r="A4105" t="str">
            <v>06.001.0205-A</v>
          </cell>
          <cell r="B4105">
            <v>201.12</v>
          </cell>
        </row>
        <row r="4106">
          <cell r="A4106" t="str">
            <v>06.001.0210-0</v>
          </cell>
          <cell r="B4106">
            <v>322.01</v>
          </cell>
        </row>
        <row r="4107">
          <cell r="A4107" t="str">
            <v>06.001.0210-A</v>
          </cell>
          <cell r="B4107">
            <v>279.04000000000002</v>
          </cell>
        </row>
        <row r="4108">
          <cell r="A4108" t="str">
            <v>06.001.0220-0</v>
          </cell>
          <cell r="B4108">
            <v>14.39</v>
          </cell>
        </row>
        <row r="4109">
          <cell r="A4109" t="str">
            <v>06.001.0220-A</v>
          </cell>
          <cell r="B4109">
            <v>12.47</v>
          </cell>
        </row>
        <row r="4110">
          <cell r="A4110" t="str">
            <v>06.001.0221-0</v>
          </cell>
          <cell r="B4110">
            <v>16.34</v>
          </cell>
        </row>
        <row r="4111">
          <cell r="A4111" t="str">
            <v>06.001.0221-A</v>
          </cell>
          <cell r="B4111">
            <v>14.16</v>
          </cell>
        </row>
        <row r="4112">
          <cell r="A4112" t="str">
            <v>06.001.0222-0</v>
          </cell>
          <cell r="B4112">
            <v>18.02</v>
          </cell>
        </row>
        <row r="4113">
          <cell r="A4113" t="str">
            <v>06.001.0222-A</v>
          </cell>
          <cell r="B4113">
            <v>15.61</v>
          </cell>
        </row>
        <row r="4114">
          <cell r="A4114" t="str">
            <v>06.001.0224-0</v>
          </cell>
          <cell r="B4114">
            <v>24.57</v>
          </cell>
        </row>
        <row r="4115">
          <cell r="A4115" t="str">
            <v>06.001.0224-A</v>
          </cell>
          <cell r="B4115">
            <v>21.29</v>
          </cell>
        </row>
        <row r="4116">
          <cell r="A4116" t="str">
            <v>06.001.0225-0</v>
          </cell>
          <cell r="B4116">
            <v>29.17</v>
          </cell>
        </row>
        <row r="4117">
          <cell r="A4117" t="str">
            <v>06.001.0225-A</v>
          </cell>
          <cell r="B4117">
            <v>25.28</v>
          </cell>
        </row>
        <row r="4118">
          <cell r="A4118" t="str">
            <v>06.001.0226-0</v>
          </cell>
          <cell r="B4118">
            <v>34.35</v>
          </cell>
        </row>
        <row r="4119">
          <cell r="A4119" t="str">
            <v>06.001.0226-A</v>
          </cell>
          <cell r="B4119">
            <v>29.77</v>
          </cell>
        </row>
        <row r="4120">
          <cell r="A4120" t="str">
            <v>06.001.0227-0</v>
          </cell>
          <cell r="B4120">
            <v>40.909999999999997</v>
          </cell>
        </row>
        <row r="4121">
          <cell r="A4121" t="str">
            <v>06.001.0227-A</v>
          </cell>
          <cell r="B4121">
            <v>35.450000000000003</v>
          </cell>
        </row>
        <row r="4122">
          <cell r="A4122" t="str">
            <v>06.001.0228-0</v>
          </cell>
          <cell r="B4122">
            <v>48.08</v>
          </cell>
        </row>
        <row r="4123">
          <cell r="A4123" t="str">
            <v>06.001.0228-A</v>
          </cell>
          <cell r="B4123">
            <v>41.66</v>
          </cell>
        </row>
        <row r="4124">
          <cell r="A4124" t="str">
            <v>06.001.0229-0</v>
          </cell>
          <cell r="B4124">
            <v>55.38</v>
          </cell>
        </row>
        <row r="4125">
          <cell r="A4125" t="str">
            <v>06.001.0229-A</v>
          </cell>
          <cell r="B4125">
            <v>47.99</v>
          </cell>
        </row>
        <row r="4126">
          <cell r="A4126" t="str">
            <v>06.001.0231-0</v>
          </cell>
          <cell r="B4126">
            <v>78.180000000000007</v>
          </cell>
        </row>
        <row r="4127">
          <cell r="A4127" t="str">
            <v>06.001.0231-A</v>
          </cell>
          <cell r="B4127">
            <v>67.75</v>
          </cell>
        </row>
        <row r="4128">
          <cell r="A4128" t="str">
            <v>06.001.0233-0</v>
          </cell>
          <cell r="B4128">
            <v>90.05</v>
          </cell>
        </row>
        <row r="4129">
          <cell r="A4129" t="str">
            <v>06.001.0233-A</v>
          </cell>
          <cell r="B4129">
            <v>78.040000000000006</v>
          </cell>
        </row>
        <row r="4130">
          <cell r="A4130" t="str">
            <v>06.001.0235-0</v>
          </cell>
          <cell r="B4130">
            <v>94.73</v>
          </cell>
        </row>
        <row r="4131">
          <cell r="A4131" t="str">
            <v>06.001.0235-A</v>
          </cell>
          <cell r="B4131">
            <v>82.09</v>
          </cell>
        </row>
        <row r="4132">
          <cell r="A4132" t="str">
            <v>06.001.0237-0</v>
          </cell>
          <cell r="B4132">
            <v>99.49</v>
          </cell>
        </row>
        <row r="4133">
          <cell r="A4133" t="str">
            <v>06.001.0237-A</v>
          </cell>
          <cell r="B4133">
            <v>86.21</v>
          </cell>
        </row>
        <row r="4134">
          <cell r="A4134" t="str">
            <v>06.001.0242-0</v>
          </cell>
          <cell r="B4134">
            <v>7.87</v>
          </cell>
        </row>
        <row r="4135">
          <cell r="A4135" t="str">
            <v>06.001.0242-A</v>
          </cell>
          <cell r="B4135">
            <v>6.82</v>
          </cell>
        </row>
        <row r="4136">
          <cell r="A4136" t="str">
            <v>06.001.0243-0</v>
          </cell>
          <cell r="B4136">
            <v>10.8</v>
          </cell>
        </row>
        <row r="4137">
          <cell r="A4137" t="str">
            <v>06.001.0243-A</v>
          </cell>
          <cell r="B4137">
            <v>9.35</v>
          </cell>
        </row>
        <row r="4138">
          <cell r="A4138" t="str">
            <v>06.001.0244-0</v>
          </cell>
          <cell r="B4138">
            <v>13.72</v>
          </cell>
        </row>
        <row r="4139">
          <cell r="A4139" t="str">
            <v>06.001.0244-A</v>
          </cell>
          <cell r="B4139">
            <v>11.89</v>
          </cell>
        </row>
        <row r="4140">
          <cell r="A4140" t="str">
            <v>06.001.0245-0</v>
          </cell>
          <cell r="B4140">
            <v>16.649999999999999</v>
          </cell>
        </row>
        <row r="4141">
          <cell r="A4141" t="str">
            <v>06.001.0245-A</v>
          </cell>
          <cell r="B4141">
            <v>14.42</v>
          </cell>
        </row>
        <row r="4142">
          <cell r="A4142" t="str">
            <v>06.001.0246-0</v>
          </cell>
          <cell r="B4142">
            <v>19.57</v>
          </cell>
        </row>
        <row r="4143">
          <cell r="A4143" t="str">
            <v>06.001.0246-A</v>
          </cell>
          <cell r="B4143">
            <v>16.96</v>
          </cell>
        </row>
        <row r="4144">
          <cell r="A4144" t="str">
            <v>06.001.0247-0</v>
          </cell>
          <cell r="B4144">
            <v>22.49</v>
          </cell>
        </row>
        <row r="4145">
          <cell r="A4145" t="str">
            <v>06.001.0247-A</v>
          </cell>
          <cell r="B4145">
            <v>19.489999999999998</v>
          </cell>
        </row>
        <row r="4146">
          <cell r="A4146" t="str">
            <v>06.001.0248-0</v>
          </cell>
          <cell r="B4146">
            <v>25.42</v>
          </cell>
        </row>
        <row r="4147">
          <cell r="A4147" t="str">
            <v>06.001.0248-A</v>
          </cell>
          <cell r="B4147">
            <v>22.03</v>
          </cell>
        </row>
        <row r="4148">
          <cell r="A4148" t="str">
            <v>06.001.0250-0</v>
          </cell>
          <cell r="B4148">
            <v>2.69</v>
          </cell>
        </row>
        <row r="4149">
          <cell r="A4149" t="str">
            <v>06.001.0250-A</v>
          </cell>
          <cell r="B4149">
            <v>2.35</v>
          </cell>
        </row>
        <row r="4150">
          <cell r="A4150" t="str">
            <v>06.001.0251-0</v>
          </cell>
          <cell r="B4150">
            <v>4.67</v>
          </cell>
        </row>
        <row r="4151">
          <cell r="A4151" t="str">
            <v>06.001.0251-A</v>
          </cell>
          <cell r="B4151">
            <v>4.07</v>
          </cell>
        </row>
        <row r="4152">
          <cell r="A4152" t="str">
            <v>06.001.0252-0</v>
          </cell>
          <cell r="B4152">
            <v>6.29</v>
          </cell>
        </row>
        <row r="4153">
          <cell r="A4153" t="str">
            <v>06.001.0252-A</v>
          </cell>
          <cell r="B4153">
            <v>5.48</v>
          </cell>
        </row>
        <row r="4154">
          <cell r="A4154" t="str">
            <v>06.001.0254-0</v>
          </cell>
          <cell r="B4154">
            <v>9.5399999999999991</v>
          </cell>
        </row>
        <row r="4155">
          <cell r="A4155" t="str">
            <v>06.001.0254-A</v>
          </cell>
          <cell r="B4155">
            <v>8.31</v>
          </cell>
        </row>
        <row r="4156">
          <cell r="A4156" t="str">
            <v>06.001.0255-0</v>
          </cell>
          <cell r="B4156">
            <v>13.33</v>
          </cell>
        </row>
        <row r="4157">
          <cell r="A4157" t="str">
            <v>06.001.0255-A</v>
          </cell>
          <cell r="B4157">
            <v>11.63</v>
          </cell>
        </row>
        <row r="4158">
          <cell r="A4158" t="str">
            <v>06.001.0256-0</v>
          </cell>
          <cell r="B4158">
            <v>17.170000000000002</v>
          </cell>
        </row>
        <row r="4159">
          <cell r="A4159" t="str">
            <v>06.001.0256-A</v>
          </cell>
          <cell r="B4159">
            <v>15</v>
          </cell>
        </row>
        <row r="4160">
          <cell r="A4160" t="str">
            <v>06.001.0257-0</v>
          </cell>
          <cell r="B4160">
            <v>21.22</v>
          </cell>
        </row>
        <row r="4161">
          <cell r="A4161" t="str">
            <v>06.001.0257-A</v>
          </cell>
          <cell r="B4161">
            <v>18.55</v>
          </cell>
        </row>
        <row r="4162">
          <cell r="A4162" t="str">
            <v>06.001.0258-0</v>
          </cell>
          <cell r="B4162">
            <v>28.21</v>
          </cell>
        </row>
        <row r="4163">
          <cell r="A4163" t="str">
            <v>06.001.0258-A</v>
          </cell>
          <cell r="B4163">
            <v>24.69</v>
          </cell>
        </row>
        <row r="4164">
          <cell r="A4164" t="str">
            <v>06.001.0259-0</v>
          </cell>
          <cell r="B4164">
            <v>35.21</v>
          </cell>
        </row>
        <row r="4165">
          <cell r="A4165" t="str">
            <v>06.001.0259-A</v>
          </cell>
          <cell r="B4165">
            <v>30.84</v>
          </cell>
        </row>
        <row r="4166">
          <cell r="A4166" t="str">
            <v>06.001.0260-0</v>
          </cell>
          <cell r="B4166">
            <v>6.49</v>
          </cell>
        </row>
        <row r="4167">
          <cell r="A4167" t="str">
            <v>06.001.0260-A</v>
          </cell>
          <cell r="B4167">
            <v>5.62</v>
          </cell>
        </row>
        <row r="4168">
          <cell r="A4168" t="str">
            <v>06.001.0261-0</v>
          </cell>
          <cell r="B4168">
            <v>9.74</v>
          </cell>
        </row>
        <row r="4169">
          <cell r="A4169" t="str">
            <v>06.001.0261-A</v>
          </cell>
          <cell r="B4169">
            <v>8.44</v>
          </cell>
        </row>
        <row r="4170">
          <cell r="A4170" t="str">
            <v>06.001.0262-0</v>
          </cell>
          <cell r="B4170">
            <v>12.98</v>
          </cell>
        </row>
        <row r="4171">
          <cell r="A4171" t="str">
            <v>06.001.0262-A</v>
          </cell>
          <cell r="B4171">
            <v>11.25</v>
          </cell>
        </row>
        <row r="4172">
          <cell r="A4172" t="str">
            <v>06.001.0263-0</v>
          </cell>
          <cell r="B4172">
            <v>16.23</v>
          </cell>
        </row>
        <row r="4173">
          <cell r="A4173" t="str">
            <v>06.001.0263-A</v>
          </cell>
          <cell r="B4173">
            <v>14.06</v>
          </cell>
        </row>
        <row r="4174">
          <cell r="A4174" t="str">
            <v>06.001.0264-0</v>
          </cell>
          <cell r="B4174">
            <v>19.48</v>
          </cell>
        </row>
        <row r="4175">
          <cell r="A4175" t="str">
            <v>06.001.0264-A</v>
          </cell>
          <cell r="B4175">
            <v>16.88</v>
          </cell>
        </row>
        <row r="4176">
          <cell r="A4176" t="str">
            <v>06.001.0265-0</v>
          </cell>
          <cell r="B4176">
            <v>22.73</v>
          </cell>
        </row>
        <row r="4177">
          <cell r="A4177" t="str">
            <v>06.001.0265-A</v>
          </cell>
          <cell r="B4177">
            <v>19.690000000000001</v>
          </cell>
        </row>
        <row r="4178">
          <cell r="A4178" t="str">
            <v>06.001.0266-0</v>
          </cell>
          <cell r="B4178">
            <v>25.97</v>
          </cell>
        </row>
        <row r="4179">
          <cell r="A4179" t="str">
            <v>06.001.0266-A</v>
          </cell>
          <cell r="B4179">
            <v>22.51</v>
          </cell>
        </row>
        <row r="4180">
          <cell r="A4180" t="str">
            <v>06.001.0267-0</v>
          </cell>
          <cell r="B4180">
            <v>29.22</v>
          </cell>
        </row>
        <row r="4181">
          <cell r="A4181" t="str">
            <v>06.001.0267-A</v>
          </cell>
          <cell r="B4181">
            <v>25.32</v>
          </cell>
        </row>
        <row r="4182">
          <cell r="A4182" t="str">
            <v>06.001.0268-0</v>
          </cell>
          <cell r="B4182">
            <v>32.47</v>
          </cell>
        </row>
        <row r="4183">
          <cell r="A4183" t="str">
            <v>06.001.0268-A</v>
          </cell>
          <cell r="B4183">
            <v>28.13</v>
          </cell>
        </row>
        <row r="4184">
          <cell r="A4184" t="str">
            <v>06.001.0269-0</v>
          </cell>
          <cell r="B4184">
            <v>38.96</v>
          </cell>
        </row>
        <row r="4185">
          <cell r="A4185" t="str">
            <v>06.001.0269-A</v>
          </cell>
          <cell r="B4185">
            <v>33.76</v>
          </cell>
        </row>
        <row r="4186">
          <cell r="A4186" t="str">
            <v>06.001.0270-0</v>
          </cell>
          <cell r="B4186">
            <v>1.54</v>
          </cell>
        </row>
        <row r="4187">
          <cell r="A4187" t="str">
            <v>06.001.0270-A</v>
          </cell>
          <cell r="B4187">
            <v>1.33</v>
          </cell>
        </row>
        <row r="4188">
          <cell r="A4188" t="str">
            <v>06.001.0271-0</v>
          </cell>
          <cell r="B4188">
            <v>1.7</v>
          </cell>
        </row>
        <row r="4189">
          <cell r="A4189" t="str">
            <v>06.001.0271-A</v>
          </cell>
          <cell r="B4189">
            <v>1.47</v>
          </cell>
        </row>
        <row r="4190">
          <cell r="A4190" t="str">
            <v>06.001.0272-0</v>
          </cell>
          <cell r="B4190">
            <v>2.02</v>
          </cell>
        </row>
        <row r="4191">
          <cell r="A4191" t="str">
            <v>06.001.0272-A</v>
          </cell>
          <cell r="B4191">
            <v>1.75</v>
          </cell>
        </row>
        <row r="4192">
          <cell r="A4192" t="str">
            <v>06.001.0273-0</v>
          </cell>
          <cell r="B4192">
            <v>2.4300000000000002</v>
          </cell>
        </row>
        <row r="4193">
          <cell r="A4193" t="str">
            <v>06.001.0273-A</v>
          </cell>
          <cell r="B4193">
            <v>2.11</v>
          </cell>
        </row>
        <row r="4194">
          <cell r="A4194" t="str">
            <v>06.001.0274-0</v>
          </cell>
          <cell r="B4194">
            <v>2.67</v>
          </cell>
        </row>
        <row r="4195">
          <cell r="A4195" t="str">
            <v>06.001.0274-A</v>
          </cell>
          <cell r="B4195">
            <v>2.3199999999999998</v>
          </cell>
        </row>
        <row r="4196">
          <cell r="A4196" t="str">
            <v>06.001.0275-0</v>
          </cell>
          <cell r="B4196">
            <v>3.45</v>
          </cell>
        </row>
        <row r="4197">
          <cell r="A4197" t="str">
            <v>06.001.0275-A</v>
          </cell>
          <cell r="B4197">
            <v>2.98</v>
          </cell>
        </row>
        <row r="4198">
          <cell r="A4198" t="str">
            <v>06.001.0276-0</v>
          </cell>
          <cell r="B4198">
            <v>4.42</v>
          </cell>
        </row>
        <row r="4199">
          <cell r="A4199" t="str">
            <v>06.001.0276-A</v>
          </cell>
          <cell r="B4199">
            <v>3.83</v>
          </cell>
        </row>
        <row r="4200">
          <cell r="A4200" t="str">
            <v>06.001.0300-0</v>
          </cell>
          <cell r="B4200">
            <v>1554.06</v>
          </cell>
        </row>
        <row r="4201">
          <cell r="A4201" t="str">
            <v>06.001.0300-A</v>
          </cell>
          <cell r="B4201">
            <v>1349.15</v>
          </cell>
        </row>
        <row r="4202">
          <cell r="A4202" t="str">
            <v>06.001.0301-0</v>
          </cell>
          <cell r="B4202">
            <v>767.72</v>
          </cell>
        </row>
        <row r="4203">
          <cell r="A4203" t="str">
            <v>06.001.0301-A</v>
          </cell>
          <cell r="B4203">
            <v>666.58</v>
          </cell>
        </row>
        <row r="4204">
          <cell r="A4204" t="str">
            <v>06.001.0305-0</v>
          </cell>
          <cell r="B4204">
            <v>399.88</v>
          </cell>
        </row>
        <row r="4205">
          <cell r="A4205" t="str">
            <v>06.001.0305-A</v>
          </cell>
          <cell r="B4205">
            <v>347.23</v>
          </cell>
        </row>
        <row r="4206">
          <cell r="A4206" t="str">
            <v>06.001.0306-0</v>
          </cell>
          <cell r="B4206">
            <v>39.85</v>
          </cell>
        </row>
        <row r="4207">
          <cell r="A4207" t="str">
            <v>06.001.0306-A</v>
          </cell>
          <cell r="B4207">
            <v>35.130000000000003</v>
          </cell>
        </row>
        <row r="4208">
          <cell r="A4208" t="str">
            <v>06.001.0307-0</v>
          </cell>
          <cell r="B4208">
            <v>49.55</v>
          </cell>
        </row>
        <row r="4209">
          <cell r="A4209" t="str">
            <v>06.001.0307-A</v>
          </cell>
          <cell r="B4209">
            <v>43.69</v>
          </cell>
        </row>
        <row r="4210">
          <cell r="A4210" t="str">
            <v>06.001.0308-0</v>
          </cell>
          <cell r="B4210">
            <v>148.12</v>
          </cell>
        </row>
        <row r="4211">
          <cell r="A4211" t="str">
            <v>06.001.0308-A</v>
          </cell>
          <cell r="B4211">
            <v>139.5</v>
          </cell>
        </row>
        <row r="4212">
          <cell r="A4212" t="str">
            <v>06.001.0309-0</v>
          </cell>
          <cell r="B4212">
            <v>163.44999999999999</v>
          </cell>
        </row>
        <row r="4213">
          <cell r="A4213" t="str">
            <v>06.001.0309-A</v>
          </cell>
          <cell r="B4213">
            <v>154.79</v>
          </cell>
        </row>
        <row r="4214">
          <cell r="A4214" t="str">
            <v>06.001.0310-0</v>
          </cell>
          <cell r="B4214">
            <v>194.78</v>
          </cell>
        </row>
        <row r="4215">
          <cell r="A4215" t="str">
            <v>06.001.0310-A</v>
          </cell>
          <cell r="B4215">
            <v>184.41</v>
          </cell>
        </row>
        <row r="4216">
          <cell r="A4216" t="str">
            <v>06.001.0311-0</v>
          </cell>
          <cell r="B4216">
            <v>209.2</v>
          </cell>
        </row>
        <row r="4217">
          <cell r="A4217" t="str">
            <v>06.001.0311-A</v>
          </cell>
          <cell r="B4217">
            <v>197.48</v>
          </cell>
        </row>
        <row r="4218">
          <cell r="A4218" t="str">
            <v>06.001.0312-0</v>
          </cell>
          <cell r="B4218">
            <v>223.91</v>
          </cell>
        </row>
        <row r="4219">
          <cell r="A4219" t="str">
            <v>06.001.0312-A</v>
          </cell>
          <cell r="B4219">
            <v>211.37</v>
          </cell>
        </row>
        <row r="4220">
          <cell r="A4220" t="str">
            <v>06.001.0313-0</v>
          </cell>
          <cell r="B4220">
            <v>48.41</v>
          </cell>
        </row>
        <row r="4221">
          <cell r="A4221" t="str">
            <v>06.001.0313-A</v>
          </cell>
          <cell r="B4221">
            <v>42.55</v>
          </cell>
        </row>
        <row r="4222">
          <cell r="A4222" t="str">
            <v>06.001.0314-0</v>
          </cell>
          <cell r="B4222">
            <v>49.67</v>
          </cell>
        </row>
        <row r="4223">
          <cell r="A4223" t="str">
            <v>06.001.0314-A</v>
          </cell>
          <cell r="B4223">
            <v>43.79</v>
          </cell>
        </row>
        <row r="4224">
          <cell r="A4224" t="str">
            <v>06.001.0315-0</v>
          </cell>
          <cell r="B4224">
            <v>147.27000000000001</v>
          </cell>
        </row>
        <row r="4225">
          <cell r="A4225" t="str">
            <v>06.001.0315-A</v>
          </cell>
          <cell r="B4225">
            <v>138.68</v>
          </cell>
        </row>
        <row r="4226">
          <cell r="A4226" t="str">
            <v>06.001.0316-0</v>
          </cell>
          <cell r="B4226">
            <v>162.74</v>
          </cell>
        </row>
        <row r="4227">
          <cell r="A4227" t="str">
            <v>06.001.0316-A</v>
          </cell>
          <cell r="B4227">
            <v>154.11000000000001</v>
          </cell>
        </row>
        <row r="4228">
          <cell r="A4228" t="str">
            <v>06.001.0317-0</v>
          </cell>
          <cell r="B4228">
            <v>195.96</v>
          </cell>
        </row>
        <row r="4229">
          <cell r="A4229" t="str">
            <v>06.001.0317-A</v>
          </cell>
          <cell r="B4229">
            <v>185.52</v>
          </cell>
        </row>
        <row r="4230">
          <cell r="A4230" t="str">
            <v>06.001.0318-0</v>
          </cell>
          <cell r="B4230">
            <v>11.29</v>
          </cell>
        </row>
        <row r="4231">
          <cell r="A4231" t="str">
            <v>06.001.0318-A</v>
          </cell>
          <cell r="B4231">
            <v>10.01</v>
          </cell>
        </row>
        <row r="4232">
          <cell r="A4232" t="str">
            <v>06.001.0319-0</v>
          </cell>
          <cell r="B4232">
            <v>41.74</v>
          </cell>
        </row>
        <row r="4233">
          <cell r="A4233" t="str">
            <v>06.001.0319-A</v>
          </cell>
          <cell r="B4233">
            <v>36.299999999999997</v>
          </cell>
        </row>
        <row r="4234">
          <cell r="A4234" t="str">
            <v>06.001.0320-0</v>
          </cell>
          <cell r="B4234">
            <v>166.22</v>
          </cell>
        </row>
        <row r="4235">
          <cell r="A4235" t="str">
            <v>06.001.0320-A</v>
          </cell>
          <cell r="B4235">
            <v>144.46</v>
          </cell>
        </row>
        <row r="4236">
          <cell r="A4236" t="str">
            <v>06.001.0325-0</v>
          </cell>
          <cell r="B4236">
            <v>229.54</v>
          </cell>
        </row>
        <row r="4237">
          <cell r="A4237" t="str">
            <v>06.001.0325-A</v>
          </cell>
          <cell r="B4237">
            <v>199.34</v>
          </cell>
        </row>
        <row r="4238">
          <cell r="A4238" t="str">
            <v>06.001.0327-0</v>
          </cell>
          <cell r="B4238">
            <v>83.11</v>
          </cell>
        </row>
        <row r="4239">
          <cell r="A4239" t="str">
            <v>06.001.0327-A</v>
          </cell>
          <cell r="B4239">
            <v>72.23</v>
          </cell>
        </row>
        <row r="4240">
          <cell r="A4240" t="str">
            <v>06.001.0328-0</v>
          </cell>
          <cell r="B4240">
            <v>83.11</v>
          </cell>
        </row>
        <row r="4241">
          <cell r="A4241" t="str">
            <v>06.001.0328-A</v>
          </cell>
          <cell r="B4241">
            <v>72.23</v>
          </cell>
        </row>
        <row r="4242">
          <cell r="A4242" t="str">
            <v>06.001.0329-0</v>
          </cell>
          <cell r="B4242">
            <v>166.22</v>
          </cell>
        </row>
        <row r="4243">
          <cell r="A4243" t="str">
            <v>06.001.0329-A</v>
          </cell>
          <cell r="B4243">
            <v>144.46</v>
          </cell>
        </row>
        <row r="4244">
          <cell r="A4244" t="str">
            <v>06.001.0330-0</v>
          </cell>
          <cell r="B4244">
            <v>249.33</v>
          </cell>
        </row>
        <row r="4245">
          <cell r="A4245" t="str">
            <v>06.001.0330-A</v>
          </cell>
          <cell r="B4245">
            <v>216.7</v>
          </cell>
        </row>
        <row r="4246">
          <cell r="A4246" t="str">
            <v>06.001.0331-0</v>
          </cell>
          <cell r="B4246">
            <v>421.33</v>
          </cell>
        </row>
        <row r="4247">
          <cell r="A4247" t="str">
            <v>06.001.0331-A</v>
          </cell>
          <cell r="B4247">
            <v>366.82</v>
          </cell>
        </row>
        <row r="4248">
          <cell r="A4248" t="str">
            <v>06.001.0332-0</v>
          </cell>
          <cell r="B4248">
            <v>108.62</v>
          </cell>
        </row>
        <row r="4249">
          <cell r="A4249" t="str">
            <v>06.001.0332-A</v>
          </cell>
          <cell r="B4249">
            <v>94.47</v>
          </cell>
        </row>
        <row r="4250">
          <cell r="A4250" t="str">
            <v>06.001.0335-0</v>
          </cell>
          <cell r="B4250">
            <v>62.81</v>
          </cell>
        </row>
        <row r="4251">
          <cell r="A4251" t="str">
            <v>06.001.0335-A</v>
          </cell>
          <cell r="B4251">
            <v>54.64</v>
          </cell>
        </row>
        <row r="4252">
          <cell r="A4252" t="str">
            <v>06.001.0500-0</v>
          </cell>
          <cell r="B4252">
            <v>4.25</v>
          </cell>
        </row>
        <row r="4253">
          <cell r="A4253" t="str">
            <v>06.001.0500-A</v>
          </cell>
          <cell r="B4253">
            <v>3.72</v>
          </cell>
        </row>
        <row r="4254">
          <cell r="A4254" t="str">
            <v>06.001.0501-0</v>
          </cell>
          <cell r="B4254">
            <v>6.9</v>
          </cell>
        </row>
        <row r="4255">
          <cell r="A4255" t="str">
            <v>06.001.0501-A</v>
          </cell>
          <cell r="B4255">
            <v>6.03</v>
          </cell>
        </row>
        <row r="4256">
          <cell r="A4256" t="str">
            <v>06.001.0502-0</v>
          </cell>
          <cell r="B4256">
            <v>10.029999999999999</v>
          </cell>
        </row>
        <row r="4257">
          <cell r="A4257" t="str">
            <v>06.001.0502-A</v>
          </cell>
          <cell r="B4257">
            <v>8.76</v>
          </cell>
        </row>
        <row r="4258">
          <cell r="A4258" t="str">
            <v>06.001.0503-0</v>
          </cell>
          <cell r="B4258">
            <v>16.47</v>
          </cell>
        </row>
        <row r="4259">
          <cell r="A4259" t="str">
            <v>06.001.0503-A</v>
          </cell>
          <cell r="B4259">
            <v>14.38</v>
          </cell>
        </row>
        <row r="4260">
          <cell r="A4260" t="str">
            <v>06.001.0504-0</v>
          </cell>
          <cell r="B4260">
            <v>24.71</v>
          </cell>
        </row>
        <row r="4261">
          <cell r="A4261" t="str">
            <v>06.001.0504-A</v>
          </cell>
          <cell r="B4261">
            <v>21.55</v>
          </cell>
        </row>
        <row r="4262">
          <cell r="A4262" t="str">
            <v>06.001.0505-0</v>
          </cell>
          <cell r="B4262">
            <v>32.229999999999997</v>
          </cell>
        </row>
        <row r="4263">
          <cell r="A4263" t="str">
            <v>06.001.0505-A</v>
          </cell>
          <cell r="B4263">
            <v>28.12</v>
          </cell>
        </row>
        <row r="4264">
          <cell r="A4264" t="str">
            <v>06.001.0506-0</v>
          </cell>
          <cell r="B4264">
            <v>35.81</v>
          </cell>
        </row>
        <row r="4265">
          <cell r="A4265" t="str">
            <v>06.001.0506-A</v>
          </cell>
          <cell r="B4265">
            <v>31.76</v>
          </cell>
        </row>
        <row r="4266">
          <cell r="A4266" t="str">
            <v>06.001.0507-0</v>
          </cell>
          <cell r="B4266">
            <v>41.54</v>
          </cell>
        </row>
        <row r="4267">
          <cell r="A4267" t="str">
            <v>06.001.0507-A</v>
          </cell>
          <cell r="B4267">
            <v>36.840000000000003</v>
          </cell>
        </row>
        <row r="4268">
          <cell r="A4268" t="str">
            <v>06.001.0508-0</v>
          </cell>
          <cell r="B4268">
            <v>48.52</v>
          </cell>
        </row>
        <row r="4269">
          <cell r="A4269" t="str">
            <v>06.001.0508-A</v>
          </cell>
          <cell r="B4269">
            <v>43.04</v>
          </cell>
        </row>
        <row r="4270">
          <cell r="A4270" t="str">
            <v>06.001.0509-0</v>
          </cell>
          <cell r="B4270">
            <v>61.81</v>
          </cell>
        </row>
        <row r="4271">
          <cell r="A4271" t="str">
            <v>06.001.0509-A</v>
          </cell>
          <cell r="B4271">
            <v>55.43</v>
          </cell>
        </row>
        <row r="4272">
          <cell r="A4272" t="str">
            <v>06.001.0510-0</v>
          </cell>
          <cell r="B4272">
            <v>61.9</v>
          </cell>
        </row>
        <row r="4273">
          <cell r="A4273" t="str">
            <v>06.001.0510-A</v>
          </cell>
          <cell r="B4273">
            <v>54.94</v>
          </cell>
        </row>
        <row r="4274">
          <cell r="A4274" t="str">
            <v>06.001.0511-0</v>
          </cell>
          <cell r="B4274">
            <v>75.849999999999994</v>
          </cell>
        </row>
        <row r="4275">
          <cell r="A4275" t="str">
            <v>06.001.0511-A</v>
          </cell>
          <cell r="B4275">
            <v>67.36</v>
          </cell>
        </row>
        <row r="4276">
          <cell r="A4276" t="str">
            <v>06.001.0512-0</v>
          </cell>
          <cell r="B4276">
            <v>112.33</v>
          </cell>
        </row>
        <row r="4277">
          <cell r="A4277" t="str">
            <v>06.001.0512-A</v>
          </cell>
          <cell r="B4277">
            <v>102.57</v>
          </cell>
        </row>
        <row r="4278">
          <cell r="A4278" t="str">
            <v>06.001.0513-0</v>
          </cell>
          <cell r="B4278">
            <v>133.66</v>
          </cell>
        </row>
        <row r="4279">
          <cell r="A4279" t="str">
            <v>06.001.0513-A</v>
          </cell>
          <cell r="B4279">
            <v>122.1</v>
          </cell>
        </row>
        <row r="4280">
          <cell r="A4280" t="str">
            <v>06.001.0514-0</v>
          </cell>
          <cell r="B4280">
            <v>159.99</v>
          </cell>
        </row>
        <row r="4281">
          <cell r="A4281" t="str">
            <v>06.001.0514-A</v>
          </cell>
          <cell r="B4281">
            <v>146.34</v>
          </cell>
        </row>
        <row r="4282">
          <cell r="A4282" t="str">
            <v>06.001.0515-0</v>
          </cell>
          <cell r="B4282">
            <v>186.45</v>
          </cell>
        </row>
        <row r="4283">
          <cell r="A4283" t="str">
            <v>06.001.0515-A</v>
          </cell>
          <cell r="B4283">
            <v>170.65</v>
          </cell>
        </row>
        <row r="4284">
          <cell r="A4284" t="str">
            <v>06.001.0516-0</v>
          </cell>
          <cell r="B4284">
            <v>231.75</v>
          </cell>
        </row>
        <row r="4285">
          <cell r="A4285" t="str">
            <v>06.001.0516-A</v>
          </cell>
          <cell r="B4285">
            <v>212.12</v>
          </cell>
        </row>
        <row r="4286">
          <cell r="A4286" t="str">
            <v>06.001.0550-0</v>
          </cell>
          <cell r="B4286">
            <v>2.87</v>
          </cell>
        </row>
        <row r="4287">
          <cell r="A4287" t="str">
            <v>06.001.0550-A</v>
          </cell>
          <cell r="B4287">
            <v>2.52</v>
          </cell>
        </row>
        <row r="4288">
          <cell r="A4288" t="str">
            <v>06.001.0551-0</v>
          </cell>
          <cell r="B4288">
            <v>4.68</v>
          </cell>
        </row>
        <row r="4289">
          <cell r="A4289" t="str">
            <v>06.001.0551-A</v>
          </cell>
          <cell r="B4289">
            <v>4.0999999999999996</v>
          </cell>
        </row>
        <row r="4290">
          <cell r="A4290" t="str">
            <v>06.001.0552-0</v>
          </cell>
          <cell r="B4290">
            <v>6.92</v>
          </cell>
        </row>
        <row r="4291">
          <cell r="A4291" t="str">
            <v>06.001.0552-A</v>
          </cell>
          <cell r="B4291">
            <v>6.07</v>
          </cell>
        </row>
        <row r="4292">
          <cell r="A4292" t="str">
            <v>06.001.0553-0</v>
          </cell>
          <cell r="B4292">
            <v>11.55</v>
          </cell>
        </row>
        <row r="4293">
          <cell r="A4293" t="str">
            <v>06.001.0553-A</v>
          </cell>
          <cell r="B4293">
            <v>10.11</v>
          </cell>
        </row>
        <row r="4294">
          <cell r="A4294" t="str">
            <v>06.001.0554-0</v>
          </cell>
          <cell r="B4294">
            <v>17.63</v>
          </cell>
        </row>
        <row r="4295">
          <cell r="A4295" t="str">
            <v>06.001.0554-A</v>
          </cell>
          <cell r="B4295">
            <v>15.42</v>
          </cell>
        </row>
        <row r="4296">
          <cell r="A4296" t="str">
            <v>06.001.0555-0</v>
          </cell>
          <cell r="B4296">
            <v>23.17</v>
          </cell>
        </row>
        <row r="4297">
          <cell r="A4297" t="str">
            <v>06.001.0555-A</v>
          </cell>
          <cell r="B4297">
            <v>20.27</v>
          </cell>
        </row>
        <row r="4298">
          <cell r="A4298" t="str">
            <v>06.001.0556-0</v>
          </cell>
          <cell r="B4298">
            <v>26.98</v>
          </cell>
        </row>
        <row r="4299">
          <cell r="A4299" t="str">
            <v>06.001.0556-A</v>
          </cell>
          <cell r="B4299">
            <v>24.12</v>
          </cell>
        </row>
        <row r="4300">
          <cell r="A4300" t="str">
            <v>06.001.0557-0</v>
          </cell>
          <cell r="B4300">
            <v>31.87</v>
          </cell>
        </row>
        <row r="4301">
          <cell r="A4301" t="str">
            <v>06.001.0557-A</v>
          </cell>
          <cell r="B4301">
            <v>28.48</v>
          </cell>
        </row>
        <row r="4302">
          <cell r="A4302" t="str">
            <v>06.001.0558-0</v>
          </cell>
          <cell r="B4302">
            <v>36.75</v>
          </cell>
        </row>
        <row r="4303">
          <cell r="A4303" t="str">
            <v>06.001.0558-A</v>
          </cell>
          <cell r="B4303">
            <v>32.840000000000003</v>
          </cell>
        </row>
        <row r="4304">
          <cell r="A4304" t="str">
            <v>06.001.0559-0</v>
          </cell>
          <cell r="B4304">
            <v>41.96</v>
          </cell>
        </row>
        <row r="4305">
          <cell r="A4305" t="str">
            <v>06.001.0559-A</v>
          </cell>
          <cell r="B4305">
            <v>37.520000000000003</v>
          </cell>
        </row>
        <row r="4306">
          <cell r="A4306" t="str">
            <v>06.001.0560-0</v>
          </cell>
          <cell r="B4306">
            <v>47.18</v>
          </cell>
        </row>
        <row r="4307">
          <cell r="A4307" t="str">
            <v>06.001.0560-A</v>
          </cell>
          <cell r="B4307">
            <v>42.19</v>
          </cell>
        </row>
        <row r="4308">
          <cell r="A4308" t="str">
            <v>06.001.0561-0</v>
          </cell>
          <cell r="B4308">
            <v>58.19</v>
          </cell>
        </row>
        <row r="4309">
          <cell r="A4309" t="str">
            <v>06.001.0561-A</v>
          </cell>
          <cell r="B4309">
            <v>52.06</v>
          </cell>
        </row>
        <row r="4310">
          <cell r="A4310" t="str">
            <v>06.001.0562-0</v>
          </cell>
          <cell r="B4310">
            <v>91.21</v>
          </cell>
        </row>
        <row r="4311">
          <cell r="A4311" t="str">
            <v>06.001.0562-A</v>
          </cell>
          <cell r="B4311">
            <v>84.27</v>
          </cell>
        </row>
        <row r="4312">
          <cell r="A4312" t="str">
            <v>06.001.0563-0</v>
          </cell>
          <cell r="B4312">
            <v>109.43</v>
          </cell>
        </row>
        <row r="4313">
          <cell r="A4313" t="str">
            <v>06.001.0563-A</v>
          </cell>
          <cell r="B4313">
            <v>101.11</v>
          </cell>
        </row>
        <row r="4314">
          <cell r="A4314" t="str">
            <v>06.001.0564-0</v>
          </cell>
          <cell r="B4314">
            <v>132.13999999999999</v>
          </cell>
        </row>
        <row r="4315">
          <cell r="A4315" t="str">
            <v>06.001.0564-A</v>
          </cell>
          <cell r="B4315">
            <v>122.21</v>
          </cell>
        </row>
        <row r="4316">
          <cell r="A4316" t="str">
            <v>06.001.0565-0</v>
          </cell>
          <cell r="B4316">
            <v>154.97999999999999</v>
          </cell>
        </row>
        <row r="4317">
          <cell r="A4317" t="str">
            <v>06.001.0565-A</v>
          </cell>
          <cell r="B4317">
            <v>143.38</v>
          </cell>
        </row>
        <row r="4318">
          <cell r="A4318" t="str">
            <v>06.001.0566-0</v>
          </cell>
          <cell r="B4318">
            <v>193.71</v>
          </cell>
        </row>
        <row r="4319">
          <cell r="A4319" t="str">
            <v>06.001.0566-A</v>
          </cell>
          <cell r="B4319">
            <v>179.16</v>
          </cell>
        </row>
        <row r="4320">
          <cell r="A4320" t="str">
            <v>06.001.0630-0</v>
          </cell>
          <cell r="B4320">
            <v>9.86</v>
          </cell>
        </row>
        <row r="4321">
          <cell r="A4321" t="str">
            <v>06.001.0630-A</v>
          </cell>
          <cell r="B4321">
            <v>8.59</v>
          </cell>
        </row>
        <row r="4322">
          <cell r="A4322" t="str">
            <v>06.001.0631-0</v>
          </cell>
          <cell r="B4322">
            <v>16.25</v>
          </cell>
        </row>
        <row r="4323">
          <cell r="A4323" t="str">
            <v>06.001.0631-A</v>
          </cell>
          <cell r="B4323">
            <v>14.16</v>
          </cell>
        </row>
        <row r="4324">
          <cell r="A4324" t="str">
            <v>06.001.0632-0</v>
          </cell>
          <cell r="B4324">
            <v>24.43</v>
          </cell>
        </row>
        <row r="4325">
          <cell r="A4325" t="str">
            <v>06.001.0632-A</v>
          </cell>
          <cell r="B4325">
            <v>21.28</v>
          </cell>
        </row>
        <row r="4326">
          <cell r="A4326" t="str">
            <v>06.001.0633-0</v>
          </cell>
          <cell r="B4326">
            <v>31.86</v>
          </cell>
        </row>
        <row r="4327">
          <cell r="A4327" t="str">
            <v>06.001.0633-A</v>
          </cell>
          <cell r="B4327">
            <v>27.75</v>
          </cell>
        </row>
        <row r="4328">
          <cell r="A4328" t="str">
            <v>06.001.0634-0</v>
          </cell>
          <cell r="B4328">
            <v>35.32</v>
          </cell>
        </row>
        <row r="4329">
          <cell r="A4329" t="str">
            <v>06.001.0634-A</v>
          </cell>
          <cell r="B4329">
            <v>31.28</v>
          </cell>
        </row>
        <row r="4330">
          <cell r="A4330" t="str">
            <v>06.001.0650-0</v>
          </cell>
          <cell r="B4330">
            <v>8.11</v>
          </cell>
        </row>
        <row r="4331">
          <cell r="A4331" t="str">
            <v>06.001.0650-A</v>
          </cell>
          <cell r="B4331">
            <v>7.03</v>
          </cell>
        </row>
        <row r="4332">
          <cell r="A4332" t="str">
            <v>06.001.0651-0</v>
          </cell>
          <cell r="B4332">
            <v>12.17</v>
          </cell>
        </row>
        <row r="4333">
          <cell r="A4333" t="str">
            <v>06.001.0651-A</v>
          </cell>
          <cell r="B4333">
            <v>10.55</v>
          </cell>
        </row>
        <row r="4334">
          <cell r="A4334" t="str">
            <v>06.001.0652-0</v>
          </cell>
          <cell r="B4334">
            <v>16.23</v>
          </cell>
        </row>
        <row r="4335">
          <cell r="A4335" t="str">
            <v>06.001.0652-A</v>
          </cell>
          <cell r="B4335">
            <v>14.06</v>
          </cell>
        </row>
        <row r="4336">
          <cell r="A4336" t="str">
            <v>06.001.0653-0</v>
          </cell>
          <cell r="B4336">
            <v>20.29</v>
          </cell>
        </row>
        <row r="4337">
          <cell r="A4337" t="str">
            <v>06.001.0653-A</v>
          </cell>
          <cell r="B4337">
            <v>17.579999999999998</v>
          </cell>
        </row>
        <row r="4338">
          <cell r="A4338" t="str">
            <v>06.001.0654-0</v>
          </cell>
          <cell r="B4338">
            <v>24.35</v>
          </cell>
        </row>
        <row r="4339">
          <cell r="A4339" t="str">
            <v>06.001.0654-A</v>
          </cell>
          <cell r="B4339">
            <v>21.1</v>
          </cell>
        </row>
        <row r="4340">
          <cell r="A4340" t="str">
            <v>06.001.0655-0</v>
          </cell>
          <cell r="B4340">
            <v>28.41</v>
          </cell>
        </row>
        <row r="4341">
          <cell r="A4341" t="str">
            <v>06.001.0655-A</v>
          </cell>
          <cell r="B4341">
            <v>24.62</v>
          </cell>
        </row>
        <row r="4342">
          <cell r="A4342" t="str">
            <v>06.001.0656-0</v>
          </cell>
          <cell r="B4342">
            <v>32.47</v>
          </cell>
        </row>
        <row r="4343">
          <cell r="A4343" t="str">
            <v>06.001.0656-A</v>
          </cell>
          <cell r="B4343">
            <v>28.13</v>
          </cell>
        </row>
        <row r="4344">
          <cell r="A4344" t="str">
            <v>06.001.0657-0</v>
          </cell>
          <cell r="B4344">
            <v>36.53</v>
          </cell>
        </row>
        <row r="4345">
          <cell r="A4345" t="str">
            <v>06.001.0657-A</v>
          </cell>
          <cell r="B4345">
            <v>31.65</v>
          </cell>
        </row>
        <row r="4346">
          <cell r="A4346" t="str">
            <v>06.001.0658-0</v>
          </cell>
          <cell r="B4346">
            <v>40.590000000000003</v>
          </cell>
        </row>
        <row r="4347">
          <cell r="A4347" t="str">
            <v>06.001.0658-A</v>
          </cell>
          <cell r="B4347">
            <v>35.17</v>
          </cell>
        </row>
        <row r="4348">
          <cell r="A4348" t="str">
            <v>06.001.0659-0</v>
          </cell>
          <cell r="B4348">
            <v>44.65</v>
          </cell>
        </row>
        <row r="4349">
          <cell r="A4349" t="str">
            <v>06.001.0659-A</v>
          </cell>
          <cell r="B4349">
            <v>38.69</v>
          </cell>
        </row>
        <row r="4350">
          <cell r="A4350" t="str">
            <v>06.001.0660-0</v>
          </cell>
          <cell r="B4350">
            <v>48.71</v>
          </cell>
        </row>
        <row r="4351">
          <cell r="A4351" t="str">
            <v>06.001.0660-A</v>
          </cell>
          <cell r="B4351">
            <v>42.2</v>
          </cell>
        </row>
        <row r="4352">
          <cell r="A4352" t="str">
            <v>06.001.0661-0</v>
          </cell>
          <cell r="B4352">
            <v>52.76</v>
          </cell>
        </row>
        <row r="4353">
          <cell r="A4353" t="str">
            <v>06.001.0661-A</v>
          </cell>
          <cell r="B4353">
            <v>45.72</v>
          </cell>
        </row>
        <row r="4354">
          <cell r="A4354" t="str">
            <v>06.001.0662-0</v>
          </cell>
          <cell r="B4354">
            <v>56.82</v>
          </cell>
        </row>
        <row r="4355">
          <cell r="A4355" t="str">
            <v>06.001.0662-A</v>
          </cell>
          <cell r="B4355">
            <v>49.24</v>
          </cell>
        </row>
        <row r="4356">
          <cell r="A4356" t="str">
            <v>06.001.0663-0</v>
          </cell>
          <cell r="B4356">
            <v>60.88</v>
          </cell>
        </row>
        <row r="4357">
          <cell r="A4357" t="str">
            <v>06.001.0663-A</v>
          </cell>
          <cell r="B4357">
            <v>52.76</v>
          </cell>
        </row>
        <row r="4358">
          <cell r="A4358" t="str">
            <v>06.001.0664-0</v>
          </cell>
          <cell r="B4358">
            <v>64.94</v>
          </cell>
        </row>
        <row r="4359">
          <cell r="A4359" t="str">
            <v>06.001.0664-A</v>
          </cell>
          <cell r="B4359">
            <v>56.27</v>
          </cell>
        </row>
        <row r="4360">
          <cell r="A4360" t="str">
            <v>06.001.0665-0</v>
          </cell>
          <cell r="B4360">
            <v>69</v>
          </cell>
        </row>
        <row r="4361">
          <cell r="A4361" t="str">
            <v>06.001.0665-A</v>
          </cell>
          <cell r="B4361">
            <v>59.79</v>
          </cell>
        </row>
        <row r="4362">
          <cell r="A4362" t="str">
            <v>06.001.0666-0</v>
          </cell>
          <cell r="B4362">
            <v>77.12</v>
          </cell>
        </row>
        <row r="4363">
          <cell r="A4363" t="str">
            <v>06.001.0666-A</v>
          </cell>
          <cell r="B4363">
            <v>66.83</v>
          </cell>
        </row>
        <row r="4364">
          <cell r="A4364" t="str">
            <v>06.001.0670-0</v>
          </cell>
          <cell r="B4364">
            <v>20.29</v>
          </cell>
        </row>
        <row r="4365">
          <cell r="A4365" t="str">
            <v>06.001.0670-A</v>
          </cell>
          <cell r="B4365">
            <v>17.579999999999998</v>
          </cell>
        </row>
        <row r="4366">
          <cell r="A4366" t="str">
            <v>06.001.0671-0</v>
          </cell>
          <cell r="B4366">
            <v>30.03</v>
          </cell>
        </row>
        <row r="4367">
          <cell r="A4367" t="str">
            <v>06.001.0671-A</v>
          </cell>
          <cell r="B4367">
            <v>26.02</v>
          </cell>
        </row>
        <row r="4368">
          <cell r="A4368" t="str">
            <v>06.001.0672-0</v>
          </cell>
          <cell r="B4368">
            <v>39.369999999999997</v>
          </cell>
        </row>
        <row r="4369">
          <cell r="A4369" t="str">
            <v>06.001.0672-A</v>
          </cell>
          <cell r="B4369">
            <v>34.11</v>
          </cell>
        </row>
        <row r="4370">
          <cell r="A4370" t="str">
            <v>06.001.0673-0</v>
          </cell>
          <cell r="B4370">
            <v>58.45</v>
          </cell>
        </row>
        <row r="4371">
          <cell r="A4371" t="str">
            <v>06.001.0673-A</v>
          </cell>
          <cell r="B4371">
            <v>50.65</v>
          </cell>
        </row>
        <row r="4372">
          <cell r="A4372" t="str">
            <v>06.001.0674-0</v>
          </cell>
          <cell r="B4372">
            <v>75.900000000000006</v>
          </cell>
        </row>
        <row r="4373">
          <cell r="A4373" t="str">
            <v>06.001.0674-A</v>
          </cell>
          <cell r="B4373">
            <v>65.77</v>
          </cell>
        </row>
        <row r="4374">
          <cell r="A4374" t="str">
            <v>06.001.0675-0</v>
          </cell>
          <cell r="B4374">
            <v>92.95</v>
          </cell>
        </row>
        <row r="4375">
          <cell r="A4375" t="str">
            <v>06.001.0675-A</v>
          </cell>
          <cell r="B4375">
            <v>80.540000000000006</v>
          </cell>
        </row>
        <row r="4376">
          <cell r="A4376" t="str">
            <v>06.001.0676-0</v>
          </cell>
          <cell r="B4376">
            <v>109.19</v>
          </cell>
        </row>
        <row r="4377">
          <cell r="A4377" t="str">
            <v>06.001.0676-A</v>
          </cell>
          <cell r="B4377">
            <v>94.61</v>
          </cell>
        </row>
        <row r="4378">
          <cell r="A4378" t="str">
            <v>06.001.0677-0</v>
          </cell>
          <cell r="B4378">
            <v>124.21</v>
          </cell>
        </row>
        <row r="4379">
          <cell r="A4379" t="str">
            <v>06.001.0677-A</v>
          </cell>
          <cell r="B4379">
            <v>107.63</v>
          </cell>
        </row>
        <row r="4380">
          <cell r="A4380" t="str">
            <v>06.001.0678-0</v>
          </cell>
          <cell r="B4380">
            <v>138.41</v>
          </cell>
        </row>
        <row r="4381">
          <cell r="A4381" t="str">
            <v>06.001.0678-A</v>
          </cell>
          <cell r="B4381">
            <v>119.94</v>
          </cell>
        </row>
        <row r="4382">
          <cell r="A4382" t="str">
            <v>06.001.0679-0</v>
          </cell>
          <cell r="B4382">
            <v>152.22</v>
          </cell>
        </row>
        <row r="4383">
          <cell r="A4383" t="str">
            <v>06.001.0679-A</v>
          </cell>
          <cell r="B4383">
            <v>131.9</v>
          </cell>
        </row>
        <row r="4384">
          <cell r="A4384" t="str">
            <v>06.001.0680-0</v>
          </cell>
          <cell r="B4384">
            <v>164.8</v>
          </cell>
        </row>
        <row r="4385">
          <cell r="A4385" t="str">
            <v>06.001.0680-A</v>
          </cell>
          <cell r="B4385">
            <v>142.80000000000001</v>
          </cell>
        </row>
        <row r="4386">
          <cell r="A4386" t="str">
            <v>06.001.0681-0</v>
          </cell>
          <cell r="B4386">
            <v>187.94</v>
          </cell>
        </row>
        <row r="4387">
          <cell r="A4387" t="str">
            <v>06.001.0681-A</v>
          </cell>
          <cell r="B4387">
            <v>162.85</v>
          </cell>
        </row>
        <row r="4388">
          <cell r="A4388" t="str">
            <v>06.001.0682-0</v>
          </cell>
          <cell r="B4388">
            <v>207.42</v>
          </cell>
        </row>
        <row r="4389">
          <cell r="A4389" t="str">
            <v>06.001.0682-A</v>
          </cell>
          <cell r="B4389">
            <v>179.74</v>
          </cell>
        </row>
        <row r="4390">
          <cell r="A4390" t="str">
            <v>06.001.0683-0</v>
          </cell>
          <cell r="B4390">
            <v>216.76</v>
          </cell>
        </row>
        <row r="4391">
          <cell r="A4391" t="str">
            <v>06.001.0683-A</v>
          </cell>
          <cell r="B4391">
            <v>187.83</v>
          </cell>
        </row>
        <row r="4392">
          <cell r="A4392" t="str">
            <v>06.001.0684-0</v>
          </cell>
          <cell r="B4392">
            <v>223.66</v>
          </cell>
        </row>
        <row r="4393">
          <cell r="A4393" t="str">
            <v>06.001.0684-A</v>
          </cell>
          <cell r="B4393">
            <v>193.81</v>
          </cell>
        </row>
        <row r="4394">
          <cell r="A4394" t="str">
            <v>06.001.0685-0</v>
          </cell>
          <cell r="B4394">
            <v>245.58</v>
          </cell>
        </row>
        <row r="4395">
          <cell r="A4395" t="str">
            <v>06.001.0685-A</v>
          </cell>
          <cell r="B4395">
            <v>212.8</v>
          </cell>
        </row>
        <row r="4396">
          <cell r="A4396" t="str">
            <v>06.001.0686-0</v>
          </cell>
          <cell r="B4396">
            <v>254.51</v>
          </cell>
        </row>
        <row r="4397">
          <cell r="A4397" t="str">
            <v>06.001.0686-A</v>
          </cell>
          <cell r="B4397">
            <v>220.54</v>
          </cell>
        </row>
        <row r="4398">
          <cell r="A4398" t="str">
            <v>06.001.0710-0</v>
          </cell>
          <cell r="B4398">
            <v>25.39</v>
          </cell>
        </row>
        <row r="4399">
          <cell r="A4399" t="str">
            <v>06.001.0710-A</v>
          </cell>
          <cell r="B4399">
            <v>22</v>
          </cell>
        </row>
        <row r="4400">
          <cell r="A4400" t="str">
            <v>06.001.0711-0</v>
          </cell>
          <cell r="B4400">
            <v>36.68</v>
          </cell>
        </row>
        <row r="4401">
          <cell r="A4401" t="str">
            <v>06.001.0711-A</v>
          </cell>
          <cell r="B4401">
            <v>31.79</v>
          </cell>
        </row>
        <row r="4402">
          <cell r="A4402" t="str">
            <v>06.001.0712-0</v>
          </cell>
          <cell r="B4402">
            <v>128.93</v>
          </cell>
        </row>
        <row r="4403">
          <cell r="A4403" t="str">
            <v>06.001.0712-A</v>
          </cell>
          <cell r="B4403">
            <v>121.75</v>
          </cell>
        </row>
        <row r="4404">
          <cell r="A4404" t="str">
            <v>06.001.0715-0</v>
          </cell>
          <cell r="B4404">
            <v>19.329999999999998</v>
          </cell>
        </row>
        <row r="4405">
          <cell r="A4405" t="str">
            <v>06.001.0715-A</v>
          </cell>
          <cell r="B4405">
            <v>16.75</v>
          </cell>
        </row>
        <row r="4406">
          <cell r="A4406" t="str">
            <v>06.001.0716-0</v>
          </cell>
          <cell r="B4406">
            <v>23.91</v>
          </cell>
        </row>
        <row r="4407">
          <cell r="A4407" t="str">
            <v>06.001.0716-A</v>
          </cell>
          <cell r="B4407">
            <v>20.72</v>
          </cell>
        </row>
        <row r="4408">
          <cell r="A4408" t="str">
            <v>06.001.0717-0</v>
          </cell>
          <cell r="B4408">
            <v>26.87</v>
          </cell>
        </row>
        <row r="4409">
          <cell r="A4409" t="str">
            <v>06.001.0717-A</v>
          </cell>
          <cell r="B4409">
            <v>23.29</v>
          </cell>
        </row>
        <row r="4410">
          <cell r="A4410" t="str">
            <v>06.001.0718-0</v>
          </cell>
          <cell r="B4410">
            <v>31.27</v>
          </cell>
        </row>
        <row r="4411">
          <cell r="A4411" t="str">
            <v>06.001.0718-A</v>
          </cell>
          <cell r="B4411">
            <v>27.1</v>
          </cell>
        </row>
        <row r="4412">
          <cell r="A4412" t="str">
            <v>06.001.0719-0</v>
          </cell>
          <cell r="B4412">
            <v>34.17</v>
          </cell>
        </row>
        <row r="4413">
          <cell r="A4413" t="str">
            <v>06.001.0719-A</v>
          </cell>
          <cell r="B4413">
            <v>29.61</v>
          </cell>
        </row>
        <row r="4414">
          <cell r="A4414" t="str">
            <v>06.001.0720-0</v>
          </cell>
          <cell r="B4414">
            <v>63.99</v>
          </cell>
        </row>
        <row r="4415">
          <cell r="A4415" t="str">
            <v>06.001.0720-A</v>
          </cell>
          <cell r="B4415">
            <v>56.44</v>
          </cell>
        </row>
        <row r="4416">
          <cell r="A4416" t="str">
            <v>06.001.0721-0</v>
          </cell>
          <cell r="B4416">
            <v>81.64</v>
          </cell>
        </row>
        <row r="4417">
          <cell r="A4417" t="str">
            <v>06.001.0721-A</v>
          </cell>
          <cell r="B4417">
            <v>71.94</v>
          </cell>
        </row>
        <row r="4418">
          <cell r="A4418" t="str">
            <v>06.001.0722-0</v>
          </cell>
          <cell r="B4418">
            <v>84.04</v>
          </cell>
        </row>
        <row r="4419">
          <cell r="A4419" t="str">
            <v>06.001.0722-A</v>
          </cell>
          <cell r="B4419">
            <v>74.319999999999993</v>
          </cell>
        </row>
        <row r="4420">
          <cell r="A4420" t="str">
            <v>06.001.0723-0</v>
          </cell>
          <cell r="B4420">
            <v>198.39</v>
          </cell>
        </row>
        <row r="4421">
          <cell r="A4421" t="str">
            <v>06.001.0723-A</v>
          </cell>
          <cell r="B4421">
            <v>184.05</v>
          </cell>
        </row>
        <row r="4422">
          <cell r="A4422" t="str">
            <v>06.001.0724-0</v>
          </cell>
          <cell r="B4422">
            <v>228.42</v>
          </cell>
        </row>
        <row r="4423">
          <cell r="A4423" t="str">
            <v>06.001.0724-A</v>
          </cell>
          <cell r="B4423">
            <v>214.04</v>
          </cell>
        </row>
        <row r="4424">
          <cell r="A4424" t="str">
            <v>06.001.0725-0</v>
          </cell>
          <cell r="B4424">
            <v>278.45</v>
          </cell>
        </row>
        <row r="4425">
          <cell r="A4425" t="str">
            <v>06.001.0725-A</v>
          </cell>
          <cell r="B4425">
            <v>261.16000000000003</v>
          </cell>
        </row>
        <row r="4426">
          <cell r="A4426" t="str">
            <v>06.001.0726-0</v>
          </cell>
          <cell r="B4426">
            <v>301.87</v>
          </cell>
        </row>
        <row r="4427">
          <cell r="A4427" t="str">
            <v>06.001.0726-A</v>
          </cell>
          <cell r="B4427">
            <v>282.49</v>
          </cell>
        </row>
        <row r="4428">
          <cell r="A4428" t="str">
            <v>06.001.0727-0</v>
          </cell>
          <cell r="B4428">
            <v>304.26</v>
          </cell>
        </row>
        <row r="4429">
          <cell r="A4429" t="str">
            <v>06.001.0727-A</v>
          </cell>
          <cell r="B4429">
            <v>284.85000000000002</v>
          </cell>
        </row>
        <row r="4430">
          <cell r="A4430" t="str">
            <v>06.001.0728-0</v>
          </cell>
          <cell r="B4430">
            <v>332.15</v>
          </cell>
        </row>
        <row r="4431">
          <cell r="A4431" t="str">
            <v>06.001.0728-A</v>
          </cell>
          <cell r="B4431">
            <v>309.31</v>
          </cell>
        </row>
        <row r="4432">
          <cell r="A4432" t="str">
            <v>06.001.0729-0</v>
          </cell>
          <cell r="B4432">
            <v>360.44</v>
          </cell>
        </row>
        <row r="4433">
          <cell r="A4433" t="str">
            <v>06.001.0729-A</v>
          </cell>
          <cell r="B4433">
            <v>335.61</v>
          </cell>
        </row>
        <row r="4434">
          <cell r="A4434" t="str">
            <v>06.001.0730-0</v>
          </cell>
          <cell r="B4434">
            <v>392.84</v>
          </cell>
        </row>
        <row r="4435">
          <cell r="A4435" t="str">
            <v>06.001.0730-A</v>
          </cell>
          <cell r="B4435">
            <v>364.14</v>
          </cell>
        </row>
        <row r="4436">
          <cell r="A4436" t="str">
            <v>06.001.0731-0</v>
          </cell>
          <cell r="B4436">
            <v>433.28</v>
          </cell>
        </row>
        <row r="4437">
          <cell r="A4437" t="str">
            <v>06.001.0731-A</v>
          </cell>
          <cell r="B4437">
            <v>402.12</v>
          </cell>
        </row>
        <row r="4438">
          <cell r="A4438" t="str">
            <v>06.001.0732-0</v>
          </cell>
          <cell r="B4438">
            <v>477.12</v>
          </cell>
        </row>
        <row r="4439">
          <cell r="A4439" t="str">
            <v>06.001.0732-A</v>
          </cell>
          <cell r="B4439">
            <v>441.71</v>
          </cell>
        </row>
        <row r="4440">
          <cell r="A4440" t="str">
            <v>06.001.0733-0</v>
          </cell>
          <cell r="B4440">
            <v>523</v>
          </cell>
        </row>
        <row r="4441">
          <cell r="A4441" t="str">
            <v>06.001.0733-A</v>
          </cell>
          <cell r="B4441">
            <v>484.78</v>
          </cell>
        </row>
        <row r="4442">
          <cell r="A4442" t="str">
            <v>06.001.0734-0</v>
          </cell>
          <cell r="B4442">
            <v>606.39</v>
          </cell>
        </row>
        <row r="4443">
          <cell r="A4443" t="str">
            <v>06.001.0734-A</v>
          </cell>
          <cell r="B4443">
            <v>560.11</v>
          </cell>
        </row>
        <row r="4444">
          <cell r="A4444" t="str">
            <v>06.001.0735-0</v>
          </cell>
          <cell r="B4444">
            <v>686.96</v>
          </cell>
        </row>
        <row r="4445">
          <cell r="A4445" t="str">
            <v>06.001.0735-A</v>
          </cell>
          <cell r="B4445">
            <v>633.29999999999995</v>
          </cell>
        </row>
        <row r="4446">
          <cell r="A4446" t="str">
            <v>06.001.0736-0</v>
          </cell>
          <cell r="B4446">
            <v>729.81</v>
          </cell>
        </row>
        <row r="4447">
          <cell r="A4447" t="str">
            <v>06.001.0736-A</v>
          </cell>
          <cell r="B4447">
            <v>674.44</v>
          </cell>
        </row>
        <row r="4448">
          <cell r="A4448" t="str">
            <v>06.001.0750-0</v>
          </cell>
          <cell r="B4448">
            <v>29.8</v>
          </cell>
        </row>
        <row r="4449">
          <cell r="A4449" t="str">
            <v>06.001.0750-A</v>
          </cell>
          <cell r="B4449">
            <v>25.82</v>
          </cell>
        </row>
        <row r="4450">
          <cell r="A4450" t="str">
            <v>06.001.0751-0</v>
          </cell>
          <cell r="B4450">
            <v>29.84</v>
          </cell>
        </row>
        <row r="4451">
          <cell r="A4451" t="str">
            <v>06.001.0751-A</v>
          </cell>
          <cell r="B4451">
            <v>25.86</v>
          </cell>
        </row>
        <row r="4452">
          <cell r="A4452" t="str">
            <v>06.001.0752-0</v>
          </cell>
          <cell r="B4452">
            <v>32.81</v>
          </cell>
        </row>
        <row r="4453">
          <cell r="A4453" t="str">
            <v>06.001.0752-A</v>
          </cell>
          <cell r="B4453">
            <v>28.43</v>
          </cell>
        </row>
        <row r="4454">
          <cell r="A4454" t="str">
            <v>06.001.0753-0</v>
          </cell>
          <cell r="B4454">
            <v>32.85</v>
          </cell>
        </row>
        <row r="4455">
          <cell r="A4455" t="str">
            <v>06.001.0753-A</v>
          </cell>
          <cell r="B4455">
            <v>28.47</v>
          </cell>
        </row>
        <row r="4456">
          <cell r="A4456" t="str">
            <v>06.001.0754-0</v>
          </cell>
          <cell r="B4456">
            <v>32.85</v>
          </cell>
        </row>
        <row r="4457">
          <cell r="A4457" t="str">
            <v>06.001.0754-A</v>
          </cell>
          <cell r="B4457">
            <v>28.47</v>
          </cell>
        </row>
        <row r="4458">
          <cell r="A4458" t="str">
            <v>06.001.0755-0</v>
          </cell>
          <cell r="B4458">
            <v>44.32</v>
          </cell>
        </row>
        <row r="4459">
          <cell r="A4459" t="str">
            <v>06.001.0755-A</v>
          </cell>
          <cell r="B4459">
            <v>38.4</v>
          </cell>
        </row>
        <row r="4460">
          <cell r="A4460" t="str">
            <v>06.001.0756-0</v>
          </cell>
          <cell r="B4460">
            <v>44.32</v>
          </cell>
        </row>
        <row r="4461">
          <cell r="A4461" t="str">
            <v>06.001.0756-A</v>
          </cell>
          <cell r="B4461">
            <v>38.4</v>
          </cell>
        </row>
        <row r="4462">
          <cell r="A4462" t="str">
            <v>06.001.0757-0</v>
          </cell>
          <cell r="B4462">
            <v>47.34</v>
          </cell>
        </row>
        <row r="4463">
          <cell r="A4463" t="str">
            <v>06.001.0757-A</v>
          </cell>
          <cell r="B4463">
            <v>41.03</v>
          </cell>
        </row>
        <row r="4464">
          <cell r="A4464" t="str">
            <v>06.001.0758-0</v>
          </cell>
          <cell r="B4464">
            <v>50.37</v>
          </cell>
        </row>
        <row r="4465">
          <cell r="A4465" t="str">
            <v>06.001.0758-A</v>
          </cell>
          <cell r="B4465">
            <v>43.65</v>
          </cell>
        </row>
        <row r="4466">
          <cell r="A4466" t="str">
            <v>06.001.0759-0</v>
          </cell>
          <cell r="B4466">
            <v>50.43</v>
          </cell>
        </row>
        <row r="4467">
          <cell r="A4467" t="str">
            <v>06.001.0759-A</v>
          </cell>
          <cell r="B4467">
            <v>43.7</v>
          </cell>
        </row>
        <row r="4468">
          <cell r="A4468" t="str">
            <v>06.001.0760-0</v>
          </cell>
          <cell r="B4468">
            <v>140.5</v>
          </cell>
        </row>
        <row r="4469">
          <cell r="A4469" t="str">
            <v>06.001.0760-A</v>
          </cell>
          <cell r="B4469">
            <v>131.66</v>
          </cell>
        </row>
        <row r="4470">
          <cell r="A4470" t="str">
            <v>06.001.0761-0</v>
          </cell>
          <cell r="B4470">
            <v>143.68</v>
          </cell>
        </row>
        <row r="4471">
          <cell r="A4471" t="str">
            <v>06.001.0761-A</v>
          </cell>
          <cell r="B4471">
            <v>134.41999999999999</v>
          </cell>
        </row>
        <row r="4472">
          <cell r="A4472" t="str">
            <v>06.001.0762-0</v>
          </cell>
          <cell r="B4472">
            <v>146.01</v>
          </cell>
        </row>
        <row r="4473">
          <cell r="A4473" t="str">
            <v>06.001.0762-A</v>
          </cell>
          <cell r="B4473">
            <v>136.63999999999999</v>
          </cell>
        </row>
        <row r="4474">
          <cell r="A4474" t="str">
            <v>06.001.0763-0</v>
          </cell>
          <cell r="B4474">
            <v>152.44999999999999</v>
          </cell>
        </row>
        <row r="4475">
          <cell r="A4475" t="str">
            <v>06.001.0763-A</v>
          </cell>
          <cell r="B4475">
            <v>142.27000000000001</v>
          </cell>
        </row>
        <row r="4476">
          <cell r="A4476" t="str">
            <v>06.001.0764-0</v>
          </cell>
          <cell r="B4476">
            <v>156.13</v>
          </cell>
        </row>
        <row r="4477">
          <cell r="A4477" t="str">
            <v>06.001.0764-A</v>
          </cell>
          <cell r="B4477">
            <v>145.52000000000001</v>
          </cell>
        </row>
        <row r="4478">
          <cell r="A4478" t="str">
            <v>06.001.0765-0</v>
          </cell>
          <cell r="B4478">
            <v>160.52000000000001</v>
          </cell>
        </row>
        <row r="4479">
          <cell r="A4479" t="str">
            <v>06.001.0765-A</v>
          </cell>
          <cell r="B4479">
            <v>149.44</v>
          </cell>
        </row>
        <row r="4480">
          <cell r="A4480" t="str">
            <v>06.001.0766-0</v>
          </cell>
          <cell r="B4480">
            <v>174.72</v>
          </cell>
        </row>
        <row r="4481">
          <cell r="A4481" t="str">
            <v>06.001.0766-A</v>
          </cell>
          <cell r="B4481">
            <v>161.94999999999999</v>
          </cell>
        </row>
        <row r="4482">
          <cell r="A4482" t="str">
            <v>06.001.0767-0</v>
          </cell>
          <cell r="B4482">
            <v>180.03</v>
          </cell>
        </row>
        <row r="4483">
          <cell r="A4483" t="str">
            <v>06.001.0767-A</v>
          </cell>
          <cell r="B4483">
            <v>166.74</v>
          </cell>
        </row>
        <row r="4484">
          <cell r="A4484" t="str">
            <v>06.001.0770-0</v>
          </cell>
          <cell r="B4484">
            <v>26.54</v>
          </cell>
        </row>
        <row r="4485">
          <cell r="A4485" t="str">
            <v>06.001.0770-A</v>
          </cell>
          <cell r="B4485">
            <v>23.64</v>
          </cell>
        </row>
        <row r="4486">
          <cell r="A4486" t="str">
            <v>06.001.0771-0</v>
          </cell>
          <cell r="B4486">
            <v>27.11</v>
          </cell>
        </row>
        <row r="4487">
          <cell r="A4487" t="str">
            <v>06.001.0771-A</v>
          </cell>
          <cell r="B4487">
            <v>24.14</v>
          </cell>
        </row>
        <row r="4488">
          <cell r="A4488" t="str">
            <v>06.001.0772-0</v>
          </cell>
          <cell r="B4488">
            <v>27.93</v>
          </cell>
        </row>
        <row r="4489">
          <cell r="A4489" t="str">
            <v>06.001.0772-A</v>
          </cell>
          <cell r="B4489">
            <v>24.87</v>
          </cell>
        </row>
        <row r="4490">
          <cell r="A4490" t="str">
            <v>06.001.0773-0</v>
          </cell>
          <cell r="B4490">
            <v>28.74</v>
          </cell>
        </row>
        <row r="4491">
          <cell r="A4491" t="str">
            <v>06.001.0773-A</v>
          </cell>
          <cell r="B4491">
            <v>25.6</v>
          </cell>
        </row>
        <row r="4492">
          <cell r="A4492" t="str">
            <v>06.001.0774-0</v>
          </cell>
          <cell r="B4492">
            <v>29.55</v>
          </cell>
        </row>
        <row r="4493">
          <cell r="A4493" t="str">
            <v>06.001.0774-A</v>
          </cell>
          <cell r="B4493">
            <v>26.33</v>
          </cell>
        </row>
        <row r="4494">
          <cell r="A4494" t="str">
            <v>06.001.0775-0</v>
          </cell>
          <cell r="B4494">
            <v>30.36</v>
          </cell>
        </row>
        <row r="4495">
          <cell r="A4495" t="str">
            <v>06.001.0775-A</v>
          </cell>
          <cell r="B4495">
            <v>27.06</v>
          </cell>
        </row>
        <row r="4496">
          <cell r="A4496" t="str">
            <v>06.001.0776-0</v>
          </cell>
          <cell r="B4496">
            <v>31.18</v>
          </cell>
        </row>
        <row r="4497">
          <cell r="A4497" t="str">
            <v>06.001.0776-A</v>
          </cell>
          <cell r="B4497">
            <v>27.78</v>
          </cell>
        </row>
        <row r="4498">
          <cell r="A4498" t="str">
            <v>06.001.0777-0</v>
          </cell>
          <cell r="B4498">
            <v>31.99</v>
          </cell>
        </row>
        <row r="4499">
          <cell r="A4499" t="str">
            <v>06.001.0777-A</v>
          </cell>
          <cell r="B4499">
            <v>28.51</v>
          </cell>
        </row>
        <row r="4500">
          <cell r="A4500" t="str">
            <v>06.001.0778-0</v>
          </cell>
          <cell r="B4500">
            <v>38.840000000000003</v>
          </cell>
        </row>
        <row r="4501">
          <cell r="A4501" t="str">
            <v>06.001.0778-A</v>
          </cell>
          <cell r="B4501">
            <v>34.909999999999997</v>
          </cell>
        </row>
        <row r="4502">
          <cell r="A4502" t="str">
            <v>06.001.0779-0</v>
          </cell>
          <cell r="B4502">
            <v>51.47</v>
          </cell>
        </row>
        <row r="4503">
          <cell r="A4503" t="str">
            <v>06.001.0779-A</v>
          </cell>
          <cell r="B4503">
            <v>46.79</v>
          </cell>
        </row>
        <row r="4504">
          <cell r="A4504" t="str">
            <v>06.001.0780-0</v>
          </cell>
          <cell r="B4504">
            <v>61.02</v>
          </cell>
        </row>
        <row r="4505">
          <cell r="A4505" t="str">
            <v>06.001.0780-A</v>
          </cell>
          <cell r="B4505">
            <v>56.23</v>
          </cell>
        </row>
        <row r="4506">
          <cell r="A4506" t="str">
            <v>06.001.0781-0</v>
          </cell>
          <cell r="B4506">
            <v>83.71</v>
          </cell>
        </row>
        <row r="4507">
          <cell r="A4507" t="str">
            <v>06.001.0781-A</v>
          </cell>
          <cell r="B4507">
            <v>77.930000000000007</v>
          </cell>
        </row>
        <row r="4508">
          <cell r="A4508" t="str">
            <v>06.002.0010-0</v>
          </cell>
          <cell r="B4508">
            <v>196.23</v>
          </cell>
        </row>
        <row r="4509">
          <cell r="A4509" t="str">
            <v>06.002.0010-A</v>
          </cell>
          <cell r="B4509">
            <v>189.72</v>
          </cell>
        </row>
        <row r="4510">
          <cell r="A4510" t="str">
            <v>06.002.0011-0</v>
          </cell>
          <cell r="B4510">
            <v>251.07</v>
          </cell>
        </row>
        <row r="4511">
          <cell r="A4511" t="str">
            <v>06.002.0011-A</v>
          </cell>
          <cell r="B4511">
            <v>244.44</v>
          </cell>
        </row>
        <row r="4512">
          <cell r="A4512" t="str">
            <v>06.002.0012-0</v>
          </cell>
          <cell r="B4512">
            <v>320.75</v>
          </cell>
        </row>
        <row r="4513">
          <cell r="A4513" t="str">
            <v>06.002.0012-A</v>
          </cell>
          <cell r="B4513">
            <v>312.8</v>
          </cell>
        </row>
        <row r="4514">
          <cell r="A4514" t="str">
            <v>06.002.0013-0</v>
          </cell>
          <cell r="B4514">
            <v>395.02</v>
          </cell>
        </row>
        <row r="4515">
          <cell r="A4515" t="str">
            <v>06.002.0013-A</v>
          </cell>
          <cell r="B4515">
            <v>385.58</v>
          </cell>
        </row>
        <row r="4516">
          <cell r="A4516" t="str">
            <v>06.002.0014-0</v>
          </cell>
          <cell r="B4516">
            <v>492.62</v>
          </cell>
        </row>
        <row r="4517">
          <cell r="A4517" t="str">
            <v>06.002.0014-A</v>
          </cell>
          <cell r="B4517">
            <v>481.11</v>
          </cell>
        </row>
        <row r="4518">
          <cell r="A4518" t="str">
            <v>06.002.0015-0</v>
          </cell>
          <cell r="B4518">
            <v>689.68</v>
          </cell>
        </row>
        <row r="4519">
          <cell r="A4519" t="str">
            <v>06.002.0015-A</v>
          </cell>
          <cell r="B4519">
            <v>676.29</v>
          </cell>
        </row>
        <row r="4520">
          <cell r="A4520" t="str">
            <v>06.002.0016-0</v>
          </cell>
          <cell r="B4520">
            <v>764.4</v>
          </cell>
        </row>
        <row r="4521">
          <cell r="A4521" t="str">
            <v>06.002.0016-A</v>
          </cell>
          <cell r="B4521">
            <v>749.47</v>
          </cell>
        </row>
        <row r="4522">
          <cell r="A4522" t="str">
            <v>06.002.0017-0</v>
          </cell>
          <cell r="B4522">
            <v>1021.97</v>
          </cell>
        </row>
        <row r="4523">
          <cell r="A4523" t="str">
            <v>06.002.0017-A</v>
          </cell>
          <cell r="B4523">
            <v>1003.51</v>
          </cell>
        </row>
        <row r="4524">
          <cell r="A4524" t="str">
            <v>06.002.0018-0</v>
          </cell>
          <cell r="B4524">
            <v>1586.44</v>
          </cell>
        </row>
        <row r="4525">
          <cell r="A4525" t="str">
            <v>06.002.0018-A</v>
          </cell>
          <cell r="B4525">
            <v>1563.51</v>
          </cell>
        </row>
        <row r="4526">
          <cell r="A4526" t="str">
            <v>06.002.0019-0</v>
          </cell>
          <cell r="B4526">
            <v>2510.04</v>
          </cell>
        </row>
        <row r="4527">
          <cell r="A4527" t="str">
            <v>06.002.0019-A</v>
          </cell>
          <cell r="B4527">
            <v>2482.09</v>
          </cell>
        </row>
        <row r="4528">
          <cell r="A4528" t="str">
            <v>06.002.0020-0</v>
          </cell>
          <cell r="B4528">
            <v>2844.37</v>
          </cell>
        </row>
        <row r="4529">
          <cell r="A4529" t="str">
            <v>06.002.0020-A</v>
          </cell>
          <cell r="B4529">
            <v>2813.85</v>
          </cell>
        </row>
        <row r="4530">
          <cell r="A4530" t="str">
            <v>06.002.0041-0</v>
          </cell>
          <cell r="B4530">
            <v>185.1</v>
          </cell>
        </row>
        <row r="4531">
          <cell r="A4531" t="str">
            <v>06.002.0041-A</v>
          </cell>
          <cell r="B4531">
            <v>180.28</v>
          </cell>
        </row>
        <row r="4532">
          <cell r="A4532" t="str">
            <v>06.002.0042-0</v>
          </cell>
          <cell r="B4532">
            <v>261.07</v>
          </cell>
        </row>
        <row r="4533">
          <cell r="A4533" t="str">
            <v>06.002.0042-A</v>
          </cell>
          <cell r="B4533">
            <v>254.44</v>
          </cell>
        </row>
        <row r="4534">
          <cell r="A4534" t="str">
            <v>06.002.0043-0</v>
          </cell>
          <cell r="B4534">
            <v>320.75</v>
          </cell>
        </row>
        <row r="4535">
          <cell r="A4535" t="str">
            <v>06.002.0043-A</v>
          </cell>
          <cell r="B4535">
            <v>312.8</v>
          </cell>
        </row>
        <row r="4536">
          <cell r="A4536" t="str">
            <v>06.002.0044-0</v>
          </cell>
          <cell r="B4536">
            <v>456.91</v>
          </cell>
        </row>
        <row r="4537">
          <cell r="A4537" t="str">
            <v>06.002.0044-A</v>
          </cell>
          <cell r="B4537">
            <v>447.47</v>
          </cell>
        </row>
        <row r="4538">
          <cell r="A4538" t="str">
            <v>06.002.0045-0</v>
          </cell>
          <cell r="B4538">
            <v>582.37</v>
          </cell>
        </row>
        <row r="4539">
          <cell r="A4539" t="str">
            <v>06.002.0045-A</v>
          </cell>
          <cell r="B4539">
            <v>570.86</v>
          </cell>
        </row>
        <row r="4540">
          <cell r="A4540" t="str">
            <v>06.002.0046-0</v>
          </cell>
          <cell r="B4540">
            <v>713.8</v>
          </cell>
        </row>
        <row r="4541">
          <cell r="A4541" t="str">
            <v>06.002.0046-A</v>
          </cell>
          <cell r="B4541">
            <v>700.41</v>
          </cell>
        </row>
        <row r="4542">
          <cell r="A4542" t="str">
            <v>06.002.0047-0</v>
          </cell>
          <cell r="B4542">
            <v>853.21</v>
          </cell>
        </row>
        <row r="4543">
          <cell r="A4543" t="str">
            <v>06.002.0047-A</v>
          </cell>
          <cell r="B4543">
            <v>838.28</v>
          </cell>
        </row>
        <row r="4544">
          <cell r="A4544" t="str">
            <v>06.002.0049-0</v>
          </cell>
          <cell r="B4544">
            <v>1236.08</v>
          </cell>
        </row>
        <row r="4545">
          <cell r="A4545" t="str">
            <v>06.002.0049-A</v>
          </cell>
          <cell r="B4545">
            <v>1217.6199999999999</v>
          </cell>
        </row>
        <row r="4546">
          <cell r="A4546" t="str">
            <v>06.002.0050-0</v>
          </cell>
          <cell r="B4546">
            <v>1626.44</v>
          </cell>
        </row>
        <row r="4547">
          <cell r="A4547" t="str">
            <v>06.002.0050-A</v>
          </cell>
          <cell r="B4547">
            <v>1603.51</v>
          </cell>
        </row>
        <row r="4548">
          <cell r="A4548" t="str">
            <v>06.002.0061-0</v>
          </cell>
          <cell r="B4548">
            <v>195.1</v>
          </cell>
        </row>
        <row r="4549">
          <cell r="A4549" t="str">
            <v>06.002.0061-A</v>
          </cell>
          <cell r="B4549">
            <v>190.28</v>
          </cell>
        </row>
        <row r="4550">
          <cell r="A4550" t="str">
            <v>06.002.0062-0</v>
          </cell>
          <cell r="B4550">
            <v>271.07</v>
          </cell>
        </row>
        <row r="4551">
          <cell r="A4551" t="str">
            <v>06.002.0062-A</v>
          </cell>
          <cell r="B4551">
            <v>264.44</v>
          </cell>
        </row>
        <row r="4552">
          <cell r="A4552" t="str">
            <v>06.002.0063-0</v>
          </cell>
          <cell r="B4552">
            <v>385.46</v>
          </cell>
        </row>
        <row r="4553">
          <cell r="A4553" t="str">
            <v>06.002.0063-A</v>
          </cell>
          <cell r="B4553">
            <v>377.51</v>
          </cell>
        </row>
        <row r="4554">
          <cell r="A4554" t="str">
            <v>06.002.0064-0</v>
          </cell>
          <cell r="B4554">
            <v>462.18</v>
          </cell>
        </row>
        <row r="4555">
          <cell r="A4555" t="str">
            <v>06.002.0064-A</v>
          </cell>
          <cell r="B4555">
            <v>452.74</v>
          </cell>
        </row>
        <row r="4556">
          <cell r="A4556" t="str">
            <v>06.002.0065-0</v>
          </cell>
          <cell r="B4556">
            <v>612.4</v>
          </cell>
        </row>
        <row r="4557">
          <cell r="A4557" t="str">
            <v>06.002.0065-A</v>
          </cell>
          <cell r="B4557">
            <v>600.89</v>
          </cell>
        </row>
        <row r="4558">
          <cell r="A4558" t="str">
            <v>06.002.0066-0</v>
          </cell>
          <cell r="B4558">
            <v>723.27</v>
          </cell>
        </row>
        <row r="4559">
          <cell r="A4559" t="str">
            <v>06.002.0066-A</v>
          </cell>
          <cell r="B4559">
            <v>709.88</v>
          </cell>
        </row>
        <row r="4560">
          <cell r="A4560" t="str">
            <v>06.002.0067-0</v>
          </cell>
          <cell r="B4560">
            <v>862.7</v>
          </cell>
        </row>
        <row r="4561">
          <cell r="A4561" t="str">
            <v>06.002.0067-A</v>
          </cell>
          <cell r="B4561">
            <v>847.77</v>
          </cell>
        </row>
        <row r="4562">
          <cell r="A4562" t="str">
            <v>06.002.0069-0</v>
          </cell>
          <cell r="B4562">
            <v>1157.45</v>
          </cell>
        </row>
        <row r="4563">
          <cell r="A4563" t="str">
            <v>06.002.0069-A</v>
          </cell>
          <cell r="B4563">
            <v>1138.99</v>
          </cell>
        </row>
        <row r="4564">
          <cell r="A4564" t="str">
            <v>06.002.0070-0</v>
          </cell>
          <cell r="B4564">
            <v>1796.44</v>
          </cell>
        </row>
        <row r="4565">
          <cell r="A4565" t="str">
            <v>06.002.0070-A</v>
          </cell>
          <cell r="B4565">
            <v>1773.51</v>
          </cell>
        </row>
        <row r="4566">
          <cell r="A4566" t="str">
            <v>06.003.0010-0</v>
          </cell>
          <cell r="B4566">
            <v>51.88</v>
          </cell>
        </row>
        <row r="4567">
          <cell r="A4567" t="str">
            <v>06.003.0010-A</v>
          </cell>
          <cell r="B4567">
            <v>49.35</v>
          </cell>
        </row>
        <row r="4568">
          <cell r="A4568" t="str">
            <v>06.003.0011-0</v>
          </cell>
          <cell r="B4568">
            <v>73.180000000000007</v>
          </cell>
        </row>
        <row r="4569">
          <cell r="A4569" t="str">
            <v>06.003.0011-A</v>
          </cell>
          <cell r="B4569">
            <v>68.28</v>
          </cell>
        </row>
        <row r="4570">
          <cell r="A4570" t="str">
            <v>06.003.0012-0</v>
          </cell>
          <cell r="B4570">
            <v>106.03</v>
          </cell>
        </row>
        <row r="4571">
          <cell r="A4571" t="str">
            <v>06.003.0012-A</v>
          </cell>
          <cell r="B4571">
            <v>97.99</v>
          </cell>
        </row>
        <row r="4572">
          <cell r="A4572" t="str">
            <v>06.003.0013-0</v>
          </cell>
          <cell r="B4572">
            <v>152.80000000000001</v>
          </cell>
        </row>
        <row r="4573">
          <cell r="A4573" t="str">
            <v>06.003.0013-A</v>
          </cell>
          <cell r="B4573">
            <v>140.54</v>
          </cell>
        </row>
        <row r="4574">
          <cell r="A4574" t="str">
            <v>06.003.0015-0</v>
          </cell>
          <cell r="B4574">
            <v>448.05</v>
          </cell>
        </row>
        <row r="4575">
          <cell r="A4575" t="str">
            <v>06.003.0015-A</v>
          </cell>
          <cell r="B4575">
            <v>436.14</v>
          </cell>
        </row>
        <row r="4576">
          <cell r="A4576" t="str">
            <v>06.003.0017-0</v>
          </cell>
          <cell r="B4576">
            <v>615.74</v>
          </cell>
        </row>
        <row r="4577">
          <cell r="A4577" t="str">
            <v>06.003.0017-A</v>
          </cell>
          <cell r="B4577">
            <v>599.03</v>
          </cell>
        </row>
        <row r="4578">
          <cell r="A4578" t="str">
            <v>06.003.0050-0</v>
          </cell>
          <cell r="B4578">
            <v>69.98</v>
          </cell>
        </row>
        <row r="4579">
          <cell r="A4579" t="str">
            <v>06.003.0050-A</v>
          </cell>
          <cell r="B4579">
            <v>65.849999999999994</v>
          </cell>
        </row>
        <row r="4580">
          <cell r="A4580" t="str">
            <v>06.003.0053-0</v>
          </cell>
          <cell r="B4580">
            <v>85.83</v>
          </cell>
        </row>
        <row r="4581">
          <cell r="A4581" t="str">
            <v>06.003.0053-A</v>
          </cell>
          <cell r="B4581">
            <v>80.38</v>
          </cell>
        </row>
        <row r="4582">
          <cell r="A4582" t="str">
            <v>06.003.0055-0</v>
          </cell>
          <cell r="B4582">
            <v>125.88</v>
          </cell>
        </row>
        <row r="4583">
          <cell r="A4583" t="str">
            <v>06.003.0055-A</v>
          </cell>
          <cell r="B4583">
            <v>118.67</v>
          </cell>
        </row>
        <row r="4584">
          <cell r="A4584" t="str">
            <v>06.003.0057-0</v>
          </cell>
          <cell r="B4584">
            <v>176.06</v>
          </cell>
        </row>
        <row r="4585">
          <cell r="A4585" t="str">
            <v>06.003.0057-A</v>
          </cell>
          <cell r="B4585">
            <v>167</v>
          </cell>
        </row>
        <row r="4586">
          <cell r="A4586" t="str">
            <v>06.003.0058-0</v>
          </cell>
          <cell r="B4586">
            <v>224.78</v>
          </cell>
        </row>
        <row r="4587">
          <cell r="A4587" t="str">
            <v>06.003.0058-A</v>
          </cell>
          <cell r="B4587">
            <v>214.14</v>
          </cell>
        </row>
        <row r="4588">
          <cell r="A4588" t="str">
            <v>06.003.0060-0</v>
          </cell>
          <cell r="B4588">
            <v>106.31</v>
          </cell>
        </row>
        <row r="4589">
          <cell r="A4589" t="str">
            <v>06.003.0060-A</v>
          </cell>
          <cell r="B4589">
            <v>102.57</v>
          </cell>
        </row>
        <row r="4590">
          <cell r="A4590" t="str">
            <v>06.003.0062-0</v>
          </cell>
          <cell r="B4590">
            <v>128.03</v>
          </cell>
        </row>
        <row r="4591">
          <cell r="A4591" t="str">
            <v>06.003.0062-A</v>
          </cell>
          <cell r="B4591">
            <v>122.58</v>
          </cell>
        </row>
        <row r="4592">
          <cell r="A4592" t="str">
            <v>06.003.0064-0</v>
          </cell>
          <cell r="B4592">
            <v>165.18</v>
          </cell>
        </row>
        <row r="4593">
          <cell r="A4593" t="str">
            <v>06.003.0064-A</v>
          </cell>
          <cell r="B4593">
            <v>157.97</v>
          </cell>
        </row>
        <row r="4594">
          <cell r="A4594" t="str">
            <v>06.003.0066-0</v>
          </cell>
          <cell r="B4594">
            <v>238.32</v>
          </cell>
        </row>
        <row r="4595">
          <cell r="A4595" t="str">
            <v>06.003.0066-A</v>
          </cell>
          <cell r="B4595">
            <v>229.26</v>
          </cell>
        </row>
        <row r="4596">
          <cell r="A4596" t="str">
            <v>06.003.0068-0</v>
          </cell>
          <cell r="B4596">
            <v>295.33</v>
          </cell>
        </row>
        <row r="4597">
          <cell r="A4597" t="str">
            <v>06.003.0068-A</v>
          </cell>
          <cell r="B4597">
            <v>284.69</v>
          </cell>
        </row>
        <row r="4598">
          <cell r="A4598" t="str">
            <v>06.004.0060-0</v>
          </cell>
          <cell r="B4598">
            <v>154.21</v>
          </cell>
        </row>
        <row r="4599">
          <cell r="A4599" t="str">
            <v>06.004.0060-A</v>
          </cell>
          <cell r="B4599">
            <v>148.47999999999999</v>
          </cell>
        </row>
        <row r="4600">
          <cell r="A4600" t="str">
            <v>06.004.0062-0</v>
          </cell>
          <cell r="B4600">
            <v>178.75</v>
          </cell>
        </row>
        <row r="4601">
          <cell r="A4601" t="str">
            <v>06.004.0062-A</v>
          </cell>
          <cell r="B4601">
            <v>171.54</v>
          </cell>
        </row>
        <row r="4602">
          <cell r="A4602" t="str">
            <v>06.004.0064-0</v>
          </cell>
          <cell r="B4602">
            <v>244.04</v>
          </cell>
        </row>
        <row r="4603">
          <cell r="A4603" t="str">
            <v>06.004.0064-A</v>
          </cell>
          <cell r="B4603">
            <v>234.98</v>
          </cell>
        </row>
        <row r="4604">
          <cell r="A4604" t="str">
            <v>06.004.0066-0</v>
          </cell>
          <cell r="B4604">
            <v>258.39999999999998</v>
          </cell>
        </row>
        <row r="4605">
          <cell r="A4605" t="str">
            <v>06.004.0066-A</v>
          </cell>
          <cell r="B4605">
            <v>247.76</v>
          </cell>
        </row>
        <row r="4606">
          <cell r="A4606" t="str">
            <v>06.004.0068-0</v>
          </cell>
          <cell r="B4606">
            <v>335.19</v>
          </cell>
        </row>
        <row r="4607">
          <cell r="A4607" t="str">
            <v>06.004.0068-A</v>
          </cell>
          <cell r="B4607">
            <v>322.88</v>
          </cell>
        </row>
        <row r="4608">
          <cell r="A4608" t="str">
            <v>06.004.0070-0</v>
          </cell>
          <cell r="B4608">
            <v>406.56</v>
          </cell>
        </row>
        <row r="4609">
          <cell r="A4609" t="str">
            <v>06.004.0070-A</v>
          </cell>
          <cell r="B4609">
            <v>392.58</v>
          </cell>
        </row>
        <row r="4610">
          <cell r="A4610" t="str">
            <v>06.004.0072-0</v>
          </cell>
          <cell r="B4610">
            <v>525</v>
          </cell>
        </row>
        <row r="4611">
          <cell r="A4611" t="str">
            <v>06.004.0072-A</v>
          </cell>
          <cell r="B4611">
            <v>506.31</v>
          </cell>
        </row>
        <row r="4612">
          <cell r="A4612" t="str">
            <v>06.004.0074-0</v>
          </cell>
          <cell r="B4612">
            <v>608.45000000000005</v>
          </cell>
        </row>
        <row r="4613">
          <cell r="A4613" t="str">
            <v>06.004.0074-A</v>
          </cell>
          <cell r="B4613">
            <v>587.89</v>
          </cell>
        </row>
        <row r="4614">
          <cell r="A4614" t="str">
            <v>06.004.0076-0</v>
          </cell>
          <cell r="B4614">
            <v>732.12</v>
          </cell>
        </row>
        <row r="4615">
          <cell r="A4615" t="str">
            <v>06.004.0076-A</v>
          </cell>
          <cell r="B4615">
            <v>708.62</v>
          </cell>
        </row>
        <row r="4616">
          <cell r="A4616" t="str">
            <v>06.004.0078-0</v>
          </cell>
          <cell r="B4616">
            <v>821.16</v>
          </cell>
        </row>
        <row r="4617">
          <cell r="A4617" t="str">
            <v>06.004.0078-A</v>
          </cell>
          <cell r="B4617">
            <v>794.78</v>
          </cell>
        </row>
        <row r="4618">
          <cell r="A4618" t="str">
            <v>06.004.0080-0</v>
          </cell>
          <cell r="B4618">
            <v>1163.43</v>
          </cell>
        </row>
        <row r="4619">
          <cell r="A4619" t="str">
            <v>06.004.0080-A</v>
          </cell>
          <cell r="B4619">
            <v>1130.04</v>
          </cell>
        </row>
        <row r="4620">
          <cell r="A4620" t="str">
            <v>06.004.0084-0</v>
          </cell>
          <cell r="B4620">
            <v>2479.06</v>
          </cell>
        </row>
        <row r="4621">
          <cell r="A4621" t="str">
            <v>06.004.0084-A</v>
          </cell>
          <cell r="B4621">
            <v>2434.09</v>
          </cell>
        </row>
        <row r="4622">
          <cell r="A4622" t="str">
            <v>06.004.0090-0</v>
          </cell>
          <cell r="B4622">
            <v>134.99</v>
          </cell>
        </row>
        <row r="4623">
          <cell r="A4623" t="str">
            <v>06.004.0090-A</v>
          </cell>
          <cell r="B4623">
            <v>129.26</v>
          </cell>
        </row>
        <row r="4624">
          <cell r="A4624" t="str">
            <v>06.004.0092-0</v>
          </cell>
          <cell r="B4624">
            <v>153.03</v>
          </cell>
        </row>
        <row r="4625">
          <cell r="A4625" t="str">
            <v>06.004.0092-A</v>
          </cell>
          <cell r="B4625">
            <v>145.82</v>
          </cell>
        </row>
        <row r="4626">
          <cell r="A4626" t="str">
            <v>06.004.0094-0</v>
          </cell>
          <cell r="B4626">
            <v>262.56</v>
          </cell>
        </row>
        <row r="4627">
          <cell r="A4627" t="str">
            <v>06.004.0094-A</v>
          </cell>
          <cell r="B4627">
            <v>253.5</v>
          </cell>
        </row>
        <row r="4628">
          <cell r="A4628" t="str">
            <v>06.004.0096-0</v>
          </cell>
          <cell r="B4628">
            <v>294.89999999999998</v>
          </cell>
        </row>
        <row r="4629">
          <cell r="A4629" t="str">
            <v>06.004.0096-A</v>
          </cell>
          <cell r="B4629">
            <v>284.26</v>
          </cell>
        </row>
        <row r="4630">
          <cell r="A4630" t="str">
            <v>06.004.0098-0</v>
          </cell>
          <cell r="B4630">
            <v>329.19</v>
          </cell>
        </row>
        <row r="4631">
          <cell r="A4631" t="str">
            <v>06.004.0098-A</v>
          </cell>
          <cell r="B4631">
            <v>316.88</v>
          </cell>
        </row>
        <row r="4632">
          <cell r="A4632" t="str">
            <v>06.004.0100-0</v>
          </cell>
          <cell r="B4632">
            <v>393.56</v>
          </cell>
        </row>
        <row r="4633">
          <cell r="A4633" t="str">
            <v>06.004.0100-A</v>
          </cell>
          <cell r="B4633">
            <v>379.58</v>
          </cell>
        </row>
        <row r="4634">
          <cell r="A4634" t="str">
            <v>06.004.0102-0</v>
          </cell>
          <cell r="B4634">
            <v>485.57</v>
          </cell>
        </row>
        <row r="4635">
          <cell r="A4635" t="str">
            <v>06.004.0102-A</v>
          </cell>
          <cell r="B4635">
            <v>466.88</v>
          </cell>
        </row>
        <row r="4636">
          <cell r="A4636" t="str">
            <v>06.004.0104-0</v>
          </cell>
          <cell r="B4636">
            <v>641.46</v>
          </cell>
        </row>
        <row r="4637">
          <cell r="A4637" t="str">
            <v>06.004.0104-A</v>
          </cell>
          <cell r="B4637">
            <v>620.9</v>
          </cell>
        </row>
        <row r="4638">
          <cell r="A4638" t="str">
            <v>06.004.0108-0</v>
          </cell>
          <cell r="B4638">
            <v>824.44</v>
          </cell>
        </row>
        <row r="4639">
          <cell r="A4639" t="str">
            <v>06.004.0108-A</v>
          </cell>
          <cell r="B4639">
            <v>798.06</v>
          </cell>
        </row>
        <row r="4640">
          <cell r="A4640" t="str">
            <v>06.004.0110-0</v>
          </cell>
          <cell r="B4640">
            <v>1134.57</v>
          </cell>
        </row>
        <row r="4641">
          <cell r="A4641" t="str">
            <v>06.004.0110-A</v>
          </cell>
          <cell r="B4641">
            <v>1101.18</v>
          </cell>
        </row>
        <row r="4642">
          <cell r="A4642" t="str">
            <v>06.004.0114-0</v>
          </cell>
          <cell r="B4642">
            <v>2720.43</v>
          </cell>
        </row>
        <row r="4643">
          <cell r="A4643" t="str">
            <v>06.004.0114-A</v>
          </cell>
          <cell r="B4643">
            <v>2675.46</v>
          </cell>
        </row>
        <row r="4644">
          <cell r="A4644" t="str">
            <v>06.004.0120-0</v>
          </cell>
          <cell r="B4644">
            <v>178.42</v>
          </cell>
        </row>
        <row r="4645">
          <cell r="A4645" t="str">
            <v>06.004.0120-A</v>
          </cell>
          <cell r="B4645">
            <v>172.69</v>
          </cell>
        </row>
        <row r="4646">
          <cell r="A4646" t="str">
            <v>06.004.0122-0</v>
          </cell>
          <cell r="B4646">
            <v>203.75</v>
          </cell>
        </row>
        <row r="4647">
          <cell r="A4647" t="str">
            <v>06.004.0122-A</v>
          </cell>
          <cell r="B4647">
            <v>196.54</v>
          </cell>
        </row>
        <row r="4648">
          <cell r="A4648" t="str">
            <v>06.004.0124-0</v>
          </cell>
          <cell r="B4648">
            <v>270.06</v>
          </cell>
        </row>
        <row r="4649">
          <cell r="A4649" t="str">
            <v>06.004.0124-A</v>
          </cell>
          <cell r="B4649">
            <v>261</v>
          </cell>
        </row>
        <row r="4650">
          <cell r="A4650" t="str">
            <v>06.004.0126-0</v>
          </cell>
          <cell r="B4650">
            <v>350.22</v>
          </cell>
        </row>
        <row r="4651">
          <cell r="A4651" t="str">
            <v>06.004.0126-A</v>
          </cell>
          <cell r="B4651">
            <v>339.58</v>
          </cell>
        </row>
        <row r="4652">
          <cell r="A4652" t="str">
            <v>06.004.0128-0</v>
          </cell>
          <cell r="B4652">
            <v>484.9</v>
          </cell>
        </row>
        <row r="4653">
          <cell r="A4653" t="str">
            <v>06.004.0128-A</v>
          </cell>
          <cell r="B4653">
            <v>472.59</v>
          </cell>
        </row>
        <row r="4654">
          <cell r="A4654" t="str">
            <v>06.004.0130-0</v>
          </cell>
          <cell r="B4654">
            <v>555.41999999999996</v>
          </cell>
        </row>
        <row r="4655">
          <cell r="A4655" t="str">
            <v>06.004.0130-A</v>
          </cell>
          <cell r="B4655">
            <v>541.44000000000005</v>
          </cell>
        </row>
        <row r="4656">
          <cell r="A4656" t="str">
            <v>06.004.0134-0</v>
          </cell>
          <cell r="B4656">
            <v>985.21</v>
          </cell>
        </row>
        <row r="4657">
          <cell r="A4657" t="str">
            <v>06.004.0134-A</v>
          </cell>
          <cell r="B4657">
            <v>964.65</v>
          </cell>
        </row>
        <row r="4658">
          <cell r="A4658" t="str">
            <v>06.004.0138-0</v>
          </cell>
          <cell r="B4658">
            <v>1393.7</v>
          </cell>
        </row>
        <row r="4659">
          <cell r="A4659" t="str">
            <v>06.004.0138-A</v>
          </cell>
          <cell r="B4659">
            <v>1367.32</v>
          </cell>
        </row>
        <row r="4660">
          <cell r="A4660" t="str">
            <v>06.004.0140-0</v>
          </cell>
          <cell r="B4660">
            <v>1788.1</v>
          </cell>
        </row>
        <row r="4661">
          <cell r="A4661" t="str">
            <v>06.004.0140-A</v>
          </cell>
          <cell r="B4661">
            <v>1754.71</v>
          </cell>
        </row>
        <row r="4662">
          <cell r="A4662" t="str">
            <v>06.004.0150-0</v>
          </cell>
          <cell r="B4662">
            <v>186.42</v>
          </cell>
        </row>
        <row r="4663">
          <cell r="A4663" t="str">
            <v>06.004.0150-A</v>
          </cell>
          <cell r="B4663">
            <v>180.69</v>
          </cell>
        </row>
        <row r="4664">
          <cell r="A4664" t="str">
            <v>06.004.0152-0</v>
          </cell>
          <cell r="B4664">
            <v>217.03</v>
          </cell>
        </row>
        <row r="4665">
          <cell r="A4665" t="str">
            <v>06.004.0152-A</v>
          </cell>
          <cell r="B4665">
            <v>209.36</v>
          </cell>
        </row>
        <row r="4666">
          <cell r="A4666" t="str">
            <v>06.004.0154-0</v>
          </cell>
          <cell r="B4666">
            <v>283.16000000000003</v>
          </cell>
        </row>
        <row r="4667">
          <cell r="A4667" t="str">
            <v>06.004.0154-A</v>
          </cell>
          <cell r="B4667">
            <v>273.8</v>
          </cell>
        </row>
        <row r="4668">
          <cell r="A4668" t="str">
            <v>06.004.0156-0</v>
          </cell>
          <cell r="B4668">
            <v>371.58</v>
          </cell>
        </row>
        <row r="4669">
          <cell r="A4669" t="str">
            <v>06.004.0156-A</v>
          </cell>
          <cell r="B4669">
            <v>359.87</v>
          </cell>
        </row>
        <row r="4670">
          <cell r="A4670" t="str">
            <v>06.004.0158-0</v>
          </cell>
          <cell r="B4670">
            <v>482.7</v>
          </cell>
        </row>
        <row r="4671">
          <cell r="A4671" t="str">
            <v>06.004.0158-A</v>
          </cell>
          <cell r="B4671">
            <v>469.2</v>
          </cell>
        </row>
        <row r="4672">
          <cell r="A4672" t="str">
            <v>06.004.0160-0</v>
          </cell>
          <cell r="B4672">
            <v>593.39</v>
          </cell>
        </row>
        <row r="4673">
          <cell r="A4673" t="str">
            <v>06.004.0160-A</v>
          </cell>
          <cell r="B4673">
            <v>576.76</v>
          </cell>
        </row>
        <row r="4674">
          <cell r="A4674" t="str">
            <v>06.004.0162-0</v>
          </cell>
          <cell r="B4674">
            <v>735.31</v>
          </cell>
        </row>
        <row r="4675">
          <cell r="A4675" t="str">
            <v>06.004.0162-A</v>
          </cell>
          <cell r="B4675">
            <v>716.16</v>
          </cell>
        </row>
        <row r="4676">
          <cell r="A4676" t="str">
            <v>06.004.0164-0</v>
          </cell>
          <cell r="B4676">
            <v>1037.4100000000001</v>
          </cell>
        </row>
        <row r="4677">
          <cell r="A4677" t="str">
            <v>06.004.0164-A</v>
          </cell>
          <cell r="B4677">
            <v>1015.52</v>
          </cell>
        </row>
        <row r="4678">
          <cell r="A4678" t="str">
            <v>06.004.0166-0</v>
          </cell>
          <cell r="B4678">
            <v>1145.1199999999999</v>
          </cell>
        </row>
        <row r="4679">
          <cell r="A4679" t="str">
            <v>06.004.0166-A</v>
          </cell>
          <cell r="B4679">
            <v>1121.23</v>
          </cell>
        </row>
        <row r="4680">
          <cell r="A4680" t="str">
            <v>06.004.0168-0</v>
          </cell>
          <cell r="B4680">
            <v>1447.13</v>
          </cell>
        </row>
        <row r="4681">
          <cell r="A4681" t="str">
            <v>06.004.0168-A</v>
          </cell>
          <cell r="B4681">
            <v>1420.2</v>
          </cell>
        </row>
        <row r="4682">
          <cell r="A4682" t="str">
            <v>06.004.0170-0</v>
          </cell>
          <cell r="B4682">
            <v>1836.48</v>
          </cell>
        </row>
        <row r="4683">
          <cell r="A4683" t="str">
            <v>06.004.0170-A</v>
          </cell>
          <cell r="B4683">
            <v>1802.71</v>
          </cell>
        </row>
        <row r="4684">
          <cell r="A4684" t="str">
            <v>06.004.0253-1</v>
          </cell>
          <cell r="B4684">
            <v>863.2</v>
          </cell>
        </row>
        <row r="4685">
          <cell r="A4685" t="str">
            <v>06.004.0253-B</v>
          </cell>
          <cell r="B4685">
            <v>807.18</v>
          </cell>
        </row>
        <row r="4686">
          <cell r="A4686" t="str">
            <v>06.004.0254-1</v>
          </cell>
          <cell r="B4686">
            <v>966.4</v>
          </cell>
        </row>
        <row r="4687">
          <cell r="A4687" t="str">
            <v>06.004.0254-B</v>
          </cell>
          <cell r="B4687">
            <v>907.36</v>
          </cell>
        </row>
        <row r="4688">
          <cell r="A4688" t="str">
            <v>06.004.0400-0</v>
          </cell>
          <cell r="B4688">
            <v>6335.54</v>
          </cell>
        </row>
        <row r="4689">
          <cell r="A4689" t="str">
            <v>06.004.0400-A</v>
          </cell>
          <cell r="B4689">
            <v>6134.85</v>
          </cell>
        </row>
        <row r="4690">
          <cell r="A4690" t="str">
            <v>06.004.0405-0</v>
          </cell>
          <cell r="B4690">
            <v>6567.68</v>
          </cell>
        </row>
        <row r="4691">
          <cell r="A4691" t="str">
            <v>06.004.0405-A</v>
          </cell>
          <cell r="B4691">
            <v>6349.38</v>
          </cell>
        </row>
        <row r="4692">
          <cell r="A4692" t="str">
            <v>06.004.0410-0</v>
          </cell>
          <cell r="B4692">
            <v>7336.85</v>
          </cell>
        </row>
        <row r="4693">
          <cell r="A4693" t="str">
            <v>06.004.0410-A</v>
          </cell>
          <cell r="B4693">
            <v>7094.71</v>
          </cell>
        </row>
        <row r="4694">
          <cell r="A4694" t="str">
            <v>06.004.0415-0</v>
          </cell>
          <cell r="B4694">
            <v>11365.8</v>
          </cell>
        </row>
        <row r="4695">
          <cell r="A4695" t="str">
            <v>06.004.0415-A</v>
          </cell>
          <cell r="B4695">
            <v>10910.92</v>
          </cell>
        </row>
        <row r="4696">
          <cell r="A4696" t="str">
            <v>06.004.0420-0</v>
          </cell>
          <cell r="B4696">
            <v>9600.94</v>
          </cell>
        </row>
        <row r="4697">
          <cell r="A4697" t="str">
            <v>06.004.0420-A</v>
          </cell>
          <cell r="B4697">
            <v>9307.02</v>
          </cell>
        </row>
        <row r="4698">
          <cell r="A4698" t="str">
            <v>06.004.0425-0</v>
          </cell>
          <cell r="B4698">
            <v>11946.14</v>
          </cell>
        </row>
        <row r="4699">
          <cell r="A4699" t="str">
            <v>06.004.0425-A</v>
          </cell>
          <cell r="B4699">
            <v>11565.57</v>
          </cell>
        </row>
        <row r="4700">
          <cell r="A4700" t="str">
            <v>06.004.0430-0</v>
          </cell>
          <cell r="B4700">
            <v>12001.86</v>
          </cell>
        </row>
        <row r="4701">
          <cell r="A4701" t="str">
            <v>06.004.0430-A</v>
          </cell>
          <cell r="B4701">
            <v>11619.27</v>
          </cell>
        </row>
        <row r="4702">
          <cell r="A4702" t="str">
            <v>06.004.0435-0</v>
          </cell>
          <cell r="B4702">
            <v>18177.7</v>
          </cell>
        </row>
        <row r="4703">
          <cell r="A4703" t="str">
            <v>06.004.0435-A</v>
          </cell>
          <cell r="B4703">
            <v>17454.57</v>
          </cell>
        </row>
        <row r="4704">
          <cell r="A4704" t="str">
            <v>06.004.0440-0</v>
          </cell>
          <cell r="B4704">
            <v>13353.98</v>
          </cell>
        </row>
        <row r="4705">
          <cell r="A4705" t="str">
            <v>06.004.0440-A</v>
          </cell>
          <cell r="B4705">
            <v>12961.98</v>
          </cell>
        </row>
        <row r="4706">
          <cell r="A4706" t="str">
            <v>06.004.0445-0</v>
          </cell>
          <cell r="B4706">
            <v>14859.23</v>
          </cell>
        </row>
        <row r="4707">
          <cell r="A4707" t="str">
            <v>06.004.0445-A</v>
          </cell>
          <cell r="B4707">
            <v>14392.04</v>
          </cell>
        </row>
        <row r="4708">
          <cell r="A4708" t="str">
            <v>06.004.0450-0</v>
          </cell>
          <cell r="B4708">
            <v>15790.97</v>
          </cell>
        </row>
        <row r="4709">
          <cell r="A4709" t="str">
            <v>06.004.0450-A</v>
          </cell>
          <cell r="B4709">
            <v>15294.53</v>
          </cell>
        </row>
        <row r="4710">
          <cell r="A4710" t="str">
            <v>06.004.0455-0</v>
          </cell>
          <cell r="B4710">
            <v>23975.91</v>
          </cell>
        </row>
        <row r="4711">
          <cell r="A4711" t="str">
            <v>06.004.0455-A</v>
          </cell>
          <cell r="B4711">
            <v>23025.84</v>
          </cell>
        </row>
        <row r="4712">
          <cell r="A4712" t="str">
            <v>06.004.0500-0</v>
          </cell>
          <cell r="B4712">
            <v>3556.01</v>
          </cell>
        </row>
        <row r="4713">
          <cell r="A4713" t="str">
            <v>06.004.0500-A</v>
          </cell>
          <cell r="B4713">
            <v>3328.91</v>
          </cell>
        </row>
        <row r="4714">
          <cell r="A4714" t="str">
            <v>06.004.0505-0</v>
          </cell>
          <cell r="B4714">
            <v>4470.82</v>
          </cell>
        </row>
        <row r="4715">
          <cell r="A4715" t="str">
            <v>06.004.0505-A</v>
          </cell>
          <cell r="B4715">
            <v>4186.18</v>
          </cell>
        </row>
        <row r="4716">
          <cell r="A4716" t="str">
            <v>06.004.0510-0</v>
          </cell>
          <cell r="B4716">
            <v>5730.91</v>
          </cell>
        </row>
        <row r="4717">
          <cell r="A4717" t="str">
            <v>06.004.0510-A</v>
          </cell>
          <cell r="B4717">
            <v>5366.33</v>
          </cell>
        </row>
        <row r="4718">
          <cell r="A4718" t="str">
            <v>06.004.0515-0</v>
          </cell>
          <cell r="B4718">
            <v>6248.83</v>
          </cell>
        </row>
        <row r="4719">
          <cell r="A4719" t="str">
            <v>06.004.0515-A</v>
          </cell>
          <cell r="B4719">
            <v>5850.64</v>
          </cell>
        </row>
        <row r="4720">
          <cell r="A4720" t="str">
            <v>06.004.0520-0</v>
          </cell>
          <cell r="B4720">
            <v>7163.63</v>
          </cell>
        </row>
        <row r="4721">
          <cell r="A4721" t="str">
            <v>06.004.0520-A</v>
          </cell>
          <cell r="B4721">
            <v>6707.91</v>
          </cell>
        </row>
        <row r="4722">
          <cell r="A4722" t="str">
            <v>06.004.0525-0</v>
          </cell>
          <cell r="B4722">
            <v>8026.84</v>
          </cell>
        </row>
        <row r="4723">
          <cell r="A4723" t="str">
            <v>06.004.0525-A</v>
          </cell>
          <cell r="B4723">
            <v>7515.1</v>
          </cell>
        </row>
        <row r="4724">
          <cell r="A4724" t="str">
            <v>06.004.0530-0</v>
          </cell>
          <cell r="B4724">
            <v>8941.64</v>
          </cell>
        </row>
        <row r="4725">
          <cell r="A4725" t="str">
            <v>06.004.0530-A</v>
          </cell>
          <cell r="B4725">
            <v>8372.3700000000008</v>
          </cell>
        </row>
        <row r="4726">
          <cell r="A4726" t="str">
            <v>06.004.0535-0</v>
          </cell>
          <cell r="B4726">
            <v>9856.4500000000007</v>
          </cell>
        </row>
        <row r="4727">
          <cell r="A4727" t="str">
            <v>06.004.0535-A</v>
          </cell>
          <cell r="B4727">
            <v>9229.64</v>
          </cell>
        </row>
        <row r="4728">
          <cell r="A4728" t="str">
            <v>06.005.0030-0</v>
          </cell>
          <cell r="B4728">
            <v>42.46</v>
          </cell>
        </row>
        <row r="4729">
          <cell r="A4729" t="str">
            <v>06.005.0030-A</v>
          </cell>
          <cell r="B4729">
            <v>39.39</v>
          </cell>
        </row>
        <row r="4730">
          <cell r="A4730" t="str">
            <v>06.005.0035-0</v>
          </cell>
          <cell r="B4730">
            <v>57.6</v>
          </cell>
        </row>
        <row r="4731">
          <cell r="A4731" t="str">
            <v>06.005.0035-A</v>
          </cell>
          <cell r="B4731">
            <v>53.92</v>
          </cell>
        </row>
        <row r="4732">
          <cell r="A4732" t="str">
            <v>06.005.0040-0</v>
          </cell>
          <cell r="B4732">
            <v>79.17</v>
          </cell>
        </row>
        <row r="4733">
          <cell r="A4733" t="str">
            <v>06.005.0040-A</v>
          </cell>
          <cell r="B4733">
            <v>74.87</v>
          </cell>
        </row>
        <row r="4734">
          <cell r="A4734" t="str">
            <v>06.005.0045-0</v>
          </cell>
          <cell r="B4734">
            <v>128.27000000000001</v>
          </cell>
        </row>
        <row r="4735">
          <cell r="A4735" t="str">
            <v>06.005.0045-A</v>
          </cell>
          <cell r="B4735">
            <v>122.82</v>
          </cell>
        </row>
        <row r="4736">
          <cell r="A4736" t="str">
            <v>06.005.0050-0</v>
          </cell>
          <cell r="B4736">
            <v>162.80000000000001</v>
          </cell>
        </row>
        <row r="4737">
          <cell r="A4737" t="str">
            <v>06.005.0050-A</v>
          </cell>
          <cell r="B4737">
            <v>156.69999999999999</v>
          </cell>
        </row>
        <row r="4738">
          <cell r="A4738" t="str">
            <v>06.006.0010-0</v>
          </cell>
          <cell r="B4738">
            <v>294.68</v>
          </cell>
        </row>
        <row r="4739">
          <cell r="A4739" t="str">
            <v>06.006.0010-A</v>
          </cell>
          <cell r="B4739">
            <v>282.85000000000002</v>
          </cell>
        </row>
        <row r="4740">
          <cell r="A4740" t="str">
            <v>06.006.0011-0</v>
          </cell>
          <cell r="B4740">
            <v>49.16</v>
          </cell>
        </row>
        <row r="4741">
          <cell r="A4741" t="str">
            <v>06.006.0011-A</v>
          </cell>
          <cell r="B4741">
            <v>47.07</v>
          </cell>
        </row>
        <row r="4742">
          <cell r="A4742" t="str">
            <v>06.006.0015-0</v>
          </cell>
          <cell r="B4742">
            <v>179.21</v>
          </cell>
        </row>
        <row r="4743">
          <cell r="A4743" t="str">
            <v>06.006.0015-A</v>
          </cell>
          <cell r="B4743">
            <v>172</v>
          </cell>
        </row>
        <row r="4744">
          <cell r="A4744" t="str">
            <v>06.006.0016-0</v>
          </cell>
          <cell r="B4744">
            <v>31.98</v>
          </cell>
        </row>
        <row r="4745">
          <cell r="A4745" t="str">
            <v>06.006.0016-A</v>
          </cell>
          <cell r="B4745">
            <v>30.58</v>
          </cell>
        </row>
        <row r="4746">
          <cell r="A4746" t="str">
            <v>06.006.0020-0</v>
          </cell>
          <cell r="B4746">
            <v>122.57</v>
          </cell>
        </row>
        <row r="4747">
          <cell r="A4747" t="str">
            <v>06.006.0020-A</v>
          </cell>
          <cell r="B4747">
            <v>117.82</v>
          </cell>
        </row>
        <row r="4748">
          <cell r="A4748" t="str">
            <v>06.006.0030-0</v>
          </cell>
          <cell r="B4748">
            <v>182.55</v>
          </cell>
        </row>
        <row r="4749">
          <cell r="A4749" t="str">
            <v>06.006.0030-A</v>
          </cell>
          <cell r="B4749">
            <v>172.18</v>
          </cell>
        </row>
        <row r="4750">
          <cell r="A4750" t="str">
            <v>06.006.0031-0</v>
          </cell>
          <cell r="B4750">
            <v>112.86</v>
          </cell>
        </row>
        <row r="4751">
          <cell r="A4751" t="str">
            <v>06.006.0031-A</v>
          </cell>
          <cell r="B4751">
            <v>104.68</v>
          </cell>
        </row>
        <row r="4752">
          <cell r="A4752" t="str">
            <v>06.006.0035-0</v>
          </cell>
          <cell r="B4752">
            <v>255.41</v>
          </cell>
        </row>
        <row r="4753">
          <cell r="A4753" t="str">
            <v>06.006.0035-A</v>
          </cell>
          <cell r="B4753">
            <v>242.6</v>
          </cell>
        </row>
        <row r="4754">
          <cell r="A4754" t="str">
            <v>06.006.0036-0</v>
          </cell>
          <cell r="B4754">
            <v>145.44999999999999</v>
          </cell>
        </row>
        <row r="4755">
          <cell r="A4755" t="str">
            <v>06.006.0036-A</v>
          </cell>
          <cell r="B4755">
            <v>135.51</v>
          </cell>
        </row>
        <row r="4756">
          <cell r="A4756" t="str">
            <v>06.006.0040-0</v>
          </cell>
          <cell r="B4756">
            <v>411.21</v>
          </cell>
        </row>
        <row r="4757">
          <cell r="A4757" t="str">
            <v>06.006.0040-A</v>
          </cell>
          <cell r="B4757">
            <v>395.3</v>
          </cell>
        </row>
        <row r="4758">
          <cell r="A4758" t="str">
            <v>06.006.0041-0</v>
          </cell>
          <cell r="B4758">
            <v>183.97</v>
          </cell>
        </row>
        <row r="4759">
          <cell r="A4759" t="str">
            <v>06.006.0041-A</v>
          </cell>
          <cell r="B4759">
            <v>172.29</v>
          </cell>
        </row>
        <row r="4760">
          <cell r="A4760" t="str">
            <v>06.006.0050-0</v>
          </cell>
          <cell r="B4760">
            <v>1005.78</v>
          </cell>
        </row>
        <row r="4761">
          <cell r="A4761" t="str">
            <v>06.006.0050-A</v>
          </cell>
          <cell r="B4761">
            <v>985.79</v>
          </cell>
        </row>
        <row r="4762">
          <cell r="A4762" t="str">
            <v>06.006.0051-0</v>
          </cell>
          <cell r="B4762">
            <v>250.04</v>
          </cell>
        </row>
        <row r="4763">
          <cell r="A4763" t="str">
            <v>06.006.0051-A</v>
          </cell>
          <cell r="B4763">
            <v>236.07</v>
          </cell>
        </row>
        <row r="4764">
          <cell r="A4764" t="str">
            <v>06.006.0060-0</v>
          </cell>
          <cell r="B4764">
            <v>1482.38</v>
          </cell>
        </row>
        <row r="4765">
          <cell r="A4765" t="str">
            <v>06.006.0060-A</v>
          </cell>
          <cell r="B4765">
            <v>1458.74</v>
          </cell>
        </row>
        <row r="4766">
          <cell r="A4766" t="str">
            <v>06.006.0061-0</v>
          </cell>
          <cell r="B4766">
            <v>307.89</v>
          </cell>
        </row>
        <row r="4767">
          <cell r="A4767" t="str">
            <v>06.006.0061-A</v>
          </cell>
          <cell r="B4767">
            <v>291.82</v>
          </cell>
        </row>
        <row r="4768">
          <cell r="A4768" t="str">
            <v>06.006.0090-0</v>
          </cell>
          <cell r="B4768">
            <v>83.84</v>
          </cell>
        </row>
        <row r="4769">
          <cell r="A4769" t="str">
            <v>06.006.0090-A</v>
          </cell>
          <cell r="B4769">
            <v>80.89</v>
          </cell>
        </row>
        <row r="4770">
          <cell r="A4770" t="str">
            <v>06.006.0091-0</v>
          </cell>
          <cell r="B4770">
            <v>114.78</v>
          </cell>
        </row>
        <row r="4771">
          <cell r="A4771" t="str">
            <v>06.006.0091-A</v>
          </cell>
          <cell r="B4771">
            <v>111.1</v>
          </cell>
        </row>
        <row r="4772">
          <cell r="A4772" t="str">
            <v>06.007.0010-0</v>
          </cell>
          <cell r="B4772">
            <v>36.76</v>
          </cell>
        </row>
        <row r="4773">
          <cell r="A4773" t="str">
            <v>06.007.0010-A</v>
          </cell>
          <cell r="B4773">
            <v>32.369999999999997</v>
          </cell>
        </row>
        <row r="4774">
          <cell r="A4774" t="str">
            <v>06.007.0011-0</v>
          </cell>
          <cell r="B4774">
            <v>46.28</v>
          </cell>
        </row>
        <row r="4775">
          <cell r="A4775" t="str">
            <v>06.007.0011-A</v>
          </cell>
          <cell r="B4775">
            <v>40.74</v>
          </cell>
        </row>
        <row r="4776">
          <cell r="A4776" t="str">
            <v>06.007.0012-0</v>
          </cell>
          <cell r="B4776">
            <v>62.92</v>
          </cell>
        </row>
        <row r="4777">
          <cell r="A4777" t="str">
            <v>06.007.0012-A</v>
          </cell>
          <cell r="B4777">
            <v>55.39</v>
          </cell>
        </row>
        <row r="4778">
          <cell r="A4778" t="str">
            <v>06.007.0013-0</v>
          </cell>
          <cell r="B4778">
            <v>77.52</v>
          </cell>
        </row>
        <row r="4779">
          <cell r="A4779" t="str">
            <v>06.007.0013-A</v>
          </cell>
          <cell r="B4779">
            <v>68.22</v>
          </cell>
        </row>
        <row r="4780">
          <cell r="A4780" t="str">
            <v>06.007.0015-0</v>
          </cell>
          <cell r="B4780">
            <v>83.21</v>
          </cell>
        </row>
        <row r="4781">
          <cell r="A4781" t="str">
            <v>06.007.0015-A</v>
          </cell>
          <cell r="B4781">
            <v>73.260000000000005</v>
          </cell>
        </row>
        <row r="4782">
          <cell r="A4782" t="str">
            <v>06.007.0016-0</v>
          </cell>
          <cell r="B4782">
            <v>94.77</v>
          </cell>
        </row>
        <row r="4783">
          <cell r="A4783" t="str">
            <v>06.007.0016-A</v>
          </cell>
          <cell r="B4783">
            <v>83.43</v>
          </cell>
        </row>
        <row r="4784">
          <cell r="A4784" t="str">
            <v>06.007.0017-0</v>
          </cell>
          <cell r="B4784">
            <v>112.53</v>
          </cell>
        </row>
        <row r="4785">
          <cell r="A4785" t="str">
            <v>06.007.0017-A</v>
          </cell>
          <cell r="B4785">
            <v>99.11</v>
          </cell>
        </row>
        <row r="4786">
          <cell r="A4786" t="str">
            <v>06.007.0060-0</v>
          </cell>
          <cell r="B4786">
            <v>56.34</v>
          </cell>
        </row>
        <row r="4787">
          <cell r="A4787" t="str">
            <v>06.007.0060-A</v>
          </cell>
          <cell r="B4787">
            <v>50.7</v>
          </cell>
        </row>
        <row r="4788">
          <cell r="A4788" t="str">
            <v>06.007.0061-0</v>
          </cell>
          <cell r="B4788">
            <v>75.290000000000006</v>
          </cell>
        </row>
        <row r="4789">
          <cell r="A4789" t="str">
            <v>06.007.0061-A</v>
          </cell>
          <cell r="B4789">
            <v>67.709999999999994</v>
          </cell>
        </row>
        <row r="4790">
          <cell r="A4790" t="str">
            <v>06.007.0062-0</v>
          </cell>
          <cell r="B4790">
            <v>115.66</v>
          </cell>
        </row>
        <row r="4791">
          <cell r="A4791" t="str">
            <v>06.007.0062-A</v>
          </cell>
          <cell r="B4791">
            <v>104.28</v>
          </cell>
        </row>
        <row r="4792">
          <cell r="A4792" t="str">
            <v>06.007.0063-0</v>
          </cell>
          <cell r="B4792">
            <v>180.89</v>
          </cell>
        </row>
        <row r="4793">
          <cell r="A4793" t="str">
            <v>06.007.0063-A</v>
          </cell>
          <cell r="B4793">
            <v>162.69</v>
          </cell>
        </row>
        <row r="4794">
          <cell r="A4794" t="str">
            <v>06.007.0064-0</v>
          </cell>
          <cell r="B4794">
            <v>234.4</v>
          </cell>
        </row>
        <row r="4795">
          <cell r="A4795" t="str">
            <v>06.007.0064-A</v>
          </cell>
          <cell r="B4795">
            <v>210.79</v>
          </cell>
        </row>
        <row r="4796">
          <cell r="A4796" t="str">
            <v>06.007.0065-0</v>
          </cell>
          <cell r="B4796">
            <v>287.81</v>
          </cell>
        </row>
        <row r="4797">
          <cell r="A4797" t="str">
            <v>06.007.0065-A</v>
          </cell>
          <cell r="B4797">
            <v>258.97000000000003</v>
          </cell>
        </row>
        <row r="4798">
          <cell r="A4798" t="str">
            <v>06.007.0080-0</v>
          </cell>
          <cell r="B4798">
            <v>113.49</v>
          </cell>
        </row>
        <row r="4799">
          <cell r="A4799" t="str">
            <v>06.007.0080-A</v>
          </cell>
          <cell r="B4799">
            <v>102.11</v>
          </cell>
        </row>
        <row r="4800">
          <cell r="A4800" t="str">
            <v>06.007.0081-0</v>
          </cell>
          <cell r="B4800">
            <v>147.62</v>
          </cell>
        </row>
        <row r="4801">
          <cell r="A4801" t="str">
            <v>06.007.0081-A</v>
          </cell>
          <cell r="B4801">
            <v>132.99</v>
          </cell>
        </row>
        <row r="4802">
          <cell r="A4802" t="str">
            <v>06.007.0082-0</v>
          </cell>
          <cell r="B4802">
            <v>230.38</v>
          </cell>
        </row>
        <row r="4803">
          <cell r="A4803" t="str">
            <v>06.007.0082-A</v>
          </cell>
          <cell r="B4803">
            <v>207.9</v>
          </cell>
        </row>
        <row r="4804">
          <cell r="A4804" t="str">
            <v>06.007.0083-0</v>
          </cell>
          <cell r="B4804">
            <v>361.78</v>
          </cell>
        </row>
        <row r="4805">
          <cell r="A4805" t="str">
            <v>06.007.0083-A</v>
          </cell>
          <cell r="B4805">
            <v>325.38</v>
          </cell>
        </row>
        <row r="4806">
          <cell r="A4806" t="str">
            <v>06.007.0084-0</v>
          </cell>
          <cell r="B4806">
            <v>469.88</v>
          </cell>
        </row>
        <row r="4807">
          <cell r="A4807" t="str">
            <v>06.007.0084-A</v>
          </cell>
          <cell r="B4807">
            <v>422.68</v>
          </cell>
        </row>
        <row r="4808">
          <cell r="A4808" t="str">
            <v>06.007.0085-0</v>
          </cell>
          <cell r="B4808">
            <v>574.54</v>
          </cell>
        </row>
        <row r="4809">
          <cell r="A4809" t="str">
            <v>06.007.0085-A</v>
          </cell>
          <cell r="B4809">
            <v>516.85</v>
          </cell>
        </row>
        <row r="4810">
          <cell r="A4810" t="str">
            <v>06.007.0100-0</v>
          </cell>
          <cell r="B4810">
            <v>113.49</v>
          </cell>
        </row>
        <row r="4811">
          <cell r="A4811" t="str">
            <v>06.007.0100-A</v>
          </cell>
          <cell r="B4811">
            <v>102.11</v>
          </cell>
        </row>
        <row r="4812">
          <cell r="A4812" t="str">
            <v>06.007.0101-0</v>
          </cell>
          <cell r="B4812">
            <v>148.71</v>
          </cell>
        </row>
        <row r="4813">
          <cell r="A4813" t="str">
            <v>06.007.0101-A</v>
          </cell>
          <cell r="B4813">
            <v>134.08000000000001</v>
          </cell>
        </row>
        <row r="4814">
          <cell r="A4814" t="str">
            <v>06.007.0102-0</v>
          </cell>
          <cell r="B4814">
            <v>228.35</v>
          </cell>
        </row>
        <row r="4815">
          <cell r="A4815" t="str">
            <v>06.007.0102-A</v>
          </cell>
          <cell r="B4815">
            <v>206.14</v>
          </cell>
        </row>
        <row r="4816">
          <cell r="A4816" t="str">
            <v>06.007.0120-0</v>
          </cell>
          <cell r="B4816">
            <v>155.51</v>
          </cell>
        </row>
        <row r="4817">
          <cell r="A4817" t="str">
            <v>06.007.0120-A</v>
          </cell>
          <cell r="B4817">
            <v>141.43</v>
          </cell>
        </row>
        <row r="4818">
          <cell r="A4818" t="str">
            <v>06.007.0121-0</v>
          </cell>
          <cell r="B4818">
            <v>200.45</v>
          </cell>
        </row>
        <row r="4819">
          <cell r="A4819" t="str">
            <v>06.007.0121-A</v>
          </cell>
          <cell r="B4819">
            <v>180.95</v>
          </cell>
        </row>
        <row r="4820">
          <cell r="A4820" t="str">
            <v>06.007.0122-0</v>
          </cell>
          <cell r="B4820">
            <v>334.36</v>
          </cell>
        </row>
        <row r="4821">
          <cell r="A4821" t="str">
            <v>06.007.0122-A</v>
          </cell>
          <cell r="B4821">
            <v>305.11</v>
          </cell>
        </row>
        <row r="4822">
          <cell r="A4822" t="str">
            <v>06.007.0123-0</v>
          </cell>
          <cell r="B4822">
            <v>549.20000000000005</v>
          </cell>
        </row>
        <row r="4823">
          <cell r="A4823" t="str">
            <v>06.007.0123-A</v>
          </cell>
          <cell r="B4823">
            <v>501.99</v>
          </cell>
        </row>
        <row r="4824">
          <cell r="A4824" t="str">
            <v>06.007.0124-0</v>
          </cell>
          <cell r="B4824">
            <v>755.5</v>
          </cell>
        </row>
        <row r="4825">
          <cell r="A4825" t="str">
            <v>06.007.0124-A</v>
          </cell>
          <cell r="B4825">
            <v>694.11</v>
          </cell>
        </row>
        <row r="4826">
          <cell r="A4826" t="str">
            <v>06.007.0125-0</v>
          </cell>
          <cell r="B4826">
            <v>905.13</v>
          </cell>
        </row>
        <row r="4827">
          <cell r="A4827" t="str">
            <v>06.007.0125-A</v>
          </cell>
          <cell r="B4827">
            <v>829.85</v>
          </cell>
        </row>
        <row r="4828">
          <cell r="A4828" t="str">
            <v>06.008.0050-0</v>
          </cell>
          <cell r="B4828">
            <v>168.23</v>
          </cell>
        </row>
        <row r="4829">
          <cell r="A4829" t="str">
            <v>06.008.0050-A</v>
          </cell>
          <cell r="B4829">
            <v>166.64</v>
          </cell>
        </row>
        <row r="4830">
          <cell r="A4830" t="str">
            <v>06.008.0053-0</v>
          </cell>
          <cell r="B4830">
            <v>204.76</v>
          </cell>
        </row>
        <row r="4831">
          <cell r="A4831" t="str">
            <v>06.008.0053-A</v>
          </cell>
          <cell r="B4831">
            <v>202.64</v>
          </cell>
        </row>
        <row r="4832">
          <cell r="A4832" t="str">
            <v>06.008.0055-0</v>
          </cell>
          <cell r="B4832">
            <v>233.81</v>
          </cell>
        </row>
        <row r="4833">
          <cell r="A4833" t="str">
            <v>06.008.0055-A</v>
          </cell>
          <cell r="B4833">
            <v>231.14</v>
          </cell>
        </row>
        <row r="4834">
          <cell r="A4834" t="str">
            <v>06.008.0056-0</v>
          </cell>
          <cell r="B4834">
            <v>304.57</v>
          </cell>
        </row>
        <row r="4835">
          <cell r="A4835" t="str">
            <v>06.008.0056-A</v>
          </cell>
          <cell r="B4835">
            <v>301.63</v>
          </cell>
        </row>
        <row r="4836">
          <cell r="A4836" t="str">
            <v>06.008.0058-0</v>
          </cell>
          <cell r="B4836">
            <v>340.98</v>
          </cell>
        </row>
        <row r="4837">
          <cell r="A4837" t="str">
            <v>06.008.0058-A</v>
          </cell>
          <cell r="B4837">
            <v>337.77</v>
          </cell>
        </row>
        <row r="4838">
          <cell r="A4838" t="str">
            <v>06.008.0060-0</v>
          </cell>
          <cell r="B4838">
            <v>608.61</v>
          </cell>
        </row>
        <row r="4839">
          <cell r="A4839" t="str">
            <v>06.008.0060-A</v>
          </cell>
          <cell r="B4839">
            <v>604.86</v>
          </cell>
        </row>
        <row r="4840">
          <cell r="A4840" t="str">
            <v>06.008.0062-0</v>
          </cell>
          <cell r="B4840">
            <v>995.6</v>
          </cell>
        </row>
        <row r="4841">
          <cell r="A4841" t="str">
            <v>06.008.0062-A</v>
          </cell>
          <cell r="B4841">
            <v>991.31</v>
          </cell>
        </row>
        <row r="4842">
          <cell r="A4842" t="str">
            <v>06.008.0065-0</v>
          </cell>
          <cell r="B4842">
            <v>1656.71</v>
          </cell>
        </row>
        <row r="4843">
          <cell r="A4843" t="str">
            <v>06.008.0065-A</v>
          </cell>
          <cell r="B4843">
            <v>1651.87</v>
          </cell>
        </row>
        <row r="4844">
          <cell r="A4844" t="str">
            <v>06.008.0068-0</v>
          </cell>
          <cell r="B4844">
            <v>4326.46</v>
          </cell>
        </row>
        <row r="4845">
          <cell r="A4845" t="str">
            <v>06.008.0068-A</v>
          </cell>
          <cell r="B4845">
            <v>4321.09</v>
          </cell>
        </row>
        <row r="4846">
          <cell r="A4846" t="str">
            <v>06.008.0070-0</v>
          </cell>
          <cell r="B4846">
            <v>5263.96</v>
          </cell>
        </row>
        <row r="4847">
          <cell r="A4847" t="str">
            <v>06.008.0070-A</v>
          </cell>
          <cell r="B4847">
            <v>5258.05</v>
          </cell>
        </row>
        <row r="4848">
          <cell r="A4848" t="str">
            <v>06.008.0072-0</v>
          </cell>
          <cell r="B4848">
            <v>7092.69</v>
          </cell>
        </row>
        <row r="4849">
          <cell r="A4849" t="str">
            <v>06.008.0072-A</v>
          </cell>
          <cell r="B4849">
            <v>7086.24</v>
          </cell>
        </row>
        <row r="4850">
          <cell r="A4850" t="str">
            <v>06.008.0100-0</v>
          </cell>
          <cell r="B4850">
            <v>252.04</v>
          </cell>
        </row>
        <row r="4851">
          <cell r="A4851" t="str">
            <v>06.008.0100-A</v>
          </cell>
          <cell r="B4851">
            <v>249.38</v>
          </cell>
        </row>
        <row r="4852">
          <cell r="A4852" t="str">
            <v>06.008.0105-0</v>
          </cell>
          <cell r="B4852">
            <v>389.72</v>
          </cell>
        </row>
        <row r="4853">
          <cell r="A4853" t="str">
            <v>06.008.0105-A</v>
          </cell>
          <cell r="B4853">
            <v>386.51</v>
          </cell>
        </row>
        <row r="4854">
          <cell r="A4854" t="str">
            <v>06.009.0030-0</v>
          </cell>
          <cell r="B4854">
            <v>170.41</v>
          </cell>
        </row>
        <row r="4855">
          <cell r="A4855" t="str">
            <v>06.009.0030-A</v>
          </cell>
          <cell r="B4855">
            <v>169.82</v>
          </cell>
        </row>
        <row r="4856">
          <cell r="A4856" t="str">
            <v>06.009.0033-0</v>
          </cell>
          <cell r="B4856">
            <v>240.43</v>
          </cell>
        </row>
        <row r="4857">
          <cell r="A4857" t="str">
            <v>06.009.0033-A</v>
          </cell>
          <cell r="B4857">
            <v>239.59</v>
          </cell>
        </row>
        <row r="4858">
          <cell r="A4858" t="str">
            <v>06.009.0035-0</v>
          </cell>
          <cell r="B4858">
            <v>330.59</v>
          </cell>
        </row>
        <row r="4859">
          <cell r="A4859" t="str">
            <v>06.009.0035-A</v>
          </cell>
          <cell r="B4859">
            <v>329.63</v>
          </cell>
        </row>
        <row r="4860">
          <cell r="A4860" t="str">
            <v>06.009.0051-0</v>
          </cell>
          <cell r="B4860">
            <v>400.83</v>
          </cell>
        </row>
        <row r="4861">
          <cell r="A4861" t="str">
            <v>06.009.0051-A</v>
          </cell>
          <cell r="B4861">
            <v>399.96</v>
          </cell>
        </row>
        <row r="4862">
          <cell r="A4862" t="str">
            <v>06.009.0052-0</v>
          </cell>
          <cell r="B4862">
            <v>395.12</v>
          </cell>
        </row>
        <row r="4863">
          <cell r="A4863" t="str">
            <v>06.009.0052-A</v>
          </cell>
          <cell r="B4863">
            <v>393.85</v>
          </cell>
        </row>
        <row r="4864">
          <cell r="A4864" t="str">
            <v>06.009.0053-0</v>
          </cell>
          <cell r="B4864">
            <v>474.22</v>
          </cell>
        </row>
        <row r="4865">
          <cell r="A4865" t="str">
            <v>06.009.0053-A</v>
          </cell>
          <cell r="B4865">
            <v>472.13</v>
          </cell>
        </row>
        <row r="4866">
          <cell r="A4866" t="str">
            <v>06.009.0054-0</v>
          </cell>
          <cell r="B4866">
            <v>581.88</v>
          </cell>
        </row>
        <row r="4867">
          <cell r="A4867" t="str">
            <v>06.009.0054-A</v>
          </cell>
          <cell r="B4867">
            <v>578.72</v>
          </cell>
        </row>
        <row r="4868">
          <cell r="A4868" t="str">
            <v>06.009.0055-0</v>
          </cell>
          <cell r="B4868">
            <v>715.51</v>
          </cell>
        </row>
        <row r="4869">
          <cell r="A4869" t="str">
            <v>06.009.0055-A</v>
          </cell>
          <cell r="B4869">
            <v>711.4</v>
          </cell>
        </row>
        <row r="4870">
          <cell r="A4870" t="str">
            <v>06.009.0056-0</v>
          </cell>
          <cell r="B4870">
            <v>842.22</v>
          </cell>
        </row>
        <row r="4871">
          <cell r="A4871" t="str">
            <v>06.009.0056-A</v>
          </cell>
          <cell r="B4871">
            <v>838.17</v>
          </cell>
        </row>
        <row r="4872">
          <cell r="A4872" t="str">
            <v>06.009.0057-0</v>
          </cell>
          <cell r="B4872">
            <v>1149.53</v>
          </cell>
        </row>
        <row r="4873">
          <cell r="A4873" t="str">
            <v>06.009.0057-A</v>
          </cell>
          <cell r="B4873">
            <v>1144.05</v>
          </cell>
        </row>
        <row r="4874">
          <cell r="A4874" t="str">
            <v>06.009.0058-0</v>
          </cell>
          <cell r="B4874">
            <v>1478.42</v>
          </cell>
        </row>
        <row r="4875">
          <cell r="A4875" t="str">
            <v>06.009.0058-A</v>
          </cell>
          <cell r="B4875">
            <v>1471.46</v>
          </cell>
        </row>
        <row r="4876">
          <cell r="A4876" t="str">
            <v>06.009.0059-0</v>
          </cell>
          <cell r="B4876">
            <v>1913.19</v>
          </cell>
        </row>
        <row r="4877">
          <cell r="A4877" t="str">
            <v>06.009.0059-A</v>
          </cell>
          <cell r="B4877">
            <v>1904.7</v>
          </cell>
        </row>
        <row r="4878">
          <cell r="A4878" t="str">
            <v>06.009.0060-0</v>
          </cell>
          <cell r="B4878">
            <v>2676.77</v>
          </cell>
        </row>
        <row r="4879">
          <cell r="A4879" t="str">
            <v>06.009.0060-A</v>
          </cell>
          <cell r="B4879">
            <v>2666.87</v>
          </cell>
        </row>
        <row r="4880">
          <cell r="A4880" t="str">
            <v>06.009.0061-0</v>
          </cell>
          <cell r="B4880">
            <v>3200.4</v>
          </cell>
        </row>
        <row r="4881">
          <cell r="A4881" t="str">
            <v>06.009.0061-A</v>
          </cell>
          <cell r="B4881">
            <v>3189.09</v>
          </cell>
        </row>
        <row r="4882">
          <cell r="A4882" t="str">
            <v>06.009.0062-0</v>
          </cell>
          <cell r="B4882">
            <v>3741.44</v>
          </cell>
        </row>
        <row r="4883">
          <cell r="A4883" t="str">
            <v>06.009.0062-A</v>
          </cell>
          <cell r="B4883">
            <v>3728.73</v>
          </cell>
        </row>
        <row r="4884">
          <cell r="A4884" t="str">
            <v>06.009.0063-0</v>
          </cell>
          <cell r="B4884">
            <v>4357.8500000000004</v>
          </cell>
        </row>
        <row r="4885">
          <cell r="A4885" t="str">
            <v>06.009.0063-A</v>
          </cell>
          <cell r="B4885">
            <v>4343.7299999999996</v>
          </cell>
        </row>
        <row r="4886">
          <cell r="A4886" t="str">
            <v>06.009.0064-0</v>
          </cell>
          <cell r="B4886">
            <v>5684.11</v>
          </cell>
        </row>
        <row r="4887">
          <cell r="A4887" t="str">
            <v>06.009.0064-A</v>
          </cell>
          <cell r="B4887">
            <v>5667.41</v>
          </cell>
        </row>
        <row r="4888">
          <cell r="A4888" t="str">
            <v>06.009.0081-0</v>
          </cell>
          <cell r="B4888">
            <v>443.23</v>
          </cell>
        </row>
        <row r="4889">
          <cell r="A4889" t="str">
            <v>06.009.0081-A</v>
          </cell>
          <cell r="B4889">
            <v>441.14</v>
          </cell>
        </row>
        <row r="4890">
          <cell r="A4890" t="str">
            <v>06.009.0082-0</v>
          </cell>
          <cell r="B4890">
            <v>534.89</v>
          </cell>
        </row>
        <row r="4891">
          <cell r="A4891" t="str">
            <v>06.009.0082-A</v>
          </cell>
          <cell r="B4891">
            <v>531.73</v>
          </cell>
        </row>
        <row r="4892">
          <cell r="A4892" t="str">
            <v>06.009.0083-0</v>
          </cell>
          <cell r="B4892">
            <v>656.12</v>
          </cell>
        </row>
        <row r="4893">
          <cell r="A4893" t="str">
            <v>06.009.0083-A</v>
          </cell>
          <cell r="B4893">
            <v>652.01</v>
          </cell>
        </row>
        <row r="4894">
          <cell r="A4894" t="str">
            <v>06.009.0084-0</v>
          </cell>
          <cell r="B4894">
            <v>747.55</v>
          </cell>
        </row>
        <row r="4895">
          <cell r="A4895" t="str">
            <v>06.009.0084-A</v>
          </cell>
          <cell r="B4895">
            <v>743.5</v>
          </cell>
        </row>
        <row r="4896">
          <cell r="A4896" t="str">
            <v>06.009.0085-0</v>
          </cell>
          <cell r="B4896">
            <v>1050.53</v>
          </cell>
        </row>
        <row r="4897">
          <cell r="A4897" t="str">
            <v>06.009.0085-A</v>
          </cell>
          <cell r="B4897">
            <v>1045.05</v>
          </cell>
        </row>
        <row r="4898">
          <cell r="A4898" t="str">
            <v>06.009.0086-0</v>
          </cell>
          <cell r="B4898">
            <v>1311.29</v>
          </cell>
        </row>
        <row r="4899">
          <cell r="A4899" t="str">
            <v>06.009.0086-A</v>
          </cell>
          <cell r="B4899">
            <v>1304.33</v>
          </cell>
        </row>
        <row r="4900">
          <cell r="A4900" t="str">
            <v>06.009.0087-0</v>
          </cell>
          <cell r="B4900">
            <v>1680.52</v>
          </cell>
        </row>
        <row r="4901">
          <cell r="A4901" t="str">
            <v>06.009.0087-A</v>
          </cell>
          <cell r="B4901">
            <v>1673.46</v>
          </cell>
        </row>
        <row r="4902">
          <cell r="A4902" t="str">
            <v>06.009.0088-0</v>
          </cell>
          <cell r="B4902">
            <v>2372.65</v>
          </cell>
        </row>
        <row r="4903">
          <cell r="A4903" t="str">
            <v>06.009.0088-A</v>
          </cell>
          <cell r="B4903">
            <v>2364.4299999999998</v>
          </cell>
        </row>
        <row r="4904">
          <cell r="A4904" t="str">
            <v>06.009.0089-0</v>
          </cell>
          <cell r="B4904">
            <v>2752.61</v>
          </cell>
        </row>
        <row r="4905">
          <cell r="A4905" t="str">
            <v>06.009.0089-A</v>
          </cell>
          <cell r="B4905">
            <v>2743.22</v>
          </cell>
        </row>
        <row r="4906">
          <cell r="A4906" t="str">
            <v>06.009.0090-0</v>
          </cell>
          <cell r="B4906">
            <v>3177.17</v>
          </cell>
        </row>
        <row r="4907">
          <cell r="A4907" t="str">
            <v>06.009.0090-A</v>
          </cell>
          <cell r="B4907">
            <v>3166.61</v>
          </cell>
        </row>
        <row r="4908">
          <cell r="A4908" t="str">
            <v>06.009.0091-0</v>
          </cell>
          <cell r="B4908">
            <v>3728.8</v>
          </cell>
        </row>
        <row r="4909">
          <cell r="A4909" t="str">
            <v>06.009.0091-A</v>
          </cell>
          <cell r="B4909">
            <v>3717.07</v>
          </cell>
        </row>
        <row r="4910">
          <cell r="A4910" t="str">
            <v>06.009.0092-0</v>
          </cell>
          <cell r="B4910">
            <v>4947.55</v>
          </cell>
        </row>
        <row r="4911">
          <cell r="A4911" t="str">
            <v>06.009.0092-A</v>
          </cell>
          <cell r="B4911">
            <v>4933.46</v>
          </cell>
        </row>
        <row r="4912">
          <cell r="A4912" t="str">
            <v>06.010.0010-0</v>
          </cell>
          <cell r="B4912">
            <v>302.43</v>
          </cell>
        </row>
        <row r="4913">
          <cell r="A4913" t="str">
            <v>06.010.0010-A</v>
          </cell>
          <cell r="B4913">
            <v>286.26</v>
          </cell>
        </row>
        <row r="4914">
          <cell r="A4914" t="str">
            <v>06.010.0011-0</v>
          </cell>
          <cell r="B4914">
            <v>140.34</v>
          </cell>
        </row>
        <row r="4915">
          <cell r="A4915" t="str">
            <v>06.010.0011-A</v>
          </cell>
          <cell r="B4915">
            <v>132.86000000000001</v>
          </cell>
        </row>
        <row r="4916">
          <cell r="A4916" t="str">
            <v>06.010.0015-0</v>
          </cell>
          <cell r="B4916">
            <v>688.88</v>
          </cell>
        </row>
        <row r="4917">
          <cell r="A4917" t="str">
            <v>06.010.0015-A</v>
          </cell>
          <cell r="B4917">
            <v>669.02</v>
          </cell>
        </row>
        <row r="4918">
          <cell r="A4918" t="str">
            <v>06.010.0016-0</v>
          </cell>
          <cell r="B4918">
            <v>196.02</v>
          </cell>
        </row>
        <row r="4919">
          <cell r="A4919" t="str">
            <v>06.010.0016-A</v>
          </cell>
          <cell r="B4919">
            <v>187</v>
          </cell>
        </row>
        <row r="4920">
          <cell r="A4920" t="str">
            <v>06.010.0020-0</v>
          </cell>
          <cell r="B4920">
            <v>1245.4000000000001</v>
          </cell>
        </row>
        <row r="4921">
          <cell r="A4921" t="str">
            <v>06.010.0020-A</v>
          </cell>
          <cell r="B4921">
            <v>1221.8599999999999</v>
          </cell>
        </row>
        <row r="4922">
          <cell r="A4922" t="str">
            <v>06.010.0021-0</v>
          </cell>
          <cell r="B4922">
            <v>264.23</v>
          </cell>
        </row>
        <row r="4923">
          <cell r="A4923" t="str">
            <v>06.010.0021-A</v>
          </cell>
          <cell r="B4923">
            <v>253.69</v>
          </cell>
        </row>
        <row r="4924">
          <cell r="A4924" t="str">
            <v>06.010.0030-0</v>
          </cell>
          <cell r="B4924">
            <v>2324.0700000000002</v>
          </cell>
        </row>
        <row r="4925">
          <cell r="A4925" t="str">
            <v>06.010.0030-A</v>
          </cell>
          <cell r="B4925">
            <v>2310.4899999999998</v>
          </cell>
        </row>
        <row r="4926">
          <cell r="A4926" t="str">
            <v>06.010.0031-0</v>
          </cell>
          <cell r="B4926">
            <v>363.99</v>
          </cell>
        </row>
        <row r="4927">
          <cell r="A4927" t="str">
            <v>06.010.0031-A</v>
          </cell>
          <cell r="B4927">
            <v>351.93</v>
          </cell>
        </row>
        <row r="4928">
          <cell r="A4928" t="str">
            <v>06.010.0040-0</v>
          </cell>
          <cell r="B4928">
            <v>4685.6000000000004</v>
          </cell>
        </row>
        <row r="4929">
          <cell r="A4929" t="str">
            <v>06.010.0040-A</v>
          </cell>
          <cell r="B4929">
            <v>4669.95</v>
          </cell>
        </row>
        <row r="4930">
          <cell r="A4930" t="str">
            <v>06.010.0041-0</v>
          </cell>
          <cell r="B4930">
            <v>518.19000000000005</v>
          </cell>
        </row>
        <row r="4931">
          <cell r="A4931" t="str">
            <v>06.010.0041-A</v>
          </cell>
          <cell r="B4931">
            <v>504.27</v>
          </cell>
        </row>
        <row r="4932">
          <cell r="A4932" t="str">
            <v>06.011.0101-0</v>
          </cell>
          <cell r="B4932">
            <v>33.81</v>
          </cell>
        </row>
        <row r="4933">
          <cell r="A4933" t="str">
            <v>06.011.0101-A</v>
          </cell>
          <cell r="B4933">
            <v>31.73</v>
          </cell>
        </row>
        <row r="4934">
          <cell r="A4934" t="str">
            <v>06.011.0102-0</v>
          </cell>
          <cell r="B4934">
            <v>34.630000000000003</v>
          </cell>
        </row>
        <row r="4935">
          <cell r="A4935" t="str">
            <v>06.011.0102-A</v>
          </cell>
          <cell r="B4935">
            <v>32.520000000000003</v>
          </cell>
        </row>
        <row r="4936">
          <cell r="A4936" t="str">
            <v>06.011.0103-0</v>
          </cell>
          <cell r="B4936">
            <v>78.8</v>
          </cell>
        </row>
        <row r="4937">
          <cell r="A4937" t="str">
            <v>06.011.0103-A</v>
          </cell>
          <cell r="B4937">
            <v>75.930000000000007</v>
          </cell>
        </row>
        <row r="4938">
          <cell r="A4938" t="str">
            <v>06.011.0104-0</v>
          </cell>
          <cell r="B4938">
            <v>86.84</v>
          </cell>
        </row>
        <row r="4939">
          <cell r="A4939" t="str">
            <v>06.011.0104-A</v>
          </cell>
          <cell r="B4939">
            <v>83</v>
          </cell>
        </row>
        <row r="4940">
          <cell r="A4940" t="str">
            <v>06.011.0105-0</v>
          </cell>
          <cell r="B4940">
            <v>88.79</v>
          </cell>
        </row>
        <row r="4941">
          <cell r="A4941" t="str">
            <v>06.011.0105-A</v>
          </cell>
          <cell r="B4941">
            <v>84.85</v>
          </cell>
        </row>
        <row r="4942">
          <cell r="A4942" t="str">
            <v>06.011.0106-0</v>
          </cell>
          <cell r="B4942">
            <v>161.71</v>
          </cell>
        </row>
        <row r="4943">
          <cell r="A4943" t="str">
            <v>06.011.0106-A</v>
          </cell>
          <cell r="B4943">
            <v>156.5</v>
          </cell>
        </row>
        <row r="4944">
          <cell r="A4944" t="str">
            <v>06.011.0107-0</v>
          </cell>
          <cell r="B4944">
            <v>176.54</v>
          </cell>
        </row>
        <row r="4945">
          <cell r="A4945" t="str">
            <v>06.011.0107-A</v>
          </cell>
          <cell r="B4945">
            <v>171.31</v>
          </cell>
        </row>
        <row r="4946">
          <cell r="A4946" t="str">
            <v>06.011.0108-0</v>
          </cell>
          <cell r="B4946">
            <v>224.48</v>
          </cell>
        </row>
        <row r="4947">
          <cell r="A4947" t="str">
            <v>06.011.0108-A</v>
          </cell>
          <cell r="B4947">
            <v>218.32</v>
          </cell>
        </row>
        <row r="4948">
          <cell r="A4948" t="str">
            <v>06.011.0109-0</v>
          </cell>
          <cell r="B4948">
            <v>300.44</v>
          </cell>
        </row>
        <row r="4949">
          <cell r="A4949" t="str">
            <v>06.011.0109-A</v>
          </cell>
          <cell r="B4949">
            <v>293.52999999999997</v>
          </cell>
        </row>
        <row r="4950">
          <cell r="A4950" t="str">
            <v>06.011.0110-0</v>
          </cell>
          <cell r="B4950">
            <v>349.34</v>
          </cell>
        </row>
        <row r="4951">
          <cell r="A4951" t="str">
            <v>06.011.0110-A</v>
          </cell>
          <cell r="B4951">
            <v>341.85</v>
          </cell>
        </row>
        <row r="4952">
          <cell r="A4952" t="str">
            <v>06.011.0111-0</v>
          </cell>
          <cell r="B4952">
            <v>354.55</v>
          </cell>
        </row>
        <row r="4953">
          <cell r="A4953" t="str">
            <v>06.011.0111-A</v>
          </cell>
          <cell r="B4953">
            <v>346.5</v>
          </cell>
        </row>
        <row r="4954">
          <cell r="A4954" t="str">
            <v>06.011.0112-0</v>
          </cell>
          <cell r="B4954">
            <v>444.52</v>
          </cell>
        </row>
        <row r="4955">
          <cell r="A4955" t="str">
            <v>06.011.0112-A</v>
          </cell>
          <cell r="B4955">
            <v>435.73</v>
          </cell>
        </row>
        <row r="4956">
          <cell r="A4956" t="str">
            <v>06.011.0113-0</v>
          </cell>
          <cell r="B4956">
            <v>514.66999999999996</v>
          </cell>
        </row>
        <row r="4957">
          <cell r="A4957" t="str">
            <v>06.011.0113-A</v>
          </cell>
          <cell r="B4957">
            <v>504.61</v>
          </cell>
        </row>
        <row r="4958">
          <cell r="A4958" t="str">
            <v>06.011.0115-0</v>
          </cell>
          <cell r="B4958">
            <v>979.67</v>
          </cell>
        </row>
        <row r="4959">
          <cell r="A4959" t="str">
            <v>06.011.0115-A</v>
          </cell>
          <cell r="B4959">
            <v>968.72</v>
          </cell>
        </row>
        <row r="4960">
          <cell r="A4960" t="str">
            <v>06.011.0116-0</v>
          </cell>
          <cell r="B4960">
            <v>1129.8499999999999</v>
          </cell>
        </row>
        <row r="4961">
          <cell r="A4961" t="str">
            <v>06.011.0116-A</v>
          </cell>
          <cell r="B4961">
            <v>1117.49</v>
          </cell>
        </row>
        <row r="4962">
          <cell r="A4962" t="str">
            <v>06.011.0117-0</v>
          </cell>
          <cell r="B4962">
            <v>1304.6400000000001</v>
          </cell>
        </row>
        <row r="4963">
          <cell r="A4963" t="str">
            <v>06.011.0117-A</v>
          </cell>
          <cell r="B4963">
            <v>1291.23</v>
          </cell>
        </row>
        <row r="4964">
          <cell r="A4964" t="str">
            <v>06.011.0119-0</v>
          </cell>
          <cell r="B4964">
            <v>1844.64</v>
          </cell>
        </row>
        <row r="4965">
          <cell r="A4965" t="str">
            <v>06.011.0119-A</v>
          </cell>
          <cell r="B4965">
            <v>1828.49</v>
          </cell>
        </row>
        <row r="4966">
          <cell r="A4966" t="str">
            <v>06.011.0131-0</v>
          </cell>
          <cell r="B4966">
            <v>33.81</v>
          </cell>
        </row>
        <row r="4967">
          <cell r="A4967" t="str">
            <v>06.011.0131-A</v>
          </cell>
          <cell r="B4967">
            <v>31.73</v>
          </cell>
        </row>
        <row r="4968">
          <cell r="A4968" t="str">
            <v>06.011.0132-0</v>
          </cell>
          <cell r="B4968">
            <v>34.630000000000003</v>
          </cell>
        </row>
        <row r="4969">
          <cell r="A4969" t="str">
            <v>06.011.0132-A</v>
          </cell>
          <cell r="B4969">
            <v>32.520000000000003</v>
          </cell>
        </row>
        <row r="4970">
          <cell r="A4970" t="str">
            <v>06.011.0133-0</v>
          </cell>
          <cell r="B4970">
            <v>57.44</v>
          </cell>
        </row>
        <row r="4971">
          <cell r="A4971" t="str">
            <v>06.011.0133-A</v>
          </cell>
          <cell r="B4971">
            <v>54.57</v>
          </cell>
        </row>
        <row r="4972">
          <cell r="A4972" t="str">
            <v>06.011.0134-0</v>
          </cell>
          <cell r="B4972">
            <v>86.84</v>
          </cell>
        </row>
        <row r="4973">
          <cell r="A4973" t="str">
            <v>06.011.0134-A</v>
          </cell>
          <cell r="B4973">
            <v>83</v>
          </cell>
        </row>
        <row r="4974">
          <cell r="A4974" t="str">
            <v>06.011.0135-0</v>
          </cell>
          <cell r="B4974">
            <v>122.38</v>
          </cell>
        </row>
        <row r="4975">
          <cell r="A4975" t="str">
            <v>06.011.0135-A</v>
          </cell>
          <cell r="B4975">
            <v>117.52</v>
          </cell>
        </row>
        <row r="4976">
          <cell r="A4976" t="str">
            <v>06.011.0136-0</v>
          </cell>
          <cell r="B4976">
            <v>215.76</v>
          </cell>
        </row>
        <row r="4977">
          <cell r="A4977" t="str">
            <v>06.011.0136-A</v>
          </cell>
          <cell r="B4977">
            <v>210</v>
          </cell>
        </row>
        <row r="4978">
          <cell r="A4978" t="str">
            <v>06.011.0137-0</v>
          </cell>
          <cell r="B4978">
            <v>230.59</v>
          </cell>
        </row>
        <row r="4979">
          <cell r="A4979" t="str">
            <v>06.011.0137-A</v>
          </cell>
          <cell r="B4979">
            <v>224.81</v>
          </cell>
        </row>
        <row r="4980">
          <cell r="A4980" t="str">
            <v>06.011.0139-0</v>
          </cell>
          <cell r="B4980">
            <v>366.82</v>
          </cell>
        </row>
        <row r="4981">
          <cell r="A4981" t="str">
            <v>06.011.0139-A</v>
          </cell>
          <cell r="B4981">
            <v>359.36</v>
          </cell>
        </row>
        <row r="4982">
          <cell r="A4982" t="str">
            <v>06.011.0140-0</v>
          </cell>
          <cell r="B4982">
            <v>433.98</v>
          </cell>
        </row>
        <row r="4983">
          <cell r="A4983" t="str">
            <v>06.011.0140-A</v>
          </cell>
          <cell r="B4983">
            <v>425.55</v>
          </cell>
        </row>
        <row r="4984">
          <cell r="A4984" t="str">
            <v>06.011.0141-0</v>
          </cell>
          <cell r="B4984">
            <v>815.81</v>
          </cell>
        </row>
        <row r="4985">
          <cell r="A4985" t="str">
            <v>06.011.0141-A</v>
          </cell>
          <cell r="B4985">
            <v>806.4</v>
          </cell>
        </row>
        <row r="4986">
          <cell r="A4986" t="str">
            <v>06.011.0142-0</v>
          </cell>
          <cell r="B4986">
            <v>828.32</v>
          </cell>
        </row>
        <row r="4987">
          <cell r="A4987" t="str">
            <v>06.011.0142-A</v>
          </cell>
          <cell r="B4987">
            <v>818.15</v>
          </cell>
        </row>
        <row r="4988">
          <cell r="A4988" t="str">
            <v>06.011.0143-0</v>
          </cell>
          <cell r="B4988">
            <v>1107.52</v>
          </cell>
        </row>
        <row r="4989">
          <cell r="A4989" t="str">
            <v>06.011.0143-A</v>
          </cell>
          <cell r="B4989">
            <v>1095.81</v>
          </cell>
        </row>
        <row r="4990">
          <cell r="A4990" t="str">
            <v>06.011.0145-0</v>
          </cell>
          <cell r="B4990">
            <v>1389.71</v>
          </cell>
        </row>
        <row r="4991">
          <cell r="A4991" t="str">
            <v>06.011.0145-A</v>
          </cell>
          <cell r="B4991">
            <v>1377.12</v>
          </cell>
        </row>
        <row r="4992">
          <cell r="A4992" t="str">
            <v>06.011.0146-0</v>
          </cell>
          <cell r="B4992">
            <v>1608.54</v>
          </cell>
        </row>
        <row r="4993">
          <cell r="A4993" t="str">
            <v>06.011.0146-A</v>
          </cell>
          <cell r="B4993">
            <v>1594.25</v>
          </cell>
        </row>
        <row r="4994">
          <cell r="A4994" t="str">
            <v>06.011.0147-0</v>
          </cell>
          <cell r="B4994">
            <v>1938.12</v>
          </cell>
        </row>
        <row r="4995">
          <cell r="A4995" t="str">
            <v>06.011.0147-A</v>
          </cell>
          <cell r="B4995">
            <v>1922.78</v>
          </cell>
        </row>
        <row r="4996">
          <cell r="A4996" t="str">
            <v>06.011.0149-0</v>
          </cell>
          <cell r="B4996">
            <v>3643.19</v>
          </cell>
        </row>
        <row r="4997">
          <cell r="A4997" t="str">
            <v>06.011.0149-A</v>
          </cell>
          <cell r="B4997">
            <v>3623.73</v>
          </cell>
        </row>
        <row r="4998">
          <cell r="A4998" t="str">
            <v>06.011.0191-0</v>
          </cell>
          <cell r="B4998">
            <v>2.81</v>
          </cell>
        </row>
        <row r="4999">
          <cell r="A4999" t="str">
            <v>06.011.0191-A</v>
          </cell>
          <cell r="B4999">
            <v>2.4300000000000002</v>
          </cell>
        </row>
        <row r="5000">
          <cell r="A5000" t="str">
            <v>06.011.0192-0</v>
          </cell>
          <cell r="B5000">
            <v>10.17</v>
          </cell>
        </row>
        <row r="5001">
          <cell r="A5001" t="str">
            <v>06.011.0192-A</v>
          </cell>
          <cell r="B5001">
            <v>9.7200000000000006</v>
          </cell>
        </row>
        <row r="5002">
          <cell r="A5002" t="str">
            <v>06.011.0193-0</v>
          </cell>
          <cell r="B5002">
            <v>10.17</v>
          </cell>
        </row>
        <row r="5003">
          <cell r="A5003" t="str">
            <v>06.011.0193-A</v>
          </cell>
          <cell r="B5003">
            <v>9.7200000000000006</v>
          </cell>
        </row>
        <row r="5004">
          <cell r="A5004" t="str">
            <v>06.011.0194-0</v>
          </cell>
          <cell r="B5004">
            <v>10.34</v>
          </cell>
        </row>
        <row r="5005">
          <cell r="A5005" t="str">
            <v>06.011.0194-A</v>
          </cell>
          <cell r="B5005">
            <v>9.8800000000000008</v>
          </cell>
        </row>
        <row r="5006">
          <cell r="A5006" t="str">
            <v>06.011.0195-0</v>
          </cell>
          <cell r="B5006">
            <v>10.34</v>
          </cell>
        </row>
        <row r="5007">
          <cell r="A5007" t="str">
            <v>06.011.0195-A</v>
          </cell>
          <cell r="B5007">
            <v>9.8800000000000008</v>
          </cell>
        </row>
        <row r="5008">
          <cell r="A5008" t="str">
            <v>06.011.0196-0</v>
          </cell>
          <cell r="B5008">
            <v>10.75</v>
          </cell>
        </row>
        <row r="5009">
          <cell r="A5009" t="str">
            <v>06.011.0196-A</v>
          </cell>
          <cell r="B5009">
            <v>10.28</v>
          </cell>
        </row>
        <row r="5010">
          <cell r="A5010" t="str">
            <v>06.011.0197-0</v>
          </cell>
          <cell r="B5010">
            <v>10.8</v>
          </cell>
        </row>
        <row r="5011">
          <cell r="A5011" t="str">
            <v>06.011.0197-A</v>
          </cell>
          <cell r="B5011">
            <v>10.31</v>
          </cell>
        </row>
        <row r="5012">
          <cell r="A5012" t="str">
            <v>06.011.0198-0</v>
          </cell>
          <cell r="B5012">
            <v>10.97</v>
          </cell>
        </row>
        <row r="5013">
          <cell r="A5013" t="str">
            <v>06.011.0198-A</v>
          </cell>
          <cell r="B5013">
            <v>10.47</v>
          </cell>
        </row>
        <row r="5014">
          <cell r="A5014" t="str">
            <v>06.011.0199-0</v>
          </cell>
          <cell r="B5014">
            <v>11.01</v>
          </cell>
        </row>
        <row r="5015">
          <cell r="A5015" t="str">
            <v>06.011.0199-A</v>
          </cell>
          <cell r="B5015">
            <v>10.51</v>
          </cell>
        </row>
        <row r="5016">
          <cell r="A5016" t="str">
            <v>06.011.0200-0</v>
          </cell>
          <cell r="B5016">
            <v>11.18</v>
          </cell>
        </row>
        <row r="5017">
          <cell r="A5017" t="str">
            <v>06.011.0200-A</v>
          </cell>
          <cell r="B5017">
            <v>10.67</v>
          </cell>
        </row>
        <row r="5018">
          <cell r="A5018" t="str">
            <v>06.011.0201-0</v>
          </cell>
          <cell r="B5018">
            <v>11.59</v>
          </cell>
        </row>
        <row r="5019">
          <cell r="A5019" t="str">
            <v>06.011.0201-A</v>
          </cell>
          <cell r="B5019">
            <v>11.07</v>
          </cell>
        </row>
        <row r="5020">
          <cell r="A5020" t="str">
            <v>06.011.0202-0</v>
          </cell>
          <cell r="B5020">
            <v>12.04</v>
          </cell>
        </row>
        <row r="5021">
          <cell r="A5021" t="str">
            <v>06.011.0202-A</v>
          </cell>
          <cell r="B5021">
            <v>11.5</v>
          </cell>
        </row>
        <row r="5022">
          <cell r="A5022" t="str">
            <v>06.011.0203-0</v>
          </cell>
          <cell r="B5022">
            <v>12.66</v>
          </cell>
        </row>
        <row r="5023">
          <cell r="A5023" t="str">
            <v>06.011.0203-A</v>
          </cell>
          <cell r="B5023">
            <v>12.1</v>
          </cell>
        </row>
        <row r="5024">
          <cell r="A5024" t="str">
            <v>06.011.0205-0</v>
          </cell>
          <cell r="B5024">
            <v>13.04</v>
          </cell>
        </row>
        <row r="5025">
          <cell r="A5025" t="str">
            <v>06.011.0205-A</v>
          </cell>
          <cell r="B5025">
            <v>12.46</v>
          </cell>
        </row>
        <row r="5026">
          <cell r="A5026" t="str">
            <v>06.011.0206-0</v>
          </cell>
          <cell r="B5026">
            <v>13.79</v>
          </cell>
        </row>
        <row r="5027">
          <cell r="A5027" t="str">
            <v>06.011.0206-A</v>
          </cell>
          <cell r="B5027">
            <v>13.18</v>
          </cell>
        </row>
        <row r="5028">
          <cell r="A5028" t="str">
            <v>06.011.0207-0</v>
          </cell>
          <cell r="B5028">
            <v>14.42</v>
          </cell>
        </row>
        <row r="5029">
          <cell r="A5029" t="str">
            <v>06.011.0207-A</v>
          </cell>
          <cell r="B5029">
            <v>13.77</v>
          </cell>
        </row>
        <row r="5030">
          <cell r="A5030" t="str">
            <v>06.011.0209-0</v>
          </cell>
          <cell r="B5030">
            <v>16.239999999999998</v>
          </cell>
        </row>
        <row r="5031">
          <cell r="A5031" t="str">
            <v>06.011.0209-A</v>
          </cell>
          <cell r="B5031">
            <v>15.52</v>
          </cell>
        </row>
        <row r="5032">
          <cell r="A5032" t="str">
            <v>06.011.0221-0</v>
          </cell>
          <cell r="B5032">
            <v>33.770000000000003</v>
          </cell>
        </row>
        <row r="5033">
          <cell r="A5033" t="str">
            <v>06.011.0221-A</v>
          </cell>
          <cell r="B5033">
            <v>31.69</v>
          </cell>
        </row>
        <row r="5034">
          <cell r="A5034" t="str">
            <v>06.011.0222-0</v>
          </cell>
          <cell r="B5034">
            <v>34.76</v>
          </cell>
        </row>
        <row r="5035">
          <cell r="A5035" t="str">
            <v>06.011.0222-A</v>
          </cell>
          <cell r="B5035">
            <v>32.630000000000003</v>
          </cell>
        </row>
        <row r="5036">
          <cell r="A5036" t="str">
            <v>06.011.0223-0</v>
          </cell>
          <cell r="B5036">
            <v>61.49</v>
          </cell>
        </row>
        <row r="5037">
          <cell r="A5037" t="str">
            <v>06.011.0223-A</v>
          </cell>
          <cell r="B5037">
            <v>58.08</v>
          </cell>
        </row>
        <row r="5038">
          <cell r="A5038" t="str">
            <v>06.011.0224-0</v>
          </cell>
          <cell r="B5038">
            <v>87.36</v>
          </cell>
        </row>
        <row r="5039">
          <cell r="A5039" t="str">
            <v>06.011.0224-A</v>
          </cell>
          <cell r="B5039">
            <v>83.45</v>
          </cell>
        </row>
        <row r="5040">
          <cell r="A5040" t="str">
            <v>06.011.0225-0</v>
          </cell>
          <cell r="B5040">
            <v>125.4</v>
          </cell>
        </row>
        <row r="5041">
          <cell r="A5041" t="str">
            <v>06.011.0225-A</v>
          </cell>
          <cell r="B5041">
            <v>121.1</v>
          </cell>
        </row>
        <row r="5042">
          <cell r="A5042" t="str">
            <v>06.011.0226-0</v>
          </cell>
          <cell r="B5042">
            <v>162.05000000000001</v>
          </cell>
        </row>
        <row r="5043">
          <cell r="A5043" t="str">
            <v>06.011.0226-A</v>
          </cell>
          <cell r="B5043">
            <v>156.82</v>
          </cell>
        </row>
        <row r="5044">
          <cell r="A5044" t="str">
            <v>06.011.0227-0</v>
          </cell>
          <cell r="B5044">
            <v>177.57</v>
          </cell>
        </row>
        <row r="5045">
          <cell r="A5045" t="str">
            <v>06.011.0227-A</v>
          </cell>
          <cell r="B5045">
            <v>172.3</v>
          </cell>
        </row>
        <row r="5046">
          <cell r="A5046" t="str">
            <v>06.011.0228-0</v>
          </cell>
          <cell r="B5046">
            <v>226.71</v>
          </cell>
        </row>
        <row r="5047">
          <cell r="A5047" t="str">
            <v>06.011.0228-A</v>
          </cell>
          <cell r="B5047">
            <v>220.44</v>
          </cell>
        </row>
        <row r="5048">
          <cell r="A5048" t="str">
            <v>06.011.0229-0</v>
          </cell>
          <cell r="B5048">
            <v>303.11</v>
          </cell>
        </row>
        <row r="5049">
          <cell r="A5049" t="str">
            <v>06.011.0229-A</v>
          </cell>
          <cell r="B5049">
            <v>296.08</v>
          </cell>
        </row>
        <row r="5050">
          <cell r="A5050" t="str">
            <v>06.011.0230-0</v>
          </cell>
          <cell r="B5050">
            <v>353.43</v>
          </cell>
        </row>
        <row r="5051">
          <cell r="A5051" t="str">
            <v>06.011.0230-A</v>
          </cell>
          <cell r="B5051">
            <v>345.77</v>
          </cell>
        </row>
        <row r="5052">
          <cell r="A5052" t="str">
            <v>06.011.0231-0</v>
          </cell>
          <cell r="B5052">
            <v>360.47</v>
          </cell>
        </row>
        <row r="5053">
          <cell r="A5053" t="str">
            <v>06.011.0231-A</v>
          </cell>
          <cell r="B5053">
            <v>352.16</v>
          </cell>
        </row>
        <row r="5054">
          <cell r="A5054" t="str">
            <v>06.011.0232-0</v>
          </cell>
          <cell r="B5054">
            <v>453.47</v>
          </cell>
        </row>
        <row r="5055">
          <cell r="A5055" t="str">
            <v>06.011.0232-A</v>
          </cell>
          <cell r="B5055">
            <v>444.28</v>
          </cell>
        </row>
        <row r="5056">
          <cell r="A5056" t="str">
            <v>06.011.0233-0</v>
          </cell>
          <cell r="B5056">
            <v>529.54999999999995</v>
          </cell>
        </row>
        <row r="5057">
          <cell r="A5057" t="str">
            <v>06.011.0233-A</v>
          </cell>
          <cell r="B5057">
            <v>518.82000000000005</v>
          </cell>
        </row>
        <row r="5058">
          <cell r="A5058" t="str">
            <v>06.011.0235-0</v>
          </cell>
          <cell r="B5058">
            <v>996.63</v>
          </cell>
        </row>
        <row r="5059">
          <cell r="A5059" t="str">
            <v>06.011.0235-A</v>
          </cell>
          <cell r="B5059">
            <v>984.9</v>
          </cell>
        </row>
        <row r="5060">
          <cell r="A5060" t="str">
            <v>06.011.0236-0</v>
          </cell>
          <cell r="B5060">
            <v>1155.01</v>
          </cell>
        </row>
        <row r="5061">
          <cell r="A5061" t="str">
            <v>06.011.0236-A</v>
          </cell>
          <cell r="B5061">
            <v>1141.51</v>
          </cell>
        </row>
        <row r="5062">
          <cell r="A5062" t="str">
            <v>06.011.0237-0</v>
          </cell>
          <cell r="B5062">
            <v>1391.91</v>
          </cell>
        </row>
        <row r="5063">
          <cell r="A5063" t="str">
            <v>06.011.0237-A</v>
          </cell>
          <cell r="B5063">
            <v>1376.23</v>
          </cell>
        </row>
        <row r="5064">
          <cell r="A5064" t="str">
            <v>06.011.0239-0</v>
          </cell>
          <cell r="B5064">
            <v>1957.92</v>
          </cell>
        </row>
        <row r="5065">
          <cell r="A5065" t="str">
            <v>06.011.0239-A</v>
          </cell>
          <cell r="B5065">
            <v>1938.65</v>
          </cell>
        </row>
        <row r="5066">
          <cell r="A5066" t="str">
            <v>06.011.0251-0</v>
          </cell>
          <cell r="B5066">
            <v>33.770000000000003</v>
          </cell>
        </row>
        <row r="5067">
          <cell r="A5067" t="str">
            <v>06.011.0251-A</v>
          </cell>
          <cell r="B5067">
            <v>31.69</v>
          </cell>
        </row>
        <row r="5068">
          <cell r="A5068" t="str">
            <v>06.011.0252-0</v>
          </cell>
          <cell r="B5068">
            <v>34.76</v>
          </cell>
        </row>
        <row r="5069">
          <cell r="A5069" t="str">
            <v>06.011.0252-A</v>
          </cell>
          <cell r="B5069">
            <v>32.630000000000003</v>
          </cell>
        </row>
        <row r="5070">
          <cell r="A5070" t="str">
            <v>06.011.0253-0</v>
          </cell>
          <cell r="B5070">
            <v>61.49</v>
          </cell>
        </row>
        <row r="5071">
          <cell r="A5071" t="str">
            <v>06.011.0253-A</v>
          </cell>
          <cell r="B5071">
            <v>58.08</v>
          </cell>
        </row>
        <row r="5072">
          <cell r="A5072" t="str">
            <v>06.011.0254-0</v>
          </cell>
          <cell r="B5072">
            <v>87.36</v>
          </cell>
        </row>
        <row r="5073">
          <cell r="A5073" t="str">
            <v>06.011.0254-A</v>
          </cell>
          <cell r="B5073">
            <v>83.45</v>
          </cell>
        </row>
        <row r="5074">
          <cell r="A5074" t="str">
            <v>06.011.0255-0</v>
          </cell>
          <cell r="B5074">
            <v>159.07</v>
          </cell>
        </row>
        <row r="5075">
          <cell r="A5075" t="str">
            <v>06.011.0255-A</v>
          </cell>
          <cell r="B5075">
            <v>153.77000000000001</v>
          </cell>
        </row>
        <row r="5076">
          <cell r="A5076" t="str">
            <v>06.011.0256-0</v>
          </cell>
          <cell r="B5076">
            <v>216.34</v>
          </cell>
        </row>
        <row r="5077">
          <cell r="A5077" t="str">
            <v>06.011.0256-A</v>
          </cell>
          <cell r="B5077">
            <v>210.56</v>
          </cell>
        </row>
        <row r="5078">
          <cell r="A5078" t="str">
            <v>06.011.0257-0</v>
          </cell>
          <cell r="B5078">
            <v>228.43</v>
          </cell>
        </row>
        <row r="5079">
          <cell r="A5079" t="str">
            <v>06.011.0257-A</v>
          </cell>
          <cell r="B5079">
            <v>222.69</v>
          </cell>
        </row>
        <row r="5080">
          <cell r="A5080" t="str">
            <v>06.011.0258-0</v>
          </cell>
          <cell r="B5080">
            <v>294.85000000000002</v>
          </cell>
        </row>
        <row r="5081">
          <cell r="A5081" t="str">
            <v>06.011.0258-A</v>
          </cell>
          <cell r="B5081">
            <v>288.18</v>
          </cell>
        </row>
        <row r="5082">
          <cell r="A5082" t="str">
            <v>06.011.0259-0</v>
          </cell>
          <cell r="B5082">
            <v>370.27</v>
          </cell>
        </row>
        <row r="5083">
          <cell r="A5083" t="str">
            <v>06.011.0259-A</v>
          </cell>
          <cell r="B5083">
            <v>362.66</v>
          </cell>
        </row>
        <row r="5084">
          <cell r="A5084" t="str">
            <v>06.011.0260-0</v>
          </cell>
          <cell r="B5084">
            <v>438.78</v>
          </cell>
        </row>
        <row r="5085">
          <cell r="A5085" t="str">
            <v>06.011.0260-A</v>
          </cell>
          <cell r="B5085">
            <v>430.14</v>
          </cell>
        </row>
        <row r="5086">
          <cell r="A5086" t="str">
            <v>06.011.0261-0</v>
          </cell>
          <cell r="B5086">
            <v>821.73</v>
          </cell>
        </row>
        <row r="5087">
          <cell r="A5087" t="str">
            <v>06.011.0261-A</v>
          </cell>
          <cell r="B5087">
            <v>812.05</v>
          </cell>
        </row>
        <row r="5088">
          <cell r="A5088" t="str">
            <v>06.011.0262-0</v>
          </cell>
          <cell r="B5088">
            <v>937.48</v>
          </cell>
        </row>
        <row r="5089">
          <cell r="A5089" t="str">
            <v>06.011.0262-A</v>
          </cell>
          <cell r="B5089">
            <v>928.28</v>
          </cell>
        </row>
        <row r="5090">
          <cell r="A5090" t="str">
            <v>06.011.0263-0</v>
          </cell>
          <cell r="B5090">
            <v>1122.1099999999999</v>
          </cell>
        </row>
        <row r="5091">
          <cell r="A5091" t="str">
            <v>06.011.0263-A</v>
          </cell>
          <cell r="B5091">
            <v>1109.74</v>
          </cell>
        </row>
        <row r="5092">
          <cell r="A5092" t="str">
            <v>06.011.0265-0</v>
          </cell>
          <cell r="B5092">
            <v>1407.37</v>
          </cell>
        </row>
        <row r="5093">
          <cell r="A5093" t="str">
            <v>06.011.0265-A</v>
          </cell>
          <cell r="B5093">
            <v>1394.05</v>
          </cell>
        </row>
        <row r="5094">
          <cell r="A5094" t="str">
            <v>06.011.0266-0</v>
          </cell>
          <cell r="B5094">
            <v>1633.75</v>
          </cell>
        </row>
        <row r="5095">
          <cell r="A5095" t="str">
            <v>06.011.0266-A</v>
          </cell>
          <cell r="B5095">
            <v>1618.33</v>
          </cell>
        </row>
        <row r="5096">
          <cell r="A5096" t="str">
            <v>06.011.0267-0</v>
          </cell>
          <cell r="B5096">
            <v>1967.58</v>
          </cell>
        </row>
        <row r="5097">
          <cell r="A5097" t="str">
            <v>06.011.0267-A</v>
          </cell>
          <cell r="B5097">
            <v>1950.93</v>
          </cell>
        </row>
        <row r="5098">
          <cell r="A5098" t="str">
            <v>06.011.0269-0</v>
          </cell>
          <cell r="B5098">
            <v>3731.04</v>
          </cell>
        </row>
        <row r="5099">
          <cell r="A5099" t="str">
            <v>06.011.0269-A</v>
          </cell>
          <cell r="B5099">
            <v>3708.96</v>
          </cell>
        </row>
        <row r="5100">
          <cell r="A5100" t="str">
            <v>06.011.0311-0</v>
          </cell>
          <cell r="B5100">
            <v>35.01</v>
          </cell>
        </row>
        <row r="5101">
          <cell r="A5101" t="str">
            <v>06.011.0311-A</v>
          </cell>
          <cell r="B5101">
            <v>32.85</v>
          </cell>
        </row>
        <row r="5102">
          <cell r="A5102" t="str">
            <v>06.011.0312-0</v>
          </cell>
          <cell r="B5102">
            <v>61.71</v>
          </cell>
        </row>
        <row r="5103">
          <cell r="A5103" t="str">
            <v>06.011.0312-A</v>
          </cell>
          <cell r="B5103">
            <v>58.27</v>
          </cell>
        </row>
        <row r="5104">
          <cell r="A5104" t="str">
            <v>06.011.0313-0</v>
          </cell>
          <cell r="B5104">
            <v>87.14</v>
          </cell>
        </row>
        <row r="5105">
          <cell r="A5105" t="str">
            <v>06.011.0313-A</v>
          </cell>
          <cell r="B5105">
            <v>83.26</v>
          </cell>
        </row>
        <row r="5106">
          <cell r="A5106" t="str">
            <v>06.011.0314-0</v>
          </cell>
          <cell r="B5106">
            <v>125.23</v>
          </cell>
        </row>
        <row r="5107">
          <cell r="A5107" t="str">
            <v>06.011.0314-A</v>
          </cell>
          <cell r="B5107">
            <v>120.94</v>
          </cell>
        </row>
        <row r="5108">
          <cell r="A5108" t="str">
            <v>06.011.0315-0</v>
          </cell>
          <cell r="B5108">
            <v>161.84</v>
          </cell>
        </row>
        <row r="5109">
          <cell r="A5109" t="str">
            <v>06.011.0315-A</v>
          </cell>
          <cell r="B5109">
            <v>156.62</v>
          </cell>
        </row>
        <row r="5110">
          <cell r="A5110" t="str">
            <v>06.011.0316-0</v>
          </cell>
          <cell r="B5110">
            <v>176.95</v>
          </cell>
        </row>
        <row r="5111">
          <cell r="A5111" t="str">
            <v>06.011.0316-A</v>
          </cell>
          <cell r="B5111">
            <v>171.71</v>
          </cell>
        </row>
        <row r="5112">
          <cell r="A5112" t="str">
            <v>06.011.0317-0</v>
          </cell>
          <cell r="B5112">
            <v>224.65</v>
          </cell>
        </row>
        <row r="5113">
          <cell r="A5113" t="str">
            <v>06.011.0317-A</v>
          </cell>
          <cell r="B5113">
            <v>218.48</v>
          </cell>
        </row>
        <row r="5114">
          <cell r="A5114" t="str">
            <v>06.011.0318-0</v>
          </cell>
          <cell r="B5114">
            <v>300.85000000000002</v>
          </cell>
        </row>
        <row r="5115">
          <cell r="A5115" t="str">
            <v>06.011.0318-A</v>
          </cell>
          <cell r="B5115">
            <v>293.92</v>
          </cell>
        </row>
        <row r="5116">
          <cell r="A5116" t="str">
            <v>06.011.0319-0</v>
          </cell>
          <cell r="B5116">
            <v>349.53</v>
          </cell>
        </row>
        <row r="5117">
          <cell r="A5117" t="str">
            <v>06.011.0319-A</v>
          </cell>
          <cell r="B5117">
            <v>342.04</v>
          </cell>
        </row>
        <row r="5118">
          <cell r="A5118" t="str">
            <v>06.011.0320-0</v>
          </cell>
          <cell r="B5118">
            <v>355.2</v>
          </cell>
        </row>
        <row r="5119">
          <cell r="A5119" t="str">
            <v>06.011.0320-A</v>
          </cell>
          <cell r="B5119">
            <v>347.12</v>
          </cell>
        </row>
        <row r="5120">
          <cell r="A5120" t="str">
            <v>06.011.0321-0</v>
          </cell>
          <cell r="B5120">
            <v>445.91</v>
          </cell>
        </row>
        <row r="5121">
          <cell r="A5121" t="str">
            <v>06.011.0321-A</v>
          </cell>
          <cell r="B5121">
            <v>437.06</v>
          </cell>
        </row>
        <row r="5122">
          <cell r="A5122" t="str">
            <v>06.011.0322-0</v>
          </cell>
          <cell r="B5122">
            <v>516.13</v>
          </cell>
        </row>
        <row r="5123">
          <cell r="A5123" t="str">
            <v>06.011.0322-A</v>
          </cell>
          <cell r="B5123">
            <v>506</v>
          </cell>
        </row>
        <row r="5124">
          <cell r="A5124" t="str">
            <v>06.011.0324-0</v>
          </cell>
          <cell r="B5124">
            <v>984.51</v>
          </cell>
        </row>
        <row r="5125">
          <cell r="A5125" t="str">
            <v>06.011.0324-A</v>
          </cell>
          <cell r="B5125">
            <v>973.35</v>
          </cell>
        </row>
        <row r="5126">
          <cell r="A5126" t="str">
            <v>06.011.0325-0</v>
          </cell>
          <cell r="B5126">
            <v>1135.29</v>
          </cell>
        </row>
        <row r="5127">
          <cell r="A5127" t="str">
            <v>06.011.0325-A</v>
          </cell>
          <cell r="B5127">
            <v>1122.67</v>
          </cell>
        </row>
        <row r="5128">
          <cell r="A5128" t="str">
            <v>06.011.0326-0</v>
          </cell>
          <cell r="B5128">
            <v>1310.33</v>
          </cell>
        </row>
        <row r="5129">
          <cell r="A5129" t="str">
            <v>06.011.0326-A</v>
          </cell>
          <cell r="B5129">
            <v>1296.67</v>
          </cell>
        </row>
        <row r="5130">
          <cell r="A5130" t="str">
            <v>06.011.0328-0</v>
          </cell>
          <cell r="B5130">
            <v>1856.25</v>
          </cell>
        </row>
        <row r="5131">
          <cell r="A5131" t="str">
            <v>06.011.0328-A</v>
          </cell>
          <cell r="B5131">
            <v>1839.58</v>
          </cell>
        </row>
        <row r="5132">
          <cell r="A5132" t="str">
            <v>06.011.0341-0</v>
          </cell>
          <cell r="B5132">
            <v>38.950000000000003</v>
          </cell>
        </row>
        <row r="5133">
          <cell r="A5133" t="str">
            <v>06.011.0341-A</v>
          </cell>
          <cell r="B5133">
            <v>36.26</v>
          </cell>
        </row>
        <row r="5134">
          <cell r="A5134" t="str">
            <v>06.011.0342-0</v>
          </cell>
          <cell r="B5134">
            <v>61.83</v>
          </cell>
        </row>
        <row r="5135">
          <cell r="A5135" t="str">
            <v>06.011.0342-A</v>
          </cell>
          <cell r="B5135">
            <v>58.37</v>
          </cell>
        </row>
        <row r="5136">
          <cell r="A5136" t="str">
            <v>06.011.0343-0</v>
          </cell>
          <cell r="B5136">
            <v>86.96</v>
          </cell>
        </row>
        <row r="5137">
          <cell r="A5137" t="str">
            <v>06.011.0343-A</v>
          </cell>
          <cell r="B5137">
            <v>83.1</v>
          </cell>
        </row>
        <row r="5138">
          <cell r="A5138" t="str">
            <v>06.011.0344-0</v>
          </cell>
          <cell r="B5138">
            <v>158.97999999999999</v>
          </cell>
        </row>
        <row r="5139">
          <cell r="A5139" t="str">
            <v>06.011.0344-A</v>
          </cell>
          <cell r="B5139">
            <v>153.78</v>
          </cell>
        </row>
        <row r="5140">
          <cell r="A5140" t="str">
            <v>06.011.0345-0</v>
          </cell>
          <cell r="B5140">
            <v>216.32</v>
          </cell>
        </row>
        <row r="5141">
          <cell r="A5141" t="str">
            <v>06.011.0345-A</v>
          </cell>
          <cell r="B5141">
            <v>210.55</v>
          </cell>
        </row>
        <row r="5142">
          <cell r="A5142" t="str">
            <v>06.011.0346-0</v>
          </cell>
          <cell r="B5142">
            <v>230.79</v>
          </cell>
        </row>
        <row r="5143">
          <cell r="A5143" t="str">
            <v>06.011.0346-A</v>
          </cell>
          <cell r="B5143">
            <v>225</v>
          </cell>
        </row>
        <row r="5144">
          <cell r="A5144" t="str">
            <v>06.011.0347-0</v>
          </cell>
          <cell r="B5144">
            <v>294.60000000000002</v>
          </cell>
        </row>
        <row r="5145">
          <cell r="A5145" t="str">
            <v>06.011.0347-A</v>
          </cell>
          <cell r="B5145">
            <v>287.97000000000003</v>
          </cell>
        </row>
        <row r="5146">
          <cell r="A5146" t="str">
            <v>06.011.0348-0</v>
          </cell>
          <cell r="B5146">
            <v>367.25</v>
          </cell>
        </row>
        <row r="5147">
          <cell r="A5147" t="str">
            <v>06.011.0348-A</v>
          </cell>
          <cell r="B5147">
            <v>359.78</v>
          </cell>
        </row>
        <row r="5148">
          <cell r="A5148" t="str">
            <v>06.011.0349-0</v>
          </cell>
          <cell r="B5148">
            <v>434.97</v>
          </cell>
        </row>
        <row r="5149">
          <cell r="A5149" t="str">
            <v>06.011.0349-A</v>
          </cell>
          <cell r="B5149">
            <v>426.51</v>
          </cell>
        </row>
        <row r="5150">
          <cell r="A5150" t="str">
            <v>06.011.0350-0</v>
          </cell>
          <cell r="B5150">
            <v>816.86</v>
          </cell>
        </row>
        <row r="5151">
          <cell r="A5151" t="str">
            <v>06.011.0350-A</v>
          </cell>
          <cell r="B5151">
            <v>807.41</v>
          </cell>
        </row>
        <row r="5152">
          <cell r="A5152" t="str">
            <v>06.011.0351-0</v>
          </cell>
          <cell r="B5152">
            <v>939.64</v>
          </cell>
        </row>
        <row r="5153">
          <cell r="A5153" t="str">
            <v>06.011.0351-A</v>
          </cell>
          <cell r="B5153">
            <v>929.43</v>
          </cell>
        </row>
        <row r="5154">
          <cell r="A5154" t="str">
            <v>06.011.0352-0</v>
          </cell>
          <cell r="B5154">
            <v>1109.6099999999999</v>
          </cell>
        </row>
        <row r="5155">
          <cell r="A5155" t="str">
            <v>06.011.0352-A</v>
          </cell>
          <cell r="B5155">
            <v>1097.81</v>
          </cell>
        </row>
        <row r="5156">
          <cell r="A5156" t="str">
            <v>06.011.0354-0</v>
          </cell>
          <cell r="B5156">
            <v>1395.16</v>
          </cell>
        </row>
        <row r="5157">
          <cell r="A5157" t="str">
            <v>06.011.0354-A</v>
          </cell>
          <cell r="B5157">
            <v>1382.32</v>
          </cell>
        </row>
        <row r="5158">
          <cell r="A5158" t="str">
            <v>06.011.0355-0</v>
          </cell>
          <cell r="B5158">
            <v>1616.53</v>
          </cell>
        </row>
        <row r="5159">
          <cell r="A5159" t="str">
            <v>06.011.0355-A</v>
          </cell>
          <cell r="B5159">
            <v>1601.91</v>
          </cell>
        </row>
        <row r="5160">
          <cell r="A5160" t="str">
            <v>06.011.0356-0</v>
          </cell>
          <cell r="B5160">
            <v>1944.44</v>
          </cell>
        </row>
        <row r="5161">
          <cell r="A5161" t="str">
            <v>06.011.0356-A</v>
          </cell>
          <cell r="B5161">
            <v>1928.81</v>
          </cell>
        </row>
        <row r="5162">
          <cell r="A5162" t="str">
            <v>06.011.0358-0</v>
          </cell>
          <cell r="B5162">
            <v>3655.89</v>
          </cell>
        </row>
        <row r="5163">
          <cell r="A5163" t="str">
            <v>06.011.0358-A</v>
          </cell>
          <cell r="B5163">
            <v>3635.86</v>
          </cell>
        </row>
        <row r="5164">
          <cell r="A5164" t="str">
            <v>06.011.0370-0</v>
          </cell>
          <cell r="B5164">
            <v>107.93</v>
          </cell>
        </row>
        <row r="5165">
          <cell r="A5165" t="str">
            <v>06.011.0370-A</v>
          </cell>
          <cell r="B5165">
            <v>104.35</v>
          </cell>
        </row>
        <row r="5166">
          <cell r="A5166" t="str">
            <v>06.011.0371-0</v>
          </cell>
          <cell r="B5166">
            <v>196.97</v>
          </cell>
        </row>
        <row r="5167">
          <cell r="A5167" t="str">
            <v>06.011.0371-A</v>
          </cell>
          <cell r="B5167">
            <v>192.6</v>
          </cell>
        </row>
        <row r="5168">
          <cell r="A5168" t="str">
            <v>06.011.0372-0</v>
          </cell>
          <cell r="B5168">
            <v>303.79000000000002</v>
          </cell>
        </row>
        <row r="5169">
          <cell r="A5169" t="str">
            <v>06.011.0372-A</v>
          </cell>
          <cell r="B5169">
            <v>299.07</v>
          </cell>
        </row>
        <row r="5170">
          <cell r="A5170" t="str">
            <v>06.011.0373-0</v>
          </cell>
          <cell r="B5170">
            <v>408.12</v>
          </cell>
        </row>
        <row r="5171">
          <cell r="A5171" t="str">
            <v>06.011.0373-A</v>
          </cell>
          <cell r="B5171">
            <v>401.29</v>
          </cell>
        </row>
        <row r="5172">
          <cell r="A5172" t="str">
            <v>06.011.0374-0</v>
          </cell>
          <cell r="B5172">
            <v>711.45</v>
          </cell>
        </row>
        <row r="5173">
          <cell r="A5173" t="str">
            <v>06.011.0374-A</v>
          </cell>
          <cell r="B5173">
            <v>702.89</v>
          </cell>
        </row>
        <row r="5174">
          <cell r="A5174" t="str">
            <v>06.011.0375-0</v>
          </cell>
          <cell r="B5174">
            <v>924.91</v>
          </cell>
        </row>
        <row r="5175">
          <cell r="A5175" t="str">
            <v>06.011.0375-A</v>
          </cell>
          <cell r="B5175">
            <v>915.35</v>
          </cell>
        </row>
        <row r="5176">
          <cell r="A5176" t="str">
            <v>06.011.0376-0</v>
          </cell>
          <cell r="B5176">
            <v>1344.42</v>
          </cell>
        </row>
        <row r="5177">
          <cell r="A5177" t="str">
            <v>06.011.0376-A</v>
          </cell>
          <cell r="B5177">
            <v>1334.15</v>
          </cell>
        </row>
        <row r="5178">
          <cell r="A5178" t="str">
            <v>06.011.0377-0</v>
          </cell>
          <cell r="B5178">
            <v>1686.64</v>
          </cell>
        </row>
        <row r="5179">
          <cell r="A5179" t="str">
            <v>06.011.0377-A</v>
          </cell>
          <cell r="B5179">
            <v>1675.17</v>
          </cell>
        </row>
        <row r="5180">
          <cell r="A5180" t="str">
            <v>06.011.0378-0</v>
          </cell>
          <cell r="B5180">
            <v>2870.09</v>
          </cell>
        </row>
        <row r="5181">
          <cell r="A5181" t="str">
            <v>06.011.0378-A</v>
          </cell>
          <cell r="B5181">
            <v>2857.9</v>
          </cell>
        </row>
        <row r="5182">
          <cell r="A5182" t="str">
            <v>06.011.0379-0</v>
          </cell>
          <cell r="B5182">
            <v>3407.12</v>
          </cell>
        </row>
        <row r="5183">
          <cell r="A5183" t="str">
            <v>06.011.0379-A</v>
          </cell>
          <cell r="B5183">
            <v>3393.5</v>
          </cell>
        </row>
        <row r="5184">
          <cell r="A5184" t="str">
            <v>06.011.0380-0</v>
          </cell>
          <cell r="B5184">
            <v>4765.3500000000004</v>
          </cell>
        </row>
        <row r="5185">
          <cell r="A5185" t="str">
            <v>06.011.0380-A</v>
          </cell>
          <cell r="B5185">
            <v>4750.6899999999996</v>
          </cell>
        </row>
        <row r="5186">
          <cell r="A5186" t="str">
            <v>06.011.0381-0</v>
          </cell>
          <cell r="B5186">
            <v>6121.36</v>
          </cell>
        </row>
        <row r="5187">
          <cell r="A5187" t="str">
            <v>06.011.0381-A</v>
          </cell>
          <cell r="B5187">
            <v>6105.19</v>
          </cell>
        </row>
        <row r="5188">
          <cell r="A5188" t="str">
            <v>06.011.0382-0</v>
          </cell>
          <cell r="B5188">
            <v>11521.52</v>
          </cell>
        </row>
        <row r="5189">
          <cell r="A5189" t="str">
            <v>06.011.0382-A</v>
          </cell>
          <cell r="B5189">
            <v>11504.13</v>
          </cell>
        </row>
        <row r="5190">
          <cell r="A5190" t="str">
            <v>06.011.0383-0</v>
          </cell>
          <cell r="B5190">
            <v>15620.47</v>
          </cell>
        </row>
        <row r="5191">
          <cell r="A5191" t="str">
            <v>06.011.0383-A</v>
          </cell>
          <cell r="B5191">
            <v>15599.78</v>
          </cell>
        </row>
        <row r="5192">
          <cell r="A5192" t="str">
            <v>06.011.0390-0</v>
          </cell>
          <cell r="B5192">
            <v>107.93</v>
          </cell>
        </row>
        <row r="5193">
          <cell r="A5193" t="str">
            <v>06.011.0390-A</v>
          </cell>
          <cell r="B5193">
            <v>104.35</v>
          </cell>
        </row>
        <row r="5194">
          <cell r="A5194" t="str">
            <v>06.011.0391-0</v>
          </cell>
          <cell r="B5194">
            <v>193.27</v>
          </cell>
        </row>
        <row r="5195">
          <cell r="A5195" t="str">
            <v>06.011.0391-A</v>
          </cell>
          <cell r="B5195">
            <v>188.9</v>
          </cell>
        </row>
        <row r="5196">
          <cell r="A5196" t="str">
            <v>06.011.0392-0</v>
          </cell>
          <cell r="B5196">
            <v>302.61</v>
          </cell>
        </row>
        <row r="5197">
          <cell r="A5197" t="str">
            <v>06.011.0392-A</v>
          </cell>
          <cell r="B5197">
            <v>297.89999999999998</v>
          </cell>
        </row>
        <row r="5198">
          <cell r="A5198" t="str">
            <v>06.011.0393-0</v>
          </cell>
          <cell r="B5198">
            <v>442.4</v>
          </cell>
        </row>
        <row r="5199">
          <cell r="A5199" t="str">
            <v>06.011.0393-A</v>
          </cell>
          <cell r="B5199">
            <v>436.72</v>
          </cell>
        </row>
        <row r="5200">
          <cell r="A5200" t="str">
            <v>06.011.0394-0</v>
          </cell>
          <cell r="B5200">
            <v>725.63</v>
          </cell>
        </row>
        <row r="5201">
          <cell r="A5201" t="str">
            <v>06.011.0394-A</v>
          </cell>
          <cell r="B5201">
            <v>718.3</v>
          </cell>
        </row>
        <row r="5202">
          <cell r="A5202" t="str">
            <v>06.011.0395-0</v>
          </cell>
          <cell r="B5202">
            <v>998.45</v>
          </cell>
        </row>
        <row r="5203">
          <cell r="A5203" t="str">
            <v>06.011.0395-A</v>
          </cell>
          <cell r="B5203">
            <v>989.37</v>
          </cell>
        </row>
        <row r="5204">
          <cell r="A5204" t="str">
            <v>06.011.0396-0</v>
          </cell>
          <cell r="B5204">
            <v>1376.08</v>
          </cell>
        </row>
        <row r="5205">
          <cell r="A5205" t="str">
            <v>06.011.0396-A</v>
          </cell>
          <cell r="B5205">
            <v>1365.84</v>
          </cell>
        </row>
        <row r="5206">
          <cell r="A5206" t="str">
            <v>06.011.0397-0</v>
          </cell>
          <cell r="B5206">
            <v>2244.2399999999998</v>
          </cell>
        </row>
        <row r="5207">
          <cell r="A5207" t="str">
            <v>06.011.0397-A</v>
          </cell>
          <cell r="B5207">
            <v>2233.46</v>
          </cell>
        </row>
        <row r="5208">
          <cell r="A5208" t="str">
            <v>06.011.0398-0</v>
          </cell>
          <cell r="B5208">
            <v>3908.06</v>
          </cell>
        </row>
        <row r="5209">
          <cell r="A5209" t="str">
            <v>06.011.0398-A</v>
          </cell>
          <cell r="B5209">
            <v>3895.31</v>
          </cell>
        </row>
        <row r="5210">
          <cell r="A5210" t="str">
            <v>06.011.0399-0</v>
          </cell>
          <cell r="B5210">
            <v>4461.55</v>
          </cell>
        </row>
        <row r="5211">
          <cell r="A5211" t="str">
            <v>06.011.0399-A</v>
          </cell>
          <cell r="B5211">
            <v>4448.08</v>
          </cell>
        </row>
        <row r="5212">
          <cell r="A5212" t="str">
            <v>06.011.0400-0</v>
          </cell>
          <cell r="B5212">
            <v>5402.8</v>
          </cell>
        </row>
        <row r="5213">
          <cell r="A5213" t="str">
            <v>06.011.0400-A</v>
          </cell>
          <cell r="B5213">
            <v>5387.66</v>
          </cell>
        </row>
        <row r="5214">
          <cell r="A5214" t="str">
            <v>06.011.0401-0</v>
          </cell>
          <cell r="B5214">
            <v>11580.56</v>
          </cell>
        </row>
        <row r="5215">
          <cell r="A5215" t="str">
            <v>06.011.0401-A</v>
          </cell>
          <cell r="B5215">
            <v>11564.37</v>
          </cell>
        </row>
        <row r="5216">
          <cell r="A5216" t="str">
            <v>06.011.0402-0</v>
          </cell>
          <cell r="B5216">
            <v>13527.39</v>
          </cell>
        </row>
        <row r="5217">
          <cell r="A5217" t="str">
            <v>06.011.0402-A</v>
          </cell>
          <cell r="B5217">
            <v>13509.43</v>
          </cell>
        </row>
        <row r="5218">
          <cell r="A5218" t="str">
            <v>06.011.0403-0</v>
          </cell>
          <cell r="B5218">
            <v>16613.560000000001</v>
          </cell>
        </row>
        <row r="5219">
          <cell r="A5219" t="str">
            <v>06.011.0403-A</v>
          </cell>
          <cell r="B5219">
            <v>16594.39</v>
          </cell>
        </row>
        <row r="5220">
          <cell r="A5220" t="str">
            <v>06.011.0404-0</v>
          </cell>
          <cell r="B5220">
            <v>28348.9</v>
          </cell>
        </row>
        <row r="5221">
          <cell r="A5221" t="str">
            <v>06.011.0404-A</v>
          </cell>
          <cell r="B5221">
            <v>28325.16</v>
          </cell>
        </row>
        <row r="5222">
          <cell r="A5222" t="str">
            <v>06.011.0411-0</v>
          </cell>
          <cell r="B5222">
            <v>96.66</v>
          </cell>
        </row>
        <row r="5223">
          <cell r="A5223" t="str">
            <v>06.011.0411-A</v>
          </cell>
          <cell r="B5223">
            <v>94.47</v>
          </cell>
        </row>
        <row r="5224">
          <cell r="A5224" t="str">
            <v>06.011.0412-0</v>
          </cell>
          <cell r="B5224">
            <v>96.63</v>
          </cell>
        </row>
        <row r="5225">
          <cell r="A5225" t="str">
            <v>06.011.0412-A</v>
          </cell>
          <cell r="B5225">
            <v>94.52</v>
          </cell>
        </row>
        <row r="5226">
          <cell r="A5226" t="str">
            <v>06.011.0413-0</v>
          </cell>
          <cell r="B5226">
            <v>409.36</v>
          </cell>
        </row>
        <row r="5227">
          <cell r="A5227" t="str">
            <v>06.011.0413-A</v>
          </cell>
          <cell r="B5227">
            <v>406.49</v>
          </cell>
        </row>
        <row r="5228">
          <cell r="A5228" t="str">
            <v>06.011.0414-0</v>
          </cell>
          <cell r="B5228">
            <v>417.4</v>
          </cell>
        </row>
        <row r="5229">
          <cell r="A5229" t="str">
            <v>06.011.0414-A</v>
          </cell>
          <cell r="B5229">
            <v>413.56</v>
          </cell>
        </row>
        <row r="5230">
          <cell r="A5230" t="str">
            <v>06.011.0415-0</v>
          </cell>
          <cell r="B5230">
            <v>419.35</v>
          </cell>
        </row>
        <row r="5231">
          <cell r="A5231" t="str">
            <v>06.011.0415-A</v>
          </cell>
          <cell r="B5231">
            <v>415.41</v>
          </cell>
        </row>
        <row r="5232">
          <cell r="A5232" t="str">
            <v>06.011.0416-0</v>
          </cell>
          <cell r="B5232">
            <v>657.55</v>
          </cell>
        </row>
        <row r="5233">
          <cell r="A5233" t="str">
            <v>06.011.0416-A</v>
          </cell>
          <cell r="B5233">
            <v>652.34</v>
          </cell>
        </row>
        <row r="5234">
          <cell r="A5234" t="str">
            <v>06.011.0417-0</v>
          </cell>
          <cell r="B5234">
            <v>672.38</v>
          </cell>
        </row>
        <row r="5235">
          <cell r="A5235" t="str">
            <v>06.011.0417-A</v>
          </cell>
          <cell r="B5235">
            <v>667.15</v>
          </cell>
        </row>
        <row r="5236">
          <cell r="A5236" t="str">
            <v>06.011.0418-0</v>
          </cell>
          <cell r="B5236">
            <v>885.6</v>
          </cell>
        </row>
        <row r="5237">
          <cell r="A5237" t="str">
            <v>06.011.0418-A</v>
          </cell>
          <cell r="B5237">
            <v>879.44</v>
          </cell>
        </row>
        <row r="5238">
          <cell r="A5238" t="str">
            <v>06.011.0419-0</v>
          </cell>
          <cell r="B5238">
            <v>1719.4</v>
          </cell>
        </row>
        <row r="5239">
          <cell r="A5239" t="str">
            <v>06.011.0419-A</v>
          </cell>
          <cell r="B5239">
            <v>1712.49</v>
          </cell>
        </row>
        <row r="5240">
          <cell r="A5240" t="str">
            <v>06.011.0420-0</v>
          </cell>
          <cell r="B5240">
            <v>2124.23</v>
          </cell>
        </row>
        <row r="5241">
          <cell r="A5241" t="str">
            <v>06.011.0420-A</v>
          </cell>
          <cell r="B5241">
            <v>2116.56</v>
          </cell>
        </row>
        <row r="5242">
          <cell r="A5242" t="str">
            <v>06.011.0421-0</v>
          </cell>
          <cell r="B5242">
            <v>2128.25</v>
          </cell>
        </row>
        <row r="5243">
          <cell r="A5243" t="str">
            <v>06.011.0421-A</v>
          </cell>
          <cell r="B5243">
            <v>2120.21</v>
          </cell>
        </row>
        <row r="5244">
          <cell r="A5244" t="str">
            <v>06.011.0422-0</v>
          </cell>
          <cell r="B5244">
            <v>4015.16</v>
          </cell>
        </row>
        <row r="5245">
          <cell r="A5245" t="str">
            <v>06.011.0422-A</v>
          </cell>
          <cell r="B5245">
            <v>4006.37</v>
          </cell>
        </row>
        <row r="5246">
          <cell r="A5246" t="str">
            <v>06.011.0423-0</v>
          </cell>
          <cell r="B5246">
            <v>4799.4399999999996</v>
          </cell>
        </row>
        <row r="5247">
          <cell r="A5247" t="str">
            <v>06.011.0423-A</v>
          </cell>
          <cell r="B5247">
            <v>4789.38</v>
          </cell>
        </row>
        <row r="5248">
          <cell r="A5248" t="str">
            <v>06.011.0424-0</v>
          </cell>
          <cell r="B5248">
            <v>5556.97</v>
          </cell>
        </row>
        <row r="5249">
          <cell r="A5249" t="str">
            <v>06.011.0424-A</v>
          </cell>
          <cell r="B5249">
            <v>5546.02</v>
          </cell>
        </row>
        <row r="5250">
          <cell r="A5250" t="str">
            <v>06.011.0425-0</v>
          </cell>
          <cell r="B5250">
            <v>6470.03</v>
          </cell>
        </row>
        <row r="5251">
          <cell r="A5251" t="str">
            <v>06.011.0425-A</v>
          </cell>
          <cell r="B5251">
            <v>6457.66</v>
          </cell>
        </row>
        <row r="5252">
          <cell r="A5252" t="str">
            <v>06.011.0426-0</v>
          </cell>
          <cell r="B5252">
            <v>9797.25</v>
          </cell>
        </row>
        <row r="5253">
          <cell r="A5253" t="str">
            <v>06.011.0426-A</v>
          </cell>
          <cell r="B5253">
            <v>9783.85</v>
          </cell>
        </row>
        <row r="5254">
          <cell r="A5254" t="str">
            <v>06.011.0427-0</v>
          </cell>
          <cell r="B5254">
            <v>10140.39</v>
          </cell>
        </row>
        <row r="5255">
          <cell r="A5255" t="str">
            <v>06.011.0427-A</v>
          </cell>
          <cell r="B5255">
            <v>10124.24</v>
          </cell>
        </row>
        <row r="5256">
          <cell r="A5256" t="str">
            <v>06.011.0431-0</v>
          </cell>
          <cell r="B5256">
            <v>95.77</v>
          </cell>
        </row>
        <row r="5257">
          <cell r="A5257" t="str">
            <v>06.011.0431-A</v>
          </cell>
          <cell r="B5257">
            <v>93.69</v>
          </cell>
        </row>
        <row r="5258">
          <cell r="A5258" t="str">
            <v>06.011.0432-0</v>
          </cell>
          <cell r="B5258">
            <v>96.76</v>
          </cell>
        </row>
        <row r="5259">
          <cell r="A5259" t="str">
            <v>06.011.0432-A</v>
          </cell>
          <cell r="B5259">
            <v>94.63</v>
          </cell>
        </row>
        <row r="5260">
          <cell r="A5260" t="str">
            <v>06.011.0433-0</v>
          </cell>
          <cell r="B5260">
            <v>185.49</v>
          </cell>
        </row>
        <row r="5261">
          <cell r="A5261" t="str">
            <v>06.011.0433-A</v>
          </cell>
          <cell r="B5261">
            <v>182.08</v>
          </cell>
        </row>
        <row r="5262">
          <cell r="A5262" t="str">
            <v>06.011.0434-0</v>
          </cell>
          <cell r="B5262">
            <v>417.92</v>
          </cell>
        </row>
        <row r="5263">
          <cell r="A5263" t="str">
            <v>06.011.0434-A</v>
          </cell>
          <cell r="B5263">
            <v>414.01</v>
          </cell>
        </row>
        <row r="5264">
          <cell r="A5264" t="str">
            <v>06.011.0435-0</v>
          </cell>
          <cell r="B5264">
            <v>455.96</v>
          </cell>
        </row>
        <row r="5265">
          <cell r="A5265" t="str">
            <v>06.011.0435-A</v>
          </cell>
          <cell r="B5265">
            <v>451.66</v>
          </cell>
        </row>
        <row r="5266">
          <cell r="A5266" t="str">
            <v>06.011.0436-0</v>
          </cell>
          <cell r="B5266">
            <v>657.89</v>
          </cell>
        </row>
        <row r="5267">
          <cell r="A5267" t="str">
            <v>06.011.0436-A</v>
          </cell>
          <cell r="B5267">
            <v>652.66</v>
          </cell>
        </row>
        <row r="5268">
          <cell r="A5268" t="str">
            <v>06.011.0437-0</v>
          </cell>
          <cell r="B5268">
            <v>673.41</v>
          </cell>
        </row>
        <row r="5269">
          <cell r="A5269" t="str">
            <v>06.011.0437-A</v>
          </cell>
          <cell r="B5269">
            <v>668.14</v>
          </cell>
        </row>
        <row r="5270">
          <cell r="A5270" t="str">
            <v>06.011.0438-0</v>
          </cell>
          <cell r="B5270">
            <v>887.83</v>
          </cell>
        </row>
        <row r="5271">
          <cell r="A5271" t="str">
            <v>06.011.0438-A</v>
          </cell>
          <cell r="B5271">
            <v>881.56</v>
          </cell>
        </row>
        <row r="5272">
          <cell r="A5272" t="str">
            <v>06.011.0439-0</v>
          </cell>
          <cell r="B5272">
            <v>1722.08</v>
          </cell>
        </row>
        <row r="5273">
          <cell r="A5273" t="str">
            <v>06.011.0439-A</v>
          </cell>
          <cell r="B5273">
            <v>1715.05</v>
          </cell>
        </row>
        <row r="5274">
          <cell r="A5274" t="str">
            <v>06.011.0440-0</v>
          </cell>
          <cell r="B5274">
            <v>2127.56</v>
          </cell>
        </row>
        <row r="5275">
          <cell r="A5275" t="str">
            <v>06.011.0440-A</v>
          </cell>
          <cell r="B5275">
            <v>2119.7600000000002</v>
          </cell>
        </row>
        <row r="5276">
          <cell r="A5276" t="str">
            <v>06.011.0441-0</v>
          </cell>
          <cell r="B5276">
            <v>2134.1799999999998</v>
          </cell>
        </row>
        <row r="5277">
          <cell r="A5277" t="str">
            <v>06.011.0441-A</v>
          </cell>
          <cell r="B5277">
            <v>2125.87</v>
          </cell>
        </row>
        <row r="5278">
          <cell r="A5278" t="str">
            <v>06.011.0442-0</v>
          </cell>
          <cell r="B5278">
            <v>4024.11</v>
          </cell>
        </row>
        <row r="5279">
          <cell r="A5279" t="str">
            <v>06.011.0442-A</v>
          </cell>
          <cell r="B5279">
            <v>4014.92</v>
          </cell>
        </row>
        <row r="5280">
          <cell r="A5280" t="str">
            <v>06.011.0443-0</v>
          </cell>
          <cell r="B5280">
            <v>4814.32</v>
          </cell>
        </row>
        <row r="5281">
          <cell r="A5281" t="str">
            <v>06.011.0443-A</v>
          </cell>
          <cell r="B5281">
            <v>4803.59</v>
          </cell>
        </row>
        <row r="5282">
          <cell r="A5282" t="str">
            <v>06.011.0445-0</v>
          </cell>
          <cell r="B5282">
            <v>5573.92</v>
          </cell>
        </row>
        <row r="5283">
          <cell r="A5283" t="str">
            <v>06.011.0445-A</v>
          </cell>
          <cell r="B5283">
            <v>5562.19</v>
          </cell>
        </row>
        <row r="5284">
          <cell r="A5284" t="str">
            <v>06.011.0446-0</v>
          </cell>
          <cell r="B5284">
            <v>6495.18</v>
          </cell>
        </row>
        <row r="5285">
          <cell r="A5285" t="str">
            <v>06.011.0446-A</v>
          </cell>
          <cell r="B5285">
            <v>6481.68</v>
          </cell>
        </row>
        <row r="5286">
          <cell r="A5286" t="str">
            <v>06.011.0447-0</v>
          </cell>
          <cell r="B5286">
            <v>9884.52</v>
          </cell>
        </row>
        <row r="5287">
          <cell r="A5287" t="str">
            <v>06.011.0447-A</v>
          </cell>
          <cell r="B5287">
            <v>9868.85</v>
          </cell>
        </row>
        <row r="5288">
          <cell r="A5288" t="str">
            <v>06.011.0449-0</v>
          </cell>
          <cell r="B5288">
            <v>10253.66</v>
          </cell>
        </row>
        <row r="5289">
          <cell r="A5289" t="str">
            <v>06.011.0449-A</v>
          </cell>
          <cell r="B5289">
            <v>10234.39</v>
          </cell>
        </row>
        <row r="5290">
          <cell r="A5290" t="str">
            <v>06.012.0001-0</v>
          </cell>
          <cell r="B5290">
            <v>3323.55</v>
          </cell>
        </row>
        <row r="5291">
          <cell r="A5291" t="str">
            <v>06.012.0001-A</v>
          </cell>
          <cell r="B5291">
            <v>3143.55</v>
          </cell>
        </row>
        <row r="5292">
          <cell r="A5292" t="str">
            <v>06.012.0002-0</v>
          </cell>
          <cell r="B5292">
            <v>3482.14</v>
          </cell>
        </row>
        <row r="5293">
          <cell r="A5293" t="str">
            <v>06.012.0002-A</v>
          </cell>
          <cell r="B5293">
            <v>3292.32</v>
          </cell>
        </row>
        <row r="5294">
          <cell r="A5294" t="str">
            <v>06.012.0003-0</v>
          </cell>
          <cell r="B5294">
            <v>3886.65</v>
          </cell>
        </row>
        <row r="5295">
          <cell r="A5295" t="str">
            <v>06.012.0003-A</v>
          </cell>
          <cell r="B5295">
            <v>3677.72</v>
          </cell>
        </row>
        <row r="5296">
          <cell r="A5296" t="str">
            <v>06.012.0004-0</v>
          </cell>
          <cell r="B5296">
            <v>4316.29</v>
          </cell>
        </row>
        <row r="5297">
          <cell r="A5297" t="str">
            <v>06.012.0004-A</v>
          </cell>
          <cell r="B5297">
            <v>4081.45</v>
          </cell>
        </row>
        <row r="5298">
          <cell r="A5298" t="str">
            <v>06.012.0005-0</v>
          </cell>
          <cell r="B5298">
            <v>4696.5600000000004</v>
          </cell>
        </row>
        <row r="5299">
          <cell r="A5299" t="str">
            <v>06.012.0005-A</v>
          </cell>
          <cell r="B5299">
            <v>4439.45</v>
          </cell>
        </row>
        <row r="5300">
          <cell r="A5300" t="str">
            <v>06.012.0006-0</v>
          </cell>
          <cell r="B5300">
            <v>5396.66</v>
          </cell>
        </row>
        <row r="5301">
          <cell r="A5301" t="str">
            <v>06.012.0006-A</v>
          </cell>
          <cell r="B5301">
            <v>5100.28</v>
          </cell>
        </row>
        <row r="5302">
          <cell r="A5302" t="str">
            <v>06.012.0007-0</v>
          </cell>
          <cell r="B5302">
            <v>5964.79</v>
          </cell>
        </row>
        <row r="5303">
          <cell r="A5303" t="str">
            <v>06.012.0007-A</v>
          </cell>
          <cell r="B5303">
            <v>5637.48</v>
          </cell>
        </row>
        <row r="5304">
          <cell r="A5304" t="str">
            <v>06.012.0008-0</v>
          </cell>
          <cell r="B5304">
            <v>6577.49</v>
          </cell>
        </row>
        <row r="5305">
          <cell r="A5305" t="str">
            <v>06.012.0008-A</v>
          </cell>
          <cell r="B5305">
            <v>6219.23</v>
          </cell>
        </row>
        <row r="5306">
          <cell r="A5306" t="str">
            <v>06.012.0009-0</v>
          </cell>
          <cell r="B5306">
            <v>7334.43</v>
          </cell>
        </row>
        <row r="5307">
          <cell r="A5307" t="str">
            <v>06.012.0009-A</v>
          </cell>
          <cell r="B5307">
            <v>6935.49</v>
          </cell>
        </row>
        <row r="5308">
          <cell r="A5308" t="str">
            <v>06.012.0015-0</v>
          </cell>
          <cell r="B5308">
            <v>2418.73</v>
          </cell>
        </row>
        <row r="5309">
          <cell r="A5309" t="str">
            <v>06.012.0015-A</v>
          </cell>
          <cell r="B5309">
            <v>2285.23</v>
          </cell>
        </row>
        <row r="5310">
          <cell r="A5310" t="str">
            <v>06.012.0016-0</v>
          </cell>
          <cell r="B5310">
            <v>2785.41</v>
          </cell>
        </row>
        <row r="5311">
          <cell r="A5311" t="str">
            <v>06.012.0016-A</v>
          </cell>
          <cell r="B5311">
            <v>2634.38</v>
          </cell>
        </row>
        <row r="5312">
          <cell r="A5312" t="str">
            <v>06.012.0017-0</v>
          </cell>
          <cell r="B5312">
            <v>3033.77</v>
          </cell>
        </row>
        <row r="5313">
          <cell r="A5313" t="str">
            <v>06.012.0017-A</v>
          </cell>
          <cell r="B5313">
            <v>2869.58</v>
          </cell>
        </row>
        <row r="5314">
          <cell r="A5314" t="str">
            <v>06.012.0018-0</v>
          </cell>
          <cell r="B5314">
            <v>3422.81</v>
          </cell>
        </row>
        <row r="5315">
          <cell r="A5315" t="str">
            <v>06.012.0018-A</v>
          </cell>
          <cell r="B5315">
            <v>3234.82</v>
          </cell>
        </row>
        <row r="5316">
          <cell r="A5316" t="str">
            <v>06.012.0019-0</v>
          </cell>
          <cell r="B5316">
            <v>3992.87</v>
          </cell>
        </row>
        <row r="5317">
          <cell r="A5317" t="str">
            <v>06.012.0019-A</v>
          </cell>
          <cell r="B5317">
            <v>3775.06</v>
          </cell>
        </row>
        <row r="5318">
          <cell r="A5318" t="str">
            <v>06.012.0020-0</v>
          </cell>
          <cell r="B5318">
            <v>4406.91</v>
          </cell>
        </row>
        <row r="5319">
          <cell r="A5319" t="str">
            <v>06.012.0020-A</v>
          </cell>
          <cell r="B5319">
            <v>4162.45</v>
          </cell>
        </row>
        <row r="5320">
          <cell r="A5320" t="str">
            <v>06.012.0021-0</v>
          </cell>
          <cell r="B5320">
            <v>4777.95</v>
          </cell>
        </row>
        <row r="5321">
          <cell r="A5321" t="str">
            <v>06.012.0021-A</v>
          </cell>
          <cell r="B5321">
            <v>4513.58</v>
          </cell>
        </row>
        <row r="5322">
          <cell r="A5322" t="str">
            <v>06.012.0022-0</v>
          </cell>
          <cell r="B5322">
            <v>5139.76</v>
          </cell>
        </row>
        <row r="5323">
          <cell r="A5323" t="str">
            <v>06.012.0022-A</v>
          </cell>
          <cell r="B5323">
            <v>4855.96</v>
          </cell>
        </row>
        <row r="5324">
          <cell r="A5324" t="str">
            <v>06.012.0039-0</v>
          </cell>
          <cell r="B5324">
            <v>2303.4699999999998</v>
          </cell>
        </row>
        <row r="5325">
          <cell r="A5325" t="str">
            <v>06.012.0039-A</v>
          </cell>
          <cell r="B5325">
            <v>2164.15</v>
          </cell>
        </row>
        <row r="5326">
          <cell r="A5326" t="str">
            <v>06.012.0040-0</v>
          </cell>
          <cell r="B5326">
            <v>2109.69</v>
          </cell>
        </row>
        <row r="5327">
          <cell r="A5327" t="str">
            <v>06.012.0040-A</v>
          </cell>
          <cell r="B5327">
            <v>1982.98</v>
          </cell>
        </row>
        <row r="5328">
          <cell r="A5328" t="str">
            <v>06.012.0041-0</v>
          </cell>
          <cell r="B5328">
            <v>2000.14</v>
          </cell>
        </row>
        <row r="5329">
          <cell r="A5329" t="str">
            <v>06.012.0041-A</v>
          </cell>
          <cell r="B5329">
            <v>1878.8</v>
          </cell>
        </row>
        <row r="5330">
          <cell r="A5330" t="str">
            <v>06.012.0042-0</v>
          </cell>
          <cell r="B5330">
            <v>1756.87</v>
          </cell>
        </row>
        <row r="5331">
          <cell r="A5331" t="str">
            <v>06.012.0042-A</v>
          </cell>
          <cell r="B5331">
            <v>1652.16</v>
          </cell>
        </row>
        <row r="5332">
          <cell r="A5332" t="str">
            <v>06.012.0043-0</v>
          </cell>
          <cell r="B5332">
            <v>1686.69</v>
          </cell>
        </row>
        <row r="5333">
          <cell r="A5333" t="str">
            <v>06.012.0043-A</v>
          </cell>
          <cell r="B5333">
            <v>1585.58</v>
          </cell>
        </row>
        <row r="5334">
          <cell r="A5334" t="str">
            <v>06.012.0200-0</v>
          </cell>
          <cell r="B5334">
            <v>5154.92</v>
          </cell>
        </row>
        <row r="5335">
          <cell r="A5335" t="str">
            <v>06.012.0200-A</v>
          </cell>
          <cell r="B5335">
            <v>4737.16</v>
          </cell>
        </row>
        <row r="5336">
          <cell r="A5336" t="str">
            <v>06.012.0201-0</v>
          </cell>
          <cell r="B5336">
            <v>5652.54</v>
          </cell>
        </row>
        <row r="5337">
          <cell r="A5337" t="str">
            <v>06.012.0201-A</v>
          </cell>
          <cell r="B5337">
            <v>5194.16</v>
          </cell>
        </row>
        <row r="5338">
          <cell r="A5338" t="str">
            <v>06.012.0202-0</v>
          </cell>
          <cell r="B5338">
            <v>6183.82</v>
          </cell>
        </row>
        <row r="5339">
          <cell r="A5339" t="str">
            <v>06.012.0202-A</v>
          </cell>
          <cell r="B5339">
            <v>5685.12</v>
          </cell>
        </row>
        <row r="5340">
          <cell r="A5340" t="str">
            <v>06.012.0203-0</v>
          </cell>
          <cell r="B5340">
            <v>6733.81</v>
          </cell>
        </row>
        <row r="5341">
          <cell r="A5341" t="str">
            <v>06.012.0203-A</v>
          </cell>
          <cell r="B5341">
            <v>6193.34</v>
          </cell>
        </row>
        <row r="5342">
          <cell r="A5342" t="str">
            <v>06.012.0204-0</v>
          </cell>
          <cell r="B5342">
            <v>7482.58</v>
          </cell>
        </row>
        <row r="5343">
          <cell r="A5343" t="str">
            <v>06.012.0204-A</v>
          </cell>
          <cell r="B5343">
            <v>6879.44</v>
          </cell>
        </row>
        <row r="5344">
          <cell r="A5344" t="str">
            <v>06.012.0205-0</v>
          </cell>
          <cell r="B5344">
            <v>8191.71</v>
          </cell>
        </row>
        <row r="5345">
          <cell r="A5345" t="str">
            <v>06.012.0205-A</v>
          </cell>
          <cell r="B5345">
            <v>7526.19</v>
          </cell>
        </row>
        <row r="5346">
          <cell r="A5346" t="str">
            <v>06.012.0206-0</v>
          </cell>
          <cell r="B5346">
            <v>8336.76</v>
          </cell>
        </row>
        <row r="5347">
          <cell r="A5347" t="str">
            <v>06.012.0206-A</v>
          </cell>
          <cell r="B5347">
            <v>7665.59</v>
          </cell>
        </row>
        <row r="5348">
          <cell r="A5348" t="str">
            <v>06.012.0207-0</v>
          </cell>
          <cell r="B5348">
            <v>8490.85</v>
          </cell>
        </row>
        <row r="5349">
          <cell r="A5349" t="str">
            <v>06.012.0207-A</v>
          </cell>
          <cell r="B5349">
            <v>7812.89</v>
          </cell>
        </row>
        <row r="5350">
          <cell r="A5350" t="str">
            <v>06.012.0208-0</v>
          </cell>
          <cell r="B5350">
            <v>8897.86</v>
          </cell>
        </row>
        <row r="5351">
          <cell r="A5351" t="str">
            <v>06.012.0208-A</v>
          </cell>
          <cell r="B5351">
            <v>8203.1</v>
          </cell>
        </row>
        <row r="5352">
          <cell r="A5352" t="str">
            <v>06.012.0209-0</v>
          </cell>
          <cell r="B5352">
            <v>9305.81</v>
          </cell>
        </row>
        <row r="5353">
          <cell r="A5353" t="str">
            <v>06.012.0209-A</v>
          </cell>
          <cell r="B5353">
            <v>8576.9599999999991</v>
          </cell>
        </row>
        <row r="5354">
          <cell r="A5354" t="str">
            <v>06.012.0210-0</v>
          </cell>
          <cell r="B5354">
            <v>9749.06</v>
          </cell>
        </row>
        <row r="5355">
          <cell r="A5355" t="str">
            <v>06.012.0210-A</v>
          </cell>
          <cell r="B5355">
            <v>8986.33</v>
          </cell>
        </row>
        <row r="5356">
          <cell r="A5356" t="str">
            <v>06.012.0211-0</v>
          </cell>
          <cell r="B5356">
            <v>10194.120000000001</v>
          </cell>
        </row>
        <row r="5357">
          <cell r="A5357" t="str">
            <v>06.012.0211-A</v>
          </cell>
          <cell r="B5357">
            <v>9397.2900000000009</v>
          </cell>
        </row>
        <row r="5358">
          <cell r="A5358" t="str">
            <v>06.012.0212-0</v>
          </cell>
          <cell r="B5358">
            <v>10639.07</v>
          </cell>
        </row>
        <row r="5359">
          <cell r="A5359" t="str">
            <v>06.012.0212-A</v>
          </cell>
          <cell r="B5359">
            <v>9808.14</v>
          </cell>
        </row>
        <row r="5360">
          <cell r="A5360" t="str">
            <v>06.012.0213-0</v>
          </cell>
          <cell r="B5360">
            <v>11045.32</v>
          </cell>
        </row>
        <row r="5361">
          <cell r="A5361" t="str">
            <v>06.012.0213-A</v>
          </cell>
          <cell r="B5361">
            <v>10180.52</v>
          </cell>
        </row>
        <row r="5362">
          <cell r="A5362" t="str">
            <v>06.012.0214-0</v>
          </cell>
          <cell r="B5362">
            <v>11490.28</v>
          </cell>
        </row>
        <row r="5363">
          <cell r="A5363" t="str">
            <v>06.012.0214-A</v>
          </cell>
          <cell r="B5363">
            <v>10591.38</v>
          </cell>
        </row>
        <row r="5364">
          <cell r="A5364" t="str">
            <v>06.012.0215-0</v>
          </cell>
          <cell r="B5364">
            <v>11935.33</v>
          </cell>
        </row>
        <row r="5365">
          <cell r="A5365" t="str">
            <v>06.012.0215-A</v>
          </cell>
          <cell r="B5365">
            <v>11002.33</v>
          </cell>
        </row>
        <row r="5366">
          <cell r="A5366" t="str">
            <v>06.012.0216-0</v>
          </cell>
          <cell r="B5366">
            <v>12378.58</v>
          </cell>
        </row>
        <row r="5367">
          <cell r="A5367" t="str">
            <v>06.012.0216-A</v>
          </cell>
          <cell r="B5367">
            <v>11411.71</v>
          </cell>
        </row>
        <row r="5368">
          <cell r="A5368" t="str">
            <v>06.012.0217-0</v>
          </cell>
          <cell r="B5368">
            <v>6353.27</v>
          </cell>
        </row>
        <row r="5369">
          <cell r="A5369" t="str">
            <v>06.012.0217-A</v>
          </cell>
          <cell r="B5369">
            <v>5839.36</v>
          </cell>
        </row>
        <row r="5370">
          <cell r="A5370" t="str">
            <v>06.012.0218-0</v>
          </cell>
          <cell r="B5370">
            <v>6926.64</v>
          </cell>
        </row>
        <row r="5371">
          <cell r="A5371" t="str">
            <v>06.012.0218-A</v>
          </cell>
          <cell r="B5371">
            <v>6369.06</v>
          </cell>
        </row>
        <row r="5372">
          <cell r="A5372" t="str">
            <v>06.012.0219-0</v>
          </cell>
          <cell r="B5372">
            <v>7500.23</v>
          </cell>
        </row>
        <row r="5373">
          <cell r="A5373" t="str">
            <v>06.012.0219-A</v>
          </cell>
          <cell r="B5373">
            <v>6899.03</v>
          </cell>
        </row>
        <row r="5374">
          <cell r="A5374" t="str">
            <v>06.012.0220-0</v>
          </cell>
          <cell r="B5374">
            <v>8283.06</v>
          </cell>
        </row>
        <row r="5375">
          <cell r="A5375" t="str">
            <v>06.012.0220-A</v>
          </cell>
          <cell r="B5375">
            <v>7614.34</v>
          </cell>
        </row>
        <row r="5376">
          <cell r="A5376" t="str">
            <v>06.012.0221-0</v>
          </cell>
          <cell r="B5376">
            <v>9071.66</v>
          </cell>
        </row>
        <row r="5377">
          <cell r="A5377" t="str">
            <v>06.012.0221-A</v>
          </cell>
          <cell r="B5377">
            <v>8335.3700000000008</v>
          </cell>
        </row>
        <row r="5378">
          <cell r="A5378" t="str">
            <v>06.012.0222-0</v>
          </cell>
          <cell r="B5378">
            <v>9441.15</v>
          </cell>
        </row>
        <row r="5379">
          <cell r="A5379" t="str">
            <v>06.012.0222-A</v>
          </cell>
          <cell r="B5379">
            <v>8682.98</v>
          </cell>
        </row>
        <row r="5380">
          <cell r="A5380" t="str">
            <v>06.012.0223-0</v>
          </cell>
          <cell r="B5380">
            <v>9737.18</v>
          </cell>
        </row>
        <row r="5381">
          <cell r="A5381" t="str">
            <v>06.012.0223-A</v>
          </cell>
          <cell r="B5381">
            <v>8953.76</v>
          </cell>
        </row>
        <row r="5382">
          <cell r="A5382" t="str">
            <v>06.012.0224-0</v>
          </cell>
          <cell r="B5382">
            <v>10135.83</v>
          </cell>
        </row>
        <row r="5383">
          <cell r="A5383" t="str">
            <v>06.012.0224-A</v>
          </cell>
          <cell r="B5383">
            <v>9319.7999999999993</v>
          </cell>
        </row>
        <row r="5384">
          <cell r="A5384" t="str">
            <v>06.012.0225-0</v>
          </cell>
          <cell r="B5384">
            <v>10268.34</v>
          </cell>
        </row>
        <row r="5385">
          <cell r="A5385" t="str">
            <v>06.012.0225-A</v>
          </cell>
          <cell r="B5385">
            <v>9461.41</v>
          </cell>
        </row>
        <row r="5386">
          <cell r="A5386" t="str">
            <v>06.012.0226-0</v>
          </cell>
          <cell r="B5386">
            <v>10711.59</v>
          </cell>
        </row>
        <row r="5387">
          <cell r="A5387" t="str">
            <v>06.012.0226-A</v>
          </cell>
          <cell r="B5387">
            <v>9870.7900000000009</v>
          </cell>
        </row>
        <row r="5388">
          <cell r="A5388" t="str">
            <v>06.012.0227-0</v>
          </cell>
          <cell r="B5388">
            <v>11156.64</v>
          </cell>
        </row>
        <row r="5389">
          <cell r="A5389" t="str">
            <v>06.012.0227-A</v>
          </cell>
          <cell r="B5389">
            <v>10281.74</v>
          </cell>
        </row>
        <row r="5390">
          <cell r="A5390" t="str">
            <v>06.012.0228-0</v>
          </cell>
          <cell r="B5390">
            <v>11564.6</v>
          </cell>
        </row>
        <row r="5391">
          <cell r="A5391" t="str">
            <v>06.012.0228-A</v>
          </cell>
          <cell r="B5391">
            <v>10655.6</v>
          </cell>
        </row>
        <row r="5392">
          <cell r="A5392" t="str">
            <v>06.012.0229-0</v>
          </cell>
          <cell r="B5392">
            <v>12007.85</v>
          </cell>
        </row>
        <row r="5393">
          <cell r="A5393" t="str">
            <v>06.012.0229-A</v>
          </cell>
          <cell r="B5393">
            <v>11064.98</v>
          </cell>
        </row>
        <row r="5394">
          <cell r="A5394" t="str">
            <v>06.012.0230-0</v>
          </cell>
          <cell r="B5394">
            <v>12452.81</v>
          </cell>
        </row>
        <row r="5395">
          <cell r="A5395" t="str">
            <v>06.012.0230-A</v>
          </cell>
          <cell r="B5395">
            <v>11475.84</v>
          </cell>
        </row>
        <row r="5396">
          <cell r="A5396" t="str">
            <v>06.012.0231-0</v>
          </cell>
          <cell r="B5396">
            <v>12897.86</v>
          </cell>
        </row>
        <row r="5397">
          <cell r="A5397" t="str">
            <v>06.012.0231-A</v>
          </cell>
          <cell r="B5397">
            <v>11886.79</v>
          </cell>
        </row>
        <row r="5398">
          <cell r="A5398" t="str">
            <v>06.012.0232-0</v>
          </cell>
          <cell r="B5398">
            <v>13304.11</v>
          </cell>
        </row>
        <row r="5399">
          <cell r="A5399" t="str">
            <v>06.012.0232-A</v>
          </cell>
          <cell r="B5399">
            <v>12259.17</v>
          </cell>
        </row>
        <row r="5400">
          <cell r="A5400" t="str">
            <v>06.012.0233-0</v>
          </cell>
          <cell r="B5400">
            <v>7235.79</v>
          </cell>
        </row>
        <row r="5401">
          <cell r="A5401" t="str">
            <v>06.012.0233-A</v>
          </cell>
          <cell r="B5401">
            <v>6649.58</v>
          </cell>
        </row>
        <row r="5402">
          <cell r="A5402" t="str">
            <v>06.012.0234-0</v>
          </cell>
          <cell r="B5402">
            <v>7863.43</v>
          </cell>
        </row>
        <row r="5403">
          <cell r="A5403" t="str">
            <v>06.012.0234-A</v>
          </cell>
          <cell r="B5403">
            <v>7228.63</v>
          </cell>
        </row>
        <row r="5404">
          <cell r="A5404" t="str">
            <v>06.012.0235-0</v>
          </cell>
          <cell r="B5404">
            <v>8450.52</v>
          </cell>
        </row>
        <row r="5405">
          <cell r="A5405" t="str">
            <v>06.012.0235-A</v>
          </cell>
          <cell r="B5405">
            <v>7767.87</v>
          </cell>
        </row>
        <row r="5406">
          <cell r="A5406" t="str">
            <v>06.012.0236-0</v>
          </cell>
          <cell r="B5406">
            <v>9121.93</v>
          </cell>
        </row>
        <row r="5407">
          <cell r="A5407" t="str">
            <v>06.012.0236-A</v>
          </cell>
          <cell r="B5407">
            <v>8385.15</v>
          </cell>
        </row>
        <row r="5408">
          <cell r="A5408" t="str">
            <v>06.012.0237-0</v>
          </cell>
          <cell r="B5408">
            <v>9981.4699999999993</v>
          </cell>
        </row>
        <row r="5409">
          <cell r="A5409" t="str">
            <v>06.012.0237-A</v>
          </cell>
          <cell r="B5409">
            <v>9172.2199999999993</v>
          </cell>
        </row>
        <row r="5410">
          <cell r="A5410" t="str">
            <v>06.012.0238-0</v>
          </cell>
          <cell r="B5410">
            <v>10581.72</v>
          </cell>
        </row>
        <row r="5411">
          <cell r="A5411" t="str">
            <v>06.012.0238-A</v>
          </cell>
          <cell r="B5411">
            <v>9736.33</v>
          </cell>
        </row>
        <row r="5412">
          <cell r="A5412" t="str">
            <v>06.012.0239-0</v>
          </cell>
          <cell r="B5412">
            <v>10816.9</v>
          </cell>
        </row>
        <row r="5413">
          <cell r="A5413" t="str">
            <v>06.012.0239-A</v>
          </cell>
          <cell r="B5413">
            <v>9942.7800000000007</v>
          </cell>
        </row>
        <row r="5414">
          <cell r="A5414" t="str">
            <v>06.012.0240-0</v>
          </cell>
          <cell r="B5414">
            <v>11102.3</v>
          </cell>
        </row>
        <row r="5415">
          <cell r="A5415" t="str">
            <v>06.012.0240-A</v>
          </cell>
          <cell r="B5415">
            <v>10208.35</v>
          </cell>
        </row>
        <row r="5416">
          <cell r="A5416" t="str">
            <v>06.012.0241-0</v>
          </cell>
          <cell r="B5416">
            <v>11511.34</v>
          </cell>
        </row>
        <row r="5417">
          <cell r="A5417" t="str">
            <v>06.012.0241-A</v>
          </cell>
          <cell r="B5417">
            <v>10600.39</v>
          </cell>
        </row>
        <row r="5418">
          <cell r="A5418" t="str">
            <v>06.012.0242-0</v>
          </cell>
          <cell r="B5418">
            <v>11954.49</v>
          </cell>
        </row>
        <row r="5419">
          <cell r="A5419" t="str">
            <v>06.012.0242-A</v>
          </cell>
          <cell r="B5419">
            <v>11009.67</v>
          </cell>
        </row>
        <row r="5420">
          <cell r="A5420" t="str">
            <v>06.012.0243-0</v>
          </cell>
          <cell r="B5420">
            <v>12362.54</v>
          </cell>
        </row>
        <row r="5421">
          <cell r="A5421" t="str">
            <v>06.012.0243-A</v>
          </cell>
          <cell r="B5421">
            <v>11383.62</v>
          </cell>
        </row>
        <row r="5422">
          <cell r="A5422" t="str">
            <v>06.012.0244-0</v>
          </cell>
          <cell r="B5422">
            <v>12804.44</v>
          </cell>
        </row>
        <row r="5423">
          <cell r="A5423" t="str">
            <v>06.012.0244-A</v>
          </cell>
          <cell r="B5423">
            <v>11791.42</v>
          </cell>
        </row>
        <row r="5424">
          <cell r="A5424" t="str">
            <v>06.012.0245-0</v>
          </cell>
          <cell r="B5424">
            <v>13250.75</v>
          </cell>
        </row>
        <row r="5425">
          <cell r="A5425" t="str">
            <v>06.012.0245-A</v>
          </cell>
          <cell r="B5425">
            <v>12203.86</v>
          </cell>
        </row>
        <row r="5426">
          <cell r="A5426" t="str">
            <v>06.012.0246-0</v>
          </cell>
          <cell r="B5426">
            <v>13695.71</v>
          </cell>
        </row>
        <row r="5427">
          <cell r="A5427" t="str">
            <v>06.012.0246-A</v>
          </cell>
          <cell r="B5427">
            <v>12614.71</v>
          </cell>
        </row>
        <row r="5428">
          <cell r="A5428" t="str">
            <v>06.012.0247-0</v>
          </cell>
          <cell r="B5428">
            <v>14102.73</v>
          </cell>
        </row>
        <row r="5429">
          <cell r="A5429" t="str">
            <v>06.012.0247-A</v>
          </cell>
          <cell r="B5429">
            <v>12987.64</v>
          </cell>
        </row>
        <row r="5430">
          <cell r="A5430" t="str">
            <v>06.012.0248-0</v>
          </cell>
          <cell r="B5430">
            <v>14547.22</v>
          </cell>
        </row>
        <row r="5431">
          <cell r="A5431" t="str">
            <v>06.012.0248-A</v>
          </cell>
          <cell r="B5431">
            <v>13398.25</v>
          </cell>
        </row>
        <row r="5432">
          <cell r="A5432" t="str">
            <v>06.012.0249-0</v>
          </cell>
          <cell r="B5432">
            <v>8645.11</v>
          </cell>
        </row>
        <row r="5433">
          <cell r="A5433" t="str">
            <v>06.012.0249-A</v>
          </cell>
          <cell r="B5433">
            <v>7943.67</v>
          </cell>
        </row>
        <row r="5434">
          <cell r="A5434" t="str">
            <v>06.012.0250-0</v>
          </cell>
          <cell r="B5434">
            <v>9319.07</v>
          </cell>
        </row>
        <row r="5435">
          <cell r="A5435" t="str">
            <v>06.012.0250-A</v>
          </cell>
          <cell r="B5435">
            <v>8565.76</v>
          </cell>
        </row>
        <row r="5436">
          <cell r="A5436" t="str">
            <v>06.012.0251-0</v>
          </cell>
          <cell r="B5436">
            <v>9992.9500000000007</v>
          </cell>
        </row>
        <row r="5437">
          <cell r="A5437" t="str">
            <v>06.012.0251-A</v>
          </cell>
          <cell r="B5437">
            <v>9187.77</v>
          </cell>
        </row>
        <row r="5438">
          <cell r="A5438" t="str">
            <v>06.012.0252-0</v>
          </cell>
          <cell r="B5438">
            <v>10909.58</v>
          </cell>
        </row>
        <row r="5439">
          <cell r="A5439" t="str">
            <v>06.012.0252-A</v>
          </cell>
          <cell r="B5439">
            <v>10027.02</v>
          </cell>
        </row>
        <row r="5440">
          <cell r="A5440" t="str">
            <v>06.012.0253-0</v>
          </cell>
          <cell r="B5440">
            <v>11850.78</v>
          </cell>
        </row>
        <row r="5441">
          <cell r="A5441" t="str">
            <v>06.012.0253-A</v>
          </cell>
          <cell r="B5441">
            <v>10891.06</v>
          </cell>
        </row>
        <row r="5442">
          <cell r="A5442" t="str">
            <v>06.012.0254-0</v>
          </cell>
          <cell r="B5442">
            <v>12019.89</v>
          </cell>
        </row>
        <row r="5443">
          <cell r="A5443" t="str">
            <v>06.012.0254-A</v>
          </cell>
          <cell r="B5443">
            <v>11051.38</v>
          </cell>
        </row>
        <row r="5444">
          <cell r="A5444" t="str">
            <v>06.012.0255-0</v>
          </cell>
          <cell r="B5444">
            <v>12085.4</v>
          </cell>
        </row>
        <row r="5445">
          <cell r="A5445" t="str">
            <v>06.012.0255-A</v>
          </cell>
          <cell r="B5445">
            <v>11113.25</v>
          </cell>
        </row>
        <row r="5446">
          <cell r="A5446" t="str">
            <v>06.012.0256-0</v>
          </cell>
          <cell r="B5446">
            <v>12493.57</v>
          </cell>
        </row>
        <row r="5447">
          <cell r="A5447" t="str">
            <v>06.012.0256-A</v>
          </cell>
          <cell r="B5447">
            <v>11504.58</v>
          </cell>
        </row>
        <row r="5448">
          <cell r="A5448" t="str">
            <v>06.012.0257-0</v>
          </cell>
          <cell r="B5448">
            <v>12901.53</v>
          </cell>
        </row>
        <row r="5449">
          <cell r="A5449" t="str">
            <v>06.012.0257-A</v>
          </cell>
          <cell r="B5449">
            <v>11878.44</v>
          </cell>
        </row>
        <row r="5450">
          <cell r="A5450" t="str">
            <v>06.012.0258-0</v>
          </cell>
          <cell r="B5450">
            <v>13346.49</v>
          </cell>
        </row>
        <row r="5451">
          <cell r="A5451" t="str">
            <v>06.012.0258-A</v>
          </cell>
          <cell r="B5451">
            <v>12289.3</v>
          </cell>
        </row>
        <row r="5452">
          <cell r="A5452" t="str">
            <v>06.012.0259-0</v>
          </cell>
          <cell r="B5452">
            <v>13789.83</v>
          </cell>
        </row>
        <row r="5453">
          <cell r="A5453" t="str">
            <v>06.012.0259-A</v>
          </cell>
          <cell r="B5453">
            <v>12698.77</v>
          </cell>
        </row>
        <row r="5454">
          <cell r="A5454" t="str">
            <v>06.012.0260-0</v>
          </cell>
          <cell r="B5454">
            <v>14234.79</v>
          </cell>
        </row>
        <row r="5455">
          <cell r="A5455" t="str">
            <v>06.012.0260-A</v>
          </cell>
          <cell r="B5455">
            <v>13109.63</v>
          </cell>
        </row>
        <row r="5456">
          <cell r="A5456" t="str">
            <v>06.012.0261-0</v>
          </cell>
          <cell r="B5456">
            <v>14642.74</v>
          </cell>
        </row>
        <row r="5457">
          <cell r="A5457" t="str">
            <v>06.012.0261-A</v>
          </cell>
          <cell r="B5457">
            <v>13483.48</v>
          </cell>
        </row>
        <row r="5458">
          <cell r="A5458" t="str">
            <v>06.012.0262-0</v>
          </cell>
          <cell r="B5458">
            <v>15086</v>
          </cell>
        </row>
        <row r="5459">
          <cell r="A5459" t="str">
            <v>06.012.0262-A</v>
          </cell>
          <cell r="B5459">
            <v>13892.86</v>
          </cell>
        </row>
        <row r="5460">
          <cell r="A5460" t="str">
            <v>06.012.0263-0</v>
          </cell>
          <cell r="B5460">
            <v>15531.05</v>
          </cell>
        </row>
        <row r="5461">
          <cell r="A5461" t="str">
            <v>06.012.0263-A</v>
          </cell>
          <cell r="B5461">
            <v>14303.81</v>
          </cell>
        </row>
        <row r="5462">
          <cell r="A5462" t="str">
            <v>06.012.0264-0</v>
          </cell>
          <cell r="B5462">
            <v>9723.61</v>
          </cell>
        </row>
        <row r="5463">
          <cell r="A5463" t="str">
            <v>06.012.0264-A</v>
          </cell>
          <cell r="B5463">
            <v>8931.24</v>
          </cell>
        </row>
        <row r="5464">
          <cell r="A5464" t="str">
            <v>06.012.0265-0</v>
          </cell>
          <cell r="B5464">
            <v>10434.209999999999</v>
          </cell>
        </row>
        <row r="5465">
          <cell r="A5465" t="str">
            <v>06.012.0265-A</v>
          </cell>
          <cell r="B5465">
            <v>9586.4699999999993</v>
          </cell>
        </row>
        <row r="5466">
          <cell r="A5466" t="str">
            <v>06.012.0266-0</v>
          </cell>
          <cell r="B5466">
            <v>11157.16</v>
          </cell>
        </row>
        <row r="5467">
          <cell r="A5467" t="str">
            <v>06.012.0266-A</v>
          </cell>
          <cell r="B5467">
            <v>10253.25</v>
          </cell>
        </row>
        <row r="5468">
          <cell r="A5468" t="str">
            <v>06.012.0267-0</v>
          </cell>
          <cell r="B5468">
            <v>11847.73</v>
          </cell>
        </row>
        <row r="5469">
          <cell r="A5469" t="str">
            <v>06.012.0267-A</v>
          </cell>
          <cell r="B5469">
            <v>10887.36</v>
          </cell>
        </row>
        <row r="5470">
          <cell r="A5470" t="str">
            <v>06.012.0268-0</v>
          </cell>
          <cell r="B5470">
            <v>12878.03</v>
          </cell>
        </row>
        <row r="5471">
          <cell r="A5471" t="str">
            <v>06.012.0268-A</v>
          </cell>
          <cell r="B5471">
            <v>11835.33</v>
          </cell>
        </row>
        <row r="5472">
          <cell r="A5472" t="str">
            <v>06.012.0269-0</v>
          </cell>
          <cell r="B5472">
            <v>13339.65</v>
          </cell>
        </row>
        <row r="5473">
          <cell r="A5473" t="str">
            <v>06.012.0269-A</v>
          </cell>
          <cell r="B5473">
            <v>12268.31</v>
          </cell>
        </row>
        <row r="5474">
          <cell r="A5474" t="str">
            <v>06.012.0270-0</v>
          </cell>
          <cell r="B5474">
            <v>13571.75</v>
          </cell>
        </row>
        <row r="5475">
          <cell r="A5475" t="str">
            <v>06.012.0270-A</v>
          </cell>
          <cell r="B5475">
            <v>12474.32</v>
          </cell>
        </row>
        <row r="5476">
          <cell r="A5476" t="str">
            <v>06.012.0271-0</v>
          </cell>
          <cell r="B5476">
            <v>14059.47</v>
          </cell>
        </row>
        <row r="5477">
          <cell r="A5477" t="str">
            <v>06.012.0271-A</v>
          </cell>
          <cell r="B5477">
            <v>12921.26</v>
          </cell>
        </row>
        <row r="5478">
          <cell r="A5478" t="str">
            <v>06.012.0272-0</v>
          </cell>
          <cell r="B5478">
            <v>14118.95</v>
          </cell>
        </row>
        <row r="5479">
          <cell r="A5479" t="str">
            <v>06.012.0272-A</v>
          </cell>
          <cell r="B5479">
            <v>12996.57</v>
          </cell>
        </row>
        <row r="5480">
          <cell r="A5480" t="str">
            <v>06.012.0273-0</v>
          </cell>
          <cell r="B5480">
            <v>14562.72</v>
          </cell>
        </row>
        <row r="5481">
          <cell r="A5481" t="str">
            <v>06.012.0273-A</v>
          </cell>
          <cell r="B5481">
            <v>13406.47</v>
          </cell>
        </row>
        <row r="5482">
          <cell r="A5482" t="str">
            <v>06.012.0274-0</v>
          </cell>
          <cell r="B5482">
            <v>15007.67</v>
          </cell>
        </row>
        <row r="5483">
          <cell r="A5483" t="str">
            <v>06.012.0274-A</v>
          </cell>
          <cell r="B5483">
            <v>13817.32</v>
          </cell>
        </row>
        <row r="5484">
          <cell r="A5484" t="str">
            <v>06.012.0275-0</v>
          </cell>
          <cell r="B5484">
            <v>15415.63</v>
          </cell>
        </row>
        <row r="5485">
          <cell r="A5485" t="str">
            <v>06.012.0275-A</v>
          </cell>
          <cell r="B5485">
            <v>14191.18</v>
          </cell>
        </row>
        <row r="5486">
          <cell r="A5486" t="str">
            <v>06.012.0276-0</v>
          </cell>
          <cell r="B5486">
            <v>15858.98</v>
          </cell>
        </row>
        <row r="5487">
          <cell r="A5487" t="str">
            <v>06.012.0276-A</v>
          </cell>
          <cell r="B5487">
            <v>14600.65</v>
          </cell>
        </row>
        <row r="5488">
          <cell r="A5488" t="str">
            <v>06.012.0277-0</v>
          </cell>
          <cell r="B5488">
            <v>16303.93</v>
          </cell>
        </row>
        <row r="5489">
          <cell r="A5489" t="str">
            <v>06.012.0277-A</v>
          </cell>
          <cell r="B5489">
            <v>15011.51</v>
          </cell>
        </row>
        <row r="5490">
          <cell r="A5490" t="str">
            <v>06.012.0278-0</v>
          </cell>
          <cell r="B5490">
            <v>16748.89</v>
          </cell>
        </row>
        <row r="5491">
          <cell r="A5491" t="str">
            <v>06.012.0278-A</v>
          </cell>
          <cell r="B5491">
            <v>15422.37</v>
          </cell>
        </row>
        <row r="5492">
          <cell r="A5492" t="str">
            <v>06.012.0310-0</v>
          </cell>
          <cell r="B5492">
            <v>11561.18</v>
          </cell>
        </row>
        <row r="5493">
          <cell r="A5493" t="str">
            <v>06.012.0310-A</v>
          </cell>
          <cell r="B5493">
            <v>10570.02</v>
          </cell>
        </row>
        <row r="5494">
          <cell r="A5494" t="str">
            <v>06.012.0312-0</v>
          </cell>
          <cell r="B5494">
            <v>11813.67</v>
          </cell>
        </row>
        <row r="5495">
          <cell r="A5495" t="str">
            <v>06.012.0312-A</v>
          </cell>
          <cell r="B5495">
            <v>10811.01</v>
          </cell>
        </row>
        <row r="5496">
          <cell r="A5496" t="str">
            <v>06.012.0315-0</v>
          </cell>
          <cell r="B5496">
            <v>12654.37</v>
          </cell>
        </row>
        <row r="5497">
          <cell r="A5497" t="str">
            <v>06.012.0315-A</v>
          </cell>
          <cell r="B5497">
            <v>11557.4</v>
          </cell>
        </row>
        <row r="5498">
          <cell r="A5498" t="str">
            <v>06.012.0317-0</v>
          </cell>
          <cell r="B5498">
            <v>12868.83</v>
          </cell>
        </row>
        <row r="5499">
          <cell r="A5499" t="str">
            <v>06.012.0317-A</v>
          </cell>
          <cell r="B5499">
            <v>11827.76</v>
          </cell>
        </row>
        <row r="5500">
          <cell r="A5500" t="str">
            <v>06.012.0319-0</v>
          </cell>
          <cell r="B5500">
            <v>13957.82</v>
          </cell>
        </row>
        <row r="5501">
          <cell r="A5501" t="str">
            <v>06.012.0319-A</v>
          </cell>
          <cell r="B5501">
            <v>12829.55</v>
          </cell>
        </row>
        <row r="5502">
          <cell r="A5502" t="str">
            <v>06.012.0320-0</v>
          </cell>
          <cell r="B5502">
            <v>14764.85</v>
          </cell>
        </row>
        <row r="5503">
          <cell r="A5503" t="str">
            <v>06.012.0320-A</v>
          </cell>
          <cell r="B5503">
            <v>13576.01</v>
          </cell>
        </row>
        <row r="5504">
          <cell r="A5504" t="str">
            <v>06.012.0322-0</v>
          </cell>
          <cell r="B5504">
            <v>14871.09</v>
          </cell>
        </row>
        <row r="5505">
          <cell r="A5505" t="str">
            <v>06.012.0322-A</v>
          </cell>
          <cell r="B5505">
            <v>13666.5</v>
          </cell>
        </row>
        <row r="5506">
          <cell r="A5506" t="str">
            <v>06.012.0325-0</v>
          </cell>
          <cell r="B5506">
            <v>15226.72</v>
          </cell>
        </row>
        <row r="5507">
          <cell r="A5507" t="str">
            <v>06.012.0325-A</v>
          </cell>
          <cell r="B5507">
            <v>13998.35</v>
          </cell>
        </row>
        <row r="5508">
          <cell r="A5508" t="str">
            <v>06.012.0327-0</v>
          </cell>
          <cell r="B5508">
            <v>15434.81</v>
          </cell>
        </row>
        <row r="5509">
          <cell r="A5509" t="str">
            <v>06.012.0327-A</v>
          </cell>
          <cell r="B5509">
            <v>14205.96</v>
          </cell>
        </row>
        <row r="5510">
          <cell r="A5510" t="str">
            <v>06.012.0329-0</v>
          </cell>
          <cell r="B5510">
            <v>15729.16</v>
          </cell>
        </row>
        <row r="5511">
          <cell r="A5511" t="str">
            <v>06.012.0329-A</v>
          </cell>
          <cell r="B5511">
            <v>14466.32</v>
          </cell>
        </row>
        <row r="5512">
          <cell r="A5512" t="str">
            <v>06.012.0331-0</v>
          </cell>
          <cell r="B5512">
            <v>16255.33</v>
          </cell>
        </row>
        <row r="5513">
          <cell r="A5513" t="str">
            <v>06.012.0331-A</v>
          </cell>
          <cell r="B5513">
            <v>14962.63</v>
          </cell>
        </row>
        <row r="5514">
          <cell r="A5514" t="str">
            <v>06.012.0332-0</v>
          </cell>
          <cell r="B5514">
            <v>16661.48</v>
          </cell>
        </row>
        <row r="5515">
          <cell r="A5515" t="str">
            <v>06.012.0332-A</v>
          </cell>
          <cell r="B5515">
            <v>15339.86</v>
          </cell>
        </row>
        <row r="5516">
          <cell r="A5516" t="str">
            <v>06.012.0335-0</v>
          </cell>
          <cell r="B5516">
            <v>17175.419999999998</v>
          </cell>
        </row>
        <row r="5517">
          <cell r="A5517" t="str">
            <v>06.012.0335-A</v>
          </cell>
          <cell r="B5517">
            <v>15810.5</v>
          </cell>
        </row>
        <row r="5518">
          <cell r="A5518" t="str">
            <v>06.012.0337-0</v>
          </cell>
          <cell r="B5518">
            <v>17620.37</v>
          </cell>
        </row>
        <row r="5519">
          <cell r="A5519" t="str">
            <v>06.012.0337-A</v>
          </cell>
          <cell r="B5519">
            <v>16221.36</v>
          </cell>
        </row>
        <row r="5520">
          <cell r="A5520" t="str">
            <v>06.012.0340-0</v>
          </cell>
          <cell r="B5520">
            <v>18043.16</v>
          </cell>
        </row>
        <row r="5521">
          <cell r="A5521" t="str">
            <v>06.012.0340-A</v>
          </cell>
          <cell r="B5521">
            <v>16608.07</v>
          </cell>
        </row>
        <row r="5522">
          <cell r="A5522" t="str">
            <v>06.012.0345-0</v>
          </cell>
          <cell r="B5522">
            <v>12924.17</v>
          </cell>
        </row>
        <row r="5523">
          <cell r="A5523" t="str">
            <v>06.012.0345-A</v>
          </cell>
          <cell r="B5523">
            <v>11797.11</v>
          </cell>
        </row>
        <row r="5524">
          <cell r="A5524" t="str">
            <v>06.012.0347-0</v>
          </cell>
          <cell r="B5524">
            <v>13157.75</v>
          </cell>
        </row>
        <row r="5525">
          <cell r="A5525" t="str">
            <v>06.012.0347-A</v>
          </cell>
          <cell r="B5525">
            <v>12000.15</v>
          </cell>
        </row>
        <row r="5526">
          <cell r="A5526" t="str">
            <v>06.012.0348-0</v>
          </cell>
          <cell r="B5526">
            <v>13323.47</v>
          </cell>
        </row>
        <row r="5527">
          <cell r="A5527" t="str">
            <v>06.012.0348-A</v>
          </cell>
          <cell r="B5527">
            <v>12148.99</v>
          </cell>
        </row>
        <row r="5528">
          <cell r="A5528" t="str">
            <v>06.012.0349-0</v>
          </cell>
          <cell r="B5528">
            <v>14121.77</v>
          </cell>
        </row>
        <row r="5529">
          <cell r="A5529" t="str">
            <v>06.012.0349-A</v>
          </cell>
          <cell r="B5529">
            <v>12969.04</v>
          </cell>
        </row>
        <row r="5530">
          <cell r="A5530" t="str">
            <v>06.012.0351-0</v>
          </cell>
          <cell r="B5530">
            <v>15037.61</v>
          </cell>
        </row>
        <row r="5531">
          <cell r="A5531" t="str">
            <v>06.012.0351-A</v>
          </cell>
          <cell r="B5531">
            <v>13823.77</v>
          </cell>
        </row>
        <row r="5532">
          <cell r="A5532" t="str">
            <v>06.012.0352-0</v>
          </cell>
          <cell r="B5532">
            <v>16152.09</v>
          </cell>
        </row>
        <row r="5533">
          <cell r="A5533" t="str">
            <v>06.012.0352-A</v>
          </cell>
          <cell r="B5533">
            <v>14845.77</v>
          </cell>
        </row>
        <row r="5534">
          <cell r="A5534" t="str">
            <v>06.012.0355-0</v>
          </cell>
          <cell r="B5534">
            <v>16230.92</v>
          </cell>
        </row>
        <row r="5535">
          <cell r="A5535" t="str">
            <v>06.012.0355-A</v>
          </cell>
          <cell r="B5535">
            <v>14919.18</v>
          </cell>
        </row>
        <row r="5536">
          <cell r="A5536" t="str">
            <v>06.012.0357-0</v>
          </cell>
          <cell r="B5536">
            <v>16319.97</v>
          </cell>
        </row>
        <row r="5537">
          <cell r="A5537" t="str">
            <v>06.012.0357-A</v>
          </cell>
          <cell r="B5537">
            <v>15001.45</v>
          </cell>
        </row>
        <row r="5538">
          <cell r="A5538" t="str">
            <v>06.012.0359-0</v>
          </cell>
          <cell r="B5538">
            <v>16727.18</v>
          </cell>
        </row>
        <row r="5539">
          <cell r="A5539" t="str">
            <v>06.012.0359-A</v>
          </cell>
          <cell r="B5539">
            <v>15391.85</v>
          </cell>
        </row>
        <row r="5540">
          <cell r="A5540" t="str">
            <v>06.012.0362-0</v>
          </cell>
          <cell r="B5540">
            <v>17135.13</v>
          </cell>
        </row>
        <row r="5541">
          <cell r="A5541" t="str">
            <v>06.012.0362-A</v>
          </cell>
          <cell r="B5541">
            <v>15765.71</v>
          </cell>
        </row>
        <row r="5542">
          <cell r="A5542" t="str">
            <v>06.012.0363-0</v>
          </cell>
          <cell r="B5542">
            <v>17516.52</v>
          </cell>
        </row>
        <row r="5543">
          <cell r="A5543" t="str">
            <v>06.012.0363-A</v>
          </cell>
          <cell r="B5543">
            <v>16121.47</v>
          </cell>
        </row>
        <row r="5544">
          <cell r="A5544" t="str">
            <v>06.012.0364-0</v>
          </cell>
          <cell r="B5544">
            <v>18025.14</v>
          </cell>
        </row>
        <row r="5545">
          <cell r="A5545" t="str">
            <v>06.012.0364-A</v>
          </cell>
          <cell r="B5545">
            <v>16587.509999999998</v>
          </cell>
        </row>
        <row r="5546">
          <cell r="A5546" t="str">
            <v>06.012.0366-0</v>
          </cell>
          <cell r="B5546">
            <v>18468.39</v>
          </cell>
        </row>
        <row r="5547">
          <cell r="A5547" t="str">
            <v>06.012.0366-A</v>
          </cell>
          <cell r="B5547">
            <v>16996.89</v>
          </cell>
        </row>
        <row r="5548">
          <cell r="A5548" t="str">
            <v>06.012.0368-0</v>
          </cell>
          <cell r="B5548">
            <v>18876.349999999999</v>
          </cell>
        </row>
        <row r="5549">
          <cell r="A5549" t="str">
            <v>06.012.0368-A</v>
          </cell>
          <cell r="B5549">
            <v>17370.75</v>
          </cell>
        </row>
        <row r="5550">
          <cell r="A5550" t="str">
            <v>06.012.0370-0</v>
          </cell>
          <cell r="B5550">
            <v>19320.84</v>
          </cell>
        </row>
        <row r="5551">
          <cell r="A5551" t="str">
            <v>06.012.0370-A</v>
          </cell>
          <cell r="B5551">
            <v>17781.2</v>
          </cell>
        </row>
        <row r="5552">
          <cell r="A5552" t="str">
            <v>06.012.0372-0</v>
          </cell>
          <cell r="B5552">
            <v>17254.98</v>
          </cell>
        </row>
        <row r="5553">
          <cell r="A5553" t="str">
            <v>06.012.0372-A</v>
          </cell>
          <cell r="B5553">
            <v>15837.97</v>
          </cell>
        </row>
        <row r="5554">
          <cell r="A5554" t="str">
            <v>06.012.0375-0</v>
          </cell>
          <cell r="B5554">
            <v>19142.849999999999</v>
          </cell>
        </row>
        <row r="5555">
          <cell r="A5555" t="str">
            <v>06.012.0375-A</v>
          </cell>
          <cell r="B5555">
            <v>17590.39</v>
          </cell>
        </row>
        <row r="5556">
          <cell r="A5556" t="str">
            <v>06.012.0377-0</v>
          </cell>
          <cell r="B5556">
            <v>20970.54</v>
          </cell>
        </row>
        <row r="5557">
          <cell r="A5557" t="str">
            <v>06.012.0377-A</v>
          </cell>
          <cell r="B5557">
            <v>19267.89</v>
          </cell>
        </row>
        <row r="5558">
          <cell r="A5558" t="str">
            <v>06.012.0379-0</v>
          </cell>
          <cell r="B5558">
            <v>23572.13</v>
          </cell>
        </row>
        <row r="5559">
          <cell r="A5559" t="str">
            <v>06.012.0379-A</v>
          </cell>
          <cell r="B5559">
            <v>21655.200000000001</v>
          </cell>
        </row>
        <row r="5560">
          <cell r="A5560" t="str">
            <v>06.012.0381-0</v>
          </cell>
          <cell r="B5560">
            <v>23940.84</v>
          </cell>
        </row>
        <row r="5561">
          <cell r="A5561" t="str">
            <v>06.012.0381-A</v>
          </cell>
          <cell r="B5561">
            <v>22021.02</v>
          </cell>
        </row>
        <row r="5562">
          <cell r="A5562" t="str">
            <v>06.012.0383-0</v>
          </cell>
          <cell r="B5562">
            <v>24043.119999999999</v>
          </cell>
        </row>
        <row r="5563">
          <cell r="A5563" t="str">
            <v>06.012.0383-A</v>
          </cell>
          <cell r="B5563">
            <v>22114.83</v>
          </cell>
        </row>
        <row r="5564">
          <cell r="A5564" t="str">
            <v>06.012.0385-0</v>
          </cell>
          <cell r="B5564">
            <v>24289.82</v>
          </cell>
        </row>
        <row r="5565">
          <cell r="A5565" t="str">
            <v>06.012.0385-A</v>
          </cell>
          <cell r="B5565">
            <v>22313.040000000001</v>
          </cell>
        </row>
        <row r="5566">
          <cell r="A5566" t="str">
            <v>06.012.0387-0</v>
          </cell>
          <cell r="B5566">
            <v>24851.200000000001</v>
          </cell>
        </row>
        <row r="5567">
          <cell r="A5567" t="str">
            <v>06.012.0387-A</v>
          </cell>
          <cell r="B5567">
            <v>22824.94</v>
          </cell>
        </row>
        <row r="5568">
          <cell r="A5568" t="str">
            <v>06.012.0389-0</v>
          </cell>
          <cell r="B5568">
            <v>25284.05</v>
          </cell>
        </row>
        <row r="5569">
          <cell r="A5569" t="str">
            <v>06.012.0389-A</v>
          </cell>
          <cell r="B5569">
            <v>23220.51</v>
          </cell>
        </row>
        <row r="5570">
          <cell r="A5570" t="str">
            <v>06.012.0391-0</v>
          </cell>
          <cell r="B5570">
            <v>25937.07</v>
          </cell>
        </row>
        <row r="5571">
          <cell r="A5571" t="str">
            <v>06.012.0391-A</v>
          </cell>
          <cell r="B5571">
            <v>23811.83</v>
          </cell>
        </row>
        <row r="5572">
          <cell r="A5572" t="str">
            <v>06.012.0393-0</v>
          </cell>
          <cell r="B5572">
            <v>26501.77</v>
          </cell>
        </row>
        <row r="5573">
          <cell r="A5573" t="str">
            <v>06.012.0393-A</v>
          </cell>
          <cell r="B5573">
            <v>24327.38</v>
          </cell>
        </row>
        <row r="5574">
          <cell r="A5574" t="str">
            <v>06.012.0395-0</v>
          </cell>
          <cell r="B5574">
            <v>27100.47</v>
          </cell>
        </row>
        <row r="5575">
          <cell r="A5575" t="str">
            <v>06.012.0395-A</v>
          </cell>
          <cell r="B5575">
            <v>24870.83</v>
          </cell>
        </row>
        <row r="5576">
          <cell r="A5576" t="str">
            <v>06.012.0400-0</v>
          </cell>
          <cell r="B5576">
            <v>27625.06</v>
          </cell>
        </row>
        <row r="5577">
          <cell r="A5577" t="str">
            <v>06.012.0400-A</v>
          </cell>
          <cell r="B5577">
            <v>25345.91</v>
          </cell>
        </row>
        <row r="5578">
          <cell r="A5578" t="str">
            <v>06.014.0012-0</v>
          </cell>
          <cell r="B5578">
            <v>3316.91</v>
          </cell>
        </row>
        <row r="5579">
          <cell r="A5579" t="str">
            <v>06.014.0012-A</v>
          </cell>
          <cell r="B5579">
            <v>3159.13</v>
          </cell>
        </row>
        <row r="5580">
          <cell r="A5580" t="str">
            <v>06.014.0013-0</v>
          </cell>
          <cell r="B5580">
            <v>3482.51</v>
          </cell>
        </row>
        <row r="5581">
          <cell r="A5581" t="str">
            <v>06.014.0013-A</v>
          </cell>
          <cell r="B5581">
            <v>3311.32</v>
          </cell>
        </row>
        <row r="5582">
          <cell r="A5582" t="str">
            <v>06.014.0014-0</v>
          </cell>
          <cell r="B5582">
            <v>3819.95</v>
          </cell>
        </row>
        <row r="5583">
          <cell r="A5583" t="str">
            <v>06.014.0014-A</v>
          </cell>
          <cell r="B5583">
            <v>3638.32</v>
          </cell>
        </row>
        <row r="5584">
          <cell r="A5584" t="str">
            <v>06.014.0015-0</v>
          </cell>
          <cell r="B5584">
            <v>4275.16</v>
          </cell>
        </row>
        <row r="5585">
          <cell r="A5585" t="str">
            <v>06.014.0015-A</v>
          </cell>
          <cell r="B5585">
            <v>4066.94</v>
          </cell>
        </row>
        <row r="5586">
          <cell r="A5586" t="str">
            <v>06.014.0016-0</v>
          </cell>
          <cell r="B5586">
            <v>4784.7700000000004</v>
          </cell>
        </row>
        <row r="5587">
          <cell r="A5587" t="str">
            <v>06.014.0016-A</v>
          </cell>
          <cell r="B5587">
            <v>4546.05</v>
          </cell>
        </row>
        <row r="5588">
          <cell r="A5588" t="str">
            <v>06.014.0049-0</v>
          </cell>
          <cell r="B5588">
            <v>589.95000000000005</v>
          </cell>
        </row>
        <row r="5589">
          <cell r="A5589" t="str">
            <v>06.014.0049-A</v>
          </cell>
          <cell r="B5589">
            <v>555.94000000000005</v>
          </cell>
        </row>
        <row r="5590">
          <cell r="A5590" t="str">
            <v>06.014.0052-0</v>
          </cell>
          <cell r="B5590">
            <v>706.88</v>
          </cell>
        </row>
        <row r="5591">
          <cell r="A5591" t="str">
            <v>06.014.0052-A</v>
          </cell>
          <cell r="B5591">
            <v>664.94</v>
          </cell>
        </row>
        <row r="5592">
          <cell r="A5592" t="str">
            <v>06.014.0054-0</v>
          </cell>
          <cell r="B5592">
            <v>1037.33</v>
          </cell>
        </row>
        <row r="5593">
          <cell r="A5593" t="str">
            <v>06.014.0054-A</v>
          </cell>
          <cell r="B5593">
            <v>977.25</v>
          </cell>
        </row>
        <row r="5594">
          <cell r="A5594" t="str">
            <v>06.014.0057-0</v>
          </cell>
          <cell r="B5594">
            <v>1357.99</v>
          </cell>
        </row>
        <row r="5595">
          <cell r="A5595" t="str">
            <v>06.014.0057-A</v>
          </cell>
          <cell r="B5595">
            <v>1277.6400000000001</v>
          </cell>
        </row>
        <row r="5596">
          <cell r="A5596" t="str">
            <v>06.014.0059-0</v>
          </cell>
          <cell r="B5596">
            <v>2128.92</v>
          </cell>
        </row>
        <row r="5597">
          <cell r="A5597" t="str">
            <v>06.014.0059-A</v>
          </cell>
          <cell r="B5597">
            <v>1999.25</v>
          </cell>
        </row>
        <row r="5598">
          <cell r="A5598" t="str">
            <v>06.014.0060-0</v>
          </cell>
          <cell r="B5598">
            <v>704.81</v>
          </cell>
        </row>
        <row r="5599">
          <cell r="A5599" t="str">
            <v>06.014.0060-A</v>
          </cell>
          <cell r="B5599">
            <v>666.02</v>
          </cell>
        </row>
        <row r="5600">
          <cell r="A5600" t="str">
            <v>06.014.0062-0</v>
          </cell>
          <cell r="B5600">
            <v>857.94</v>
          </cell>
        </row>
        <row r="5601">
          <cell r="A5601" t="str">
            <v>06.014.0062-A</v>
          </cell>
          <cell r="B5601">
            <v>808.72</v>
          </cell>
        </row>
        <row r="5602">
          <cell r="A5602" t="str">
            <v>06.014.0064-0</v>
          </cell>
          <cell r="B5602">
            <v>1203.0899999999999</v>
          </cell>
        </row>
        <row r="5603">
          <cell r="A5603" t="str">
            <v>06.014.0064-A</v>
          </cell>
          <cell r="B5603">
            <v>1135.97</v>
          </cell>
        </row>
        <row r="5604">
          <cell r="A5604" t="str">
            <v>06.014.0066-0</v>
          </cell>
          <cell r="B5604">
            <v>1523.76</v>
          </cell>
        </row>
        <row r="5605">
          <cell r="A5605" t="str">
            <v>06.014.0066-A</v>
          </cell>
          <cell r="B5605">
            <v>1436.36</v>
          </cell>
        </row>
        <row r="5606">
          <cell r="A5606" t="str">
            <v>06.014.0068-0</v>
          </cell>
          <cell r="B5606">
            <v>2444.17</v>
          </cell>
        </row>
        <row r="5607">
          <cell r="A5607" t="str">
            <v>06.014.0068-A</v>
          </cell>
          <cell r="B5607">
            <v>2302.86</v>
          </cell>
        </row>
        <row r="5608">
          <cell r="A5608" t="str">
            <v>06.014.0100-1</v>
          </cell>
          <cell r="B5608">
            <v>2476.14</v>
          </cell>
        </row>
        <row r="5609">
          <cell r="A5609" t="str">
            <v>06.014.0100-B</v>
          </cell>
          <cell r="B5609">
            <v>2367.3200000000002</v>
          </cell>
        </row>
        <row r="5610">
          <cell r="A5610" t="str">
            <v>06.014.0101-0</v>
          </cell>
          <cell r="B5610">
            <v>1663.92</v>
          </cell>
        </row>
        <row r="5611">
          <cell r="A5611" t="str">
            <v>06.014.0101-A</v>
          </cell>
          <cell r="B5611">
            <v>1592.22</v>
          </cell>
        </row>
        <row r="5612">
          <cell r="A5612" t="str">
            <v>06.014.0102-0</v>
          </cell>
          <cell r="B5612">
            <v>1982.91</v>
          </cell>
        </row>
        <row r="5613">
          <cell r="A5613" t="str">
            <v>06.014.0102-A</v>
          </cell>
          <cell r="B5613">
            <v>1905.78</v>
          </cell>
        </row>
        <row r="5614">
          <cell r="A5614" t="str">
            <v>06.014.0105-0</v>
          </cell>
          <cell r="B5614">
            <v>1740.63</v>
          </cell>
        </row>
        <row r="5615">
          <cell r="A5615" t="str">
            <v>06.014.0105-A</v>
          </cell>
          <cell r="B5615">
            <v>1658.69</v>
          </cell>
        </row>
        <row r="5616">
          <cell r="A5616" t="str">
            <v>06.014.0110-0</v>
          </cell>
          <cell r="B5616">
            <v>422.61</v>
          </cell>
        </row>
        <row r="5617">
          <cell r="A5617" t="str">
            <v>06.014.0110-A</v>
          </cell>
          <cell r="B5617">
            <v>398.65</v>
          </cell>
        </row>
        <row r="5618">
          <cell r="A5618" t="str">
            <v>06.014.0112-0</v>
          </cell>
          <cell r="B5618">
            <v>814.72</v>
          </cell>
        </row>
        <row r="5619">
          <cell r="A5619" t="str">
            <v>06.014.0112-A</v>
          </cell>
          <cell r="B5619">
            <v>772.86</v>
          </cell>
        </row>
        <row r="5620">
          <cell r="A5620" t="str">
            <v>06.014.0114-0</v>
          </cell>
          <cell r="B5620">
            <v>968.61</v>
          </cell>
        </row>
        <row r="5621">
          <cell r="A5621" t="str">
            <v>06.014.0114-A</v>
          </cell>
          <cell r="B5621">
            <v>919.36</v>
          </cell>
        </row>
        <row r="5622">
          <cell r="A5622" t="str">
            <v>06.014.0116-0</v>
          </cell>
          <cell r="B5622">
            <v>410.29</v>
          </cell>
        </row>
        <row r="5623">
          <cell r="A5623" t="str">
            <v>06.014.0116-A</v>
          </cell>
          <cell r="B5623">
            <v>390.58</v>
          </cell>
        </row>
        <row r="5624">
          <cell r="A5624" t="str">
            <v>06.014.0118-0</v>
          </cell>
          <cell r="B5624">
            <v>564.19000000000005</v>
          </cell>
        </row>
        <row r="5625">
          <cell r="A5625" t="str">
            <v>06.014.0118-A</v>
          </cell>
          <cell r="B5625">
            <v>537.08000000000004</v>
          </cell>
        </row>
        <row r="5626">
          <cell r="A5626" t="str">
            <v>06.014.0120-0</v>
          </cell>
          <cell r="B5626">
            <v>717.8</v>
          </cell>
        </row>
        <row r="5627">
          <cell r="A5627" t="str">
            <v>06.014.0120-A</v>
          </cell>
          <cell r="B5627">
            <v>683.32</v>
          </cell>
        </row>
        <row r="5628">
          <cell r="A5628" t="str">
            <v>06.014.0122-0</v>
          </cell>
          <cell r="B5628">
            <v>257.82</v>
          </cell>
        </row>
        <row r="5629">
          <cell r="A5629" t="str">
            <v>06.014.0122-A</v>
          </cell>
          <cell r="B5629">
            <v>241.62</v>
          </cell>
        </row>
        <row r="5630">
          <cell r="A5630" t="str">
            <v>06.014.0124-0</v>
          </cell>
          <cell r="B5630">
            <v>358.95</v>
          </cell>
        </row>
        <row r="5631">
          <cell r="A5631" t="str">
            <v>06.014.0124-A</v>
          </cell>
          <cell r="B5631">
            <v>337.25</v>
          </cell>
        </row>
        <row r="5632">
          <cell r="A5632" t="str">
            <v>06.014.0126-0</v>
          </cell>
          <cell r="B5632">
            <v>455.18</v>
          </cell>
        </row>
        <row r="5633">
          <cell r="A5633" t="str">
            <v>06.014.0126-A</v>
          </cell>
          <cell r="B5633">
            <v>428.47</v>
          </cell>
        </row>
        <row r="5634">
          <cell r="A5634" t="str">
            <v>06.014.0128-0</v>
          </cell>
          <cell r="B5634">
            <v>173.4</v>
          </cell>
        </row>
        <row r="5635">
          <cell r="A5635" t="str">
            <v>06.014.0128-A</v>
          </cell>
          <cell r="B5635">
            <v>165.27</v>
          </cell>
        </row>
        <row r="5636">
          <cell r="A5636" t="str">
            <v>06.014.0130-0</v>
          </cell>
          <cell r="B5636">
            <v>288.97000000000003</v>
          </cell>
        </row>
        <row r="5637">
          <cell r="A5637" t="str">
            <v>06.014.0130-A</v>
          </cell>
          <cell r="B5637">
            <v>273.89</v>
          </cell>
        </row>
        <row r="5638">
          <cell r="A5638" t="str">
            <v>06.014.0132-0</v>
          </cell>
          <cell r="B5638">
            <v>385.49</v>
          </cell>
        </row>
        <row r="5639">
          <cell r="A5639" t="str">
            <v>06.014.0132-A</v>
          </cell>
          <cell r="B5639">
            <v>365.36</v>
          </cell>
        </row>
        <row r="5640">
          <cell r="A5640" t="str">
            <v>06.015.0010-0</v>
          </cell>
          <cell r="B5640">
            <v>2493.88</v>
          </cell>
        </row>
        <row r="5641">
          <cell r="A5641" t="str">
            <v>06.015.0010-A</v>
          </cell>
          <cell r="B5641">
            <v>2384.09</v>
          </cell>
        </row>
        <row r="5642">
          <cell r="A5642" t="str">
            <v>06.015.0011-0</v>
          </cell>
          <cell r="B5642">
            <v>2628.03</v>
          </cell>
        </row>
        <row r="5643">
          <cell r="A5643" t="str">
            <v>06.015.0011-A</v>
          </cell>
          <cell r="B5643">
            <v>2514.31</v>
          </cell>
        </row>
        <row r="5644">
          <cell r="A5644" t="str">
            <v>06.015.0012-0</v>
          </cell>
          <cell r="B5644">
            <v>2971.71</v>
          </cell>
        </row>
        <row r="5645">
          <cell r="A5645" t="str">
            <v>06.015.0012-A</v>
          </cell>
          <cell r="B5645">
            <v>2843.43</v>
          </cell>
        </row>
        <row r="5646">
          <cell r="A5646" t="str">
            <v>06.015.0013-0</v>
          </cell>
          <cell r="B5646">
            <v>3275.67</v>
          </cell>
        </row>
        <row r="5647">
          <cell r="A5647" t="str">
            <v>06.015.0013-A</v>
          </cell>
          <cell r="B5647">
            <v>3133.08</v>
          </cell>
        </row>
        <row r="5648">
          <cell r="A5648" t="str">
            <v>06.015.0014-0</v>
          </cell>
          <cell r="B5648">
            <v>3688.63</v>
          </cell>
        </row>
        <row r="5649">
          <cell r="A5649" t="str">
            <v>06.015.0014-A</v>
          </cell>
          <cell r="B5649">
            <v>3519.22</v>
          </cell>
        </row>
        <row r="5650">
          <cell r="A5650" t="str">
            <v>06.015.0015-0</v>
          </cell>
          <cell r="B5650">
            <v>4042.74</v>
          </cell>
        </row>
        <row r="5651">
          <cell r="A5651" t="str">
            <v>06.015.0015-A</v>
          </cell>
          <cell r="B5651">
            <v>3855.71</v>
          </cell>
        </row>
        <row r="5652">
          <cell r="A5652" t="str">
            <v>06.015.0016-0</v>
          </cell>
          <cell r="B5652">
            <v>5237.8</v>
          </cell>
        </row>
        <row r="5653">
          <cell r="A5653" t="str">
            <v>06.015.0016-A</v>
          </cell>
          <cell r="B5653">
            <v>4992.99</v>
          </cell>
        </row>
        <row r="5654">
          <cell r="A5654" t="str">
            <v>06.015.0030-0</v>
          </cell>
          <cell r="B5654">
            <v>869.83</v>
          </cell>
        </row>
        <row r="5655">
          <cell r="A5655" t="str">
            <v>06.015.0030-A</v>
          </cell>
          <cell r="B5655">
            <v>841.28</v>
          </cell>
        </row>
        <row r="5656">
          <cell r="A5656" t="str">
            <v>06.015.0031-0</v>
          </cell>
          <cell r="B5656">
            <v>3247.07</v>
          </cell>
        </row>
        <row r="5657">
          <cell r="A5657" t="str">
            <v>06.015.0031-A</v>
          </cell>
          <cell r="B5657">
            <v>3136.73</v>
          </cell>
        </row>
        <row r="5658">
          <cell r="A5658" t="str">
            <v>06.015.0060-0</v>
          </cell>
          <cell r="B5658">
            <v>564.71</v>
          </cell>
        </row>
        <row r="5659">
          <cell r="A5659" t="str">
            <v>06.015.0060-A</v>
          </cell>
          <cell r="B5659">
            <v>520.20000000000005</v>
          </cell>
        </row>
        <row r="5660">
          <cell r="A5660" t="str">
            <v>06.015.0061-0</v>
          </cell>
          <cell r="B5660">
            <v>431.85</v>
          </cell>
        </row>
        <row r="5661">
          <cell r="A5661" t="str">
            <v>06.015.0061-A</v>
          </cell>
          <cell r="B5661">
            <v>403.59</v>
          </cell>
        </row>
        <row r="5662">
          <cell r="A5662" t="str">
            <v>06.015.0070-0</v>
          </cell>
          <cell r="B5662">
            <v>430.89</v>
          </cell>
        </row>
        <row r="5663">
          <cell r="A5663" t="str">
            <v>06.015.0070-A</v>
          </cell>
          <cell r="B5663">
            <v>397.49</v>
          </cell>
        </row>
        <row r="5664">
          <cell r="A5664" t="str">
            <v>06.016.0001-0</v>
          </cell>
          <cell r="B5664">
            <v>473.11</v>
          </cell>
        </row>
        <row r="5665">
          <cell r="A5665" t="str">
            <v>06.016.0001-A</v>
          </cell>
          <cell r="B5665">
            <v>462.23</v>
          </cell>
        </row>
        <row r="5666">
          <cell r="A5666" t="str">
            <v>06.016.0002-0</v>
          </cell>
          <cell r="B5666">
            <v>387.11</v>
          </cell>
        </row>
        <row r="5667">
          <cell r="A5667" t="str">
            <v>06.016.0002-A</v>
          </cell>
          <cell r="B5667">
            <v>376.23</v>
          </cell>
        </row>
        <row r="5668">
          <cell r="A5668" t="str">
            <v>06.016.0003-0</v>
          </cell>
          <cell r="B5668">
            <v>415.11</v>
          </cell>
        </row>
        <row r="5669">
          <cell r="A5669" t="str">
            <v>06.016.0003-A</v>
          </cell>
          <cell r="B5669">
            <v>404.23</v>
          </cell>
        </row>
        <row r="5670">
          <cell r="A5670" t="str">
            <v>06.016.0004-0</v>
          </cell>
          <cell r="B5670">
            <v>370.48</v>
          </cell>
        </row>
        <row r="5671">
          <cell r="A5671" t="str">
            <v>06.016.0004-A</v>
          </cell>
          <cell r="B5671">
            <v>361.78</v>
          </cell>
        </row>
        <row r="5672">
          <cell r="A5672" t="str">
            <v>06.016.0006-0</v>
          </cell>
          <cell r="B5672">
            <v>363.11</v>
          </cell>
        </row>
        <row r="5673">
          <cell r="A5673" t="str">
            <v>06.016.0006-A</v>
          </cell>
          <cell r="B5673">
            <v>352.23</v>
          </cell>
        </row>
        <row r="5674">
          <cell r="A5674" t="str">
            <v>06.016.0007-0</v>
          </cell>
          <cell r="B5674">
            <v>473.11</v>
          </cell>
        </row>
        <row r="5675">
          <cell r="A5675" t="str">
            <v>06.016.0007-A</v>
          </cell>
          <cell r="B5675">
            <v>462.23</v>
          </cell>
        </row>
        <row r="5676">
          <cell r="A5676" t="str">
            <v>06.016.0008-0</v>
          </cell>
          <cell r="B5676">
            <v>73.739999999999995</v>
          </cell>
        </row>
        <row r="5677">
          <cell r="A5677" t="str">
            <v>06.016.0008-A</v>
          </cell>
          <cell r="B5677">
            <v>68.3</v>
          </cell>
        </row>
        <row r="5678">
          <cell r="A5678" t="str">
            <v>06.016.0009-0</v>
          </cell>
          <cell r="B5678">
            <v>220.94</v>
          </cell>
        </row>
        <row r="5679">
          <cell r="A5679" t="str">
            <v>06.016.0009-A</v>
          </cell>
          <cell r="B5679">
            <v>215.49</v>
          </cell>
        </row>
        <row r="5680">
          <cell r="A5680" t="str">
            <v>06.016.0010-0</v>
          </cell>
          <cell r="B5680">
            <v>486.72</v>
          </cell>
        </row>
        <row r="5681">
          <cell r="A5681" t="str">
            <v>06.016.0010-A</v>
          </cell>
          <cell r="B5681">
            <v>472.57</v>
          </cell>
        </row>
        <row r="5682">
          <cell r="A5682" t="str">
            <v>06.016.0011-0</v>
          </cell>
          <cell r="B5682">
            <v>498.62</v>
          </cell>
        </row>
        <row r="5683">
          <cell r="A5683" t="str">
            <v>06.016.0011-A</v>
          </cell>
          <cell r="B5683">
            <v>484.47</v>
          </cell>
        </row>
        <row r="5684">
          <cell r="A5684" t="str">
            <v>06.016.0015-0</v>
          </cell>
          <cell r="B5684">
            <v>398.48</v>
          </cell>
        </row>
        <row r="5685">
          <cell r="A5685" t="str">
            <v>06.016.0015-A</v>
          </cell>
          <cell r="B5685">
            <v>389.78</v>
          </cell>
        </row>
        <row r="5686">
          <cell r="A5686" t="str">
            <v>06.016.0016-0</v>
          </cell>
          <cell r="B5686">
            <v>3615.95</v>
          </cell>
        </row>
        <row r="5687">
          <cell r="A5687" t="str">
            <v>06.016.0016-A</v>
          </cell>
          <cell r="B5687">
            <v>3581.15</v>
          </cell>
        </row>
        <row r="5688">
          <cell r="A5688" t="str">
            <v>06.016.0030-0</v>
          </cell>
          <cell r="B5688">
            <v>261.81</v>
          </cell>
        </row>
        <row r="5689">
          <cell r="A5689" t="str">
            <v>06.016.0030-A</v>
          </cell>
          <cell r="B5689">
            <v>253.64</v>
          </cell>
        </row>
        <row r="5690">
          <cell r="A5690" t="str">
            <v>06.016.0031-0</v>
          </cell>
          <cell r="B5690">
            <v>533.70000000000005</v>
          </cell>
        </row>
        <row r="5691">
          <cell r="A5691" t="str">
            <v>06.016.0031-A</v>
          </cell>
          <cell r="B5691">
            <v>524.42999999999995</v>
          </cell>
        </row>
        <row r="5692">
          <cell r="A5692" t="str">
            <v>06.016.0032-0</v>
          </cell>
          <cell r="B5692">
            <v>564.86</v>
          </cell>
        </row>
        <row r="5693">
          <cell r="A5693" t="str">
            <v>06.016.0032-A</v>
          </cell>
          <cell r="B5693">
            <v>548.54</v>
          </cell>
        </row>
        <row r="5694">
          <cell r="A5694" t="str">
            <v>06.016.0040-0</v>
          </cell>
          <cell r="B5694">
            <v>296.48</v>
          </cell>
        </row>
        <row r="5695">
          <cell r="A5695" t="str">
            <v>06.016.0040-A</v>
          </cell>
          <cell r="B5695">
            <v>287.77999999999997</v>
          </cell>
        </row>
        <row r="5696">
          <cell r="A5696" t="str">
            <v>06.016.0041-0</v>
          </cell>
          <cell r="B5696">
            <v>557.72</v>
          </cell>
        </row>
        <row r="5697">
          <cell r="A5697" t="str">
            <v>06.016.0041-A</v>
          </cell>
          <cell r="B5697">
            <v>546.85</v>
          </cell>
        </row>
        <row r="5698">
          <cell r="A5698" t="str">
            <v>06.016.0050-0</v>
          </cell>
          <cell r="B5698">
            <v>92.72</v>
          </cell>
        </row>
        <row r="5699">
          <cell r="A5699" t="str">
            <v>06.016.0050-A</v>
          </cell>
          <cell r="B5699">
            <v>92.36</v>
          </cell>
        </row>
        <row r="5700">
          <cell r="A5700" t="str">
            <v>06.016.0051-0</v>
          </cell>
          <cell r="B5700">
            <v>100.72</v>
          </cell>
        </row>
        <row r="5701">
          <cell r="A5701" t="str">
            <v>06.016.0051-A</v>
          </cell>
          <cell r="B5701">
            <v>100.36</v>
          </cell>
        </row>
        <row r="5702">
          <cell r="A5702" t="str">
            <v>06.016.0052-0</v>
          </cell>
          <cell r="B5702">
            <v>127.72</v>
          </cell>
        </row>
        <row r="5703">
          <cell r="A5703" t="str">
            <v>06.016.0052-A</v>
          </cell>
          <cell r="B5703">
            <v>127.36</v>
          </cell>
        </row>
        <row r="5704">
          <cell r="A5704" t="str">
            <v>06.016.0053-0</v>
          </cell>
          <cell r="B5704">
            <v>222.72</v>
          </cell>
        </row>
        <row r="5705">
          <cell r="A5705" t="str">
            <v>06.016.0053-A</v>
          </cell>
          <cell r="B5705">
            <v>222.36</v>
          </cell>
        </row>
        <row r="5706">
          <cell r="A5706" t="str">
            <v>06.016.0060-0</v>
          </cell>
          <cell r="B5706">
            <v>302.81</v>
          </cell>
        </row>
        <row r="5707">
          <cell r="A5707" t="str">
            <v>06.016.0060-A</v>
          </cell>
          <cell r="B5707">
            <v>294.64</v>
          </cell>
        </row>
        <row r="5708">
          <cell r="A5708" t="str">
            <v>06.016.0061-0</v>
          </cell>
          <cell r="B5708">
            <v>778</v>
          </cell>
        </row>
        <row r="5709">
          <cell r="A5709" t="str">
            <v>06.016.0061-A</v>
          </cell>
          <cell r="B5709">
            <v>769.83</v>
          </cell>
        </row>
        <row r="5710">
          <cell r="A5710" t="str">
            <v>06.016.0080-0</v>
          </cell>
          <cell r="B5710">
            <v>94.18</v>
          </cell>
        </row>
        <row r="5711">
          <cell r="A5711" t="str">
            <v>06.016.0080-A</v>
          </cell>
          <cell r="B5711">
            <v>86.56</v>
          </cell>
        </row>
        <row r="5712">
          <cell r="A5712" t="str">
            <v>06.016.0100-0</v>
          </cell>
          <cell r="B5712">
            <v>423.11</v>
          </cell>
        </row>
        <row r="5713">
          <cell r="A5713" t="str">
            <v>06.016.0100-A</v>
          </cell>
          <cell r="B5713">
            <v>412.23</v>
          </cell>
        </row>
        <row r="5714">
          <cell r="A5714" t="str">
            <v>06.016.0105-0</v>
          </cell>
          <cell r="B5714">
            <v>238.42</v>
          </cell>
        </row>
        <row r="5715">
          <cell r="A5715" t="str">
            <v>06.016.0105-A</v>
          </cell>
          <cell r="B5715">
            <v>230.27</v>
          </cell>
        </row>
        <row r="5716">
          <cell r="A5716" t="str">
            <v>06.017.0001-0</v>
          </cell>
          <cell r="B5716">
            <v>295.79000000000002</v>
          </cell>
        </row>
        <row r="5717">
          <cell r="A5717" t="str">
            <v>06.017.0001-A</v>
          </cell>
          <cell r="B5717">
            <v>287.25</v>
          </cell>
        </row>
        <row r="5718">
          <cell r="A5718" t="str">
            <v>06.017.0002-0</v>
          </cell>
          <cell r="B5718">
            <v>462.66</v>
          </cell>
        </row>
        <row r="5719">
          <cell r="A5719" t="str">
            <v>06.017.0002-A</v>
          </cell>
          <cell r="B5719">
            <v>451.9</v>
          </cell>
        </row>
        <row r="5720">
          <cell r="A5720" t="str">
            <v>06.017.0003-0</v>
          </cell>
          <cell r="B5720">
            <v>543.72</v>
          </cell>
        </row>
        <row r="5721">
          <cell r="A5721" t="str">
            <v>06.017.0003-A</v>
          </cell>
          <cell r="B5721">
            <v>531.42999999999995</v>
          </cell>
        </row>
        <row r="5722">
          <cell r="A5722" t="str">
            <v>06.017.0004-0</v>
          </cell>
          <cell r="B5722">
            <v>1150.8800000000001</v>
          </cell>
        </row>
        <row r="5723">
          <cell r="A5723" t="str">
            <v>06.017.0004-A</v>
          </cell>
          <cell r="B5723">
            <v>1136.31</v>
          </cell>
        </row>
        <row r="5724">
          <cell r="A5724" t="str">
            <v>06.017.0005-0</v>
          </cell>
          <cell r="B5724">
            <v>1202.9100000000001</v>
          </cell>
        </row>
        <row r="5725">
          <cell r="A5725" t="str">
            <v>06.017.0005-A</v>
          </cell>
          <cell r="B5725">
            <v>1186.95</v>
          </cell>
        </row>
        <row r="5726">
          <cell r="A5726" t="str">
            <v>06.017.0006-0</v>
          </cell>
          <cell r="B5726">
            <v>1372.74</v>
          </cell>
        </row>
        <row r="5727">
          <cell r="A5727" t="str">
            <v>06.017.0006-A</v>
          </cell>
          <cell r="B5727">
            <v>1354.58</v>
          </cell>
        </row>
        <row r="5728">
          <cell r="A5728" t="str">
            <v>06.017.0007-0</v>
          </cell>
          <cell r="B5728">
            <v>1412.58</v>
          </cell>
        </row>
        <row r="5729">
          <cell r="A5729" t="str">
            <v>06.017.0007-A</v>
          </cell>
          <cell r="B5729">
            <v>1393.68</v>
          </cell>
        </row>
        <row r="5730">
          <cell r="A5730" t="str">
            <v>06.017.0008-0</v>
          </cell>
          <cell r="B5730">
            <v>1407.01</v>
          </cell>
        </row>
        <row r="5731">
          <cell r="A5731" t="str">
            <v>06.017.0008-A</v>
          </cell>
          <cell r="B5731">
            <v>1387.42</v>
          </cell>
        </row>
        <row r="5732">
          <cell r="A5732" t="str">
            <v>06.017.0009-0</v>
          </cell>
          <cell r="B5732">
            <v>1585.09</v>
          </cell>
        </row>
        <row r="5733">
          <cell r="A5733" t="str">
            <v>06.017.0009-A</v>
          </cell>
          <cell r="B5733">
            <v>1563.98</v>
          </cell>
        </row>
        <row r="5734">
          <cell r="A5734" t="str">
            <v>06.017.0010-0</v>
          </cell>
          <cell r="B5734">
            <v>1708.34</v>
          </cell>
        </row>
        <row r="5735">
          <cell r="A5735" t="str">
            <v>06.017.0010-A</v>
          </cell>
          <cell r="B5735">
            <v>1684.33</v>
          </cell>
        </row>
        <row r="5736">
          <cell r="A5736" t="str">
            <v>06.017.0011-0</v>
          </cell>
          <cell r="B5736">
            <v>1809.86</v>
          </cell>
        </row>
        <row r="5737">
          <cell r="A5737" t="str">
            <v>06.017.0011-A</v>
          </cell>
          <cell r="B5737">
            <v>1785.85</v>
          </cell>
        </row>
        <row r="5738">
          <cell r="A5738" t="str">
            <v>06.017.0012-0</v>
          </cell>
          <cell r="B5738">
            <v>1958.46</v>
          </cell>
        </row>
        <row r="5739">
          <cell r="A5739" t="str">
            <v>06.017.0012-A</v>
          </cell>
          <cell r="B5739">
            <v>1928.59</v>
          </cell>
        </row>
        <row r="5740">
          <cell r="A5740" t="str">
            <v>06.017.0013-0</v>
          </cell>
          <cell r="B5740">
            <v>2166.9499999999998</v>
          </cell>
        </row>
        <row r="5741">
          <cell r="A5741" t="str">
            <v>06.017.0013-A</v>
          </cell>
          <cell r="B5741">
            <v>2134.2199999999998</v>
          </cell>
        </row>
        <row r="5742">
          <cell r="A5742" t="str">
            <v>06.017.0014-0</v>
          </cell>
          <cell r="B5742">
            <v>2379.54</v>
          </cell>
        </row>
        <row r="5743">
          <cell r="A5743" t="str">
            <v>06.017.0014-A</v>
          </cell>
          <cell r="B5743">
            <v>2343.8200000000002</v>
          </cell>
        </row>
        <row r="5744">
          <cell r="A5744" t="str">
            <v>06.017.0015-0</v>
          </cell>
          <cell r="B5744">
            <v>2607.13</v>
          </cell>
        </row>
        <row r="5745">
          <cell r="A5745" t="str">
            <v>06.017.0015-A</v>
          </cell>
          <cell r="B5745">
            <v>2565.9899999999998</v>
          </cell>
        </row>
        <row r="5746">
          <cell r="A5746" t="str">
            <v>06.017.0016-0</v>
          </cell>
          <cell r="B5746">
            <v>2800.62</v>
          </cell>
        </row>
        <row r="5747">
          <cell r="A5747" t="str">
            <v>06.017.0016-A</v>
          </cell>
          <cell r="B5747">
            <v>2759.05</v>
          </cell>
        </row>
        <row r="5748">
          <cell r="A5748" t="str">
            <v>06.017.0017-0</v>
          </cell>
          <cell r="B5748">
            <v>3009.12</v>
          </cell>
        </row>
        <row r="5749">
          <cell r="A5749" t="str">
            <v>06.017.0017-A</v>
          </cell>
          <cell r="B5749">
            <v>2964.68</v>
          </cell>
        </row>
        <row r="5750">
          <cell r="A5750" t="str">
            <v>06.017.0018-0</v>
          </cell>
          <cell r="B5750">
            <v>3221.7</v>
          </cell>
        </row>
        <row r="5751">
          <cell r="A5751" t="str">
            <v>06.017.0018-A</v>
          </cell>
          <cell r="B5751">
            <v>3174.28</v>
          </cell>
        </row>
        <row r="5752">
          <cell r="A5752" t="str">
            <v>06.017.0019-0</v>
          </cell>
          <cell r="B5752">
            <v>3236.65</v>
          </cell>
        </row>
        <row r="5753">
          <cell r="A5753" t="str">
            <v>06.017.0019-A</v>
          </cell>
          <cell r="B5753">
            <v>3186.36</v>
          </cell>
        </row>
        <row r="5754">
          <cell r="A5754" t="str">
            <v>06.017.0020-0</v>
          </cell>
          <cell r="B5754">
            <v>3642.62</v>
          </cell>
        </row>
        <row r="5755">
          <cell r="A5755" t="str">
            <v>06.017.0020-A</v>
          </cell>
          <cell r="B5755">
            <v>3589.36</v>
          </cell>
        </row>
        <row r="5756">
          <cell r="A5756" t="str">
            <v>06.017.0021-0</v>
          </cell>
          <cell r="B5756">
            <v>3851.28</v>
          </cell>
        </row>
        <row r="5757">
          <cell r="A5757" t="str">
            <v>06.017.0021-A</v>
          </cell>
          <cell r="B5757">
            <v>3795.14</v>
          </cell>
        </row>
        <row r="5758">
          <cell r="A5758" t="str">
            <v>06.017.0022-0</v>
          </cell>
          <cell r="B5758">
            <v>4065.99</v>
          </cell>
        </row>
        <row r="5759">
          <cell r="A5759" t="str">
            <v>06.017.0022-A</v>
          </cell>
          <cell r="B5759">
            <v>4006.58</v>
          </cell>
        </row>
        <row r="5760">
          <cell r="A5760" t="str">
            <v>06.017.0023-0</v>
          </cell>
          <cell r="B5760">
            <v>4272.37</v>
          </cell>
        </row>
        <row r="5761">
          <cell r="A5761" t="str">
            <v>06.017.0023-A</v>
          </cell>
          <cell r="B5761">
            <v>4210.37</v>
          </cell>
        </row>
        <row r="5762">
          <cell r="A5762" t="str">
            <v>06.017.0024-0</v>
          </cell>
          <cell r="B5762">
            <v>4484.4799999999996</v>
          </cell>
        </row>
        <row r="5763">
          <cell r="A5763" t="str">
            <v>06.017.0024-A</v>
          </cell>
          <cell r="B5763">
            <v>4419.5600000000004</v>
          </cell>
        </row>
        <row r="5764">
          <cell r="A5764" t="str">
            <v>06.017.0025-0</v>
          </cell>
          <cell r="B5764">
            <v>4693.45</v>
          </cell>
        </row>
        <row r="5765">
          <cell r="A5765" t="str">
            <v>06.017.0025-A</v>
          </cell>
          <cell r="B5765">
            <v>4625.6000000000004</v>
          </cell>
        </row>
        <row r="5766">
          <cell r="A5766" t="str">
            <v>06.017.0026-0</v>
          </cell>
          <cell r="B5766">
            <v>4906.04</v>
          </cell>
        </row>
        <row r="5767">
          <cell r="A5767" t="str">
            <v>06.017.0026-A</v>
          </cell>
          <cell r="B5767">
            <v>4835.2</v>
          </cell>
        </row>
        <row r="5768">
          <cell r="A5768" t="str">
            <v>06.017.0027-0</v>
          </cell>
          <cell r="B5768">
            <v>5114.53</v>
          </cell>
        </row>
        <row r="5769">
          <cell r="A5769" t="str">
            <v>06.017.0027-A</v>
          </cell>
          <cell r="B5769">
            <v>5040.83</v>
          </cell>
        </row>
        <row r="5770">
          <cell r="A5770" t="str">
            <v>06.017.0040-0</v>
          </cell>
          <cell r="B5770">
            <v>120.83</v>
          </cell>
        </row>
        <row r="5771">
          <cell r="A5771" t="str">
            <v>06.017.0040-A</v>
          </cell>
          <cell r="B5771">
            <v>118.12</v>
          </cell>
        </row>
        <row r="5772">
          <cell r="A5772" t="str">
            <v>06.017.0041-0</v>
          </cell>
          <cell r="B5772">
            <v>478.6</v>
          </cell>
        </row>
        <row r="5773">
          <cell r="A5773" t="str">
            <v>06.017.0041-A</v>
          </cell>
          <cell r="B5773">
            <v>473.61</v>
          </cell>
        </row>
        <row r="5774">
          <cell r="A5774" t="str">
            <v>06.017.0050-0</v>
          </cell>
          <cell r="B5774">
            <v>918.61</v>
          </cell>
        </row>
        <row r="5775">
          <cell r="A5775" t="str">
            <v>06.017.0050-A</v>
          </cell>
          <cell r="B5775">
            <v>909.13</v>
          </cell>
        </row>
        <row r="5776">
          <cell r="A5776" t="str">
            <v>06.017.0055-0</v>
          </cell>
          <cell r="B5776">
            <v>1453.65</v>
          </cell>
        </row>
        <row r="5777">
          <cell r="A5777" t="str">
            <v>06.017.0055-A</v>
          </cell>
          <cell r="B5777">
            <v>1441.46</v>
          </cell>
        </row>
        <row r="5778">
          <cell r="A5778" t="str">
            <v>06.017.0060-0</v>
          </cell>
          <cell r="B5778">
            <v>322</v>
          </cell>
        </row>
        <row r="5779">
          <cell r="A5779" t="str">
            <v>06.017.0060-A</v>
          </cell>
          <cell r="B5779">
            <v>312.27999999999997</v>
          </cell>
        </row>
        <row r="5780">
          <cell r="A5780" t="str">
            <v>06.017.0065-0</v>
          </cell>
          <cell r="B5780">
            <v>638.04</v>
          </cell>
        </row>
        <row r="5781">
          <cell r="A5781" t="str">
            <v>06.017.0065-A</v>
          </cell>
          <cell r="B5781">
            <v>620.28</v>
          </cell>
        </row>
        <row r="5782">
          <cell r="A5782" t="str">
            <v>06.017.0070-0</v>
          </cell>
          <cell r="B5782">
            <v>923.54</v>
          </cell>
        </row>
        <row r="5783">
          <cell r="A5783" t="str">
            <v>06.017.0070-A</v>
          </cell>
          <cell r="B5783">
            <v>898.94</v>
          </cell>
        </row>
        <row r="5784">
          <cell r="A5784" t="str">
            <v>06.017.0075-0</v>
          </cell>
          <cell r="B5784">
            <v>1263.93</v>
          </cell>
        </row>
        <row r="5785">
          <cell r="A5785" t="str">
            <v>06.017.0075-A</v>
          </cell>
          <cell r="B5785">
            <v>1231.45</v>
          </cell>
        </row>
        <row r="5786">
          <cell r="A5786" t="str">
            <v>06.017.0080-0</v>
          </cell>
          <cell r="B5786">
            <v>445.21</v>
          </cell>
        </row>
        <row r="5787">
          <cell r="A5787" t="str">
            <v>06.017.0080-A</v>
          </cell>
          <cell r="B5787">
            <v>435.49</v>
          </cell>
        </row>
        <row r="5788">
          <cell r="A5788" t="str">
            <v>06.017.0085-0</v>
          </cell>
          <cell r="B5788">
            <v>761.25</v>
          </cell>
        </row>
        <row r="5789">
          <cell r="A5789" t="str">
            <v>06.017.0085-A</v>
          </cell>
          <cell r="B5789">
            <v>743.49</v>
          </cell>
        </row>
        <row r="5790">
          <cell r="A5790" t="str">
            <v>06.017.0090-0</v>
          </cell>
          <cell r="B5790">
            <v>1046.75</v>
          </cell>
        </row>
        <row r="5791">
          <cell r="A5791" t="str">
            <v>06.017.0090-A</v>
          </cell>
          <cell r="B5791">
            <v>1022.15</v>
          </cell>
        </row>
        <row r="5792">
          <cell r="A5792" t="str">
            <v>06.017.0095-0</v>
          </cell>
          <cell r="B5792">
            <v>1387.14</v>
          </cell>
        </row>
        <row r="5793">
          <cell r="A5793" t="str">
            <v>06.017.0095-A</v>
          </cell>
          <cell r="B5793">
            <v>1354.66</v>
          </cell>
        </row>
        <row r="5794">
          <cell r="A5794" t="str">
            <v>06.018.0001-0</v>
          </cell>
          <cell r="B5794">
            <v>257.52999999999997</v>
          </cell>
        </row>
        <row r="5795">
          <cell r="A5795" t="str">
            <v>06.018.0001-A</v>
          </cell>
          <cell r="B5795">
            <v>247.96</v>
          </cell>
        </row>
        <row r="5796">
          <cell r="A5796" t="str">
            <v>06.018.0002-0</v>
          </cell>
          <cell r="B5796">
            <v>225.14</v>
          </cell>
        </row>
        <row r="5797">
          <cell r="A5797" t="str">
            <v>06.018.0002-A</v>
          </cell>
          <cell r="B5797">
            <v>219.61</v>
          </cell>
        </row>
        <row r="5798">
          <cell r="A5798" t="str">
            <v>06.018.0003-0</v>
          </cell>
          <cell r="B5798">
            <v>125.66</v>
          </cell>
        </row>
        <row r="5799">
          <cell r="A5799" t="str">
            <v>06.018.0003-A</v>
          </cell>
          <cell r="B5799">
            <v>122.87</v>
          </cell>
        </row>
        <row r="5800">
          <cell r="A5800" t="str">
            <v>06.018.0005-0</v>
          </cell>
          <cell r="B5800">
            <v>2175.88</v>
          </cell>
        </row>
        <row r="5801">
          <cell r="A5801" t="str">
            <v>06.018.0005-A</v>
          </cell>
          <cell r="B5801">
            <v>2019.69</v>
          </cell>
        </row>
        <row r="5802">
          <cell r="A5802" t="str">
            <v>06.018.0006-0</v>
          </cell>
          <cell r="B5802">
            <v>1175.99</v>
          </cell>
        </row>
        <row r="5803">
          <cell r="A5803" t="str">
            <v>06.018.0006-A</v>
          </cell>
          <cell r="B5803">
            <v>1089.4100000000001</v>
          </cell>
        </row>
        <row r="5804">
          <cell r="A5804" t="str">
            <v>06.018.0007-0</v>
          </cell>
          <cell r="B5804">
            <v>1541.67</v>
          </cell>
        </row>
        <row r="5805">
          <cell r="A5805" t="str">
            <v>06.018.0007-A</v>
          </cell>
          <cell r="B5805">
            <v>1429.33</v>
          </cell>
        </row>
        <row r="5806">
          <cell r="A5806" t="str">
            <v>06.018.0008-0</v>
          </cell>
          <cell r="B5806">
            <v>2951.11</v>
          </cell>
        </row>
        <row r="5807">
          <cell r="A5807" t="str">
            <v>06.018.0008-A</v>
          </cell>
          <cell r="B5807">
            <v>2743.92</v>
          </cell>
        </row>
        <row r="5808">
          <cell r="A5808" t="str">
            <v>06.018.0009-0</v>
          </cell>
          <cell r="B5808">
            <v>3790.85</v>
          </cell>
        </row>
        <row r="5809">
          <cell r="A5809" t="str">
            <v>06.018.0009-A</v>
          </cell>
          <cell r="B5809">
            <v>3528.02</v>
          </cell>
        </row>
        <row r="5810">
          <cell r="A5810" t="str">
            <v>06.020.0510-0</v>
          </cell>
          <cell r="B5810">
            <v>20.99</v>
          </cell>
        </row>
        <row r="5811">
          <cell r="A5811" t="str">
            <v>06.020.0510-A</v>
          </cell>
          <cell r="B5811">
            <v>18.3</v>
          </cell>
        </row>
        <row r="5812">
          <cell r="A5812" t="str">
            <v>06.020.0511-0</v>
          </cell>
          <cell r="B5812">
            <v>32.39</v>
          </cell>
        </row>
        <row r="5813">
          <cell r="A5813" t="str">
            <v>06.020.0511-A</v>
          </cell>
          <cell r="B5813">
            <v>28.29</v>
          </cell>
        </row>
        <row r="5814">
          <cell r="A5814" t="str">
            <v>06.020.0512-0</v>
          </cell>
          <cell r="B5814">
            <v>39.18</v>
          </cell>
        </row>
        <row r="5815">
          <cell r="A5815" t="str">
            <v>06.020.0512-A</v>
          </cell>
          <cell r="B5815">
            <v>34.29</v>
          </cell>
        </row>
        <row r="5816">
          <cell r="A5816" t="str">
            <v>06.020.0515-0</v>
          </cell>
          <cell r="B5816">
            <v>35.72</v>
          </cell>
        </row>
        <row r="5817">
          <cell r="A5817" t="str">
            <v>06.020.0515-A</v>
          </cell>
          <cell r="B5817">
            <v>33.659999999999997</v>
          </cell>
        </row>
        <row r="5818">
          <cell r="A5818" t="str">
            <v>06.020.0516-0</v>
          </cell>
          <cell r="B5818">
            <v>39.79</v>
          </cell>
        </row>
        <row r="5819">
          <cell r="A5819" t="str">
            <v>06.020.0516-A</v>
          </cell>
          <cell r="B5819">
            <v>37.479999999999997</v>
          </cell>
        </row>
        <row r="5820">
          <cell r="A5820" t="str">
            <v>06.020.0517-0</v>
          </cell>
          <cell r="B5820">
            <v>42.46</v>
          </cell>
        </row>
        <row r="5821">
          <cell r="A5821" t="str">
            <v>06.020.0517-A</v>
          </cell>
          <cell r="B5821">
            <v>39.96</v>
          </cell>
        </row>
        <row r="5822">
          <cell r="A5822" t="str">
            <v>06.020.0518-0</v>
          </cell>
          <cell r="B5822">
            <v>46.58</v>
          </cell>
        </row>
        <row r="5823">
          <cell r="A5823" t="str">
            <v>06.020.0518-A</v>
          </cell>
          <cell r="B5823">
            <v>43.82</v>
          </cell>
        </row>
        <row r="5824">
          <cell r="A5824" t="str">
            <v>06.020.0519-0</v>
          </cell>
          <cell r="B5824">
            <v>48.86</v>
          </cell>
        </row>
        <row r="5825">
          <cell r="A5825" t="str">
            <v>06.020.0519-A</v>
          </cell>
          <cell r="B5825">
            <v>45.98</v>
          </cell>
        </row>
        <row r="5826">
          <cell r="A5826" t="str">
            <v>06.020.0520-0</v>
          </cell>
          <cell r="B5826">
            <v>54.36</v>
          </cell>
        </row>
        <row r="5827">
          <cell r="A5827" t="str">
            <v>06.020.0520-A</v>
          </cell>
          <cell r="B5827">
            <v>51.08</v>
          </cell>
        </row>
        <row r="5828">
          <cell r="A5828" t="str">
            <v>06.020.0521-0</v>
          </cell>
          <cell r="B5828">
            <v>57.14</v>
          </cell>
        </row>
        <row r="5829">
          <cell r="A5829" t="str">
            <v>06.020.0521-A</v>
          </cell>
          <cell r="B5829">
            <v>53.66</v>
          </cell>
        </row>
        <row r="5830">
          <cell r="A5830" t="str">
            <v>06.020.0522-0</v>
          </cell>
          <cell r="B5830">
            <v>61.33</v>
          </cell>
        </row>
        <row r="5831">
          <cell r="A5831" t="str">
            <v>06.020.0522-A</v>
          </cell>
          <cell r="B5831">
            <v>57.57</v>
          </cell>
        </row>
        <row r="5832">
          <cell r="A5832" t="str">
            <v>06.020.0525-0</v>
          </cell>
          <cell r="B5832">
            <v>37.85</v>
          </cell>
        </row>
        <row r="5833">
          <cell r="A5833" t="str">
            <v>06.020.0525-A</v>
          </cell>
          <cell r="B5833">
            <v>35.65</v>
          </cell>
        </row>
        <row r="5834">
          <cell r="A5834" t="str">
            <v>06.020.0526-0</v>
          </cell>
          <cell r="B5834">
            <v>42.6</v>
          </cell>
        </row>
        <row r="5835">
          <cell r="A5835" t="str">
            <v>06.020.0526-A</v>
          </cell>
          <cell r="B5835">
            <v>40.090000000000003</v>
          </cell>
        </row>
        <row r="5836">
          <cell r="A5836" t="str">
            <v>06.020.0527-0</v>
          </cell>
          <cell r="B5836">
            <v>45.94</v>
          </cell>
        </row>
        <row r="5837">
          <cell r="A5837" t="str">
            <v>06.020.0527-A</v>
          </cell>
          <cell r="B5837">
            <v>43.19</v>
          </cell>
        </row>
        <row r="5838">
          <cell r="A5838" t="str">
            <v>06.020.0528-0</v>
          </cell>
          <cell r="B5838">
            <v>50.77</v>
          </cell>
        </row>
        <row r="5839">
          <cell r="A5839" t="str">
            <v>06.020.0528-A</v>
          </cell>
          <cell r="B5839">
            <v>47.72</v>
          </cell>
        </row>
        <row r="5840">
          <cell r="A5840" t="str">
            <v>06.020.0529-0</v>
          </cell>
          <cell r="B5840">
            <v>54.24</v>
          </cell>
        </row>
        <row r="5841">
          <cell r="A5841" t="str">
            <v>06.020.0529-A</v>
          </cell>
          <cell r="B5841">
            <v>50.95</v>
          </cell>
        </row>
        <row r="5842">
          <cell r="A5842" t="str">
            <v>06.020.0530-0</v>
          </cell>
          <cell r="B5842">
            <v>59.97</v>
          </cell>
        </row>
        <row r="5843">
          <cell r="A5843" t="str">
            <v>06.020.0530-A</v>
          </cell>
          <cell r="B5843">
            <v>56.29</v>
          </cell>
        </row>
        <row r="5844">
          <cell r="A5844" t="str">
            <v>06.020.0531-0</v>
          </cell>
          <cell r="B5844">
            <v>63.18</v>
          </cell>
        </row>
        <row r="5845">
          <cell r="A5845" t="str">
            <v>06.020.0531-A</v>
          </cell>
          <cell r="B5845">
            <v>59.27</v>
          </cell>
        </row>
        <row r="5846">
          <cell r="A5846" t="str">
            <v>06.020.0534-0</v>
          </cell>
          <cell r="B5846">
            <v>68.72</v>
          </cell>
        </row>
        <row r="5847">
          <cell r="A5847" t="str">
            <v>06.020.0534-A</v>
          </cell>
          <cell r="B5847">
            <v>64.45</v>
          </cell>
        </row>
        <row r="5848">
          <cell r="A5848" t="str">
            <v>06.020.0536-0</v>
          </cell>
          <cell r="B5848">
            <v>75.260000000000005</v>
          </cell>
        </row>
        <row r="5849">
          <cell r="A5849" t="str">
            <v>06.020.0536-A</v>
          </cell>
          <cell r="B5849">
            <v>70.53</v>
          </cell>
        </row>
        <row r="5850">
          <cell r="A5850" t="str">
            <v>06.020.0538-0</v>
          </cell>
          <cell r="B5850">
            <v>147.53</v>
          </cell>
        </row>
        <row r="5851">
          <cell r="A5851" t="str">
            <v>06.020.0538-A</v>
          </cell>
          <cell r="B5851">
            <v>134.66999999999999</v>
          </cell>
        </row>
        <row r="5852">
          <cell r="A5852" t="str">
            <v>06.020.0540-0</v>
          </cell>
          <cell r="B5852">
            <v>154.47999999999999</v>
          </cell>
        </row>
        <row r="5853">
          <cell r="A5853" t="str">
            <v>06.020.0540-A</v>
          </cell>
          <cell r="B5853">
            <v>141.12</v>
          </cell>
        </row>
        <row r="5854">
          <cell r="A5854" t="str">
            <v>06.020.0545-0</v>
          </cell>
          <cell r="B5854">
            <v>85.25</v>
          </cell>
        </row>
        <row r="5855">
          <cell r="A5855" t="str">
            <v>06.020.0545-A</v>
          </cell>
          <cell r="B5855">
            <v>78.53</v>
          </cell>
        </row>
        <row r="5856">
          <cell r="A5856" t="str">
            <v>06.020.0546-0</v>
          </cell>
          <cell r="B5856">
            <v>88.38</v>
          </cell>
        </row>
        <row r="5857">
          <cell r="A5857" t="str">
            <v>06.020.0546-A</v>
          </cell>
          <cell r="B5857">
            <v>81.39</v>
          </cell>
        </row>
        <row r="5858">
          <cell r="A5858" t="str">
            <v>06.020.0547-0</v>
          </cell>
          <cell r="B5858">
            <v>96.16</v>
          </cell>
        </row>
        <row r="5859">
          <cell r="A5859" t="str">
            <v>06.020.0547-A</v>
          </cell>
          <cell r="B5859">
            <v>88.6</v>
          </cell>
        </row>
        <row r="5860">
          <cell r="A5860" t="str">
            <v>06.020.0548-0</v>
          </cell>
          <cell r="B5860">
            <v>100.49</v>
          </cell>
        </row>
        <row r="5861">
          <cell r="A5861" t="str">
            <v>06.020.0548-A</v>
          </cell>
          <cell r="B5861">
            <v>92.63</v>
          </cell>
        </row>
        <row r="5862">
          <cell r="A5862" t="str">
            <v>06.020.0549-0</v>
          </cell>
          <cell r="B5862">
            <v>125.54</v>
          </cell>
        </row>
        <row r="5863">
          <cell r="A5863" t="str">
            <v>06.020.0549-A</v>
          </cell>
          <cell r="B5863">
            <v>115.13</v>
          </cell>
        </row>
        <row r="5864">
          <cell r="A5864" t="str">
            <v>06.020.0551-0</v>
          </cell>
          <cell r="B5864">
            <v>155.13999999999999</v>
          </cell>
        </row>
        <row r="5865">
          <cell r="A5865" t="str">
            <v>06.020.0551-A</v>
          </cell>
          <cell r="B5865">
            <v>141.79</v>
          </cell>
        </row>
        <row r="5866">
          <cell r="A5866" t="str">
            <v>06.020.0553-0</v>
          </cell>
          <cell r="B5866">
            <v>165.23</v>
          </cell>
        </row>
        <row r="5867">
          <cell r="A5867" t="str">
            <v>06.020.0553-A</v>
          </cell>
          <cell r="B5867">
            <v>151.18</v>
          </cell>
        </row>
        <row r="5868">
          <cell r="A5868" t="str">
            <v>06.020.0555-0</v>
          </cell>
          <cell r="B5868">
            <v>173.97</v>
          </cell>
        </row>
        <row r="5869">
          <cell r="A5869" t="str">
            <v>06.020.0555-A</v>
          </cell>
          <cell r="B5869">
            <v>159.30000000000001</v>
          </cell>
        </row>
        <row r="5870">
          <cell r="A5870" t="str">
            <v>06.020.0557-0</v>
          </cell>
          <cell r="B5870">
            <v>192.11</v>
          </cell>
        </row>
        <row r="5871">
          <cell r="A5871" t="str">
            <v>06.020.0557-A</v>
          </cell>
          <cell r="B5871">
            <v>175.95</v>
          </cell>
        </row>
        <row r="5872">
          <cell r="A5872" t="str">
            <v>06.020.0559-0</v>
          </cell>
          <cell r="B5872">
            <v>210.43</v>
          </cell>
        </row>
        <row r="5873">
          <cell r="A5873" t="str">
            <v>06.020.0559-A</v>
          </cell>
          <cell r="B5873">
            <v>192.77</v>
          </cell>
        </row>
        <row r="5874">
          <cell r="A5874" t="str">
            <v>06.020.0560-0</v>
          </cell>
          <cell r="B5874">
            <v>245.14</v>
          </cell>
        </row>
        <row r="5875">
          <cell r="A5875" t="str">
            <v>06.020.0560-A</v>
          </cell>
          <cell r="B5875">
            <v>224.71</v>
          </cell>
        </row>
        <row r="5876">
          <cell r="A5876" t="str">
            <v>06.020.0565-0</v>
          </cell>
          <cell r="B5876">
            <v>101.78</v>
          </cell>
        </row>
        <row r="5877">
          <cell r="A5877" t="str">
            <v>06.020.0565-A</v>
          </cell>
          <cell r="B5877">
            <v>93.74</v>
          </cell>
        </row>
        <row r="5878">
          <cell r="A5878" t="str">
            <v>06.020.0566-0</v>
          </cell>
          <cell r="B5878">
            <v>110.79</v>
          </cell>
        </row>
        <row r="5879">
          <cell r="A5879" t="str">
            <v>06.020.0566-A</v>
          </cell>
          <cell r="B5879">
            <v>102.08</v>
          </cell>
        </row>
        <row r="5880">
          <cell r="A5880" t="str">
            <v>06.020.0567-0</v>
          </cell>
          <cell r="B5880">
            <v>121.88</v>
          </cell>
        </row>
        <row r="5881">
          <cell r="A5881" t="str">
            <v>06.020.0567-A</v>
          </cell>
          <cell r="B5881">
            <v>112.34</v>
          </cell>
        </row>
        <row r="5882">
          <cell r="A5882" t="str">
            <v>06.020.0568-0</v>
          </cell>
          <cell r="B5882">
            <v>133.44999999999999</v>
          </cell>
        </row>
        <row r="5883">
          <cell r="A5883" t="str">
            <v>06.020.0568-A</v>
          </cell>
          <cell r="B5883">
            <v>123.06</v>
          </cell>
        </row>
        <row r="5884">
          <cell r="A5884" t="str">
            <v>06.020.0569-0</v>
          </cell>
          <cell r="B5884">
            <v>157.99</v>
          </cell>
        </row>
        <row r="5885">
          <cell r="A5885" t="str">
            <v>06.020.0569-A</v>
          </cell>
          <cell r="B5885">
            <v>145.09</v>
          </cell>
        </row>
        <row r="5886">
          <cell r="A5886" t="str">
            <v>06.020.0570-0</v>
          </cell>
          <cell r="B5886">
            <v>193.59</v>
          </cell>
        </row>
        <row r="5887">
          <cell r="A5887" t="str">
            <v>06.020.0570-A</v>
          </cell>
          <cell r="B5887">
            <v>177.29</v>
          </cell>
        </row>
        <row r="5888">
          <cell r="A5888" t="str">
            <v>06.020.0572-0</v>
          </cell>
          <cell r="B5888">
            <v>210.54</v>
          </cell>
        </row>
        <row r="5889">
          <cell r="A5889" t="str">
            <v>06.020.0572-A</v>
          </cell>
          <cell r="B5889">
            <v>193.01</v>
          </cell>
        </row>
        <row r="5890">
          <cell r="A5890" t="str">
            <v>06.020.0574-0</v>
          </cell>
          <cell r="B5890">
            <v>249.87</v>
          </cell>
        </row>
        <row r="5891">
          <cell r="A5891" t="str">
            <v>06.020.0574-A</v>
          </cell>
          <cell r="B5891">
            <v>229.04</v>
          </cell>
        </row>
        <row r="5892">
          <cell r="A5892" t="str">
            <v>06.020.0576-0</v>
          </cell>
          <cell r="B5892">
            <v>265</v>
          </cell>
        </row>
        <row r="5893">
          <cell r="A5893" t="str">
            <v>06.020.0576-A</v>
          </cell>
          <cell r="B5893">
            <v>243.08</v>
          </cell>
        </row>
        <row r="5894">
          <cell r="A5894" t="str">
            <v>06.020.0578-0</v>
          </cell>
          <cell r="B5894">
            <v>306.26</v>
          </cell>
        </row>
        <row r="5895">
          <cell r="A5895" t="str">
            <v>06.020.0578-A</v>
          </cell>
          <cell r="B5895">
            <v>280.55</v>
          </cell>
        </row>
        <row r="5896">
          <cell r="A5896" t="str">
            <v>06.020.0580-0</v>
          </cell>
          <cell r="B5896">
            <v>336.53</v>
          </cell>
        </row>
        <row r="5897">
          <cell r="A5897" t="str">
            <v>06.020.0580-A</v>
          </cell>
          <cell r="B5897">
            <v>308.63</v>
          </cell>
        </row>
        <row r="5898">
          <cell r="A5898" t="str">
            <v>06.020.0582-0</v>
          </cell>
          <cell r="B5898">
            <v>385.35</v>
          </cell>
        </row>
        <row r="5899">
          <cell r="A5899" t="str">
            <v>06.020.0582-A</v>
          </cell>
          <cell r="B5899">
            <v>352.62</v>
          </cell>
        </row>
        <row r="5900">
          <cell r="A5900" t="str">
            <v>06.020.0584-0</v>
          </cell>
          <cell r="B5900">
            <v>415.62</v>
          </cell>
        </row>
        <row r="5901">
          <cell r="A5901" t="str">
            <v>06.020.0584-A</v>
          </cell>
          <cell r="B5901">
            <v>380.7</v>
          </cell>
        </row>
        <row r="5902">
          <cell r="A5902" t="str">
            <v>06.020.0586-0</v>
          </cell>
          <cell r="B5902">
            <v>549.53</v>
          </cell>
        </row>
        <row r="5903">
          <cell r="A5903" t="str">
            <v>06.020.0586-A</v>
          </cell>
          <cell r="B5903">
            <v>503.37</v>
          </cell>
        </row>
        <row r="5904">
          <cell r="A5904" t="str">
            <v>06.020.0588-0</v>
          </cell>
          <cell r="B5904">
            <v>680.91</v>
          </cell>
        </row>
        <row r="5905">
          <cell r="A5905" t="str">
            <v>06.020.0588-A</v>
          </cell>
          <cell r="B5905">
            <v>623.76</v>
          </cell>
        </row>
        <row r="5906">
          <cell r="A5906" t="str">
            <v>06.020.0592-0</v>
          </cell>
          <cell r="B5906">
            <v>150.83000000000001</v>
          </cell>
        </row>
        <row r="5907">
          <cell r="A5907" t="str">
            <v>06.020.0592-A</v>
          </cell>
          <cell r="B5907">
            <v>141.18</v>
          </cell>
        </row>
        <row r="5908">
          <cell r="A5908" t="str">
            <v>06.020.0594-0</v>
          </cell>
          <cell r="B5908">
            <v>245.86</v>
          </cell>
        </row>
        <row r="5909">
          <cell r="A5909" t="str">
            <v>06.020.0594-A</v>
          </cell>
          <cell r="B5909">
            <v>225.3</v>
          </cell>
        </row>
        <row r="5910">
          <cell r="A5910" t="str">
            <v>06.020.0596-0</v>
          </cell>
          <cell r="B5910">
            <v>266.93</v>
          </cell>
        </row>
        <row r="5911">
          <cell r="A5911" t="str">
            <v>06.020.0596-A</v>
          </cell>
          <cell r="B5911">
            <v>244.94</v>
          </cell>
        </row>
        <row r="5912">
          <cell r="A5912" t="str">
            <v>06.020.0598-0</v>
          </cell>
          <cell r="B5912">
            <v>304.5</v>
          </cell>
        </row>
        <row r="5913">
          <cell r="A5913" t="str">
            <v>06.020.0598-A</v>
          </cell>
          <cell r="B5913">
            <v>279.43</v>
          </cell>
        </row>
        <row r="5914">
          <cell r="A5914" t="str">
            <v>06.020.0600-0</v>
          </cell>
          <cell r="B5914">
            <v>324.68</v>
          </cell>
        </row>
        <row r="5915">
          <cell r="A5915" t="str">
            <v>06.020.0600-A</v>
          </cell>
          <cell r="B5915">
            <v>298.14999999999998</v>
          </cell>
        </row>
        <row r="5916">
          <cell r="A5916" t="str">
            <v>06.020.0602-0</v>
          </cell>
          <cell r="B5916">
            <v>370.2</v>
          </cell>
        </row>
        <row r="5917">
          <cell r="A5917" t="str">
            <v>06.020.0602-A</v>
          </cell>
          <cell r="B5917">
            <v>339.5</v>
          </cell>
        </row>
        <row r="5918">
          <cell r="A5918" t="str">
            <v>06.020.0604-0</v>
          </cell>
          <cell r="B5918">
            <v>414.59</v>
          </cell>
        </row>
        <row r="5919">
          <cell r="A5919" t="str">
            <v>06.020.0604-A</v>
          </cell>
          <cell r="B5919">
            <v>380.68</v>
          </cell>
        </row>
        <row r="5920">
          <cell r="A5920" t="str">
            <v>06.020.0606-0</v>
          </cell>
          <cell r="B5920">
            <v>512.11</v>
          </cell>
        </row>
        <row r="5921">
          <cell r="A5921" t="str">
            <v>06.020.0606-A</v>
          </cell>
          <cell r="B5921">
            <v>469.72</v>
          </cell>
        </row>
        <row r="5922">
          <cell r="A5922" t="str">
            <v>06.020.0608-0</v>
          </cell>
          <cell r="B5922">
            <v>598.03</v>
          </cell>
        </row>
        <row r="5923">
          <cell r="A5923" t="str">
            <v>06.020.0608-A</v>
          </cell>
          <cell r="B5923">
            <v>548.61</v>
          </cell>
        </row>
        <row r="5924">
          <cell r="A5924" t="str">
            <v>06.020.0610-0</v>
          </cell>
          <cell r="B5924">
            <v>606.1</v>
          </cell>
        </row>
        <row r="5925">
          <cell r="A5925" t="str">
            <v>06.020.0610-A</v>
          </cell>
          <cell r="B5925">
            <v>556.1</v>
          </cell>
        </row>
        <row r="5926">
          <cell r="A5926" t="str">
            <v>06.020.0612-0</v>
          </cell>
          <cell r="B5926">
            <v>666.01</v>
          </cell>
        </row>
        <row r="5927">
          <cell r="A5927" t="str">
            <v>06.020.0612-A</v>
          </cell>
          <cell r="B5927">
            <v>611.25</v>
          </cell>
        </row>
        <row r="5928">
          <cell r="A5928" t="str">
            <v>06.020.0614-0</v>
          </cell>
          <cell r="B5928">
            <v>819.47</v>
          </cell>
        </row>
        <row r="5929">
          <cell r="A5929" t="str">
            <v>06.020.0614-A</v>
          </cell>
          <cell r="B5929">
            <v>752.29</v>
          </cell>
        </row>
        <row r="5930">
          <cell r="A5930" t="str">
            <v>06.020.0616-0</v>
          </cell>
          <cell r="B5930">
            <v>720.03</v>
          </cell>
        </row>
        <row r="5931">
          <cell r="A5931" t="str">
            <v>06.020.0616-A</v>
          </cell>
          <cell r="B5931">
            <v>661.79</v>
          </cell>
        </row>
        <row r="5932">
          <cell r="A5932" t="str">
            <v>06.020.0618-0</v>
          </cell>
          <cell r="B5932">
            <v>793.27</v>
          </cell>
        </row>
        <row r="5933">
          <cell r="A5933" t="str">
            <v>06.020.0618-A</v>
          </cell>
          <cell r="B5933">
            <v>729.3</v>
          </cell>
        </row>
        <row r="5934">
          <cell r="A5934" t="str">
            <v>06.020.0620-0</v>
          </cell>
          <cell r="B5934">
            <v>978.24</v>
          </cell>
        </row>
        <row r="5935">
          <cell r="A5935" t="str">
            <v>06.020.0620-A</v>
          </cell>
          <cell r="B5935">
            <v>899.58</v>
          </cell>
        </row>
        <row r="5936">
          <cell r="A5936" t="str">
            <v>06.020.0625-0</v>
          </cell>
          <cell r="B5936">
            <v>21.2</v>
          </cell>
        </row>
        <row r="5937">
          <cell r="A5937" t="str">
            <v>06.020.0625-A</v>
          </cell>
          <cell r="B5937">
            <v>19.989999999999998</v>
          </cell>
        </row>
        <row r="5938">
          <cell r="A5938" t="str">
            <v>06.020.0626-0</v>
          </cell>
          <cell r="B5938">
            <v>23.2</v>
          </cell>
        </row>
        <row r="5939">
          <cell r="A5939" t="str">
            <v>06.020.0626-A</v>
          </cell>
          <cell r="B5939">
            <v>21.86</v>
          </cell>
        </row>
        <row r="5940">
          <cell r="A5940" t="str">
            <v>06.020.0627-0</v>
          </cell>
          <cell r="B5940">
            <v>24.58</v>
          </cell>
        </row>
        <row r="5941">
          <cell r="A5941" t="str">
            <v>06.020.0627-A</v>
          </cell>
          <cell r="B5941">
            <v>23.15</v>
          </cell>
        </row>
        <row r="5942">
          <cell r="A5942" t="str">
            <v>06.020.0628-0</v>
          </cell>
          <cell r="B5942">
            <v>25.5</v>
          </cell>
        </row>
        <row r="5943">
          <cell r="A5943" t="str">
            <v>06.020.0628-A</v>
          </cell>
          <cell r="B5943">
            <v>24.03</v>
          </cell>
        </row>
        <row r="5944">
          <cell r="A5944" t="str">
            <v>06.020.0629-0</v>
          </cell>
          <cell r="B5944">
            <v>28.38</v>
          </cell>
        </row>
        <row r="5945">
          <cell r="A5945" t="str">
            <v>06.020.0629-A</v>
          </cell>
          <cell r="B5945">
            <v>26.71</v>
          </cell>
        </row>
        <row r="5946">
          <cell r="A5946" t="str">
            <v>06.020.0630-0</v>
          </cell>
          <cell r="B5946">
            <v>30.94</v>
          </cell>
        </row>
        <row r="5947">
          <cell r="A5947" t="str">
            <v>06.020.0630-A</v>
          </cell>
          <cell r="B5947">
            <v>29.09</v>
          </cell>
        </row>
        <row r="5948">
          <cell r="A5948" t="str">
            <v>06.020.0631-0</v>
          </cell>
          <cell r="B5948">
            <v>31.67</v>
          </cell>
        </row>
        <row r="5949">
          <cell r="A5949" t="str">
            <v>06.020.0631-A</v>
          </cell>
          <cell r="B5949">
            <v>29.73</v>
          </cell>
        </row>
        <row r="5950">
          <cell r="A5950" t="str">
            <v>06.020.0632-0</v>
          </cell>
          <cell r="B5950">
            <v>34.58</v>
          </cell>
        </row>
        <row r="5951">
          <cell r="A5951" t="str">
            <v>06.020.0632-A</v>
          </cell>
          <cell r="B5951">
            <v>32.479999999999997</v>
          </cell>
        </row>
        <row r="5952">
          <cell r="A5952" t="str">
            <v>06.020.0636-0</v>
          </cell>
          <cell r="B5952">
            <v>22.27</v>
          </cell>
        </row>
        <row r="5953">
          <cell r="A5953" t="str">
            <v>06.020.0636-A</v>
          </cell>
          <cell r="B5953">
            <v>20.99</v>
          </cell>
        </row>
        <row r="5954">
          <cell r="A5954" t="str">
            <v>06.020.0637-0</v>
          </cell>
          <cell r="B5954">
            <v>24.58</v>
          </cell>
        </row>
        <row r="5955">
          <cell r="A5955" t="str">
            <v>06.020.0637-A</v>
          </cell>
          <cell r="B5955">
            <v>23.15</v>
          </cell>
        </row>
        <row r="5956">
          <cell r="A5956" t="str">
            <v>06.020.0638-0</v>
          </cell>
          <cell r="B5956">
            <v>26.32</v>
          </cell>
        </row>
        <row r="5957">
          <cell r="A5957" t="str">
            <v>06.020.0638-A</v>
          </cell>
          <cell r="B5957">
            <v>24.76</v>
          </cell>
        </row>
        <row r="5958">
          <cell r="A5958" t="str">
            <v>06.020.0639-0</v>
          </cell>
          <cell r="B5958">
            <v>27.24</v>
          </cell>
        </row>
        <row r="5959">
          <cell r="A5959" t="str">
            <v>06.020.0639-A</v>
          </cell>
          <cell r="B5959">
            <v>25.64</v>
          </cell>
        </row>
        <row r="5960">
          <cell r="A5960" t="str">
            <v>06.020.0640-0</v>
          </cell>
          <cell r="B5960">
            <v>30.84</v>
          </cell>
        </row>
        <row r="5961">
          <cell r="A5961" t="str">
            <v>06.020.0640-A</v>
          </cell>
          <cell r="B5961">
            <v>28.99</v>
          </cell>
        </row>
        <row r="5962">
          <cell r="A5962" t="str">
            <v>06.020.0641-0</v>
          </cell>
          <cell r="B5962">
            <v>33.71</v>
          </cell>
        </row>
        <row r="5963">
          <cell r="A5963" t="str">
            <v>06.020.0641-A</v>
          </cell>
          <cell r="B5963">
            <v>31.67</v>
          </cell>
        </row>
        <row r="5964">
          <cell r="A5964" t="str">
            <v>06.020.0642-0</v>
          </cell>
          <cell r="B5964">
            <v>35.72</v>
          </cell>
        </row>
        <row r="5965">
          <cell r="A5965" t="str">
            <v>06.020.0642-A</v>
          </cell>
          <cell r="B5965">
            <v>33.53</v>
          </cell>
        </row>
        <row r="5966">
          <cell r="A5966" t="str">
            <v>06.020.0643-0</v>
          </cell>
          <cell r="B5966">
            <v>38.119999999999997</v>
          </cell>
        </row>
        <row r="5967">
          <cell r="A5967" t="str">
            <v>06.020.0643-A</v>
          </cell>
          <cell r="B5967">
            <v>35.78</v>
          </cell>
        </row>
        <row r="5968">
          <cell r="A5968" t="str">
            <v>06.020.0645-0</v>
          </cell>
          <cell r="B5968">
            <v>41.6</v>
          </cell>
        </row>
        <row r="5969">
          <cell r="A5969" t="str">
            <v>06.020.0645-A</v>
          </cell>
          <cell r="B5969">
            <v>39.020000000000003</v>
          </cell>
        </row>
        <row r="5970">
          <cell r="A5970" t="str">
            <v>06.020.0647-0</v>
          </cell>
          <cell r="B5970">
            <v>85.83</v>
          </cell>
        </row>
        <row r="5971">
          <cell r="A5971" t="str">
            <v>06.020.0647-A</v>
          </cell>
          <cell r="B5971">
            <v>78.239999999999995</v>
          </cell>
        </row>
        <row r="5972">
          <cell r="A5972" t="str">
            <v>06.020.0649-0</v>
          </cell>
          <cell r="B5972">
            <v>89.3</v>
          </cell>
        </row>
        <row r="5973">
          <cell r="A5973" t="str">
            <v>06.020.0649-A</v>
          </cell>
          <cell r="B5973">
            <v>81.459999999999994</v>
          </cell>
        </row>
        <row r="5974">
          <cell r="A5974" t="str">
            <v>06.020.0655-0</v>
          </cell>
          <cell r="B5974">
            <v>46.16</v>
          </cell>
        </row>
        <row r="5975">
          <cell r="A5975" t="str">
            <v>06.020.0655-A</v>
          </cell>
          <cell r="B5975">
            <v>42.42</v>
          </cell>
        </row>
        <row r="5976">
          <cell r="A5976" t="str">
            <v>06.020.0656-0</v>
          </cell>
          <cell r="B5976">
            <v>51.03</v>
          </cell>
        </row>
        <row r="5977">
          <cell r="A5977" t="str">
            <v>06.020.0656-A</v>
          </cell>
          <cell r="B5977">
            <v>46.95</v>
          </cell>
        </row>
        <row r="5978">
          <cell r="A5978" t="str">
            <v>06.020.0657-0</v>
          </cell>
          <cell r="B5978">
            <v>54.79</v>
          </cell>
        </row>
        <row r="5979">
          <cell r="A5979" t="str">
            <v>06.020.0657-A</v>
          </cell>
          <cell r="B5979">
            <v>50.43</v>
          </cell>
        </row>
        <row r="5980">
          <cell r="A5980" t="str">
            <v>06.020.0658-0</v>
          </cell>
          <cell r="B5980">
            <v>57.49</v>
          </cell>
        </row>
        <row r="5981">
          <cell r="A5981" t="str">
            <v>06.020.0658-A</v>
          </cell>
          <cell r="B5981">
            <v>52.95</v>
          </cell>
        </row>
        <row r="5982">
          <cell r="A5982" t="str">
            <v>06.020.0659-0</v>
          </cell>
          <cell r="B5982">
            <v>78.459999999999994</v>
          </cell>
        </row>
        <row r="5983">
          <cell r="A5983" t="str">
            <v>06.020.0659-A</v>
          </cell>
          <cell r="B5983">
            <v>71.56</v>
          </cell>
        </row>
        <row r="5984">
          <cell r="A5984" t="str">
            <v>06.020.0661-0</v>
          </cell>
          <cell r="B5984">
            <v>89.69</v>
          </cell>
        </row>
        <row r="5985">
          <cell r="A5985" t="str">
            <v>06.020.0661-A</v>
          </cell>
          <cell r="B5985">
            <v>81.86</v>
          </cell>
        </row>
        <row r="5986">
          <cell r="A5986" t="str">
            <v>06.020.0663-0</v>
          </cell>
          <cell r="B5986">
            <v>94.38</v>
          </cell>
        </row>
        <row r="5987">
          <cell r="A5987" t="str">
            <v>06.020.0663-A</v>
          </cell>
          <cell r="B5987">
            <v>86.22</v>
          </cell>
        </row>
        <row r="5988">
          <cell r="A5988" t="str">
            <v>06.020.0665-0</v>
          </cell>
          <cell r="B5988">
            <v>99.07</v>
          </cell>
        </row>
        <row r="5989">
          <cell r="A5989" t="str">
            <v>06.020.0665-A</v>
          </cell>
          <cell r="B5989">
            <v>90.58</v>
          </cell>
        </row>
        <row r="5990">
          <cell r="A5990" t="str">
            <v>06.020.0667-0</v>
          </cell>
          <cell r="B5990">
            <v>109.32</v>
          </cell>
        </row>
        <row r="5991">
          <cell r="A5991" t="str">
            <v>06.020.0667-A</v>
          </cell>
          <cell r="B5991">
            <v>99.98</v>
          </cell>
        </row>
        <row r="5992">
          <cell r="A5992" t="str">
            <v>06.020.0669-0</v>
          </cell>
          <cell r="B5992">
            <v>119.57</v>
          </cell>
        </row>
        <row r="5993">
          <cell r="A5993" t="str">
            <v>06.020.0669-A</v>
          </cell>
          <cell r="B5993">
            <v>109.36</v>
          </cell>
        </row>
        <row r="5994">
          <cell r="A5994" t="str">
            <v>06.020.0670-0</v>
          </cell>
          <cell r="B5994">
            <v>138.74</v>
          </cell>
        </row>
        <row r="5995">
          <cell r="A5995" t="str">
            <v>06.020.0670-A</v>
          </cell>
          <cell r="B5995">
            <v>126.99</v>
          </cell>
        </row>
        <row r="5996">
          <cell r="A5996" t="str">
            <v>06.020.0675-0</v>
          </cell>
          <cell r="B5996">
            <v>57.64</v>
          </cell>
        </row>
        <row r="5997">
          <cell r="A5997" t="str">
            <v>06.020.0675-A</v>
          </cell>
          <cell r="B5997">
            <v>53.06</v>
          </cell>
        </row>
        <row r="5998">
          <cell r="A5998" t="str">
            <v>06.020.0676-0</v>
          </cell>
          <cell r="B5998">
            <v>62.3</v>
          </cell>
        </row>
        <row r="5999">
          <cell r="A5999" t="str">
            <v>06.020.0676-A</v>
          </cell>
          <cell r="B5999">
            <v>57.35</v>
          </cell>
        </row>
        <row r="6000">
          <cell r="A6000" t="str">
            <v>06.020.0677-0</v>
          </cell>
          <cell r="B6000">
            <v>67.52</v>
          </cell>
        </row>
        <row r="6001">
          <cell r="A6001" t="str">
            <v>06.020.0677-A</v>
          </cell>
          <cell r="B6001">
            <v>62.19</v>
          </cell>
        </row>
        <row r="6002">
          <cell r="A6002" t="str">
            <v>06.020.0678-0</v>
          </cell>
          <cell r="B6002">
            <v>76.98</v>
          </cell>
        </row>
        <row r="6003">
          <cell r="A6003" t="str">
            <v>06.020.0678-A</v>
          </cell>
          <cell r="B6003">
            <v>70.87</v>
          </cell>
        </row>
        <row r="6004">
          <cell r="A6004" t="str">
            <v>06.020.0679-0</v>
          </cell>
          <cell r="B6004">
            <v>94.5</v>
          </cell>
        </row>
        <row r="6005">
          <cell r="A6005" t="str">
            <v>06.020.0679-A</v>
          </cell>
          <cell r="B6005">
            <v>86.37</v>
          </cell>
        </row>
        <row r="6006">
          <cell r="A6006" t="str">
            <v>06.020.0681-0</v>
          </cell>
          <cell r="B6006">
            <v>108.92</v>
          </cell>
        </row>
        <row r="6007">
          <cell r="A6007" t="str">
            <v>06.020.0681-A</v>
          </cell>
          <cell r="B6007">
            <v>99.61</v>
          </cell>
        </row>
        <row r="6008">
          <cell r="A6008" t="str">
            <v>06.020.0683-0</v>
          </cell>
          <cell r="B6008">
            <v>116.79</v>
          </cell>
        </row>
        <row r="6009">
          <cell r="A6009" t="str">
            <v>06.020.0683-A</v>
          </cell>
          <cell r="B6009">
            <v>106.91</v>
          </cell>
        </row>
        <row r="6010">
          <cell r="A6010" t="str">
            <v>06.020.0685-0</v>
          </cell>
          <cell r="B6010">
            <v>139.97</v>
          </cell>
        </row>
        <row r="6011">
          <cell r="A6011" t="str">
            <v>06.020.0685-A</v>
          </cell>
          <cell r="B6011">
            <v>128.13</v>
          </cell>
        </row>
        <row r="6012">
          <cell r="A6012" t="str">
            <v>06.020.0687-0</v>
          </cell>
          <cell r="B6012">
            <v>146.02000000000001</v>
          </cell>
        </row>
        <row r="6013">
          <cell r="A6013" t="str">
            <v>06.020.0687-A</v>
          </cell>
          <cell r="B6013">
            <v>133.74</v>
          </cell>
        </row>
        <row r="6014">
          <cell r="A6014" t="str">
            <v>06.020.0689-0</v>
          </cell>
          <cell r="B6014">
            <v>170.08</v>
          </cell>
        </row>
        <row r="6015">
          <cell r="A6015" t="str">
            <v>06.020.0689-A</v>
          </cell>
          <cell r="B6015">
            <v>155.57</v>
          </cell>
        </row>
        <row r="6016">
          <cell r="A6016" t="str">
            <v>06.020.0690-0</v>
          </cell>
          <cell r="B6016">
            <v>184.61</v>
          </cell>
        </row>
        <row r="6017">
          <cell r="A6017" t="str">
            <v>06.020.0690-A</v>
          </cell>
          <cell r="B6017">
            <v>169.04</v>
          </cell>
        </row>
        <row r="6018">
          <cell r="A6018" t="str">
            <v>06.020.0691-0</v>
          </cell>
          <cell r="B6018">
            <v>214.59</v>
          </cell>
        </row>
        <row r="6019">
          <cell r="A6019" t="str">
            <v>06.020.0691-A</v>
          </cell>
          <cell r="B6019">
            <v>196.05</v>
          </cell>
        </row>
        <row r="6020">
          <cell r="A6020" t="str">
            <v>06.020.0692-0</v>
          </cell>
          <cell r="B6020">
            <v>229.73</v>
          </cell>
        </row>
        <row r="6021">
          <cell r="A6021" t="str">
            <v>06.020.0692-A</v>
          </cell>
          <cell r="B6021">
            <v>210.09</v>
          </cell>
        </row>
        <row r="6022">
          <cell r="A6022" t="str">
            <v>06.020.0694-0</v>
          </cell>
          <cell r="B6022">
            <v>303.35000000000002</v>
          </cell>
        </row>
        <row r="6023">
          <cell r="A6023" t="str">
            <v>06.020.0694-A</v>
          </cell>
          <cell r="B6023">
            <v>277.42</v>
          </cell>
        </row>
        <row r="6024">
          <cell r="A6024" t="str">
            <v>06.020.0696-0</v>
          </cell>
          <cell r="B6024">
            <v>375.56</v>
          </cell>
        </row>
        <row r="6025">
          <cell r="A6025" t="str">
            <v>06.020.0696-A</v>
          </cell>
          <cell r="B6025">
            <v>343.49</v>
          </cell>
        </row>
        <row r="6026">
          <cell r="A6026" t="str">
            <v>06.020.0700-0</v>
          </cell>
          <cell r="B6026">
            <v>80.81</v>
          </cell>
        </row>
        <row r="6027">
          <cell r="A6027" t="str">
            <v>06.020.0700-A</v>
          </cell>
          <cell r="B6027">
            <v>75.739999999999995</v>
          </cell>
        </row>
        <row r="6028">
          <cell r="A6028" t="str">
            <v>06.020.0702-0</v>
          </cell>
          <cell r="B6028">
            <v>137.49</v>
          </cell>
        </row>
        <row r="6029">
          <cell r="A6029" t="str">
            <v>06.020.0702-A</v>
          </cell>
          <cell r="B6029">
            <v>125.83</v>
          </cell>
        </row>
        <row r="6030">
          <cell r="A6030" t="str">
            <v>06.020.0704-0</v>
          </cell>
          <cell r="B6030">
            <v>147.97999999999999</v>
          </cell>
        </row>
        <row r="6031">
          <cell r="A6031" t="str">
            <v>06.020.0704-A</v>
          </cell>
          <cell r="B6031">
            <v>135.56</v>
          </cell>
        </row>
        <row r="6032">
          <cell r="A6032" t="str">
            <v>06.020.0706-0</v>
          </cell>
          <cell r="B6032">
            <v>168.89</v>
          </cell>
        </row>
        <row r="6033">
          <cell r="A6033" t="str">
            <v>06.020.0706-A</v>
          </cell>
          <cell r="B6033">
            <v>154.78</v>
          </cell>
        </row>
        <row r="6034">
          <cell r="A6034" t="str">
            <v>06.020.0708-0</v>
          </cell>
          <cell r="B6034">
            <v>176.96</v>
          </cell>
        </row>
        <row r="6035">
          <cell r="A6035" t="str">
            <v>06.020.0708-A</v>
          </cell>
          <cell r="B6035">
            <v>162.27000000000001</v>
          </cell>
        </row>
        <row r="6036">
          <cell r="A6036" t="str">
            <v>06.020.0710-0</v>
          </cell>
          <cell r="B6036">
            <v>205.45</v>
          </cell>
        </row>
        <row r="6037">
          <cell r="A6037" t="str">
            <v>06.020.0710-A</v>
          </cell>
          <cell r="B6037">
            <v>188.16</v>
          </cell>
        </row>
        <row r="6038">
          <cell r="A6038" t="str">
            <v>06.020.0711-0</v>
          </cell>
          <cell r="B6038">
            <v>224.82</v>
          </cell>
        </row>
        <row r="6039">
          <cell r="A6039" t="str">
            <v>06.020.0711-A</v>
          </cell>
          <cell r="B6039">
            <v>206.12</v>
          </cell>
        </row>
        <row r="6040">
          <cell r="A6040" t="str">
            <v>06.020.0714-0</v>
          </cell>
          <cell r="B6040">
            <v>280.23</v>
          </cell>
        </row>
        <row r="6041">
          <cell r="A6041" t="str">
            <v>06.020.0714-A</v>
          </cell>
          <cell r="B6041">
            <v>256.64</v>
          </cell>
        </row>
        <row r="6042">
          <cell r="A6042" t="str">
            <v>06.020.0715-0</v>
          </cell>
          <cell r="B6042">
            <v>326.27999999999997</v>
          </cell>
        </row>
        <row r="6043">
          <cell r="A6043" t="str">
            <v>06.020.0715-A</v>
          </cell>
          <cell r="B6043">
            <v>298.83999999999997</v>
          </cell>
        </row>
        <row r="6044">
          <cell r="A6044" t="str">
            <v>06.020.0716-0</v>
          </cell>
          <cell r="B6044">
            <v>330.32</v>
          </cell>
        </row>
        <row r="6045">
          <cell r="A6045" t="str">
            <v>06.020.0716-A</v>
          </cell>
          <cell r="B6045">
            <v>302.58</v>
          </cell>
        </row>
        <row r="6046">
          <cell r="A6046" t="str">
            <v>06.020.0717-0</v>
          </cell>
          <cell r="B6046">
            <v>360.54</v>
          </cell>
        </row>
        <row r="6047">
          <cell r="A6047" t="str">
            <v>06.020.0717-A</v>
          </cell>
          <cell r="B6047">
            <v>330.36</v>
          </cell>
        </row>
        <row r="6048">
          <cell r="A6048" t="str">
            <v>06.020.0718-0</v>
          </cell>
          <cell r="B6048">
            <v>443.3</v>
          </cell>
        </row>
        <row r="6049">
          <cell r="A6049" t="str">
            <v>06.020.0718-A</v>
          </cell>
          <cell r="B6049">
            <v>406.34</v>
          </cell>
        </row>
        <row r="6050">
          <cell r="A6050" t="str">
            <v>06.020.0720-0</v>
          </cell>
          <cell r="B6050">
            <v>387.28</v>
          </cell>
        </row>
        <row r="6051">
          <cell r="A6051" t="str">
            <v>06.020.0720-A</v>
          </cell>
          <cell r="B6051">
            <v>355.42</v>
          </cell>
        </row>
        <row r="6052">
          <cell r="A6052" t="str">
            <v>06.020.0721-0</v>
          </cell>
          <cell r="B6052">
            <v>423.57</v>
          </cell>
        </row>
        <row r="6053">
          <cell r="A6053" t="str">
            <v>06.020.0721-A</v>
          </cell>
          <cell r="B6053">
            <v>388.83</v>
          </cell>
        </row>
        <row r="6054">
          <cell r="A6054" t="str">
            <v>06.020.0722-0</v>
          </cell>
          <cell r="B6054">
            <v>522.08000000000004</v>
          </cell>
        </row>
        <row r="6055">
          <cell r="A6055" t="str">
            <v>06.020.0722-A</v>
          </cell>
          <cell r="B6055">
            <v>479.42</v>
          </cell>
        </row>
        <row r="6056">
          <cell r="A6056" t="str">
            <v>06.020.0725-0</v>
          </cell>
          <cell r="B6056">
            <v>10.84</v>
          </cell>
        </row>
        <row r="6057">
          <cell r="A6057" t="str">
            <v>06.020.0725-A</v>
          </cell>
          <cell r="B6057">
            <v>9.51</v>
          </cell>
        </row>
        <row r="6058">
          <cell r="A6058" t="str">
            <v>06.020.0726-0</v>
          </cell>
          <cell r="B6058">
            <v>20.21</v>
          </cell>
        </row>
        <row r="6059">
          <cell r="A6059" t="str">
            <v>06.020.0726-A</v>
          </cell>
          <cell r="B6059">
            <v>17.739999999999998</v>
          </cell>
        </row>
        <row r="6060">
          <cell r="A6060" t="str">
            <v>06.020.0727-0</v>
          </cell>
          <cell r="B6060">
            <v>24.97</v>
          </cell>
        </row>
        <row r="6061">
          <cell r="A6061" t="str">
            <v>06.020.0727-A</v>
          </cell>
          <cell r="B6061">
            <v>21.98</v>
          </cell>
        </row>
        <row r="6062">
          <cell r="A6062" t="str">
            <v>06.020.0735-0</v>
          </cell>
          <cell r="B6062">
            <v>152.18</v>
          </cell>
        </row>
        <row r="6063">
          <cell r="A6063" t="str">
            <v>06.020.0735-A</v>
          </cell>
          <cell r="B6063">
            <v>138.33000000000001</v>
          </cell>
        </row>
        <row r="6064">
          <cell r="A6064" t="str">
            <v>06.020.0736-0</v>
          </cell>
          <cell r="B6064">
            <v>187.89</v>
          </cell>
        </row>
        <row r="6065">
          <cell r="A6065" t="str">
            <v>06.020.0736-A</v>
          </cell>
          <cell r="B6065">
            <v>171.47</v>
          </cell>
        </row>
        <row r="6066">
          <cell r="A6066" t="str">
            <v>06.020.0737-0</v>
          </cell>
          <cell r="B6066">
            <v>221.32</v>
          </cell>
        </row>
        <row r="6067">
          <cell r="A6067" t="str">
            <v>06.020.0737-A</v>
          </cell>
          <cell r="B6067">
            <v>202.57</v>
          </cell>
        </row>
        <row r="6068">
          <cell r="A6068" t="str">
            <v>06.020.0738-0</v>
          </cell>
          <cell r="B6068">
            <v>259.48</v>
          </cell>
        </row>
        <row r="6069">
          <cell r="A6069" t="str">
            <v>06.020.0738-A</v>
          </cell>
          <cell r="B6069">
            <v>237.77</v>
          </cell>
        </row>
        <row r="6070">
          <cell r="A6070" t="str">
            <v>06.020.0739-0</v>
          </cell>
          <cell r="B6070">
            <v>293.83999999999997</v>
          </cell>
        </row>
        <row r="6071">
          <cell r="A6071" t="str">
            <v>06.020.0739-A</v>
          </cell>
          <cell r="B6071">
            <v>269.73</v>
          </cell>
        </row>
        <row r="6072">
          <cell r="A6072" t="str">
            <v>06.020.0740-0</v>
          </cell>
          <cell r="B6072">
            <v>333.02</v>
          </cell>
        </row>
        <row r="6073">
          <cell r="A6073" t="str">
            <v>06.020.0740-A</v>
          </cell>
          <cell r="B6073">
            <v>305.81</v>
          </cell>
        </row>
        <row r="6074">
          <cell r="A6074" t="str">
            <v>06.020.0741-0</v>
          </cell>
          <cell r="B6074">
            <v>367.52</v>
          </cell>
        </row>
        <row r="6075">
          <cell r="A6075" t="str">
            <v>06.020.0741-A</v>
          </cell>
          <cell r="B6075">
            <v>337.9</v>
          </cell>
        </row>
        <row r="6076">
          <cell r="A6076" t="str">
            <v>06.020.0742-0</v>
          </cell>
          <cell r="B6076">
            <v>403.53</v>
          </cell>
        </row>
        <row r="6077">
          <cell r="A6077" t="str">
            <v>06.020.0742-A</v>
          </cell>
          <cell r="B6077">
            <v>371.24</v>
          </cell>
        </row>
        <row r="6078">
          <cell r="A6078" t="str">
            <v>06.020.0745-0</v>
          </cell>
          <cell r="B6078">
            <v>177.61</v>
          </cell>
        </row>
        <row r="6079">
          <cell r="A6079" t="str">
            <v>06.020.0745-A</v>
          </cell>
          <cell r="B6079">
            <v>161.99</v>
          </cell>
        </row>
        <row r="6080">
          <cell r="A6080" t="str">
            <v>06.020.0746-0</v>
          </cell>
          <cell r="B6080">
            <v>221.95</v>
          </cell>
        </row>
        <row r="6081">
          <cell r="A6081" t="str">
            <v>06.020.0746-A</v>
          </cell>
          <cell r="B6081">
            <v>203.17</v>
          </cell>
        </row>
        <row r="6082">
          <cell r="A6082" t="str">
            <v>06.020.0747-0</v>
          </cell>
          <cell r="B6082">
            <v>263.76</v>
          </cell>
        </row>
        <row r="6083">
          <cell r="A6083" t="str">
            <v>06.020.0747-A</v>
          </cell>
          <cell r="B6083">
            <v>242.06</v>
          </cell>
        </row>
        <row r="6084">
          <cell r="A6084" t="str">
            <v>06.020.0748-0</v>
          </cell>
          <cell r="B6084">
            <v>310.29000000000002</v>
          </cell>
        </row>
        <row r="6085">
          <cell r="A6085" t="str">
            <v>06.020.0748-A</v>
          </cell>
          <cell r="B6085">
            <v>285.05</v>
          </cell>
        </row>
        <row r="6086">
          <cell r="A6086" t="str">
            <v>06.020.0749-0</v>
          </cell>
          <cell r="B6086">
            <v>353.43</v>
          </cell>
        </row>
        <row r="6087">
          <cell r="A6087" t="str">
            <v>06.020.0749-A</v>
          </cell>
          <cell r="B6087">
            <v>325.19</v>
          </cell>
        </row>
        <row r="6088">
          <cell r="A6088" t="str">
            <v>06.020.0750-0</v>
          </cell>
          <cell r="B6088">
            <v>401</v>
          </cell>
        </row>
        <row r="6089">
          <cell r="A6089" t="str">
            <v>06.020.0750-A</v>
          </cell>
          <cell r="B6089">
            <v>369.07</v>
          </cell>
        </row>
        <row r="6090">
          <cell r="A6090" t="str">
            <v>06.020.0751-0</v>
          </cell>
          <cell r="B6090">
            <v>444.15</v>
          </cell>
        </row>
        <row r="6091">
          <cell r="A6091" t="str">
            <v>06.020.0751-A</v>
          </cell>
          <cell r="B6091">
            <v>409.22</v>
          </cell>
        </row>
        <row r="6092">
          <cell r="A6092" t="str">
            <v>06.020.0752-0</v>
          </cell>
          <cell r="B6092">
            <v>488.64</v>
          </cell>
        </row>
        <row r="6093">
          <cell r="A6093" t="str">
            <v>06.020.0752-A</v>
          </cell>
          <cell r="B6093">
            <v>450.44</v>
          </cell>
        </row>
        <row r="6094">
          <cell r="A6094" t="str">
            <v>06.020.0754-0</v>
          </cell>
          <cell r="B6094">
            <v>585.24</v>
          </cell>
        </row>
        <row r="6095">
          <cell r="A6095" t="str">
            <v>06.020.0754-A</v>
          </cell>
          <cell r="B6095">
            <v>540.91</v>
          </cell>
        </row>
        <row r="6096">
          <cell r="A6096" t="str">
            <v>06.020.0756-0</v>
          </cell>
          <cell r="B6096">
            <v>703.31</v>
          </cell>
        </row>
        <row r="6097">
          <cell r="A6097" t="str">
            <v>06.020.0756-A</v>
          </cell>
          <cell r="B6097">
            <v>649.03</v>
          </cell>
        </row>
        <row r="6098">
          <cell r="A6098" t="str">
            <v>06.020.0758-0</v>
          </cell>
          <cell r="B6098">
            <v>808.44</v>
          </cell>
        </row>
        <row r="6099">
          <cell r="A6099" t="str">
            <v>06.020.0758-A</v>
          </cell>
          <cell r="B6099">
            <v>745.95</v>
          </cell>
        </row>
        <row r="6100">
          <cell r="A6100" t="str">
            <v>06.020.0760-0</v>
          </cell>
          <cell r="B6100">
            <v>429.25</v>
          </cell>
        </row>
        <row r="6101">
          <cell r="A6101" t="str">
            <v>06.020.0760-A</v>
          </cell>
          <cell r="B6101">
            <v>394.07</v>
          </cell>
        </row>
        <row r="6102">
          <cell r="A6102" t="str">
            <v>06.020.0761-0</v>
          </cell>
          <cell r="B6102">
            <v>487.49</v>
          </cell>
        </row>
        <row r="6103">
          <cell r="A6103" t="str">
            <v>06.020.0761-A</v>
          </cell>
          <cell r="B6103">
            <v>448.31</v>
          </cell>
        </row>
        <row r="6104">
          <cell r="A6104" t="str">
            <v>06.020.0762-0</v>
          </cell>
          <cell r="B6104">
            <v>551.66</v>
          </cell>
        </row>
        <row r="6105">
          <cell r="A6105" t="str">
            <v>06.020.0762-A</v>
          </cell>
          <cell r="B6105">
            <v>507.55</v>
          </cell>
        </row>
        <row r="6106">
          <cell r="A6106" t="str">
            <v>06.020.0763-0</v>
          </cell>
          <cell r="B6106">
            <v>609.91</v>
          </cell>
        </row>
        <row r="6107">
          <cell r="A6107" t="str">
            <v>06.020.0763-A</v>
          </cell>
          <cell r="B6107">
            <v>561.79</v>
          </cell>
        </row>
        <row r="6108">
          <cell r="A6108" t="str">
            <v>06.020.0764-0</v>
          </cell>
          <cell r="B6108">
            <v>674.35</v>
          </cell>
        </row>
        <row r="6109">
          <cell r="A6109" t="str">
            <v>06.020.0764-A</v>
          </cell>
          <cell r="B6109">
            <v>621.27</v>
          </cell>
        </row>
        <row r="6110">
          <cell r="A6110" t="str">
            <v>06.020.0766-0</v>
          </cell>
          <cell r="B6110">
            <v>827.8</v>
          </cell>
        </row>
        <row r="6111">
          <cell r="A6111" t="str">
            <v>06.020.0766-A</v>
          </cell>
          <cell r="B6111">
            <v>763.56</v>
          </cell>
        </row>
        <row r="6112">
          <cell r="A6112" t="str">
            <v>06.020.0768-0</v>
          </cell>
          <cell r="B6112">
            <v>944.17</v>
          </cell>
        </row>
        <row r="6113">
          <cell r="A6113" t="str">
            <v>06.020.0768-A</v>
          </cell>
          <cell r="B6113">
            <v>872.02</v>
          </cell>
        </row>
        <row r="6114">
          <cell r="A6114" t="str">
            <v>06.020.0770-0</v>
          </cell>
          <cell r="B6114">
            <v>1073.24</v>
          </cell>
        </row>
        <row r="6115">
          <cell r="A6115" t="str">
            <v>06.020.0770-A</v>
          </cell>
          <cell r="B6115">
            <v>991.69</v>
          </cell>
        </row>
        <row r="6116">
          <cell r="A6116" t="str">
            <v>06.020.0772-0</v>
          </cell>
          <cell r="B6116">
            <v>1194.05</v>
          </cell>
        </row>
        <row r="6117">
          <cell r="A6117" t="str">
            <v>06.020.0772-A</v>
          </cell>
          <cell r="B6117">
            <v>1103.9100000000001</v>
          </cell>
        </row>
        <row r="6118">
          <cell r="A6118" t="str">
            <v>06.020.0774-0</v>
          </cell>
          <cell r="B6118">
            <v>1334.69</v>
          </cell>
        </row>
        <row r="6119">
          <cell r="A6119" t="str">
            <v>06.020.0774-A</v>
          </cell>
          <cell r="B6119">
            <v>1233.79</v>
          </cell>
        </row>
        <row r="6120">
          <cell r="A6120" t="str">
            <v>06.020.0775-0</v>
          </cell>
          <cell r="B6120">
            <v>1572.03</v>
          </cell>
        </row>
        <row r="6121">
          <cell r="A6121" t="str">
            <v>06.020.0775-A</v>
          </cell>
          <cell r="B6121">
            <v>1454.52</v>
          </cell>
        </row>
        <row r="6122">
          <cell r="A6122" t="str">
            <v>06.020.0780-0</v>
          </cell>
          <cell r="B6122">
            <v>653.11</v>
          </cell>
        </row>
        <row r="6123">
          <cell r="A6123" t="str">
            <v>06.020.0780-A</v>
          </cell>
          <cell r="B6123">
            <v>601.29999999999995</v>
          </cell>
        </row>
        <row r="6124">
          <cell r="A6124" t="str">
            <v>06.020.0781-0</v>
          </cell>
          <cell r="B6124">
            <v>758.46</v>
          </cell>
        </row>
        <row r="6125">
          <cell r="A6125" t="str">
            <v>06.020.0781-A</v>
          </cell>
          <cell r="B6125">
            <v>698.6</v>
          </cell>
        </row>
        <row r="6126">
          <cell r="A6126" t="str">
            <v>06.020.0782-0</v>
          </cell>
          <cell r="B6126">
            <v>860.82</v>
          </cell>
        </row>
        <row r="6127">
          <cell r="A6127" t="str">
            <v>06.020.0782-A</v>
          </cell>
          <cell r="B6127">
            <v>793.13</v>
          </cell>
        </row>
        <row r="6128">
          <cell r="A6128" t="str">
            <v>06.020.0783-0</v>
          </cell>
          <cell r="B6128">
            <v>962.57</v>
          </cell>
        </row>
        <row r="6129">
          <cell r="A6129" t="str">
            <v>06.020.0783-A</v>
          </cell>
          <cell r="B6129">
            <v>887.32</v>
          </cell>
        </row>
        <row r="6130">
          <cell r="A6130" t="str">
            <v>06.020.0784-0</v>
          </cell>
          <cell r="B6130">
            <v>1061.1099999999999</v>
          </cell>
        </row>
        <row r="6131">
          <cell r="A6131" t="str">
            <v>06.020.0784-A</v>
          </cell>
          <cell r="B6131">
            <v>978.54</v>
          </cell>
        </row>
        <row r="6132">
          <cell r="A6132" t="str">
            <v>06.020.0786-0</v>
          </cell>
          <cell r="B6132">
            <v>1291.44</v>
          </cell>
        </row>
        <row r="6133">
          <cell r="A6133" t="str">
            <v>06.020.0786-A</v>
          </cell>
          <cell r="B6133">
            <v>1191.8800000000001</v>
          </cell>
        </row>
        <row r="6134">
          <cell r="A6134" t="str">
            <v>06.020.0788-0</v>
          </cell>
          <cell r="B6134">
            <v>1483.68</v>
          </cell>
        </row>
        <row r="6135">
          <cell r="A6135" t="str">
            <v>06.020.0788-A</v>
          </cell>
          <cell r="B6135">
            <v>1370.31</v>
          </cell>
        </row>
        <row r="6136">
          <cell r="A6136" t="str">
            <v>06.020.0790-0</v>
          </cell>
          <cell r="B6136">
            <v>1708.35</v>
          </cell>
        </row>
        <row r="6137">
          <cell r="A6137" t="str">
            <v>06.020.0790-A</v>
          </cell>
          <cell r="B6137">
            <v>1577.9</v>
          </cell>
        </row>
        <row r="6138">
          <cell r="A6138" t="str">
            <v>06.020.0792-0</v>
          </cell>
          <cell r="B6138">
            <v>1897.53</v>
          </cell>
        </row>
        <row r="6139">
          <cell r="A6139" t="str">
            <v>06.020.0792-A</v>
          </cell>
          <cell r="B6139">
            <v>1753.49</v>
          </cell>
        </row>
        <row r="6140">
          <cell r="A6140" t="str">
            <v>06.020.0794-0</v>
          </cell>
          <cell r="B6140">
            <v>2133.08</v>
          </cell>
        </row>
        <row r="6141">
          <cell r="A6141" t="str">
            <v>06.020.0794-A</v>
          </cell>
          <cell r="B6141">
            <v>1970.52</v>
          </cell>
        </row>
        <row r="6142">
          <cell r="A6142" t="str">
            <v>06.020.0795-0</v>
          </cell>
          <cell r="B6142">
            <v>2517.56</v>
          </cell>
        </row>
        <row r="6143">
          <cell r="A6143" t="str">
            <v>06.020.0795-A</v>
          </cell>
          <cell r="B6143">
            <v>2327.38</v>
          </cell>
        </row>
        <row r="6144">
          <cell r="A6144" t="str">
            <v>06.020.0796-0</v>
          </cell>
          <cell r="B6144">
            <v>2738.8</v>
          </cell>
        </row>
        <row r="6145">
          <cell r="A6145" t="str">
            <v>06.020.0796-A</v>
          </cell>
          <cell r="B6145">
            <v>2531.5</v>
          </cell>
        </row>
        <row r="6146">
          <cell r="A6146" t="str">
            <v>06.020.0797-0</v>
          </cell>
          <cell r="B6146">
            <v>3120.26</v>
          </cell>
        </row>
        <row r="6147">
          <cell r="A6147" t="str">
            <v>06.020.0797-A</v>
          </cell>
          <cell r="B6147">
            <v>2885.55</v>
          </cell>
        </row>
        <row r="6148">
          <cell r="A6148" t="str">
            <v>06.020.0798-0</v>
          </cell>
          <cell r="B6148">
            <v>4120.9399999999996</v>
          </cell>
        </row>
        <row r="6149">
          <cell r="A6149" t="str">
            <v>06.020.0798-A</v>
          </cell>
          <cell r="B6149">
            <v>3812.45</v>
          </cell>
        </row>
        <row r="6150">
          <cell r="A6150" t="str">
            <v>06.020.0799-0</v>
          </cell>
          <cell r="B6150">
            <v>5118.53</v>
          </cell>
        </row>
        <row r="6151">
          <cell r="A6151" t="str">
            <v>06.020.0799-A</v>
          </cell>
          <cell r="B6151">
            <v>4736.51</v>
          </cell>
        </row>
        <row r="6152">
          <cell r="A6152" t="str">
            <v>06.020.0800-0</v>
          </cell>
          <cell r="B6152">
            <v>1494.5</v>
          </cell>
        </row>
        <row r="6153">
          <cell r="A6153" t="str">
            <v>06.020.0800-A</v>
          </cell>
          <cell r="B6153">
            <v>1373.82</v>
          </cell>
        </row>
        <row r="6154">
          <cell r="A6154" t="str">
            <v>06.020.0801-0</v>
          </cell>
          <cell r="B6154">
            <v>1816.36</v>
          </cell>
        </row>
        <row r="6155">
          <cell r="A6155" t="str">
            <v>06.020.0801-A</v>
          </cell>
          <cell r="B6155">
            <v>1670.83</v>
          </cell>
        </row>
        <row r="6156">
          <cell r="A6156" t="str">
            <v>06.020.0802-0</v>
          </cell>
          <cell r="B6156">
            <v>2072.69</v>
          </cell>
        </row>
        <row r="6157">
          <cell r="A6157" t="str">
            <v>06.020.0802-A</v>
          </cell>
          <cell r="B6157">
            <v>1908.76</v>
          </cell>
        </row>
        <row r="6158">
          <cell r="A6158" t="str">
            <v>06.020.0803-0</v>
          </cell>
          <cell r="B6158">
            <v>2374.15</v>
          </cell>
        </row>
        <row r="6159">
          <cell r="A6159" t="str">
            <v>06.020.0803-A</v>
          </cell>
          <cell r="B6159">
            <v>2186.7399999999998</v>
          </cell>
        </row>
        <row r="6160">
          <cell r="A6160" t="str">
            <v>06.020.0804-0</v>
          </cell>
          <cell r="B6160">
            <v>2626.43</v>
          </cell>
        </row>
        <row r="6161">
          <cell r="A6161" t="str">
            <v>06.020.0804-A</v>
          </cell>
          <cell r="B6161">
            <v>2420.9</v>
          </cell>
        </row>
        <row r="6162">
          <cell r="A6162" t="str">
            <v>06.020.0805-0</v>
          </cell>
          <cell r="B6162">
            <v>2932.71</v>
          </cell>
        </row>
        <row r="6163">
          <cell r="A6163" t="str">
            <v>06.020.0805-A</v>
          </cell>
          <cell r="B6163">
            <v>2703.25</v>
          </cell>
        </row>
        <row r="6164">
          <cell r="A6164" t="str">
            <v>06.020.0806-0</v>
          </cell>
          <cell r="B6164">
            <v>3445.38</v>
          </cell>
        </row>
        <row r="6165">
          <cell r="A6165" t="str">
            <v>06.020.0806-A</v>
          </cell>
          <cell r="B6165">
            <v>3179.11</v>
          </cell>
        </row>
        <row r="6166">
          <cell r="A6166" t="str">
            <v>06.020.0807-0</v>
          </cell>
          <cell r="B6166">
            <v>4296.96</v>
          </cell>
        </row>
        <row r="6167">
          <cell r="A6167" t="str">
            <v>06.020.0807-A</v>
          </cell>
          <cell r="B6167">
            <v>3965.28</v>
          </cell>
        </row>
        <row r="6168">
          <cell r="A6168" t="str">
            <v>06.020.0808-0</v>
          </cell>
          <cell r="B6168">
            <v>5013.74</v>
          </cell>
        </row>
        <row r="6169">
          <cell r="A6169" t="str">
            <v>06.020.0808-A</v>
          </cell>
          <cell r="B6169">
            <v>4626.6899999999996</v>
          </cell>
        </row>
        <row r="6170">
          <cell r="A6170" t="str">
            <v>06.020.0809-0</v>
          </cell>
          <cell r="B6170">
            <v>5143.93</v>
          </cell>
        </row>
        <row r="6171">
          <cell r="A6171" t="str">
            <v>06.020.0809-A</v>
          </cell>
          <cell r="B6171">
            <v>4747.53</v>
          </cell>
        </row>
        <row r="6172">
          <cell r="A6172" t="str">
            <v>06.020.0810-0</v>
          </cell>
          <cell r="B6172">
            <v>5707.18</v>
          </cell>
        </row>
        <row r="6173">
          <cell r="A6173" t="str">
            <v>06.020.0810-A</v>
          </cell>
          <cell r="B6173">
            <v>5267.67</v>
          </cell>
        </row>
        <row r="6174">
          <cell r="A6174" t="str">
            <v>06.020.0811-0</v>
          </cell>
          <cell r="B6174">
            <v>7128.25</v>
          </cell>
        </row>
        <row r="6175">
          <cell r="A6175" t="str">
            <v>06.020.0811-A</v>
          </cell>
          <cell r="B6175">
            <v>6579.88</v>
          </cell>
        </row>
        <row r="6176">
          <cell r="A6176" t="str">
            <v>06.020.0812-0</v>
          </cell>
          <cell r="B6176">
            <v>6523.43</v>
          </cell>
        </row>
        <row r="6177">
          <cell r="A6177" t="str">
            <v>06.020.0812-A</v>
          </cell>
          <cell r="B6177">
            <v>6027.87</v>
          </cell>
        </row>
        <row r="6178">
          <cell r="A6178" t="str">
            <v>06.020.0813-0</v>
          </cell>
          <cell r="B6178">
            <v>7239.14</v>
          </cell>
        </row>
        <row r="6179">
          <cell r="A6179" t="str">
            <v>06.020.0813-A</v>
          </cell>
          <cell r="B6179">
            <v>6689.51</v>
          </cell>
        </row>
        <row r="6180">
          <cell r="A6180" t="str">
            <v>06.020.0814-0</v>
          </cell>
          <cell r="B6180">
            <v>9044.92</v>
          </cell>
        </row>
        <row r="6181">
          <cell r="A6181" t="str">
            <v>06.020.0814-A</v>
          </cell>
          <cell r="B6181">
            <v>8358.82</v>
          </cell>
        </row>
        <row r="6182">
          <cell r="A6182" t="str">
            <v>06.020.0815-0</v>
          </cell>
          <cell r="B6182">
            <v>81.06</v>
          </cell>
        </row>
        <row r="6183">
          <cell r="A6183" t="str">
            <v>06.020.0815-A</v>
          </cell>
          <cell r="B6183">
            <v>74.42</v>
          </cell>
        </row>
        <row r="6184">
          <cell r="A6184" t="str">
            <v>06.020.0816-0</v>
          </cell>
          <cell r="B6184">
            <v>108.07</v>
          </cell>
        </row>
        <row r="6185">
          <cell r="A6185" t="str">
            <v>06.020.0816-A</v>
          </cell>
          <cell r="B6185">
            <v>99.22</v>
          </cell>
        </row>
        <row r="6186">
          <cell r="A6186" t="str">
            <v>06.020.0817-0</v>
          </cell>
          <cell r="B6186">
            <v>135.11000000000001</v>
          </cell>
        </row>
        <row r="6187">
          <cell r="A6187" t="str">
            <v>06.020.0817-A</v>
          </cell>
          <cell r="B6187">
            <v>124.05</v>
          </cell>
        </row>
        <row r="6188">
          <cell r="A6188" t="str">
            <v>06.020.0818-0</v>
          </cell>
          <cell r="B6188">
            <v>162.07</v>
          </cell>
        </row>
        <row r="6189">
          <cell r="A6189" t="str">
            <v>06.020.0818-A</v>
          </cell>
          <cell r="B6189">
            <v>148.80000000000001</v>
          </cell>
        </row>
        <row r="6190">
          <cell r="A6190" t="str">
            <v>06.020.0819-0</v>
          </cell>
          <cell r="B6190">
            <v>216.27</v>
          </cell>
        </row>
        <row r="6191">
          <cell r="A6191" t="str">
            <v>06.020.0819-A</v>
          </cell>
          <cell r="B6191">
            <v>198.57</v>
          </cell>
        </row>
        <row r="6192">
          <cell r="A6192" t="str">
            <v>06.020.0820-0</v>
          </cell>
          <cell r="B6192">
            <v>243.34</v>
          </cell>
        </row>
        <row r="6193">
          <cell r="A6193" t="str">
            <v>06.020.0820-A</v>
          </cell>
          <cell r="B6193">
            <v>223.41</v>
          </cell>
        </row>
        <row r="6194">
          <cell r="A6194" t="str">
            <v>06.020.0821-0</v>
          </cell>
          <cell r="B6194">
            <v>269.97000000000003</v>
          </cell>
        </row>
        <row r="6195">
          <cell r="A6195" t="str">
            <v>06.020.0821-A</v>
          </cell>
          <cell r="B6195">
            <v>247.88</v>
          </cell>
        </row>
        <row r="6196">
          <cell r="A6196" t="str">
            <v>06.020.0822-0</v>
          </cell>
          <cell r="B6196">
            <v>323.72000000000003</v>
          </cell>
        </row>
        <row r="6197">
          <cell r="A6197" t="str">
            <v>06.020.0822-A</v>
          </cell>
          <cell r="B6197">
            <v>297.20999999999998</v>
          </cell>
        </row>
        <row r="6198">
          <cell r="A6198" t="str">
            <v>06.020.0823-0</v>
          </cell>
          <cell r="B6198">
            <v>378.4</v>
          </cell>
        </row>
        <row r="6199">
          <cell r="A6199" t="str">
            <v>06.020.0823-A</v>
          </cell>
          <cell r="B6199">
            <v>347.42</v>
          </cell>
        </row>
        <row r="6200">
          <cell r="A6200" t="str">
            <v>06.020.0824-0</v>
          </cell>
          <cell r="B6200">
            <v>94.09</v>
          </cell>
        </row>
        <row r="6201">
          <cell r="A6201" t="str">
            <v>06.020.0824-A</v>
          </cell>
          <cell r="B6201">
            <v>86.53</v>
          </cell>
        </row>
        <row r="6202">
          <cell r="A6202" t="str">
            <v>06.020.0825-0</v>
          </cell>
          <cell r="B6202">
            <v>125.41</v>
          </cell>
        </row>
        <row r="6203">
          <cell r="A6203" t="str">
            <v>06.020.0825-A</v>
          </cell>
          <cell r="B6203">
            <v>115.34</v>
          </cell>
        </row>
        <row r="6204">
          <cell r="A6204" t="str">
            <v>06.020.0826-0</v>
          </cell>
          <cell r="B6204">
            <v>156.79</v>
          </cell>
        </row>
        <row r="6205">
          <cell r="A6205" t="str">
            <v>06.020.0826-A</v>
          </cell>
          <cell r="B6205">
            <v>144.19999999999999</v>
          </cell>
        </row>
        <row r="6206">
          <cell r="A6206" t="str">
            <v>06.020.0827-0</v>
          </cell>
          <cell r="B6206">
            <v>188.1</v>
          </cell>
        </row>
        <row r="6207">
          <cell r="A6207" t="str">
            <v>06.020.0827-A</v>
          </cell>
          <cell r="B6207">
            <v>172.99</v>
          </cell>
        </row>
        <row r="6208">
          <cell r="A6208" t="str">
            <v>06.020.0828-0</v>
          </cell>
          <cell r="B6208">
            <v>219.66</v>
          </cell>
        </row>
        <row r="6209">
          <cell r="A6209" t="str">
            <v>06.020.0828-A</v>
          </cell>
          <cell r="B6209">
            <v>202.02</v>
          </cell>
        </row>
        <row r="6210">
          <cell r="A6210" t="str">
            <v>06.020.0829-0</v>
          </cell>
          <cell r="B6210">
            <v>250.97</v>
          </cell>
        </row>
        <row r="6211">
          <cell r="A6211" t="str">
            <v>06.020.0829-A</v>
          </cell>
          <cell r="B6211">
            <v>230.81</v>
          </cell>
        </row>
        <row r="6212">
          <cell r="A6212" t="str">
            <v>06.020.0830-0</v>
          </cell>
          <cell r="B6212">
            <v>282.35000000000002</v>
          </cell>
        </row>
        <row r="6213">
          <cell r="A6213" t="str">
            <v>06.020.0830-A</v>
          </cell>
          <cell r="B6213">
            <v>259.68</v>
          </cell>
        </row>
        <row r="6214">
          <cell r="A6214" t="str">
            <v>06.020.0831-0</v>
          </cell>
          <cell r="B6214">
            <v>313.35000000000002</v>
          </cell>
        </row>
        <row r="6215">
          <cell r="A6215" t="str">
            <v>06.020.0831-A</v>
          </cell>
          <cell r="B6215">
            <v>288.2</v>
          </cell>
        </row>
        <row r="6216">
          <cell r="A6216" t="str">
            <v>06.020.0832-0</v>
          </cell>
          <cell r="B6216">
            <v>376.41</v>
          </cell>
        </row>
        <row r="6217">
          <cell r="A6217" t="str">
            <v>06.020.0832-A</v>
          </cell>
          <cell r="B6217">
            <v>346.18</v>
          </cell>
        </row>
        <row r="6218">
          <cell r="A6218" t="str">
            <v>06.020.0833-0</v>
          </cell>
          <cell r="B6218">
            <v>439.1</v>
          </cell>
        </row>
        <row r="6219">
          <cell r="A6219" t="str">
            <v>06.020.0833-A</v>
          </cell>
          <cell r="B6219">
            <v>403.84</v>
          </cell>
        </row>
        <row r="6220">
          <cell r="A6220" t="str">
            <v>06.020.0835-0</v>
          </cell>
          <cell r="B6220">
            <v>501.83</v>
          </cell>
        </row>
        <row r="6221">
          <cell r="A6221" t="str">
            <v>06.020.0835-A</v>
          </cell>
          <cell r="B6221">
            <v>461.53</v>
          </cell>
        </row>
        <row r="6222">
          <cell r="A6222" t="str">
            <v>06.020.0840-0</v>
          </cell>
          <cell r="B6222">
            <v>233.02</v>
          </cell>
        </row>
        <row r="6223">
          <cell r="A6223" t="str">
            <v>06.020.0840-A</v>
          </cell>
          <cell r="B6223">
            <v>214.9</v>
          </cell>
        </row>
        <row r="6224">
          <cell r="A6224" t="str">
            <v>06.020.0841-0</v>
          </cell>
          <cell r="B6224">
            <v>272.04000000000002</v>
          </cell>
        </row>
        <row r="6225">
          <cell r="A6225" t="str">
            <v>06.020.0841-A</v>
          </cell>
          <cell r="B6225">
            <v>250.88</v>
          </cell>
        </row>
        <row r="6226">
          <cell r="A6226" t="str">
            <v>06.020.0842-0</v>
          </cell>
          <cell r="B6226">
            <v>310.86</v>
          </cell>
        </row>
        <row r="6227">
          <cell r="A6227" t="str">
            <v>06.020.0842-A</v>
          </cell>
          <cell r="B6227">
            <v>286.68</v>
          </cell>
        </row>
        <row r="6228">
          <cell r="A6228" t="str">
            <v>06.020.0843-0</v>
          </cell>
          <cell r="B6228">
            <v>349.75</v>
          </cell>
        </row>
        <row r="6229">
          <cell r="A6229" t="str">
            <v>06.020.0843-A</v>
          </cell>
          <cell r="B6229">
            <v>322.55</v>
          </cell>
        </row>
        <row r="6230">
          <cell r="A6230" t="str">
            <v>06.020.0844-0</v>
          </cell>
          <cell r="B6230">
            <v>388.58</v>
          </cell>
        </row>
        <row r="6231">
          <cell r="A6231" t="str">
            <v>06.020.0844-A</v>
          </cell>
          <cell r="B6231">
            <v>358.36</v>
          </cell>
        </row>
        <row r="6232">
          <cell r="A6232" t="str">
            <v>06.020.0846-0</v>
          </cell>
          <cell r="B6232">
            <v>466.26</v>
          </cell>
        </row>
        <row r="6233">
          <cell r="A6233" t="str">
            <v>06.020.0846-A</v>
          </cell>
          <cell r="B6233">
            <v>430</v>
          </cell>
        </row>
        <row r="6234">
          <cell r="A6234" t="str">
            <v>06.020.0848-0</v>
          </cell>
          <cell r="B6234">
            <v>543.59</v>
          </cell>
        </row>
        <row r="6235">
          <cell r="A6235" t="str">
            <v>06.020.0848-A</v>
          </cell>
          <cell r="B6235">
            <v>501.33</v>
          </cell>
        </row>
        <row r="6236">
          <cell r="A6236" t="str">
            <v>06.020.0850-0</v>
          </cell>
          <cell r="B6236">
            <v>621.62</v>
          </cell>
        </row>
        <row r="6237">
          <cell r="A6237" t="str">
            <v>06.020.0850-A</v>
          </cell>
          <cell r="B6237">
            <v>573.27</v>
          </cell>
        </row>
        <row r="6238">
          <cell r="A6238" t="str">
            <v>06.020.0852-0</v>
          </cell>
          <cell r="B6238">
            <v>699.24</v>
          </cell>
        </row>
        <row r="6239">
          <cell r="A6239" t="str">
            <v>06.020.0852-A</v>
          </cell>
          <cell r="B6239">
            <v>644.86</v>
          </cell>
        </row>
        <row r="6240">
          <cell r="A6240" t="str">
            <v>06.020.0853-0</v>
          </cell>
          <cell r="B6240">
            <v>777.93</v>
          </cell>
        </row>
        <row r="6241">
          <cell r="A6241" t="str">
            <v>06.020.0853-A</v>
          </cell>
          <cell r="B6241">
            <v>717.49</v>
          </cell>
        </row>
        <row r="6242">
          <cell r="A6242" t="str">
            <v>06.020.0854-0</v>
          </cell>
          <cell r="B6242">
            <v>932.48</v>
          </cell>
        </row>
        <row r="6243">
          <cell r="A6243" t="str">
            <v>06.020.0854-A</v>
          </cell>
          <cell r="B6243">
            <v>859.96</v>
          </cell>
        </row>
        <row r="6244">
          <cell r="A6244" t="str">
            <v>06.020.0856-0</v>
          </cell>
          <cell r="B6244">
            <v>349.5</v>
          </cell>
        </row>
        <row r="6245">
          <cell r="A6245" t="str">
            <v>06.020.0856-A</v>
          </cell>
          <cell r="B6245">
            <v>322.45999999999998</v>
          </cell>
        </row>
        <row r="6246">
          <cell r="A6246" t="str">
            <v>06.020.0857-0</v>
          </cell>
          <cell r="B6246">
            <v>408.14</v>
          </cell>
        </row>
        <row r="6247">
          <cell r="A6247" t="str">
            <v>06.020.0857-A</v>
          </cell>
          <cell r="B6247">
            <v>376.57</v>
          </cell>
        </row>
        <row r="6248">
          <cell r="A6248" t="str">
            <v>06.020.0858-0</v>
          </cell>
          <cell r="B6248">
            <v>466.36</v>
          </cell>
        </row>
        <row r="6249">
          <cell r="A6249" t="str">
            <v>06.020.0858-A</v>
          </cell>
          <cell r="B6249">
            <v>430.28</v>
          </cell>
        </row>
        <row r="6250">
          <cell r="A6250" t="str">
            <v>06.020.0859-0</v>
          </cell>
          <cell r="B6250">
            <v>524.63</v>
          </cell>
        </row>
        <row r="6251">
          <cell r="A6251" t="str">
            <v>06.020.0859-A</v>
          </cell>
          <cell r="B6251">
            <v>484.04</v>
          </cell>
        </row>
        <row r="6252">
          <cell r="A6252" t="str">
            <v>06.020.0860-0</v>
          </cell>
          <cell r="B6252">
            <v>582.89</v>
          </cell>
        </row>
        <row r="6253">
          <cell r="A6253" t="str">
            <v>06.020.0860-A</v>
          </cell>
          <cell r="B6253">
            <v>537.79999999999995</v>
          </cell>
        </row>
        <row r="6254">
          <cell r="A6254" t="str">
            <v>06.020.0862-0</v>
          </cell>
          <cell r="B6254">
            <v>699.42</v>
          </cell>
        </row>
        <row r="6255">
          <cell r="A6255" t="str">
            <v>06.020.0862-A</v>
          </cell>
          <cell r="B6255">
            <v>645.32000000000005</v>
          </cell>
        </row>
        <row r="6256">
          <cell r="A6256" t="str">
            <v>06.020.0864-0</v>
          </cell>
          <cell r="B6256">
            <v>815.9</v>
          </cell>
        </row>
        <row r="6257">
          <cell r="A6257" t="str">
            <v>06.020.0864-A</v>
          </cell>
          <cell r="B6257">
            <v>752.79</v>
          </cell>
        </row>
        <row r="6258">
          <cell r="A6258" t="str">
            <v>06.020.0866-0</v>
          </cell>
          <cell r="B6258">
            <v>932.43</v>
          </cell>
        </row>
        <row r="6259">
          <cell r="A6259" t="str">
            <v>06.020.0866-A</v>
          </cell>
          <cell r="B6259">
            <v>860.31</v>
          </cell>
        </row>
        <row r="6260">
          <cell r="A6260" t="str">
            <v>06.020.0868-0</v>
          </cell>
          <cell r="B6260">
            <v>1048.93</v>
          </cell>
        </row>
        <row r="6261">
          <cell r="A6261" t="str">
            <v>06.020.0868-A</v>
          </cell>
          <cell r="B6261">
            <v>967.79</v>
          </cell>
        </row>
        <row r="6262">
          <cell r="A6262" t="str">
            <v>06.020.0870-0</v>
          </cell>
          <cell r="B6262">
            <v>1165.78</v>
          </cell>
        </row>
        <row r="6263">
          <cell r="A6263" t="str">
            <v>06.020.0870-A</v>
          </cell>
          <cell r="B6263">
            <v>1075.6099999999999</v>
          </cell>
        </row>
        <row r="6264">
          <cell r="A6264" t="str">
            <v>06.020.0871-0</v>
          </cell>
          <cell r="B6264">
            <v>1398.81</v>
          </cell>
        </row>
        <row r="6265">
          <cell r="A6265" t="str">
            <v>06.020.0871-A</v>
          </cell>
          <cell r="B6265">
            <v>1290.6099999999999</v>
          </cell>
        </row>
        <row r="6266">
          <cell r="A6266" t="str">
            <v>06.020.0872-0</v>
          </cell>
          <cell r="B6266">
            <v>1515.33</v>
          </cell>
        </row>
        <row r="6267">
          <cell r="A6267" t="str">
            <v>06.020.0872-A</v>
          </cell>
          <cell r="B6267">
            <v>1398.12</v>
          </cell>
        </row>
        <row r="6268">
          <cell r="A6268" t="str">
            <v>06.020.0873-0</v>
          </cell>
          <cell r="B6268">
            <v>1748.35</v>
          </cell>
        </row>
        <row r="6269">
          <cell r="A6269" t="str">
            <v>06.020.0873-A</v>
          </cell>
          <cell r="B6269">
            <v>1613.12</v>
          </cell>
        </row>
        <row r="6270">
          <cell r="A6270" t="str">
            <v>06.020.0875-0</v>
          </cell>
          <cell r="B6270">
            <v>2331.2399999999998</v>
          </cell>
        </row>
        <row r="6271">
          <cell r="A6271" t="str">
            <v>06.020.0875-A</v>
          </cell>
          <cell r="B6271">
            <v>2150.92</v>
          </cell>
        </row>
        <row r="6272">
          <cell r="A6272" t="str">
            <v>06.020.0876-0</v>
          </cell>
          <cell r="B6272">
            <v>2914.14</v>
          </cell>
        </row>
        <row r="6273">
          <cell r="A6273" t="str">
            <v>06.020.0876-A</v>
          </cell>
          <cell r="B6273">
            <v>2688.73</v>
          </cell>
        </row>
        <row r="6274">
          <cell r="A6274" t="str">
            <v>06.020.0880-0</v>
          </cell>
          <cell r="B6274">
            <v>744.35</v>
          </cell>
        </row>
        <row r="6275">
          <cell r="A6275" t="str">
            <v>06.020.0880-A</v>
          </cell>
          <cell r="B6275">
            <v>687.58</v>
          </cell>
        </row>
        <row r="6276">
          <cell r="A6276" t="str">
            <v>06.020.0882-0</v>
          </cell>
          <cell r="B6276">
            <v>893.15</v>
          </cell>
        </row>
        <row r="6277">
          <cell r="A6277" t="str">
            <v>06.020.0882-A</v>
          </cell>
          <cell r="B6277">
            <v>825.03</v>
          </cell>
        </row>
        <row r="6278">
          <cell r="A6278" t="str">
            <v>06.020.0884-0</v>
          </cell>
          <cell r="B6278">
            <v>1041.9100000000001</v>
          </cell>
        </row>
        <row r="6279">
          <cell r="A6279" t="str">
            <v>06.020.0884-A</v>
          </cell>
          <cell r="B6279">
            <v>962.44</v>
          </cell>
        </row>
        <row r="6280">
          <cell r="A6280" t="str">
            <v>06.020.0886-0</v>
          </cell>
          <cell r="B6280">
            <v>1190.69</v>
          </cell>
        </row>
        <row r="6281">
          <cell r="A6281" t="str">
            <v>06.020.0886-A</v>
          </cell>
          <cell r="B6281">
            <v>1099.8800000000001</v>
          </cell>
        </row>
        <row r="6282">
          <cell r="A6282" t="str">
            <v>06.020.0888-0</v>
          </cell>
          <cell r="B6282">
            <v>1339.47</v>
          </cell>
        </row>
        <row r="6283">
          <cell r="A6283" t="str">
            <v>06.020.0888-A</v>
          </cell>
          <cell r="B6283">
            <v>1237.31</v>
          </cell>
        </row>
        <row r="6284">
          <cell r="A6284" t="str">
            <v>06.020.0890-0</v>
          </cell>
          <cell r="B6284">
            <v>1488.74</v>
          </cell>
        </row>
        <row r="6285">
          <cell r="A6285" t="str">
            <v>06.020.0890-A</v>
          </cell>
          <cell r="B6285">
            <v>1375.2</v>
          </cell>
        </row>
        <row r="6286">
          <cell r="A6286" t="str">
            <v>06.020.0891-0</v>
          </cell>
          <cell r="B6286">
            <v>1786.3</v>
          </cell>
        </row>
        <row r="6287">
          <cell r="A6287" t="str">
            <v>06.020.0891-A</v>
          </cell>
          <cell r="B6287">
            <v>1650.07</v>
          </cell>
        </row>
        <row r="6288">
          <cell r="A6288" t="str">
            <v>06.020.0893-0</v>
          </cell>
          <cell r="B6288">
            <v>2232.67</v>
          </cell>
        </row>
        <row r="6289">
          <cell r="A6289" t="str">
            <v>06.020.0893-A</v>
          </cell>
          <cell r="B6289">
            <v>2062.39</v>
          </cell>
        </row>
        <row r="6290">
          <cell r="A6290" t="str">
            <v>06.020.0894-0</v>
          </cell>
          <cell r="B6290">
            <v>2605.0500000000002</v>
          </cell>
        </row>
        <row r="6291">
          <cell r="A6291" t="str">
            <v>06.020.0894-A</v>
          </cell>
          <cell r="B6291">
            <v>2406.37</v>
          </cell>
        </row>
        <row r="6292">
          <cell r="A6292" t="str">
            <v>06.020.0895-0</v>
          </cell>
          <cell r="B6292">
            <v>2679.46</v>
          </cell>
        </row>
        <row r="6293">
          <cell r="A6293" t="str">
            <v>06.020.0895-A</v>
          </cell>
          <cell r="B6293">
            <v>2475.1</v>
          </cell>
        </row>
        <row r="6294">
          <cell r="A6294" t="str">
            <v>06.020.0896-0</v>
          </cell>
          <cell r="B6294">
            <v>2977</v>
          </cell>
        </row>
        <row r="6295">
          <cell r="A6295" t="str">
            <v>06.020.0896-A</v>
          </cell>
          <cell r="B6295">
            <v>2749.95</v>
          </cell>
        </row>
        <row r="6296">
          <cell r="A6296" t="str">
            <v>06.020.0897-0</v>
          </cell>
          <cell r="B6296">
            <v>3721.36</v>
          </cell>
        </row>
        <row r="6297">
          <cell r="A6297" t="str">
            <v>06.020.0897-A</v>
          </cell>
          <cell r="B6297">
            <v>3437.54</v>
          </cell>
        </row>
        <row r="6298">
          <cell r="A6298" t="str">
            <v>06.020.0900-0</v>
          </cell>
          <cell r="B6298">
            <v>3375.62</v>
          </cell>
        </row>
        <row r="6299">
          <cell r="A6299" t="str">
            <v>06.020.0900-A</v>
          </cell>
          <cell r="B6299">
            <v>3120.9</v>
          </cell>
        </row>
        <row r="6300">
          <cell r="A6300" t="str">
            <v>06.020.0901-0</v>
          </cell>
          <cell r="B6300">
            <v>3750.49</v>
          </cell>
        </row>
        <row r="6301">
          <cell r="A6301" t="str">
            <v>06.020.0901-A</v>
          </cell>
          <cell r="B6301">
            <v>3467.49</v>
          </cell>
        </row>
        <row r="6302">
          <cell r="A6302" t="str">
            <v>06.020.0902-0</v>
          </cell>
          <cell r="B6302">
            <v>4688.33</v>
          </cell>
        </row>
        <row r="6303">
          <cell r="A6303" t="str">
            <v>06.020.0902-A</v>
          </cell>
          <cell r="B6303">
            <v>4334.55</v>
          </cell>
        </row>
        <row r="6304">
          <cell r="A6304" t="str">
            <v>06.020.0905-0</v>
          </cell>
          <cell r="B6304">
            <v>234.05</v>
          </cell>
        </row>
        <row r="6305">
          <cell r="A6305" t="str">
            <v>06.020.0905-A</v>
          </cell>
          <cell r="B6305">
            <v>221.07</v>
          </cell>
        </row>
        <row r="6306">
          <cell r="A6306" t="str">
            <v>06.020.0906-0</v>
          </cell>
          <cell r="B6306">
            <v>246.3</v>
          </cell>
        </row>
        <row r="6307">
          <cell r="A6307" t="str">
            <v>06.020.0906-A</v>
          </cell>
          <cell r="B6307">
            <v>232.69</v>
          </cell>
        </row>
        <row r="6308">
          <cell r="A6308" t="str">
            <v>06.020.0908-0</v>
          </cell>
          <cell r="B6308">
            <v>189.1</v>
          </cell>
        </row>
        <row r="6309">
          <cell r="A6309" t="str">
            <v>06.020.0908-A</v>
          </cell>
          <cell r="B6309">
            <v>177.45</v>
          </cell>
        </row>
        <row r="6310">
          <cell r="A6310" t="str">
            <v>06.020.0910-0</v>
          </cell>
          <cell r="B6310">
            <v>166.63</v>
          </cell>
        </row>
        <row r="6311">
          <cell r="A6311" t="str">
            <v>06.020.0910-A</v>
          </cell>
          <cell r="B6311">
            <v>155.66999999999999</v>
          </cell>
        </row>
        <row r="6312">
          <cell r="A6312" t="str">
            <v>06.020.0915-0</v>
          </cell>
          <cell r="B6312">
            <v>158.91999999999999</v>
          </cell>
        </row>
        <row r="6313">
          <cell r="A6313" t="str">
            <v>06.020.0915-A</v>
          </cell>
          <cell r="B6313">
            <v>144.99</v>
          </cell>
        </row>
        <row r="6314">
          <cell r="A6314" t="str">
            <v>06.020.0916-0</v>
          </cell>
          <cell r="B6314">
            <v>198.48</v>
          </cell>
        </row>
        <row r="6315">
          <cell r="A6315" t="str">
            <v>06.020.0916-A</v>
          </cell>
          <cell r="B6315">
            <v>181.76</v>
          </cell>
        </row>
        <row r="6316">
          <cell r="A6316" t="str">
            <v>06.020.0917-0</v>
          </cell>
          <cell r="B6316">
            <v>246.8</v>
          </cell>
        </row>
        <row r="6317">
          <cell r="A6317" t="str">
            <v>06.020.0917-A</v>
          </cell>
          <cell r="B6317">
            <v>226.07</v>
          </cell>
        </row>
        <row r="6318">
          <cell r="A6318" t="str">
            <v>06.020.0918-0</v>
          </cell>
          <cell r="B6318">
            <v>343.23</v>
          </cell>
        </row>
        <row r="6319">
          <cell r="A6319" t="str">
            <v>06.020.0918-A</v>
          </cell>
          <cell r="B6319">
            <v>315.70999999999998</v>
          </cell>
        </row>
        <row r="6320">
          <cell r="A6320" t="str">
            <v>06.020.0919-0</v>
          </cell>
          <cell r="B6320">
            <v>398.16</v>
          </cell>
        </row>
        <row r="6321">
          <cell r="A6321" t="str">
            <v>06.020.0919-A</v>
          </cell>
          <cell r="B6321">
            <v>366.34</v>
          </cell>
        </row>
        <row r="6322">
          <cell r="A6322" t="str">
            <v>06.020.0920-0</v>
          </cell>
          <cell r="B6322">
            <v>461.5</v>
          </cell>
        </row>
        <row r="6323">
          <cell r="A6323" t="str">
            <v>06.020.0920-A</v>
          </cell>
          <cell r="B6323">
            <v>424.26</v>
          </cell>
        </row>
        <row r="6324">
          <cell r="A6324" t="str">
            <v>06.020.0921-0</v>
          </cell>
          <cell r="B6324">
            <v>669.33</v>
          </cell>
        </row>
        <row r="6325">
          <cell r="A6325" t="str">
            <v>06.020.0921-A</v>
          </cell>
          <cell r="B6325">
            <v>617.48</v>
          </cell>
        </row>
        <row r="6326">
          <cell r="A6326" t="str">
            <v>06.020.0922-0</v>
          </cell>
          <cell r="B6326">
            <v>737.24</v>
          </cell>
        </row>
        <row r="6327">
          <cell r="A6327" t="str">
            <v>06.020.0922-A</v>
          </cell>
          <cell r="B6327">
            <v>680.48</v>
          </cell>
        </row>
        <row r="6328">
          <cell r="A6328" t="str">
            <v>06.020.0924-0</v>
          </cell>
          <cell r="B6328">
            <v>876.64</v>
          </cell>
        </row>
        <row r="6329">
          <cell r="A6329" t="str">
            <v>06.020.0924-A</v>
          </cell>
          <cell r="B6329">
            <v>809.69</v>
          </cell>
        </row>
        <row r="6330">
          <cell r="A6330" t="str">
            <v>06.020.0926-0</v>
          </cell>
          <cell r="B6330">
            <v>1634.86</v>
          </cell>
        </row>
        <row r="6331">
          <cell r="A6331" t="str">
            <v>06.020.0926-A</v>
          </cell>
          <cell r="B6331">
            <v>1510.18</v>
          </cell>
        </row>
        <row r="6332">
          <cell r="A6332" t="str">
            <v>06.020.0928-0</v>
          </cell>
          <cell r="B6332">
            <v>1948.6</v>
          </cell>
        </row>
        <row r="6333">
          <cell r="A6333" t="str">
            <v>06.020.0928-A</v>
          </cell>
          <cell r="B6333">
            <v>1805.26</v>
          </cell>
        </row>
        <row r="6334">
          <cell r="A6334" t="str">
            <v>06.020.0930-0</v>
          </cell>
          <cell r="B6334">
            <v>2179.46</v>
          </cell>
        </row>
        <row r="6335">
          <cell r="A6335" t="str">
            <v>06.020.0930-A</v>
          </cell>
          <cell r="B6335">
            <v>2018.63</v>
          </cell>
        </row>
        <row r="6336">
          <cell r="A6336" t="str">
            <v>06.020.0932-0</v>
          </cell>
          <cell r="B6336">
            <v>3140.95</v>
          </cell>
        </row>
        <row r="6337">
          <cell r="A6337" t="str">
            <v>06.020.0932-A</v>
          </cell>
          <cell r="B6337">
            <v>2910.06</v>
          </cell>
        </row>
        <row r="6338">
          <cell r="A6338" t="str">
            <v>06.020.0933-0</v>
          </cell>
          <cell r="B6338">
            <v>3747.18</v>
          </cell>
        </row>
        <row r="6339">
          <cell r="A6339" t="str">
            <v>06.020.0933-A</v>
          </cell>
          <cell r="B6339">
            <v>3470.91</v>
          </cell>
        </row>
        <row r="6340">
          <cell r="A6340" t="str">
            <v>06.020.0934-0</v>
          </cell>
          <cell r="B6340">
            <v>4061.99</v>
          </cell>
        </row>
        <row r="6341">
          <cell r="A6341" t="str">
            <v>06.020.0934-A</v>
          </cell>
          <cell r="B6341">
            <v>3761.51</v>
          </cell>
        </row>
        <row r="6342">
          <cell r="A6342" t="str">
            <v>06.020.0935-0</v>
          </cell>
          <cell r="B6342">
            <v>5978.27</v>
          </cell>
        </row>
        <row r="6343">
          <cell r="A6343" t="str">
            <v>06.020.0935-A</v>
          </cell>
          <cell r="B6343">
            <v>5538.2</v>
          </cell>
        </row>
        <row r="6344">
          <cell r="A6344" t="str">
            <v>06.020.0937-0</v>
          </cell>
          <cell r="B6344">
            <v>7935.63</v>
          </cell>
        </row>
        <row r="6345">
          <cell r="A6345" t="str">
            <v>06.020.0937-A</v>
          </cell>
          <cell r="B6345">
            <v>7350.24</v>
          </cell>
        </row>
        <row r="6346">
          <cell r="A6346" t="str">
            <v>06.020.0938-0</v>
          </cell>
          <cell r="B6346">
            <v>9913.7099999999991</v>
          </cell>
        </row>
        <row r="6347">
          <cell r="A6347" t="str">
            <v>06.020.0938-A</v>
          </cell>
          <cell r="B6347">
            <v>9180.56</v>
          </cell>
        </row>
        <row r="6348">
          <cell r="A6348" t="str">
            <v>06.021.0010-0</v>
          </cell>
          <cell r="B6348">
            <v>245.12</v>
          </cell>
        </row>
        <row r="6349">
          <cell r="A6349" t="str">
            <v>06.021.0010-A</v>
          </cell>
          <cell r="B6349">
            <v>224.71</v>
          </cell>
        </row>
        <row r="6350">
          <cell r="A6350" t="str">
            <v>06.021.0011-0</v>
          </cell>
          <cell r="B6350">
            <v>315.22000000000003</v>
          </cell>
        </row>
        <row r="6351">
          <cell r="A6351" t="str">
            <v>06.021.0011-A</v>
          </cell>
          <cell r="B6351">
            <v>288.99</v>
          </cell>
        </row>
        <row r="6352">
          <cell r="A6352" t="str">
            <v>06.021.0012-0</v>
          </cell>
          <cell r="B6352">
            <v>365.68</v>
          </cell>
        </row>
        <row r="6353">
          <cell r="A6353" t="str">
            <v>06.021.0012-A</v>
          </cell>
          <cell r="B6353">
            <v>335.11</v>
          </cell>
        </row>
        <row r="6354">
          <cell r="A6354" t="str">
            <v>06.021.0013-0</v>
          </cell>
          <cell r="B6354">
            <v>444.77</v>
          </cell>
        </row>
        <row r="6355">
          <cell r="A6355" t="str">
            <v>06.021.0013-A</v>
          </cell>
          <cell r="B6355">
            <v>407.56</v>
          </cell>
        </row>
        <row r="6356">
          <cell r="A6356" t="str">
            <v>06.021.0014-0</v>
          </cell>
          <cell r="B6356">
            <v>590.52</v>
          </cell>
        </row>
        <row r="6357">
          <cell r="A6357" t="str">
            <v>06.021.0014-A</v>
          </cell>
          <cell r="B6357">
            <v>541.54999999999995</v>
          </cell>
        </row>
        <row r="6358">
          <cell r="A6358" t="str">
            <v>06.021.0015-0</v>
          </cell>
          <cell r="B6358">
            <v>691.04</v>
          </cell>
        </row>
        <row r="6359">
          <cell r="A6359" t="str">
            <v>06.021.0015-A</v>
          </cell>
          <cell r="B6359">
            <v>633.69000000000005</v>
          </cell>
        </row>
        <row r="6360">
          <cell r="A6360" t="str">
            <v>06.021.0016-0</v>
          </cell>
          <cell r="B6360">
            <v>842.56</v>
          </cell>
        </row>
        <row r="6361">
          <cell r="A6361" t="str">
            <v>06.021.0016-A</v>
          </cell>
          <cell r="B6361">
            <v>773.42</v>
          </cell>
        </row>
        <row r="6362">
          <cell r="A6362" t="str">
            <v>06.021.0017-0</v>
          </cell>
          <cell r="B6362">
            <v>802.72</v>
          </cell>
        </row>
        <row r="6363">
          <cell r="A6363" t="str">
            <v>06.021.0017-A</v>
          </cell>
          <cell r="B6363">
            <v>736.25</v>
          </cell>
        </row>
        <row r="6364">
          <cell r="A6364" t="str">
            <v>06.021.0018-0</v>
          </cell>
          <cell r="B6364">
            <v>1069.26</v>
          </cell>
        </row>
        <row r="6365">
          <cell r="A6365" t="str">
            <v>06.021.0018-A</v>
          </cell>
          <cell r="B6365">
            <v>982.08</v>
          </cell>
        </row>
        <row r="6366">
          <cell r="A6366" t="str">
            <v>06.021.0019-0</v>
          </cell>
          <cell r="B6366">
            <v>1252.72</v>
          </cell>
        </row>
        <row r="6367">
          <cell r="A6367" t="str">
            <v>06.021.0019-A</v>
          </cell>
          <cell r="B6367">
            <v>1150.22</v>
          </cell>
        </row>
        <row r="6368">
          <cell r="A6368" t="str">
            <v>06.021.0020-0</v>
          </cell>
          <cell r="B6368">
            <v>1628.11</v>
          </cell>
        </row>
        <row r="6369">
          <cell r="A6369" t="str">
            <v>06.021.0020-A</v>
          </cell>
          <cell r="B6369">
            <v>1496.91</v>
          </cell>
        </row>
        <row r="6370">
          <cell r="A6370" t="str">
            <v>06.021.0021-0</v>
          </cell>
          <cell r="B6370">
            <v>1833.67</v>
          </cell>
        </row>
        <row r="6371">
          <cell r="A6371" t="str">
            <v>06.021.0021-A</v>
          </cell>
          <cell r="B6371">
            <v>1686.12</v>
          </cell>
        </row>
        <row r="6372">
          <cell r="A6372" t="str">
            <v>06.021.0025-0</v>
          </cell>
          <cell r="B6372">
            <v>556.14</v>
          </cell>
        </row>
        <row r="6373">
          <cell r="A6373" t="str">
            <v>06.021.0025-A</v>
          </cell>
          <cell r="B6373">
            <v>508.29</v>
          </cell>
        </row>
        <row r="6374">
          <cell r="A6374" t="str">
            <v>06.021.0026-0</v>
          </cell>
          <cell r="B6374">
            <v>715.73</v>
          </cell>
        </row>
        <row r="6375">
          <cell r="A6375" t="str">
            <v>06.021.0026-A</v>
          </cell>
          <cell r="B6375">
            <v>654.25</v>
          </cell>
        </row>
        <row r="6376">
          <cell r="A6376" t="str">
            <v>06.021.0027-0</v>
          </cell>
          <cell r="B6376">
            <v>965.97</v>
          </cell>
        </row>
        <row r="6377">
          <cell r="A6377" t="str">
            <v>06.021.0027-A</v>
          </cell>
          <cell r="B6377">
            <v>884.28</v>
          </cell>
        </row>
        <row r="6378">
          <cell r="A6378" t="str">
            <v>06.021.0028-0</v>
          </cell>
          <cell r="B6378">
            <v>1172.6500000000001</v>
          </cell>
        </row>
        <row r="6379">
          <cell r="A6379" t="str">
            <v>06.021.0028-A</v>
          </cell>
          <cell r="B6379">
            <v>1073.3800000000001</v>
          </cell>
        </row>
        <row r="6380">
          <cell r="A6380" t="str">
            <v>06.021.0029-0</v>
          </cell>
          <cell r="B6380">
            <v>1636.75</v>
          </cell>
        </row>
        <row r="6381">
          <cell r="A6381" t="str">
            <v>06.021.0029-A</v>
          </cell>
          <cell r="B6381">
            <v>1500.41</v>
          </cell>
        </row>
        <row r="6382">
          <cell r="A6382" t="str">
            <v>06.021.0030-0</v>
          </cell>
          <cell r="B6382">
            <v>1907.71</v>
          </cell>
        </row>
        <row r="6383">
          <cell r="A6383" t="str">
            <v>06.021.0030-A</v>
          </cell>
          <cell r="B6383">
            <v>1748.5</v>
          </cell>
        </row>
        <row r="6384">
          <cell r="A6384" t="str">
            <v>06.021.0031-0</v>
          </cell>
          <cell r="B6384">
            <v>2489.3200000000002</v>
          </cell>
        </row>
        <row r="6385">
          <cell r="A6385" t="str">
            <v>06.021.0031-A</v>
          </cell>
          <cell r="B6385">
            <v>2285.3000000000002</v>
          </cell>
        </row>
        <row r="6386">
          <cell r="A6386" t="str">
            <v>06.021.0032-0</v>
          </cell>
          <cell r="B6386">
            <v>2726.82</v>
          </cell>
        </row>
        <row r="6387">
          <cell r="A6387" t="str">
            <v>06.021.0032-A</v>
          </cell>
          <cell r="B6387">
            <v>2503.69</v>
          </cell>
        </row>
        <row r="6388">
          <cell r="A6388" t="str">
            <v>06.021.0033-0</v>
          </cell>
          <cell r="B6388">
            <v>3201.94</v>
          </cell>
        </row>
        <row r="6389">
          <cell r="A6389" t="str">
            <v>06.021.0033-A</v>
          </cell>
          <cell r="B6389">
            <v>2940.06</v>
          </cell>
        </row>
        <row r="6390">
          <cell r="A6390" t="str">
            <v>06.021.0034-0</v>
          </cell>
          <cell r="B6390">
            <v>4170.84</v>
          </cell>
        </row>
        <row r="6391">
          <cell r="A6391" t="str">
            <v>06.021.0034-A</v>
          </cell>
          <cell r="B6391">
            <v>3834.3</v>
          </cell>
        </row>
        <row r="6392">
          <cell r="A6392" t="str">
            <v>06.021.0035-0</v>
          </cell>
          <cell r="B6392">
            <v>5591.72</v>
          </cell>
        </row>
        <row r="6393">
          <cell r="A6393" t="str">
            <v>06.021.0035-A</v>
          </cell>
          <cell r="B6393">
            <v>5147.8500000000004</v>
          </cell>
        </row>
        <row r="6394">
          <cell r="A6394" t="str">
            <v>06.021.0036-0</v>
          </cell>
          <cell r="B6394">
            <v>6322.86</v>
          </cell>
        </row>
        <row r="6395">
          <cell r="A6395" t="str">
            <v>06.021.0036-A</v>
          </cell>
          <cell r="B6395">
            <v>5821.78</v>
          </cell>
        </row>
        <row r="6396">
          <cell r="A6396" t="str">
            <v>06.021.0040-0</v>
          </cell>
          <cell r="B6396">
            <v>5307.23</v>
          </cell>
        </row>
        <row r="6397">
          <cell r="A6397" t="str">
            <v>06.021.0040-A</v>
          </cell>
          <cell r="B6397">
            <v>4861.26</v>
          </cell>
        </row>
        <row r="6398">
          <cell r="A6398" t="str">
            <v>06.021.0041-0</v>
          </cell>
          <cell r="B6398">
            <v>14812.17</v>
          </cell>
        </row>
        <row r="6399">
          <cell r="A6399" t="str">
            <v>06.021.0041-A</v>
          </cell>
          <cell r="B6399">
            <v>13839.81</v>
          </cell>
        </row>
        <row r="6400">
          <cell r="A6400" t="str">
            <v>06.022.0010-0</v>
          </cell>
          <cell r="B6400">
            <v>84.84</v>
          </cell>
        </row>
        <row r="6401">
          <cell r="A6401" t="str">
            <v>06.022.0010-A</v>
          </cell>
          <cell r="B6401">
            <v>83.21</v>
          </cell>
        </row>
        <row r="6402">
          <cell r="A6402" t="str">
            <v>06.061.0105-0</v>
          </cell>
          <cell r="B6402">
            <v>49.33</v>
          </cell>
        </row>
        <row r="6403">
          <cell r="A6403" t="str">
            <v>06.061.0105-A</v>
          </cell>
          <cell r="B6403">
            <v>46.71</v>
          </cell>
        </row>
        <row r="6404">
          <cell r="A6404" t="str">
            <v>06.061.0110-0</v>
          </cell>
          <cell r="B6404">
            <v>78.58</v>
          </cell>
        </row>
        <row r="6405">
          <cell r="A6405" t="str">
            <v>06.061.0110-A</v>
          </cell>
          <cell r="B6405">
            <v>75.31</v>
          </cell>
        </row>
        <row r="6406">
          <cell r="A6406" t="str">
            <v>06.061.0115-0</v>
          </cell>
          <cell r="B6406">
            <v>148.25</v>
          </cell>
        </row>
        <row r="6407">
          <cell r="A6407" t="str">
            <v>06.061.0115-A</v>
          </cell>
          <cell r="B6407">
            <v>144.63999999999999</v>
          </cell>
        </row>
        <row r="6408">
          <cell r="A6408" t="str">
            <v>06.061.0120-0</v>
          </cell>
          <cell r="B6408">
            <v>336.53</v>
          </cell>
        </row>
        <row r="6409">
          <cell r="A6409" t="str">
            <v>06.061.0120-A</v>
          </cell>
          <cell r="B6409">
            <v>331.61</v>
          </cell>
        </row>
        <row r="6410">
          <cell r="A6410" t="str">
            <v>06.061.0150-0</v>
          </cell>
          <cell r="B6410">
            <v>31.16</v>
          </cell>
        </row>
        <row r="6411">
          <cell r="A6411" t="str">
            <v>06.061.0150-A</v>
          </cell>
          <cell r="B6411">
            <v>29.85</v>
          </cell>
        </row>
        <row r="6412">
          <cell r="A6412" t="str">
            <v>06.061.0155-0</v>
          </cell>
          <cell r="B6412">
            <v>44.79</v>
          </cell>
        </row>
        <row r="6413">
          <cell r="A6413" t="str">
            <v>06.061.0155-A</v>
          </cell>
          <cell r="B6413">
            <v>43.15</v>
          </cell>
        </row>
        <row r="6414">
          <cell r="A6414" t="str">
            <v>06.061.0160-0</v>
          </cell>
          <cell r="B6414">
            <v>79.069999999999993</v>
          </cell>
        </row>
        <row r="6415">
          <cell r="A6415" t="str">
            <v>06.061.0160-A</v>
          </cell>
          <cell r="B6415">
            <v>76.62</v>
          </cell>
        </row>
        <row r="6416">
          <cell r="A6416" t="str">
            <v>06.061.0165-0</v>
          </cell>
          <cell r="B6416">
            <v>273.74</v>
          </cell>
        </row>
        <row r="6417">
          <cell r="A6417" t="str">
            <v>06.061.0165-A</v>
          </cell>
          <cell r="B6417">
            <v>270.45999999999998</v>
          </cell>
        </row>
        <row r="6418">
          <cell r="A6418" t="str">
            <v>06.061.0170-0</v>
          </cell>
          <cell r="B6418">
            <v>62.96</v>
          </cell>
        </row>
        <row r="6419">
          <cell r="A6419" t="str">
            <v>06.061.0170-A</v>
          </cell>
          <cell r="B6419">
            <v>60.01</v>
          </cell>
        </row>
        <row r="6420">
          <cell r="A6420" t="str">
            <v>06.061.0171-0</v>
          </cell>
          <cell r="B6420">
            <v>80.239999999999995</v>
          </cell>
        </row>
        <row r="6421">
          <cell r="A6421" t="str">
            <v>06.061.0171-A</v>
          </cell>
          <cell r="B6421">
            <v>76.47</v>
          </cell>
        </row>
        <row r="6422">
          <cell r="A6422" t="str">
            <v>06.061.0172-0</v>
          </cell>
          <cell r="B6422">
            <v>85.87</v>
          </cell>
        </row>
        <row r="6423">
          <cell r="A6423" t="str">
            <v>06.061.0172-A</v>
          </cell>
          <cell r="B6423">
            <v>81.77</v>
          </cell>
        </row>
        <row r="6424">
          <cell r="A6424" t="str">
            <v>06.061.0173-0</v>
          </cell>
          <cell r="B6424">
            <v>91.52</v>
          </cell>
        </row>
        <row r="6425">
          <cell r="A6425" t="str">
            <v>06.061.0173-A</v>
          </cell>
          <cell r="B6425">
            <v>86.94</v>
          </cell>
        </row>
        <row r="6426">
          <cell r="A6426" t="str">
            <v>06.061.0174-0</v>
          </cell>
          <cell r="B6426">
            <v>99.15</v>
          </cell>
        </row>
        <row r="6427">
          <cell r="A6427" t="str">
            <v>06.061.0174-A</v>
          </cell>
          <cell r="B6427">
            <v>94.24</v>
          </cell>
        </row>
        <row r="6428">
          <cell r="A6428" t="str">
            <v>06.061.0176-0</v>
          </cell>
          <cell r="B6428">
            <v>99.8</v>
          </cell>
        </row>
        <row r="6429">
          <cell r="A6429" t="str">
            <v>06.061.0176-A</v>
          </cell>
          <cell r="B6429">
            <v>94.4</v>
          </cell>
        </row>
        <row r="6430">
          <cell r="A6430" t="str">
            <v>06.061.0177-0</v>
          </cell>
          <cell r="B6430">
            <v>106.03</v>
          </cell>
        </row>
        <row r="6431">
          <cell r="A6431" t="str">
            <v>06.061.0177-A</v>
          </cell>
          <cell r="B6431">
            <v>100.3</v>
          </cell>
        </row>
        <row r="6432">
          <cell r="A6432" t="str">
            <v>06.062.0001-0</v>
          </cell>
          <cell r="B6432">
            <v>29798.03</v>
          </cell>
        </row>
        <row r="6433">
          <cell r="A6433" t="str">
            <v>06.062.0001-A</v>
          </cell>
          <cell r="B6433">
            <v>27498.86</v>
          </cell>
        </row>
        <row r="6434">
          <cell r="A6434" t="str">
            <v>06.062.0002-0</v>
          </cell>
          <cell r="B6434">
            <v>49166.76</v>
          </cell>
        </row>
        <row r="6435">
          <cell r="A6435" t="str">
            <v>06.062.0002-A</v>
          </cell>
          <cell r="B6435">
            <v>45373.13</v>
          </cell>
        </row>
        <row r="6436">
          <cell r="A6436" t="str">
            <v>06.063.0012-0</v>
          </cell>
          <cell r="B6436">
            <v>415.14</v>
          </cell>
        </row>
        <row r="6437">
          <cell r="A6437" t="str">
            <v>06.063.0012-A</v>
          </cell>
          <cell r="B6437">
            <v>415.14</v>
          </cell>
        </row>
        <row r="6438">
          <cell r="A6438" t="str">
            <v>06.063.0013-0</v>
          </cell>
          <cell r="B6438">
            <v>470.19</v>
          </cell>
        </row>
        <row r="6439">
          <cell r="A6439" t="str">
            <v>06.063.0013-A</v>
          </cell>
          <cell r="B6439">
            <v>470.19</v>
          </cell>
        </row>
        <row r="6440">
          <cell r="A6440" t="str">
            <v>06.063.0014-0</v>
          </cell>
          <cell r="B6440">
            <v>572.02</v>
          </cell>
        </row>
        <row r="6441">
          <cell r="A6441" t="str">
            <v>06.063.0014-A</v>
          </cell>
          <cell r="B6441">
            <v>572.02</v>
          </cell>
        </row>
        <row r="6442">
          <cell r="A6442" t="str">
            <v>06.063.0015-0</v>
          </cell>
          <cell r="B6442">
            <v>644.63</v>
          </cell>
        </row>
        <row r="6443">
          <cell r="A6443" t="str">
            <v>06.063.0015-A</v>
          </cell>
          <cell r="B6443">
            <v>644.63</v>
          </cell>
        </row>
        <row r="6444">
          <cell r="A6444" t="str">
            <v>06.063.0016-0</v>
          </cell>
          <cell r="B6444">
            <v>880.44</v>
          </cell>
        </row>
        <row r="6445">
          <cell r="A6445" t="str">
            <v>06.063.0016-A</v>
          </cell>
          <cell r="B6445">
            <v>880.44</v>
          </cell>
        </row>
        <row r="6446">
          <cell r="A6446" t="str">
            <v>06.063.0017-0</v>
          </cell>
          <cell r="B6446">
            <v>1126.08</v>
          </cell>
        </row>
        <row r="6447">
          <cell r="A6447" t="str">
            <v>06.063.0017-A</v>
          </cell>
          <cell r="B6447">
            <v>1126.08</v>
          </cell>
        </row>
        <row r="6448">
          <cell r="A6448" t="str">
            <v>06.063.0018-0</v>
          </cell>
          <cell r="B6448">
            <v>1333.64</v>
          </cell>
        </row>
        <row r="6449">
          <cell r="A6449" t="str">
            <v>06.063.0018-A</v>
          </cell>
          <cell r="B6449">
            <v>1333.64</v>
          </cell>
        </row>
        <row r="6450">
          <cell r="A6450" t="str">
            <v>06.063.0019-0</v>
          </cell>
          <cell r="B6450">
            <v>1915.63</v>
          </cell>
        </row>
        <row r="6451">
          <cell r="A6451" t="str">
            <v>06.063.0019-A</v>
          </cell>
          <cell r="B6451">
            <v>1915.63</v>
          </cell>
        </row>
        <row r="6452">
          <cell r="A6452" t="str">
            <v>06.063.0021-0</v>
          </cell>
          <cell r="B6452">
            <v>2605.58</v>
          </cell>
        </row>
        <row r="6453">
          <cell r="A6453" t="str">
            <v>06.063.0021-A</v>
          </cell>
          <cell r="B6453">
            <v>2605.58</v>
          </cell>
        </row>
        <row r="6454">
          <cell r="A6454" t="str">
            <v>06.063.0023-0</v>
          </cell>
          <cell r="B6454">
            <v>4234.09</v>
          </cell>
        </row>
        <row r="6455">
          <cell r="A6455" t="str">
            <v>06.063.0023-A</v>
          </cell>
          <cell r="B6455">
            <v>4234.09</v>
          </cell>
        </row>
        <row r="6456">
          <cell r="A6456" t="str">
            <v>06.069.0005-0</v>
          </cell>
          <cell r="B6456">
            <v>14.6</v>
          </cell>
        </row>
        <row r="6457">
          <cell r="A6457" t="str">
            <v>06.069.0005-A</v>
          </cell>
          <cell r="B6457">
            <v>13.58</v>
          </cell>
        </row>
        <row r="6458">
          <cell r="A6458" t="str">
            <v>06.069.0006-0</v>
          </cell>
          <cell r="B6458">
            <v>23.75</v>
          </cell>
        </row>
        <row r="6459">
          <cell r="A6459" t="str">
            <v>06.069.0006-A</v>
          </cell>
          <cell r="B6459">
            <v>22.43</v>
          </cell>
        </row>
        <row r="6460">
          <cell r="A6460" t="str">
            <v>06.069.0008-0</v>
          </cell>
          <cell r="B6460">
            <v>16.39</v>
          </cell>
        </row>
        <row r="6461">
          <cell r="A6461" t="str">
            <v>06.069.0008-A</v>
          </cell>
          <cell r="B6461">
            <v>15.37</v>
          </cell>
        </row>
        <row r="6462">
          <cell r="A6462" t="str">
            <v>06.069.0009-0</v>
          </cell>
          <cell r="B6462">
            <v>27.33</v>
          </cell>
        </row>
        <row r="6463">
          <cell r="A6463" t="str">
            <v>06.069.0009-A</v>
          </cell>
          <cell r="B6463">
            <v>26.01</v>
          </cell>
        </row>
        <row r="6464">
          <cell r="A6464" t="str">
            <v>06.069.0010-0</v>
          </cell>
          <cell r="B6464">
            <v>18.21</v>
          </cell>
        </row>
        <row r="6465">
          <cell r="A6465" t="str">
            <v>06.069.0010-A</v>
          </cell>
          <cell r="B6465">
            <v>17.190000000000001</v>
          </cell>
        </row>
        <row r="6466">
          <cell r="A6466" t="str">
            <v>06.069.0015-0</v>
          </cell>
          <cell r="B6466">
            <v>30.98</v>
          </cell>
        </row>
        <row r="6467">
          <cell r="A6467" t="str">
            <v>06.069.0015-A</v>
          </cell>
          <cell r="B6467">
            <v>29.66</v>
          </cell>
        </row>
        <row r="6468">
          <cell r="A6468" t="str">
            <v>06.069.0020-0</v>
          </cell>
          <cell r="B6468">
            <v>19.77</v>
          </cell>
        </row>
        <row r="6469">
          <cell r="A6469" t="str">
            <v>06.069.0020-A</v>
          </cell>
          <cell r="B6469">
            <v>18.75</v>
          </cell>
        </row>
        <row r="6470">
          <cell r="A6470" t="str">
            <v>06.069.0025-0</v>
          </cell>
          <cell r="B6470">
            <v>34.090000000000003</v>
          </cell>
        </row>
        <row r="6471">
          <cell r="A6471" t="str">
            <v>06.069.0025-A</v>
          </cell>
          <cell r="B6471">
            <v>32.770000000000003</v>
          </cell>
        </row>
        <row r="6472">
          <cell r="A6472" t="str">
            <v>06.069.0030-0</v>
          </cell>
          <cell r="B6472">
            <v>23.96</v>
          </cell>
        </row>
        <row r="6473">
          <cell r="A6473" t="str">
            <v>06.069.0030-A</v>
          </cell>
          <cell r="B6473">
            <v>22.93</v>
          </cell>
        </row>
        <row r="6474">
          <cell r="A6474" t="str">
            <v>06.069.0035-0</v>
          </cell>
          <cell r="B6474">
            <v>42.47</v>
          </cell>
        </row>
        <row r="6475">
          <cell r="A6475" t="str">
            <v>06.069.0035-A</v>
          </cell>
          <cell r="B6475">
            <v>41.15</v>
          </cell>
        </row>
        <row r="6476">
          <cell r="A6476" t="str">
            <v>06.069.0040-0</v>
          </cell>
          <cell r="B6476">
            <v>31.91</v>
          </cell>
        </row>
        <row r="6477">
          <cell r="A6477" t="str">
            <v>06.069.0040-A</v>
          </cell>
          <cell r="B6477">
            <v>30.89</v>
          </cell>
        </row>
        <row r="6478">
          <cell r="A6478" t="str">
            <v>06.069.0045-0</v>
          </cell>
          <cell r="B6478">
            <v>58.37</v>
          </cell>
        </row>
        <row r="6479">
          <cell r="A6479" t="str">
            <v>06.069.0045-A</v>
          </cell>
          <cell r="B6479">
            <v>57.05</v>
          </cell>
        </row>
        <row r="6480">
          <cell r="A6480" t="str">
            <v>06.069.0050-0</v>
          </cell>
          <cell r="B6480">
            <v>35.450000000000003</v>
          </cell>
        </row>
        <row r="6481">
          <cell r="A6481" t="str">
            <v>06.069.0050-A</v>
          </cell>
          <cell r="B6481">
            <v>34.42</v>
          </cell>
        </row>
        <row r="6482">
          <cell r="A6482" t="str">
            <v>06.069.0055-0</v>
          </cell>
          <cell r="B6482">
            <v>65.44</v>
          </cell>
        </row>
        <row r="6483">
          <cell r="A6483" t="str">
            <v>06.069.0055-A</v>
          </cell>
          <cell r="B6483">
            <v>64.12</v>
          </cell>
        </row>
        <row r="6484">
          <cell r="A6484" t="str">
            <v>06.069.0100-0</v>
          </cell>
          <cell r="B6484">
            <v>16.579999999999998</v>
          </cell>
        </row>
        <row r="6485">
          <cell r="A6485" t="str">
            <v>06.069.0100-A</v>
          </cell>
          <cell r="B6485">
            <v>15.55</v>
          </cell>
        </row>
        <row r="6486">
          <cell r="A6486" t="str">
            <v>06.069.0101-0</v>
          </cell>
          <cell r="B6486">
            <v>27.7</v>
          </cell>
        </row>
        <row r="6487">
          <cell r="A6487" t="str">
            <v>06.069.0101-A</v>
          </cell>
          <cell r="B6487">
            <v>26.38</v>
          </cell>
        </row>
        <row r="6488">
          <cell r="A6488" t="str">
            <v>06.069.0105-0</v>
          </cell>
          <cell r="B6488">
            <v>17.89</v>
          </cell>
        </row>
        <row r="6489">
          <cell r="A6489" t="str">
            <v>06.069.0105-A</v>
          </cell>
          <cell r="B6489">
            <v>16.86</v>
          </cell>
        </row>
        <row r="6490">
          <cell r="A6490" t="str">
            <v>06.069.0106-0</v>
          </cell>
          <cell r="B6490">
            <v>30.32</v>
          </cell>
        </row>
        <row r="6491">
          <cell r="A6491" t="str">
            <v>06.069.0106-A</v>
          </cell>
          <cell r="B6491">
            <v>29</v>
          </cell>
        </row>
        <row r="6492">
          <cell r="A6492" t="str">
            <v>06.069.0110-0</v>
          </cell>
          <cell r="B6492">
            <v>25.36</v>
          </cell>
        </row>
        <row r="6493">
          <cell r="A6493" t="str">
            <v>06.069.0110-A</v>
          </cell>
          <cell r="B6493">
            <v>24.33</v>
          </cell>
        </row>
        <row r="6494">
          <cell r="A6494" t="str">
            <v>06.069.0115-0</v>
          </cell>
          <cell r="B6494">
            <v>45.26</v>
          </cell>
        </row>
        <row r="6495">
          <cell r="A6495" t="str">
            <v>06.069.0115-A</v>
          </cell>
          <cell r="B6495">
            <v>43.94</v>
          </cell>
        </row>
        <row r="6496">
          <cell r="A6496" t="str">
            <v>06.069.0120-0</v>
          </cell>
          <cell r="B6496">
            <v>28.81</v>
          </cell>
        </row>
        <row r="6497">
          <cell r="A6497" t="str">
            <v>06.069.0120-A</v>
          </cell>
          <cell r="B6497">
            <v>27.78</v>
          </cell>
        </row>
        <row r="6498">
          <cell r="A6498" t="str">
            <v>06.069.0125-0</v>
          </cell>
          <cell r="B6498">
            <v>52.16</v>
          </cell>
        </row>
        <row r="6499">
          <cell r="A6499" t="str">
            <v>06.069.0125-A</v>
          </cell>
          <cell r="B6499">
            <v>50.84</v>
          </cell>
        </row>
        <row r="6500">
          <cell r="A6500" t="str">
            <v>06.069.0130-0</v>
          </cell>
          <cell r="B6500">
            <v>45.37</v>
          </cell>
        </row>
        <row r="6501">
          <cell r="A6501" t="str">
            <v>06.069.0130-A</v>
          </cell>
          <cell r="B6501">
            <v>44.35</v>
          </cell>
        </row>
        <row r="6502">
          <cell r="A6502" t="str">
            <v>06.069.0135-0</v>
          </cell>
          <cell r="B6502">
            <v>85.29</v>
          </cell>
        </row>
        <row r="6503">
          <cell r="A6503" t="str">
            <v>06.069.0135-A</v>
          </cell>
          <cell r="B6503">
            <v>83.97</v>
          </cell>
        </row>
        <row r="6504">
          <cell r="A6504" t="str">
            <v>06.069.0140-0</v>
          </cell>
          <cell r="B6504">
            <v>70</v>
          </cell>
        </row>
        <row r="6505">
          <cell r="A6505" t="str">
            <v>06.069.0140-A</v>
          </cell>
          <cell r="B6505">
            <v>68.98</v>
          </cell>
        </row>
        <row r="6506">
          <cell r="A6506" t="str">
            <v>06.069.0145-0</v>
          </cell>
          <cell r="B6506">
            <v>134.55000000000001</v>
          </cell>
        </row>
        <row r="6507">
          <cell r="A6507" t="str">
            <v>06.069.0145-A</v>
          </cell>
          <cell r="B6507">
            <v>133.22999999999999</v>
          </cell>
        </row>
        <row r="6508">
          <cell r="A6508" t="str">
            <v>06.069.0150-0</v>
          </cell>
          <cell r="B6508">
            <v>93.58</v>
          </cell>
        </row>
        <row r="6509">
          <cell r="A6509" t="str">
            <v>06.069.0150-A</v>
          </cell>
          <cell r="B6509">
            <v>92.55</v>
          </cell>
        </row>
        <row r="6510">
          <cell r="A6510" t="str">
            <v>06.069.0155-0</v>
          </cell>
          <cell r="B6510">
            <v>181.7</v>
          </cell>
        </row>
        <row r="6511">
          <cell r="A6511" t="str">
            <v>06.069.0155-A</v>
          </cell>
          <cell r="B6511">
            <v>180.38</v>
          </cell>
        </row>
        <row r="6512">
          <cell r="A6512" t="str">
            <v>06.069.0160-0</v>
          </cell>
          <cell r="B6512">
            <v>152.04</v>
          </cell>
        </row>
        <row r="6513">
          <cell r="A6513" t="str">
            <v>06.069.0160-A</v>
          </cell>
          <cell r="B6513">
            <v>151.01</v>
          </cell>
        </row>
        <row r="6514">
          <cell r="A6514" t="str">
            <v>06.069.0165-0</v>
          </cell>
          <cell r="B6514">
            <v>298.62</v>
          </cell>
        </row>
        <row r="6515">
          <cell r="A6515" t="str">
            <v>06.069.0165-A</v>
          </cell>
          <cell r="B6515">
            <v>297.3</v>
          </cell>
        </row>
        <row r="6516">
          <cell r="A6516" t="str">
            <v>06.072.0001-0</v>
          </cell>
          <cell r="B6516">
            <v>671.52</v>
          </cell>
        </row>
        <row r="6517">
          <cell r="A6517" t="str">
            <v>06.072.0001-A</v>
          </cell>
          <cell r="B6517">
            <v>644.17999999999995</v>
          </cell>
        </row>
        <row r="6518">
          <cell r="A6518" t="str">
            <v>06.072.0003-0</v>
          </cell>
          <cell r="B6518">
            <v>839.05</v>
          </cell>
        </row>
        <row r="6519">
          <cell r="A6519" t="str">
            <v>06.072.0003-A</v>
          </cell>
          <cell r="B6519">
            <v>810.76</v>
          </cell>
        </row>
        <row r="6520">
          <cell r="A6520" t="str">
            <v>06.075.0010-0</v>
          </cell>
          <cell r="B6520">
            <v>809.18</v>
          </cell>
        </row>
        <row r="6521">
          <cell r="A6521" t="str">
            <v>06.075.0010-A</v>
          </cell>
          <cell r="B6521">
            <v>781.68</v>
          </cell>
        </row>
        <row r="6522">
          <cell r="A6522" t="str">
            <v>06.075.0012-0</v>
          </cell>
          <cell r="B6522">
            <v>965.05</v>
          </cell>
        </row>
        <row r="6523">
          <cell r="A6523" t="str">
            <v>06.075.0012-A</v>
          </cell>
          <cell r="B6523">
            <v>936.76</v>
          </cell>
        </row>
        <row r="6524">
          <cell r="A6524" t="str">
            <v>06.076.0005-0</v>
          </cell>
          <cell r="B6524">
            <v>770.23</v>
          </cell>
        </row>
        <row r="6525">
          <cell r="A6525" t="str">
            <v>06.076.0005-A</v>
          </cell>
          <cell r="B6525">
            <v>742.9</v>
          </cell>
        </row>
        <row r="6526">
          <cell r="A6526" t="str">
            <v>06.076.0010-0</v>
          </cell>
          <cell r="B6526">
            <v>1006.15</v>
          </cell>
        </row>
        <row r="6527">
          <cell r="A6527" t="str">
            <v>06.076.0010-A</v>
          </cell>
          <cell r="B6527">
            <v>977.86</v>
          </cell>
        </row>
        <row r="6528">
          <cell r="A6528" t="str">
            <v>06.076.0015-0</v>
          </cell>
          <cell r="B6528">
            <v>770.64</v>
          </cell>
        </row>
        <row r="6529">
          <cell r="A6529" t="str">
            <v>06.076.0015-A</v>
          </cell>
          <cell r="B6529">
            <v>747.08</v>
          </cell>
        </row>
        <row r="6530">
          <cell r="A6530" t="str">
            <v>06.076.0020-0</v>
          </cell>
          <cell r="B6530">
            <v>323.39</v>
          </cell>
        </row>
        <row r="6531">
          <cell r="A6531" t="str">
            <v>06.076.0020-A</v>
          </cell>
          <cell r="B6531">
            <v>314.13</v>
          </cell>
        </row>
        <row r="6532">
          <cell r="A6532" t="str">
            <v>06.076.0025-0</v>
          </cell>
          <cell r="B6532">
            <v>285.33</v>
          </cell>
        </row>
        <row r="6533">
          <cell r="A6533" t="str">
            <v>06.076.0025-A</v>
          </cell>
          <cell r="B6533">
            <v>278.2</v>
          </cell>
        </row>
        <row r="6534">
          <cell r="A6534" t="str">
            <v>06.077.0005-0</v>
          </cell>
          <cell r="B6534">
            <v>896.23</v>
          </cell>
        </row>
        <row r="6535">
          <cell r="A6535" t="str">
            <v>06.077.0005-A</v>
          </cell>
          <cell r="B6535">
            <v>868.9</v>
          </cell>
        </row>
        <row r="6536">
          <cell r="A6536" t="str">
            <v>06.077.0010-0</v>
          </cell>
          <cell r="B6536">
            <v>1132.1500000000001</v>
          </cell>
        </row>
        <row r="6537">
          <cell r="A6537" t="str">
            <v>06.077.0010-A</v>
          </cell>
          <cell r="B6537">
            <v>1103.8599999999999</v>
          </cell>
        </row>
        <row r="6538">
          <cell r="A6538" t="str">
            <v>06.077.0015-0</v>
          </cell>
          <cell r="B6538">
            <v>896.64</v>
          </cell>
        </row>
        <row r="6539">
          <cell r="A6539" t="str">
            <v>06.077.0015-A</v>
          </cell>
          <cell r="B6539">
            <v>873.08</v>
          </cell>
        </row>
        <row r="6540">
          <cell r="A6540" t="str">
            <v>06.077.0020-0</v>
          </cell>
          <cell r="B6540">
            <v>361.19</v>
          </cell>
        </row>
        <row r="6541">
          <cell r="A6541" t="str">
            <v>06.077.0020-A</v>
          </cell>
          <cell r="B6541">
            <v>351.93</v>
          </cell>
        </row>
        <row r="6542">
          <cell r="A6542" t="str">
            <v>06.077.0025-0</v>
          </cell>
          <cell r="B6542">
            <v>314.31</v>
          </cell>
        </row>
        <row r="6543">
          <cell r="A6543" t="str">
            <v>06.077.0025-A</v>
          </cell>
          <cell r="B6543">
            <v>307.18</v>
          </cell>
        </row>
        <row r="6544">
          <cell r="A6544" t="str">
            <v>06.081.0010-0</v>
          </cell>
          <cell r="B6544">
            <v>102.85</v>
          </cell>
        </row>
        <row r="6545">
          <cell r="A6545" t="str">
            <v>06.081.0010-A</v>
          </cell>
          <cell r="B6545">
            <v>96.98</v>
          </cell>
        </row>
        <row r="6546">
          <cell r="A6546" t="str">
            <v>06.082.0010-0</v>
          </cell>
          <cell r="B6546">
            <v>28.32</v>
          </cell>
        </row>
        <row r="6547">
          <cell r="A6547" t="str">
            <v>06.082.0010-A</v>
          </cell>
          <cell r="B6547">
            <v>25.93</v>
          </cell>
        </row>
        <row r="6548">
          <cell r="A6548" t="str">
            <v>06.082.0015-0</v>
          </cell>
          <cell r="B6548">
            <v>38.47</v>
          </cell>
        </row>
        <row r="6549">
          <cell r="A6549" t="str">
            <v>06.082.0015-A</v>
          </cell>
          <cell r="B6549">
            <v>35.479999999999997</v>
          </cell>
        </row>
        <row r="6550">
          <cell r="A6550" t="str">
            <v>06.082.0020-0</v>
          </cell>
          <cell r="B6550">
            <v>45.55</v>
          </cell>
        </row>
        <row r="6551">
          <cell r="A6551" t="str">
            <v>06.082.0020-A</v>
          </cell>
          <cell r="B6551">
            <v>41.99</v>
          </cell>
        </row>
        <row r="6552">
          <cell r="A6552" t="str">
            <v>06.082.0050-0</v>
          </cell>
          <cell r="B6552">
            <v>19.16</v>
          </cell>
        </row>
        <row r="6553">
          <cell r="A6553" t="str">
            <v>06.082.0050-A</v>
          </cell>
          <cell r="B6553">
            <v>18.02</v>
          </cell>
        </row>
        <row r="6554">
          <cell r="A6554" t="str">
            <v>06.082.0053-0</v>
          </cell>
          <cell r="B6554">
            <v>23.84</v>
          </cell>
        </row>
        <row r="6555">
          <cell r="A6555" t="str">
            <v>06.082.0053-A</v>
          </cell>
          <cell r="B6555">
            <v>22.7</v>
          </cell>
        </row>
        <row r="6556">
          <cell r="A6556" t="str">
            <v>06.082.0055-0</v>
          </cell>
          <cell r="B6556">
            <v>26.45</v>
          </cell>
        </row>
        <row r="6557">
          <cell r="A6557" t="str">
            <v>06.082.0055-A</v>
          </cell>
          <cell r="B6557">
            <v>25.31</v>
          </cell>
        </row>
        <row r="6558">
          <cell r="A6558" t="str">
            <v>06.082.0070-0</v>
          </cell>
          <cell r="B6558">
            <v>21.94</v>
          </cell>
        </row>
        <row r="6559">
          <cell r="A6559" t="str">
            <v>06.082.0070-A</v>
          </cell>
          <cell r="B6559">
            <v>21.03</v>
          </cell>
        </row>
        <row r="6560">
          <cell r="A6560" t="str">
            <v>06.082.0075-0</v>
          </cell>
          <cell r="B6560">
            <v>24.39</v>
          </cell>
        </row>
        <row r="6561">
          <cell r="A6561" t="str">
            <v>06.082.0075-A</v>
          </cell>
          <cell r="B6561">
            <v>23.48</v>
          </cell>
        </row>
        <row r="6562">
          <cell r="A6562" t="str">
            <v>06.084.0005-0</v>
          </cell>
          <cell r="B6562">
            <v>151.86000000000001</v>
          </cell>
        </row>
        <row r="6563">
          <cell r="A6563" t="str">
            <v>06.084.0005-A</v>
          </cell>
          <cell r="B6563">
            <v>146.16999999999999</v>
          </cell>
        </row>
        <row r="6564">
          <cell r="A6564" t="str">
            <v>06.085.0010-0</v>
          </cell>
          <cell r="B6564">
            <v>10.81</v>
          </cell>
        </row>
        <row r="6565">
          <cell r="A6565" t="str">
            <v>06.085.0010-A</v>
          </cell>
          <cell r="B6565">
            <v>9.67</v>
          </cell>
        </row>
        <row r="6566">
          <cell r="A6566" t="str">
            <v>06.085.0015-0</v>
          </cell>
          <cell r="B6566">
            <v>80.97</v>
          </cell>
        </row>
        <row r="6567">
          <cell r="A6567" t="str">
            <v>06.085.0015-A</v>
          </cell>
          <cell r="B6567">
            <v>74.14</v>
          </cell>
        </row>
        <row r="6568">
          <cell r="A6568" t="str">
            <v>06.085.0020-0</v>
          </cell>
          <cell r="B6568">
            <v>142.06</v>
          </cell>
        </row>
        <row r="6569">
          <cell r="A6569" t="str">
            <v>06.085.0020-A</v>
          </cell>
          <cell r="B6569">
            <v>136.37</v>
          </cell>
        </row>
        <row r="6570">
          <cell r="A6570" t="str">
            <v>06.085.0025-0</v>
          </cell>
          <cell r="B6570">
            <v>154.19999999999999</v>
          </cell>
        </row>
        <row r="6571">
          <cell r="A6571" t="str">
            <v>06.085.0025-A</v>
          </cell>
          <cell r="B6571">
            <v>147.37</v>
          </cell>
        </row>
        <row r="6572">
          <cell r="A6572" t="str">
            <v>06.085.0030-0</v>
          </cell>
          <cell r="B6572">
            <v>137.97</v>
          </cell>
        </row>
        <row r="6573">
          <cell r="A6573" t="str">
            <v>06.085.0030-A</v>
          </cell>
          <cell r="B6573">
            <v>132.27000000000001</v>
          </cell>
        </row>
        <row r="6574">
          <cell r="A6574" t="str">
            <v>06.085.0035-0</v>
          </cell>
          <cell r="B6574">
            <v>442.77</v>
          </cell>
        </row>
        <row r="6575">
          <cell r="A6575" t="str">
            <v>06.085.0035-A</v>
          </cell>
          <cell r="B6575">
            <v>437.08</v>
          </cell>
        </row>
        <row r="6576">
          <cell r="A6576" t="str">
            <v>06.085.0040-0</v>
          </cell>
          <cell r="B6576">
            <v>144.97</v>
          </cell>
        </row>
        <row r="6577">
          <cell r="A6577" t="str">
            <v>06.085.0040-A</v>
          </cell>
          <cell r="B6577">
            <v>140.41999999999999</v>
          </cell>
        </row>
        <row r="6578">
          <cell r="A6578" t="str">
            <v>06.085.0045-0</v>
          </cell>
          <cell r="B6578">
            <v>179.06</v>
          </cell>
        </row>
        <row r="6579">
          <cell r="A6579" t="str">
            <v>06.085.0045-A</v>
          </cell>
          <cell r="B6579">
            <v>169.96</v>
          </cell>
        </row>
        <row r="6580">
          <cell r="A6580" t="str">
            <v>06.085.0050-1</v>
          </cell>
          <cell r="B6580">
            <v>285.04000000000002</v>
          </cell>
        </row>
        <row r="6581">
          <cell r="A6581" t="str">
            <v>06.085.0050-B</v>
          </cell>
          <cell r="B6581">
            <v>278.97000000000003</v>
          </cell>
        </row>
        <row r="6582">
          <cell r="A6582" t="str">
            <v>06.085.0055-0</v>
          </cell>
          <cell r="B6582">
            <v>168.98</v>
          </cell>
        </row>
        <row r="6583">
          <cell r="A6583" t="str">
            <v>06.085.0055-A</v>
          </cell>
          <cell r="B6583">
            <v>159.88</v>
          </cell>
        </row>
        <row r="6584">
          <cell r="A6584" t="str">
            <v>06.085.0058-0</v>
          </cell>
          <cell r="B6584">
            <v>383.25</v>
          </cell>
        </row>
        <row r="6585">
          <cell r="A6585" t="str">
            <v>06.085.0058-A</v>
          </cell>
          <cell r="B6585">
            <v>344.76</v>
          </cell>
        </row>
        <row r="6586">
          <cell r="A6586" t="str">
            <v>06.085.0060-0</v>
          </cell>
          <cell r="B6586">
            <v>139.29</v>
          </cell>
        </row>
        <row r="6587">
          <cell r="A6587" t="str">
            <v>06.085.0060-A</v>
          </cell>
          <cell r="B6587">
            <v>132.47</v>
          </cell>
        </row>
        <row r="6588">
          <cell r="A6588" t="str">
            <v>06.085.0065-0</v>
          </cell>
          <cell r="B6588">
            <v>133.96</v>
          </cell>
        </row>
        <row r="6589">
          <cell r="A6589" t="str">
            <v>06.085.0065-A</v>
          </cell>
          <cell r="B6589">
            <v>128.27000000000001</v>
          </cell>
        </row>
        <row r="6590">
          <cell r="A6590" t="str">
            <v>06.085.0070-0</v>
          </cell>
          <cell r="B6590">
            <v>175.65</v>
          </cell>
        </row>
        <row r="6591">
          <cell r="A6591" t="str">
            <v>06.085.0070-A</v>
          </cell>
          <cell r="B6591">
            <v>166.54</v>
          </cell>
        </row>
        <row r="6592">
          <cell r="A6592" t="str">
            <v>06.085.0072-0</v>
          </cell>
          <cell r="B6592">
            <v>167.18</v>
          </cell>
        </row>
        <row r="6593">
          <cell r="A6593" t="str">
            <v>06.085.0072-A</v>
          </cell>
          <cell r="B6593">
            <v>158.08000000000001</v>
          </cell>
        </row>
        <row r="6594">
          <cell r="A6594" t="str">
            <v>06.085.0074-0</v>
          </cell>
          <cell r="B6594">
            <v>168.08</v>
          </cell>
        </row>
        <row r="6595">
          <cell r="A6595" t="str">
            <v>06.085.0074-A</v>
          </cell>
          <cell r="B6595">
            <v>158.97</v>
          </cell>
        </row>
        <row r="6596">
          <cell r="A6596" t="str">
            <v>06.086.0010-0</v>
          </cell>
          <cell r="B6596">
            <v>413.77</v>
          </cell>
        </row>
        <row r="6597">
          <cell r="A6597" t="str">
            <v>06.086.0010-A</v>
          </cell>
          <cell r="B6597">
            <v>396.58</v>
          </cell>
        </row>
        <row r="6598">
          <cell r="A6598" t="str">
            <v>06.087.0010-0</v>
          </cell>
          <cell r="B6598">
            <v>1278.05</v>
          </cell>
        </row>
        <row r="6599">
          <cell r="A6599" t="str">
            <v>06.087.0010-A</v>
          </cell>
          <cell r="B6599">
            <v>1223.53</v>
          </cell>
        </row>
        <row r="6600">
          <cell r="A6600" t="str">
            <v>06.088.0010-0</v>
          </cell>
          <cell r="B6600">
            <v>108.97</v>
          </cell>
        </row>
        <row r="6601">
          <cell r="A6601" t="str">
            <v>06.088.0010-A</v>
          </cell>
          <cell r="B6601">
            <v>104.42</v>
          </cell>
        </row>
        <row r="6602">
          <cell r="A6602" t="str">
            <v>06.090.0010-0</v>
          </cell>
          <cell r="B6602">
            <v>5.62</v>
          </cell>
        </row>
        <row r="6603">
          <cell r="A6603" t="str">
            <v>06.090.0010-A</v>
          </cell>
          <cell r="B6603">
            <v>4.87</v>
          </cell>
        </row>
        <row r="6604">
          <cell r="A6604" t="str">
            <v>06.095.0010-0</v>
          </cell>
          <cell r="B6604">
            <v>26.78</v>
          </cell>
        </row>
        <row r="6605">
          <cell r="A6605" t="str">
            <v>06.095.0010-A</v>
          </cell>
          <cell r="B6605">
            <v>25.58</v>
          </cell>
        </row>
        <row r="6606">
          <cell r="A6606" t="str">
            <v>06.095.0013-0</v>
          </cell>
          <cell r="B6606">
            <v>40.020000000000003</v>
          </cell>
        </row>
        <row r="6607">
          <cell r="A6607" t="str">
            <v>06.095.0013-A</v>
          </cell>
          <cell r="B6607">
            <v>38.74</v>
          </cell>
        </row>
        <row r="6608">
          <cell r="A6608" t="str">
            <v>06.095.0015-0</v>
          </cell>
          <cell r="B6608">
            <v>48.18</v>
          </cell>
        </row>
        <row r="6609">
          <cell r="A6609" t="str">
            <v>06.095.0015-A</v>
          </cell>
          <cell r="B6609">
            <v>46.82</v>
          </cell>
        </row>
        <row r="6610">
          <cell r="A6610" t="str">
            <v>06.095.0018-0</v>
          </cell>
          <cell r="B6610">
            <v>68.28</v>
          </cell>
        </row>
        <row r="6611">
          <cell r="A6611" t="str">
            <v>06.095.0018-A</v>
          </cell>
          <cell r="B6611">
            <v>66.78</v>
          </cell>
        </row>
        <row r="6612">
          <cell r="A6612" t="str">
            <v>06.095.0020-0</v>
          </cell>
          <cell r="B6612">
            <v>88.34</v>
          </cell>
        </row>
        <row r="6613">
          <cell r="A6613" t="str">
            <v>06.095.0020-A</v>
          </cell>
          <cell r="B6613">
            <v>86.68</v>
          </cell>
        </row>
        <row r="6614">
          <cell r="A6614" t="str">
            <v>06.095.0022-0</v>
          </cell>
          <cell r="B6614">
            <v>109.19</v>
          </cell>
        </row>
        <row r="6615">
          <cell r="A6615" t="str">
            <v>06.095.0022-A</v>
          </cell>
          <cell r="B6615">
            <v>107.38</v>
          </cell>
        </row>
        <row r="6616">
          <cell r="A6616" t="str">
            <v>06.095.0025-0</v>
          </cell>
          <cell r="B6616">
            <v>55.27</v>
          </cell>
        </row>
        <row r="6617">
          <cell r="A6617" t="str">
            <v>06.095.0025-A</v>
          </cell>
          <cell r="B6617">
            <v>53.91</v>
          </cell>
        </row>
        <row r="6618">
          <cell r="A6618" t="str">
            <v>06.095.0028-0</v>
          </cell>
          <cell r="B6618">
            <v>80.66</v>
          </cell>
        </row>
        <row r="6619">
          <cell r="A6619" t="str">
            <v>06.095.0028-A</v>
          </cell>
          <cell r="B6619">
            <v>79.16</v>
          </cell>
        </row>
        <row r="6620">
          <cell r="A6620" t="str">
            <v>06.095.0030-0</v>
          </cell>
          <cell r="B6620">
            <v>106.07</v>
          </cell>
        </row>
        <row r="6621">
          <cell r="A6621" t="str">
            <v>06.095.0030-A</v>
          </cell>
          <cell r="B6621">
            <v>104.42</v>
          </cell>
        </row>
        <row r="6622">
          <cell r="A6622" t="str">
            <v>06.100.0010-0</v>
          </cell>
          <cell r="B6622">
            <v>6.88</v>
          </cell>
        </row>
        <row r="6623">
          <cell r="A6623" t="str">
            <v>06.100.0010-A</v>
          </cell>
          <cell r="B6623">
            <v>6.72</v>
          </cell>
        </row>
        <row r="6624">
          <cell r="A6624" t="str">
            <v>06.100.0011-0</v>
          </cell>
          <cell r="B6624">
            <v>9.7100000000000009</v>
          </cell>
        </row>
        <row r="6625">
          <cell r="A6625" t="str">
            <v>06.100.0011-A</v>
          </cell>
          <cell r="B6625">
            <v>9.5500000000000007</v>
          </cell>
        </row>
        <row r="6626">
          <cell r="A6626" t="str">
            <v>06.100.0012-0</v>
          </cell>
          <cell r="B6626">
            <v>12.14</v>
          </cell>
        </row>
        <row r="6627">
          <cell r="A6627" t="str">
            <v>06.100.0012-A</v>
          </cell>
          <cell r="B6627">
            <v>12.03</v>
          </cell>
        </row>
        <row r="6628">
          <cell r="A6628" t="str">
            <v>06.100.0020-0</v>
          </cell>
          <cell r="B6628">
            <v>10.52</v>
          </cell>
        </row>
        <row r="6629">
          <cell r="A6629" t="str">
            <v>06.100.0020-A</v>
          </cell>
          <cell r="B6629">
            <v>10.25</v>
          </cell>
        </row>
        <row r="6630">
          <cell r="A6630" t="str">
            <v>06.100.0030-0</v>
          </cell>
          <cell r="B6630">
            <v>17.41</v>
          </cell>
        </row>
        <row r="6631">
          <cell r="A6631" t="str">
            <v>06.100.0030-A</v>
          </cell>
          <cell r="B6631">
            <v>16.600000000000001</v>
          </cell>
        </row>
        <row r="6632">
          <cell r="A6632" t="str">
            <v>06.100.0040-0</v>
          </cell>
          <cell r="B6632">
            <v>16.61</v>
          </cell>
        </row>
        <row r="6633">
          <cell r="A6633" t="str">
            <v>06.100.0040-A</v>
          </cell>
          <cell r="B6633">
            <v>15.53</v>
          </cell>
        </row>
        <row r="6634">
          <cell r="A6634" t="str">
            <v>06.100.0050-0</v>
          </cell>
          <cell r="B6634">
            <v>16.61</v>
          </cell>
        </row>
        <row r="6635">
          <cell r="A6635" t="str">
            <v>06.100.0050-A</v>
          </cell>
          <cell r="B6635">
            <v>15.53</v>
          </cell>
        </row>
        <row r="6636">
          <cell r="A6636" t="str">
            <v>06.100.0056-0</v>
          </cell>
          <cell r="B6636">
            <v>5.82</v>
          </cell>
        </row>
        <row r="6637">
          <cell r="A6637" t="str">
            <v>06.100.0056-A</v>
          </cell>
          <cell r="B6637">
            <v>5.55</v>
          </cell>
        </row>
        <row r="6638">
          <cell r="A6638" t="str">
            <v>06.100.0058-0</v>
          </cell>
          <cell r="B6638">
            <v>6.91</v>
          </cell>
        </row>
        <row r="6639">
          <cell r="A6639" t="str">
            <v>06.100.0058-A</v>
          </cell>
          <cell r="B6639">
            <v>6.59</v>
          </cell>
        </row>
        <row r="6640">
          <cell r="A6640" t="str">
            <v>06.100.0060-0</v>
          </cell>
          <cell r="B6640">
            <v>9.5</v>
          </cell>
        </row>
        <row r="6641">
          <cell r="A6641" t="str">
            <v>06.100.0060-A</v>
          </cell>
          <cell r="B6641">
            <v>9.15</v>
          </cell>
        </row>
        <row r="6642">
          <cell r="A6642" t="str">
            <v>06.100.0062-0</v>
          </cell>
          <cell r="B6642">
            <v>13.14</v>
          </cell>
        </row>
        <row r="6643">
          <cell r="A6643" t="str">
            <v>06.100.0062-A</v>
          </cell>
          <cell r="B6643">
            <v>12.76</v>
          </cell>
        </row>
        <row r="6644">
          <cell r="A6644" t="str">
            <v>06.100.0064-0</v>
          </cell>
          <cell r="B6644">
            <v>18.440000000000001</v>
          </cell>
        </row>
        <row r="6645">
          <cell r="A6645" t="str">
            <v>06.100.0064-A</v>
          </cell>
          <cell r="B6645">
            <v>18.03</v>
          </cell>
        </row>
        <row r="6646">
          <cell r="A6646" t="str">
            <v>06.100.0068-0</v>
          </cell>
          <cell r="B6646">
            <v>4.7</v>
          </cell>
        </row>
        <row r="6647">
          <cell r="A6647" t="str">
            <v>06.100.0068-A</v>
          </cell>
          <cell r="B6647">
            <v>4.46</v>
          </cell>
        </row>
        <row r="6648">
          <cell r="A6648" t="str">
            <v>06.100.0079-0</v>
          </cell>
          <cell r="B6648">
            <v>26.13</v>
          </cell>
        </row>
        <row r="6649">
          <cell r="A6649" t="str">
            <v>06.100.0079-A</v>
          </cell>
          <cell r="B6649">
            <v>25.56</v>
          </cell>
        </row>
        <row r="6650">
          <cell r="A6650" t="str">
            <v>06.100.0080-0</v>
          </cell>
          <cell r="B6650">
            <v>28.34</v>
          </cell>
        </row>
        <row r="6651">
          <cell r="A6651" t="str">
            <v>06.100.0080-A</v>
          </cell>
          <cell r="B6651">
            <v>27.48</v>
          </cell>
        </row>
        <row r="6652">
          <cell r="A6652" t="str">
            <v>06.100.0082-0</v>
          </cell>
          <cell r="B6652">
            <v>34.770000000000003</v>
          </cell>
        </row>
        <row r="6653">
          <cell r="A6653" t="str">
            <v>06.100.0082-A</v>
          </cell>
          <cell r="B6653">
            <v>33.880000000000003</v>
          </cell>
        </row>
        <row r="6654">
          <cell r="A6654" t="str">
            <v>06.100.0085-0</v>
          </cell>
          <cell r="B6654">
            <v>34.94</v>
          </cell>
        </row>
        <row r="6655">
          <cell r="A6655" t="str">
            <v>06.100.0085-A</v>
          </cell>
          <cell r="B6655">
            <v>34.03</v>
          </cell>
        </row>
        <row r="6656">
          <cell r="A6656" t="str">
            <v>06.100.0087-0</v>
          </cell>
          <cell r="B6656">
            <v>46.14</v>
          </cell>
        </row>
        <row r="6657">
          <cell r="A6657" t="str">
            <v>06.100.0087-A</v>
          </cell>
          <cell r="B6657">
            <v>45.21</v>
          </cell>
        </row>
        <row r="6658">
          <cell r="A6658" t="str">
            <v>06.100.0090-0</v>
          </cell>
          <cell r="B6658">
            <v>46.31</v>
          </cell>
        </row>
        <row r="6659">
          <cell r="A6659" t="str">
            <v>06.100.0090-A</v>
          </cell>
          <cell r="B6659">
            <v>45.35</v>
          </cell>
        </row>
        <row r="6660">
          <cell r="A6660" t="str">
            <v>06.100.0092-0</v>
          </cell>
          <cell r="B6660">
            <v>54.21</v>
          </cell>
        </row>
        <row r="6661">
          <cell r="A6661" t="str">
            <v>06.100.0092-A</v>
          </cell>
          <cell r="B6661">
            <v>53.23</v>
          </cell>
        </row>
        <row r="6662">
          <cell r="A6662" t="str">
            <v>06.100.0095-0</v>
          </cell>
          <cell r="B6662">
            <v>54.72</v>
          </cell>
        </row>
        <row r="6663">
          <cell r="A6663" t="str">
            <v>06.100.0095-A</v>
          </cell>
          <cell r="B6663">
            <v>53.67</v>
          </cell>
        </row>
        <row r="6664">
          <cell r="A6664" t="str">
            <v>06.100.0100-0</v>
          </cell>
          <cell r="B6664">
            <v>64.53</v>
          </cell>
        </row>
        <row r="6665">
          <cell r="A6665" t="str">
            <v>06.100.0100-A</v>
          </cell>
          <cell r="B6665">
            <v>63.42</v>
          </cell>
        </row>
        <row r="6666">
          <cell r="A6666" t="str">
            <v>06.100.0105-0</v>
          </cell>
          <cell r="B6666">
            <v>80.569999999999993</v>
          </cell>
        </row>
        <row r="6667">
          <cell r="A6667" t="str">
            <v>06.100.0105-A</v>
          </cell>
          <cell r="B6667">
            <v>79.41</v>
          </cell>
        </row>
        <row r="6668">
          <cell r="A6668" t="str">
            <v>06.100.0110-0</v>
          </cell>
          <cell r="B6668">
            <v>112.17</v>
          </cell>
        </row>
        <row r="6669">
          <cell r="A6669" t="str">
            <v>06.100.0110-A</v>
          </cell>
          <cell r="B6669">
            <v>110.96</v>
          </cell>
        </row>
        <row r="6670">
          <cell r="A6670" t="str">
            <v>06.100.0115-0</v>
          </cell>
          <cell r="B6670">
            <v>143.94</v>
          </cell>
        </row>
        <row r="6671">
          <cell r="A6671" t="str">
            <v>06.100.0115-A</v>
          </cell>
          <cell r="B6671">
            <v>142.66999999999999</v>
          </cell>
        </row>
        <row r="6672">
          <cell r="A6672" t="str">
            <v>06.100.0130-0</v>
          </cell>
          <cell r="B6672">
            <v>54.47</v>
          </cell>
        </row>
        <row r="6673">
          <cell r="A6673" t="str">
            <v>06.100.0130-A</v>
          </cell>
          <cell r="B6673">
            <v>53.15</v>
          </cell>
        </row>
        <row r="6674">
          <cell r="A6674" t="str">
            <v>06.100.0132-0</v>
          </cell>
          <cell r="B6674">
            <v>73.319999999999993</v>
          </cell>
        </row>
        <row r="6675">
          <cell r="A6675" t="str">
            <v>06.100.0132-A</v>
          </cell>
          <cell r="B6675">
            <v>71.95</v>
          </cell>
        </row>
        <row r="6676">
          <cell r="A6676" t="str">
            <v>06.100.0134-0</v>
          </cell>
          <cell r="B6676">
            <v>87.59</v>
          </cell>
        </row>
        <row r="6677">
          <cell r="A6677" t="str">
            <v>06.100.0134-A</v>
          </cell>
          <cell r="B6677">
            <v>86.11</v>
          </cell>
        </row>
        <row r="6678">
          <cell r="A6678" t="str">
            <v>06.100.0136-0</v>
          </cell>
          <cell r="B6678">
            <v>102.8</v>
          </cell>
        </row>
        <row r="6679">
          <cell r="A6679" t="str">
            <v>06.100.0136-A</v>
          </cell>
          <cell r="B6679">
            <v>101.28</v>
          </cell>
        </row>
        <row r="6680">
          <cell r="A6680" t="str">
            <v>06.100.0138-0</v>
          </cell>
          <cell r="B6680">
            <v>127.03</v>
          </cell>
        </row>
        <row r="6681">
          <cell r="A6681" t="str">
            <v>06.100.0138-A</v>
          </cell>
          <cell r="B6681">
            <v>125.46</v>
          </cell>
        </row>
        <row r="6682">
          <cell r="A6682" t="str">
            <v>06.100.0140-0</v>
          </cell>
          <cell r="B6682">
            <v>146.11000000000001</v>
          </cell>
        </row>
        <row r="6683">
          <cell r="A6683" t="str">
            <v>06.100.0140-A</v>
          </cell>
          <cell r="B6683">
            <v>144.47</v>
          </cell>
        </row>
        <row r="6684">
          <cell r="A6684" t="str">
            <v>06.100.0142-0</v>
          </cell>
          <cell r="B6684">
            <v>213.55</v>
          </cell>
        </row>
        <row r="6685">
          <cell r="A6685" t="str">
            <v>06.100.0142-A</v>
          </cell>
          <cell r="B6685">
            <v>211.85</v>
          </cell>
        </row>
        <row r="6686">
          <cell r="A6686" t="str">
            <v>06.100.0144-0</v>
          </cell>
          <cell r="B6686">
            <v>280.81</v>
          </cell>
        </row>
        <row r="6687">
          <cell r="A6687" t="str">
            <v>06.100.0144-A</v>
          </cell>
          <cell r="B6687">
            <v>279.06</v>
          </cell>
        </row>
        <row r="6688">
          <cell r="A6688" t="str">
            <v>06.100.0148-0</v>
          </cell>
          <cell r="B6688">
            <v>25.54</v>
          </cell>
        </row>
        <row r="6689">
          <cell r="A6689" t="str">
            <v>06.100.0148-A</v>
          </cell>
          <cell r="B6689">
            <v>24.66</v>
          </cell>
        </row>
        <row r="6690">
          <cell r="A6690" t="str">
            <v>06.100.0150-0</v>
          </cell>
          <cell r="B6690">
            <v>45.61</v>
          </cell>
        </row>
        <row r="6691">
          <cell r="A6691" t="str">
            <v>06.100.0150-A</v>
          </cell>
          <cell r="B6691">
            <v>44.24</v>
          </cell>
        </row>
        <row r="6692">
          <cell r="A6692" t="str">
            <v>06.100.0155-0</v>
          </cell>
          <cell r="B6692">
            <v>44.45</v>
          </cell>
        </row>
        <row r="6693">
          <cell r="A6693" t="str">
            <v>06.100.0155-A</v>
          </cell>
          <cell r="B6693">
            <v>43.09</v>
          </cell>
        </row>
        <row r="6694">
          <cell r="A6694" t="str">
            <v>06.100.0160-0</v>
          </cell>
          <cell r="B6694">
            <v>47.39</v>
          </cell>
        </row>
        <row r="6695">
          <cell r="A6695" t="str">
            <v>06.100.0160-A</v>
          </cell>
          <cell r="B6695">
            <v>46.03</v>
          </cell>
        </row>
        <row r="6696">
          <cell r="A6696" t="str">
            <v>06.100.0165-0</v>
          </cell>
          <cell r="B6696">
            <v>67.47</v>
          </cell>
        </row>
        <row r="6697">
          <cell r="A6697" t="str">
            <v>06.100.0165-A</v>
          </cell>
          <cell r="B6697">
            <v>64.739999999999995</v>
          </cell>
        </row>
        <row r="6698">
          <cell r="A6698" t="str">
            <v>06.100.0170-0</v>
          </cell>
          <cell r="B6698">
            <v>68.23</v>
          </cell>
        </row>
        <row r="6699">
          <cell r="A6699" t="str">
            <v>06.100.0170-A</v>
          </cell>
          <cell r="B6699">
            <v>65.489999999999995</v>
          </cell>
        </row>
        <row r="6700">
          <cell r="A6700" t="str">
            <v>06.100.0175-0</v>
          </cell>
          <cell r="B6700">
            <v>48.13</v>
          </cell>
        </row>
        <row r="6701">
          <cell r="A6701" t="str">
            <v>06.100.0175-A</v>
          </cell>
          <cell r="B6701">
            <v>46.76</v>
          </cell>
        </row>
        <row r="6702">
          <cell r="A6702" t="str">
            <v>06.100.0180-0</v>
          </cell>
          <cell r="B6702">
            <v>72.819999999999993</v>
          </cell>
        </row>
        <row r="6703">
          <cell r="A6703" t="str">
            <v>06.100.0180-A</v>
          </cell>
          <cell r="B6703">
            <v>70.08</v>
          </cell>
        </row>
        <row r="6704">
          <cell r="A6704" t="str">
            <v>06.100.0185-0</v>
          </cell>
          <cell r="B6704">
            <v>80.08</v>
          </cell>
        </row>
        <row r="6705">
          <cell r="A6705" t="str">
            <v>06.100.0185-A</v>
          </cell>
          <cell r="B6705">
            <v>76.44</v>
          </cell>
        </row>
        <row r="6706">
          <cell r="A6706" t="str">
            <v>06.100.0187-0</v>
          </cell>
          <cell r="B6706">
            <v>90.78</v>
          </cell>
        </row>
        <row r="6707">
          <cell r="A6707" t="str">
            <v>06.100.0187-A</v>
          </cell>
          <cell r="B6707">
            <v>89.3</v>
          </cell>
        </row>
        <row r="6708">
          <cell r="A6708" t="str">
            <v>06.100.0190-0</v>
          </cell>
          <cell r="B6708">
            <v>69.06</v>
          </cell>
        </row>
        <row r="6709">
          <cell r="A6709" t="str">
            <v>06.100.0190-A</v>
          </cell>
          <cell r="B6709">
            <v>65.55</v>
          </cell>
        </row>
        <row r="6710">
          <cell r="A6710" t="str">
            <v>06.101.0001-0</v>
          </cell>
          <cell r="B6710">
            <v>45.74</v>
          </cell>
        </row>
        <row r="6711">
          <cell r="A6711" t="str">
            <v>06.101.0001-A</v>
          </cell>
          <cell r="B6711">
            <v>45.4</v>
          </cell>
        </row>
        <row r="6712">
          <cell r="A6712" t="str">
            <v>06.102.0010-0</v>
          </cell>
          <cell r="B6712">
            <v>216.86</v>
          </cell>
        </row>
        <row r="6713">
          <cell r="A6713" t="str">
            <v>06.102.0010-A</v>
          </cell>
          <cell r="B6713">
            <v>202.27</v>
          </cell>
        </row>
        <row r="6714">
          <cell r="A6714" t="str">
            <v>06.103.0010-0</v>
          </cell>
          <cell r="B6714">
            <v>685.91</v>
          </cell>
        </row>
        <row r="6715">
          <cell r="A6715" t="str">
            <v>06.103.0010-A</v>
          </cell>
          <cell r="B6715">
            <v>685.91</v>
          </cell>
        </row>
        <row r="6716">
          <cell r="A6716" t="str">
            <v>06.103.0015-0</v>
          </cell>
          <cell r="B6716">
            <v>783.3</v>
          </cell>
        </row>
        <row r="6717">
          <cell r="A6717" t="str">
            <v>06.103.0015-A</v>
          </cell>
          <cell r="B6717">
            <v>783.3</v>
          </cell>
        </row>
        <row r="6718">
          <cell r="A6718" t="str">
            <v>06.103.0020-0</v>
          </cell>
          <cell r="B6718">
            <v>867.51</v>
          </cell>
        </row>
        <row r="6719">
          <cell r="A6719" t="str">
            <v>06.103.0020-A</v>
          </cell>
          <cell r="B6719">
            <v>867.51</v>
          </cell>
        </row>
        <row r="6720">
          <cell r="A6720" t="str">
            <v>06.103.0025-0</v>
          </cell>
          <cell r="B6720">
            <v>964.32</v>
          </cell>
        </row>
        <row r="6721">
          <cell r="A6721" t="str">
            <v>06.103.0025-A</v>
          </cell>
          <cell r="B6721">
            <v>964.32</v>
          </cell>
        </row>
        <row r="6722">
          <cell r="A6722" t="str">
            <v>06.103.0030-0</v>
          </cell>
          <cell r="B6722">
            <v>1055.04</v>
          </cell>
        </row>
        <row r="6723">
          <cell r="A6723" t="str">
            <v>06.103.0030-A</v>
          </cell>
          <cell r="B6723">
            <v>1055.04</v>
          </cell>
        </row>
        <row r="6724">
          <cell r="A6724" t="str">
            <v>06.103.0035-0</v>
          </cell>
          <cell r="B6724">
            <v>1148.49</v>
          </cell>
        </row>
        <row r="6725">
          <cell r="A6725" t="str">
            <v>06.103.0035-A</v>
          </cell>
          <cell r="B6725">
            <v>1148.49</v>
          </cell>
        </row>
        <row r="6726">
          <cell r="A6726" t="str">
            <v>06.103.0040-0</v>
          </cell>
          <cell r="B6726">
            <v>1255.5899999999999</v>
          </cell>
        </row>
        <row r="6727">
          <cell r="A6727" t="str">
            <v>06.103.0040-A</v>
          </cell>
          <cell r="B6727">
            <v>1255.5899999999999</v>
          </cell>
        </row>
        <row r="6728">
          <cell r="A6728" t="str">
            <v>06.103.0045-0</v>
          </cell>
          <cell r="B6728">
            <v>1352.61</v>
          </cell>
        </row>
        <row r="6729">
          <cell r="A6729" t="str">
            <v>06.103.0045-A</v>
          </cell>
          <cell r="B6729">
            <v>1352.61</v>
          </cell>
        </row>
        <row r="6730">
          <cell r="A6730" t="str">
            <v>06.103.0050-0</v>
          </cell>
          <cell r="B6730">
            <v>1446.48</v>
          </cell>
        </row>
        <row r="6731">
          <cell r="A6731" t="str">
            <v>06.103.0050-A</v>
          </cell>
          <cell r="B6731">
            <v>1446.48</v>
          </cell>
        </row>
        <row r="6732">
          <cell r="A6732" t="str">
            <v>06.103.0055-0</v>
          </cell>
          <cell r="B6732">
            <v>1540.56</v>
          </cell>
        </row>
        <row r="6733">
          <cell r="A6733" t="str">
            <v>06.103.0055-A</v>
          </cell>
          <cell r="B6733">
            <v>1540.56</v>
          </cell>
        </row>
        <row r="6734">
          <cell r="A6734" t="str">
            <v>06.103.0080-0</v>
          </cell>
          <cell r="B6734">
            <v>857.64</v>
          </cell>
        </row>
        <row r="6735">
          <cell r="A6735" t="str">
            <v>06.103.0080-A</v>
          </cell>
          <cell r="B6735">
            <v>857.64</v>
          </cell>
        </row>
        <row r="6736">
          <cell r="A6736" t="str">
            <v>06.103.0085-0</v>
          </cell>
          <cell r="B6736">
            <v>945</v>
          </cell>
        </row>
        <row r="6737">
          <cell r="A6737" t="str">
            <v>06.103.0085-A</v>
          </cell>
          <cell r="B6737">
            <v>945</v>
          </cell>
        </row>
        <row r="6738">
          <cell r="A6738" t="str">
            <v>06.103.0090-0</v>
          </cell>
          <cell r="B6738">
            <v>1045.17</v>
          </cell>
        </row>
        <row r="6739">
          <cell r="A6739" t="str">
            <v>06.103.0090-A</v>
          </cell>
          <cell r="B6739">
            <v>1045.17</v>
          </cell>
        </row>
        <row r="6740">
          <cell r="A6740" t="str">
            <v>06.103.0095-0</v>
          </cell>
          <cell r="B6740">
            <v>1139.25</v>
          </cell>
        </row>
        <row r="6741">
          <cell r="A6741" t="str">
            <v>06.103.0095-A</v>
          </cell>
          <cell r="B6741">
            <v>1139.25</v>
          </cell>
        </row>
        <row r="6742">
          <cell r="A6742" t="str">
            <v>06.103.0100-0</v>
          </cell>
          <cell r="B6742">
            <v>1229.8699999999999</v>
          </cell>
        </row>
        <row r="6743">
          <cell r="A6743" t="str">
            <v>06.103.0100-A</v>
          </cell>
          <cell r="B6743">
            <v>1229.8699999999999</v>
          </cell>
        </row>
        <row r="6744">
          <cell r="A6744" t="str">
            <v>06.103.0105-0</v>
          </cell>
          <cell r="B6744">
            <v>1236.23</v>
          </cell>
        </row>
        <row r="6745">
          <cell r="A6745" t="str">
            <v>06.103.0105-A</v>
          </cell>
          <cell r="B6745">
            <v>1236.23</v>
          </cell>
        </row>
        <row r="6746">
          <cell r="A6746" t="str">
            <v>06.103.0110-0</v>
          </cell>
          <cell r="B6746">
            <v>1439.97</v>
          </cell>
        </row>
        <row r="6747">
          <cell r="A6747" t="str">
            <v>06.103.0110-A</v>
          </cell>
          <cell r="B6747">
            <v>1439.97</v>
          </cell>
        </row>
        <row r="6748">
          <cell r="A6748" t="str">
            <v>06.103.0115-0</v>
          </cell>
          <cell r="B6748">
            <v>1540.56</v>
          </cell>
        </row>
        <row r="6749">
          <cell r="A6749" t="str">
            <v>06.103.0115-A</v>
          </cell>
          <cell r="B6749">
            <v>1540.56</v>
          </cell>
        </row>
        <row r="6750">
          <cell r="A6750" t="str">
            <v>06.103.0120-0</v>
          </cell>
          <cell r="B6750">
            <v>1634.22</v>
          </cell>
        </row>
        <row r="6751">
          <cell r="A6751" t="str">
            <v>06.103.0120-A</v>
          </cell>
          <cell r="B6751">
            <v>1634.22</v>
          </cell>
        </row>
        <row r="6752">
          <cell r="A6752" t="str">
            <v>06.103.0125-0</v>
          </cell>
          <cell r="B6752">
            <v>1740.9</v>
          </cell>
        </row>
        <row r="6753">
          <cell r="A6753" t="str">
            <v>06.103.0125-A</v>
          </cell>
          <cell r="B6753">
            <v>1740.9</v>
          </cell>
        </row>
        <row r="6754">
          <cell r="A6754" t="str">
            <v>06.103.0150-0</v>
          </cell>
          <cell r="B6754">
            <v>88.55</v>
          </cell>
        </row>
        <row r="6755">
          <cell r="A6755" t="str">
            <v>06.103.0150-A</v>
          </cell>
          <cell r="B6755">
            <v>88.55</v>
          </cell>
        </row>
        <row r="6756">
          <cell r="A6756" t="str">
            <v>06.106.0011-0</v>
          </cell>
          <cell r="B6756">
            <v>1664.22</v>
          </cell>
        </row>
        <row r="6757">
          <cell r="A6757" t="str">
            <v>06.106.0011-A</v>
          </cell>
          <cell r="B6757">
            <v>1533.22</v>
          </cell>
        </row>
        <row r="6758">
          <cell r="A6758" t="str">
            <v>06.106.0012-0</v>
          </cell>
          <cell r="B6758">
            <v>1883.03</v>
          </cell>
        </row>
        <row r="6759">
          <cell r="A6759" t="str">
            <v>06.106.0012-A</v>
          </cell>
          <cell r="B6759">
            <v>1738.26</v>
          </cell>
        </row>
        <row r="6760">
          <cell r="A6760" t="str">
            <v>06.106.0014-0</v>
          </cell>
          <cell r="B6760">
            <v>2271.46</v>
          </cell>
        </row>
        <row r="6761">
          <cell r="A6761" t="str">
            <v>06.106.0014-A</v>
          </cell>
          <cell r="B6761">
            <v>2099.46</v>
          </cell>
        </row>
        <row r="6762">
          <cell r="A6762" t="str">
            <v>06.108.0005-0</v>
          </cell>
          <cell r="B6762">
            <v>1899.17</v>
          </cell>
        </row>
        <row r="6763">
          <cell r="A6763" t="str">
            <v>06.108.0005-A</v>
          </cell>
          <cell r="B6763">
            <v>1762.74</v>
          </cell>
        </row>
        <row r="6764">
          <cell r="A6764" t="str">
            <v>06.108.0006-0</v>
          </cell>
          <cell r="B6764">
            <v>2278.98</v>
          </cell>
        </row>
        <row r="6765">
          <cell r="A6765" t="str">
            <v>06.108.0006-A</v>
          </cell>
          <cell r="B6765">
            <v>2115.27</v>
          </cell>
        </row>
        <row r="6766">
          <cell r="A6766" t="str">
            <v>06.108.0007-0</v>
          </cell>
          <cell r="B6766">
            <v>2848.76</v>
          </cell>
        </row>
        <row r="6767">
          <cell r="A6767" t="str">
            <v>06.108.0007-A</v>
          </cell>
          <cell r="B6767">
            <v>2644.11</v>
          </cell>
        </row>
        <row r="6768">
          <cell r="A6768" t="str">
            <v>06.108.0008-0</v>
          </cell>
          <cell r="B6768">
            <v>3798.35</v>
          </cell>
        </row>
        <row r="6769">
          <cell r="A6769" t="str">
            <v>06.108.0008-A</v>
          </cell>
          <cell r="B6769">
            <v>3525.48</v>
          </cell>
        </row>
        <row r="6770">
          <cell r="A6770" t="str">
            <v>06.108.0009-0</v>
          </cell>
          <cell r="B6770">
            <v>4747.9399999999996</v>
          </cell>
        </row>
        <row r="6771">
          <cell r="A6771" t="str">
            <v>06.108.0009-A</v>
          </cell>
          <cell r="B6771">
            <v>4406.8599999999997</v>
          </cell>
        </row>
        <row r="6772">
          <cell r="A6772" t="str">
            <v>06.110.0001-0</v>
          </cell>
          <cell r="B6772">
            <v>1382.07</v>
          </cell>
        </row>
        <row r="6773">
          <cell r="A6773" t="str">
            <v>06.110.0001-A</v>
          </cell>
          <cell r="B6773">
            <v>1234.24</v>
          </cell>
        </row>
        <row r="6774">
          <cell r="A6774" t="str">
            <v>06.115.0001-0</v>
          </cell>
          <cell r="B6774">
            <v>374.44</v>
          </cell>
        </row>
        <row r="6775">
          <cell r="A6775" t="str">
            <v>06.115.0001-A</v>
          </cell>
          <cell r="B6775">
            <v>335.69</v>
          </cell>
        </row>
        <row r="6776">
          <cell r="A6776" t="str">
            <v>06.200.0030-0</v>
          </cell>
          <cell r="B6776">
            <v>165.72</v>
          </cell>
        </row>
        <row r="6777">
          <cell r="A6777" t="str">
            <v>06.200.0030-A</v>
          </cell>
          <cell r="B6777">
            <v>165.72</v>
          </cell>
        </row>
        <row r="6778">
          <cell r="A6778" t="str">
            <v>06.200.0033-0</v>
          </cell>
          <cell r="B6778">
            <v>233.77</v>
          </cell>
        </row>
        <row r="6779">
          <cell r="A6779" t="str">
            <v>06.200.0033-A</v>
          </cell>
          <cell r="B6779">
            <v>233.77</v>
          </cell>
        </row>
        <row r="6780">
          <cell r="A6780" t="str">
            <v>06.200.0035-0</v>
          </cell>
          <cell r="B6780">
            <v>323.02</v>
          </cell>
        </row>
        <row r="6781">
          <cell r="A6781" t="str">
            <v>06.200.0035-A</v>
          </cell>
          <cell r="B6781">
            <v>323.02</v>
          </cell>
        </row>
        <row r="6782">
          <cell r="A6782" t="str">
            <v>06.200.0051-0</v>
          </cell>
          <cell r="B6782">
            <v>393.93</v>
          </cell>
        </row>
        <row r="6783">
          <cell r="A6783" t="str">
            <v>06.200.0051-A</v>
          </cell>
          <cell r="B6783">
            <v>393.93</v>
          </cell>
        </row>
        <row r="6784">
          <cell r="A6784" t="str">
            <v>06.200.0052-0</v>
          </cell>
          <cell r="B6784">
            <v>385.09</v>
          </cell>
        </row>
        <row r="6785">
          <cell r="A6785" t="str">
            <v>06.200.0052-A</v>
          </cell>
          <cell r="B6785">
            <v>385.09</v>
          </cell>
        </row>
        <row r="6786">
          <cell r="A6786" t="str">
            <v>06.200.0053-0</v>
          </cell>
          <cell r="B6786">
            <v>457.75</v>
          </cell>
        </row>
        <row r="6787">
          <cell r="A6787" t="str">
            <v>06.200.0053-A</v>
          </cell>
          <cell r="B6787">
            <v>457.75</v>
          </cell>
        </row>
        <row r="6788">
          <cell r="A6788" t="str">
            <v>06.200.0054-0</v>
          </cell>
          <cell r="B6788">
            <v>557.16999999999996</v>
          </cell>
        </row>
        <row r="6789">
          <cell r="A6789" t="str">
            <v>06.200.0054-A</v>
          </cell>
          <cell r="B6789">
            <v>557.16999999999996</v>
          </cell>
        </row>
        <row r="6790">
          <cell r="A6790" t="str">
            <v>06.200.0055-0</v>
          </cell>
          <cell r="B6790">
            <v>683.28</v>
          </cell>
        </row>
        <row r="6791">
          <cell r="A6791" t="str">
            <v>06.200.0055-A</v>
          </cell>
          <cell r="B6791">
            <v>683.28</v>
          </cell>
        </row>
        <row r="6792">
          <cell r="A6792" t="str">
            <v>06.200.0056-0</v>
          </cell>
          <cell r="B6792">
            <v>806.41</v>
          </cell>
        </row>
        <row r="6793">
          <cell r="A6793" t="str">
            <v>06.200.0056-A</v>
          </cell>
          <cell r="B6793">
            <v>806.41</v>
          </cell>
        </row>
        <row r="6794">
          <cell r="A6794" t="str">
            <v>06.200.0057-0</v>
          </cell>
          <cell r="B6794">
            <v>1052.8599999999999</v>
          </cell>
        </row>
        <row r="6795">
          <cell r="A6795" t="str">
            <v>06.200.0057-A</v>
          </cell>
          <cell r="B6795">
            <v>1052.8599999999999</v>
          </cell>
        </row>
        <row r="6796">
          <cell r="A6796" t="str">
            <v>06.200.0058-0</v>
          </cell>
          <cell r="B6796">
            <v>1101.01</v>
          </cell>
        </row>
        <row r="6797">
          <cell r="A6797" t="str">
            <v>06.200.0058-A</v>
          </cell>
          <cell r="B6797">
            <v>1101.01</v>
          </cell>
        </row>
        <row r="6798">
          <cell r="A6798" t="str">
            <v>06.200.0059-0</v>
          </cell>
          <cell r="B6798">
            <v>1288.6199999999999</v>
          </cell>
        </row>
        <row r="6799">
          <cell r="A6799" t="str">
            <v>06.200.0059-A</v>
          </cell>
          <cell r="B6799">
            <v>1288.6199999999999</v>
          </cell>
        </row>
        <row r="6800">
          <cell r="A6800" t="str">
            <v>06.200.0060-0</v>
          </cell>
          <cell r="B6800">
            <v>1416.52</v>
          </cell>
        </row>
        <row r="6801">
          <cell r="A6801" t="str">
            <v>06.200.0060-A</v>
          </cell>
          <cell r="B6801">
            <v>1416.52</v>
          </cell>
        </row>
        <row r="6802">
          <cell r="A6802" t="str">
            <v>06.200.0062-0</v>
          </cell>
          <cell r="B6802">
            <v>1837.34</v>
          </cell>
        </row>
        <row r="6803">
          <cell r="A6803" t="str">
            <v>06.200.0062-A</v>
          </cell>
          <cell r="B6803">
            <v>1837.34</v>
          </cell>
        </row>
        <row r="6804">
          <cell r="A6804" t="str">
            <v>06.200.0064-0</v>
          </cell>
          <cell r="B6804">
            <v>2588.33</v>
          </cell>
        </row>
        <row r="6805">
          <cell r="A6805" t="str">
            <v>06.200.0064-A</v>
          </cell>
          <cell r="B6805">
            <v>2588.33</v>
          </cell>
        </row>
        <row r="6806">
          <cell r="A6806" t="str">
            <v>06.200.0065-0</v>
          </cell>
          <cell r="B6806">
            <v>3099.37</v>
          </cell>
        </row>
        <row r="6807">
          <cell r="A6807" t="str">
            <v>06.200.0065-A</v>
          </cell>
          <cell r="B6807">
            <v>3099.37</v>
          </cell>
        </row>
        <row r="6808">
          <cell r="A6808" t="str">
            <v>06.200.0066-0</v>
          </cell>
          <cell r="B6808">
            <v>3627.82</v>
          </cell>
        </row>
        <row r="6809">
          <cell r="A6809" t="str">
            <v>06.200.0066-A</v>
          </cell>
          <cell r="B6809">
            <v>3627.82</v>
          </cell>
        </row>
        <row r="6810">
          <cell r="A6810" t="str">
            <v>06.200.0067-0</v>
          </cell>
          <cell r="B6810">
            <v>4232.04</v>
          </cell>
        </row>
        <row r="6811">
          <cell r="A6811" t="str">
            <v>06.200.0067-A</v>
          </cell>
          <cell r="B6811">
            <v>4232.04</v>
          </cell>
        </row>
        <row r="6812">
          <cell r="A6812" t="str">
            <v>06.200.0068-0</v>
          </cell>
          <cell r="B6812">
            <v>5547.37</v>
          </cell>
        </row>
        <row r="6813">
          <cell r="A6813" t="str">
            <v>06.200.0068-A</v>
          </cell>
          <cell r="B6813">
            <v>5547.37</v>
          </cell>
        </row>
        <row r="6814">
          <cell r="A6814" t="str">
            <v>06.200.0071-0</v>
          </cell>
          <cell r="B6814">
            <v>426.76</v>
          </cell>
        </row>
        <row r="6815">
          <cell r="A6815" t="str">
            <v>06.200.0071-A</v>
          </cell>
          <cell r="B6815">
            <v>426.76</v>
          </cell>
        </row>
        <row r="6816">
          <cell r="A6816" t="str">
            <v>06.200.0072-0</v>
          </cell>
          <cell r="B6816">
            <v>510.18</v>
          </cell>
        </row>
        <row r="6817">
          <cell r="A6817" t="str">
            <v>06.200.0072-A</v>
          </cell>
          <cell r="B6817">
            <v>510.18</v>
          </cell>
        </row>
        <row r="6818">
          <cell r="A6818" t="str">
            <v>06.200.0073-0</v>
          </cell>
          <cell r="B6818">
            <v>623.89</v>
          </cell>
        </row>
        <row r="6819">
          <cell r="A6819" t="str">
            <v>06.200.0073-A</v>
          </cell>
          <cell r="B6819">
            <v>623.89</v>
          </cell>
        </row>
        <row r="6820">
          <cell r="A6820" t="str">
            <v>06.200.0074-0</v>
          </cell>
          <cell r="B6820">
            <v>711.74</v>
          </cell>
        </row>
        <row r="6821">
          <cell r="A6821" t="str">
            <v>06.200.0074-A</v>
          </cell>
          <cell r="B6821">
            <v>711.74</v>
          </cell>
        </row>
        <row r="6822">
          <cell r="A6822" t="str">
            <v>06.200.0075-0</v>
          </cell>
          <cell r="B6822">
            <v>939.05</v>
          </cell>
        </row>
        <row r="6823">
          <cell r="A6823" t="str">
            <v>06.200.0075-A</v>
          </cell>
          <cell r="B6823">
            <v>939.05</v>
          </cell>
        </row>
        <row r="6824">
          <cell r="A6824" t="str">
            <v>06.200.0076-0</v>
          </cell>
          <cell r="B6824">
            <v>1002.01</v>
          </cell>
        </row>
        <row r="6825">
          <cell r="A6825" t="str">
            <v>06.200.0076-A</v>
          </cell>
          <cell r="B6825">
            <v>1002.01</v>
          </cell>
        </row>
        <row r="6826">
          <cell r="A6826" t="str">
            <v>06.200.0077-0</v>
          </cell>
          <cell r="B6826">
            <v>1173.17</v>
          </cell>
        </row>
        <row r="6827">
          <cell r="A6827" t="str">
            <v>06.200.0077-A</v>
          </cell>
          <cell r="B6827">
            <v>1173.17</v>
          </cell>
        </row>
        <row r="6828">
          <cell r="A6828" t="str">
            <v>06.200.0078-0</v>
          </cell>
          <cell r="B6828">
            <v>1249.3900000000001</v>
          </cell>
        </row>
        <row r="6829">
          <cell r="A6829" t="str">
            <v>06.200.0078-A</v>
          </cell>
          <cell r="B6829">
            <v>1249.3900000000001</v>
          </cell>
        </row>
        <row r="6830">
          <cell r="A6830" t="str">
            <v>06.200.0080-0</v>
          </cell>
          <cell r="B6830">
            <v>1615.41</v>
          </cell>
        </row>
        <row r="6831">
          <cell r="A6831" t="str">
            <v>06.200.0080-A</v>
          </cell>
          <cell r="B6831">
            <v>1615.41</v>
          </cell>
        </row>
        <row r="6832">
          <cell r="A6832" t="str">
            <v>06.200.0081-0</v>
          </cell>
          <cell r="B6832">
            <v>2296.7399999999998</v>
          </cell>
        </row>
        <row r="6833">
          <cell r="A6833" t="str">
            <v>06.200.0081-A</v>
          </cell>
          <cell r="B6833">
            <v>2296.7399999999998</v>
          </cell>
        </row>
        <row r="6834">
          <cell r="A6834" t="str">
            <v>06.200.0083-0</v>
          </cell>
          <cell r="B6834">
            <v>2665.9</v>
          </cell>
        </row>
        <row r="6835">
          <cell r="A6835" t="str">
            <v>06.200.0083-A</v>
          </cell>
          <cell r="B6835">
            <v>2665.9</v>
          </cell>
        </row>
        <row r="6836">
          <cell r="A6836" t="str">
            <v>06.200.0084-0</v>
          </cell>
          <cell r="B6836">
            <v>3079.71</v>
          </cell>
        </row>
        <row r="6837">
          <cell r="A6837" t="str">
            <v>06.200.0084-A</v>
          </cell>
          <cell r="B6837">
            <v>3079.71</v>
          </cell>
        </row>
        <row r="6838">
          <cell r="A6838" t="str">
            <v>06.200.0085-0</v>
          </cell>
          <cell r="B6838">
            <v>3620.51</v>
          </cell>
        </row>
        <row r="6839">
          <cell r="A6839" t="str">
            <v>06.200.0085-A</v>
          </cell>
          <cell r="B6839">
            <v>3620.51</v>
          </cell>
        </row>
        <row r="6840">
          <cell r="A6840" t="str">
            <v>06.200.0086-0</v>
          </cell>
          <cell r="B6840">
            <v>4817.5600000000004</v>
          </cell>
        </row>
        <row r="6841">
          <cell r="A6841" t="str">
            <v>06.200.0086-A</v>
          </cell>
          <cell r="B6841">
            <v>4817.5600000000004</v>
          </cell>
        </row>
        <row r="6842">
          <cell r="A6842" t="str">
            <v>06.200.0090-0</v>
          </cell>
          <cell r="B6842">
            <v>423.34</v>
          </cell>
        </row>
        <row r="6843">
          <cell r="A6843" t="str">
            <v>06.200.0090-A</v>
          </cell>
          <cell r="B6843">
            <v>423.34</v>
          </cell>
        </row>
        <row r="6844">
          <cell r="A6844" t="str">
            <v>06.200.0092-0</v>
          </cell>
          <cell r="B6844">
            <v>423.48</v>
          </cell>
        </row>
        <row r="6845">
          <cell r="A6845" t="str">
            <v>06.200.0092-A</v>
          </cell>
          <cell r="B6845">
            <v>423.48</v>
          </cell>
        </row>
        <row r="6846">
          <cell r="A6846" t="str">
            <v>06.200.0093-0</v>
          </cell>
          <cell r="B6846">
            <v>488.83</v>
          </cell>
        </row>
        <row r="6847">
          <cell r="A6847" t="str">
            <v>06.200.0093-A</v>
          </cell>
          <cell r="B6847">
            <v>488.83</v>
          </cell>
        </row>
        <row r="6848">
          <cell r="A6848" t="str">
            <v>06.200.0094-0</v>
          </cell>
          <cell r="B6848">
            <v>571.72</v>
          </cell>
        </row>
        <row r="6849">
          <cell r="A6849" t="str">
            <v>06.200.0094-A</v>
          </cell>
          <cell r="B6849">
            <v>571.72</v>
          </cell>
        </row>
        <row r="6850">
          <cell r="A6850" t="str">
            <v>06.200.0095-0</v>
          </cell>
          <cell r="B6850">
            <v>709.51</v>
          </cell>
        </row>
        <row r="6851">
          <cell r="A6851" t="str">
            <v>06.200.0095-A</v>
          </cell>
          <cell r="B6851">
            <v>709.51</v>
          </cell>
        </row>
        <row r="6852">
          <cell r="A6852" t="str">
            <v>06.200.0096-0</v>
          </cell>
          <cell r="B6852">
            <v>800.97</v>
          </cell>
        </row>
        <row r="6853">
          <cell r="A6853" t="str">
            <v>06.200.0096-A</v>
          </cell>
          <cell r="B6853">
            <v>800.97</v>
          </cell>
        </row>
        <row r="6854">
          <cell r="A6854" t="str">
            <v>06.200.0097-0</v>
          </cell>
          <cell r="B6854">
            <v>1070.78</v>
          </cell>
        </row>
        <row r="6855">
          <cell r="A6855" t="str">
            <v>06.200.0097-A</v>
          </cell>
          <cell r="B6855">
            <v>1070.78</v>
          </cell>
        </row>
        <row r="6856">
          <cell r="A6856" t="str">
            <v>06.200.0098-0</v>
          </cell>
          <cell r="B6856">
            <v>1171.08</v>
          </cell>
        </row>
        <row r="6857">
          <cell r="A6857" t="str">
            <v>06.200.0098-A</v>
          </cell>
          <cell r="B6857">
            <v>1171.08</v>
          </cell>
        </row>
        <row r="6858">
          <cell r="A6858" t="str">
            <v>06.200.0099-0</v>
          </cell>
          <cell r="B6858">
            <v>1340.42</v>
          </cell>
        </row>
        <row r="6859">
          <cell r="A6859" t="str">
            <v>06.200.0099-A</v>
          </cell>
          <cell r="B6859">
            <v>1340.42</v>
          </cell>
        </row>
        <row r="6860">
          <cell r="A6860" t="str">
            <v>06.200.0100-0</v>
          </cell>
          <cell r="B6860">
            <v>1439.71</v>
          </cell>
        </row>
        <row r="6861">
          <cell r="A6861" t="str">
            <v>06.200.0100-A</v>
          </cell>
          <cell r="B6861">
            <v>1439.71</v>
          </cell>
        </row>
        <row r="6862">
          <cell r="A6862" t="str">
            <v>06.200.0102-0</v>
          </cell>
          <cell r="B6862">
            <v>1911.15</v>
          </cell>
        </row>
        <row r="6863">
          <cell r="A6863" t="str">
            <v>06.200.0102-A</v>
          </cell>
          <cell r="B6863">
            <v>1911.15</v>
          </cell>
        </row>
        <row r="6864">
          <cell r="A6864" t="str">
            <v>06.200.0104-0</v>
          </cell>
          <cell r="B6864">
            <v>2790.4</v>
          </cell>
        </row>
        <row r="6865">
          <cell r="A6865" t="str">
            <v>06.200.0104-A</v>
          </cell>
          <cell r="B6865">
            <v>2790.4</v>
          </cell>
        </row>
        <row r="6866">
          <cell r="A6866" t="str">
            <v>06.200.0105-0</v>
          </cell>
          <cell r="B6866">
            <v>3268.32</v>
          </cell>
        </row>
        <row r="6867">
          <cell r="A6867" t="str">
            <v>06.200.0105-A</v>
          </cell>
          <cell r="B6867">
            <v>3268.32</v>
          </cell>
        </row>
        <row r="6868">
          <cell r="A6868" t="str">
            <v>06.200.0106-0</v>
          </cell>
          <cell r="B6868">
            <v>3886.25</v>
          </cell>
        </row>
        <row r="6869">
          <cell r="A6869" t="str">
            <v>06.200.0106-A</v>
          </cell>
          <cell r="B6869">
            <v>3886.25</v>
          </cell>
        </row>
        <row r="6870">
          <cell r="A6870" t="str">
            <v>06.200.0107-0</v>
          </cell>
          <cell r="B6870">
            <v>4555.63</v>
          </cell>
        </row>
        <row r="6871">
          <cell r="A6871" t="str">
            <v>06.200.0107-A</v>
          </cell>
          <cell r="B6871">
            <v>4555.63</v>
          </cell>
        </row>
        <row r="6872">
          <cell r="A6872" t="str">
            <v>06.200.0108-0</v>
          </cell>
          <cell r="B6872">
            <v>6378.06</v>
          </cell>
        </row>
        <row r="6873">
          <cell r="A6873" t="str">
            <v>06.200.0108-A</v>
          </cell>
          <cell r="B6873">
            <v>6378.06</v>
          </cell>
        </row>
        <row r="6874">
          <cell r="A6874" t="str">
            <v>06.201.0051-0</v>
          </cell>
          <cell r="B6874">
            <v>1404.92</v>
          </cell>
        </row>
        <row r="6875">
          <cell r="A6875" t="str">
            <v>06.201.0051-A</v>
          </cell>
          <cell r="B6875">
            <v>1404.92</v>
          </cell>
        </row>
        <row r="6876">
          <cell r="A6876" t="str">
            <v>06.201.0052-0</v>
          </cell>
          <cell r="B6876">
            <v>1563.75</v>
          </cell>
        </row>
        <row r="6877">
          <cell r="A6877" t="str">
            <v>06.201.0052-A</v>
          </cell>
          <cell r="B6877">
            <v>1563.75</v>
          </cell>
        </row>
        <row r="6878">
          <cell r="A6878" t="str">
            <v>06.201.0053-0</v>
          </cell>
          <cell r="B6878">
            <v>1929.74</v>
          </cell>
        </row>
        <row r="6879">
          <cell r="A6879" t="str">
            <v>06.201.0053-A</v>
          </cell>
          <cell r="B6879">
            <v>1929.74</v>
          </cell>
        </row>
        <row r="6880">
          <cell r="A6880" t="str">
            <v>06.201.0054-0</v>
          </cell>
          <cell r="B6880">
            <v>2331.29</v>
          </cell>
        </row>
        <row r="6881">
          <cell r="A6881" t="str">
            <v>06.201.0054-A</v>
          </cell>
          <cell r="B6881">
            <v>2331.29</v>
          </cell>
        </row>
        <row r="6882">
          <cell r="A6882" t="str">
            <v>06.201.0055-0</v>
          </cell>
          <cell r="B6882">
            <v>2756.56</v>
          </cell>
        </row>
        <row r="6883">
          <cell r="A6883" t="str">
            <v>06.201.0055-A</v>
          </cell>
          <cell r="B6883">
            <v>2756.56</v>
          </cell>
        </row>
        <row r="6884">
          <cell r="A6884" t="str">
            <v>06.201.0056-0</v>
          </cell>
          <cell r="B6884">
            <v>3376.05</v>
          </cell>
        </row>
        <row r="6885">
          <cell r="A6885" t="str">
            <v>06.201.0056-A</v>
          </cell>
          <cell r="B6885">
            <v>3376.05</v>
          </cell>
        </row>
        <row r="6886">
          <cell r="A6886" t="str">
            <v>06.201.0057-0</v>
          </cell>
          <cell r="B6886">
            <v>3923.75</v>
          </cell>
        </row>
        <row r="6887">
          <cell r="A6887" t="str">
            <v>06.201.0057-A</v>
          </cell>
          <cell r="B6887">
            <v>3923.75</v>
          </cell>
        </row>
        <row r="6888">
          <cell r="A6888" t="str">
            <v>06.201.0058-0</v>
          </cell>
          <cell r="B6888">
            <v>4415.1400000000003</v>
          </cell>
        </row>
        <row r="6889">
          <cell r="A6889" t="str">
            <v>06.201.0058-A</v>
          </cell>
          <cell r="B6889">
            <v>4415.1400000000003</v>
          </cell>
        </row>
        <row r="6890">
          <cell r="A6890" t="str">
            <v>06.201.0059-0</v>
          </cell>
          <cell r="B6890">
            <v>5408.79</v>
          </cell>
        </row>
        <row r="6891">
          <cell r="A6891" t="str">
            <v>06.201.0059-A</v>
          </cell>
          <cell r="B6891">
            <v>5408.79</v>
          </cell>
        </row>
        <row r="6892">
          <cell r="A6892" t="str">
            <v>06.201.0060-0</v>
          </cell>
          <cell r="B6892">
            <v>5764.31</v>
          </cell>
        </row>
        <row r="6893">
          <cell r="A6893" t="str">
            <v>06.201.0060-A</v>
          </cell>
          <cell r="B6893">
            <v>5764.31</v>
          </cell>
        </row>
        <row r="6894">
          <cell r="A6894" t="str">
            <v>06.201.0061-0</v>
          </cell>
          <cell r="B6894">
            <v>6981.81</v>
          </cell>
        </row>
        <row r="6895">
          <cell r="A6895" t="str">
            <v>06.201.0061-A</v>
          </cell>
          <cell r="B6895">
            <v>6981.81</v>
          </cell>
        </row>
        <row r="6896">
          <cell r="A6896" t="str">
            <v>06.201.0062-0</v>
          </cell>
          <cell r="B6896">
            <v>15521.74</v>
          </cell>
        </row>
        <row r="6897">
          <cell r="A6897" t="str">
            <v>06.201.0062-A</v>
          </cell>
          <cell r="B6897">
            <v>15521.74</v>
          </cell>
        </row>
        <row r="6898">
          <cell r="A6898" t="str">
            <v>06.201.0063-0</v>
          </cell>
          <cell r="B6898">
            <v>19709.3</v>
          </cell>
        </row>
        <row r="6899">
          <cell r="A6899" t="str">
            <v>06.201.0063-A</v>
          </cell>
          <cell r="B6899">
            <v>19709.3</v>
          </cell>
        </row>
        <row r="6900">
          <cell r="A6900" t="str">
            <v>06.201.0064-0</v>
          </cell>
          <cell r="B6900">
            <v>28630.82</v>
          </cell>
        </row>
        <row r="6901">
          <cell r="A6901" t="str">
            <v>06.201.0064-A</v>
          </cell>
          <cell r="B6901">
            <v>28630.82</v>
          </cell>
        </row>
        <row r="6902">
          <cell r="A6902" t="str">
            <v>06.201.0065-0</v>
          </cell>
          <cell r="B6902">
            <v>29703.1</v>
          </cell>
        </row>
        <row r="6903">
          <cell r="A6903" t="str">
            <v>06.201.0065-A</v>
          </cell>
          <cell r="B6903">
            <v>29703.1</v>
          </cell>
        </row>
        <row r="6904">
          <cell r="A6904" t="str">
            <v>06.201.0066-0</v>
          </cell>
          <cell r="B6904">
            <v>42601.39</v>
          </cell>
        </row>
        <row r="6905">
          <cell r="A6905" t="str">
            <v>06.201.0066-A</v>
          </cell>
          <cell r="B6905">
            <v>42601.39</v>
          </cell>
        </row>
        <row r="6906">
          <cell r="A6906" t="str">
            <v>06.201.0071-0</v>
          </cell>
          <cell r="B6906">
            <v>1404.92</v>
          </cell>
        </row>
        <row r="6907">
          <cell r="A6907" t="str">
            <v>06.201.0071-A</v>
          </cell>
          <cell r="B6907">
            <v>1404.92</v>
          </cell>
        </row>
        <row r="6908">
          <cell r="A6908" t="str">
            <v>06.201.0072-0</v>
          </cell>
          <cell r="B6908">
            <v>1563.75</v>
          </cell>
        </row>
        <row r="6909">
          <cell r="A6909" t="str">
            <v>06.201.0072-A</v>
          </cell>
          <cell r="B6909">
            <v>1563.75</v>
          </cell>
        </row>
        <row r="6910">
          <cell r="A6910" t="str">
            <v>06.201.0073-0</v>
          </cell>
          <cell r="B6910">
            <v>1929.74</v>
          </cell>
        </row>
        <row r="6911">
          <cell r="A6911" t="str">
            <v>06.201.0073-A</v>
          </cell>
          <cell r="B6911">
            <v>1929.74</v>
          </cell>
        </row>
        <row r="6912">
          <cell r="A6912" t="str">
            <v>06.201.0074-0</v>
          </cell>
          <cell r="B6912">
            <v>2332.2399999999998</v>
          </cell>
        </row>
        <row r="6913">
          <cell r="A6913" t="str">
            <v>06.201.0074-A</v>
          </cell>
          <cell r="B6913">
            <v>2332.2399999999998</v>
          </cell>
        </row>
        <row r="6914">
          <cell r="A6914" t="str">
            <v>06.201.0075-0</v>
          </cell>
          <cell r="B6914">
            <v>2819.93</v>
          </cell>
        </row>
        <row r="6915">
          <cell r="A6915" t="str">
            <v>06.201.0075-A</v>
          </cell>
          <cell r="B6915">
            <v>2819.93</v>
          </cell>
        </row>
        <row r="6916">
          <cell r="A6916" t="str">
            <v>06.201.0076-0</v>
          </cell>
          <cell r="B6916">
            <v>3428.08</v>
          </cell>
        </row>
        <row r="6917">
          <cell r="A6917" t="str">
            <v>06.201.0076-A</v>
          </cell>
          <cell r="B6917">
            <v>3428.08</v>
          </cell>
        </row>
        <row r="6918">
          <cell r="A6918" t="str">
            <v>06.201.0077-0</v>
          </cell>
          <cell r="B6918">
            <v>3979.78</v>
          </cell>
        </row>
        <row r="6919">
          <cell r="A6919" t="str">
            <v>06.201.0077-A</v>
          </cell>
          <cell r="B6919">
            <v>3979.78</v>
          </cell>
        </row>
        <row r="6920">
          <cell r="A6920" t="str">
            <v>06.201.0078-0</v>
          </cell>
          <cell r="B6920">
            <v>4681.71</v>
          </cell>
        </row>
        <row r="6921">
          <cell r="A6921" t="str">
            <v>06.201.0078-A</v>
          </cell>
          <cell r="B6921">
            <v>4681.71</v>
          </cell>
        </row>
        <row r="6922">
          <cell r="A6922" t="str">
            <v>06.201.0079-0</v>
          </cell>
          <cell r="B6922">
            <v>5736.18</v>
          </cell>
        </row>
        <row r="6923">
          <cell r="A6923" t="str">
            <v>06.201.0079-A</v>
          </cell>
          <cell r="B6923">
            <v>5736.18</v>
          </cell>
        </row>
        <row r="6924">
          <cell r="A6924" t="str">
            <v>06.201.0080-0</v>
          </cell>
          <cell r="B6924">
            <v>6654.26</v>
          </cell>
        </row>
        <row r="6925">
          <cell r="A6925" t="str">
            <v>06.201.0080-A</v>
          </cell>
          <cell r="B6925">
            <v>6654.26</v>
          </cell>
        </row>
        <row r="6926">
          <cell r="A6926" t="str">
            <v>06.201.0081-0</v>
          </cell>
          <cell r="B6926">
            <v>9138.9500000000007</v>
          </cell>
        </row>
        <row r="6927">
          <cell r="A6927" t="str">
            <v>06.201.0081-A</v>
          </cell>
          <cell r="B6927">
            <v>9138.9500000000007</v>
          </cell>
        </row>
        <row r="6928">
          <cell r="A6928" t="str">
            <v>06.201.0082-0</v>
          </cell>
          <cell r="B6928">
            <v>15941.47</v>
          </cell>
        </row>
        <row r="6929">
          <cell r="A6929" t="str">
            <v>06.201.0082-A</v>
          </cell>
          <cell r="B6929">
            <v>15941.47</v>
          </cell>
        </row>
        <row r="6930">
          <cell r="A6930" t="str">
            <v>06.201.0091-0</v>
          </cell>
          <cell r="B6930">
            <v>28655.66</v>
          </cell>
        </row>
        <row r="6931">
          <cell r="A6931" t="str">
            <v>06.201.0091-A</v>
          </cell>
          <cell r="B6931">
            <v>28655.66</v>
          </cell>
        </row>
        <row r="6932">
          <cell r="A6932" t="str">
            <v>06.201.0092-0</v>
          </cell>
          <cell r="B6932">
            <v>37968.86</v>
          </cell>
        </row>
        <row r="6933">
          <cell r="A6933" t="str">
            <v>06.201.0092-A</v>
          </cell>
          <cell r="B6933">
            <v>37968.86</v>
          </cell>
        </row>
        <row r="6934">
          <cell r="A6934" t="str">
            <v>06.201.0093-0</v>
          </cell>
          <cell r="B6934">
            <v>52142.04</v>
          </cell>
        </row>
        <row r="6935">
          <cell r="A6935" t="str">
            <v>06.201.0093-A</v>
          </cell>
          <cell r="B6935">
            <v>52142.04</v>
          </cell>
        </row>
        <row r="6936">
          <cell r="A6936" t="str">
            <v>06.201.0094-0</v>
          </cell>
          <cell r="B6936">
            <v>30958.720000000001</v>
          </cell>
        </row>
        <row r="6937">
          <cell r="A6937" t="str">
            <v>06.201.0094-A</v>
          </cell>
          <cell r="B6937">
            <v>30958.720000000001</v>
          </cell>
        </row>
        <row r="6938">
          <cell r="A6938" t="str">
            <v>06.201.0095-0</v>
          </cell>
          <cell r="B6938">
            <v>37968.86</v>
          </cell>
        </row>
        <row r="6939">
          <cell r="A6939" t="str">
            <v>06.201.0095-A</v>
          </cell>
          <cell r="B6939">
            <v>37968.86</v>
          </cell>
        </row>
        <row r="6940">
          <cell r="A6940" t="str">
            <v>06.201.0096-0</v>
          </cell>
          <cell r="B6940">
            <v>56360.72</v>
          </cell>
        </row>
        <row r="6941">
          <cell r="A6941" t="str">
            <v>06.201.0096-A</v>
          </cell>
          <cell r="B6941">
            <v>56360.72</v>
          </cell>
        </row>
        <row r="6942">
          <cell r="A6942" t="str">
            <v>06.201.0097-0</v>
          </cell>
          <cell r="B6942">
            <v>39467.82</v>
          </cell>
        </row>
        <row r="6943">
          <cell r="A6943" t="str">
            <v>06.201.0097-A</v>
          </cell>
          <cell r="B6943">
            <v>39467.82</v>
          </cell>
        </row>
        <row r="6944">
          <cell r="A6944" t="str">
            <v>06.201.0098-0</v>
          </cell>
          <cell r="B6944">
            <v>49861.46</v>
          </cell>
        </row>
        <row r="6945">
          <cell r="A6945" t="str">
            <v>06.201.0098-A</v>
          </cell>
          <cell r="B6945">
            <v>49861.46</v>
          </cell>
        </row>
        <row r="6946">
          <cell r="A6946" t="str">
            <v>06.201.0099-0</v>
          </cell>
          <cell r="B6946">
            <v>61111.27</v>
          </cell>
        </row>
        <row r="6947">
          <cell r="A6947" t="str">
            <v>06.201.0099-A</v>
          </cell>
          <cell r="B6947">
            <v>61111.27</v>
          </cell>
        </row>
        <row r="6948">
          <cell r="A6948" t="str">
            <v>06.201.0100-0</v>
          </cell>
          <cell r="B6948">
            <v>57523.51</v>
          </cell>
        </row>
        <row r="6949">
          <cell r="A6949" t="str">
            <v>06.201.0100-A</v>
          </cell>
          <cell r="B6949">
            <v>57523.51</v>
          </cell>
        </row>
        <row r="6950">
          <cell r="A6950" t="str">
            <v>06.201.0101-0</v>
          </cell>
          <cell r="B6950">
            <v>67101.399999999994</v>
          </cell>
        </row>
        <row r="6951">
          <cell r="A6951" t="str">
            <v>06.201.0101-A</v>
          </cell>
          <cell r="B6951">
            <v>67101.399999999994</v>
          </cell>
        </row>
        <row r="6952">
          <cell r="A6952" t="str">
            <v>06.201.0102-0</v>
          </cell>
          <cell r="B6952">
            <v>84041.69</v>
          </cell>
        </row>
        <row r="6953">
          <cell r="A6953" t="str">
            <v>06.201.0102-A</v>
          </cell>
          <cell r="B6953">
            <v>84041.69</v>
          </cell>
        </row>
        <row r="6954">
          <cell r="A6954" t="str">
            <v>06.201.0111-0</v>
          </cell>
          <cell r="B6954">
            <v>1013.19</v>
          </cell>
        </row>
        <row r="6955">
          <cell r="A6955" t="str">
            <v>06.201.0111-A</v>
          </cell>
          <cell r="B6955">
            <v>1013.19</v>
          </cell>
        </row>
        <row r="6956">
          <cell r="A6956" t="str">
            <v>06.201.0112-0</v>
          </cell>
          <cell r="B6956">
            <v>1107.8499999999999</v>
          </cell>
        </row>
        <row r="6957">
          <cell r="A6957" t="str">
            <v>06.201.0112-A</v>
          </cell>
          <cell r="B6957">
            <v>1107.8499999999999</v>
          </cell>
        </row>
        <row r="6958">
          <cell r="A6958" t="str">
            <v>06.201.0113-0</v>
          </cell>
          <cell r="B6958">
            <v>1348.16</v>
          </cell>
        </row>
        <row r="6959">
          <cell r="A6959" t="str">
            <v>06.201.0113-A</v>
          </cell>
          <cell r="B6959">
            <v>1348.16</v>
          </cell>
        </row>
        <row r="6960">
          <cell r="A6960" t="str">
            <v>06.201.0114-0</v>
          </cell>
          <cell r="B6960">
            <v>1636.62</v>
          </cell>
        </row>
        <row r="6961">
          <cell r="A6961" t="str">
            <v>06.201.0114-A</v>
          </cell>
          <cell r="B6961">
            <v>1636.62</v>
          </cell>
        </row>
        <row r="6962">
          <cell r="A6962" t="str">
            <v>06.201.0115-0</v>
          </cell>
          <cell r="B6962">
            <v>1938.3</v>
          </cell>
        </row>
        <row r="6963">
          <cell r="A6963" t="str">
            <v>06.201.0115-A</v>
          </cell>
          <cell r="B6963">
            <v>1938.3</v>
          </cell>
        </row>
        <row r="6964">
          <cell r="A6964" t="str">
            <v>06.201.0116-0</v>
          </cell>
          <cell r="B6964">
            <v>2328.38</v>
          </cell>
        </row>
        <row r="6965">
          <cell r="A6965" t="str">
            <v>06.201.0116-A</v>
          </cell>
          <cell r="B6965">
            <v>2328.38</v>
          </cell>
        </row>
        <row r="6966">
          <cell r="A6966" t="str">
            <v>06.201.0117-0</v>
          </cell>
          <cell r="B6966">
            <v>2685.16</v>
          </cell>
        </row>
        <row r="6967">
          <cell r="A6967" t="str">
            <v>06.201.0117-A</v>
          </cell>
          <cell r="B6967">
            <v>2685.16</v>
          </cell>
        </row>
        <row r="6968">
          <cell r="A6968" t="str">
            <v>06.201.0118-0</v>
          </cell>
          <cell r="B6968">
            <v>3052.97</v>
          </cell>
        </row>
        <row r="6969">
          <cell r="A6969" t="str">
            <v>06.201.0118-A</v>
          </cell>
          <cell r="B6969">
            <v>3052.97</v>
          </cell>
        </row>
        <row r="6970">
          <cell r="A6970" t="str">
            <v>06.201.0119-0</v>
          </cell>
          <cell r="B6970">
            <v>3653.81</v>
          </cell>
        </row>
        <row r="6971">
          <cell r="A6971" t="str">
            <v>06.201.0119-A</v>
          </cell>
          <cell r="B6971">
            <v>3653.81</v>
          </cell>
        </row>
        <row r="6972">
          <cell r="A6972" t="str">
            <v>06.201.0120-0</v>
          </cell>
          <cell r="B6972">
            <v>3936.28</v>
          </cell>
        </row>
        <row r="6973">
          <cell r="A6973" t="str">
            <v>06.201.0120-A</v>
          </cell>
          <cell r="B6973">
            <v>3936.28</v>
          </cell>
        </row>
        <row r="6974">
          <cell r="A6974" t="str">
            <v>06.201.0121-0</v>
          </cell>
          <cell r="B6974">
            <v>4823.22</v>
          </cell>
        </row>
        <row r="6975">
          <cell r="A6975" t="str">
            <v>06.201.0121-A</v>
          </cell>
          <cell r="B6975">
            <v>4823.22</v>
          </cell>
        </row>
        <row r="6976">
          <cell r="A6976" t="str">
            <v>06.201.0122-0</v>
          </cell>
          <cell r="B6976">
            <v>9658.61</v>
          </cell>
        </row>
        <row r="6977">
          <cell r="A6977" t="str">
            <v>06.201.0122-A</v>
          </cell>
          <cell r="B6977">
            <v>9658.61</v>
          </cell>
        </row>
        <row r="6978">
          <cell r="A6978" t="str">
            <v>06.201.0123-0</v>
          </cell>
          <cell r="B6978">
            <v>12229.44</v>
          </cell>
        </row>
        <row r="6979">
          <cell r="A6979" t="str">
            <v>06.201.0123-A</v>
          </cell>
          <cell r="B6979">
            <v>12229.44</v>
          </cell>
        </row>
        <row r="6980">
          <cell r="A6980" t="str">
            <v>06.201.0124-0</v>
          </cell>
          <cell r="B6980">
            <v>18835.13</v>
          </cell>
        </row>
        <row r="6981">
          <cell r="A6981" t="str">
            <v>06.201.0124-A</v>
          </cell>
          <cell r="B6981">
            <v>18835.13</v>
          </cell>
        </row>
        <row r="6982">
          <cell r="A6982" t="str">
            <v>06.201.0125-0</v>
          </cell>
          <cell r="B6982">
            <v>19825.89</v>
          </cell>
        </row>
        <row r="6983">
          <cell r="A6983" t="str">
            <v>06.201.0125-A</v>
          </cell>
          <cell r="B6983">
            <v>19825.89</v>
          </cell>
        </row>
        <row r="6984">
          <cell r="A6984" t="str">
            <v>06.201.0126-0</v>
          </cell>
          <cell r="B6984">
            <v>27268.44</v>
          </cell>
        </row>
        <row r="6985">
          <cell r="A6985" t="str">
            <v>06.201.0126-A</v>
          </cell>
          <cell r="B6985">
            <v>27268.44</v>
          </cell>
        </row>
        <row r="6986">
          <cell r="A6986" t="str">
            <v>06.201.0131-0</v>
          </cell>
          <cell r="B6986">
            <v>1013.19</v>
          </cell>
        </row>
        <row r="6987">
          <cell r="A6987" t="str">
            <v>06.201.0131-A</v>
          </cell>
          <cell r="B6987">
            <v>1013.19</v>
          </cell>
        </row>
        <row r="6988">
          <cell r="A6988" t="str">
            <v>06.201.0132-0</v>
          </cell>
          <cell r="B6988">
            <v>1107.8499999999999</v>
          </cell>
        </row>
        <row r="6989">
          <cell r="A6989" t="str">
            <v>06.201.0132-A</v>
          </cell>
          <cell r="B6989">
            <v>1107.8499999999999</v>
          </cell>
        </row>
        <row r="6990">
          <cell r="A6990" t="str">
            <v>06.201.0133-0</v>
          </cell>
          <cell r="B6990">
            <v>1348.16</v>
          </cell>
        </row>
        <row r="6991">
          <cell r="A6991" t="str">
            <v>06.201.0133-A</v>
          </cell>
          <cell r="B6991">
            <v>1348.16</v>
          </cell>
        </row>
        <row r="6992">
          <cell r="A6992" t="str">
            <v>06.201.0134-0</v>
          </cell>
          <cell r="B6992">
            <v>1637.1</v>
          </cell>
        </row>
        <row r="6993">
          <cell r="A6993" t="str">
            <v>06.201.0134-A</v>
          </cell>
          <cell r="B6993">
            <v>1637.1</v>
          </cell>
        </row>
        <row r="6994">
          <cell r="A6994" t="str">
            <v>06.201.0135-0</v>
          </cell>
          <cell r="B6994">
            <v>1970.04</v>
          </cell>
        </row>
        <row r="6995">
          <cell r="A6995" t="str">
            <v>06.201.0135-A</v>
          </cell>
          <cell r="B6995">
            <v>1970.04</v>
          </cell>
        </row>
        <row r="6996">
          <cell r="A6996" t="str">
            <v>06.201.0136-0</v>
          </cell>
          <cell r="B6996">
            <v>2354.37</v>
          </cell>
        </row>
        <row r="6997">
          <cell r="A6997" t="str">
            <v>06.201.0136-A</v>
          </cell>
          <cell r="B6997">
            <v>2354.37</v>
          </cell>
        </row>
        <row r="6998">
          <cell r="A6998" t="str">
            <v>06.201.0137-0</v>
          </cell>
          <cell r="B6998">
            <v>2713.14</v>
          </cell>
        </row>
        <row r="6999">
          <cell r="A6999" t="str">
            <v>06.201.0137-A</v>
          </cell>
          <cell r="B6999">
            <v>2713.14</v>
          </cell>
        </row>
        <row r="7000">
          <cell r="A7000" t="str">
            <v>06.201.0138-0</v>
          </cell>
          <cell r="B7000">
            <v>3186.24</v>
          </cell>
        </row>
        <row r="7001">
          <cell r="A7001" t="str">
            <v>06.201.0138-A</v>
          </cell>
          <cell r="B7001">
            <v>3186.24</v>
          </cell>
        </row>
        <row r="7002">
          <cell r="A7002" t="str">
            <v>06.201.0139-0</v>
          </cell>
          <cell r="B7002">
            <v>3820.42</v>
          </cell>
        </row>
        <row r="7003">
          <cell r="A7003" t="str">
            <v>06.201.0139-A</v>
          </cell>
          <cell r="B7003">
            <v>3820.42</v>
          </cell>
        </row>
        <row r="7004">
          <cell r="A7004" t="str">
            <v>06.201.0140-0</v>
          </cell>
          <cell r="B7004">
            <v>4378.3</v>
          </cell>
        </row>
        <row r="7005">
          <cell r="A7005" t="str">
            <v>06.201.0140-A</v>
          </cell>
          <cell r="B7005">
            <v>4378.3</v>
          </cell>
        </row>
        <row r="7006">
          <cell r="A7006" t="str">
            <v>06.201.0141-0</v>
          </cell>
          <cell r="B7006">
            <v>6004.19</v>
          </cell>
        </row>
        <row r="7007">
          <cell r="A7007" t="str">
            <v>06.201.0141-A</v>
          </cell>
          <cell r="B7007">
            <v>6004.19</v>
          </cell>
        </row>
        <row r="7008">
          <cell r="A7008" t="str">
            <v>06.201.0142-0</v>
          </cell>
          <cell r="B7008">
            <v>10369.370000000001</v>
          </cell>
        </row>
        <row r="7009">
          <cell r="A7009" t="str">
            <v>06.201.0142-A</v>
          </cell>
          <cell r="B7009">
            <v>10369.370000000001</v>
          </cell>
        </row>
        <row r="7010">
          <cell r="A7010" t="str">
            <v>06.201.0161-0</v>
          </cell>
          <cell r="B7010">
            <v>1044.73</v>
          </cell>
        </row>
        <row r="7011">
          <cell r="A7011" t="str">
            <v>06.201.0161-A</v>
          </cell>
          <cell r="B7011">
            <v>1044.73</v>
          </cell>
        </row>
        <row r="7012">
          <cell r="A7012" t="str">
            <v>06.201.0162-0</v>
          </cell>
          <cell r="B7012">
            <v>1149.49</v>
          </cell>
        </row>
        <row r="7013">
          <cell r="A7013" t="str">
            <v>06.201.0162-A</v>
          </cell>
          <cell r="B7013">
            <v>1149.49</v>
          </cell>
        </row>
        <row r="7014">
          <cell r="A7014" t="str">
            <v>06.201.0163-0</v>
          </cell>
          <cell r="B7014">
            <v>1402.53</v>
          </cell>
        </row>
        <row r="7015">
          <cell r="A7015" t="str">
            <v>06.201.0163-A</v>
          </cell>
          <cell r="B7015">
            <v>1402.53</v>
          </cell>
        </row>
        <row r="7016">
          <cell r="A7016" t="str">
            <v>06.201.0164-0</v>
          </cell>
          <cell r="B7016">
            <v>1712.38</v>
          </cell>
        </row>
        <row r="7017">
          <cell r="A7017" t="str">
            <v>06.201.0164-A</v>
          </cell>
          <cell r="B7017">
            <v>1712.38</v>
          </cell>
        </row>
        <row r="7018">
          <cell r="A7018" t="str">
            <v>06.201.0165-0</v>
          </cell>
          <cell r="B7018">
            <v>2042.4</v>
          </cell>
        </row>
        <row r="7019">
          <cell r="A7019" t="str">
            <v>06.201.0165-A</v>
          </cell>
          <cell r="B7019">
            <v>2042.4</v>
          </cell>
        </row>
        <row r="7020">
          <cell r="A7020" t="str">
            <v>06.201.0166-0</v>
          </cell>
          <cell r="B7020">
            <v>2471.0700000000002</v>
          </cell>
        </row>
        <row r="7021">
          <cell r="A7021" t="str">
            <v>06.201.0166-A</v>
          </cell>
          <cell r="B7021">
            <v>2471.0700000000002</v>
          </cell>
        </row>
        <row r="7022">
          <cell r="A7022" t="str">
            <v>06.201.0167-0</v>
          </cell>
          <cell r="B7022">
            <v>2879.09</v>
          </cell>
        </row>
        <row r="7023">
          <cell r="A7023" t="str">
            <v>06.201.0167-A</v>
          </cell>
          <cell r="B7023">
            <v>2879.09</v>
          </cell>
        </row>
        <row r="7024">
          <cell r="A7024" t="str">
            <v>06.201.0168-0</v>
          </cell>
          <cell r="B7024">
            <v>3266.11</v>
          </cell>
        </row>
        <row r="7025">
          <cell r="A7025" t="str">
            <v>06.201.0168-A</v>
          </cell>
          <cell r="B7025">
            <v>3266.11</v>
          </cell>
        </row>
        <row r="7026">
          <cell r="A7026" t="str">
            <v>06.201.0169-0</v>
          </cell>
          <cell r="B7026">
            <v>3935.32</v>
          </cell>
        </row>
        <row r="7027">
          <cell r="A7027" t="str">
            <v>06.201.0169-A</v>
          </cell>
          <cell r="B7027">
            <v>3935.32</v>
          </cell>
        </row>
        <row r="7028">
          <cell r="A7028" t="str">
            <v>06.201.0170-0</v>
          </cell>
          <cell r="B7028">
            <v>4252.41</v>
          </cell>
        </row>
        <row r="7029">
          <cell r="A7029" t="str">
            <v>06.201.0170-A</v>
          </cell>
          <cell r="B7029">
            <v>4252.41</v>
          </cell>
        </row>
        <row r="7030">
          <cell r="A7030" t="str">
            <v>06.201.0171-0</v>
          </cell>
          <cell r="B7030">
            <v>5259.11</v>
          </cell>
        </row>
        <row r="7031">
          <cell r="A7031" t="str">
            <v>06.201.0171-A</v>
          </cell>
          <cell r="B7031">
            <v>5259.11</v>
          </cell>
        </row>
        <row r="7032">
          <cell r="A7032" t="str">
            <v>06.201.0172-0</v>
          </cell>
          <cell r="B7032">
            <v>10319.85</v>
          </cell>
        </row>
        <row r="7033">
          <cell r="A7033" t="str">
            <v>06.201.0172-A</v>
          </cell>
          <cell r="B7033">
            <v>10319.85</v>
          </cell>
        </row>
        <row r="7034">
          <cell r="A7034" t="str">
            <v>06.201.0173-0</v>
          </cell>
          <cell r="B7034">
            <v>13055.85</v>
          </cell>
        </row>
        <row r="7035">
          <cell r="A7035" t="str">
            <v>06.201.0173-A</v>
          </cell>
          <cell r="B7035">
            <v>13055.85</v>
          </cell>
        </row>
        <row r="7036">
          <cell r="A7036" t="str">
            <v>06.201.0174-0</v>
          </cell>
          <cell r="B7036">
            <v>19858.77</v>
          </cell>
        </row>
        <row r="7037">
          <cell r="A7037" t="str">
            <v>06.201.0174-A</v>
          </cell>
          <cell r="B7037">
            <v>19858.77</v>
          </cell>
        </row>
        <row r="7038">
          <cell r="A7038" t="str">
            <v>06.201.0175-0</v>
          </cell>
          <cell r="B7038">
            <v>21095.64</v>
          </cell>
        </row>
        <row r="7039">
          <cell r="A7039" t="str">
            <v>06.201.0175-A</v>
          </cell>
          <cell r="B7039">
            <v>21095.64</v>
          </cell>
        </row>
        <row r="7040">
          <cell r="A7040" t="str">
            <v>06.201.0176-0</v>
          </cell>
          <cell r="B7040">
            <v>29142.57</v>
          </cell>
        </row>
        <row r="7041">
          <cell r="A7041" t="str">
            <v>06.201.0176-A</v>
          </cell>
          <cell r="B7041">
            <v>29142.57</v>
          </cell>
        </row>
        <row r="7042">
          <cell r="A7042" t="str">
            <v>06.201.0181-0</v>
          </cell>
          <cell r="B7042">
            <v>1044.73</v>
          </cell>
        </row>
        <row r="7043">
          <cell r="A7043" t="str">
            <v>06.201.0181-A</v>
          </cell>
          <cell r="B7043">
            <v>1044.73</v>
          </cell>
        </row>
        <row r="7044">
          <cell r="A7044" t="str">
            <v>06.201.0182-0</v>
          </cell>
          <cell r="B7044">
            <v>1149.49</v>
          </cell>
        </row>
        <row r="7045">
          <cell r="A7045" t="str">
            <v>06.201.0182-A</v>
          </cell>
          <cell r="B7045">
            <v>1149.49</v>
          </cell>
        </row>
        <row r="7046">
          <cell r="A7046" t="str">
            <v>06.201.0183-0</v>
          </cell>
          <cell r="B7046">
            <v>1402.53</v>
          </cell>
        </row>
        <row r="7047">
          <cell r="A7047" t="str">
            <v>06.201.0183-A</v>
          </cell>
          <cell r="B7047">
            <v>1402.53</v>
          </cell>
        </row>
        <row r="7048">
          <cell r="A7048" t="str">
            <v>06.201.0184-0</v>
          </cell>
          <cell r="B7048">
            <v>1712.85</v>
          </cell>
        </row>
        <row r="7049">
          <cell r="A7049" t="str">
            <v>06.201.0184-A</v>
          </cell>
          <cell r="B7049">
            <v>1712.85</v>
          </cell>
        </row>
        <row r="7050">
          <cell r="A7050" t="str">
            <v>06.201.0185-0</v>
          </cell>
          <cell r="B7050">
            <v>2074.13</v>
          </cell>
        </row>
        <row r="7051">
          <cell r="A7051" t="str">
            <v>06.201.0185-A</v>
          </cell>
          <cell r="B7051">
            <v>2074.13</v>
          </cell>
        </row>
        <row r="7052">
          <cell r="A7052" t="str">
            <v>06.201.0186-0</v>
          </cell>
          <cell r="B7052">
            <v>2497.1</v>
          </cell>
        </row>
        <row r="7053">
          <cell r="A7053" t="str">
            <v>06.201.0186-A</v>
          </cell>
          <cell r="B7053">
            <v>2497.1</v>
          </cell>
        </row>
        <row r="7054">
          <cell r="A7054" t="str">
            <v>06.201.0187-0</v>
          </cell>
          <cell r="B7054">
            <v>2907.08</v>
          </cell>
        </row>
        <row r="7055">
          <cell r="A7055" t="str">
            <v>06.201.0187-A</v>
          </cell>
          <cell r="B7055">
            <v>2907.08</v>
          </cell>
        </row>
        <row r="7056">
          <cell r="A7056" t="str">
            <v>06.201.0188-0</v>
          </cell>
          <cell r="B7056">
            <v>3399.38</v>
          </cell>
        </row>
        <row r="7057">
          <cell r="A7057" t="str">
            <v>06.201.0188-A</v>
          </cell>
          <cell r="B7057">
            <v>3399.38</v>
          </cell>
        </row>
        <row r="7058">
          <cell r="A7058" t="str">
            <v>06.201.0189-0</v>
          </cell>
          <cell r="B7058">
            <v>4101.93</v>
          </cell>
        </row>
        <row r="7059">
          <cell r="A7059" t="str">
            <v>06.201.0189-A</v>
          </cell>
          <cell r="B7059">
            <v>4101.93</v>
          </cell>
        </row>
        <row r="7060">
          <cell r="A7060" t="str">
            <v>06.201.0190-0</v>
          </cell>
          <cell r="B7060">
            <v>4694.42</v>
          </cell>
        </row>
        <row r="7061">
          <cell r="A7061" t="str">
            <v>06.201.0190-A</v>
          </cell>
          <cell r="B7061">
            <v>4694.42</v>
          </cell>
        </row>
        <row r="7062">
          <cell r="A7062" t="str">
            <v>06.201.0191-0</v>
          </cell>
          <cell r="B7062">
            <v>6434.23</v>
          </cell>
        </row>
        <row r="7063">
          <cell r="A7063" t="str">
            <v>06.201.0191-A</v>
          </cell>
          <cell r="B7063">
            <v>6434.23</v>
          </cell>
        </row>
        <row r="7064">
          <cell r="A7064" t="str">
            <v>06.201.0192-0</v>
          </cell>
          <cell r="B7064">
            <v>11024.76</v>
          </cell>
        </row>
        <row r="7065">
          <cell r="A7065" t="str">
            <v>06.201.0192-A</v>
          </cell>
          <cell r="B7065">
            <v>11024.76</v>
          </cell>
        </row>
        <row r="7066">
          <cell r="A7066" t="str">
            <v>06.201.0211-0</v>
          </cell>
          <cell r="B7066">
            <v>346.37</v>
          </cell>
        </row>
        <row r="7067">
          <cell r="A7067" t="str">
            <v>06.201.0211-A</v>
          </cell>
          <cell r="B7067">
            <v>346.37</v>
          </cell>
        </row>
        <row r="7068">
          <cell r="A7068" t="str">
            <v>06.201.0212-0</v>
          </cell>
          <cell r="B7068">
            <v>365.99</v>
          </cell>
        </row>
        <row r="7069">
          <cell r="A7069" t="str">
            <v>06.201.0212-A</v>
          </cell>
          <cell r="B7069">
            <v>365.99</v>
          </cell>
        </row>
        <row r="7070">
          <cell r="A7070" t="str">
            <v>06.201.0213-0</v>
          </cell>
          <cell r="B7070">
            <v>466.52</v>
          </cell>
        </row>
        <row r="7071">
          <cell r="A7071" t="str">
            <v>06.201.0213-A</v>
          </cell>
          <cell r="B7071">
            <v>466.52</v>
          </cell>
        </row>
        <row r="7072">
          <cell r="A7072" t="str">
            <v>06.201.0214-0</v>
          </cell>
          <cell r="B7072">
            <v>605.64</v>
          </cell>
        </row>
        <row r="7073">
          <cell r="A7073" t="str">
            <v>06.201.0214-A</v>
          </cell>
          <cell r="B7073">
            <v>605.64</v>
          </cell>
        </row>
        <row r="7074">
          <cell r="A7074" t="str">
            <v>06.201.0215-0</v>
          </cell>
          <cell r="B7074">
            <v>775.84</v>
          </cell>
        </row>
        <row r="7075">
          <cell r="A7075" t="str">
            <v>06.201.0215-A</v>
          </cell>
          <cell r="B7075">
            <v>775.84</v>
          </cell>
        </row>
        <row r="7076">
          <cell r="A7076" t="str">
            <v>06.201.0216-0</v>
          </cell>
          <cell r="B7076">
            <v>930.39</v>
          </cell>
        </row>
        <row r="7077">
          <cell r="A7077" t="str">
            <v>06.201.0216-A</v>
          </cell>
          <cell r="B7077">
            <v>930.39</v>
          </cell>
        </row>
        <row r="7078">
          <cell r="A7078" t="str">
            <v>06.201.0217-0</v>
          </cell>
          <cell r="B7078">
            <v>1092.54</v>
          </cell>
        </row>
        <row r="7079">
          <cell r="A7079" t="str">
            <v>06.201.0217-A</v>
          </cell>
          <cell r="B7079">
            <v>1092.54</v>
          </cell>
        </row>
        <row r="7080">
          <cell r="A7080" t="str">
            <v>06.201.0218-0</v>
          </cell>
          <cell r="B7080">
            <v>1203.53</v>
          </cell>
        </row>
        <row r="7081">
          <cell r="A7081" t="str">
            <v>06.201.0218-A</v>
          </cell>
          <cell r="B7081">
            <v>1203.53</v>
          </cell>
        </row>
        <row r="7082">
          <cell r="A7082" t="str">
            <v>06.201.0219-0</v>
          </cell>
          <cell r="B7082">
            <v>1405.72</v>
          </cell>
        </row>
        <row r="7083">
          <cell r="A7083" t="str">
            <v>06.201.0219-A</v>
          </cell>
          <cell r="B7083">
            <v>1405.72</v>
          </cell>
        </row>
        <row r="7084">
          <cell r="A7084" t="str">
            <v>06.201.0220-0</v>
          </cell>
          <cell r="B7084">
            <v>1576.85</v>
          </cell>
        </row>
        <row r="7085">
          <cell r="A7085" t="str">
            <v>06.201.0220-A</v>
          </cell>
          <cell r="B7085">
            <v>1576.85</v>
          </cell>
        </row>
        <row r="7086">
          <cell r="A7086" t="str">
            <v>06.201.0221-0</v>
          </cell>
          <cell r="B7086">
            <v>2039.76</v>
          </cell>
        </row>
        <row r="7087">
          <cell r="A7087" t="str">
            <v>06.201.0221-A</v>
          </cell>
          <cell r="B7087">
            <v>2039.76</v>
          </cell>
        </row>
        <row r="7088">
          <cell r="A7088" t="str">
            <v>06.201.0222-0</v>
          </cell>
          <cell r="B7088">
            <v>2764.94</v>
          </cell>
        </row>
        <row r="7089">
          <cell r="A7089" t="str">
            <v>06.201.0222-A</v>
          </cell>
          <cell r="B7089">
            <v>2764.94</v>
          </cell>
        </row>
        <row r="7090">
          <cell r="A7090" t="str">
            <v>06.201.0223-0</v>
          </cell>
          <cell r="B7090">
            <v>3304.73</v>
          </cell>
        </row>
        <row r="7091">
          <cell r="A7091" t="str">
            <v>06.201.0223-A</v>
          </cell>
          <cell r="B7091">
            <v>3304.73</v>
          </cell>
        </row>
        <row r="7092">
          <cell r="A7092" t="str">
            <v>06.201.0224-0</v>
          </cell>
          <cell r="B7092">
            <v>5095.22</v>
          </cell>
        </row>
        <row r="7093">
          <cell r="A7093" t="str">
            <v>06.201.0224-A</v>
          </cell>
          <cell r="B7093">
            <v>5095.22</v>
          </cell>
        </row>
        <row r="7094">
          <cell r="A7094" t="str">
            <v>06.201.0225-0</v>
          </cell>
          <cell r="B7094">
            <v>6004.54</v>
          </cell>
        </row>
        <row r="7095">
          <cell r="A7095" t="str">
            <v>06.201.0225-A</v>
          </cell>
          <cell r="B7095">
            <v>6004.54</v>
          </cell>
        </row>
        <row r="7096">
          <cell r="A7096" t="str">
            <v>06.201.0226-0</v>
          </cell>
          <cell r="B7096">
            <v>7985.53</v>
          </cell>
        </row>
        <row r="7097">
          <cell r="A7097" t="str">
            <v>06.201.0226-A</v>
          </cell>
          <cell r="B7097">
            <v>7985.53</v>
          </cell>
        </row>
        <row r="7098">
          <cell r="A7098" t="str">
            <v>06.201.0231-0</v>
          </cell>
          <cell r="B7098">
            <v>346.37</v>
          </cell>
        </row>
        <row r="7099">
          <cell r="A7099" t="str">
            <v>06.201.0231-A</v>
          </cell>
          <cell r="B7099">
            <v>346.37</v>
          </cell>
        </row>
        <row r="7100">
          <cell r="A7100" t="str">
            <v>06.201.0232-0</v>
          </cell>
          <cell r="B7100">
            <v>365.99</v>
          </cell>
        </row>
        <row r="7101">
          <cell r="A7101" t="str">
            <v>06.201.0232-A</v>
          </cell>
          <cell r="B7101">
            <v>365.99</v>
          </cell>
        </row>
        <row r="7102">
          <cell r="A7102" t="str">
            <v>06.201.0233-0</v>
          </cell>
          <cell r="B7102">
            <v>466.52</v>
          </cell>
        </row>
        <row r="7103">
          <cell r="A7103" t="str">
            <v>06.201.0233-A</v>
          </cell>
          <cell r="B7103">
            <v>466.52</v>
          </cell>
        </row>
        <row r="7104">
          <cell r="A7104" t="str">
            <v>06.201.0234-0</v>
          </cell>
          <cell r="B7104">
            <v>605.64</v>
          </cell>
        </row>
        <row r="7105">
          <cell r="A7105" t="str">
            <v>06.201.0234-A</v>
          </cell>
          <cell r="B7105">
            <v>605.64</v>
          </cell>
        </row>
        <row r="7106">
          <cell r="A7106" t="str">
            <v>06.201.0235-0</v>
          </cell>
          <cell r="B7106">
            <v>775.91</v>
          </cell>
        </row>
        <row r="7107">
          <cell r="A7107" t="str">
            <v>06.201.0235-A</v>
          </cell>
          <cell r="B7107">
            <v>775.91</v>
          </cell>
        </row>
        <row r="7108">
          <cell r="A7108" t="str">
            <v>06.201.0236-0</v>
          </cell>
          <cell r="B7108">
            <v>930.4</v>
          </cell>
        </row>
        <row r="7109">
          <cell r="A7109" t="str">
            <v>06.201.0236-A</v>
          </cell>
          <cell r="B7109">
            <v>930.4</v>
          </cell>
        </row>
        <row r="7110">
          <cell r="A7110" t="str">
            <v>06.201.0237-0</v>
          </cell>
          <cell r="B7110">
            <v>1092.5</v>
          </cell>
        </row>
        <row r="7111">
          <cell r="A7111" t="str">
            <v>06.201.0237-A</v>
          </cell>
          <cell r="B7111">
            <v>1092.5</v>
          </cell>
        </row>
        <row r="7112">
          <cell r="A7112" t="str">
            <v>06.201.0238-0</v>
          </cell>
          <cell r="B7112">
            <v>1203.56</v>
          </cell>
        </row>
        <row r="7113">
          <cell r="A7113" t="str">
            <v>06.201.0238-A</v>
          </cell>
          <cell r="B7113">
            <v>1203.56</v>
          </cell>
        </row>
        <row r="7114">
          <cell r="A7114" t="str">
            <v>06.201.0239-0</v>
          </cell>
          <cell r="B7114">
            <v>1405.74</v>
          </cell>
        </row>
        <row r="7115">
          <cell r="A7115" t="str">
            <v>06.201.0239-A</v>
          </cell>
          <cell r="B7115">
            <v>1405.74</v>
          </cell>
        </row>
        <row r="7116">
          <cell r="A7116" t="str">
            <v>06.201.0240-0</v>
          </cell>
          <cell r="B7116">
            <v>1576.87</v>
          </cell>
        </row>
        <row r="7117">
          <cell r="A7117" t="str">
            <v>06.201.0240-A</v>
          </cell>
          <cell r="B7117">
            <v>1576.87</v>
          </cell>
        </row>
        <row r="7118">
          <cell r="A7118" t="str">
            <v>06.201.0241-0</v>
          </cell>
          <cell r="B7118">
            <v>2238.71</v>
          </cell>
        </row>
        <row r="7119">
          <cell r="A7119" t="str">
            <v>06.201.0241-A</v>
          </cell>
          <cell r="B7119">
            <v>2238.71</v>
          </cell>
        </row>
        <row r="7120">
          <cell r="A7120" t="str">
            <v>06.201.0242-0</v>
          </cell>
          <cell r="B7120">
            <v>3581.17</v>
          </cell>
        </row>
        <row r="7121">
          <cell r="A7121" t="str">
            <v>06.201.0242-A</v>
          </cell>
          <cell r="B7121">
            <v>3581.17</v>
          </cell>
        </row>
        <row r="7122">
          <cell r="A7122" t="str">
            <v>06.201.0243-0</v>
          </cell>
          <cell r="B7122">
            <v>23486.38</v>
          </cell>
        </row>
        <row r="7123">
          <cell r="A7123" t="str">
            <v>06.201.0243-A</v>
          </cell>
          <cell r="B7123">
            <v>23486.38</v>
          </cell>
        </row>
        <row r="7124">
          <cell r="A7124" t="str">
            <v>06.201.0244-0</v>
          </cell>
          <cell r="B7124">
            <v>25402</v>
          </cell>
        </row>
        <row r="7125">
          <cell r="A7125" t="str">
            <v>06.201.0244-A</v>
          </cell>
          <cell r="B7125">
            <v>25402</v>
          </cell>
        </row>
        <row r="7126">
          <cell r="A7126" t="str">
            <v>06.201.0245-0</v>
          </cell>
          <cell r="B7126">
            <v>21643.45</v>
          </cell>
        </row>
        <row r="7127">
          <cell r="A7127" t="str">
            <v>06.201.0245-A</v>
          </cell>
          <cell r="B7127">
            <v>21643.45</v>
          </cell>
        </row>
        <row r="7128">
          <cell r="A7128" t="str">
            <v>06.201.0246-0</v>
          </cell>
          <cell r="B7128">
            <v>26518.18</v>
          </cell>
        </row>
        <row r="7129">
          <cell r="A7129" t="str">
            <v>06.201.0246-A</v>
          </cell>
          <cell r="B7129">
            <v>26518.18</v>
          </cell>
        </row>
        <row r="7130">
          <cell r="A7130" t="str">
            <v>06.201.0251-0</v>
          </cell>
          <cell r="B7130">
            <v>1426.21</v>
          </cell>
        </row>
        <row r="7131">
          <cell r="A7131" t="str">
            <v>06.201.0251-A</v>
          </cell>
          <cell r="B7131">
            <v>1426.21</v>
          </cell>
        </row>
        <row r="7132">
          <cell r="A7132" t="str">
            <v>06.201.0252-0</v>
          </cell>
          <cell r="B7132">
            <v>1587.03</v>
          </cell>
        </row>
        <row r="7133">
          <cell r="A7133" t="str">
            <v>06.201.0252-A</v>
          </cell>
          <cell r="B7133">
            <v>1587.03</v>
          </cell>
        </row>
        <row r="7134">
          <cell r="A7134" t="str">
            <v>06.201.0253-0</v>
          </cell>
          <cell r="B7134">
            <v>1961.93</v>
          </cell>
        </row>
        <row r="7135">
          <cell r="A7135" t="str">
            <v>06.201.0253-A</v>
          </cell>
          <cell r="B7135">
            <v>1961.93</v>
          </cell>
        </row>
        <row r="7136">
          <cell r="A7136" t="str">
            <v>06.201.0254-0</v>
          </cell>
          <cell r="B7136">
            <v>2361.41</v>
          </cell>
        </row>
        <row r="7137">
          <cell r="A7137" t="str">
            <v>06.201.0254-A</v>
          </cell>
          <cell r="B7137">
            <v>2361.41</v>
          </cell>
        </row>
        <row r="7138">
          <cell r="A7138" t="str">
            <v>06.201.0255-0</v>
          </cell>
          <cell r="B7138">
            <v>2807.64</v>
          </cell>
        </row>
        <row r="7139">
          <cell r="A7139" t="str">
            <v>06.201.0255-A</v>
          </cell>
          <cell r="B7139">
            <v>2807.64</v>
          </cell>
        </row>
        <row r="7140">
          <cell r="A7140" t="str">
            <v>06.201.0256-0</v>
          </cell>
          <cell r="B7140">
            <v>3431.12</v>
          </cell>
        </row>
        <row r="7141">
          <cell r="A7141" t="str">
            <v>06.201.0256-A</v>
          </cell>
          <cell r="B7141">
            <v>3431.12</v>
          </cell>
        </row>
        <row r="7142">
          <cell r="A7142" t="str">
            <v>06.201.0257-0</v>
          </cell>
          <cell r="B7142">
            <v>4009.17</v>
          </cell>
        </row>
        <row r="7143">
          <cell r="A7143" t="str">
            <v>06.201.0257-A</v>
          </cell>
          <cell r="B7143">
            <v>4009.17</v>
          </cell>
        </row>
        <row r="7144">
          <cell r="A7144" t="str">
            <v>06.201.0258-0</v>
          </cell>
          <cell r="B7144">
            <v>4525.1099999999997</v>
          </cell>
        </row>
        <row r="7145">
          <cell r="A7145" t="str">
            <v>06.201.0258-A</v>
          </cell>
          <cell r="B7145">
            <v>4525.1099999999997</v>
          </cell>
        </row>
        <row r="7146">
          <cell r="A7146" t="str">
            <v>06.201.0259-0</v>
          </cell>
          <cell r="B7146">
            <v>5517.63</v>
          </cell>
        </row>
        <row r="7147">
          <cell r="A7147" t="str">
            <v>06.201.0259-A</v>
          </cell>
          <cell r="B7147">
            <v>5517.63</v>
          </cell>
        </row>
        <row r="7148">
          <cell r="A7148" t="str">
            <v>06.201.0260-0</v>
          </cell>
          <cell r="B7148">
            <v>5888.36</v>
          </cell>
        </row>
        <row r="7149">
          <cell r="A7149" t="str">
            <v>06.201.0260-A</v>
          </cell>
          <cell r="B7149">
            <v>5888.36</v>
          </cell>
        </row>
        <row r="7150">
          <cell r="A7150" t="str">
            <v>06.201.0261-0</v>
          </cell>
          <cell r="B7150">
            <v>7167.96</v>
          </cell>
        </row>
        <row r="7151">
          <cell r="A7151" t="str">
            <v>06.201.0261-A</v>
          </cell>
          <cell r="B7151">
            <v>7167.96</v>
          </cell>
        </row>
        <row r="7152">
          <cell r="A7152" t="str">
            <v>06.201.0262-0</v>
          </cell>
          <cell r="B7152">
            <v>15743.16</v>
          </cell>
        </row>
        <row r="7153">
          <cell r="A7153" t="str">
            <v>06.201.0262-A</v>
          </cell>
          <cell r="B7153">
            <v>15743.16</v>
          </cell>
        </row>
        <row r="7154">
          <cell r="A7154" t="str">
            <v>06.201.0263-0</v>
          </cell>
          <cell r="B7154">
            <v>19981.849999999999</v>
          </cell>
        </row>
        <row r="7155">
          <cell r="A7155" t="str">
            <v>06.201.0263-A</v>
          </cell>
          <cell r="B7155">
            <v>19981.849999999999</v>
          </cell>
        </row>
        <row r="7156">
          <cell r="A7156" t="str">
            <v>06.201.0264-0</v>
          </cell>
          <cell r="B7156">
            <v>28959.24</v>
          </cell>
        </row>
        <row r="7157">
          <cell r="A7157" t="str">
            <v>06.201.0264-A</v>
          </cell>
          <cell r="B7157">
            <v>28959.24</v>
          </cell>
        </row>
        <row r="7158">
          <cell r="A7158" t="str">
            <v>06.201.0265-0</v>
          </cell>
          <cell r="B7158">
            <v>30097.78</v>
          </cell>
        </row>
        <row r="7159">
          <cell r="A7159" t="str">
            <v>06.201.0265-A</v>
          </cell>
          <cell r="B7159">
            <v>30097.78</v>
          </cell>
        </row>
        <row r="7160">
          <cell r="A7160" t="str">
            <v>06.201.0266-0</v>
          </cell>
          <cell r="B7160">
            <v>43135.39</v>
          </cell>
        </row>
        <row r="7161">
          <cell r="A7161" t="str">
            <v>06.201.0266-A</v>
          </cell>
          <cell r="B7161">
            <v>43135.39</v>
          </cell>
        </row>
        <row r="7162">
          <cell r="A7162" t="str">
            <v>06.201.0271-0</v>
          </cell>
          <cell r="B7162">
            <v>1426.21</v>
          </cell>
        </row>
        <row r="7163">
          <cell r="A7163" t="str">
            <v>06.201.0271-A</v>
          </cell>
          <cell r="B7163">
            <v>1426.21</v>
          </cell>
        </row>
        <row r="7164">
          <cell r="A7164" t="str">
            <v>06.201.0272-0</v>
          </cell>
          <cell r="B7164">
            <v>1587.03</v>
          </cell>
        </row>
        <row r="7165">
          <cell r="A7165" t="str">
            <v>06.201.0272-A</v>
          </cell>
          <cell r="B7165">
            <v>1587.03</v>
          </cell>
        </row>
        <row r="7166">
          <cell r="A7166" t="str">
            <v>06.201.0273-0</v>
          </cell>
          <cell r="B7166">
            <v>1961.93</v>
          </cell>
        </row>
        <row r="7167">
          <cell r="A7167" t="str">
            <v>06.201.0273-A</v>
          </cell>
          <cell r="B7167">
            <v>1961.93</v>
          </cell>
        </row>
        <row r="7168">
          <cell r="A7168" t="str">
            <v>06.201.0274-0</v>
          </cell>
          <cell r="B7168">
            <v>2362.36</v>
          </cell>
        </row>
        <row r="7169">
          <cell r="A7169" t="str">
            <v>06.201.0274-A</v>
          </cell>
          <cell r="B7169">
            <v>2362.36</v>
          </cell>
        </row>
        <row r="7170">
          <cell r="A7170" t="str">
            <v>06.201.0275-0</v>
          </cell>
          <cell r="B7170">
            <v>2871.08</v>
          </cell>
        </row>
        <row r="7171">
          <cell r="A7171" t="str">
            <v>06.201.0275-A</v>
          </cell>
          <cell r="B7171">
            <v>2871.08</v>
          </cell>
        </row>
        <row r="7172">
          <cell r="A7172" t="str">
            <v>06.201.0276-0</v>
          </cell>
          <cell r="B7172">
            <v>3483.15</v>
          </cell>
        </row>
        <row r="7173">
          <cell r="A7173" t="str">
            <v>06.201.0276-A</v>
          </cell>
          <cell r="B7173">
            <v>3483.15</v>
          </cell>
        </row>
        <row r="7174">
          <cell r="A7174" t="str">
            <v>06.201.0277-0</v>
          </cell>
          <cell r="B7174">
            <v>4065.19</v>
          </cell>
        </row>
        <row r="7175">
          <cell r="A7175" t="str">
            <v>06.201.0277-A</v>
          </cell>
          <cell r="B7175">
            <v>4065.19</v>
          </cell>
        </row>
        <row r="7176">
          <cell r="A7176" t="str">
            <v>06.201.0278-0</v>
          </cell>
          <cell r="B7176">
            <v>4791.6899999999996</v>
          </cell>
        </row>
        <row r="7177">
          <cell r="A7177" t="str">
            <v>06.201.0278-A</v>
          </cell>
          <cell r="B7177">
            <v>4791.6899999999996</v>
          </cell>
        </row>
        <row r="7178">
          <cell r="A7178" t="str">
            <v>06.201.0279-0</v>
          </cell>
          <cell r="B7178">
            <v>5845.04</v>
          </cell>
        </row>
        <row r="7179">
          <cell r="A7179" t="str">
            <v>06.201.0279-A</v>
          </cell>
          <cell r="B7179">
            <v>5845.04</v>
          </cell>
        </row>
        <row r="7180">
          <cell r="A7180" t="str">
            <v>06.201.0280-0</v>
          </cell>
          <cell r="B7180">
            <v>6778.34</v>
          </cell>
        </row>
        <row r="7181">
          <cell r="A7181" t="str">
            <v>06.201.0280-A</v>
          </cell>
          <cell r="B7181">
            <v>6778.34</v>
          </cell>
        </row>
        <row r="7182">
          <cell r="A7182" t="str">
            <v>06.201.0281-0</v>
          </cell>
          <cell r="B7182">
            <v>9248.98</v>
          </cell>
        </row>
        <row r="7183">
          <cell r="A7183" t="str">
            <v>06.201.0281-A</v>
          </cell>
          <cell r="B7183">
            <v>9248.98</v>
          </cell>
        </row>
        <row r="7184">
          <cell r="A7184" t="str">
            <v>06.201.0282-0</v>
          </cell>
          <cell r="B7184">
            <v>16164.59</v>
          </cell>
        </row>
        <row r="7185">
          <cell r="A7185" t="str">
            <v>06.201.0282-A</v>
          </cell>
          <cell r="B7185">
            <v>16164.59</v>
          </cell>
        </row>
        <row r="7186">
          <cell r="A7186" t="str">
            <v>06.201.0291-0</v>
          </cell>
          <cell r="B7186">
            <v>22459.03</v>
          </cell>
        </row>
        <row r="7187">
          <cell r="A7187" t="str">
            <v>06.201.0291-A</v>
          </cell>
          <cell r="B7187">
            <v>22459.03</v>
          </cell>
        </row>
        <row r="7188">
          <cell r="A7188" t="str">
            <v>06.201.0292-0</v>
          </cell>
          <cell r="B7188">
            <v>28828.63</v>
          </cell>
        </row>
        <row r="7189">
          <cell r="A7189" t="str">
            <v>06.201.0292-A</v>
          </cell>
          <cell r="B7189">
            <v>28828.63</v>
          </cell>
        </row>
        <row r="7190">
          <cell r="A7190" t="str">
            <v>06.201.0293-0</v>
          </cell>
          <cell r="B7190">
            <v>42674.12</v>
          </cell>
        </row>
        <row r="7191">
          <cell r="A7191" t="str">
            <v>06.201.0293-A</v>
          </cell>
          <cell r="B7191">
            <v>42674.12</v>
          </cell>
        </row>
        <row r="7192">
          <cell r="A7192" t="str">
            <v>06.201.0294-0</v>
          </cell>
          <cell r="B7192">
            <v>31722.25</v>
          </cell>
        </row>
        <row r="7193">
          <cell r="A7193" t="str">
            <v>06.201.0294-A</v>
          </cell>
          <cell r="B7193">
            <v>31722.25</v>
          </cell>
        </row>
        <row r="7194">
          <cell r="A7194" t="str">
            <v>06.201.0295-0</v>
          </cell>
          <cell r="B7194">
            <v>31892.42</v>
          </cell>
        </row>
        <row r="7195">
          <cell r="A7195" t="str">
            <v>06.201.0295-A</v>
          </cell>
          <cell r="B7195">
            <v>31892.42</v>
          </cell>
        </row>
        <row r="7196">
          <cell r="A7196" t="str">
            <v>06.201.0296-0</v>
          </cell>
          <cell r="B7196">
            <v>46171.61</v>
          </cell>
        </row>
        <row r="7197">
          <cell r="A7197" t="str">
            <v>06.201.0296-A</v>
          </cell>
          <cell r="B7197">
            <v>46171.61</v>
          </cell>
        </row>
        <row r="7198">
          <cell r="A7198" t="str">
            <v>06.201.0297-0</v>
          </cell>
          <cell r="B7198">
            <v>32365.88</v>
          </cell>
        </row>
        <row r="7199">
          <cell r="A7199" t="str">
            <v>06.201.0297-A</v>
          </cell>
          <cell r="B7199">
            <v>32365.88</v>
          </cell>
        </row>
        <row r="7200">
          <cell r="A7200" t="str">
            <v>06.201.0298-0</v>
          </cell>
          <cell r="B7200">
            <v>40983.24</v>
          </cell>
        </row>
        <row r="7201">
          <cell r="A7201" t="str">
            <v>06.201.0298-A</v>
          </cell>
          <cell r="B7201">
            <v>40983.24</v>
          </cell>
        </row>
        <row r="7202">
          <cell r="A7202" t="str">
            <v>06.201.0299-0</v>
          </cell>
          <cell r="B7202">
            <v>54676.99</v>
          </cell>
        </row>
        <row r="7203">
          <cell r="A7203" t="str">
            <v>06.201.0299-A</v>
          </cell>
          <cell r="B7203">
            <v>54676.99</v>
          </cell>
        </row>
        <row r="7204">
          <cell r="A7204" t="str">
            <v>06.201.0300-0</v>
          </cell>
          <cell r="B7204">
            <v>48508.49</v>
          </cell>
        </row>
        <row r="7205">
          <cell r="A7205" t="str">
            <v>06.201.0300-A</v>
          </cell>
          <cell r="B7205">
            <v>48508.49</v>
          </cell>
        </row>
        <row r="7206">
          <cell r="A7206" t="str">
            <v>06.201.0301-0</v>
          </cell>
          <cell r="B7206">
            <v>56097.71</v>
          </cell>
        </row>
        <row r="7207">
          <cell r="A7207" t="str">
            <v>06.201.0301-A</v>
          </cell>
          <cell r="B7207">
            <v>56097.71</v>
          </cell>
        </row>
        <row r="7208">
          <cell r="A7208" t="str">
            <v>06.201.0302-0</v>
          </cell>
          <cell r="B7208">
            <v>70386.02</v>
          </cell>
        </row>
        <row r="7209">
          <cell r="A7209" t="str">
            <v>06.201.0302-A</v>
          </cell>
          <cell r="B7209">
            <v>70386.02</v>
          </cell>
        </row>
        <row r="7210">
          <cell r="A7210" t="str">
            <v>06.201.0311-0</v>
          </cell>
          <cell r="B7210">
            <v>1034.47</v>
          </cell>
        </row>
        <row r="7211">
          <cell r="A7211" t="str">
            <v>06.201.0311-A</v>
          </cell>
          <cell r="B7211">
            <v>1034.47</v>
          </cell>
        </row>
        <row r="7212">
          <cell r="A7212" t="str">
            <v>06.201.0312-0</v>
          </cell>
          <cell r="B7212">
            <v>1131.19</v>
          </cell>
        </row>
        <row r="7213">
          <cell r="A7213" t="str">
            <v>06.201.0312-A</v>
          </cell>
          <cell r="B7213">
            <v>1131.19</v>
          </cell>
        </row>
        <row r="7214">
          <cell r="A7214" t="str">
            <v>06.201.0313-0</v>
          </cell>
          <cell r="B7214">
            <v>1386.2</v>
          </cell>
        </row>
        <row r="7215">
          <cell r="A7215" t="str">
            <v>06.201.0313-A</v>
          </cell>
          <cell r="B7215">
            <v>1386.2</v>
          </cell>
        </row>
        <row r="7216">
          <cell r="A7216" t="str">
            <v>06.201.0314-0</v>
          </cell>
          <cell r="B7216">
            <v>1672.58</v>
          </cell>
        </row>
        <row r="7217">
          <cell r="A7217" t="str">
            <v>06.201.0314-A</v>
          </cell>
          <cell r="B7217">
            <v>1672.58</v>
          </cell>
        </row>
        <row r="7218">
          <cell r="A7218" t="str">
            <v>06.201.0315-0</v>
          </cell>
          <cell r="B7218">
            <v>1989.36</v>
          </cell>
        </row>
        <row r="7219">
          <cell r="A7219" t="str">
            <v>06.201.0315-A</v>
          </cell>
          <cell r="B7219">
            <v>1989.36</v>
          </cell>
        </row>
        <row r="7220">
          <cell r="A7220" t="str">
            <v>06.201.0316-0</v>
          </cell>
          <cell r="B7220">
            <v>2389.2600000000002</v>
          </cell>
        </row>
        <row r="7221">
          <cell r="A7221" t="str">
            <v>06.201.0316-A</v>
          </cell>
          <cell r="B7221">
            <v>2389.2600000000002</v>
          </cell>
        </row>
        <row r="7222">
          <cell r="A7222" t="str">
            <v>06.201.0317-0</v>
          </cell>
          <cell r="B7222">
            <v>2776.42</v>
          </cell>
        </row>
        <row r="7223">
          <cell r="A7223" t="str">
            <v>06.201.0317-A</v>
          </cell>
          <cell r="B7223">
            <v>2776.42</v>
          </cell>
        </row>
        <row r="7224">
          <cell r="A7224" t="str">
            <v>06.201.0318-0</v>
          </cell>
          <cell r="B7224">
            <v>3162.93</v>
          </cell>
        </row>
        <row r="7225">
          <cell r="A7225" t="str">
            <v>06.201.0318-A</v>
          </cell>
          <cell r="B7225">
            <v>3162.93</v>
          </cell>
        </row>
        <row r="7226">
          <cell r="A7226" t="str">
            <v>06.201.0319-0</v>
          </cell>
          <cell r="B7226">
            <v>3768.54</v>
          </cell>
        </row>
        <row r="7227">
          <cell r="A7227" t="str">
            <v>06.201.0319-A</v>
          </cell>
          <cell r="B7227">
            <v>3768.54</v>
          </cell>
        </row>
        <row r="7228">
          <cell r="A7228" t="str">
            <v>06.201.0320-0</v>
          </cell>
          <cell r="B7228">
            <v>4060.33</v>
          </cell>
        </row>
        <row r="7229">
          <cell r="A7229" t="str">
            <v>06.201.0320-A</v>
          </cell>
          <cell r="B7229">
            <v>4060.33</v>
          </cell>
        </row>
        <row r="7230">
          <cell r="A7230" t="str">
            <v>06.201.0321-0</v>
          </cell>
          <cell r="B7230">
            <v>5015.21</v>
          </cell>
        </row>
        <row r="7231">
          <cell r="A7231" t="str">
            <v>06.201.0321-A</v>
          </cell>
          <cell r="B7231">
            <v>5015.21</v>
          </cell>
        </row>
        <row r="7232">
          <cell r="A7232" t="str">
            <v>06.201.0322-0</v>
          </cell>
          <cell r="B7232">
            <v>9885.89</v>
          </cell>
        </row>
        <row r="7233">
          <cell r="A7233" t="str">
            <v>06.201.0322-A</v>
          </cell>
          <cell r="B7233">
            <v>9885.89</v>
          </cell>
        </row>
        <row r="7234">
          <cell r="A7234" t="str">
            <v>06.201.0323-0</v>
          </cell>
          <cell r="B7234">
            <v>12501.93</v>
          </cell>
        </row>
        <row r="7235">
          <cell r="A7235" t="str">
            <v>06.201.0323-A</v>
          </cell>
          <cell r="B7235">
            <v>12501.93</v>
          </cell>
        </row>
        <row r="7236">
          <cell r="A7236" t="str">
            <v>06.201.0324-0</v>
          </cell>
          <cell r="B7236">
            <v>19169.41</v>
          </cell>
        </row>
        <row r="7237">
          <cell r="A7237" t="str">
            <v>06.201.0324-A</v>
          </cell>
          <cell r="B7237">
            <v>19169.41</v>
          </cell>
        </row>
        <row r="7238">
          <cell r="A7238" t="str">
            <v>06.201.0325-0</v>
          </cell>
          <cell r="B7238">
            <v>20220.61</v>
          </cell>
        </row>
        <row r="7239">
          <cell r="A7239" t="str">
            <v>06.201.0325-A</v>
          </cell>
          <cell r="B7239">
            <v>20220.61</v>
          </cell>
        </row>
        <row r="7240">
          <cell r="A7240" t="str">
            <v>06.201.0326-0</v>
          </cell>
          <cell r="B7240">
            <v>27802.47</v>
          </cell>
        </row>
        <row r="7241">
          <cell r="A7241" t="str">
            <v>06.201.0326-A</v>
          </cell>
          <cell r="B7241">
            <v>27802.47</v>
          </cell>
        </row>
        <row r="7242">
          <cell r="A7242" t="str">
            <v>06.201.0331-0</v>
          </cell>
          <cell r="B7242">
            <v>1034.47</v>
          </cell>
        </row>
        <row r="7243">
          <cell r="A7243" t="str">
            <v>06.201.0331-A</v>
          </cell>
          <cell r="B7243">
            <v>1034.47</v>
          </cell>
        </row>
        <row r="7244">
          <cell r="A7244" t="str">
            <v>06.201.0332-0</v>
          </cell>
          <cell r="B7244">
            <v>1131.19</v>
          </cell>
        </row>
        <row r="7245">
          <cell r="A7245" t="str">
            <v>06.201.0332-A</v>
          </cell>
          <cell r="B7245">
            <v>1131.19</v>
          </cell>
        </row>
        <row r="7246">
          <cell r="A7246" t="str">
            <v>06.201.0333-0</v>
          </cell>
          <cell r="B7246">
            <v>1386.2</v>
          </cell>
        </row>
        <row r="7247">
          <cell r="A7247" t="str">
            <v>06.201.0333-A</v>
          </cell>
          <cell r="B7247">
            <v>1386.2</v>
          </cell>
        </row>
        <row r="7248">
          <cell r="A7248" t="str">
            <v>06.201.0334-0</v>
          </cell>
          <cell r="B7248">
            <v>1673.05</v>
          </cell>
        </row>
        <row r="7249">
          <cell r="A7249" t="str">
            <v>06.201.0334-A</v>
          </cell>
          <cell r="B7249">
            <v>1673.05</v>
          </cell>
        </row>
        <row r="7250">
          <cell r="A7250" t="str">
            <v>06.201.0335-0</v>
          </cell>
          <cell r="B7250">
            <v>2021.09</v>
          </cell>
        </row>
        <row r="7251">
          <cell r="A7251" t="str">
            <v>06.201.0335-A</v>
          </cell>
          <cell r="B7251">
            <v>2021.09</v>
          </cell>
        </row>
        <row r="7252">
          <cell r="A7252" t="str">
            <v>06.201.0336-0</v>
          </cell>
          <cell r="B7252">
            <v>2415.2800000000002</v>
          </cell>
        </row>
        <row r="7253">
          <cell r="A7253" t="str">
            <v>06.201.0336-A</v>
          </cell>
          <cell r="B7253">
            <v>2415.2800000000002</v>
          </cell>
        </row>
        <row r="7254">
          <cell r="A7254" t="str">
            <v>06.201.0337-0</v>
          </cell>
          <cell r="B7254">
            <v>2804.42</v>
          </cell>
        </row>
        <row r="7255">
          <cell r="A7255" t="str">
            <v>06.201.0337-A</v>
          </cell>
          <cell r="B7255">
            <v>2804.42</v>
          </cell>
        </row>
        <row r="7256">
          <cell r="A7256" t="str">
            <v>06.201.0338-0</v>
          </cell>
          <cell r="B7256">
            <v>3296.18</v>
          </cell>
        </row>
        <row r="7257">
          <cell r="A7257" t="str">
            <v>06.201.0338-A</v>
          </cell>
          <cell r="B7257">
            <v>3296.18</v>
          </cell>
        </row>
        <row r="7258">
          <cell r="A7258" t="str">
            <v>06.201.0339-0</v>
          </cell>
          <cell r="B7258">
            <v>3929.27</v>
          </cell>
        </row>
        <row r="7259">
          <cell r="A7259" t="str">
            <v>06.201.0339-A</v>
          </cell>
          <cell r="B7259">
            <v>3929.27</v>
          </cell>
        </row>
        <row r="7260">
          <cell r="A7260" t="str">
            <v>06.201.0340-0</v>
          </cell>
          <cell r="B7260">
            <v>4508.22</v>
          </cell>
        </row>
        <row r="7261">
          <cell r="A7261" t="str">
            <v>06.201.0340-A</v>
          </cell>
          <cell r="B7261">
            <v>4508.22</v>
          </cell>
        </row>
        <row r="7262">
          <cell r="A7262" t="str">
            <v>06.201.0341-0</v>
          </cell>
          <cell r="B7262">
            <v>6049.89</v>
          </cell>
        </row>
        <row r="7263">
          <cell r="A7263" t="str">
            <v>06.201.0341-A</v>
          </cell>
          <cell r="B7263">
            <v>6049.89</v>
          </cell>
        </row>
        <row r="7264">
          <cell r="A7264" t="str">
            <v>06.201.0342-0</v>
          </cell>
          <cell r="B7264">
            <v>10592.51</v>
          </cell>
        </row>
        <row r="7265">
          <cell r="A7265" t="str">
            <v>06.201.0342-A</v>
          </cell>
          <cell r="B7265">
            <v>10592.51</v>
          </cell>
        </row>
        <row r="7266">
          <cell r="A7266" t="str">
            <v>06.201.0361-0</v>
          </cell>
          <cell r="B7266">
            <v>1062.22</v>
          </cell>
        </row>
        <row r="7267">
          <cell r="A7267" t="str">
            <v>06.201.0361-A</v>
          </cell>
          <cell r="B7267">
            <v>1062.22</v>
          </cell>
        </row>
        <row r="7268">
          <cell r="A7268" t="str">
            <v>06.201.0362-0</v>
          </cell>
          <cell r="B7268">
            <v>1168.72</v>
          </cell>
        </row>
        <row r="7269">
          <cell r="A7269" t="str">
            <v>06.201.0362-A</v>
          </cell>
          <cell r="B7269">
            <v>1168.72</v>
          </cell>
        </row>
        <row r="7270">
          <cell r="A7270" t="str">
            <v>06.201.0363-0</v>
          </cell>
          <cell r="B7270">
            <v>1447.17</v>
          </cell>
        </row>
        <row r="7271">
          <cell r="A7271" t="str">
            <v>06.201.0363-A</v>
          </cell>
          <cell r="B7271">
            <v>1447.17</v>
          </cell>
        </row>
        <row r="7272">
          <cell r="A7272" t="str">
            <v>06.201.0364-0</v>
          </cell>
          <cell r="B7272">
            <v>1756.11</v>
          </cell>
        </row>
        <row r="7273">
          <cell r="A7273" t="str">
            <v>06.201.0364-A</v>
          </cell>
          <cell r="B7273">
            <v>1756.11</v>
          </cell>
        </row>
        <row r="7274">
          <cell r="A7274" t="str">
            <v>06.201.0365-0</v>
          </cell>
          <cell r="B7274">
            <v>2123.4299999999998</v>
          </cell>
        </row>
        <row r="7275">
          <cell r="A7275" t="str">
            <v>06.201.0365-A</v>
          </cell>
          <cell r="B7275">
            <v>2123.4299999999998</v>
          </cell>
        </row>
        <row r="7276">
          <cell r="A7276" t="str">
            <v>06.201.0366-0</v>
          </cell>
          <cell r="B7276">
            <v>2539.37</v>
          </cell>
        </row>
        <row r="7277">
          <cell r="A7277" t="str">
            <v>06.201.0366-A</v>
          </cell>
          <cell r="B7277">
            <v>2539.37</v>
          </cell>
        </row>
        <row r="7278">
          <cell r="A7278" t="str">
            <v>06.201.0367-0</v>
          </cell>
          <cell r="B7278">
            <v>2980.22</v>
          </cell>
        </row>
        <row r="7279">
          <cell r="A7279" t="str">
            <v>06.201.0367-A</v>
          </cell>
          <cell r="B7279">
            <v>2980.22</v>
          </cell>
        </row>
        <row r="7280">
          <cell r="A7280" t="str">
            <v>06.201.0368-0</v>
          </cell>
          <cell r="B7280">
            <v>3392.09</v>
          </cell>
        </row>
        <row r="7281">
          <cell r="A7281" t="str">
            <v>06.201.0368-A</v>
          </cell>
          <cell r="B7281">
            <v>3392.09</v>
          </cell>
        </row>
        <row r="7282">
          <cell r="A7282" t="str">
            <v>06.201.0369-0</v>
          </cell>
          <cell r="B7282">
            <v>4062.27</v>
          </cell>
        </row>
        <row r="7283">
          <cell r="A7283" t="str">
            <v>06.201.0369-A</v>
          </cell>
          <cell r="B7283">
            <v>4062.27</v>
          </cell>
        </row>
        <row r="7284">
          <cell r="A7284" t="str">
            <v>06.201.0370-0</v>
          </cell>
          <cell r="B7284">
            <v>4395.5600000000004</v>
          </cell>
        </row>
        <row r="7285">
          <cell r="A7285" t="str">
            <v>06.201.0370-A</v>
          </cell>
          <cell r="B7285">
            <v>4395.5600000000004</v>
          </cell>
        </row>
        <row r="7286">
          <cell r="A7286" t="str">
            <v>06.201.0371-0</v>
          </cell>
          <cell r="B7286">
            <v>5500.33</v>
          </cell>
        </row>
        <row r="7287">
          <cell r="A7287" t="str">
            <v>06.201.0371-A</v>
          </cell>
          <cell r="B7287">
            <v>5500.33</v>
          </cell>
        </row>
        <row r="7288">
          <cell r="A7288" t="str">
            <v>06.201.0372-0</v>
          </cell>
          <cell r="B7288">
            <v>10572.07</v>
          </cell>
        </row>
        <row r="7289">
          <cell r="A7289" t="str">
            <v>06.201.0372-A</v>
          </cell>
          <cell r="B7289">
            <v>10572.07</v>
          </cell>
        </row>
        <row r="7290">
          <cell r="A7290" t="str">
            <v>06.201.0373-0</v>
          </cell>
          <cell r="B7290">
            <v>13398.27</v>
          </cell>
        </row>
        <row r="7291">
          <cell r="A7291" t="str">
            <v>06.201.0373-A</v>
          </cell>
          <cell r="B7291">
            <v>13398.27</v>
          </cell>
        </row>
        <row r="7292">
          <cell r="A7292" t="str">
            <v>06.201.0374-0</v>
          </cell>
          <cell r="B7292">
            <v>20315.72</v>
          </cell>
        </row>
        <row r="7293">
          <cell r="A7293" t="str">
            <v>06.201.0374-A</v>
          </cell>
          <cell r="B7293">
            <v>20315.72</v>
          </cell>
        </row>
        <row r="7294">
          <cell r="A7294" t="str">
            <v>06.201.0375-0</v>
          </cell>
          <cell r="B7294">
            <v>22326.01</v>
          </cell>
        </row>
        <row r="7295">
          <cell r="A7295" t="str">
            <v>06.201.0375-A</v>
          </cell>
          <cell r="B7295">
            <v>22326.01</v>
          </cell>
        </row>
        <row r="7296">
          <cell r="A7296" t="str">
            <v>06.201.0376-0</v>
          </cell>
          <cell r="B7296">
            <v>29790.68</v>
          </cell>
        </row>
        <row r="7297">
          <cell r="A7297" t="str">
            <v>06.201.0376-A</v>
          </cell>
          <cell r="B7297">
            <v>29790.68</v>
          </cell>
        </row>
        <row r="7298">
          <cell r="A7298" t="str">
            <v>06.201.0381-0</v>
          </cell>
          <cell r="B7298">
            <v>1062.22</v>
          </cell>
        </row>
        <row r="7299">
          <cell r="A7299" t="str">
            <v>06.201.0381-A</v>
          </cell>
          <cell r="B7299">
            <v>1062.22</v>
          </cell>
        </row>
        <row r="7300">
          <cell r="A7300" t="str">
            <v>06.201.0382-0</v>
          </cell>
          <cell r="B7300">
            <v>1168.72</v>
          </cell>
        </row>
        <row r="7301">
          <cell r="A7301" t="str">
            <v>06.201.0382-A</v>
          </cell>
          <cell r="B7301">
            <v>1168.72</v>
          </cell>
        </row>
        <row r="7302">
          <cell r="A7302" t="str">
            <v>06.201.0383-0</v>
          </cell>
          <cell r="B7302">
            <v>1447.17</v>
          </cell>
        </row>
        <row r="7303">
          <cell r="A7303" t="str">
            <v>06.201.0383-A</v>
          </cell>
          <cell r="B7303">
            <v>1447.17</v>
          </cell>
        </row>
        <row r="7304">
          <cell r="A7304" t="str">
            <v>06.201.0384-0</v>
          </cell>
          <cell r="B7304">
            <v>1756.57</v>
          </cell>
        </row>
        <row r="7305">
          <cell r="A7305" t="str">
            <v>06.201.0384-A</v>
          </cell>
          <cell r="B7305">
            <v>1756.57</v>
          </cell>
        </row>
        <row r="7306">
          <cell r="A7306" t="str">
            <v>06.201.0385-0</v>
          </cell>
          <cell r="B7306">
            <v>2145.44</v>
          </cell>
        </row>
        <row r="7307">
          <cell r="A7307" t="str">
            <v>06.201.0385-A</v>
          </cell>
          <cell r="B7307">
            <v>2145.44</v>
          </cell>
        </row>
        <row r="7308">
          <cell r="A7308" t="str">
            <v>06.201.0386-0</v>
          </cell>
          <cell r="B7308">
            <v>2564.9</v>
          </cell>
        </row>
        <row r="7309">
          <cell r="A7309" t="str">
            <v>06.201.0386-A</v>
          </cell>
          <cell r="B7309">
            <v>2564.9</v>
          </cell>
        </row>
        <row r="7310">
          <cell r="A7310" t="str">
            <v>06.201.0387-0</v>
          </cell>
          <cell r="B7310">
            <v>3008.23</v>
          </cell>
        </row>
        <row r="7311">
          <cell r="A7311" t="str">
            <v>06.201.0387-A</v>
          </cell>
          <cell r="B7311">
            <v>3008.23</v>
          </cell>
        </row>
        <row r="7312">
          <cell r="A7312" t="str">
            <v>06.201.0388-0</v>
          </cell>
          <cell r="B7312">
            <v>3524.43</v>
          </cell>
        </row>
        <row r="7313">
          <cell r="A7313" t="str">
            <v>06.201.0388-A</v>
          </cell>
          <cell r="B7313">
            <v>3524.43</v>
          </cell>
        </row>
        <row r="7314">
          <cell r="A7314" t="str">
            <v>06.201.0389-0</v>
          </cell>
          <cell r="B7314">
            <v>4228.6499999999996</v>
          </cell>
        </row>
        <row r="7315">
          <cell r="A7315" t="str">
            <v>06.201.0389-A</v>
          </cell>
          <cell r="B7315">
            <v>4228.6499999999996</v>
          </cell>
        </row>
        <row r="7316">
          <cell r="A7316" t="str">
            <v>06.201.0390-0</v>
          </cell>
          <cell r="B7316">
            <v>4837.83</v>
          </cell>
        </row>
        <row r="7317">
          <cell r="A7317" t="str">
            <v>06.201.0390-A</v>
          </cell>
          <cell r="B7317">
            <v>4837.83</v>
          </cell>
        </row>
        <row r="7318">
          <cell r="A7318" t="str">
            <v>06.201.0391-0</v>
          </cell>
          <cell r="B7318">
            <v>6540.59</v>
          </cell>
        </row>
        <row r="7319">
          <cell r="A7319" t="str">
            <v>06.201.0391-A</v>
          </cell>
          <cell r="B7319">
            <v>6540.59</v>
          </cell>
        </row>
        <row r="7320">
          <cell r="A7320" t="str">
            <v>06.201.0392-0</v>
          </cell>
          <cell r="B7320">
            <v>11278.69</v>
          </cell>
        </row>
        <row r="7321">
          <cell r="A7321" t="str">
            <v>06.201.0392-A</v>
          </cell>
          <cell r="B7321">
            <v>11278.69</v>
          </cell>
        </row>
        <row r="7322">
          <cell r="A7322" t="str">
            <v>06.201.0411-0</v>
          </cell>
          <cell r="B7322">
            <v>355.92</v>
          </cell>
        </row>
        <row r="7323">
          <cell r="A7323" t="str">
            <v>06.201.0411-A</v>
          </cell>
          <cell r="B7323">
            <v>355.92</v>
          </cell>
        </row>
        <row r="7324">
          <cell r="A7324" t="str">
            <v>06.201.0412-0</v>
          </cell>
          <cell r="B7324">
            <v>383.47</v>
          </cell>
        </row>
        <row r="7325">
          <cell r="A7325" t="str">
            <v>06.201.0412-A</v>
          </cell>
          <cell r="B7325">
            <v>383.47</v>
          </cell>
        </row>
        <row r="7326">
          <cell r="A7326" t="str">
            <v>06.201.0413-0</v>
          </cell>
          <cell r="B7326">
            <v>504.62</v>
          </cell>
        </row>
        <row r="7327">
          <cell r="A7327" t="str">
            <v>06.201.0413-A</v>
          </cell>
          <cell r="B7327">
            <v>504.62</v>
          </cell>
        </row>
        <row r="7328">
          <cell r="A7328" t="str">
            <v>06.201.0414-0</v>
          </cell>
          <cell r="B7328">
            <v>647.5</v>
          </cell>
        </row>
        <row r="7329">
          <cell r="A7329" t="str">
            <v>06.201.0414-A</v>
          </cell>
          <cell r="B7329">
            <v>647.5</v>
          </cell>
        </row>
        <row r="7330">
          <cell r="A7330" t="str">
            <v>06.201.0415-0</v>
          </cell>
          <cell r="B7330">
            <v>826.93</v>
          </cell>
        </row>
        <row r="7331">
          <cell r="A7331" t="str">
            <v>06.201.0415-A</v>
          </cell>
          <cell r="B7331">
            <v>826.93</v>
          </cell>
        </row>
        <row r="7332">
          <cell r="A7332" t="str">
            <v>06.201.0416-0</v>
          </cell>
          <cell r="B7332">
            <v>985.45</v>
          </cell>
        </row>
        <row r="7333">
          <cell r="A7333" t="str">
            <v>06.201.0416-A</v>
          </cell>
          <cell r="B7333">
            <v>985.45</v>
          </cell>
        </row>
        <row r="7334">
          <cell r="A7334" t="str">
            <v>06.201.0417-0</v>
          </cell>
          <cell r="B7334">
            <v>1177.95</v>
          </cell>
        </row>
        <row r="7335">
          <cell r="A7335" t="str">
            <v>06.201.0417-A</v>
          </cell>
          <cell r="B7335">
            <v>1177.95</v>
          </cell>
        </row>
        <row r="7336">
          <cell r="A7336" t="str">
            <v>06.201.0418-0</v>
          </cell>
          <cell r="B7336">
            <v>1313.38</v>
          </cell>
        </row>
        <row r="7337">
          <cell r="A7337" t="str">
            <v>06.201.0418-A</v>
          </cell>
          <cell r="B7337">
            <v>1313.38</v>
          </cell>
        </row>
        <row r="7338">
          <cell r="A7338" t="str">
            <v>06.201.0419-0</v>
          </cell>
          <cell r="B7338">
            <v>1514.67</v>
          </cell>
        </row>
        <row r="7339">
          <cell r="A7339" t="str">
            <v>06.201.0419-A</v>
          </cell>
          <cell r="B7339">
            <v>1514.67</v>
          </cell>
        </row>
        <row r="7340">
          <cell r="A7340" t="str">
            <v>06.201.0420-0</v>
          </cell>
          <cell r="B7340">
            <v>1701</v>
          </cell>
        </row>
        <row r="7341">
          <cell r="A7341" t="str">
            <v>06.201.0420-A</v>
          </cell>
          <cell r="B7341">
            <v>1701</v>
          </cell>
        </row>
        <row r="7342">
          <cell r="A7342" t="str">
            <v>06.201.0421-0</v>
          </cell>
          <cell r="B7342">
            <v>2225.91</v>
          </cell>
        </row>
        <row r="7343">
          <cell r="A7343" t="str">
            <v>06.201.0421-A</v>
          </cell>
          <cell r="B7343">
            <v>2225.91</v>
          </cell>
        </row>
        <row r="7344">
          <cell r="A7344" t="str">
            <v>06.201.0422-0</v>
          </cell>
          <cell r="B7344">
            <v>2992.18</v>
          </cell>
        </row>
        <row r="7345">
          <cell r="A7345" t="str">
            <v>06.201.0422-A</v>
          </cell>
          <cell r="B7345">
            <v>2992.18</v>
          </cell>
        </row>
        <row r="7346">
          <cell r="A7346" t="str">
            <v>06.201.0423-0</v>
          </cell>
          <cell r="B7346">
            <v>3571.48</v>
          </cell>
        </row>
        <row r="7347">
          <cell r="A7347" t="str">
            <v>06.201.0423-A</v>
          </cell>
          <cell r="B7347">
            <v>3571.48</v>
          </cell>
        </row>
        <row r="7348">
          <cell r="A7348" t="str">
            <v>06.201.0424-0</v>
          </cell>
          <cell r="B7348">
            <v>5429.42</v>
          </cell>
        </row>
        <row r="7349">
          <cell r="A7349" t="str">
            <v>06.201.0424-A</v>
          </cell>
          <cell r="B7349">
            <v>5429.42</v>
          </cell>
        </row>
        <row r="7350">
          <cell r="A7350" t="str">
            <v>06.201.0425-0</v>
          </cell>
          <cell r="B7350">
            <v>6393.48</v>
          </cell>
        </row>
        <row r="7351">
          <cell r="A7351" t="str">
            <v>06.201.0425-A</v>
          </cell>
          <cell r="B7351">
            <v>6393.48</v>
          </cell>
        </row>
        <row r="7352">
          <cell r="A7352" t="str">
            <v>06.201.0426-0</v>
          </cell>
          <cell r="B7352">
            <v>8513.7199999999993</v>
          </cell>
        </row>
        <row r="7353">
          <cell r="A7353" t="str">
            <v>06.201.0426-A</v>
          </cell>
          <cell r="B7353">
            <v>8513.7199999999993</v>
          </cell>
        </row>
        <row r="7354">
          <cell r="A7354" t="str">
            <v>06.201.0431-0</v>
          </cell>
          <cell r="B7354">
            <v>355.92</v>
          </cell>
        </row>
        <row r="7355">
          <cell r="A7355" t="str">
            <v>06.201.0431-A</v>
          </cell>
          <cell r="B7355">
            <v>355.92</v>
          </cell>
        </row>
        <row r="7356">
          <cell r="A7356" t="str">
            <v>06.201.0432-0</v>
          </cell>
          <cell r="B7356">
            <v>383.47</v>
          </cell>
        </row>
        <row r="7357">
          <cell r="A7357" t="str">
            <v>06.201.0432-A</v>
          </cell>
          <cell r="B7357">
            <v>383.47</v>
          </cell>
        </row>
        <row r="7358">
          <cell r="A7358" t="str">
            <v>06.201.0433-0</v>
          </cell>
          <cell r="B7358">
            <v>504.62</v>
          </cell>
        </row>
        <row r="7359">
          <cell r="A7359" t="str">
            <v>06.201.0433-A</v>
          </cell>
          <cell r="B7359">
            <v>504.62</v>
          </cell>
        </row>
        <row r="7360">
          <cell r="A7360" t="str">
            <v>06.201.0434-0</v>
          </cell>
          <cell r="B7360">
            <v>647.48</v>
          </cell>
        </row>
        <row r="7361">
          <cell r="A7361" t="str">
            <v>06.201.0434-A</v>
          </cell>
          <cell r="B7361">
            <v>647.48</v>
          </cell>
        </row>
        <row r="7362">
          <cell r="A7362" t="str">
            <v>06.201.0435-0</v>
          </cell>
          <cell r="B7362">
            <v>826.95</v>
          </cell>
        </row>
        <row r="7363">
          <cell r="A7363" t="str">
            <v>06.201.0435-A</v>
          </cell>
          <cell r="B7363">
            <v>826.95</v>
          </cell>
        </row>
        <row r="7364">
          <cell r="A7364" t="str">
            <v>06.201.0436-0</v>
          </cell>
          <cell r="B7364">
            <v>985.44</v>
          </cell>
        </row>
        <row r="7365">
          <cell r="A7365" t="str">
            <v>06.201.0436-A</v>
          </cell>
          <cell r="B7365">
            <v>985.44</v>
          </cell>
        </row>
        <row r="7366">
          <cell r="A7366" t="str">
            <v>06.201.0437-0</v>
          </cell>
          <cell r="B7366">
            <v>1177.92</v>
          </cell>
        </row>
        <row r="7367">
          <cell r="A7367" t="str">
            <v>06.201.0437-A</v>
          </cell>
          <cell r="B7367">
            <v>1177.92</v>
          </cell>
        </row>
        <row r="7368">
          <cell r="A7368" t="str">
            <v>06.201.0438-0</v>
          </cell>
          <cell r="B7368">
            <v>1313.39</v>
          </cell>
        </row>
        <row r="7369">
          <cell r="A7369" t="str">
            <v>06.201.0438-A</v>
          </cell>
          <cell r="B7369">
            <v>1313.39</v>
          </cell>
        </row>
        <row r="7370">
          <cell r="A7370" t="str">
            <v>06.201.0439-0</v>
          </cell>
          <cell r="B7370">
            <v>1514.66</v>
          </cell>
        </row>
        <row r="7371">
          <cell r="A7371" t="str">
            <v>06.201.0439-A</v>
          </cell>
          <cell r="B7371">
            <v>1514.66</v>
          </cell>
        </row>
        <row r="7372">
          <cell r="A7372" t="str">
            <v>06.201.0440-0</v>
          </cell>
          <cell r="B7372">
            <v>1701</v>
          </cell>
        </row>
        <row r="7373">
          <cell r="A7373" t="str">
            <v>06.201.0440-A</v>
          </cell>
          <cell r="B7373">
            <v>1701</v>
          </cell>
        </row>
        <row r="7374">
          <cell r="A7374" t="str">
            <v>06.201.0441-0</v>
          </cell>
          <cell r="B7374">
            <v>2225.9299999999998</v>
          </cell>
        </row>
        <row r="7375">
          <cell r="A7375" t="str">
            <v>06.201.0441-A</v>
          </cell>
          <cell r="B7375">
            <v>2225.9299999999998</v>
          </cell>
        </row>
        <row r="7376">
          <cell r="A7376" t="str">
            <v>06.201.0442-0</v>
          </cell>
          <cell r="B7376">
            <v>3810.1</v>
          </cell>
        </row>
        <row r="7377">
          <cell r="A7377" t="str">
            <v>06.201.0442-A</v>
          </cell>
          <cell r="B7377">
            <v>3810.1</v>
          </cell>
        </row>
        <row r="7378">
          <cell r="A7378" t="str">
            <v>06.201.0443-0</v>
          </cell>
          <cell r="B7378">
            <v>20215.09</v>
          </cell>
        </row>
        <row r="7379">
          <cell r="A7379" t="str">
            <v>06.201.0443-A</v>
          </cell>
          <cell r="B7379">
            <v>20215.09</v>
          </cell>
        </row>
        <row r="7380">
          <cell r="A7380" t="str">
            <v>06.201.0444-0</v>
          </cell>
          <cell r="B7380">
            <v>14449.36</v>
          </cell>
        </row>
        <row r="7381">
          <cell r="A7381" t="str">
            <v>06.201.0444-A</v>
          </cell>
          <cell r="B7381">
            <v>14449.36</v>
          </cell>
        </row>
        <row r="7382">
          <cell r="A7382" t="str">
            <v>06.201.0445-0</v>
          </cell>
          <cell r="B7382">
            <v>22311.11</v>
          </cell>
        </row>
        <row r="7383">
          <cell r="A7383" t="str">
            <v>06.201.0445-A</v>
          </cell>
          <cell r="B7383">
            <v>22311.11</v>
          </cell>
        </row>
        <row r="7384">
          <cell r="A7384" t="str">
            <v>06.201.0446-0</v>
          </cell>
          <cell r="B7384">
            <v>21877.53</v>
          </cell>
        </row>
        <row r="7385">
          <cell r="A7385" t="str">
            <v>06.201.0446-A</v>
          </cell>
          <cell r="B7385">
            <v>21877.53</v>
          </cell>
        </row>
        <row r="7386">
          <cell r="A7386" t="str">
            <v>06.203.0006-0</v>
          </cell>
          <cell r="B7386">
            <v>11.97</v>
          </cell>
        </row>
        <row r="7387">
          <cell r="A7387" t="str">
            <v>06.203.0006-A</v>
          </cell>
          <cell r="B7387">
            <v>11.97</v>
          </cell>
        </row>
        <row r="7388">
          <cell r="A7388" t="str">
            <v>06.203.0007-0</v>
          </cell>
          <cell r="B7388">
            <v>15.3</v>
          </cell>
        </row>
        <row r="7389">
          <cell r="A7389" t="str">
            <v>06.203.0007-A</v>
          </cell>
          <cell r="B7389">
            <v>15.3</v>
          </cell>
        </row>
        <row r="7390">
          <cell r="A7390" t="str">
            <v>06.203.0008-0</v>
          </cell>
          <cell r="B7390">
            <v>23.73</v>
          </cell>
        </row>
        <row r="7391">
          <cell r="A7391" t="str">
            <v>06.203.0008-A</v>
          </cell>
          <cell r="B7391">
            <v>23.73</v>
          </cell>
        </row>
        <row r="7392">
          <cell r="A7392" t="str">
            <v>06.203.0009-0</v>
          </cell>
          <cell r="B7392">
            <v>35.1</v>
          </cell>
        </row>
        <row r="7393">
          <cell r="A7393" t="str">
            <v>06.203.0009-A</v>
          </cell>
          <cell r="B7393">
            <v>35.1</v>
          </cell>
        </row>
        <row r="7394">
          <cell r="A7394" t="str">
            <v>06.203.0010-0</v>
          </cell>
          <cell r="B7394">
            <v>45.3</v>
          </cell>
        </row>
        <row r="7395">
          <cell r="A7395" t="str">
            <v>06.203.0010-A</v>
          </cell>
          <cell r="B7395">
            <v>45.3</v>
          </cell>
        </row>
        <row r="7396">
          <cell r="A7396" t="str">
            <v>06.203.0011-0</v>
          </cell>
          <cell r="B7396">
            <v>56.4</v>
          </cell>
        </row>
        <row r="7397">
          <cell r="A7397" t="str">
            <v>06.203.0011-A</v>
          </cell>
          <cell r="B7397">
            <v>56.4</v>
          </cell>
        </row>
        <row r="7398">
          <cell r="A7398" t="str">
            <v>06.203.0012-0</v>
          </cell>
          <cell r="B7398">
            <v>72.599999999999994</v>
          </cell>
        </row>
        <row r="7399">
          <cell r="A7399" t="str">
            <v>06.203.0012-A</v>
          </cell>
          <cell r="B7399">
            <v>72.599999999999994</v>
          </cell>
        </row>
        <row r="7400">
          <cell r="A7400" t="str">
            <v>06.203.0013-0</v>
          </cell>
          <cell r="B7400">
            <v>92.1</v>
          </cell>
        </row>
        <row r="7401">
          <cell r="A7401" t="str">
            <v>06.203.0013-A</v>
          </cell>
          <cell r="B7401">
            <v>92.1</v>
          </cell>
        </row>
        <row r="7402">
          <cell r="A7402" t="str">
            <v>06.203.0014-0</v>
          </cell>
          <cell r="B7402">
            <v>115.2</v>
          </cell>
        </row>
        <row r="7403">
          <cell r="A7403" t="str">
            <v>06.203.0014-A</v>
          </cell>
          <cell r="B7403">
            <v>115.2</v>
          </cell>
        </row>
        <row r="7404">
          <cell r="A7404" t="str">
            <v>06.203.0015-0</v>
          </cell>
          <cell r="B7404">
            <v>143.1</v>
          </cell>
        </row>
        <row r="7405">
          <cell r="A7405" t="str">
            <v>06.203.0015-A</v>
          </cell>
          <cell r="B7405">
            <v>143.1</v>
          </cell>
        </row>
        <row r="7406">
          <cell r="A7406" t="str">
            <v>06.203.0016-0</v>
          </cell>
          <cell r="B7406">
            <v>177.6</v>
          </cell>
        </row>
        <row r="7407">
          <cell r="A7407" t="str">
            <v>06.203.0016-A</v>
          </cell>
          <cell r="B7407">
            <v>177.6</v>
          </cell>
        </row>
        <row r="7408">
          <cell r="A7408" t="str">
            <v>06.203.0017-0</v>
          </cell>
          <cell r="B7408">
            <v>222</v>
          </cell>
        </row>
        <row r="7409">
          <cell r="A7409" t="str">
            <v>06.203.0017-A</v>
          </cell>
          <cell r="B7409">
            <v>222</v>
          </cell>
        </row>
        <row r="7410">
          <cell r="A7410" t="str">
            <v>06.203.0018-0</v>
          </cell>
          <cell r="B7410">
            <v>282.33</v>
          </cell>
        </row>
        <row r="7411">
          <cell r="A7411" t="str">
            <v>06.203.0018-A</v>
          </cell>
          <cell r="B7411">
            <v>282.33</v>
          </cell>
        </row>
        <row r="7412">
          <cell r="A7412" t="str">
            <v>06.203.0019-0</v>
          </cell>
          <cell r="B7412">
            <v>361.11</v>
          </cell>
        </row>
        <row r="7413">
          <cell r="A7413" t="str">
            <v>06.203.0019-A</v>
          </cell>
          <cell r="B7413">
            <v>361.11</v>
          </cell>
        </row>
        <row r="7414">
          <cell r="A7414" t="str">
            <v>06.203.0020-0</v>
          </cell>
          <cell r="B7414">
            <v>453.81</v>
          </cell>
        </row>
        <row r="7415">
          <cell r="A7415" t="str">
            <v>06.203.0020-A</v>
          </cell>
          <cell r="B7415">
            <v>453.81</v>
          </cell>
        </row>
        <row r="7416">
          <cell r="A7416" t="str">
            <v>06.203.0021-0</v>
          </cell>
          <cell r="B7416">
            <v>574.79999999999995</v>
          </cell>
        </row>
        <row r="7417">
          <cell r="A7417" t="str">
            <v>06.203.0021-A</v>
          </cell>
          <cell r="B7417">
            <v>574.79999999999995</v>
          </cell>
        </row>
        <row r="7418">
          <cell r="A7418" t="str">
            <v>06.203.0022-0</v>
          </cell>
          <cell r="B7418">
            <v>708.3</v>
          </cell>
        </row>
        <row r="7419">
          <cell r="A7419" t="str">
            <v>06.203.0022-A</v>
          </cell>
          <cell r="B7419">
            <v>708.3</v>
          </cell>
        </row>
        <row r="7420">
          <cell r="A7420" t="str">
            <v>06.203.0023-0</v>
          </cell>
          <cell r="B7420">
            <v>889.92</v>
          </cell>
        </row>
        <row r="7421">
          <cell r="A7421" t="str">
            <v>06.203.0023-A</v>
          </cell>
          <cell r="B7421">
            <v>889.92</v>
          </cell>
        </row>
        <row r="7422">
          <cell r="A7422" t="str">
            <v>06.203.0024-0</v>
          </cell>
          <cell r="B7422">
            <v>1126.6199999999999</v>
          </cell>
        </row>
        <row r="7423">
          <cell r="A7423" t="str">
            <v>06.203.0024-A</v>
          </cell>
          <cell r="B7423">
            <v>1126.6199999999999</v>
          </cell>
        </row>
        <row r="7424">
          <cell r="A7424" t="str">
            <v>06.203.0025-0</v>
          </cell>
          <cell r="B7424">
            <v>1815.21</v>
          </cell>
        </row>
        <row r="7425">
          <cell r="A7425" t="str">
            <v>06.203.0025-A</v>
          </cell>
          <cell r="B7425">
            <v>1815.21</v>
          </cell>
        </row>
        <row r="7426">
          <cell r="A7426" t="str">
            <v>06.203.0026-0</v>
          </cell>
          <cell r="B7426">
            <v>2295.48</v>
          </cell>
        </row>
        <row r="7427">
          <cell r="A7427" t="str">
            <v>06.203.0026-A</v>
          </cell>
          <cell r="B7427">
            <v>2295.48</v>
          </cell>
        </row>
        <row r="7428">
          <cell r="A7428" t="str">
            <v>06.203.0027-0</v>
          </cell>
          <cell r="B7428">
            <v>2836.26</v>
          </cell>
        </row>
        <row r="7429">
          <cell r="A7429" t="str">
            <v>06.203.0027-A</v>
          </cell>
          <cell r="B7429">
            <v>2836.26</v>
          </cell>
        </row>
        <row r="7430">
          <cell r="A7430" t="str">
            <v>06.203.0028-0</v>
          </cell>
          <cell r="B7430">
            <v>4079.19</v>
          </cell>
        </row>
        <row r="7431">
          <cell r="A7431" t="str">
            <v>06.203.0028-A</v>
          </cell>
          <cell r="B7431">
            <v>4079.19</v>
          </cell>
        </row>
        <row r="7432">
          <cell r="A7432" t="str">
            <v>06.203.0043-0</v>
          </cell>
          <cell r="B7432">
            <v>5.76</v>
          </cell>
        </row>
        <row r="7433">
          <cell r="A7433" t="str">
            <v>06.203.0043-A</v>
          </cell>
          <cell r="B7433">
            <v>5.76</v>
          </cell>
        </row>
        <row r="7434">
          <cell r="A7434" t="str">
            <v>06.203.0044-0</v>
          </cell>
          <cell r="B7434">
            <v>8.6999999999999993</v>
          </cell>
        </row>
        <row r="7435">
          <cell r="A7435" t="str">
            <v>06.203.0044-A</v>
          </cell>
          <cell r="B7435">
            <v>8.6999999999999993</v>
          </cell>
        </row>
        <row r="7436">
          <cell r="A7436" t="str">
            <v>06.203.0045-0</v>
          </cell>
          <cell r="B7436">
            <v>13.41</v>
          </cell>
        </row>
        <row r="7437">
          <cell r="A7437" t="str">
            <v>06.203.0045-A</v>
          </cell>
          <cell r="B7437">
            <v>13.41</v>
          </cell>
        </row>
        <row r="7438">
          <cell r="A7438" t="str">
            <v>06.203.0046-0</v>
          </cell>
          <cell r="B7438">
            <v>30.18</v>
          </cell>
        </row>
        <row r="7439">
          <cell r="A7439" t="str">
            <v>06.203.0046-A</v>
          </cell>
          <cell r="B7439">
            <v>30.18</v>
          </cell>
        </row>
        <row r="7440">
          <cell r="A7440" t="str">
            <v>06.203.0047-0</v>
          </cell>
          <cell r="B7440">
            <v>43.38</v>
          </cell>
        </row>
        <row r="7441">
          <cell r="A7441" t="str">
            <v>06.203.0047-A</v>
          </cell>
          <cell r="B7441">
            <v>43.38</v>
          </cell>
        </row>
        <row r="7442">
          <cell r="A7442" t="str">
            <v>06.203.0048-0</v>
          </cell>
          <cell r="B7442">
            <v>64.56</v>
          </cell>
        </row>
        <row r="7443">
          <cell r="A7443" t="str">
            <v>06.203.0048-A</v>
          </cell>
          <cell r="B7443">
            <v>64.56</v>
          </cell>
        </row>
        <row r="7444">
          <cell r="A7444" t="str">
            <v>06.203.0049-0</v>
          </cell>
          <cell r="B7444">
            <v>83.31</v>
          </cell>
        </row>
        <row r="7445">
          <cell r="A7445" t="str">
            <v>06.203.0049-A</v>
          </cell>
          <cell r="B7445">
            <v>83.31</v>
          </cell>
        </row>
        <row r="7446">
          <cell r="A7446" t="str">
            <v>06.203.0050-0</v>
          </cell>
          <cell r="B7446">
            <v>103.38</v>
          </cell>
        </row>
        <row r="7447">
          <cell r="A7447" t="str">
            <v>06.203.0050-A</v>
          </cell>
          <cell r="B7447">
            <v>103.38</v>
          </cell>
        </row>
        <row r="7448">
          <cell r="A7448" t="str">
            <v>06.203.0051-0</v>
          </cell>
          <cell r="B7448">
            <v>134.94</v>
          </cell>
        </row>
        <row r="7449">
          <cell r="A7449" t="str">
            <v>06.203.0051-A</v>
          </cell>
          <cell r="B7449">
            <v>134.94</v>
          </cell>
        </row>
        <row r="7450">
          <cell r="A7450" t="str">
            <v>06.203.0052-0</v>
          </cell>
          <cell r="B7450">
            <v>170.67</v>
          </cell>
        </row>
        <row r="7451">
          <cell r="A7451" t="str">
            <v>06.203.0052-A</v>
          </cell>
          <cell r="B7451">
            <v>170.67</v>
          </cell>
        </row>
        <row r="7452">
          <cell r="A7452" t="str">
            <v>06.203.0053-0</v>
          </cell>
          <cell r="B7452">
            <v>210.63</v>
          </cell>
        </row>
        <row r="7453">
          <cell r="A7453" t="str">
            <v>06.203.0053-A</v>
          </cell>
          <cell r="B7453">
            <v>210.63</v>
          </cell>
        </row>
        <row r="7454">
          <cell r="A7454" t="str">
            <v>06.203.0054-0</v>
          </cell>
          <cell r="B7454">
            <v>267.12</v>
          </cell>
        </row>
        <row r="7455">
          <cell r="A7455" t="str">
            <v>06.203.0054-A</v>
          </cell>
          <cell r="B7455">
            <v>267.12</v>
          </cell>
        </row>
        <row r="7456">
          <cell r="A7456" t="str">
            <v>06.203.0055-0</v>
          </cell>
          <cell r="B7456">
            <v>329.37</v>
          </cell>
        </row>
        <row r="7457">
          <cell r="A7457" t="str">
            <v>06.203.0055-A</v>
          </cell>
          <cell r="B7457">
            <v>329.37</v>
          </cell>
        </row>
        <row r="7458">
          <cell r="A7458" t="str">
            <v>06.203.0056-0</v>
          </cell>
          <cell r="B7458">
            <v>411.3</v>
          </cell>
        </row>
        <row r="7459">
          <cell r="A7459" t="str">
            <v>06.203.0056-A</v>
          </cell>
          <cell r="B7459">
            <v>411.3</v>
          </cell>
        </row>
        <row r="7460">
          <cell r="A7460" t="str">
            <v>06.203.0057-0</v>
          </cell>
          <cell r="B7460">
            <v>520.86</v>
          </cell>
        </row>
        <row r="7461">
          <cell r="A7461" t="str">
            <v>06.203.0057-A</v>
          </cell>
          <cell r="B7461">
            <v>520.86</v>
          </cell>
        </row>
        <row r="7462">
          <cell r="A7462" t="str">
            <v>06.203.0058-0</v>
          </cell>
          <cell r="B7462">
            <v>662.88</v>
          </cell>
        </row>
        <row r="7463">
          <cell r="A7463" t="str">
            <v>06.203.0058-A</v>
          </cell>
          <cell r="B7463">
            <v>662.88</v>
          </cell>
        </row>
        <row r="7464">
          <cell r="A7464" t="str">
            <v>06.203.0059-0</v>
          </cell>
          <cell r="B7464">
            <v>840.96</v>
          </cell>
        </row>
        <row r="7465">
          <cell r="A7465" t="str">
            <v>06.203.0059-A</v>
          </cell>
          <cell r="B7465">
            <v>840.96</v>
          </cell>
        </row>
        <row r="7466">
          <cell r="A7466" t="str">
            <v>06.203.0060-0</v>
          </cell>
          <cell r="B7466">
            <v>1061.49</v>
          </cell>
        </row>
        <row r="7467">
          <cell r="A7467" t="str">
            <v>06.203.0060-A</v>
          </cell>
          <cell r="B7467">
            <v>1061.49</v>
          </cell>
        </row>
        <row r="7468">
          <cell r="A7468" t="str">
            <v>06.203.0061-0</v>
          </cell>
          <cell r="B7468">
            <v>1311.54</v>
          </cell>
        </row>
        <row r="7469">
          <cell r="A7469" t="str">
            <v>06.203.0061-A</v>
          </cell>
          <cell r="B7469">
            <v>1311.54</v>
          </cell>
        </row>
        <row r="7470">
          <cell r="A7470" t="str">
            <v>06.203.0062-0</v>
          </cell>
          <cell r="B7470">
            <v>1643.01</v>
          </cell>
        </row>
        <row r="7471">
          <cell r="A7471" t="str">
            <v>06.203.0062-A</v>
          </cell>
          <cell r="B7471">
            <v>1643.01</v>
          </cell>
        </row>
        <row r="7472">
          <cell r="A7472" t="str">
            <v>06.203.0063-0</v>
          </cell>
          <cell r="B7472">
            <v>2080.98</v>
          </cell>
        </row>
        <row r="7473">
          <cell r="A7473" t="str">
            <v>06.203.0063-A</v>
          </cell>
          <cell r="B7473">
            <v>2080.98</v>
          </cell>
        </row>
        <row r="7474">
          <cell r="A7474" t="str">
            <v>06.203.0064-0</v>
          </cell>
          <cell r="B7474">
            <v>3354.45</v>
          </cell>
        </row>
        <row r="7475">
          <cell r="A7475" t="str">
            <v>06.203.0064-A</v>
          </cell>
          <cell r="B7475">
            <v>3354.45</v>
          </cell>
        </row>
        <row r="7476">
          <cell r="A7476" t="str">
            <v>06.203.0081-0</v>
          </cell>
          <cell r="B7476">
            <v>3.36</v>
          </cell>
        </row>
        <row r="7477">
          <cell r="A7477" t="str">
            <v>06.203.0081-A</v>
          </cell>
          <cell r="B7477">
            <v>3.36</v>
          </cell>
        </row>
        <row r="7478">
          <cell r="A7478" t="str">
            <v>06.203.0082-0</v>
          </cell>
          <cell r="B7478">
            <v>5.13</v>
          </cell>
        </row>
        <row r="7479">
          <cell r="A7479" t="str">
            <v>06.203.0082-A</v>
          </cell>
          <cell r="B7479">
            <v>5.13</v>
          </cell>
        </row>
        <row r="7480">
          <cell r="A7480" t="str">
            <v>06.203.0083-0</v>
          </cell>
          <cell r="B7480">
            <v>8.25</v>
          </cell>
        </row>
        <row r="7481">
          <cell r="A7481" t="str">
            <v>06.203.0083-A</v>
          </cell>
          <cell r="B7481">
            <v>8.25</v>
          </cell>
        </row>
        <row r="7482">
          <cell r="A7482" t="str">
            <v>06.203.0084-0</v>
          </cell>
          <cell r="B7482">
            <v>12.75</v>
          </cell>
        </row>
        <row r="7483">
          <cell r="A7483" t="str">
            <v>06.203.0084-A</v>
          </cell>
          <cell r="B7483">
            <v>12.75</v>
          </cell>
        </row>
        <row r="7484">
          <cell r="A7484" t="str">
            <v>06.203.0085-0</v>
          </cell>
          <cell r="B7484">
            <v>19.8</v>
          </cell>
        </row>
        <row r="7485">
          <cell r="A7485" t="str">
            <v>06.203.0085-A</v>
          </cell>
          <cell r="B7485">
            <v>19.8</v>
          </cell>
        </row>
        <row r="7486">
          <cell r="A7486" t="str">
            <v>06.203.0086-0</v>
          </cell>
          <cell r="B7486">
            <v>44.25</v>
          </cell>
        </row>
        <row r="7487">
          <cell r="A7487" t="str">
            <v>06.203.0086-A</v>
          </cell>
          <cell r="B7487">
            <v>44.25</v>
          </cell>
        </row>
        <row r="7488">
          <cell r="A7488" t="str">
            <v>06.203.0087-0</v>
          </cell>
          <cell r="B7488">
            <v>63.33</v>
          </cell>
        </row>
        <row r="7489">
          <cell r="A7489" t="str">
            <v>06.203.0087-A</v>
          </cell>
          <cell r="B7489">
            <v>63.33</v>
          </cell>
        </row>
        <row r="7490">
          <cell r="A7490" t="str">
            <v>06.203.0088-0</v>
          </cell>
          <cell r="B7490">
            <v>93.83</v>
          </cell>
        </row>
        <row r="7491">
          <cell r="A7491" t="str">
            <v>06.203.0088-A</v>
          </cell>
          <cell r="B7491">
            <v>93.83</v>
          </cell>
        </row>
        <row r="7492">
          <cell r="A7492" t="str">
            <v>06.203.0089-0</v>
          </cell>
          <cell r="B7492">
            <v>121.86</v>
          </cell>
        </row>
        <row r="7493">
          <cell r="A7493" t="str">
            <v>06.203.0089-A</v>
          </cell>
          <cell r="B7493">
            <v>121.86</v>
          </cell>
        </row>
        <row r="7494">
          <cell r="A7494" t="str">
            <v>06.203.0090-0</v>
          </cell>
          <cell r="B7494">
            <v>152.91</v>
          </cell>
        </row>
        <row r="7495">
          <cell r="A7495" t="str">
            <v>06.203.0090-A</v>
          </cell>
          <cell r="B7495">
            <v>152.91</v>
          </cell>
        </row>
        <row r="7496">
          <cell r="A7496" t="str">
            <v>06.203.0091-0</v>
          </cell>
          <cell r="B7496">
            <v>199.38</v>
          </cell>
        </row>
        <row r="7497">
          <cell r="A7497" t="str">
            <v>06.203.0091-A</v>
          </cell>
          <cell r="B7497">
            <v>199.38</v>
          </cell>
        </row>
        <row r="7498">
          <cell r="A7498" t="str">
            <v>06.203.0092-0</v>
          </cell>
          <cell r="B7498">
            <v>252.03</v>
          </cell>
        </row>
        <row r="7499">
          <cell r="A7499" t="str">
            <v>06.203.0092-A</v>
          </cell>
          <cell r="B7499">
            <v>252.03</v>
          </cell>
        </row>
        <row r="7500">
          <cell r="A7500" t="str">
            <v>06.203.0093-0</v>
          </cell>
          <cell r="B7500">
            <v>310.8</v>
          </cell>
        </row>
        <row r="7501">
          <cell r="A7501" t="str">
            <v>06.203.0093-A</v>
          </cell>
          <cell r="B7501">
            <v>310.8</v>
          </cell>
        </row>
        <row r="7502">
          <cell r="A7502" t="str">
            <v>06.203.0094-0</v>
          </cell>
          <cell r="B7502">
            <v>393.36</v>
          </cell>
        </row>
        <row r="7503">
          <cell r="A7503" t="str">
            <v>06.203.0094-A</v>
          </cell>
          <cell r="B7503">
            <v>393.36</v>
          </cell>
        </row>
        <row r="7504">
          <cell r="A7504" t="str">
            <v>06.203.0095-0</v>
          </cell>
          <cell r="B7504">
            <v>485.64</v>
          </cell>
        </row>
        <row r="7505">
          <cell r="A7505" t="str">
            <v>06.203.0095-A</v>
          </cell>
          <cell r="B7505">
            <v>485.64</v>
          </cell>
        </row>
        <row r="7506">
          <cell r="A7506" t="str">
            <v>06.203.0096-0</v>
          </cell>
          <cell r="B7506">
            <v>608.58000000000004</v>
          </cell>
        </row>
        <row r="7507">
          <cell r="A7507" t="str">
            <v>06.203.0096-A</v>
          </cell>
          <cell r="B7507">
            <v>608.58000000000004</v>
          </cell>
        </row>
        <row r="7508">
          <cell r="A7508" t="str">
            <v>06.203.0097-0</v>
          </cell>
          <cell r="B7508">
            <v>770.1</v>
          </cell>
        </row>
        <row r="7509">
          <cell r="A7509" t="str">
            <v>06.203.0097-A</v>
          </cell>
          <cell r="B7509">
            <v>770.1</v>
          </cell>
        </row>
        <row r="7510">
          <cell r="A7510" t="str">
            <v>06.203.0098-0</v>
          </cell>
          <cell r="B7510">
            <v>977.19</v>
          </cell>
        </row>
        <row r="7511">
          <cell r="A7511" t="str">
            <v>06.203.0098-A</v>
          </cell>
          <cell r="B7511">
            <v>977.19</v>
          </cell>
        </row>
        <row r="7512">
          <cell r="A7512" t="str">
            <v>06.203.0099-0</v>
          </cell>
          <cell r="B7512">
            <v>1240.3499999999999</v>
          </cell>
        </row>
        <row r="7513">
          <cell r="A7513" t="str">
            <v>06.203.0099-A</v>
          </cell>
          <cell r="B7513">
            <v>1240.3499999999999</v>
          </cell>
        </row>
        <row r="7514">
          <cell r="A7514" t="str">
            <v>06.203.0100-0</v>
          </cell>
          <cell r="B7514">
            <v>1570.23</v>
          </cell>
        </row>
        <row r="7515">
          <cell r="A7515" t="str">
            <v>06.203.0100-A</v>
          </cell>
          <cell r="B7515">
            <v>1570.23</v>
          </cell>
        </row>
        <row r="7516">
          <cell r="A7516" t="str">
            <v>06.203.0101-0</v>
          </cell>
          <cell r="B7516">
            <v>1937.12</v>
          </cell>
        </row>
        <row r="7517">
          <cell r="A7517" t="str">
            <v>06.203.0101-A</v>
          </cell>
          <cell r="B7517">
            <v>1937.12</v>
          </cell>
        </row>
        <row r="7518">
          <cell r="A7518" t="str">
            <v>06.203.0102-0</v>
          </cell>
          <cell r="B7518">
            <v>2430.27</v>
          </cell>
        </row>
        <row r="7519">
          <cell r="A7519" t="str">
            <v>06.203.0102-A</v>
          </cell>
          <cell r="B7519">
            <v>2430.27</v>
          </cell>
        </row>
        <row r="7520">
          <cell r="A7520" t="str">
            <v>06.203.0106-0</v>
          </cell>
          <cell r="B7520">
            <v>23.92</v>
          </cell>
        </row>
        <row r="7521">
          <cell r="A7521" t="str">
            <v>06.203.0106-A</v>
          </cell>
          <cell r="B7521">
            <v>23.92</v>
          </cell>
        </row>
        <row r="7522">
          <cell r="A7522" t="str">
            <v>06.203.0107-0</v>
          </cell>
          <cell r="B7522">
            <v>28.35</v>
          </cell>
        </row>
        <row r="7523">
          <cell r="A7523" t="str">
            <v>06.203.0107-A</v>
          </cell>
          <cell r="B7523">
            <v>28.35</v>
          </cell>
        </row>
        <row r="7524">
          <cell r="A7524" t="str">
            <v>06.203.0108-0</v>
          </cell>
          <cell r="B7524">
            <v>44.68</v>
          </cell>
        </row>
        <row r="7525">
          <cell r="A7525" t="str">
            <v>06.203.0108-A</v>
          </cell>
          <cell r="B7525">
            <v>44.68</v>
          </cell>
        </row>
        <row r="7526">
          <cell r="A7526" t="str">
            <v>06.203.0109-0</v>
          </cell>
          <cell r="B7526">
            <v>69.239999999999995</v>
          </cell>
        </row>
        <row r="7527">
          <cell r="A7527" t="str">
            <v>06.203.0109-A</v>
          </cell>
          <cell r="B7527">
            <v>69.239999999999995</v>
          </cell>
        </row>
        <row r="7528">
          <cell r="A7528" t="str">
            <v>06.203.0110-0</v>
          </cell>
          <cell r="B7528">
            <v>79.11</v>
          </cell>
        </row>
        <row r="7529">
          <cell r="A7529" t="str">
            <v>06.203.0110-A</v>
          </cell>
          <cell r="B7529">
            <v>79.11</v>
          </cell>
        </row>
        <row r="7530">
          <cell r="A7530" t="str">
            <v>06.203.0111-0</v>
          </cell>
          <cell r="B7530">
            <v>99.27</v>
          </cell>
        </row>
        <row r="7531">
          <cell r="A7531" t="str">
            <v>06.203.0111-A</v>
          </cell>
          <cell r="B7531">
            <v>99.27</v>
          </cell>
        </row>
        <row r="7532">
          <cell r="A7532" t="str">
            <v>06.203.0112-0</v>
          </cell>
          <cell r="B7532">
            <v>121.14</v>
          </cell>
        </row>
        <row r="7533">
          <cell r="A7533" t="str">
            <v>06.203.0112-A</v>
          </cell>
          <cell r="B7533">
            <v>121.14</v>
          </cell>
        </row>
        <row r="7534">
          <cell r="A7534" t="str">
            <v>06.203.0113-0</v>
          </cell>
          <cell r="B7534">
            <v>154.26</v>
          </cell>
        </row>
        <row r="7535">
          <cell r="A7535" t="str">
            <v>06.203.0113-A</v>
          </cell>
          <cell r="B7535">
            <v>154.26</v>
          </cell>
        </row>
        <row r="7536">
          <cell r="A7536" t="str">
            <v>06.203.0114-0</v>
          </cell>
          <cell r="B7536">
            <v>207.19</v>
          </cell>
        </row>
        <row r="7537">
          <cell r="A7537" t="str">
            <v>06.203.0114-A</v>
          </cell>
          <cell r="B7537">
            <v>207.19</v>
          </cell>
        </row>
        <row r="7538">
          <cell r="A7538" t="str">
            <v>06.203.0115-0</v>
          </cell>
          <cell r="B7538">
            <v>307.08999999999997</v>
          </cell>
        </row>
        <row r="7539">
          <cell r="A7539" t="str">
            <v>06.203.0115-A</v>
          </cell>
          <cell r="B7539">
            <v>307.08999999999997</v>
          </cell>
        </row>
        <row r="7540">
          <cell r="A7540" t="str">
            <v>06.203.0116-0</v>
          </cell>
          <cell r="B7540">
            <v>319.87</v>
          </cell>
        </row>
        <row r="7541">
          <cell r="A7541" t="str">
            <v>06.203.0116-A</v>
          </cell>
          <cell r="B7541">
            <v>319.87</v>
          </cell>
        </row>
        <row r="7542">
          <cell r="A7542" t="str">
            <v>06.203.0117-0</v>
          </cell>
          <cell r="B7542">
            <v>379.9</v>
          </cell>
        </row>
        <row r="7543">
          <cell r="A7543" t="str">
            <v>06.203.0117-A</v>
          </cell>
          <cell r="B7543">
            <v>379.9</v>
          </cell>
        </row>
        <row r="7544">
          <cell r="A7544" t="str">
            <v>06.203.0118-0</v>
          </cell>
          <cell r="B7544">
            <v>807</v>
          </cell>
        </row>
        <row r="7545">
          <cell r="A7545" t="str">
            <v>06.203.0118-A</v>
          </cell>
          <cell r="B7545">
            <v>807</v>
          </cell>
        </row>
        <row r="7546">
          <cell r="A7546" t="str">
            <v>06.203.0119-0</v>
          </cell>
          <cell r="B7546">
            <v>822.84</v>
          </cell>
        </row>
        <row r="7547">
          <cell r="A7547" t="str">
            <v>06.203.0119-A</v>
          </cell>
          <cell r="B7547">
            <v>822.84</v>
          </cell>
        </row>
        <row r="7548">
          <cell r="A7548" t="str">
            <v>06.203.0120-0</v>
          </cell>
          <cell r="B7548">
            <v>845.13</v>
          </cell>
        </row>
        <row r="7549">
          <cell r="A7549" t="str">
            <v>06.203.0120-A</v>
          </cell>
          <cell r="B7549">
            <v>845.13</v>
          </cell>
        </row>
        <row r="7550">
          <cell r="A7550" t="str">
            <v>06.203.0121-0</v>
          </cell>
          <cell r="B7550">
            <v>875.97</v>
          </cell>
        </row>
        <row r="7551">
          <cell r="A7551" t="str">
            <v>06.203.0121-A</v>
          </cell>
          <cell r="B7551">
            <v>875.97</v>
          </cell>
        </row>
        <row r="7552">
          <cell r="A7552" t="str">
            <v>06.203.0122-0</v>
          </cell>
          <cell r="B7552">
            <v>995.34</v>
          </cell>
        </row>
        <row r="7553">
          <cell r="A7553" t="str">
            <v>06.203.0122-A</v>
          </cell>
          <cell r="B7553">
            <v>995.34</v>
          </cell>
        </row>
        <row r="7554">
          <cell r="A7554" t="str">
            <v>06.203.0123-0</v>
          </cell>
          <cell r="B7554">
            <v>2016.24</v>
          </cell>
        </row>
        <row r="7555">
          <cell r="A7555" t="str">
            <v>06.203.0123-A</v>
          </cell>
          <cell r="B7555">
            <v>2016.24</v>
          </cell>
        </row>
        <row r="7556">
          <cell r="A7556" t="str">
            <v>06.203.0124-0</v>
          </cell>
          <cell r="B7556">
            <v>2092.23</v>
          </cell>
        </row>
        <row r="7557">
          <cell r="A7557" t="str">
            <v>06.203.0124-A</v>
          </cell>
          <cell r="B7557">
            <v>2092.23</v>
          </cell>
        </row>
        <row r="7558">
          <cell r="A7558" t="str">
            <v>06.203.0125-0</v>
          </cell>
          <cell r="B7558">
            <v>4314.09</v>
          </cell>
        </row>
        <row r="7559">
          <cell r="A7559" t="str">
            <v>06.203.0125-A</v>
          </cell>
          <cell r="B7559">
            <v>4314.09</v>
          </cell>
        </row>
        <row r="7560">
          <cell r="A7560" t="str">
            <v>06.203.0126-0</v>
          </cell>
          <cell r="B7560">
            <v>4847.3100000000004</v>
          </cell>
        </row>
        <row r="7561">
          <cell r="A7561" t="str">
            <v>06.203.0126-A</v>
          </cell>
          <cell r="B7561">
            <v>4847.3100000000004</v>
          </cell>
        </row>
        <row r="7562">
          <cell r="A7562" t="str">
            <v>06.203.0127-0</v>
          </cell>
          <cell r="B7562">
            <v>8993.07</v>
          </cell>
        </row>
        <row r="7563">
          <cell r="A7563" t="str">
            <v>06.203.0127-A</v>
          </cell>
          <cell r="B7563">
            <v>8993.07</v>
          </cell>
        </row>
        <row r="7564">
          <cell r="A7564" t="str">
            <v>06.203.0128-0</v>
          </cell>
          <cell r="B7564">
            <v>9530.52</v>
          </cell>
        </row>
        <row r="7565">
          <cell r="A7565" t="str">
            <v>06.203.0128-A</v>
          </cell>
          <cell r="B7565">
            <v>9530.52</v>
          </cell>
        </row>
        <row r="7566">
          <cell r="A7566" t="str">
            <v>06.203.0136-0</v>
          </cell>
          <cell r="B7566">
            <v>22.71</v>
          </cell>
        </row>
        <row r="7567">
          <cell r="A7567" t="str">
            <v>06.203.0136-A</v>
          </cell>
          <cell r="B7567">
            <v>22.71</v>
          </cell>
        </row>
        <row r="7568">
          <cell r="A7568" t="str">
            <v>06.203.0137-0</v>
          </cell>
          <cell r="B7568">
            <v>26.8</v>
          </cell>
        </row>
        <row r="7569">
          <cell r="A7569" t="str">
            <v>06.203.0137-A</v>
          </cell>
          <cell r="B7569">
            <v>26.8</v>
          </cell>
        </row>
        <row r="7570">
          <cell r="A7570" t="str">
            <v>06.203.0138-0</v>
          </cell>
          <cell r="B7570">
            <v>35.520000000000003</v>
          </cell>
        </row>
        <row r="7571">
          <cell r="A7571" t="str">
            <v>06.203.0138-A</v>
          </cell>
          <cell r="B7571">
            <v>35.520000000000003</v>
          </cell>
        </row>
        <row r="7572">
          <cell r="A7572" t="str">
            <v>06.203.0139-0</v>
          </cell>
          <cell r="B7572">
            <v>55.44</v>
          </cell>
        </row>
        <row r="7573">
          <cell r="A7573" t="str">
            <v>06.203.0139-A</v>
          </cell>
          <cell r="B7573">
            <v>55.44</v>
          </cell>
        </row>
        <row r="7574">
          <cell r="A7574" t="str">
            <v>06.203.0140-0</v>
          </cell>
          <cell r="B7574">
            <v>66.69</v>
          </cell>
        </row>
        <row r="7575">
          <cell r="A7575" t="str">
            <v>06.203.0140-A</v>
          </cell>
          <cell r="B7575">
            <v>66.69</v>
          </cell>
        </row>
        <row r="7576">
          <cell r="A7576" t="str">
            <v>06.203.0141-0</v>
          </cell>
          <cell r="B7576">
            <v>84.84</v>
          </cell>
        </row>
        <row r="7577">
          <cell r="A7577" t="str">
            <v>06.203.0141-A</v>
          </cell>
          <cell r="B7577">
            <v>84.84</v>
          </cell>
        </row>
        <row r="7578">
          <cell r="A7578" t="str">
            <v>06.203.0142-0</v>
          </cell>
          <cell r="B7578">
            <v>98.91</v>
          </cell>
        </row>
        <row r="7579">
          <cell r="A7579" t="str">
            <v>06.203.0142-A</v>
          </cell>
          <cell r="B7579">
            <v>98.91</v>
          </cell>
        </row>
        <row r="7580">
          <cell r="A7580" t="str">
            <v>06.203.0143-0</v>
          </cell>
          <cell r="B7580">
            <v>138.76</v>
          </cell>
        </row>
        <row r="7581">
          <cell r="A7581" t="str">
            <v>06.203.0143-A</v>
          </cell>
          <cell r="B7581">
            <v>138.76</v>
          </cell>
        </row>
        <row r="7582">
          <cell r="A7582" t="str">
            <v>06.203.0144-0</v>
          </cell>
          <cell r="B7582">
            <v>174.28</v>
          </cell>
        </row>
        <row r="7583">
          <cell r="A7583" t="str">
            <v>06.203.0144-A</v>
          </cell>
          <cell r="B7583">
            <v>174.28</v>
          </cell>
        </row>
        <row r="7584">
          <cell r="A7584" t="str">
            <v>06.203.0145-0</v>
          </cell>
          <cell r="B7584">
            <v>190.12</v>
          </cell>
        </row>
        <row r="7585">
          <cell r="A7585" t="str">
            <v>06.203.0145-A</v>
          </cell>
          <cell r="B7585">
            <v>190.12</v>
          </cell>
        </row>
        <row r="7586">
          <cell r="A7586" t="str">
            <v>06.203.0146-0</v>
          </cell>
          <cell r="B7586">
            <v>351.51</v>
          </cell>
        </row>
        <row r="7587">
          <cell r="A7587" t="str">
            <v>06.203.0146-A</v>
          </cell>
          <cell r="B7587">
            <v>351.51</v>
          </cell>
        </row>
        <row r="7588">
          <cell r="A7588" t="str">
            <v>06.203.0147-0</v>
          </cell>
          <cell r="B7588">
            <v>416.11</v>
          </cell>
        </row>
        <row r="7589">
          <cell r="A7589" t="str">
            <v>06.203.0147-A</v>
          </cell>
          <cell r="B7589">
            <v>416.11</v>
          </cell>
        </row>
        <row r="7590">
          <cell r="A7590" t="str">
            <v>06.203.0148-0</v>
          </cell>
          <cell r="B7590">
            <v>601.38</v>
          </cell>
        </row>
        <row r="7591">
          <cell r="A7591" t="str">
            <v>06.203.0148-A</v>
          </cell>
          <cell r="B7591">
            <v>601.38</v>
          </cell>
        </row>
        <row r="7592">
          <cell r="A7592" t="str">
            <v>06.203.0149-0</v>
          </cell>
          <cell r="B7592">
            <v>1062</v>
          </cell>
        </row>
        <row r="7593">
          <cell r="A7593" t="str">
            <v>06.203.0149-A</v>
          </cell>
          <cell r="B7593">
            <v>1062</v>
          </cell>
        </row>
        <row r="7594">
          <cell r="A7594" t="str">
            <v>06.203.0150-0</v>
          </cell>
          <cell r="B7594">
            <v>1314</v>
          </cell>
        </row>
        <row r="7595">
          <cell r="A7595" t="str">
            <v>06.203.0150-A</v>
          </cell>
          <cell r="B7595">
            <v>1314</v>
          </cell>
        </row>
        <row r="7596">
          <cell r="A7596" t="str">
            <v>06.203.0151-0</v>
          </cell>
          <cell r="B7596">
            <v>2550</v>
          </cell>
        </row>
        <row r="7597">
          <cell r="A7597" t="str">
            <v>06.203.0151-A</v>
          </cell>
          <cell r="B7597">
            <v>2550</v>
          </cell>
        </row>
        <row r="7598">
          <cell r="A7598" t="str">
            <v>06.203.0152-0</v>
          </cell>
          <cell r="B7598">
            <v>2827.5</v>
          </cell>
        </row>
        <row r="7599">
          <cell r="A7599" t="str">
            <v>06.203.0152-A</v>
          </cell>
          <cell r="B7599">
            <v>2827.5</v>
          </cell>
        </row>
        <row r="7600">
          <cell r="A7600" t="str">
            <v>06.203.0153-0</v>
          </cell>
          <cell r="B7600">
            <v>3360</v>
          </cell>
        </row>
        <row r="7601">
          <cell r="A7601" t="str">
            <v>06.203.0153-A</v>
          </cell>
          <cell r="B7601">
            <v>3360</v>
          </cell>
        </row>
        <row r="7602">
          <cell r="A7602" t="str">
            <v>06.203.0154-0</v>
          </cell>
          <cell r="B7602">
            <v>3640.5</v>
          </cell>
        </row>
        <row r="7603">
          <cell r="A7603" t="str">
            <v>06.203.0154-A</v>
          </cell>
          <cell r="B7603">
            <v>3640.5</v>
          </cell>
        </row>
        <row r="7604">
          <cell r="A7604" t="str">
            <v>06.203.0155-0</v>
          </cell>
          <cell r="B7604">
            <v>11455.5</v>
          </cell>
        </row>
        <row r="7605">
          <cell r="A7605" t="str">
            <v>06.203.0155-A</v>
          </cell>
          <cell r="B7605">
            <v>11455.5</v>
          </cell>
        </row>
        <row r="7606">
          <cell r="A7606" t="str">
            <v>06.203.0166-0</v>
          </cell>
          <cell r="B7606">
            <v>28.03</v>
          </cell>
        </row>
        <row r="7607">
          <cell r="A7607" t="str">
            <v>06.203.0166-A</v>
          </cell>
          <cell r="B7607">
            <v>28.03</v>
          </cell>
        </row>
        <row r="7608">
          <cell r="A7608" t="str">
            <v>06.203.0167-0</v>
          </cell>
          <cell r="B7608">
            <v>32.94</v>
          </cell>
        </row>
        <row r="7609">
          <cell r="A7609" t="str">
            <v>06.203.0167-A</v>
          </cell>
          <cell r="B7609">
            <v>32.94</v>
          </cell>
        </row>
        <row r="7610">
          <cell r="A7610" t="str">
            <v>06.203.0168-0</v>
          </cell>
          <cell r="B7610">
            <v>45.13</v>
          </cell>
        </row>
        <row r="7611">
          <cell r="A7611" t="str">
            <v>06.203.0168-A</v>
          </cell>
          <cell r="B7611">
            <v>45.13</v>
          </cell>
        </row>
        <row r="7612">
          <cell r="A7612" t="str">
            <v>06.203.0169-0</v>
          </cell>
          <cell r="B7612">
            <v>53.37</v>
          </cell>
        </row>
        <row r="7613">
          <cell r="A7613" t="str">
            <v>06.203.0169-A</v>
          </cell>
          <cell r="B7613">
            <v>53.37</v>
          </cell>
        </row>
        <row r="7614">
          <cell r="A7614" t="str">
            <v>06.203.0170-0</v>
          </cell>
          <cell r="B7614">
            <v>69.72</v>
          </cell>
        </row>
        <row r="7615">
          <cell r="A7615" t="str">
            <v>06.203.0170-A</v>
          </cell>
          <cell r="B7615">
            <v>69.72</v>
          </cell>
        </row>
        <row r="7616">
          <cell r="A7616" t="str">
            <v>06.203.0171-0</v>
          </cell>
          <cell r="B7616">
            <v>89.85</v>
          </cell>
        </row>
        <row r="7617">
          <cell r="A7617" t="str">
            <v>06.203.0171-A</v>
          </cell>
          <cell r="B7617">
            <v>89.85</v>
          </cell>
        </row>
        <row r="7618">
          <cell r="A7618" t="str">
            <v>06.203.0172-0</v>
          </cell>
          <cell r="B7618">
            <v>104.13</v>
          </cell>
        </row>
        <row r="7619">
          <cell r="A7619" t="str">
            <v>06.203.0172-A</v>
          </cell>
          <cell r="B7619">
            <v>104.13</v>
          </cell>
        </row>
        <row r="7620">
          <cell r="A7620" t="str">
            <v>06.203.0173-0</v>
          </cell>
          <cell r="B7620">
            <v>144.13</v>
          </cell>
        </row>
        <row r="7621">
          <cell r="A7621" t="str">
            <v>06.203.0173-A</v>
          </cell>
          <cell r="B7621">
            <v>144.13</v>
          </cell>
        </row>
        <row r="7622">
          <cell r="A7622" t="str">
            <v>06.203.0174-0</v>
          </cell>
          <cell r="B7622">
            <v>177.3</v>
          </cell>
        </row>
        <row r="7623">
          <cell r="A7623" t="str">
            <v>06.203.0174-A</v>
          </cell>
          <cell r="B7623">
            <v>177.3</v>
          </cell>
        </row>
        <row r="7624">
          <cell r="A7624" t="str">
            <v>06.203.0175-0</v>
          </cell>
          <cell r="B7624">
            <v>214.92</v>
          </cell>
        </row>
        <row r="7625">
          <cell r="A7625" t="str">
            <v>06.203.0175-A</v>
          </cell>
          <cell r="B7625">
            <v>214.92</v>
          </cell>
        </row>
        <row r="7626">
          <cell r="A7626" t="str">
            <v>06.203.0176-0</v>
          </cell>
          <cell r="B7626">
            <v>404.37</v>
          </cell>
        </row>
        <row r="7627">
          <cell r="A7627" t="str">
            <v>06.203.0176-A</v>
          </cell>
          <cell r="B7627">
            <v>404.37</v>
          </cell>
        </row>
        <row r="7628">
          <cell r="A7628" t="str">
            <v>06.203.0177-0</v>
          </cell>
          <cell r="B7628">
            <v>648</v>
          </cell>
        </row>
        <row r="7629">
          <cell r="A7629" t="str">
            <v>06.203.0177-A</v>
          </cell>
          <cell r="B7629">
            <v>648</v>
          </cell>
        </row>
        <row r="7630">
          <cell r="A7630" t="str">
            <v>06.203.0178-0</v>
          </cell>
          <cell r="B7630">
            <v>807</v>
          </cell>
        </row>
        <row r="7631">
          <cell r="A7631" t="str">
            <v>06.203.0178-A</v>
          </cell>
          <cell r="B7631">
            <v>807</v>
          </cell>
        </row>
        <row r="7632">
          <cell r="A7632" t="str">
            <v>06.203.0179-0</v>
          </cell>
          <cell r="B7632">
            <v>1062</v>
          </cell>
        </row>
        <row r="7633">
          <cell r="A7633" t="str">
            <v>06.203.0179-A</v>
          </cell>
          <cell r="B7633">
            <v>1062</v>
          </cell>
        </row>
        <row r="7634">
          <cell r="A7634" t="str">
            <v>06.203.0180-0</v>
          </cell>
          <cell r="B7634">
            <v>1314</v>
          </cell>
        </row>
        <row r="7635">
          <cell r="A7635" t="str">
            <v>06.203.0180-A</v>
          </cell>
          <cell r="B7635">
            <v>1314</v>
          </cell>
        </row>
        <row r="7636">
          <cell r="A7636" t="str">
            <v>06.203.0181-0</v>
          </cell>
          <cell r="B7636">
            <v>2550</v>
          </cell>
        </row>
        <row r="7637">
          <cell r="A7637" t="str">
            <v>06.203.0181-A</v>
          </cell>
          <cell r="B7637">
            <v>2550</v>
          </cell>
        </row>
        <row r="7638">
          <cell r="A7638" t="str">
            <v>06.203.0182-0</v>
          </cell>
          <cell r="B7638">
            <v>2827.5</v>
          </cell>
        </row>
        <row r="7639">
          <cell r="A7639" t="str">
            <v>06.203.0182-A</v>
          </cell>
          <cell r="B7639">
            <v>2827.5</v>
          </cell>
        </row>
        <row r="7640">
          <cell r="A7640" t="str">
            <v>06.203.0183-0</v>
          </cell>
          <cell r="B7640">
            <v>3360</v>
          </cell>
        </row>
        <row r="7641">
          <cell r="A7641" t="str">
            <v>06.203.0183-A</v>
          </cell>
          <cell r="B7641">
            <v>3360</v>
          </cell>
        </row>
        <row r="7642">
          <cell r="A7642" t="str">
            <v>06.203.0191-0</v>
          </cell>
          <cell r="B7642">
            <v>8.16</v>
          </cell>
        </row>
        <row r="7643">
          <cell r="A7643" t="str">
            <v>06.203.0191-A</v>
          </cell>
          <cell r="B7643">
            <v>8.16</v>
          </cell>
        </row>
        <row r="7644">
          <cell r="A7644" t="str">
            <v>06.203.0192-0</v>
          </cell>
          <cell r="B7644">
            <v>12.57</v>
          </cell>
        </row>
        <row r="7645">
          <cell r="A7645" t="str">
            <v>06.203.0192-A</v>
          </cell>
          <cell r="B7645">
            <v>12.57</v>
          </cell>
        </row>
        <row r="7646">
          <cell r="A7646" t="str">
            <v>06.203.0193-0</v>
          </cell>
          <cell r="B7646">
            <v>8.7899999999999991</v>
          </cell>
        </row>
        <row r="7647">
          <cell r="A7647" t="str">
            <v>06.203.0193-A</v>
          </cell>
          <cell r="B7647">
            <v>8.7899999999999991</v>
          </cell>
        </row>
        <row r="7648">
          <cell r="A7648" t="str">
            <v>06.203.0194-0</v>
          </cell>
          <cell r="B7648">
            <v>14.73</v>
          </cell>
        </row>
        <row r="7649">
          <cell r="A7649" t="str">
            <v>06.203.0194-A</v>
          </cell>
          <cell r="B7649">
            <v>14.73</v>
          </cell>
        </row>
        <row r="7650">
          <cell r="A7650" t="str">
            <v>06.203.0195-0</v>
          </cell>
          <cell r="B7650">
            <v>20.62</v>
          </cell>
        </row>
        <row r="7651">
          <cell r="A7651" t="str">
            <v>06.203.0195-A</v>
          </cell>
          <cell r="B7651">
            <v>20.62</v>
          </cell>
        </row>
        <row r="7652">
          <cell r="A7652" t="str">
            <v>06.203.0196-0</v>
          </cell>
          <cell r="B7652">
            <v>33.18</v>
          </cell>
        </row>
        <row r="7653">
          <cell r="A7653" t="str">
            <v>06.203.0196-A</v>
          </cell>
          <cell r="B7653">
            <v>33.18</v>
          </cell>
        </row>
        <row r="7654">
          <cell r="A7654" t="str">
            <v>06.203.0197-0</v>
          </cell>
          <cell r="B7654">
            <v>34.979999999999997</v>
          </cell>
        </row>
        <row r="7655">
          <cell r="A7655" t="str">
            <v>06.203.0197-A</v>
          </cell>
          <cell r="B7655">
            <v>34.979999999999997</v>
          </cell>
        </row>
        <row r="7656">
          <cell r="A7656" t="str">
            <v>06.203.0198-0</v>
          </cell>
          <cell r="B7656">
            <v>36.119999999999997</v>
          </cell>
        </row>
        <row r="7657">
          <cell r="A7657" t="str">
            <v>06.203.0198-A</v>
          </cell>
          <cell r="B7657">
            <v>36.119999999999997</v>
          </cell>
        </row>
        <row r="7658">
          <cell r="A7658" t="str">
            <v>06.203.0199-0</v>
          </cell>
          <cell r="B7658">
            <v>42.35</v>
          </cell>
        </row>
        <row r="7659">
          <cell r="A7659" t="str">
            <v>06.203.0199-A</v>
          </cell>
          <cell r="B7659">
            <v>42.35</v>
          </cell>
        </row>
        <row r="7660">
          <cell r="A7660" t="str">
            <v>06.203.0200-0</v>
          </cell>
          <cell r="B7660">
            <v>115.53</v>
          </cell>
        </row>
        <row r="7661">
          <cell r="A7661" t="str">
            <v>06.203.0200-A</v>
          </cell>
          <cell r="B7661">
            <v>115.53</v>
          </cell>
        </row>
        <row r="7662">
          <cell r="A7662" t="str">
            <v>06.203.0201-0</v>
          </cell>
          <cell r="B7662">
            <v>123.76</v>
          </cell>
        </row>
        <row r="7663">
          <cell r="A7663" t="str">
            <v>06.203.0201-A</v>
          </cell>
          <cell r="B7663">
            <v>123.76</v>
          </cell>
        </row>
        <row r="7664">
          <cell r="A7664" t="str">
            <v>06.203.0202-0</v>
          </cell>
          <cell r="B7664">
            <v>167.46</v>
          </cell>
        </row>
        <row r="7665">
          <cell r="A7665" t="str">
            <v>06.203.0202-A</v>
          </cell>
          <cell r="B7665">
            <v>167.46</v>
          </cell>
        </row>
        <row r="7666">
          <cell r="A7666" t="str">
            <v>06.203.0203-0</v>
          </cell>
          <cell r="B7666">
            <v>145.94999999999999</v>
          </cell>
        </row>
        <row r="7667">
          <cell r="A7667" t="str">
            <v>06.203.0203-A</v>
          </cell>
          <cell r="B7667">
            <v>145.94999999999999</v>
          </cell>
        </row>
        <row r="7668">
          <cell r="A7668" t="str">
            <v>06.203.0204-0</v>
          </cell>
          <cell r="B7668">
            <v>280.98</v>
          </cell>
        </row>
        <row r="7669">
          <cell r="A7669" t="str">
            <v>06.203.0204-A</v>
          </cell>
          <cell r="B7669">
            <v>280.98</v>
          </cell>
        </row>
        <row r="7670">
          <cell r="A7670" t="str">
            <v>06.203.0205-0</v>
          </cell>
          <cell r="B7670">
            <v>311.47000000000003</v>
          </cell>
        </row>
        <row r="7671">
          <cell r="A7671" t="str">
            <v>06.203.0205-A</v>
          </cell>
          <cell r="B7671">
            <v>311.47000000000003</v>
          </cell>
        </row>
        <row r="7672">
          <cell r="A7672" t="str">
            <v>06.203.0206-0</v>
          </cell>
          <cell r="B7672">
            <v>752.22</v>
          </cell>
        </row>
        <row r="7673">
          <cell r="A7673" t="str">
            <v>06.203.0206-A</v>
          </cell>
          <cell r="B7673">
            <v>752.22</v>
          </cell>
        </row>
        <row r="7674">
          <cell r="A7674" t="str">
            <v>06.203.0207-0</v>
          </cell>
          <cell r="B7674">
            <v>790.18</v>
          </cell>
        </row>
        <row r="7675">
          <cell r="A7675" t="str">
            <v>06.203.0207-A</v>
          </cell>
          <cell r="B7675">
            <v>790.18</v>
          </cell>
        </row>
        <row r="7676">
          <cell r="A7676" t="str">
            <v>06.203.0208-0</v>
          </cell>
          <cell r="B7676">
            <v>1163.6199999999999</v>
          </cell>
        </row>
        <row r="7677">
          <cell r="A7677" t="str">
            <v>06.203.0208-A</v>
          </cell>
          <cell r="B7677">
            <v>1163.6199999999999</v>
          </cell>
        </row>
        <row r="7678">
          <cell r="A7678" t="str">
            <v>06.203.0209-0</v>
          </cell>
          <cell r="B7678">
            <v>1845.66</v>
          </cell>
        </row>
        <row r="7679">
          <cell r="A7679" t="str">
            <v>06.203.0209-A</v>
          </cell>
          <cell r="B7679">
            <v>1845.66</v>
          </cell>
        </row>
        <row r="7680">
          <cell r="A7680" t="str">
            <v>06.205.0050-0</v>
          </cell>
          <cell r="B7680">
            <v>36.82</v>
          </cell>
        </row>
        <row r="7681">
          <cell r="A7681" t="str">
            <v>06.205.0050-A</v>
          </cell>
          <cell r="B7681">
            <v>36.82</v>
          </cell>
        </row>
        <row r="7682">
          <cell r="A7682" t="str">
            <v>06.205.0051-0</v>
          </cell>
          <cell r="B7682">
            <v>73.95</v>
          </cell>
        </row>
        <row r="7683">
          <cell r="A7683" t="str">
            <v>06.205.0051-A</v>
          </cell>
          <cell r="B7683">
            <v>73.95</v>
          </cell>
        </row>
        <row r="7684">
          <cell r="A7684" t="str">
            <v>06.205.0052-0</v>
          </cell>
          <cell r="B7684">
            <v>392.78</v>
          </cell>
        </row>
        <row r="7685">
          <cell r="A7685" t="str">
            <v>06.205.0052-A</v>
          </cell>
          <cell r="B7685">
            <v>392.78</v>
          </cell>
        </row>
        <row r="7686">
          <cell r="A7686" t="str">
            <v>06.205.0053-0</v>
          </cell>
          <cell r="B7686">
            <v>458.32</v>
          </cell>
        </row>
        <row r="7687">
          <cell r="A7687" t="str">
            <v>06.205.0053-A</v>
          </cell>
          <cell r="B7687">
            <v>458.32</v>
          </cell>
        </row>
        <row r="7688">
          <cell r="A7688" t="str">
            <v>06.205.0054-0</v>
          </cell>
          <cell r="B7688">
            <v>479.76</v>
          </cell>
        </row>
        <row r="7689">
          <cell r="A7689" t="str">
            <v>06.205.0054-A</v>
          </cell>
          <cell r="B7689">
            <v>479.76</v>
          </cell>
        </row>
        <row r="7690">
          <cell r="A7690" t="str">
            <v>06.205.0055-0</v>
          </cell>
          <cell r="B7690">
            <v>577.86</v>
          </cell>
        </row>
        <row r="7691">
          <cell r="A7691" t="str">
            <v>06.205.0055-A</v>
          </cell>
          <cell r="B7691">
            <v>577.86</v>
          </cell>
        </row>
        <row r="7692">
          <cell r="A7692" t="str">
            <v>06.205.0056-0</v>
          </cell>
          <cell r="B7692">
            <v>685.04</v>
          </cell>
        </row>
        <row r="7693">
          <cell r="A7693" t="str">
            <v>06.205.0056-A</v>
          </cell>
          <cell r="B7693">
            <v>685.04</v>
          </cell>
        </row>
        <row r="7694">
          <cell r="A7694" t="str">
            <v>06.205.0057-0</v>
          </cell>
          <cell r="B7694">
            <v>810.74</v>
          </cell>
        </row>
        <row r="7695">
          <cell r="A7695" t="str">
            <v>06.205.0057-A</v>
          </cell>
          <cell r="B7695">
            <v>810.74</v>
          </cell>
        </row>
        <row r="7696">
          <cell r="A7696" t="str">
            <v>06.205.0058-0</v>
          </cell>
          <cell r="B7696">
            <v>1081.33</v>
          </cell>
        </row>
        <row r="7697">
          <cell r="A7697" t="str">
            <v>06.205.0058-A</v>
          </cell>
          <cell r="B7697">
            <v>1081.33</v>
          </cell>
        </row>
        <row r="7698">
          <cell r="A7698" t="str">
            <v>06.205.0059-0</v>
          </cell>
          <cell r="B7698">
            <v>1487.04</v>
          </cell>
        </row>
        <row r="7699">
          <cell r="A7699" t="str">
            <v>06.205.0059-A</v>
          </cell>
          <cell r="B7699">
            <v>1487.04</v>
          </cell>
        </row>
        <row r="7700">
          <cell r="A7700" t="str">
            <v>06.205.0060-0</v>
          </cell>
          <cell r="B7700">
            <v>1882.65</v>
          </cell>
        </row>
        <row r="7701">
          <cell r="A7701" t="str">
            <v>06.205.0060-A</v>
          </cell>
          <cell r="B7701">
            <v>1882.65</v>
          </cell>
        </row>
        <row r="7702">
          <cell r="A7702" t="str">
            <v>06.205.0061-0</v>
          </cell>
          <cell r="B7702">
            <v>2338.48</v>
          </cell>
        </row>
        <row r="7703">
          <cell r="A7703" t="str">
            <v>06.205.0061-A</v>
          </cell>
          <cell r="B7703">
            <v>2338.48</v>
          </cell>
        </row>
        <row r="7704">
          <cell r="A7704" t="str">
            <v>06.205.0062-0</v>
          </cell>
          <cell r="B7704">
            <v>2860.11</v>
          </cell>
        </row>
        <row r="7705">
          <cell r="A7705" t="str">
            <v>06.205.0062-A</v>
          </cell>
          <cell r="B7705">
            <v>2860.11</v>
          </cell>
        </row>
        <row r="7706">
          <cell r="A7706" t="str">
            <v>06.205.0063-0</v>
          </cell>
          <cell r="B7706">
            <v>3375.19</v>
          </cell>
        </row>
        <row r="7707">
          <cell r="A7707" t="str">
            <v>06.205.0063-A</v>
          </cell>
          <cell r="B7707">
            <v>3375.19</v>
          </cell>
        </row>
        <row r="7708">
          <cell r="A7708" t="str">
            <v>06.205.0064-0</v>
          </cell>
          <cell r="B7708">
            <v>4662.5200000000004</v>
          </cell>
        </row>
        <row r="7709">
          <cell r="A7709" t="str">
            <v>06.205.0064-A</v>
          </cell>
          <cell r="B7709">
            <v>4662.5200000000004</v>
          </cell>
        </row>
        <row r="7710">
          <cell r="A7710" t="str">
            <v>06.205.0065-0</v>
          </cell>
          <cell r="B7710">
            <v>4725.59</v>
          </cell>
        </row>
        <row r="7711">
          <cell r="A7711" t="str">
            <v>06.205.0065-A</v>
          </cell>
          <cell r="B7711">
            <v>4725.59</v>
          </cell>
        </row>
        <row r="7712">
          <cell r="A7712" t="str">
            <v>06.205.0066-0</v>
          </cell>
          <cell r="B7712">
            <v>5254.48</v>
          </cell>
        </row>
        <row r="7713">
          <cell r="A7713" t="str">
            <v>06.205.0066-A</v>
          </cell>
          <cell r="B7713">
            <v>5254.48</v>
          </cell>
        </row>
        <row r="7714">
          <cell r="A7714" t="str">
            <v>06.205.0067-0</v>
          </cell>
          <cell r="B7714">
            <v>5999.99</v>
          </cell>
        </row>
        <row r="7715">
          <cell r="A7715" t="str">
            <v>06.205.0067-A</v>
          </cell>
          <cell r="B7715">
            <v>5999.99</v>
          </cell>
        </row>
        <row r="7716">
          <cell r="A7716" t="str">
            <v>06.205.0068-0</v>
          </cell>
          <cell r="B7716">
            <v>46.2</v>
          </cell>
        </row>
        <row r="7717">
          <cell r="A7717" t="str">
            <v>06.205.0068-A</v>
          </cell>
          <cell r="B7717">
            <v>46.2</v>
          </cell>
        </row>
        <row r="7718">
          <cell r="A7718" t="str">
            <v>06.205.0069-0</v>
          </cell>
          <cell r="B7718">
            <v>95.61</v>
          </cell>
        </row>
        <row r="7719">
          <cell r="A7719" t="str">
            <v>06.205.0069-A</v>
          </cell>
          <cell r="B7719">
            <v>95.61</v>
          </cell>
        </row>
        <row r="7720">
          <cell r="A7720" t="str">
            <v>06.205.0070-0</v>
          </cell>
          <cell r="B7720">
            <v>396.18</v>
          </cell>
        </row>
        <row r="7721">
          <cell r="A7721" t="str">
            <v>06.205.0070-A</v>
          </cell>
          <cell r="B7721">
            <v>396.18</v>
          </cell>
        </row>
        <row r="7722">
          <cell r="A7722" t="str">
            <v>06.205.0071-0</v>
          </cell>
          <cell r="B7722">
            <v>461.72</v>
          </cell>
        </row>
        <row r="7723">
          <cell r="A7723" t="str">
            <v>06.205.0071-A</v>
          </cell>
          <cell r="B7723">
            <v>461.72</v>
          </cell>
        </row>
        <row r="7724">
          <cell r="A7724" t="str">
            <v>06.205.0072-0</v>
          </cell>
          <cell r="B7724">
            <v>482.44</v>
          </cell>
        </row>
        <row r="7725">
          <cell r="A7725" t="str">
            <v>06.205.0072-A</v>
          </cell>
          <cell r="B7725">
            <v>482.44</v>
          </cell>
        </row>
        <row r="7726">
          <cell r="A7726" t="str">
            <v>06.205.0073-0</v>
          </cell>
          <cell r="B7726">
            <v>580.53</v>
          </cell>
        </row>
        <row r="7727">
          <cell r="A7727" t="str">
            <v>06.205.0073-A</v>
          </cell>
          <cell r="B7727">
            <v>580.53</v>
          </cell>
        </row>
        <row r="7728">
          <cell r="A7728" t="str">
            <v>06.205.0074-0</v>
          </cell>
          <cell r="B7728">
            <v>687.71</v>
          </cell>
        </row>
        <row r="7729">
          <cell r="A7729" t="str">
            <v>06.205.0074-A</v>
          </cell>
          <cell r="B7729">
            <v>687.71</v>
          </cell>
        </row>
        <row r="7730">
          <cell r="A7730" t="str">
            <v>06.205.0075-0</v>
          </cell>
          <cell r="B7730">
            <v>813.42</v>
          </cell>
        </row>
        <row r="7731">
          <cell r="A7731" t="str">
            <v>06.205.0075-A</v>
          </cell>
          <cell r="B7731">
            <v>813.42</v>
          </cell>
        </row>
        <row r="7732">
          <cell r="A7732" t="str">
            <v>06.205.0076-0</v>
          </cell>
          <cell r="B7732">
            <v>1084</v>
          </cell>
        </row>
        <row r="7733">
          <cell r="A7733" t="str">
            <v>06.205.0076-A</v>
          </cell>
          <cell r="B7733">
            <v>1084</v>
          </cell>
        </row>
        <row r="7734">
          <cell r="A7734" t="str">
            <v>06.205.0077-0</v>
          </cell>
          <cell r="B7734">
            <v>1489.72</v>
          </cell>
        </row>
        <row r="7735">
          <cell r="A7735" t="str">
            <v>06.205.0077-A</v>
          </cell>
          <cell r="B7735">
            <v>1489.72</v>
          </cell>
        </row>
        <row r="7736">
          <cell r="A7736" t="str">
            <v>06.205.0078-0</v>
          </cell>
          <cell r="B7736">
            <v>1885.33</v>
          </cell>
        </row>
        <row r="7737">
          <cell r="A7737" t="str">
            <v>06.205.0078-A</v>
          </cell>
          <cell r="B7737">
            <v>1885.33</v>
          </cell>
        </row>
        <row r="7738">
          <cell r="A7738" t="str">
            <v>06.205.0079-0</v>
          </cell>
          <cell r="B7738">
            <v>2341.15</v>
          </cell>
        </row>
        <row r="7739">
          <cell r="A7739" t="str">
            <v>06.205.0079-A</v>
          </cell>
          <cell r="B7739">
            <v>2341.15</v>
          </cell>
        </row>
        <row r="7740">
          <cell r="A7740" t="str">
            <v>06.205.0080-0</v>
          </cell>
          <cell r="B7740">
            <v>2862.79</v>
          </cell>
        </row>
        <row r="7741">
          <cell r="A7741" t="str">
            <v>06.205.0080-A</v>
          </cell>
          <cell r="B7741">
            <v>2862.79</v>
          </cell>
        </row>
        <row r="7742">
          <cell r="A7742" t="str">
            <v>06.205.0081-0</v>
          </cell>
          <cell r="B7742">
            <v>3377.86</v>
          </cell>
        </row>
        <row r="7743">
          <cell r="A7743" t="str">
            <v>06.205.0081-A</v>
          </cell>
          <cell r="B7743">
            <v>3377.86</v>
          </cell>
        </row>
        <row r="7744">
          <cell r="A7744" t="str">
            <v>06.205.0082-0</v>
          </cell>
          <cell r="B7744">
            <v>4665.1899999999996</v>
          </cell>
        </row>
        <row r="7745">
          <cell r="A7745" t="str">
            <v>06.205.0082-A</v>
          </cell>
          <cell r="B7745">
            <v>4665.1899999999996</v>
          </cell>
        </row>
        <row r="7746">
          <cell r="A7746" t="str">
            <v>06.205.0083-0</v>
          </cell>
          <cell r="B7746">
            <v>5762.92</v>
          </cell>
        </row>
        <row r="7747">
          <cell r="A7747" t="str">
            <v>06.205.0083-A</v>
          </cell>
          <cell r="B7747">
            <v>5762.92</v>
          </cell>
        </row>
        <row r="7748">
          <cell r="A7748" t="str">
            <v>06.205.0084-0</v>
          </cell>
          <cell r="B7748">
            <v>6409.7</v>
          </cell>
        </row>
        <row r="7749">
          <cell r="A7749" t="str">
            <v>06.205.0084-A</v>
          </cell>
          <cell r="B7749">
            <v>6409.7</v>
          </cell>
        </row>
        <row r="7750">
          <cell r="A7750" t="str">
            <v>06.205.0085-0</v>
          </cell>
          <cell r="B7750">
            <v>7339.1</v>
          </cell>
        </row>
        <row r="7751">
          <cell r="A7751" t="str">
            <v>06.205.0085-A</v>
          </cell>
          <cell r="B7751">
            <v>7339.1</v>
          </cell>
        </row>
        <row r="7752">
          <cell r="A7752" t="str">
            <v>06.205.0086-0</v>
          </cell>
          <cell r="B7752">
            <v>46.54</v>
          </cell>
        </row>
        <row r="7753">
          <cell r="A7753" t="str">
            <v>06.205.0086-A</v>
          </cell>
          <cell r="B7753">
            <v>46.54</v>
          </cell>
        </row>
        <row r="7754">
          <cell r="A7754" t="str">
            <v>06.205.0087-0</v>
          </cell>
          <cell r="B7754">
            <v>111.49</v>
          </cell>
        </row>
        <row r="7755">
          <cell r="A7755" t="str">
            <v>06.205.0087-A</v>
          </cell>
          <cell r="B7755">
            <v>111.49</v>
          </cell>
        </row>
        <row r="7756">
          <cell r="A7756" t="str">
            <v>06.205.0088-0</v>
          </cell>
          <cell r="B7756">
            <v>406.36</v>
          </cell>
        </row>
        <row r="7757">
          <cell r="A7757" t="str">
            <v>06.205.0088-A</v>
          </cell>
          <cell r="B7757">
            <v>406.36</v>
          </cell>
        </row>
        <row r="7758">
          <cell r="A7758" t="str">
            <v>06.205.0089-0</v>
          </cell>
          <cell r="B7758">
            <v>471.9</v>
          </cell>
        </row>
        <row r="7759">
          <cell r="A7759" t="str">
            <v>06.205.0089-A</v>
          </cell>
          <cell r="B7759">
            <v>471.9</v>
          </cell>
        </row>
        <row r="7760">
          <cell r="A7760" t="str">
            <v>06.205.0090-0</v>
          </cell>
          <cell r="B7760">
            <v>490.47</v>
          </cell>
        </row>
        <row r="7761">
          <cell r="A7761" t="str">
            <v>06.205.0090-A</v>
          </cell>
          <cell r="B7761">
            <v>490.47</v>
          </cell>
        </row>
        <row r="7762">
          <cell r="A7762" t="str">
            <v>06.205.0091-0</v>
          </cell>
          <cell r="B7762">
            <v>588.55999999999995</v>
          </cell>
        </row>
        <row r="7763">
          <cell r="A7763" t="str">
            <v>06.205.0091-A</v>
          </cell>
          <cell r="B7763">
            <v>588.55999999999995</v>
          </cell>
        </row>
        <row r="7764">
          <cell r="A7764" t="str">
            <v>06.205.0092-0</v>
          </cell>
          <cell r="B7764">
            <v>695.74</v>
          </cell>
        </row>
        <row r="7765">
          <cell r="A7765" t="str">
            <v>06.205.0092-A</v>
          </cell>
          <cell r="B7765">
            <v>695.74</v>
          </cell>
        </row>
        <row r="7766">
          <cell r="A7766" t="str">
            <v>06.205.0093-0</v>
          </cell>
          <cell r="B7766">
            <v>821.45</v>
          </cell>
        </row>
        <row r="7767">
          <cell r="A7767" t="str">
            <v>06.205.0093-A</v>
          </cell>
          <cell r="B7767">
            <v>821.45</v>
          </cell>
        </row>
        <row r="7768">
          <cell r="A7768" t="str">
            <v>06.205.0094-0</v>
          </cell>
          <cell r="B7768">
            <v>1092.03</v>
          </cell>
        </row>
        <row r="7769">
          <cell r="A7769" t="str">
            <v>06.205.0094-A</v>
          </cell>
          <cell r="B7769">
            <v>1092.03</v>
          </cell>
        </row>
        <row r="7770">
          <cell r="A7770" t="str">
            <v>06.205.0095-0</v>
          </cell>
          <cell r="B7770">
            <v>1497.75</v>
          </cell>
        </row>
        <row r="7771">
          <cell r="A7771" t="str">
            <v>06.205.0095-A</v>
          </cell>
          <cell r="B7771">
            <v>1497.75</v>
          </cell>
        </row>
        <row r="7772">
          <cell r="A7772" t="str">
            <v>06.205.0096-0</v>
          </cell>
          <cell r="B7772">
            <v>1893.36</v>
          </cell>
        </row>
        <row r="7773">
          <cell r="A7773" t="str">
            <v>06.205.0096-A</v>
          </cell>
          <cell r="B7773">
            <v>1893.36</v>
          </cell>
        </row>
        <row r="7774">
          <cell r="A7774" t="str">
            <v>06.205.0097-0</v>
          </cell>
          <cell r="B7774">
            <v>2349.1799999999998</v>
          </cell>
        </row>
        <row r="7775">
          <cell r="A7775" t="str">
            <v>06.205.0097-A</v>
          </cell>
          <cell r="B7775">
            <v>2349.1799999999998</v>
          </cell>
        </row>
        <row r="7776">
          <cell r="A7776" t="str">
            <v>06.205.0098-0</v>
          </cell>
          <cell r="B7776">
            <v>2870.81</v>
          </cell>
        </row>
        <row r="7777">
          <cell r="A7777" t="str">
            <v>06.205.0098-A</v>
          </cell>
          <cell r="B7777">
            <v>2870.81</v>
          </cell>
        </row>
        <row r="7778">
          <cell r="A7778" t="str">
            <v>06.205.0099-0</v>
          </cell>
          <cell r="B7778">
            <v>3385.89</v>
          </cell>
        </row>
        <row r="7779">
          <cell r="A7779" t="str">
            <v>06.205.0099-A</v>
          </cell>
          <cell r="B7779">
            <v>3385.89</v>
          </cell>
        </row>
        <row r="7780">
          <cell r="A7780" t="str">
            <v>06.205.0100-0</v>
          </cell>
          <cell r="B7780">
            <v>4673.22</v>
          </cell>
        </row>
        <row r="7781">
          <cell r="A7781" t="str">
            <v>06.205.0100-A</v>
          </cell>
          <cell r="B7781">
            <v>4673.22</v>
          </cell>
        </row>
        <row r="7782">
          <cell r="A7782" t="str">
            <v>06.205.0101-0</v>
          </cell>
          <cell r="B7782">
            <v>6262.42</v>
          </cell>
        </row>
        <row r="7783">
          <cell r="A7783" t="str">
            <v>06.205.0101-A</v>
          </cell>
          <cell r="B7783">
            <v>6262.42</v>
          </cell>
        </row>
        <row r="7784">
          <cell r="A7784" t="str">
            <v>06.205.0102-0</v>
          </cell>
          <cell r="B7784">
            <v>7002.83</v>
          </cell>
        </row>
        <row r="7785">
          <cell r="A7785" t="str">
            <v>06.205.0102-A</v>
          </cell>
          <cell r="B7785">
            <v>7002.83</v>
          </cell>
        </row>
        <row r="7786">
          <cell r="A7786" t="str">
            <v>06.205.0103-0</v>
          </cell>
          <cell r="B7786">
            <v>8018.22</v>
          </cell>
        </row>
        <row r="7787">
          <cell r="A7787" t="str">
            <v>06.205.0103-A</v>
          </cell>
          <cell r="B7787">
            <v>8018.22</v>
          </cell>
        </row>
        <row r="7788">
          <cell r="A7788" t="str">
            <v>06.205.0105-0</v>
          </cell>
          <cell r="B7788">
            <v>38.200000000000003</v>
          </cell>
        </row>
        <row r="7789">
          <cell r="A7789" t="str">
            <v>06.205.0105-A</v>
          </cell>
          <cell r="B7789">
            <v>38.200000000000003</v>
          </cell>
        </row>
        <row r="7790">
          <cell r="A7790" t="str">
            <v>06.205.0106-0</v>
          </cell>
          <cell r="B7790">
            <v>76.78</v>
          </cell>
        </row>
        <row r="7791">
          <cell r="A7791" t="str">
            <v>06.205.0106-A</v>
          </cell>
          <cell r="B7791">
            <v>76.78</v>
          </cell>
        </row>
        <row r="7792">
          <cell r="A7792" t="str">
            <v>06.205.0107-0</v>
          </cell>
          <cell r="B7792">
            <v>399.57</v>
          </cell>
        </row>
        <row r="7793">
          <cell r="A7793" t="str">
            <v>06.205.0107-A</v>
          </cell>
          <cell r="B7793">
            <v>399.57</v>
          </cell>
        </row>
        <row r="7794">
          <cell r="A7794" t="str">
            <v>06.205.0108-0</v>
          </cell>
          <cell r="B7794">
            <v>469.87</v>
          </cell>
        </row>
        <row r="7795">
          <cell r="A7795" t="str">
            <v>06.205.0108-A</v>
          </cell>
          <cell r="B7795">
            <v>469.87</v>
          </cell>
        </row>
        <row r="7796">
          <cell r="A7796" t="str">
            <v>06.205.0109-0</v>
          </cell>
          <cell r="B7796">
            <v>492.07</v>
          </cell>
        </row>
        <row r="7797">
          <cell r="A7797" t="str">
            <v>06.205.0109-A</v>
          </cell>
          <cell r="B7797">
            <v>492.07</v>
          </cell>
        </row>
        <row r="7798">
          <cell r="A7798" t="str">
            <v>06.205.0110-0</v>
          </cell>
          <cell r="B7798">
            <v>594.98</v>
          </cell>
        </row>
        <row r="7799">
          <cell r="A7799" t="str">
            <v>06.205.0110-A</v>
          </cell>
          <cell r="B7799">
            <v>594.98</v>
          </cell>
        </row>
        <row r="7800">
          <cell r="A7800" t="str">
            <v>06.205.0111-0</v>
          </cell>
          <cell r="B7800">
            <v>707.51</v>
          </cell>
        </row>
        <row r="7801">
          <cell r="A7801" t="str">
            <v>06.205.0111-A</v>
          </cell>
          <cell r="B7801">
            <v>707.51</v>
          </cell>
        </row>
        <row r="7802">
          <cell r="A7802" t="str">
            <v>06.205.0112-0</v>
          </cell>
          <cell r="B7802">
            <v>839.11</v>
          </cell>
        </row>
        <row r="7803">
          <cell r="A7803" t="str">
            <v>06.205.0112-A</v>
          </cell>
          <cell r="B7803">
            <v>839.11</v>
          </cell>
        </row>
        <row r="7804">
          <cell r="A7804" t="str">
            <v>06.205.0113-0</v>
          </cell>
          <cell r="B7804">
            <v>1125.21</v>
          </cell>
        </row>
        <row r="7805">
          <cell r="A7805" t="str">
            <v>06.205.0113-A</v>
          </cell>
          <cell r="B7805">
            <v>1125.21</v>
          </cell>
        </row>
        <row r="7806">
          <cell r="A7806" t="str">
            <v>06.205.0114-0</v>
          </cell>
          <cell r="B7806">
            <v>1548.59</v>
          </cell>
        </row>
        <row r="7807">
          <cell r="A7807" t="str">
            <v>06.205.0114-A</v>
          </cell>
          <cell r="B7807">
            <v>1548.59</v>
          </cell>
        </row>
        <row r="7808">
          <cell r="A7808" t="str">
            <v>06.205.0115-0</v>
          </cell>
          <cell r="B7808">
            <v>1936.17</v>
          </cell>
        </row>
        <row r="7809">
          <cell r="A7809" t="str">
            <v>06.205.0115-A</v>
          </cell>
          <cell r="B7809">
            <v>1936.17</v>
          </cell>
        </row>
        <row r="7810">
          <cell r="A7810" t="str">
            <v>06.205.0116-0</v>
          </cell>
          <cell r="B7810">
            <v>2446.0500000000002</v>
          </cell>
        </row>
        <row r="7811">
          <cell r="A7811" t="str">
            <v>06.205.0116-A</v>
          </cell>
          <cell r="B7811">
            <v>2446.0500000000002</v>
          </cell>
        </row>
        <row r="7812">
          <cell r="A7812" t="str">
            <v>06.205.0117-0</v>
          </cell>
          <cell r="B7812">
            <v>2994.44</v>
          </cell>
        </row>
        <row r="7813">
          <cell r="A7813" t="str">
            <v>06.205.0117-A</v>
          </cell>
          <cell r="B7813">
            <v>2994.44</v>
          </cell>
        </row>
        <row r="7814">
          <cell r="A7814" t="str">
            <v>06.205.0118-0</v>
          </cell>
          <cell r="B7814">
            <v>3564.64</v>
          </cell>
        </row>
        <row r="7815">
          <cell r="A7815" t="str">
            <v>06.205.0118-A</v>
          </cell>
          <cell r="B7815">
            <v>3564.64</v>
          </cell>
        </row>
        <row r="7816">
          <cell r="A7816" t="str">
            <v>06.205.0119-0</v>
          </cell>
          <cell r="B7816">
            <v>4899.0600000000004</v>
          </cell>
        </row>
        <row r="7817">
          <cell r="A7817" t="str">
            <v>06.205.0119-A</v>
          </cell>
          <cell r="B7817">
            <v>4899.0600000000004</v>
          </cell>
        </row>
        <row r="7818">
          <cell r="A7818" t="str">
            <v>06.205.0120-0</v>
          </cell>
          <cell r="B7818">
            <v>5644.15</v>
          </cell>
        </row>
        <row r="7819">
          <cell r="A7819" t="str">
            <v>06.205.0120-A</v>
          </cell>
          <cell r="B7819">
            <v>5644.15</v>
          </cell>
        </row>
        <row r="7820">
          <cell r="A7820" t="str">
            <v>06.205.0121-0</v>
          </cell>
          <cell r="B7820">
            <v>6132</v>
          </cell>
        </row>
        <row r="7821">
          <cell r="A7821" t="str">
            <v>06.205.0121-A</v>
          </cell>
          <cell r="B7821">
            <v>6132</v>
          </cell>
        </row>
        <row r="7822">
          <cell r="A7822" t="str">
            <v>06.205.0122-0</v>
          </cell>
          <cell r="B7822">
            <v>7227.79</v>
          </cell>
        </row>
        <row r="7823">
          <cell r="A7823" t="str">
            <v>06.205.0122-A</v>
          </cell>
          <cell r="B7823">
            <v>7227.79</v>
          </cell>
        </row>
        <row r="7824">
          <cell r="A7824" t="str">
            <v>06.205.0123-0</v>
          </cell>
          <cell r="B7824">
            <v>46.22</v>
          </cell>
        </row>
        <row r="7825">
          <cell r="A7825" t="str">
            <v>06.205.0123-A</v>
          </cell>
          <cell r="B7825">
            <v>46.22</v>
          </cell>
        </row>
        <row r="7826">
          <cell r="A7826" t="str">
            <v>06.205.0124-0</v>
          </cell>
          <cell r="B7826">
            <v>108.7</v>
          </cell>
        </row>
        <row r="7827">
          <cell r="A7827" t="str">
            <v>06.205.0124-A</v>
          </cell>
          <cell r="B7827">
            <v>108.7</v>
          </cell>
        </row>
        <row r="7828">
          <cell r="A7828" t="str">
            <v>06.205.0125-0</v>
          </cell>
          <cell r="B7828">
            <v>402.97</v>
          </cell>
        </row>
        <row r="7829">
          <cell r="A7829" t="str">
            <v>06.205.0125-A</v>
          </cell>
          <cell r="B7829">
            <v>402.97</v>
          </cell>
        </row>
        <row r="7830">
          <cell r="A7830" t="str">
            <v>06.205.0126-0</v>
          </cell>
          <cell r="B7830">
            <v>473.26</v>
          </cell>
        </row>
        <row r="7831">
          <cell r="A7831" t="str">
            <v>06.205.0126-A</v>
          </cell>
          <cell r="B7831">
            <v>473.26</v>
          </cell>
        </row>
        <row r="7832">
          <cell r="A7832" t="str">
            <v>06.205.0127-0</v>
          </cell>
          <cell r="B7832">
            <v>494.75</v>
          </cell>
        </row>
        <row r="7833">
          <cell r="A7833" t="str">
            <v>06.205.0127-A</v>
          </cell>
          <cell r="B7833">
            <v>494.75</v>
          </cell>
        </row>
        <row r="7834">
          <cell r="A7834" t="str">
            <v>06.205.0128-0</v>
          </cell>
          <cell r="B7834">
            <v>597.66</v>
          </cell>
        </row>
        <row r="7835">
          <cell r="A7835" t="str">
            <v>06.205.0128-A</v>
          </cell>
          <cell r="B7835">
            <v>597.66</v>
          </cell>
        </row>
        <row r="7836">
          <cell r="A7836" t="str">
            <v>06.205.0129-0</v>
          </cell>
          <cell r="B7836">
            <v>710.19</v>
          </cell>
        </row>
        <row r="7837">
          <cell r="A7837" t="str">
            <v>06.205.0129-A</v>
          </cell>
          <cell r="B7837">
            <v>710.19</v>
          </cell>
        </row>
        <row r="7838">
          <cell r="A7838" t="str">
            <v>06.205.0130-0</v>
          </cell>
          <cell r="B7838">
            <v>841.78</v>
          </cell>
        </row>
        <row r="7839">
          <cell r="A7839" t="str">
            <v>06.205.0130-A</v>
          </cell>
          <cell r="B7839">
            <v>841.78</v>
          </cell>
        </row>
        <row r="7840">
          <cell r="A7840" t="str">
            <v>06.205.0131-0</v>
          </cell>
          <cell r="B7840">
            <v>1127.8900000000001</v>
          </cell>
        </row>
        <row r="7841">
          <cell r="A7841" t="str">
            <v>06.205.0131-A</v>
          </cell>
          <cell r="B7841">
            <v>1127.8900000000001</v>
          </cell>
        </row>
        <row r="7842">
          <cell r="A7842" t="str">
            <v>06.205.0132-0</v>
          </cell>
          <cell r="B7842">
            <v>1551.26</v>
          </cell>
        </row>
        <row r="7843">
          <cell r="A7843" t="str">
            <v>06.205.0132-A</v>
          </cell>
          <cell r="B7843">
            <v>1551.26</v>
          </cell>
        </row>
        <row r="7844">
          <cell r="A7844" t="str">
            <v>06.205.0133-0</v>
          </cell>
          <cell r="B7844">
            <v>1938.85</v>
          </cell>
        </row>
        <row r="7845">
          <cell r="A7845" t="str">
            <v>06.205.0133-A</v>
          </cell>
          <cell r="B7845">
            <v>1938.85</v>
          </cell>
        </row>
        <row r="7846">
          <cell r="A7846" t="str">
            <v>06.205.0134-0</v>
          </cell>
          <cell r="B7846">
            <v>2448.7199999999998</v>
          </cell>
        </row>
        <row r="7847">
          <cell r="A7847" t="str">
            <v>06.205.0134-A</v>
          </cell>
          <cell r="B7847">
            <v>2448.7199999999998</v>
          </cell>
        </row>
        <row r="7848">
          <cell r="A7848" t="str">
            <v>06.205.0135-0</v>
          </cell>
          <cell r="B7848">
            <v>2997.11</v>
          </cell>
        </row>
        <row r="7849">
          <cell r="A7849" t="str">
            <v>06.205.0135-A</v>
          </cell>
          <cell r="B7849">
            <v>2997.11</v>
          </cell>
        </row>
        <row r="7850">
          <cell r="A7850" t="str">
            <v>06.205.0136-0</v>
          </cell>
          <cell r="B7850">
            <v>3567.31</v>
          </cell>
        </row>
        <row r="7851">
          <cell r="A7851" t="str">
            <v>06.205.0136-A</v>
          </cell>
          <cell r="B7851">
            <v>3567.31</v>
          </cell>
        </row>
        <row r="7852">
          <cell r="A7852" t="str">
            <v>06.205.0137-0</v>
          </cell>
          <cell r="B7852">
            <v>4901.74</v>
          </cell>
        </row>
        <row r="7853">
          <cell r="A7853" t="str">
            <v>06.205.0137-A</v>
          </cell>
          <cell r="B7853">
            <v>4901.74</v>
          </cell>
        </row>
        <row r="7854">
          <cell r="A7854" t="str">
            <v>06.205.0138-0</v>
          </cell>
          <cell r="B7854">
            <v>6518.8</v>
          </cell>
        </row>
        <row r="7855">
          <cell r="A7855" t="str">
            <v>06.205.0138-A</v>
          </cell>
          <cell r="B7855">
            <v>6518.8</v>
          </cell>
        </row>
        <row r="7856">
          <cell r="A7856" t="str">
            <v>06.205.0139-0</v>
          </cell>
          <cell r="B7856">
            <v>7290.6</v>
          </cell>
        </row>
        <row r="7857">
          <cell r="A7857" t="str">
            <v>06.205.0139-A</v>
          </cell>
          <cell r="B7857">
            <v>7290.6</v>
          </cell>
        </row>
        <row r="7858">
          <cell r="A7858" t="str">
            <v>06.205.0140-0</v>
          </cell>
          <cell r="B7858">
            <v>8296.01</v>
          </cell>
        </row>
        <row r="7859">
          <cell r="A7859" t="str">
            <v>06.205.0140-A</v>
          </cell>
          <cell r="B7859">
            <v>8296.01</v>
          </cell>
        </row>
        <row r="7860">
          <cell r="A7860" t="str">
            <v>06.205.0141-0</v>
          </cell>
          <cell r="B7860">
            <v>48.54</v>
          </cell>
        </row>
        <row r="7861">
          <cell r="A7861" t="str">
            <v>06.205.0141-A</v>
          </cell>
          <cell r="B7861">
            <v>48.54</v>
          </cell>
        </row>
        <row r="7862">
          <cell r="A7862" t="str">
            <v>06.205.0142-0</v>
          </cell>
          <cell r="B7862">
            <v>122.49</v>
          </cell>
        </row>
        <row r="7863">
          <cell r="A7863" t="str">
            <v>06.205.0142-A</v>
          </cell>
          <cell r="B7863">
            <v>122.49</v>
          </cell>
        </row>
        <row r="7864">
          <cell r="A7864" t="str">
            <v>06.205.0143-0</v>
          </cell>
          <cell r="B7864">
            <v>413.15</v>
          </cell>
        </row>
        <row r="7865">
          <cell r="A7865" t="str">
            <v>06.205.0143-A</v>
          </cell>
          <cell r="B7865">
            <v>413.15</v>
          </cell>
        </row>
        <row r="7866">
          <cell r="A7866" t="str">
            <v>06.205.0144-0</v>
          </cell>
          <cell r="B7866">
            <v>483.45</v>
          </cell>
        </row>
        <row r="7867">
          <cell r="A7867" t="str">
            <v>06.205.0144-A</v>
          </cell>
          <cell r="B7867">
            <v>483.45</v>
          </cell>
        </row>
        <row r="7868">
          <cell r="A7868" t="str">
            <v>06.205.0145-0</v>
          </cell>
          <cell r="B7868">
            <v>502.77</v>
          </cell>
        </row>
        <row r="7869">
          <cell r="A7869" t="str">
            <v>06.205.0145-A</v>
          </cell>
          <cell r="B7869">
            <v>502.77</v>
          </cell>
        </row>
        <row r="7870">
          <cell r="A7870" t="str">
            <v>06.205.0146-0</v>
          </cell>
          <cell r="B7870">
            <v>605.69000000000005</v>
          </cell>
        </row>
        <row r="7871">
          <cell r="A7871" t="str">
            <v>06.205.0146-A</v>
          </cell>
          <cell r="B7871">
            <v>605.69000000000005</v>
          </cell>
        </row>
        <row r="7872">
          <cell r="A7872" t="str">
            <v>06.205.0147-0</v>
          </cell>
          <cell r="B7872">
            <v>718.22</v>
          </cell>
        </row>
        <row r="7873">
          <cell r="A7873" t="str">
            <v>06.205.0147-A</v>
          </cell>
          <cell r="B7873">
            <v>718.22</v>
          </cell>
        </row>
        <row r="7874">
          <cell r="A7874" t="str">
            <v>06.205.0148-0</v>
          </cell>
          <cell r="B7874">
            <v>849.81</v>
          </cell>
        </row>
        <row r="7875">
          <cell r="A7875" t="str">
            <v>06.205.0148-A</v>
          </cell>
          <cell r="B7875">
            <v>849.81</v>
          </cell>
        </row>
        <row r="7876">
          <cell r="A7876" t="str">
            <v>06.205.0149-0</v>
          </cell>
          <cell r="B7876">
            <v>1135.92</v>
          </cell>
        </row>
        <row r="7877">
          <cell r="A7877" t="str">
            <v>06.205.0149-A</v>
          </cell>
          <cell r="B7877">
            <v>1135.92</v>
          </cell>
        </row>
        <row r="7878">
          <cell r="A7878" t="str">
            <v>06.205.0150-0</v>
          </cell>
          <cell r="B7878">
            <v>1559.29</v>
          </cell>
        </row>
        <row r="7879">
          <cell r="A7879" t="str">
            <v>06.205.0150-A</v>
          </cell>
          <cell r="B7879">
            <v>1559.29</v>
          </cell>
        </row>
        <row r="7880">
          <cell r="A7880" t="str">
            <v>06.205.0151-0</v>
          </cell>
          <cell r="B7880">
            <v>1945.87</v>
          </cell>
        </row>
        <row r="7881">
          <cell r="A7881" t="str">
            <v>06.205.0151-A</v>
          </cell>
          <cell r="B7881">
            <v>1945.87</v>
          </cell>
        </row>
        <row r="7882">
          <cell r="A7882" t="str">
            <v>06.205.0152-0</v>
          </cell>
          <cell r="B7882">
            <v>2456.75</v>
          </cell>
        </row>
        <row r="7883">
          <cell r="A7883" t="str">
            <v>06.205.0152-A</v>
          </cell>
          <cell r="B7883">
            <v>2456.75</v>
          </cell>
        </row>
        <row r="7884">
          <cell r="A7884" t="str">
            <v>06.205.0153-0</v>
          </cell>
          <cell r="B7884">
            <v>3005.14</v>
          </cell>
        </row>
        <row r="7885">
          <cell r="A7885" t="str">
            <v>06.205.0153-A</v>
          </cell>
          <cell r="B7885">
            <v>3005.14</v>
          </cell>
        </row>
        <row r="7886">
          <cell r="A7886" t="str">
            <v>06.205.0154-0</v>
          </cell>
          <cell r="B7886">
            <v>3575.34</v>
          </cell>
        </row>
        <row r="7887">
          <cell r="A7887" t="str">
            <v>06.205.0154-A</v>
          </cell>
          <cell r="B7887">
            <v>3575.34</v>
          </cell>
        </row>
        <row r="7888">
          <cell r="A7888" t="str">
            <v>06.205.0155-0</v>
          </cell>
          <cell r="B7888">
            <v>4909.7700000000004</v>
          </cell>
        </row>
        <row r="7889">
          <cell r="A7889" t="str">
            <v>06.205.0155-A</v>
          </cell>
          <cell r="B7889">
            <v>4909.7700000000004</v>
          </cell>
        </row>
        <row r="7890">
          <cell r="A7890" t="str">
            <v>06.205.0156-0</v>
          </cell>
          <cell r="B7890">
            <v>7135.92</v>
          </cell>
        </row>
        <row r="7891">
          <cell r="A7891" t="str">
            <v>06.205.0156-A</v>
          </cell>
          <cell r="B7891">
            <v>7135.92</v>
          </cell>
        </row>
        <row r="7892">
          <cell r="A7892" t="str">
            <v>06.205.0157-0</v>
          </cell>
          <cell r="B7892">
            <v>8003.48</v>
          </cell>
        </row>
        <row r="7893">
          <cell r="A7893" t="str">
            <v>06.205.0157-A</v>
          </cell>
          <cell r="B7893">
            <v>8003.48</v>
          </cell>
        </row>
        <row r="7894">
          <cell r="A7894" t="str">
            <v>06.205.0158-0</v>
          </cell>
          <cell r="B7894">
            <v>9123.92</v>
          </cell>
        </row>
        <row r="7895">
          <cell r="A7895" t="str">
            <v>06.205.0158-A</v>
          </cell>
          <cell r="B7895">
            <v>9123.92</v>
          </cell>
        </row>
        <row r="7896">
          <cell r="A7896" t="str">
            <v>06.250.0012-0</v>
          </cell>
          <cell r="B7896">
            <v>142.85</v>
          </cell>
        </row>
        <row r="7897">
          <cell r="A7897" t="str">
            <v>06.250.0012-A</v>
          </cell>
          <cell r="B7897">
            <v>142.85</v>
          </cell>
        </row>
        <row r="7898">
          <cell r="A7898" t="str">
            <v>06.250.0013-0</v>
          </cell>
          <cell r="B7898">
            <v>195</v>
          </cell>
        </row>
        <row r="7899">
          <cell r="A7899" t="str">
            <v>06.250.0013-A</v>
          </cell>
          <cell r="B7899">
            <v>195</v>
          </cell>
        </row>
        <row r="7900">
          <cell r="A7900" t="str">
            <v>06.250.0014-0</v>
          </cell>
          <cell r="B7900">
            <v>253.6</v>
          </cell>
        </row>
        <row r="7901">
          <cell r="A7901" t="str">
            <v>06.250.0014-A</v>
          </cell>
          <cell r="B7901">
            <v>253.6</v>
          </cell>
        </row>
        <row r="7902">
          <cell r="A7902" t="str">
            <v>06.250.0015-0</v>
          </cell>
          <cell r="B7902">
            <v>314.87</v>
          </cell>
        </row>
        <row r="7903">
          <cell r="A7903" t="str">
            <v>06.250.0015-A</v>
          </cell>
          <cell r="B7903">
            <v>314.87</v>
          </cell>
        </row>
        <row r="7904">
          <cell r="A7904" t="str">
            <v>06.250.0016-0</v>
          </cell>
          <cell r="B7904">
            <v>394.83</v>
          </cell>
        </row>
        <row r="7905">
          <cell r="A7905" t="str">
            <v>06.250.0016-A</v>
          </cell>
          <cell r="B7905">
            <v>394.83</v>
          </cell>
        </row>
        <row r="7906">
          <cell r="A7906" t="str">
            <v>06.250.0017-0</v>
          </cell>
          <cell r="B7906">
            <v>575.34</v>
          </cell>
        </row>
        <row r="7907">
          <cell r="A7907" t="str">
            <v>06.250.0017-A</v>
          </cell>
          <cell r="B7907">
            <v>575.34</v>
          </cell>
        </row>
        <row r="7908">
          <cell r="A7908" t="str">
            <v>06.250.0018-0</v>
          </cell>
          <cell r="B7908">
            <v>575.86</v>
          </cell>
        </row>
        <row r="7909">
          <cell r="A7909" t="str">
            <v>06.250.0018-A</v>
          </cell>
          <cell r="B7909">
            <v>575.86</v>
          </cell>
        </row>
        <row r="7910">
          <cell r="A7910" t="str">
            <v>06.250.0020-0</v>
          </cell>
          <cell r="B7910">
            <v>785</v>
          </cell>
        </row>
        <row r="7911">
          <cell r="A7911" t="str">
            <v>06.250.0020-A</v>
          </cell>
          <cell r="B7911">
            <v>785</v>
          </cell>
        </row>
        <row r="7912">
          <cell r="A7912" t="str">
            <v>06.250.0021-0</v>
          </cell>
          <cell r="B7912">
            <v>1305</v>
          </cell>
        </row>
        <row r="7913">
          <cell r="A7913" t="str">
            <v>06.250.0021-A</v>
          </cell>
          <cell r="B7913">
            <v>1305</v>
          </cell>
        </row>
        <row r="7914">
          <cell r="A7914" t="str">
            <v>06.250.0022-0</v>
          </cell>
          <cell r="B7914">
            <v>2173.48</v>
          </cell>
        </row>
        <row r="7915">
          <cell r="A7915" t="str">
            <v>06.250.0022-A</v>
          </cell>
          <cell r="B7915">
            <v>2173.48</v>
          </cell>
        </row>
        <row r="7916">
          <cell r="A7916" t="str">
            <v>06.250.0023-0</v>
          </cell>
          <cell r="B7916">
            <v>2470.9499999999998</v>
          </cell>
        </row>
        <row r="7917">
          <cell r="A7917" t="str">
            <v>06.250.0023-A</v>
          </cell>
          <cell r="B7917">
            <v>2470.9499999999998</v>
          </cell>
        </row>
        <row r="7918">
          <cell r="A7918" t="str">
            <v>06.250.0031-0</v>
          </cell>
          <cell r="B7918">
            <v>145</v>
          </cell>
        </row>
        <row r="7919">
          <cell r="A7919" t="str">
            <v>06.250.0031-A</v>
          </cell>
          <cell r="B7919">
            <v>145</v>
          </cell>
        </row>
        <row r="7920">
          <cell r="A7920" t="str">
            <v>06.250.0032-0</v>
          </cell>
          <cell r="B7920">
            <v>205</v>
          </cell>
        </row>
        <row r="7921">
          <cell r="A7921" t="str">
            <v>06.250.0032-A</v>
          </cell>
          <cell r="B7921">
            <v>205</v>
          </cell>
        </row>
        <row r="7922">
          <cell r="A7922" t="str">
            <v>06.250.0033-0</v>
          </cell>
          <cell r="B7922">
            <v>253.6</v>
          </cell>
        </row>
        <row r="7923">
          <cell r="A7923" t="str">
            <v>06.250.0033-A</v>
          </cell>
          <cell r="B7923">
            <v>253.6</v>
          </cell>
        </row>
        <row r="7924">
          <cell r="A7924" t="str">
            <v>06.250.0034-0</v>
          </cell>
          <cell r="B7924">
            <v>376.76</v>
          </cell>
        </row>
        <row r="7925">
          <cell r="A7925" t="str">
            <v>06.250.0034-A</v>
          </cell>
          <cell r="B7925">
            <v>376.76</v>
          </cell>
        </row>
        <row r="7926">
          <cell r="A7926" t="str">
            <v>06.250.0035-0</v>
          </cell>
          <cell r="B7926">
            <v>484.58</v>
          </cell>
        </row>
        <row r="7927">
          <cell r="A7927" t="str">
            <v>06.250.0035-A</v>
          </cell>
          <cell r="B7927">
            <v>484.58</v>
          </cell>
        </row>
        <row r="7928">
          <cell r="A7928" t="str">
            <v>06.250.0036-0</v>
          </cell>
          <cell r="B7928">
            <v>599.46</v>
          </cell>
        </row>
        <row r="7929">
          <cell r="A7929" t="str">
            <v>06.250.0036-A</v>
          </cell>
          <cell r="B7929">
            <v>599.46</v>
          </cell>
        </row>
        <row r="7930">
          <cell r="A7930" t="str">
            <v>06.250.0037-0</v>
          </cell>
          <cell r="B7930">
            <v>664.67</v>
          </cell>
        </row>
        <row r="7931">
          <cell r="A7931" t="str">
            <v>06.250.0037-A</v>
          </cell>
          <cell r="B7931">
            <v>664.67</v>
          </cell>
        </row>
        <row r="7932">
          <cell r="A7932" t="str">
            <v>06.250.0039-0</v>
          </cell>
          <cell r="B7932">
            <v>999.11</v>
          </cell>
        </row>
        <row r="7933">
          <cell r="A7933" t="str">
            <v>06.250.0039-A</v>
          </cell>
          <cell r="B7933">
            <v>999.11</v>
          </cell>
        </row>
        <row r="7934">
          <cell r="A7934" t="str">
            <v>06.250.0040-0</v>
          </cell>
          <cell r="B7934">
            <v>1345</v>
          </cell>
        </row>
        <row r="7935">
          <cell r="A7935" t="str">
            <v>06.250.0040-A</v>
          </cell>
          <cell r="B7935">
            <v>1345</v>
          </cell>
        </row>
        <row r="7936">
          <cell r="A7936" t="str">
            <v>06.250.0051-0</v>
          </cell>
          <cell r="B7936">
            <v>155</v>
          </cell>
        </row>
        <row r="7937">
          <cell r="A7937" t="str">
            <v>06.250.0051-A</v>
          </cell>
          <cell r="B7937">
            <v>155</v>
          </cell>
        </row>
        <row r="7938">
          <cell r="A7938" t="str">
            <v>06.250.0052-0</v>
          </cell>
          <cell r="B7938">
            <v>215</v>
          </cell>
        </row>
        <row r="7939">
          <cell r="A7939" t="str">
            <v>06.250.0052-A</v>
          </cell>
          <cell r="B7939">
            <v>215</v>
          </cell>
        </row>
        <row r="7940">
          <cell r="A7940" t="str">
            <v>06.250.0053-0</v>
          </cell>
          <cell r="B7940">
            <v>318.31</v>
          </cell>
        </row>
        <row r="7941">
          <cell r="A7941" t="str">
            <v>06.250.0053-A</v>
          </cell>
          <cell r="B7941">
            <v>318.31</v>
          </cell>
        </row>
        <row r="7942">
          <cell r="A7942" t="str">
            <v>06.250.0054-0</v>
          </cell>
          <cell r="B7942">
            <v>382.03</v>
          </cell>
        </row>
        <row r="7943">
          <cell r="A7943" t="str">
            <v>06.250.0054-A</v>
          </cell>
          <cell r="B7943">
            <v>382.03</v>
          </cell>
        </row>
        <row r="7944">
          <cell r="A7944" t="str">
            <v>06.250.0055-0</v>
          </cell>
          <cell r="B7944">
            <v>514.61</v>
          </cell>
        </row>
        <row r="7945">
          <cell r="A7945" t="str">
            <v>06.250.0055-A</v>
          </cell>
          <cell r="B7945">
            <v>514.61</v>
          </cell>
        </row>
        <row r="7946">
          <cell r="A7946" t="str">
            <v>06.250.0056-0</v>
          </cell>
          <cell r="B7946">
            <v>608.92999999999995</v>
          </cell>
        </row>
        <row r="7947">
          <cell r="A7947" t="str">
            <v>06.250.0056-A</v>
          </cell>
          <cell r="B7947">
            <v>608.92999999999995</v>
          </cell>
        </row>
        <row r="7948">
          <cell r="A7948" t="str">
            <v>06.250.0057-0</v>
          </cell>
          <cell r="B7948">
            <v>674.16</v>
          </cell>
        </row>
        <row r="7949">
          <cell r="A7949" t="str">
            <v>06.250.0057-A</v>
          </cell>
          <cell r="B7949">
            <v>674.16</v>
          </cell>
        </row>
        <row r="7950">
          <cell r="A7950" t="str">
            <v>06.250.0059-0</v>
          </cell>
          <cell r="B7950">
            <v>920.48</v>
          </cell>
        </row>
        <row r="7951">
          <cell r="A7951" t="str">
            <v>06.250.0059-A</v>
          </cell>
          <cell r="B7951">
            <v>920.48</v>
          </cell>
        </row>
        <row r="7952">
          <cell r="A7952" t="str">
            <v>06.250.0060-0</v>
          </cell>
          <cell r="B7952">
            <v>1515</v>
          </cell>
        </row>
        <row r="7953">
          <cell r="A7953" t="str">
            <v>06.250.0060-A</v>
          </cell>
          <cell r="B7953">
            <v>1515</v>
          </cell>
        </row>
        <row r="7954">
          <cell r="A7954" t="str">
            <v>06.251.0030-0</v>
          </cell>
          <cell r="B7954">
            <v>107.79</v>
          </cell>
        </row>
        <row r="7955">
          <cell r="A7955" t="str">
            <v>06.251.0030-A</v>
          </cell>
          <cell r="B7955">
            <v>107.79</v>
          </cell>
        </row>
        <row r="7956">
          <cell r="A7956" t="str">
            <v>06.251.0031-0</v>
          </cell>
          <cell r="B7956">
            <v>120.22</v>
          </cell>
        </row>
        <row r="7957">
          <cell r="A7957" t="str">
            <v>06.251.0031-A</v>
          </cell>
          <cell r="B7957">
            <v>120.22</v>
          </cell>
        </row>
        <row r="7958">
          <cell r="A7958" t="str">
            <v>06.251.0032-0</v>
          </cell>
          <cell r="B7958">
            <v>169</v>
          </cell>
        </row>
        <row r="7959">
          <cell r="A7959" t="str">
            <v>06.251.0032-A</v>
          </cell>
          <cell r="B7959">
            <v>169</v>
          </cell>
        </row>
        <row r="7960">
          <cell r="A7960" t="str">
            <v>06.251.0033-0</v>
          </cell>
          <cell r="B7960">
            <v>170</v>
          </cell>
        </row>
        <row r="7961">
          <cell r="A7961" t="str">
            <v>06.251.0033-A</v>
          </cell>
          <cell r="B7961">
            <v>170</v>
          </cell>
        </row>
        <row r="7962">
          <cell r="A7962" t="str">
            <v>06.251.0034-0</v>
          </cell>
          <cell r="B7962">
            <v>231.71</v>
          </cell>
        </row>
        <row r="7963">
          <cell r="A7963" t="str">
            <v>06.251.0034-A</v>
          </cell>
          <cell r="B7963">
            <v>231.71</v>
          </cell>
        </row>
        <row r="7964">
          <cell r="A7964" t="str">
            <v>06.251.0035-0</v>
          </cell>
          <cell r="B7964">
            <v>288</v>
          </cell>
        </row>
        <row r="7965">
          <cell r="A7965" t="str">
            <v>06.251.0035-A</v>
          </cell>
          <cell r="B7965">
            <v>288</v>
          </cell>
        </row>
        <row r="7966">
          <cell r="A7966" t="str">
            <v>06.251.0036-0</v>
          </cell>
          <cell r="B7966">
            <v>368</v>
          </cell>
        </row>
        <row r="7967">
          <cell r="A7967" t="str">
            <v>06.251.0036-A</v>
          </cell>
          <cell r="B7967">
            <v>368</v>
          </cell>
        </row>
        <row r="7968">
          <cell r="A7968" t="str">
            <v>06.251.0037-0</v>
          </cell>
          <cell r="B7968">
            <v>384.99</v>
          </cell>
        </row>
        <row r="7969">
          <cell r="A7969" t="str">
            <v>06.251.0037-A</v>
          </cell>
          <cell r="B7969">
            <v>384.99</v>
          </cell>
        </row>
        <row r="7970">
          <cell r="A7970" t="str">
            <v>06.251.0038-0</v>
          </cell>
          <cell r="B7970">
            <v>531</v>
          </cell>
        </row>
        <row r="7971">
          <cell r="A7971" t="str">
            <v>06.251.0038-A</v>
          </cell>
          <cell r="B7971">
            <v>531</v>
          </cell>
        </row>
        <row r="7972">
          <cell r="A7972" t="str">
            <v>06.251.0039-0</v>
          </cell>
          <cell r="B7972">
            <v>796</v>
          </cell>
        </row>
        <row r="7973">
          <cell r="A7973" t="str">
            <v>06.251.0039-A</v>
          </cell>
          <cell r="B7973">
            <v>796</v>
          </cell>
        </row>
        <row r="7974">
          <cell r="A7974" t="str">
            <v>06.251.0040-0</v>
          </cell>
          <cell r="B7974">
            <v>88.57</v>
          </cell>
        </row>
        <row r="7975">
          <cell r="A7975" t="str">
            <v>06.251.0040-A</v>
          </cell>
          <cell r="B7975">
            <v>88.57</v>
          </cell>
        </row>
        <row r="7976">
          <cell r="A7976" t="str">
            <v>06.251.0041-0</v>
          </cell>
          <cell r="B7976">
            <v>94.5</v>
          </cell>
        </row>
        <row r="7977">
          <cell r="A7977" t="str">
            <v>06.251.0041-A</v>
          </cell>
          <cell r="B7977">
            <v>94.5</v>
          </cell>
        </row>
        <row r="7978">
          <cell r="A7978" t="str">
            <v>06.251.0042-0</v>
          </cell>
          <cell r="B7978">
            <v>187.52</v>
          </cell>
        </row>
        <row r="7979">
          <cell r="A7979" t="str">
            <v>06.251.0042-A</v>
          </cell>
          <cell r="B7979">
            <v>187.52</v>
          </cell>
        </row>
        <row r="7980">
          <cell r="A7980" t="str">
            <v>06.251.0043-0</v>
          </cell>
          <cell r="B7980">
            <v>206.5</v>
          </cell>
        </row>
        <row r="7981">
          <cell r="A7981" t="str">
            <v>06.251.0043-A</v>
          </cell>
          <cell r="B7981">
            <v>206.5</v>
          </cell>
        </row>
        <row r="7982">
          <cell r="A7982" t="str">
            <v>06.251.0044-0</v>
          </cell>
          <cell r="B7982">
            <v>225.71</v>
          </cell>
        </row>
        <row r="7983">
          <cell r="A7983" t="str">
            <v>06.251.0044-A</v>
          </cell>
          <cell r="B7983">
            <v>225.71</v>
          </cell>
        </row>
        <row r="7984">
          <cell r="A7984" t="str">
            <v>06.251.0045-0</v>
          </cell>
          <cell r="B7984">
            <v>275</v>
          </cell>
        </row>
        <row r="7985">
          <cell r="A7985" t="str">
            <v>06.251.0045-A</v>
          </cell>
          <cell r="B7985">
            <v>275</v>
          </cell>
        </row>
        <row r="7986">
          <cell r="A7986" t="str">
            <v>06.251.0046-0</v>
          </cell>
          <cell r="B7986">
            <v>328.57</v>
          </cell>
        </row>
        <row r="7987">
          <cell r="A7987" t="str">
            <v>06.251.0046-A</v>
          </cell>
          <cell r="B7987">
            <v>328.57</v>
          </cell>
        </row>
        <row r="7988">
          <cell r="A7988" t="str">
            <v>06.251.0047-0</v>
          </cell>
          <cell r="B7988">
            <v>418</v>
          </cell>
        </row>
        <row r="7989">
          <cell r="A7989" t="str">
            <v>06.251.0047-A</v>
          </cell>
          <cell r="B7989">
            <v>418</v>
          </cell>
        </row>
        <row r="7990">
          <cell r="A7990" t="str">
            <v>06.251.0048-0</v>
          </cell>
          <cell r="B7990">
            <v>534.28</v>
          </cell>
        </row>
        <row r="7991">
          <cell r="A7991" t="str">
            <v>06.251.0048-A</v>
          </cell>
          <cell r="B7991">
            <v>534.28</v>
          </cell>
        </row>
        <row r="7992">
          <cell r="A7992" t="str">
            <v>06.251.0049-0</v>
          </cell>
          <cell r="B7992">
            <v>767.14</v>
          </cell>
        </row>
        <row r="7993">
          <cell r="A7993" t="str">
            <v>06.251.0049-A</v>
          </cell>
          <cell r="B7993">
            <v>767.14</v>
          </cell>
        </row>
        <row r="7994">
          <cell r="A7994" t="str">
            <v>06.251.0050-0</v>
          </cell>
          <cell r="B7994">
            <v>132</v>
          </cell>
        </row>
        <row r="7995">
          <cell r="A7995" t="str">
            <v>06.251.0050-A</v>
          </cell>
          <cell r="B7995">
            <v>132</v>
          </cell>
        </row>
        <row r="7996">
          <cell r="A7996" t="str">
            <v>06.251.0051-0</v>
          </cell>
          <cell r="B7996">
            <v>145.22</v>
          </cell>
        </row>
        <row r="7997">
          <cell r="A7997" t="str">
            <v>06.251.0051-A</v>
          </cell>
          <cell r="B7997">
            <v>145.22</v>
          </cell>
        </row>
        <row r="7998">
          <cell r="A7998" t="str">
            <v>06.251.0052-0</v>
          </cell>
          <cell r="B7998">
            <v>195.02</v>
          </cell>
        </row>
        <row r="7999">
          <cell r="A7999" t="str">
            <v>06.251.0052-A</v>
          </cell>
          <cell r="B7999">
            <v>195.02</v>
          </cell>
        </row>
        <row r="8000">
          <cell r="A8000" t="str">
            <v>06.251.0053-0</v>
          </cell>
          <cell r="B8000">
            <v>261.82</v>
          </cell>
        </row>
        <row r="8001">
          <cell r="A8001" t="str">
            <v>06.251.0053-A</v>
          </cell>
          <cell r="B8001">
            <v>261.82</v>
          </cell>
        </row>
        <row r="8002">
          <cell r="A8002" t="str">
            <v>06.251.0054-0</v>
          </cell>
          <cell r="B8002">
            <v>381.42</v>
          </cell>
        </row>
        <row r="8003">
          <cell r="A8003" t="str">
            <v>06.251.0054-A</v>
          </cell>
          <cell r="B8003">
            <v>381.42</v>
          </cell>
        </row>
        <row r="8004">
          <cell r="A8004" t="str">
            <v>06.251.0055-0</v>
          </cell>
          <cell r="B8004">
            <v>436.86</v>
          </cell>
        </row>
        <row r="8005">
          <cell r="A8005" t="str">
            <v>06.251.0055-A</v>
          </cell>
          <cell r="B8005">
            <v>436.86</v>
          </cell>
        </row>
        <row r="8006">
          <cell r="A8006" t="str">
            <v>06.251.0057-0</v>
          </cell>
          <cell r="B8006">
            <v>761.75</v>
          </cell>
        </row>
        <row r="8007">
          <cell r="A8007" t="str">
            <v>06.251.0057-A</v>
          </cell>
          <cell r="B8007">
            <v>761.75</v>
          </cell>
        </row>
        <row r="8008">
          <cell r="A8008" t="str">
            <v>06.251.0058-0</v>
          </cell>
          <cell r="B8008">
            <v>1103.54</v>
          </cell>
        </row>
        <row r="8009">
          <cell r="A8009" t="str">
            <v>06.251.0058-A</v>
          </cell>
          <cell r="B8009">
            <v>1103.54</v>
          </cell>
        </row>
        <row r="8010">
          <cell r="A8010" t="str">
            <v>06.251.0059-0</v>
          </cell>
          <cell r="B8010">
            <v>1420.67</v>
          </cell>
        </row>
        <row r="8011">
          <cell r="A8011" t="str">
            <v>06.251.0059-A</v>
          </cell>
          <cell r="B8011">
            <v>1420.67</v>
          </cell>
        </row>
        <row r="8012">
          <cell r="A8012" t="str">
            <v>06.251.0060-0</v>
          </cell>
          <cell r="B8012">
            <v>140</v>
          </cell>
        </row>
        <row r="8013">
          <cell r="A8013" t="str">
            <v>06.251.0060-A</v>
          </cell>
          <cell r="B8013">
            <v>140</v>
          </cell>
        </row>
        <row r="8014">
          <cell r="A8014" t="str">
            <v>06.251.0061-0</v>
          </cell>
          <cell r="B8014">
            <v>154.72</v>
          </cell>
        </row>
        <row r="8015">
          <cell r="A8015" t="str">
            <v>06.251.0061-A</v>
          </cell>
          <cell r="B8015">
            <v>154.72</v>
          </cell>
        </row>
        <row r="8016">
          <cell r="A8016" t="str">
            <v>06.251.0062-0</v>
          </cell>
          <cell r="B8016">
            <v>205.52</v>
          </cell>
        </row>
        <row r="8017">
          <cell r="A8017" t="str">
            <v>06.251.0062-A</v>
          </cell>
          <cell r="B8017">
            <v>205.52</v>
          </cell>
        </row>
        <row r="8018">
          <cell r="A8018" t="str">
            <v>06.251.0063-0</v>
          </cell>
          <cell r="B8018">
            <v>274.82</v>
          </cell>
        </row>
        <row r="8019">
          <cell r="A8019" t="str">
            <v>06.251.0063-A</v>
          </cell>
          <cell r="B8019">
            <v>274.82</v>
          </cell>
        </row>
        <row r="8020">
          <cell r="A8020" t="str">
            <v>06.251.0064-0</v>
          </cell>
          <cell r="B8020">
            <v>370</v>
          </cell>
        </row>
        <row r="8021">
          <cell r="A8021" t="str">
            <v>06.251.0064-A</v>
          </cell>
          <cell r="B8021">
            <v>370</v>
          </cell>
        </row>
        <row r="8022">
          <cell r="A8022" t="str">
            <v>06.251.0065-0</v>
          </cell>
          <cell r="B8022">
            <v>454.36</v>
          </cell>
        </row>
        <row r="8023">
          <cell r="A8023" t="str">
            <v>06.251.0065-A</v>
          </cell>
          <cell r="B8023">
            <v>454.36</v>
          </cell>
        </row>
        <row r="8024">
          <cell r="A8024" t="str">
            <v>06.251.0066-0</v>
          </cell>
          <cell r="B8024">
            <v>574.28</v>
          </cell>
        </row>
        <row r="8025">
          <cell r="A8025" t="str">
            <v>06.251.0066-A</v>
          </cell>
          <cell r="B8025">
            <v>574.28</v>
          </cell>
        </row>
        <row r="8026">
          <cell r="A8026" t="str">
            <v>06.251.0067-0</v>
          </cell>
          <cell r="B8026">
            <v>793.25</v>
          </cell>
        </row>
        <row r="8027">
          <cell r="A8027" t="str">
            <v>06.251.0067-A</v>
          </cell>
          <cell r="B8027">
            <v>793.25</v>
          </cell>
        </row>
        <row r="8028">
          <cell r="A8028" t="str">
            <v>06.251.0068-0</v>
          </cell>
          <cell r="B8028">
            <v>1142.04</v>
          </cell>
        </row>
        <row r="8029">
          <cell r="A8029" t="str">
            <v>06.251.0068-A</v>
          </cell>
          <cell r="B8029">
            <v>1142.04</v>
          </cell>
        </row>
        <row r="8030">
          <cell r="A8030" t="str">
            <v>06.251.0069-0</v>
          </cell>
          <cell r="B8030">
            <v>1466.17</v>
          </cell>
        </row>
        <row r="8031">
          <cell r="A8031" t="str">
            <v>06.251.0069-A</v>
          </cell>
          <cell r="B8031">
            <v>1466.17</v>
          </cell>
        </row>
        <row r="8032">
          <cell r="A8032" t="str">
            <v>06.270.0001-0</v>
          </cell>
          <cell r="B8032">
            <v>24.34</v>
          </cell>
        </row>
        <row r="8033">
          <cell r="A8033" t="str">
            <v>06.270.0001-A</v>
          </cell>
          <cell r="B8033">
            <v>24.34</v>
          </cell>
        </row>
        <row r="8034">
          <cell r="A8034" t="str">
            <v>06.270.0002-0</v>
          </cell>
          <cell r="B8034">
            <v>46.69</v>
          </cell>
        </row>
        <row r="8035">
          <cell r="A8035" t="str">
            <v>06.270.0002-A</v>
          </cell>
          <cell r="B8035">
            <v>46.69</v>
          </cell>
        </row>
        <row r="8036">
          <cell r="A8036" t="str">
            <v>06.270.0003-0</v>
          </cell>
          <cell r="B8036">
            <v>71.760000000000005</v>
          </cell>
        </row>
        <row r="8037">
          <cell r="A8037" t="str">
            <v>06.270.0003-A</v>
          </cell>
          <cell r="B8037">
            <v>71.760000000000005</v>
          </cell>
        </row>
        <row r="8038">
          <cell r="A8038" t="str">
            <v>06.270.0020-0</v>
          </cell>
          <cell r="B8038">
            <v>23.39</v>
          </cell>
        </row>
        <row r="8039">
          <cell r="A8039" t="str">
            <v>06.270.0020-A</v>
          </cell>
          <cell r="B8039">
            <v>23.39</v>
          </cell>
        </row>
        <row r="8040">
          <cell r="A8040" t="str">
            <v>06.270.0021-0</v>
          </cell>
          <cell r="B8040">
            <v>47.4</v>
          </cell>
        </row>
        <row r="8041">
          <cell r="A8041" t="str">
            <v>06.270.0021-A</v>
          </cell>
          <cell r="B8041">
            <v>47.4</v>
          </cell>
        </row>
        <row r="8042">
          <cell r="A8042" t="str">
            <v>06.270.0022-0</v>
          </cell>
          <cell r="B8042">
            <v>96.07</v>
          </cell>
        </row>
        <row r="8043">
          <cell r="A8043" t="str">
            <v>06.270.0022-A</v>
          </cell>
          <cell r="B8043">
            <v>96.07</v>
          </cell>
        </row>
        <row r="8044">
          <cell r="A8044" t="str">
            <v>06.270.0036-0</v>
          </cell>
          <cell r="B8044">
            <v>30.09</v>
          </cell>
        </row>
        <row r="8045">
          <cell r="A8045" t="str">
            <v>06.270.0036-A</v>
          </cell>
          <cell r="B8045">
            <v>30.09</v>
          </cell>
        </row>
        <row r="8046">
          <cell r="A8046" t="str">
            <v>06.270.0037-0</v>
          </cell>
          <cell r="B8046">
            <v>76.86</v>
          </cell>
        </row>
        <row r="8047">
          <cell r="A8047" t="str">
            <v>06.270.0037-A</v>
          </cell>
          <cell r="B8047">
            <v>76.86</v>
          </cell>
        </row>
        <row r="8048">
          <cell r="A8048" t="str">
            <v>06.270.0038-0</v>
          </cell>
          <cell r="B8048">
            <v>126.53</v>
          </cell>
        </row>
        <row r="8049">
          <cell r="A8049" t="str">
            <v>06.270.0038-A</v>
          </cell>
          <cell r="B8049">
            <v>126.53</v>
          </cell>
        </row>
        <row r="8050">
          <cell r="A8050" t="str">
            <v>06.270.0041-0</v>
          </cell>
          <cell r="B8050">
            <v>18.03</v>
          </cell>
        </row>
        <row r="8051">
          <cell r="A8051" t="str">
            <v>06.270.0041-A</v>
          </cell>
          <cell r="B8051">
            <v>18.03</v>
          </cell>
        </row>
        <row r="8052">
          <cell r="A8052" t="str">
            <v>06.270.0046-0</v>
          </cell>
          <cell r="B8052">
            <v>10.06</v>
          </cell>
        </row>
        <row r="8053">
          <cell r="A8053" t="str">
            <v>06.270.0046-A</v>
          </cell>
          <cell r="B8053">
            <v>10.06</v>
          </cell>
        </row>
        <row r="8054">
          <cell r="A8054" t="str">
            <v>06.270.0047-0</v>
          </cell>
          <cell r="B8054">
            <v>19.46</v>
          </cell>
        </row>
        <row r="8055">
          <cell r="A8055" t="str">
            <v>06.270.0047-A</v>
          </cell>
          <cell r="B8055">
            <v>19.46</v>
          </cell>
        </row>
        <row r="8056">
          <cell r="A8056" t="str">
            <v>06.270.0048-0</v>
          </cell>
          <cell r="B8056">
            <v>40.14</v>
          </cell>
        </row>
        <row r="8057">
          <cell r="A8057" t="str">
            <v>06.270.0048-A</v>
          </cell>
          <cell r="B8057">
            <v>40.14</v>
          </cell>
        </row>
        <row r="8058">
          <cell r="A8058" t="str">
            <v>06.270.0051-0</v>
          </cell>
          <cell r="B8058">
            <v>45.47</v>
          </cell>
        </row>
        <row r="8059">
          <cell r="A8059" t="str">
            <v>06.270.0051-A</v>
          </cell>
          <cell r="B8059">
            <v>45.47</v>
          </cell>
        </row>
        <row r="8060">
          <cell r="A8060" t="str">
            <v>06.270.0052-0</v>
          </cell>
          <cell r="B8060">
            <v>77.400000000000006</v>
          </cell>
        </row>
        <row r="8061">
          <cell r="A8061" t="str">
            <v>06.270.0052-A</v>
          </cell>
          <cell r="B8061">
            <v>77.400000000000006</v>
          </cell>
        </row>
        <row r="8062">
          <cell r="A8062" t="str">
            <v>06.270.0053-0</v>
          </cell>
          <cell r="B8062">
            <v>75.150000000000006</v>
          </cell>
        </row>
        <row r="8063">
          <cell r="A8063" t="str">
            <v>06.270.0053-A</v>
          </cell>
          <cell r="B8063">
            <v>75.150000000000006</v>
          </cell>
        </row>
        <row r="8064">
          <cell r="A8064" t="str">
            <v>06.270.0054-0</v>
          </cell>
          <cell r="B8064">
            <v>170.65</v>
          </cell>
        </row>
        <row r="8065">
          <cell r="A8065" t="str">
            <v>06.270.0054-A</v>
          </cell>
          <cell r="B8065">
            <v>170.65</v>
          </cell>
        </row>
        <row r="8066">
          <cell r="A8066" t="str">
            <v>06.270.0061-0</v>
          </cell>
          <cell r="B8066">
            <v>20.98</v>
          </cell>
        </row>
        <row r="8067">
          <cell r="A8067" t="str">
            <v>06.270.0061-A</v>
          </cell>
          <cell r="B8067">
            <v>20.98</v>
          </cell>
        </row>
        <row r="8068">
          <cell r="A8068" t="str">
            <v>06.270.0062-0</v>
          </cell>
          <cell r="B8068">
            <v>55.44</v>
          </cell>
        </row>
        <row r="8069">
          <cell r="A8069" t="str">
            <v>06.270.0062-A</v>
          </cell>
          <cell r="B8069">
            <v>55.44</v>
          </cell>
        </row>
        <row r="8070">
          <cell r="A8070" t="str">
            <v>06.270.0063-0</v>
          </cell>
          <cell r="B8070">
            <v>93.38</v>
          </cell>
        </row>
        <row r="8071">
          <cell r="A8071" t="str">
            <v>06.270.0063-A</v>
          </cell>
          <cell r="B8071">
            <v>93.38</v>
          </cell>
        </row>
        <row r="8072">
          <cell r="A8072" t="str">
            <v>06.270.0064-0</v>
          </cell>
          <cell r="B8072">
            <v>23.71</v>
          </cell>
        </row>
        <row r="8073">
          <cell r="A8073" t="str">
            <v>06.270.0064-A</v>
          </cell>
          <cell r="B8073">
            <v>23.71</v>
          </cell>
        </row>
        <row r="8074">
          <cell r="A8074" t="str">
            <v>06.270.0065-0</v>
          </cell>
          <cell r="B8074">
            <v>49.54</v>
          </cell>
        </row>
        <row r="8075">
          <cell r="A8075" t="str">
            <v>06.270.0065-A</v>
          </cell>
          <cell r="B8075">
            <v>49.54</v>
          </cell>
        </row>
        <row r="8076">
          <cell r="A8076" t="str">
            <v>06.270.0066-0</v>
          </cell>
          <cell r="B8076">
            <v>97.2</v>
          </cell>
        </row>
        <row r="8077">
          <cell r="A8077" t="str">
            <v>06.270.0066-A</v>
          </cell>
          <cell r="B8077">
            <v>97.2</v>
          </cell>
        </row>
        <row r="8078">
          <cell r="A8078" t="str">
            <v>06.270.0067-0</v>
          </cell>
          <cell r="B8078">
            <v>45.83</v>
          </cell>
        </row>
        <row r="8079">
          <cell r="A8079" t="str">
            <v>06.270.0067-A</v>
          </cell>
          <cell r="B8079">
            <v>45.83</v>
          </cell>
        </row>
        <row r="8080">
          <cell r="A8080" t="str">
            <v>06.270.0068-0</v>
          </cell>
          <cell r="B8080">
            <v>47.61</v>
          </cell>
        </row>
        <row r="8081">
          <cell r="A8081" t="str">
            <v>06.270.0068-A</v>
          </cell>
          <cell r="B8081">
            <v>47.61</v>
          </cell>
        </row>
        <row r="8082">
          <cell r="A8082" t="str">
            <v>06.270.0069-0</v>
          </cell>
          <cell r="B8082">
            <v>204.44</v>
          </cell>
        </row>
        <row r="8083">
          <cell r="A8083" t="str">
            <v>06.270.0069-A</v>
          </cell>
          <cell r="B8083">
            <v>204.44</v>
          </cell>
        </row>
        <row r="8084">
          <cell r="A8084" t="str">
            <v>06.270.0071-0</v>
          </cell>
          <cell r="B8084">
            <v>49.26</v>
          </cell>
        </row>
        <row r="8085">
          <cell r="A8085" t="str">
            <v>06.270.0071-A</v>
          </cell>
          <cell r="B8085">
            <v>49.26</v>
          </cell>
        </row>
        <row r="8086">
          <cell r="A8086" t="str">
            <v>06.270.0072-0</v>
          </cell>
          <cell r="B8086">
            <v>155.56</v>
          </cell>
        </row>
        <row r="8087">
          <cell r="A8087" t="str">
            <v>06.270.0072-A</v>
          </cell>
          <cell r="B8087">
            <v>155.56</v>
          </cell>
        </row>
        <row r="8088">
          <cell r="A8088" t="str">
            <v>06.270.0073-0</v>
          </cell>
          <cell r="B8088">
            <v>224.28</v>
          </cell>
        </row>
        <row r="8089">
          <cell r="A8089" t="str">
            <v>06.270.0073-A</v>
          </cell>
          <cell r="B8089">
            <v>224.28</v>
          </cell>
        </row>
        <row r="8090">
          <cell r="A8090" t="str">
            <v>06.270.0076-0</v>
          </cell>
          <cell r="B8090">
            <v>83.6</v>
          </cell>
        </row>
        <row r="8091">
          <cell r="A8091" t="str">
            <v>06.270.0076-A</v>
          </cell>
          <cell r="B8091">
            <v>83.6</v>
          </cell>
        </row>
        <row r="8092">
          <cell r="A8092" t="str">
            <v>06.270.0077-0</v>
          </cell>
          <cell r="B8092">
            <v>153.18</v>
          </cell>
        </row>
        <row r="8093">
          <cell r="A8093" t="str">
            <v>06.270.0077-A</v>
          </cell>
          <cell r="B8093">
            <v>153.18</v>
          </cell>
        </row>
        <row r="8094">
          <cell r="A8094" t="str">
            <v>06.270.0078-0</v>
          </cell>
          <cell r="B8094">
            <v>202.57</v>
          </cell>
        </row>
        <row r="8095">
          <cell r="A8095" t="str">
            <v>06.270.0078-A</v>
          </cell>
          <cell r="B8095">
            <v>202.57</v>
          </cell>
        </row>
        <row r="8096">
          <cell r="A8096" t="str">
            <v>06.270.0081-0</v>
          </cell>
          <cell r="B8096">
            <v>12.87</v>
          </cell>
        </row>
        <row r="8097">
          <cell r="A8097" t="str">
            <v>06.270.0081-A</v>
          </cell>
          <cell r="B8097">
            <v>12.87</v>
          </cell>
        </row>
        <row r="8098">
          <cell r="A8098" t="str">
            <v>06.270.0082-0</v>
          </cell>
          <cell r="B8098">
            <v>49.1</v>
          </cell>
        </row>
        <row r="8099">
          <cell r="A8099" t="str">
            <v>06.270.0082-A</v>
          </cell>
          <cell r="B8099">
            <v>49.1</v>
          </cell>
        </row>
        <row r="8100">
          <cell r="A8100" t="str">
            <v>06.270.0083-0</v>
          </cell>
          <cell r="B8100">
            <v>33.04</v>
          </cell>
        </row>
        <row r="8101">
          <cell r="A8101" t="str">
            <v>06.270.0083-A</v>
          </cell>
          <cell r="B8101">
            <v>33.04</v>
          </cell>
        </row>
        <row r="8102">
          <cell r="A8102" t="str">
            <v>06.270.0086-0</v>
          </cell>
          <cell r="B8102">
            <v>21.72</v>
          </cell>
        </row>
        <row r="8103">
          <cell r="A8103" t="str">
            <v>06.270.0086-A</v>
          </cell>
          <cell r="B8103">
            <v>21.72</v>
          </cell>
        </row>
        <row r="8104">
          <cell r="A8104" t="str">
            <v>06.270.0087-0</v>
          </cell>
          <cell r="B8104">
            <v>35.11</v>
          </cell>
        </row>
        <row r="8105">
          <cell r="A8105" t="str">
            <v>06.270.0087-A</v>
          </cell>
          <cell r="B8105">
            <v>35.11</v>
          </cell>
        </row>
        <row r="8106">
          <cell r="A8106" t="str">
            <v>06.270.0088-0</v>
          </cell>
          <cell r="B8106">
            <v>62.91</v>
          </cell>
        </row>
        <row r="8107">
          <cell r="A8107" t="str">
            <v>06.270.0088-A</v>
          </cell>
          <cell r="B8107">
            <v>62.91</v>
          </cell>
        </row>
        <row r="8108">
          <cell r="A8108" t="str">
            <v>06.270.0091-0</v>
          </cell>
          <cell r="B8108">
            <v>16.260000000000002</v>
          </cell>
        </row>
        <row r="8109">
          <cell r="A8109" t="str">
            <v>06.270.0091-A</v>
          </cell>
          <cell r="B8109">
            <v>16.260000000000002</v>
          </cell>
        </row>
        <row r="8110">
          <cell r="A8110" t="str">
            <v>06.270.0092-0</v>
          </cell>
          <cell r="B8110">
            <v>21.74</v>
          </cell>
        </row>
        <row r="8111">
          <cell r="A8111" t="str">
            <v>06.270.0092-A</v>
          </cell>
          <cell r="B8111">
            <v>21.74</v>
          </cell>
        </row>
        <row r="8112">
          <cell r="A8112" t="str">
            <v>06.270.0093-0</v>
          </cell>
          <cell r="B8112">
            <v>38.61</v>
          </cell>
        </row>
        <row r="8113">
          <cell r="A8113" t="str">
            <v>06.270.0093-A</v>
          </cell>
          <cell r="B8113">
            <v>38.61</v>
          </cell>
        </row>
        <row r="8114">
          <cell r="A8114" t="str">
            <v>06.270.0101-0</v>
          </cell>
          <cell r="B8114">
            <v>34.450000000000003</v>
          </cell>
        </row>
        <row r="8115">
          <cell r="A8115" t="str">
            <v>06.270.0101-A</v>
          </cell>
          <cell r="B8115">
            <v>34.450000000000003</v>
          </cell>
        </row>
        <row r="8116">
          <cell r="A8116" t="str">
            <v>06.270.0102-0</v>
          </cell>
          <cell r="B8116">
            <v>64.23</v>
          </cell>
        </row>
        <row r="8117">
          <cell r="A8117" t="str">
            <v>06.270.0102-A</v>
          </cell>
          <cell r="B8117">
            <v>64.23</v>
          </cell>
        </row>
        <row r="8118">
          <cell r="A8118" t="str">
            <v>06.270.0103-0</v>
          </cell>
          <cell r="B8118">
            <v>66.08</v>
          </cell>
        </row>
        <row r="8119">
          <cell r="A8119" t="str">
            <v>06.270.0103-A</v>
          </cell>
          <cell r="B8119">
            <v>66.08</v>
          </cell>
        </row>
        <row r="8120">
          <cell r="A8120" t="str">
            <v>06.270.0104-0</v>
          </cell>
          <cell r="B8120">
            <v>100.61</v>
          </cell>
        </row>
        <row r="8121">
          <cell r="A8121" t="str">
            <v>06.270.0104-A</v>
          </cell>
          <cell r="B8121">
            <v>100.61</v>
          </cell>
        </row>
        <row r="8122">
          <cell r="A8122" t="str">
            <v>06.270.0105-0</v>
          </cell>
          <cell r="B8122">
            <v>119.15</v>
          </cell>
        </row>
        <row r="8123">
          <cell r="A8123" t="str">
            <v>06.270.0105-A</v>
          </cell>
          <cell r="B8123">
            <v>119.15</v>
          </cell>
        </row>
        <row r="8124">
          <cell r="A8124" t="str">
            <v>06.270.0106-0</v>
          </cell>
          <cell r="B8124">
            <v>109.89</v>
          </cell>
        </row>
        <row r="8125">
          <cell r="A8125" t="str">
            <v>06.270.0106-A</v>
          </cell>
          <cell r="B8125">
            <v>109.89</v>
          </cell>
        </row>
        <row r="8126">
          <cell r="A8126" t="str">
            <v>06.270.0111-0</v>
          </cell>
          <cell r="B8126">
            <v>12.18</v>
          </cell>
        </row>
        <row r="8127">
          <cell r="A8127" t="str">
            <v>06.270.0111-A</v>
          </cell>
          <cell r="B8127">
            <v>12.18</v>
          </cell>
        </row>
        <row r="8128">
          <cell r="A8128" t="str">
            <v>06.270.0112-0</v>
          </cell>
          <cell r="B8128">
            <v>17.34</v>
          </cell>
        </row>
        <row r="8129">
          <cell r="A8129" t="str">
            <v>06.270.0112-A</v>
          </cell>
          <cell r="B8129">
            <v>17.34</v>
          </cell>
        </row>
        <row r="8130">
          <cell r="A8130" t="str">
            <v>06.271.0010-0</v>
          </cell>
          <cell r="B8130">
            <v>57.85</v>
          </cell>
        </row>
        <row r="8131">
          <cell r="A8131" t="str">
            <v>06.271.0010-A</v>
          </cell>
          <cell r="B8131">
            <v>57.85</v>
          </cell>
        </row>
        <row r="8132">
          <cell r="A8132" t="str">
            <v>06.271.0011-0</v>
          </cell>
          <cell r="B8132">
            <v>134.05000000000001</v>
          </cell>
        </row>
        <row r="8133">
          <cell r="A8133" t="str">
            <v>06.271.0011-A</v>
          </cell>
          <cell r="B8133">
            <v>134.05000000000001</v>
          </cell>
        </row>
        <row r="8134">
          <cell r="A8134" t="str">
            <v>06.271.0012-0</v>
          </cell>
          <cell r="B8134">
            <v>263.83999999999997</v>
          </cell>
        </row>
        <row r="8135">
          <cell r="A8135" t="str">
            <v>06.271.0012-A</v>
          </cell>
          <cell r="B8135">
            <v>263.83999999999997</v>
          </cell>
        </row>
        <row r="8136">
          <cell r="A8136" t="str">
            <v>06.271.0013-0</v>
          </cell>
          <cell r="B8136">
            <v>401.65</v>
          </cell>
        </row>
        <row r="8137">
          <cell r="A8137" t="str">
            <v>06.271.0013-A</v>
          </cell>
          <cell r="B8137">
            <v>401.65</v>
          </cell>
        </row>
        <row r="8138">
          <cell r="A8138" t="str">
            <v>06.271.0014-0</v>
          </cell>
          <cell r="B8138">
            <v>570.35</v>
          </cell>
        </row>
        <row r="8139">
          <cell r="A8139" t="str">
            <v>06.271.0014-A</v>
          </cell>
          <cell r="B8139">
            <v>570.35</v>
          </cell>
        </row>
        <row r="8140">
          <cell r="A8140" t="str">
            <v>06.271.0016-0</v>
          </cell>
          <cell r="B8140">
            <v>862.3</v>
          </cell>
        </row>
        <row r="8141">
          <cell r="A8141" t="str">
            <v>06.271.0016-A</v>
          </cell>
          <cell r="B8141">
            <v>862.3</v>
          </cell>
        </row>
        <row r="8142">
          <cell r="A8142" t="str">
            <v>06.271.0018-0</v>
          </cell>
          <cell r="B8142">
            <v>1311.27</v>
          </cell>
        </row>
        <row r="8143">
          <cell r="A8143" t="str">
            <v>06.271.0018-A</v>
          </cell>
          <cell r="B8143">
            <v>1311.27</v>
          </cell>
        </row>
        <row r="8144">
          <cell r="A8144" t="str">
            <v>06.271.0021-0</v>
          </cell>
          <cell r="B8144">
            <v>64.78</v>
          </cell>
        </row>
        <row r="8145">
          <cell r="A8145" t="str">
            <v>06.271.0021-A</v>
          </cell>
          <cell r="B8145">
            <v>64.78</v>
          </cell>
        </row>
        <row r="8146">
          <cell r="A8146" t="str">
            <v>06.271.0022-0</v>
          </cell>
          <cell r="B8146">
            <v>142.96</v>
          </cell>
        </row>
        <row r="8147">
          <cell r="A8147" t="str">
            <v>06.271.0022-A</v>
          </cell>
          <cell r="B8147">
            <v>142.96</v>
          </cell>
        </row>
        <row r="8148">
          <cell r="A8148" t="str">
            <v>06.271.0023-0</v>
          </cell>
          <cell r="B8148">
            <v>255</v>
          </cell>
        </row>
        <row r="8149">
          <cell r="A8149" t="str">
            <v>06.271.0023-A</v>
          </cell>
          <cell r="B8149">
            <v>255</v>
          </cell>
        </row>
        <row r="8150">
          <cell r="A8150" t="str">
            <v>06.271.0024-0</v>
          </cell>
          <cell r="B8150">
            <v>464.48</v>
          </cell>
        </row>
        <row r="8151">
          <cell r="A8151" t="str">
            <v>06.271.0024-A</v>
          </cell>
          <cell r="B8151">
            <v>464.48</v>
          </cell>
        </row>
        <row r="8152">
          <cell r="A8152" t="str">
            <v>06.271.0025-0</v>
          </cell>
          <cell r="B8152">
            <v>637.5</v>
          </cell>
        </row>
        <row r="8153">
          <cell r="A8153" t="str">
            <v>06.271.0025-A</v>
          </cell>
          <cell r="B8153">
            <v>637.5</v>
          </cell>
        </row>
        <row r="8154">
          <cell r="A8154" t="str">
            <v>06.271.0050-0</v>
          </cell>
          <cell r="B8154">
            <v>8.41</v>
          </cell>
        </row>
        <row r="8155">
          <cell r="A8155" t="str">
            <v>06.271.0050-A</v>
          </cell>
          <cell r="B8155">
            <v>8.41</v>
          </cell>
        </row>
        <row r="8156">
          <cell r="A8156" t="str">
            <v>06.271.0051-0</v>
          </cell>
          <cell r="B8156">
            <v>9.67</v>
          </cell>
        </row>
        <row r="8157">
          <cell r="A8157" t="str">
            <v>06.271.0051-A</v>
          </cell>
          <cell r="B8157">
            <v>9.67</v>
          </cell>
        </row>
        <row r="8158">
          <cell r="A8158" t="str">
            <v>06.271.0052-0</v>
          </cell>
          <cell r="B8158">
            <v>21.55</v>
          </cell>
        </row>
        <row r="8159">
          <cell r="A8159" t="str">
            <v>06.271.0052-A</v>
          </cell>
          <cell r="B8159">
            <v>21.55</v>
          </cell>
        </row>
        <row r="8160">
          <cell r="A8160" t="str">
            <v>06.271.0053-0</v>
          </cell>
          <cell r="B8160">
            <v>35.67</v>
          </cell>
        </row>
        <row r="8161">
          <cell r="A8161" t="str">
            <v>06.271.0053-A</v>
          </cell>
          <cell r="B8161">
            <v>35.67</v>
          </cell>
        </row>
        <row r="8162">
          <cell r="A8162" t="str">
            <v>06.271.0054-0</v>
          </cell>
          <cell r="B8162">
            <v>37.75</v>
          </cell>
        </row>
        <row r="8163">
          <cell r="A8163" t="str">
            <v>06.271.0054-A</v>
          </cell>
          <cell r="B8163">
            <v>37.75</v>
          </cell>
        </row>
        <row r="8164">
          <cell r="A8164" t="str">
            <v>06.271.0055-0</v>
          </cell>
          <cell r="B8164">
            <v>80.209999999999994</v>
          </cell>
        </row>
        <row r="8165">
          <cell r="A8165" t="str">
            <v>06.271.0055-A</v>
          </cell>
          <cell r="B8165">
            <v>80.209999999999994</v>
          </cell>
        </row>
        <row r="8166">
          <cell r="A8166" t="str">
            <v>06.271.0056-0</v>
          </cell>
          <cell r="B8166">
            <v>98.78</v>
          </cell>
        </row>
        <row r="8167">
          <cell r="A8167" t="str">
            <v>06.271.0056-A</v>
          </cell>
          <cell r="B8167">
            <v>98.78</v>
          </cell>
        </row>
        <row r="8168">
          <cell r="A8168" t="str">
            <v>06.271.0060-0</v>
          </cell>
          <cell r="B8168">
            <v>2.75</v>
          </cell>
        </row>
        <row r="8169">
          <cell r="A8169" t="str">
            <v>06.271.0060-A</v>
          </cell>
          <cell r="B8169">
            <v>2.75</v>
          </cell>
        </row>
        <row r="8170">
          <cell r="A8170" t="str">
            <v>06.271.0061-0</v>
          </cell>
          <cell r="B8170">
            <v>3.43</v>
          </cell>
        </row>
        <row r="8171">
          <cell r="A8171" t="str">
            <v>06.271.0061-A</v>
          </cell>
          <cell r="B8171">
            <v>3.43</v>
          </cell>
        </row>
        <row r="8172">
          <cell r="A8172" t="str">
            <v>06.271.0062-0</v>
          </cell>
          <cell r="B8172">
            <v>9.35</v>
          </cell>
        </row>
        <row r="8173">
          <cell r="A8173" t="str">
            <v>06.271.0062-A</v>
          </cell>
          <cell r="B8173">
            <v>9.35</v>
          </cell>
        </row>
        <row r="8174">
          <cell r="A8174" t="str">
            <v>06.271.0063-0</v>
          </cell>
          <cell r="B8174">
            <v>14.38</v>
          </cell>
        </row>
        <row r="8175">
          <cell r="A8175" t="str">
            <v>06.271.0063-A</v>
          </cell>
          <cell r="B8175">
            <v>14.38</v>
          </cell>
        </row>
        <row r="8176">
          <cell r="A8176" t="str">
            <v>06.271.0064-0</v>
          </cell>
          <cell r="B8176">
            <v>14.74</v>
          </cell>
        </row>
        <row r="8177">
          <cell r="A8177" t="str">
            <v>06.271.0064-A</v>
          </cell>
          <cell r="B8177">
            <v>14.74</v>
          </cell>
        </row>
        <row r="8178">
          <cell r="A8178" t="str">
            <v>06.271.0065-0</v>
          </cell>
          <cell r="B8178">
            <v>25.86</v>
          </cell>
        </row>
        <row r="8179">
          <cell r="A8179" t="str">
            <v>06.271.0065-A</v>
          </cell>
          <cell r="B8179">
            <v>25.86</v>
          </cell>
        </row>
        <row r="8180">
          <cell r="A8180" t="str">
            <v>06.271.0066-0</v>
          </cell>
          <cell r="B8180">
            <v>45.26</v>
          </cell>
        </row>
        <row r="8181">
          <cell r="A8181" t="str">
            <v>06.271.0066-A</v>
          </cell>
          <cell r="B8181">
            <v>45.26</v>
          </cell>
        </row>
        <row r="8182">
          <cell r="A8182" t="str">
            <v>06.271.0067-0</v>
          </cell>
          <cell r="B8182">
            <v>55.62</v>
          </cell>
        </row>
        <row r="8183">
          <cell r="A8183" t="str">
            <v>06.271.0067-A</v>
          </cell>
          <cell r="B8183">
            <v>55.62</v>
          </cell>
        </row>
        <row r="8184">
          <cell r="A8184" t="str">
            <v>06.271.0068-0</v>
          </cell>
          <cell r="B8184">
            <v>94.52</v>
          </cell>
        </row>
        <row r="8185">
          <cell r="A8185" t="str">
            <v>06.271.0068-A</v>
          </cell>
          <cell r="B8185">
            <v>94.52</v>
          </cell>
        </row>
        <row r="8186">
          <cell r="A8186" t="str">
            <v>06.272.0002-0</v>
          </cell>
          <cell r="B8186">
            <v>37.44</v>
          </cell>
        </row>
        <row r="8187">
          <cell r="A8187" t="str">
            <v>06.272.0002-A</v>
          </cell>
          <cell r="B8187">
            <v>37.44</v>
          </cell>
        </row>
        <row r="8188">
          <cell r="A8188" t="str">
            <v>06.272.0003-0</v>
          </cell>
          <cell r="B8188">
            <v>70.260000000000005</v>
          </cell>
        </row>
        <row r="8189">
          <cell r="A8189" t="str">
            <v>06.272.0003-A</v>
          </cell>
          <cell r="B8189">
            <v>70.260000000000005</v>
          </cell>
        </row>
        <row r="8190">
          <cell r="A8190" t="str">
            <v>06.272.0004-0</v>
          </cell>
          <cell r="B8190">
            <v>116.09</v>
          </cell>
        </row>
        <row r="8191">
          <cell r="A8191" t="str">
            <v>06.272.0004-A</v>
          </cell>
          <cell r="B8191">
            <v>116.09</v>
          </cell>
        </row>
        <row r="8192">
          <cell r="A8192" t="str">
            <v>06.272.0005-0</v>
          </cell>
          <cell r="B8192">
            <v>193.48</v>
          </cell>
        </row>
        <row r="8193">
          <cell r="A8193" t="str">
            <v>06.272.0005-A</v>
          </cell>
          <cell r="B8193">
            <v>193.48</v>
          </cell>
        </row>
        <row r="8194">
          <cell r="A8194" t="str">
            <v>06.272.0006-0</v>
          </cell>
          <cell r="B8194">
            <v>318.94</v>
          </cell>
        </row>
        <row r="8195">
          <cell r="A8195" t="str">
            <v>06.272.0006-A</v>
          </cell>
          <cell r="B8195">
            <v>318.94</v>
          </cell>
        </row>
        <row r="8196">
          <cell r="A8196" t="str">
            <v>06.272.0007-0</v>
          </cell>
          <cell r="B8196">
            <v>474.38</v>
          </cell>
        </row>
        <row r="8197">
          <cell r="A8197" t="str">
            <v>06.272.0007-A</v>
          </cell>
          <cell r="B8197">
            <v>474.38</v>
          </cell>
        </row>
        <row r="8198">
          <cell r="A8198" t="str">
            <v>06.272.0008-0</v>
          </cell>
          <cell r="B8198">
            <v>614.42999999999995</v>
          </cell>
        </row>
        <row r="8199">
          <cell r="A8199" t="str">
            <v>06.272.0008-A</v>
          </cell>
          <cell r="B8199">
            <v>614.42999999999995</v>
          </cell>
        </row>
        <row r="8200">
          <cell r="A8200" t="str">
            <v>06.272.0021-0</v>
          </cell>
          <cell r="B8200">
            <v>48.21</v>
          </cell>
        </row>
        <row r="8201">
          <cell r="A8201" t="str">
            <v>06.272.0021-A</v>
          </cell>
          <cell r="B8201">
            <v>48.21</v>
          </cell>
        </row>
        <row r="8202">
          <cell r="A8202" t="str">
            <v>06.272.0022-0</v>
          </cell>
          <cell r="B8202">
            <v>177.75</v>
          </cell>
        </row>
        <row r="8203">
          <cell r="A8203" t="str">
            <v>06.272.0022-A</v>
          </cell>
          <cell r="B8203">
            <v>177.75</v>
          </cell>
        </row>
        <row r="8204">
          <cell r="A8204" t="str">
            <v>06.272.0026-0</v>
          </cell>
          <cell r="B8204">
            <v>32.299999999999997</v>
          </cell>
        </row>
        <row r="8205">
          <cell r="A8205" t="str">
            <v>06.272.0026-A</v>
          </cell>
          <cell r="B8205">
            <v>32.299999999999997</v>
          </cell>
        </row>
        <row r="8206">
          <cell r="A8206" t="str">
            <v>06.272.0027-0</v>
          </cell>
          <cell r="B8206">
            <v>94.11</v>
          </cell>
        </row>
        <row r="8207">
          <cell r="A8207" t="str">
            <v>06.272.0027-A</v>
          </cell>
          <cell r="B8207">
            <v>94.11</v>
          </cell>
        </row>
        <row r="8208">
          <cell r="A8208" t="str">
            <v>06.272.0029-0</v>
          </cell>
          <cell r="B8208">
            <v>32.840000000000003</v>
          </cell>
        </row>
        <row r="8209">
          <cell r="A8209" t="str">
            <v>06.272.0029-A</v>
          </cell>
          <cell r="B8209">
            <v>32.840000000000003</v>
          </cell>
        </row>
        <row r="8210">
          <cell r="A8210" t="str">
            <v>06.272.0030-0</v>
          </cell>
          <cell r="B8210">
            <v>144.72999999999999</v>
          </cell>
        </row>
        <row r="8211">
          <cell r="A8211" t="str">
            <v>06.272.0030-A</v>
          </cell>
          <cell r="B8211">
            <v>144.72999999999999</v>
          </cell>
        </row>
        <row r="8212">
          <cell r="A8212" t="str">
            <v>06.272.0032-0</v>
          </cell>
          <cell r="B8212">
            <v>4.45</v>
          </cell>
        </row>
        <row r="8213">
          <cell r="A8213" t="str">
            <v>06.272.0032-A</v>
          </cell>
          <cell r="B8213">
            <v>4.45</v>
          </cell>
        </row>
        <row r="8214">
          <cell r="A8214" t="str">
            <v>06.272.0035-0</v>
          </cell>
          <cell r="B8214">
            <v>38.47</v>
          </cell>
        </row>
        <row r="8215">
          <cell r="A8215" t="str">
            <v>06.272.0035-A</v>
          </cell>
          <cell r="B8215">
            <v>38.47</v>
          </cell>
        </row>
        <row r="8216">
          <cell r="A8216" t="str">
            <v>06.272.0036-0</v>
          </cell>
          <cell r="B8216">
            <v>75.180000000000007</v>
          </cell>
        </row>
        <row r="8217">
          <cell r="A8217" t="str">
            <v>06.272.0036-A</v>
          </cell>
          <cell r="B8217">
            <v>75.180000000000007</v>
          </cell>
        </row>
        <row r="8218">
          <cell r="A8218" t="str">
            <v>06.272.0038-0</v>
          </cell>
          <cell r="B8218">
            <v>57.76</v>
          </cell>
        </row>
        <row r="8219">
          <cell r="A8219" t="str">
            <v>06.272.0038-A</v>
          </cell>
          <cell r="B8219">
            <v>57.76</v>
          </cell>
        </row>
        <row r="8220">
          <cell r="A8220" t="str">
            <v>06.272.0039-0</v>
          </cell>
          <cell r="B8220">
            <v>91.69</v>
          </cell>
        </row>
        <row r="8221">
          <cell r="A8221" t="str">
            <v>06.272.0039-A</v>
          </cell>
          <cell r="B8221">
            <v>91.69</v>
          </cell>
        </row>
        <row r="8222">
          <cell r="A8222" t="str">
            <v>06.273.0001-0</v>
          </cell>
          <cell r="B8222">
            <v>113</v>
          </cell>
        </row>
        <row r="8223">
          <cell r="A8223" t="str">
            <v>06.273.0001-A</v>
          </cell>
          <cell r="B8223">
            <v>113</v>
          </cell>
        </row>
        <row r="8224">
          <cell r="A8224" t="str">
            <v>06.273.0002-0</v>
          </cell>
          <cell r="B8224">
            <v>150</v>
          </cell>
        </row>
        <row r="8225">
          <cell r="A8225" t="str">
            <v>06.273.0002-A</v>
          </cell>
          <cell r="B8225">
            <v>150</v>
          </cell>
        </row>
        <row r="8226">
          <cell r="A8226" t="str">
            <v>06.273.0003-0</v>
          </cell>
          <cell r="B8226">
            <v>233</v>
          </cell>
        </row>
        <row r="8227">
          <cell r="A8227" t="str">
            <v>06.273.0003-A</v>
          </cell>
          <cell r="B8227">
            <v>233</v>
          </cell>
        </row>
        <row r="8228">
          <cell r="A8228" t="str">
            <v>06.273.0004-0</v>
          </cell>
          <cell r="B8228">
            <v>280</v>
          </cell>
        </row>
        <row r="8229">
          <cell r="A8229" t="str">
            <v>06.273.0004-A</v>
          </cell>
          <cell r="B8229">
            <v>280</v>
          </cell>
        </row>
        <row r="8230">
          <cell r="A8230" t="str">
            <v>06.273.0005-0</v>
          </cell>
          <cell r="B8230">
            <v>426</v>
          </cell>
        </row>
        <row r="8231">
          <cell r="A8231" t="str">
            <v>06.273.0005-A</v>
          </cell>
          <cell r="B8231">
            <v>426</v>
          </cell>
        </row>
        <row r="8232">
          <cell r="A8232" t="str">
            <v>06.273.0006-0</v>
          </cell>
          <cell r="B8232">
            <v>487</v>
          </cell>
        </row>
        <row r="8233">
          <cell r="A8233" t="str">
            <v>06.273.0006-A</v>
          </cell>
          <cell r="B8233">
            <v>487</v>
          </cell>
        </row>
        <row r="8234">
          <cell r="A8234" t="str">
            <v>06.273.0007-0</v>
          </cell>
          <cell r="B8234">
            <v>563</v>
          </cell>
        </row>
        <row r="8235">
          <cell r="A8235" t="str">
            <v>06.273.0007-A</v>
          </cell>
          <cell r="B8235">
            <v>563</v>
          </cell>
        </row>
        <row r="8236">
          <cell r="A8236" t="str">
            <v>06.273.0008-0</v>
          </cell>
          <cell r="B8236">
            <v>795</v>
          </cell>
        </row>
        <row r="8237">
          <cell r="A8237" t="str">
            <v>06.273.0008-A</v>
          </cell>
          <cell r="B8237">
            <v>795</v>
          </cell>
        </row>
        <row r="8238">
          <cell r="A8238" t="str">
            <v>06.273.0009-0</v>
          </cell>
          <cell r="B8238">
            <v>906</v>
          </cell>
        </row>
        <row r="8239">
          <cell r="A8239" t="str">
            <v>06.273.0009-A</v>
          </cell>
          <cell r="B8239">
            <v>906</v>
          </cell>
        </row>
        <row r="8240">
          <cell r="A8240" t="str">
            <v>06.273.0010-0</v>
          </cell>
          <cell r="B8240">
            <v>988</v>
          </cell>
        </row>
        <row r="8241">
          <cell r="A8241" t="str">
            <v>06.273.0010-A</v>
          </cell>
          <cell r="B8241">
            <v>988</v>
          </cell>
        </row>
        <row r="8242">
          <cell r="A8242" t="str">
            <v>06.273.0011-0</v>
          </cell>
          <cell r="B8242">
            <v>1535</v>
          </cell>
        </row>
        <row r="8243">
          <cell r="A8243" t="str">
            <v>06.273.0011-A</v>
          </cell>
          <cell r="B8243">
            <v>1535</v>
          </cell>
        </row>
        <row r="8244">
          <cell r="A8244" t="str">
            <v>06.273.0012-0</v>
          </cell>
          <cell r="B8244">
            <v>1964</v>
          </cell>
        </row>
        <row r="8245">
          <cell r="A8245" t="str">
            <v>06.273.0012-A</v>
          </cell>
          <cell r="B8245">
            <v>1964</v>
          </cell>
        </row>
        <row r="8246">
          <cell r="A8246" t="str">
            <v>06.273.0013-0</v>
          </cell>
          <cell r="B8246">
            <v>2182</v>
          </cell>
        </row>
        <row r="8247">
          <cell r="A8247" t="str">
            <v>06.273.0013-A</v>
          </cell>
          <cell r="B8247">
            <v>2182</v>
          </cell>
        </row>
        <row r="8248">
          <cell r="A8248" t="str">
            <v>06.273.0014-0</v>
          </cell>
          <cell r="B8248">
            <v>3426</v>
          </cell>
        </row>
        <row r="8249">
          <cell r="A8249" t="str">
            <v>06.273.0014-A</v>
          </cell>
          <cell r="B8249">
            <v>3426</v>
          </cell>
        </row>
        <row r="8250">
          <cell r="A8250" t="str">
            <v>06.273.0015-0</v>
          </cell>
          <cell r="B8250">
            <v>5166</v>
          </cell>
        </row>
        <row r="8251">
          <cell r="A8251" t="str">
            <v>06.273.0015-A</v>
          </cell>
          <cell r="B8251">
            <v>5166</v>
          </cell>
        </row>
        <row r="8252">
          <cell r="A8252" t="str">
            <v>06.275.0001-0</v>
          </cell>
          <cell r="B8252">
            <v>23.71</v>
          </cell>
        </row>
        <row r="8253">
          <cell r="A8253" t="str">
            <v>06.275.0001-A</v>
          </cell>
          <cell r="B8253">
            <v>23.71</v>
          </cell>
        </row>
        <row r="8254">
          <cell r="A8254" t="str">
            <v>06.275.0002-0</v>
          </cell>
          <cell r="B8254">
            <v>49.54</v>
          </cell>
        </row>
        <row r="8255">
          <cell r="A8255" t="str">
            <v>06.275.0002-A</v>
          </cell>
          <cell r="B8255">
            <v>49.54</v>
          </cell>
        </row>
        <row r="8256">
          <cell r="A8256" t="str">
            <v>06.275.0003-0</v>
          </cell>
          <cell r="B8256">
            <v>97.2</v>
          </cell>
        </row>
        <row r="8257">
          <cell r="A8257" t="str">
            <v>06.275.0003-A</v>
          </cell>
          <cell r="B8257">
            <v>97.2</v>
          </cell>
        </row>
        <row r="8258">
          <cell r="A8258" t="str">
            <v>06.275.0020-0</v>
          </cell>
          <cell r="B8258">
            <v>34.450000000000003</v>
          </cell>
        </row>
        <row r="8259">
          <cell r="A8259" t="str">
            <v>06.275.0020-A</v>
          </cell>
          <cell r="B8259">
            <v>34.450000000000003</v>
          </cell>
        </row>
        <row r="8260">
          <cell r="A8260" t="str">
            <v>06.275.0021-0</v>
          </cell>
          <cell r="B8260">
            <v>66.08</v>
          </cell>
        </row>
        <row r="8261">
          <cell r="A8261" t="str">
            <v>06.275.0021-A</v>
          </cell>
          <cell r="B8261">
            <v>66.08</v>
          </cell>
        </row>
        <row r="8262">
          <cell r="A8262" t="str">
            <v>06.275.0022-0</v>
          </cell>
          <cell r="B8262">
            <v>109.89</v>
          </cell>
        </row>
        <row r="8263">
          <cell r="A8263" t="str">
            <v>06.275.0022-A</v>
          </cell>
          <cell r="B8263">
            <v>109.89</v>
          </cell>
        </row>
        <row r="8264">
          <cell r="A8264" t="str">
            <v>06.300.0001-0</v>
          </cell>
          <cell r="B8264">
            <v>18</v>
          </cell>
        </row>
        <row r="8265">
          <cell r="A8265" t="str">
            <v>06.300.0001-A</v>
          </cell>
          <cell r="B8265">
            <v>18</v>
          </cell>
        </row>
        <row r="8266">
          <cell r="A8266" t="str">
            <v>06.300.0002-0</v>
          </cell>
          <cell r="B8266">
            <v>28</v>
          </cell>
        </row>
        <row r="8267">
          <cell r="A8267" t="str">
            <v>06.300.0002-A</v>
          </cell>
          <cell r="B8267">
            <v>28</v>
          </cell>
        </row>
        <row r="8268">
          <cell r="A8268" t="str">
            <v>06.300.0003-0</v>
          </cell>
          <cell r="B8268">
            <v>44</v>
          </cell>
        </row>
        <row r="8269">
          <cell r="A8269" t="str">
            <v>06.300.0003-A</v>
          </cell>
          <cell r="B8269">
            <v>44</v>
          </cell>
        </row>
        <row r="8270">
          <cell r="A8270" t="str">
            <v>06.300.0004-0</v>
          </cell>
          <cell r="B8270">
            <v>82</v>
          </cell>
        </row>
        <row r="8271">
          <cell r="A8271" t="str">
            <v>06.300.0004-A</v>
          </cell>
          <cell r="B8271">
            <v>82</v>
          </cell>
        </row>
        <row r="8272">
          <cell r="A8272" t="str">
            <v>06.300.0005-0</v>
          </cell>
          <cell r="B8272">
            <v>110</v>
          </cell>
        </row>
        <row r="8273">
          <cell r="A8273" t="str">
            <v>06.300.0005-A</v>
          </cell>
          <cell r="B8273">
            <v>110</v>
          </cell>
        </row>
        <row r="8274">
          <cell r="A8274" t="str">
            <v>06.400.0001-0</v>
          </cell>
          <cell r="B8274">
            <v>359.39</v>
          </cell>
        </row>
        <row r="8275">
          <cell r="A8275" t="str">
            <v>06.400.0001-A</v>
          </cell>
          <cell r="B8275">
            <v>326.13</v>
          </cell>
        </row>
        <row r="8276">
          <cell r="A8276" t="str">
            <v>06.400.0002-0</v>
          </cell>
          <cell r="B8276">
            <v>403.6</v>
          </cell>
        </row>
        <row r="8277">
          <cell r="A8277" t="str">
            <v>06.400.0002-A</v>
          </cell>
          <cell r="B8277">
            <v>364.44</v>
          </cell>
        </row>
        <row r="8278">
          <cell r="A8278" t="str">
            <v>06.400.0003-0</v>
          </cell>
          <cell r="B8278">
            <v>1700.84</v>
          </cell>
        </row>
        <row r="8279">
          <cell r="A8279" t="str">
            <v>06.400.0003-A</v>
          </cell>
          <cell r="B8279">
            <v>1488.51</v>
          </cell>
        </row>
        <row r="8280">
          <cell r="A8280" t="str">
            <v>06.400.0004-0</v>
          </cell>
          <cell r="B8280">
            <v>2024.9</v>
          </cell>
        </row>
        <row r="8281">
          <cell r="A8281" t="str">
            <v>06.400.0004-A</v>
          </cell>
          <cell r="B8281">
            <v>1769.3</v>
          </cell>
        </row>
        <row r="8282">
          <cell r="A8282" t="str">
            <v>06.400.0005-0</v>
          </cell>
          <cell r="B8282">
            <v>2165.96</v>
          </cell>
        </row>
        <row r="8283">
          <cell r="A8283" t="str">
            <v>06.400.0005-A</v>
          </cell>
          <cell r="B8283">
            <v>1891.53</v>
          </cell>
        </row>
        <row r="8284">
          <cell r="A8284" t="str">
            <v>06.400.0006-0</v>
          </cell>
          <cell r="B8284">
            <v>2234.58</v>
          </cell>
        </row>
        <row r="8285">
          <cell r="A8285" t="str">
            <v>06.400.0006-A</v>
          </cell>
          <cell r="B8285">
            <v>1950.99</v>
          </cell>
        </row>
        <row r="8286">
          <cell r="A8286" t="str">
            <v>06.400.0010-0</v>
          </cell>
          <cell r="B8286">
            <v>134.32</v>
          </cell>
        </row>
        <row r="8287">
          <cell r="A8287" t="str">
            <v>06.400.0010-A</v>
          </cell>
          <cell r="B8287">
            <v>116.39</v>
          </cell>
        </row>
        <row r="8288">
          <cell r="A8288" t="str">
            <v>06.400.0011-0</v>
          </cell>
          <cell r="B8288">
            <v>160.97</v>
          </cell>
        </row>
        <row r="8289">
          <cell r="A8289" t="str">
            <v>06.400.0011-A</v>
          </cell>
          <cell r="B8289">
            <v>139.49</v>
          </cell>
        </row>
        <row r="8290">
          <cell r="A8290" t="str">
            <v>06.400.0012-0</v>
          </cell>
          <cell r="B8290">
            <v>549.98</v>
          </cell>
        </row>
        <row r="8291">
          <cell r="A8291" t="str">
            <v>06.400.0012-A</v>
          </cell>
          <cell r="B8291">
            <v>476.57</v>
          </cell>
        </row>
        <row r="8292">
          <cell r="A8292" t="str">
            <v>06.400.0013-0</v>
          </cell>
          <cell r="B8292">
            <v>664.09</v>
          </cell>
        </row>
        <row r="8293">
          <cell r="A8293" t="str">
            <v>06.400.0013-A</v>
          </cell>
          <cell r="B8293">
            <v>575.46</v>
          </cell>
        </row>
        <row r="8294">
          <cell r="A8294" t="str">
            <v>06.400.0014-0</v>
          </cell>
          <cell r="B8294">
            <v>713.6</v>
          </cell>
        </row>
        <row r="8295">
          <cell r="A8295" t="str">
            <v>06.400.0014-A</v>
          </cell>
          <cell r="B8295">
            <v>618.36</v>
          </cell>
        </row>
        <row r="8296">
          <cell r="A8296" t="str">
            <v>06.400.0015-0</v>
          </cell>
          <cell r="B8296">
            <v>737.73</v>
          </cell>
        </row>
        <row r="8297">
          <cell r="A8297" t="str">
            <v>06.400.0015-A</v>
          </cell>
          <cell r="B8297">
            <v>639.27</v>
          </cell>
        </row>
        <row r="8298">
          <cell r="A8298" t="str">
            <v>06.400.0020-0</v>
          </cell>
          <cell r="B8298">
            <v>1082.72</v>
          </cell>
        </row>
        <row r="8299">
          <cell r="A8299" t="str">
            <v>06.400.0020-A</v>
          </cell>
          <cell r="B8299">
            <v>951.63</v>
          </cell>
        </row>
        <row r="8300">
          <cell r="A8300" t="str">
            <v>06.500.0010-0</v>
          </cell>
          <cell r="B8300">
            <v>2690</v>
          </cell>
        </row>
        <row r="8301">
          <cell r="A8301" t="str">
            <v>06.500.0010-A</v>
          </cell>
          <cell r="B8301">
            <v>2690</v>
          </cell>
        </row>
        <row r="8302">
          <cell r="A8302" t="str">
            <v>06.501.0010-0</v>
          </cell>
          <cell r="B8302">
            <v>1476.72</v>
          </cell>
        </row>
        <row r="8303">
          <cell r="A8303" t="str">
            <v>06.501.0010-A</v>
          </cell>
          <cell r="B8303">
            <v>1476.72</v>
          </cell>
        </row>
        <row r="8304">
          <cell r="A8304" t="str">
            <v>06.502.0010-0</v>
          </cell>
          <cell r="B8304">
            <v>2213.7199999999998</v>
          </cell>
        </row>
        <row r="8305">
          <cell r="A8305" t="str">
            <v>06.502.0010-A</v>
          </cell>
          <cell r="B8305">
            <v>2213.7199999999998</v>
          </cell>
        </row>
        <row r="8306">
          <cell r="A8306" t="str">
            <v>06.502.0020-0</v>
          </cell>
          <cell r="B8306">
            <v>2163</v>
          </cell>
        </row>
        <row r="8307">
          <cell r="A8307" t="str">
            <v>06.502.0020-A</v>
          </cell>
          <cell r="B8307">
            <v>2163</v>
          </cell>
        </row>
        <row r="8308">
          <cell r="A8308" t="str">
            <v>06.502.0030-0</v>
          </cell>
          <cell r="B8308">
            <v>2164.94</v>
          </cell>
        </row>
        <row r="8309">
          <cell r="A8309" t="str">
            <v>06.502.0030-A</v>
          </cell>
          <cell r="B8309">
            <v>2164.94</v>
          </cell>
        </row>
        <row r="8310">
          <cell r="A8310" t="str">
            <v>06.502.0040-0</v>
          </cell>
          <cell r="B8310">
            <v>2163</v>
          </cell>
        </row>
        <row r="8311">
          <cell r="A8311" t="str">
            <v>06.502.0040-A</v>
          </cell>
          <cell r="B8311">
            <v>2163</v>
          </cell>
        </row>
        <row r="8312">
          <cell r="A8312" t="str">
            <v>07.001.0010-1</v>
          </cell>
          <cell r="B8312">
            <v>795.91</v>
          </cell>
        </row>
        <row r="8313">
          <cell r="A8313" t="str">
            <v>07.001.0010-B</v>
          </cell>
          <cell r="B8313">
            <v>775.43</v>
          </cell>
        </row>
        <row r="8314">
          <cell r="A8314" t="str">
            <v>07.001.0015-1</v>
          </cell>
          <cell r="B8314">
            <v>2503.41</v>
          </cell>
        </row>
        <row r="8315">
          <cell r="A8315" t="str">
            <v>07.001.0015-B</v>
          </cell>
          <cell r="B8315">
            <v>2482.9299999999998</v>
          </cell>
        </row>
        <row r="8316">
          <cell r="A8316" t="str">
            <v>07.001.0020-1</v>
          </cell>
          <cell r="B8316">
            <v>740.81</v>
          </cell>
        </row>
        <row r="8317">
          <cell r="A8317" t="str">
            <v>07.001.0020-B</v>
          </cell>
          <cell r="B8317">
            <v>720.33</v>
          </cell>
        </row>
        <row r="8318">
          <cell r="A8318" t="str">
            <v>07.001.0025-1</v>
          </cell>
          <cell r="B8318">
            <v>1232.1099999999999</v>
          </cell>
        </row>
        <row r="8319">
          <cell r="A8319" t="str">
            <v>07.001.0025-B</v>
          </cell>
          <cell r="B8319">
            <v>1211.6300000000001</v>
          </cell>
        </row>
        <row r="8320">
          <cell r="A8320" t="str">
            <v>07.001.0030-1</v>
          </cell>
          <cell r="B8320">
            <v>1622.11</v>
          </cell>
        </row>
        <row r="8321">
          <cell r="A8321" t="str">
            <v>07.001.0030-B</v>
          </cell>
          <cell r="B8321">
            <v>1601.63</v>
          </cell>
        </row>
        <row r="8322">
          <cell r="A8322" t="str">
            <v>07.001.0035-1</v>
          </cell>
          <cell r="B8322">
            <v>668.24</v>
          </cell>
        </row>
        <row r="8323">
          <cell r="A8323" t="str">
            <v>07.001.0035-B</v>
          </cell>
          <cell r="B8323">
            <v>643.21</v>
          </cell>
        </row>
        <row r="8324">
          <cell r="A8324" t="str">
            <v>07.001.0040-1</v>
          </cell>
          <cell r="B8324">
            <v>626.36</v>
          </cell>
        </row>
        <row r="8325">
          <cell r="A8325" t="str">
            <v>07.001.0040-B</v>
          </cell>
          <cell r="B8325">
            <v>601.32000000000005</v>
          </cell>
        </row>
        <row r="8326">
          <cell r="A8326" t="str">
            <v>07.001.0045-1</v>
          </cell>
          <cell r="B8326">
            <v>589.36</v>
          </cell>
        </row>
        <row r="8327">
          <cell r="A8327" t="str">
            <v>07.001.0045-B</v>
          </cell>
          <cell r="B8327">
            <v>564.33000000000004</v>
          </cell>
        </row>
        <row r="8328">
          <cell r="A8328" t="str">
            <v>07.001.0050-1</v>
          </cell>
          <cell r="B8328">
            <v>531.14</v>
          </cell>
        </row>
        <row r="8329">
          <cell r="A8329" t="str">
            <v>07.001.0050-B</v>
          </cell>
          <cell r="B8329">
            <v>506.1</v>
          </cell>
        </row>
        <row r="8330">
          <cell r="A8330" t="str">
            <v>07.001.0055-1</v>
          </cell>
          <cell r="B8330">
            <v>501.93</v>
          </cell>
        </row>
        <row r="8331">
          <cell r="A8331" t="str">
            <v>07.001.0055-B</v>
          </cell>
          <cell r="B8331">
            <v>476.9</v>
          </cell>
        </row>
        <row r="8332">
          <cell r="A8332" t="str">
            <v>07.001.0060-1</v>
          </cell>
          <cell r="B8332">
            <v>475.92</v>
          </cell>
        </row>
        <row r="8333">
          <cell r="A8333" t="str">
            <v>07.001.0060-B</v>
          </cell>
          <cell r="B8333">
            <v>450.88</v>
          </cell>
        </row>
        <row r="8334">
          <cell r="A8334" t="str">
            <v>07.001.0065-1</v>
          </cell>
          <cell r="B8334">
            <v>458.13</v>
          </cell>
        </row>
        <row r="8335">
          <cell r="A8335" t="str">
            <v>07.001.0065-B</v>
          </cell>
          <cell r="B8335">
            <v>433.1</v>
          </cell>
        </row>
        <row r="8336">
          <cell r="A8336" t="str">
            <v>07.001.0070-1</v>
          </cell>
          <cell r="B8336">
            <v>434.1</v>
          </cell>
        </row>
        <row r="8337">
          <cell r="A8337" t="str">
            <v>07.001.0070-B</v>
          </cell>
          <cell r="B8337">
            <v>409.06</v>
          </cell>
        </row>
        <row r="8338">
          <cell r="A8338" t="str">
            <v>07.001.0075-1</v>
          </cell>
          <cell r="B8338">
            <v>474.92</v>
          </cell>
        </row>
        <row r="8339">
          <cell r="A8339" t="str">
            <v>07.001.0075-B</v>
          </cell>
          <cell r="B8339">
            <v>449.89</v>
          </cell>
        </row>
        <row r="8340">
          <cell r="A8340" t="str">
            <v>07.001.0080-1</v>
          </cell>
          <cell r="B8340">
            <v>439.73</v>
          </cell>
        </row>
        <row r="8341">
          <cell r="A8341" t="str">
            <v>07.001.0080-B</v>
          </cell>
          <cell r="B8341">
            <v>414.69</v>
          </cell>
        </row>
        <row r="8342">
          <cell r="A8342" t="str">
            <v>07.001.0085-1</v>
          </cell>
          <cell r="B8342">
            <v>587.95000000000005</v>
          </cell>
        </row>
        <row r="8343">
          <cell r="A8343" t="str">
            <v>07.001.0085-B</v>
          </cell>
          <cell r="B8343">
            <v>562.91</v>
          </cell>
        </row>
        <row r="8344">
          <cell r="A8344" t="str">
            <v>07.001.0090-1</v>
          </cell>
          <cell r="B8344">
            <v>544.97</v>
          </cell>
        </row>
        <row r="8345">
          <cell r="A8345" t="str">
            <v>07.001.0090-B</v>
          </cell>
          <cell r="B8345">
            <v>519.94000000000005</v>
          </cell>
        </row>
        <row r="8346">
          <cell r="A8346" t="str">
            <v>07.001.0095-1</v>
          </cell>
          <cell r="B8346">
            <v>853.71</v>
          </cell>
        </row>
        <row r="8347">
          <cell r="A8347" t="str">
            <v>07.001.0095-B</v>
          </cell>
          <cell r="B8347">
            <v>828.67</v>
          </cell>
        </row>
        <row r="8348">
          <cell r="A8348" t="str">
            <v>07.001.0100-1</v>
          </cell>
          <cell r="B8348">
            <v>520.16999999999996</v>
          </cell>
        </row>
        <row r="8349">
          <cell r="A8349" t="str">
            <v>07.001.0100-B</v>
          </cell>
          <cell r="B8349">
            <v>495.13</v>
          </cell>
        </row>
        <row r="8350">
          <cell r="A8350" t="str">
            <v>07.001.0105-1</v>
          </cell>
          <cell r="B8350">
            <v>426.58</v>
          </cell>
        </row>
        <row r="8351">
          <cell r="A8351" t="str">
            <v>07.001.0105-B</v>
          </cell>
          <cell r="B8351">
            <v>401.54</v>
          </cell>
        </row>
        <row r="8352">
          <cell r="A8352" t="str">
            <v>07.001.0110-1</v>
          </cell>
          <cell r="B8352">
            <v>383.29</v>
          </cell>
        </row>
        <row r="8353">
          <cell r="A8353" t="str">
            <v>07.001.0110-B</v>
          </cell>
          <cell r="B8353">
            <v>358.25</v>
          </cell>
        </row>
        <row r="8354">
          <cell r="A8354" t="str">
            <v>07.001.0115-1</v>
          </cell>
          <cell r="B8354">
            <v>359.91</v>
          </cell>
        </row>
        <row r="8355">
          <cell r="A8355" t="str">
            <v>07.001.0115-B</v>
          </cell>
          <cell r="B8355">
            <v>334.87</v>
          </cell>
        </row>
        <row r="8356">
          <cell r="A8356" t="str">
            <v>07.001.0120-1</v>
          </cell>
          <cell r="B8356">
            <v>420.14</v>
          </cell>
        </row>
        <row r="8357">
          <cell r="A8357" t="str">
            <v>07.001.0120-B</v>
          </cell>
          <cell r="B8357">
            <v>395.1</v>
          </cell>
        </row>
        <row r="8358">
          <cell r="A8358" t="str">
            <v>07.001.0125-1</v>
          </cell>
          <cell r="B8358">
            <v>453.47</v>
          </cell>
        </row>
        <row r="8359">
          <cell r="A8359" t="str">
            <v>07.001.0125-B</v>
          </cell>
          <cell r="B8359">
            <v>428.43</v>
          </cell>
        </row>
        <row r="8360">
          <cell r="A8360" t="str">
            <v>07.001.0130-1</v>
          </cell>
          <cell r="B8360">
            <v>434.47</v>
          </cell>
        </row>
        <row r="8361">
          <cell r="A8361" t="str">
            <v>07.001.0130-B</v>
          </cell>
          <cell r="B8361">
            <v>409.44</v>
          </cell>
        </row>
        <row r="8362">
          <cell r="A8362" t="str">
            <v>07.001.0135-1</v>
          </cell>
          <cell r="B8362">
            <v>447.47</v>
          </cell>
        </row>
        <row r="8363">
          <cell r="A8363" t="str">
            <v>07.001.0135-B</v>
          </cell>
          <cell r="B8363">
            <v>422.43</v>
          </cell>
        </row>
        <row r="8364">
          <cell r="A8364" t="str">
            <v>07.001.0140-1</v>
          </cell>
          <cell r="B8364">
            <v>468.04</v>
          </cell>
        </row>
        <row r="8365">
          <cell r="A8365" t="str">
            <v>07.001.0140-B</v>
          </cell>
          <cell r="B8365">
            <v>443</v>
          </cell>
        </row>
        <row r="8366">
          <cell r="A8366" t="str">
            <v>07.001.0145-1</v>
          </cell>
          <cell r="B8366">
            <v>567.96</v>
          </cell>
        </row>
        <row r="8367">
          <cell r="A8367" t="str">
            <v>07.001.0145-B</v>
          </cell>
          <cell r="B8367">
            <v>542.91999999999996</v>
          </cell>
        </row>
        <row r="8368">
          <cell r="A8368" t="str">
            <v>07.001.0150-1</v>
          </cell>
          <cell r="B8368">
            <v>460.02</v>
          </cell>
        </row>
        <row r="8369">
          <cell r="A8369" t="str">
            <v>07.001.0150-B</v>
          </cell>
          <cell r="B8369">
            <v>434.98</v>
          </cell>
        </row>
        <row r="8370">
          <cell r="A8370" t="str">
            <v>07.001.0155-1</v>
          </cell>
          <cell r="B8370">
            <v>418.01</v>
          </cell>
        </row>
        <row r="8371">
          <cell r="A8371" t="str">
            <v>07.001.0155-B</v>
          </cell>
          <cell r="B8371">
            <v>392.97</v>
          </cell>
        </row>
        <row r="8372">
          <cell r="A8372" t="str">
            <v>07.001.0160-1</v>
          </cell>
          <cell r="B8372">
            <v>748.1</v>
          </cell>
        </row>
        <row r="8373">
          <cell r="A8373" t="str">
            <v>07.001.0160-B</v>
          </cell>
          <cell r="B8373">
            <v>723.06</v>
          </cell>
        </row>
        <row r="8374">
          <cell r="A8374" t="str">
            <v>07.002.0010-1</v>
          </cell>
          <cell r="B8374">
            <v>523.57000000000005</v>
          </cell>
        </row>
        <row r="8375">
          <cell r="A8375" t="str">
            <v>07.002.0010-B</v>
          </cell>
          <cell r="B8375">
            <v>519.02</v>
          </cell>
        </row>
        <row r="8376">
          <cell r="A8376" t="str">
            <v>07.002.0015-1</v>
          </cell>
          <cell r="B8376">
            <v>486.45</v>
          </cell>
        </row>
        <row r="8377">
          <cell r="A8377" t="str">
            <v>07.002.0015-B</v>
          </cell>
          <cell r="B8377">
            <v>481.27</v>
          </cell>
        </row>
        <row r="8378">
          <cell r="A8378" t="str">
            <v>07.002.0020-1</v>
          </cell>
          <cell r="B8378">
            <v>454.06</v>
          </cell>
        </row>
        <row r="8379">
          <cell r="A8379" t="str">
            <v>07.002.0020-B</v>
          </cell>
          <cell r="B8379">
            <v>448.26</v>
          </cell>
        </row>
        <row r="8380">
          <cell r="A8380" t="str">
            <v>07.002.0025-1</v>
          </cell>
          <cell r="B8380">
            <v>405.21</v>
          </cell>
        </row>
        <row r="8381">
          <cell r="A8381" t="str">
            <v>07.002.0025-B</v>
          </cell>
          <cell r="B8381">
            <v>398.16</v>
          </cell>
        </row>
        <row r="8382">
          <cell r="A8382" t="str">
            <v>07.002.0030-1</v>
          </cell>
          <cell r="B8382">
            <v>385.38</v>
          </cell>
        </row>
        <row r="8383">
          <cell r="A8383" t="str">
            <v>07.002.0030-B</v>
          </cell>
          <cell r="B8383">
            <v>377.08</v>
          </cell>
        </row>
        <row r="8384">
          <cell r="A8384" t="str">
            <v>07.002.0035-1</v>
          </cell>
          <cell r="B8384">
            <v>368.75</v>
          </cell>
        </row>
        <row r="8385">
          <cell r="A8385" t="str">
            <v>07.002.0035-B</v>
          </cell>
          <cell r="B8385">
            <v>359.19</v>
          </cell>
        </row>
        <row r="8386">
          <cell r="A8386" t="str">
            <v>07.002.0040-1</v>
          </cell>
          <cell r="B8386">
            <v>359.48</v>
          </cell>
        </row>
        <row r="8387">
          <cell r="A8387" t="str">
            <v>07.002.0040-B</v>
          </cell>
          <cell r="B8387">
            <v>348.79</v>
          </cell>
        </row>
        <row r="8388">
          <cell r="A8388" t="str">
            <v>07.002.0045-1</v>
          </cell>
          <cell r="B8388">
            <v>354.2</v>
          </cell>
        </row>
        <row r="8389">
          <cell r="A8389" t="str">
            <v>07.002.0045-B</v>
          </cell>
          <cell r="B8389">
            <v>341</v>
          </cell>
        </row>
        <row r="8390">
          <cell r="A8390" t="str">
            <v>07.003.0010-1</v>
          </cell>
          <cell r="B8390">
            <v>349</v>
          </cell>
        </row>
        <row r="8391">
          <cell r="A8391" t="str">
            <v>07.003.0010-B</v>
          </cell>
          <cell r="B8391">
            <v>341.95</v>
          </cell>
        </row>
        <row r="8392">
          <cell r="A8392" t="str">
            <v>07.003.0015-1</v>
          </cell>
          <cell r="B8392">
            <v>323.18</v>
          </cell>
        </row>
        <row r="8393">
          <cell r="A8393" t="str">
            <v>07.003.0015-B</v>
          </cell>
          <cell r="B8393">
            <v>314.88</v>
          </cell>
        </row>
        <row r="8394">
          <cell r="A8394" t="str">
            <v>07.005.0010-1</v>
          </cell>
          <cell r="B8394">
            <v>508.9</v>
          </cell>
        </row>
        <row r="8395">
          <cell r="A8395" t="str">
            <v>07.005.0010-B</v>
          </cell>
          <cell r="B8395">
            <v>495.59</v>
          </cell>
        </row>
        <row r="8396">
          <cell r="A8396" t="str">
            <v>07.005.0015-1</v>
          </cell>
          <cell r="B8396">
            <v>494.05</v>
          </cell>
        </row>
        <row r="8397">
          <cell r="A8397" t="str">
            <v>07.005.0015-B</v>
          </cell>
          <cell r="B8397">
            <v>476.99</v>
          </cell>
        </row>
        <row r="8398">
          <cell r="A8398" t="str">
            <v>07.005.0020-1</v>
          </cell>
          <cell r="B8398">
            <v>737.15</v>
          </cell>
        </row>
        <row r="8399">
          <cell r="A8399" t="str">
            <v>07.005.0020-B</v>
          </cell>
          <cell r="B8399">
            <v>728.85</v>
          </cell>
        </row>
        <row r="8400">
          <cell r="A8400" t="str">
            <v>07.005.0025-1</v>
          </cell>
          <cell r="B8400">
            <v>368.15</v>
          </cell>
        </row>
        <row r="8401">
          <cell r="A8401" t="str">
            <v>07.005.0025-B</v>
          </cell>
          <cell r="B8401">
            <v>357.46</v>
          </cell>
        </row>
        <row r="8402">
          <cell r="A8402" t="str">
            <v>07.005.0030-1</v>
          </cell>
          <cell r="B8402">
            <v>406.74</v>
          </cell>
        </row>
        <row r="8403">
          <cell r="A8403" t="str">
            <v>07.005.0030-B</v>
          </cell>
          <cell r="B8403">
            <v>396.73</v>
          </cell>
        </row>
        <row r="8404">
          <cell r="A8404" t="str">
            <v>07.005.0035-1</v>
          </cell>
          <cell r="B8404">
            <v>336.39</v>
          </cell>
        </row>
        <row r="8405">
          <cell r="A8405" t="str">
            <v>07.005.0035-B</v>
          </cell>
          <cell r="B8405">
            <v>324.10000000000002</v>
          </cell>
        </row>
        <row r="8406">
          <cell r="A8406" t="str">
            <v>07.006.0010-1</v>
          </cell>
          <cell r="B8406">
            <v>384.86</v>
          </cell>
        </row>
        <row r="8407">
          <cell r="A8407" t="str">
            <v>07.006.0010-B</v>
          </cell>
          <cell r="B8407">
            <v>379.07</v>
          </cell>
        </row>
        <row r="8408">
          <cell r="A8408" t="str">
            <v>07.006.0015-1</v>
          </cell>
          <cell r="B8408">
            <v>310.02999999999997</v>
          </cell>
        </row>
        <row r="8409">
          <cell r="A8409" t="str">
            <v>07.006.0015-B</v>
          </cell>
          <cell r="B8409">
            <v>301.73</v>
          </cell>
        </row>
        <row r="8410">
          <cell r="A8410" t="str">
            <v>07.006.0020-1</v>
          </cell>
          <cell r="B8410">
            <v>284.05</v>
          </cell>
        </row>
        <row r="8411">
          <cell r="A8411" t="str">
            <v>07.006.0020-B</v>
          </cell>
          <cell r="B8411">
            <v>273.36</v>
          </cell>
        </row>
        <row r="8412">
          <cell r="A8412" t="str">
            <v>07.006.0025-1</v>
          </cell>
          <cell r="B8412">
            <v>280</v>
          </cell>
        </row>
        <row r="8413">
          <cell r="A8413" t="str">
            <v>07.006.0025-B</v>
          </cell>
          <cell r="B8413">
            <v>266.81</v>
          </cell>
        </row>
        <row r="8414">
          <cell r="A8414" t="str">
            <v>07.007.0010-1</v>
          </cell>
          <cell r="B8414">
            <v>354.99</v>
          </cell>
        </row>
        <row r="8415">
          <cell r="A8415" t="str">
            <v>07.007.0010-B</v>
          </cell>
          <cell r="B8415">
            <v>346.69</v>
          </cell>
        </row>
        <row r="8416">
          <cell r="A8416" t="str">
            <v>07.007.0015-1</v>
          </cell>
          <cell r="B8416">
            <v>346.29</v>
          </cell>
        </row>
        <row r="8417">
          <cell r="A8417" t="str">
            <v>07.007.0015-B</v>
          </cell>
          <cell r="B8417">
            <v>336.74</v>
          </cell>
        </row>
        <row r="8418">
          <cell r="A8418" t="str">
            <v>07.007.0020-1</v>
          </cell>
          <cell r="B8418">
            <v>335.82</v>
          </cell>
        </row>
        <row r="8419">
          <cell r="A8419" t="str">
            <v>07.007.0020-B</v>
          </cell>
          <cell r="B8419">
            <v>325.13</v>
          </cell>
        </row>
        <row r="8420">
          <cell r="A8420" t="str">
            <v>07.007.0025-1</v>
          </cell>
          <cell r="B8420">
            <v>341.87</v>
          </cell>
        </row>
        <row r="8421">
          <cell r="A8421" t="str">
            <v>07.007.0025-B</v>
          </cell>
          <cell r="B8421">
            <v>328.67</v>
          </cell>
        </row>
        <row r="8422">
          <cell r="A8422" t="str">
            <v>07.008.0010-1</v>
          </cell>
          <cell r="B8422">
            <v>406.89</v>
          </cell>
        </row>
        <row r="8423">
          <cell r="A8423" t="str">
            <v>07.008.0010-B</v>
          </cell>
          <cell r="B8423">
            <v>391.19</v>
          </cell>
        </row>
        <row r="8424">
          <cell r="A8424" t="str">
            <v>07.009.0010-1</v>
          </cell>
          <cell r="B8424">
            <v>432.65</v>
          </cell>
        </row>
        <row r="8425">
          <cell r="A8425" t="str">
            <v>07.009.0010-B</v>
          </cell>
          <cell r="B8425">
            <v>426.86</v>
          </cell>
        </row>
        <row r="8426">
          <cell r="A8426" t="str">
            <v>07.009.0015-1</v>
          </cell>
          <cell r="B8426">
            <v>343.46</v>
          </cell>
        </row>
        <row r="8427">
          <cell r="A8427" t="str">
            <v>07.009.0015-B</v>
          </cell>
          <cell r="B8427">
            <v>335.16</v>
          </cell>
        </row>
        <row r="8428">
          <cell r="A8428" t="str">
            <v>07.009.0020-1</v>
          </cell>
          <cell r="B8428">
            <v>319.35000000000002</v>
          </cell>
        </row>
        <row r="8429">
          <cell r="A8429" t="str">
            <v>07.009.0020-B</v>
          </cell>
          <cell r="B8429">
            <v>308.66000000000003</v>
          </cell>
        </row>
        <row r="8430">
          <cell r="A8430" t="str">
            <v>07.030.0010-1</v>
          </cell>
          <cell r="B8430">
            <v>188.49</v>
          </cell>
        </row>
        <row r="8431">
          <cell r="A8431" t="str">
            <v>07.030.0010-B</v>
          </cell>
          <cell r="B8431">
            <v>183.31</v>
          </cell>
        </row>
        <row r="8432">
          <cell r="A8432" t="str">
            <v>07.050.0050-0</v>
          </cell>
          <cell r="B8432">
            <v>1007.91</v>
          </cell>
        </row>
        <row r="8433">
          <cell r="A8433" t="str">
            <v>07.050.0050-A</v>
          </cell>
          <cell r="B8433">
            <v>979.39</v>
          </cell>
        </row>
        <row r="8434">
          <cell r="A8434" t="str">
            <v>07.100.0040-1</v>
          </cell>
          <cell r="B8434">
            <v>660.26</v>
          </cell>
        </row>
        <row r="8435">
          <cell r="A8435" t="str">
            <v>07.100.0040-B</v>
          </cell>
          <cell r="B8435">
            <v>634.66999999999996</v>
          </cell>
        </row>
        <row r="8436">
          <cell r="A8436" t="str">
            <v>07.100.0050-0</v>
          </cell>
          <cell r="B8436">
            <v>639.65</v>
          </cell>
        </row>
        <row r="8437">
          <cell r="A8437" t="str">
            <v>07.100.0050-A</v>
          </cell>
          <cell r="B8437">
            <v>606.17999999999995</v>
          </cell>
        </row>
        <row r="8438">
          <cell r="A8438" t="str">
            <v>07.150.0010-1</v>
          </cell>
          <cell r="B8438">
            <v>54.33</v>
          </cell>
        </row>
        <row r="8439">
          <cell r="A8439" t="str">
            <v>07.150.0010-B</v>
          </cell>
          <cell r="B8439">
            <v>50.01</v>
          </cell>
        </row>
        <row r="8440">
          <cell r="A8440" t="str">
            <v>07.150.0020-1</v>
          </cell>
          <cell r="B8440">
            <v>17.59</v>
          </cell>
        </row>
        <row r="8441">
          <cell r="A8441" t="str">
            <v>07.150.0020-B</v>
          </cell>
          <cell r="B8441">
            <v>15.24</v>
          </cell>
        </row>
        <row r="8442">
          <cell r="A8442" t="str">
            <v>07.160.0012-1</v>
          </cell>
          <cell r="B8442">
            <v>160.47</v>
          </cell>
        </row>
        <row r="8443">
          <cell r="A8443" t="str">
            <v>07.160.0012-B</v>
          </cell>
          <cell r="B8443">
            <v>157.55000000000001</v>
          </cell>
        </row>
        <row r="8444">
          <cell r="A8444" t="str">
            <v>07.160.0020-1</v>
          </cell>
          <cell r="B8444">
            <v>65.44</v>
          </cell>
        </row>
        <row r="8445">
          <cell r="A8445" t="str">
            <v>07.160.0020-B</v>
          </cell>
          <cell r="B8445">
            <v>63.09</v>
          </cell>
        </row>
        <row r="8446">
          <cell r="A8446" t="str">
            <v>07.170.0010-1</v>
          </cell>
          <cell r="B8446">
            <v>631.07000000000005</v>
          </cell>
        </row>
        <row r="8447">
          <cell r="A8447" t="str">
            <v>07.170.0010-B</v>
          </cell>
          <cell r="B8447">
            <v>606.03</v>
          </cell>
        </row>
        <row r="8448">
          <cell r="A8448" t="str">
            <v>07.180.0010-1</v>
          </cell>
          <cell r="B8448">
            <v>1595.77</v>
          </cell>
        </row>
        <row r="8449">
          <cell r="A8449" t="str">
            <v>07.180.0010-B</v>
          </cell>
          <cell r="B8449">
            <v>1570.73</v>
          </cell>
        </row>
        <row r="8450">
          <cell r="A8450" t="str">
            <v>08.001.0001-0</v>
          </cell>
          <cell r="B8450">
            <v>122.37</v>
          </cell>
        </row>
        <row r="8451">
          <cell r="A8451" t="str">
            <v>08.001.0001-A</v>
          </cell>
          <cell r="B8451">
            <v>122.02</v>
          </cell>
        </row>
        <row r="8452">
          <cell r="A8452" t="str">
            <v>08.001.0002-1</v>
          </cell>
          <cell r="B8452">
            <v>137.04</v>
          </cell>
        </row>
        <row r="8453">
          <cell r="A8453" t="str">
            <v>08.001.0002-B</v>
          </cell>
          <cell r="B8453">
            <v>136.44999999999999</v>
          </cell>
        </row>
        <row r="8454">
          <cell r="A8454" t="str">
            <v>08.001.0004-0</v>
          </cell>
          <cell r="B8454">
            <v>170.35</v>
          </cell>
        </row>
        <row r="8455">
          <cell r="A8455" t="str">
            <v>08.001.0004-A</v>
          </cell>
          <cell r="B8455">
            <v>169.76</v>
          </cell>
        </row>
        <row r="8456">
          <cell r="A8456" t="str">
            <v>08.001.0005-0</v>
          </cell>
          <cell r="B8456">
            <v>94</v>
          </cell>
        </row>
        <row r="8457">
          <cell r="A8457" t="str">
            <v>08.001.0005-A</v>
          </cell>
          <cell r="B8457">
            <v>93.4</v>
          </cell>
        </row>
        <row r="8458">
          <cell r="A8458" t="str">
            <v>08.001.0008-0</v>
          </cell>
          <cell r="B8458">
            <v>89.85</v>
          </cell>
        </row>
        <row r="8459">
          <cell r="A8459" t="str">
            <v>08.001.0008-A</v>
          </cell>
          <cell r="B8459">
            <v>89.41</v>
          </cell>
        </row>
        <row r="8460">
          <cell r="A8460" t="str">
            <v>08.001.0009-0</v>
          </cell>
          <cell r="B8460">
            <v>89.85</v>
          </cell>
        </row>
        <row r="8461">
          <cell r="A8461" t="str">
            <v>08.001.0009-A</v>
          </cell>
          <cell r="B8461">
            <v>89.41</v>
          </cell>
        </row>
        <row r="8462">
          <cell r="A8462" t="str">
            <v>08.002.0001-0</v>
          </cell>
          <cell r="B8462">
            <v>183.45</v>
          </cell>
        </row>
        <row r="8463">
          <cell r="A8463" t="str">
            <v>08.002.0001-A</v>
          </cell>
          <cell r="B8463">
            <v>180.92</v>
          </cell>
        </row>
        <row r="8464">
          <cell r="A8464" t="str">
            <v>08.003.0001-0</v>
          </cell>
          <cell r="B8464">
            <v>15</v>
          </cell>
        </row>
        <row r="8465">
          <cell r="A8465" t="str">
            <v>08.003.0001-A</v>
          </cell>
          <cell r="B8465">
            <v>14.53</v>
          </cell>
        </row>
        <row r="8466">
          <cell r="A8466" t="str">
            <v>08.003.0002-0</v>
          </cell>
          <cell r="B8466">
            <v>12.88</v>
          </cell>
        </row>
        <row r="8467">
          <cell r="A8467" t="str">
            <v>08.003.0002-A</v>
          </cell>
          <cell r="B8467">
            <v>12.48</v>
          </cell>
        </row>
        <row r="8468">
          <cell r="A8468" t="str">
            <v>08.003.0005-0</v>
          </cell>
          <cell r="B8468">
            <v>153.12</v>
          </cell>
        </row>
        <row r="8469">
          <cell r="A8469" t="str">
            <v>08.003.0005-A</v>
          </cell>
          <cell r="B8469">
            <v>152.72999999999999</v>
          </cell>
        </row>
        <row r="8470">
          <cell r="A8470" t="str">
            <v>08.003.0010-0</v>
          </cell>
          <cell r="B8470">
            <v>101.46</v>
          </cell>
        </row>
        <row r="8471">
          <cell r="A8471" t="str">
            <v>08.003.0010-A</v>
          </cell>
          <cell r="B8471">
            <v>99.83</v>
          </cell>
        </row>
        <row r="8472">
          <cell r="A8472" t="str">
            <v>08.003.0015-0</v>
          </cell>
          <cell r="B8472">
            <v>115.81</v>
          </cell>
        </row>
        <row r="8473">
          <cell r="A8473" t="str">
            <v>08.003.0015-A</v>
          </cell>
          <cell r="B8473">
            <v>113.84</v>
          </cell>
        </row>
        <row r="8474">
          <cell r="A8474" t="str">
            <v>08.003.0030-0</v>
          </cell>
          <cell r="B8474">
            <v>61.37</v>
          </cell>
        </row>
        <row r="8475">
          <cell r="A8475" t="str">
            <v>08.003.0030-A</v>
          </cell>
          <cell r="B8475">
            <v>60.94</v>
          </cell>
        </row>
        <row r="8476">
          <cell r="A8476" t="str">
            <v>08.003.0035-0</v>
          </cell>
          <cell r="B8476">
            <v>49.58</v>
          </cell>
        </row>
        <row r="8477">
          <cell r="A8477" t="str">
            <v>08.003.0035-A</v>
          </cell>
          <cell r="B8477">
            <v>49.16</v>
          </cell>
        </row>
        <row r="8478">
          <cell r="A8478" t="str">
            <v>08.004.0001-0</v>
          </cell>
          <cell r="B8478">
            <v>11.14</v>
          </cell>
        </row>
        <row r="8479">
          <cell r="A8479" t="str">
            <v>08.004.0001-A</v>
          </cell>
          <cell r="B8479">
            <v>10.65</v>
          </cell>
        </row>
        <row r="8480">
          <cell r="A8480" t="str">
            <v>08.004.0002-0</v>
          </cell>
          <cell r="B8480">
            <v>14.4</v>
          </cell>
        </row>
        <row r="8481">
          <cell r="A8481" t="str">
            <v>08.004.0002-A</v>
          </cell>
          <cell r="B8481">
            <v>13.89</v>
          </cell>
        </row>
        <row r="8482">
          <cell r="A8482" t="str">
            <v>08.004.0003-0</v>
          </cell>
          <cell r="B8482">
            <v>19.66</v>
          </cell>
        </row>
        <row r="8483">
          <cell r="A8483" t="str">
            <v>08.004.0003-A</v>
          </cell>
          <cell r="B8483">
            <v>19.03</v>
          </cell>
        </row>
        <row r="8484">
          <cell r="A8484" t="str">
            <v>08.004.0008-0</v>
          </cell>
          <cell r="B8484">
            <v>389.28</v>
          </cell>
        </row>
        <row r="8485">
          <cell r="A8485" t="str">
            <v>08.004.0008-A</v>
          </cell>
          <cell r="B8485">
            <v>388.77</v>
          </cell>
        </row>
        <row r="8486">
          <cell r="A8486" t="str">
            <v>08.005.0001-0</v>
          </cell>
          <cell r="B8486">
            <v>604.48</v>
          </cell>
        </row>
        <row r="8487">
          <cell r="A8487" t="str">
            <v>08.005.0001-A</v>
          </cell>
          <cell r="B8487">
            <v>577.1</v>
          </cell>
        </row>
        <row r="8488">
          <cell r="A8488" t="str">
            <v>08.005.0002-0</v>
          </cell>
          <cell r="B8488">
            <v>584.16</v>
          </cell>
        </row>
        <row r="8489">
          <cell r="A8489" t="str">
            <v>08.005.0002-A</v>
          </cell>
          <cell r="B8489">
            <v>556.84</v>
          </cell>
        </row>
        <row r="8490">
          <cell r="A8490" t="str">
            <v>08.005.0003-0</v>
          </cell>
          <cell r="B8490">
            <v>568.65</v>
          </cell>
        </row>
        <row r="8491">
          <cell r="A8491" t="str">
            <v>08.005.0003-A</v>
          </cell>
          <cell r="B8491">
            <v>541.44000000000005</v>
          </cell>
        </row>
        <row r="8492">
          <cell r="A8492" t="str">
            <v>08.006.0001-0</v>
          </cell>
          <cell r="B8492">
            <v>91.1</v>
          </cell>
        </row>
        <row r="8493">
          <cell r="A8493" t="str">
            <v>08.006.0001-A</v>
          </cell>
          <cell r="B8493">
            <v>83.92</v>
          </cell>
        </row>
        <row r="8494">
          <cell r="A8494" t="str">
            <v>08.006.0003-0</v>
          </cell>
          <cell r="B8494">
            <v>87.84</v>
          </cell>
        </row>
        <row r="8495">
          <cell r="A8495" t="str">
            <v>08.006.0003-A</v>
          </cell>
          <cell r="B8495">
            <v>80.66</v>
          </cell>
        </row>
        <row r="8496">
          <cell r="A8496" t="str">
            <v>08.006.0004-0</v>
          </cell>
          <cell r="B8496">
            <v>65.680000000000007</v>
          </cell>
        </row>
        <row r="8497">
          <cell r="A8497" t="str">
            <v>08.006.0004-A</v>
          </cell>
          <cell r="B8497">
            <v>61.46</v>
          </cell>
        </row>
        <row r="8498">
          <cell r="A8498" t="str">
            <v>08.006.0005-0</v>
          </cell>
          <cell r="B8498">
            <v>68.94</v>
          </cell>
        </row>
        <row r="8499">
          <cell r="A8499" t="str">
            <v>08.006.0005-A</v>
          </cell>
          <cell r="B8499">
            <v>64.72</v>
          </cell>
        </row>
        <row r="8500">
          <cell r="A8500" t="str">
            <v>08.006.0006-0</v>
          </cell>
          <cell r="B8500">
            <v>9.4700000000000006</v>
          </cell>
        </row>
        <row r="8501">
          <cell r="A8501" t="str">
            <v>08.006.0006-A</v>
          </cell>
          <cell r="B8501">
            <v>8.33</v>
          </cell>
        </row>
        <row r="8502">
          <cell r="A8502" t="str">
            <v>08.006.0010-0</v>
          </cell>
          <cell r="B8502">
            <v>9.98</v>
          </cell>
        </row>
        <row r="8503">
          <cell r="A8503" t="str">
            <v>08.006.0010-A</v>
          </cell>
          <cell r="B8503">
            <v>8.85</v>
          </cell>
        </row>
        <row r="8504">
          <cell r="A8504" t="str">
            <v>08.006.0011-0</v>
          </cell>
          <cell r="B8504">
            <v>36.380000000000003</v>
          </cell>
        </row>
        <row r="8505">
          <cell r="A8505" t="str">
            <v>08.006.0011-A</v>
          </cell>
          <cell r="B8505">
            <v>35.24</v>
          </cell>
        </row>
        <row r="8506">
          <cell r="A8506" t="str">
            <v>08.006.0015-0</v>
          </cell>
          <cell r="B8506">
            <v>24.56</v>
          </cell>
        </row>
        <row r="8507">
          <cell r="A8507" t="str">
            <v>08.006.0015-A</v>
          </cell>
          <cell r="B8507">
            <v>22.52</v>
          </cell>
        </row>
        <row r="8508">
          <cell r="A8508" t="str">
            <v>08.007.0001-0</v>
          </cell>
          <cell r="B8508">
            <v>68.08</v>
          </cell>
        </row>
        <row r="8509">
          <cell r="A8509" t="str">
            <v>08.007.0001-A</v>
          </cell>
          <cell r="B8509">
            <v>60.76</v>
          </cell>
        </row>
        <row r="8510">
          <cell r="A8510" t="str">
            <v>08.007.0002-0</v>
          </cell>
          <cell r="B8510">
            <v>45.92</v>
          </cell>
        </row>
        <row r="8511">
          <cell r="A8511" t="str">
            <v>08.007.0002-A</v>
          </cell>
          <cell r="B8511">
            <v>41.56</v>
          </cell>
        </row>
        <row r="8512">
          <cell r="A8512" t="str">
            <v>08.008.0001-0</v>
          </cell>
          <cell r="B8512">
            <v>51.45</v>
          </cell>
        </row>
        <row r="8513">
          <cell r="A8513" t="str">
            <v>08.008.0001-A</v>
          </cell>
          <cell r="B8513">
            <v>45.41</v>
          </cell>
        </row>
        <row r="8514">
          <cell r="A8514" t="str">
            <v>08.008.0002-0</v>
          </cell>
          <cell r="B8514">
            <v>36.11</v>
          </cell>
        </row>
        <row r="8515">
          <cell r="A8515" t="str">
            <v>08.008.0002-A</v>
          </cell>
          <cell r="B8515">
            <v>32.119999999999997</v>
          </cell>
        </row>
        <row r="8516">
          <cell r="A8516" t="str">
            <v>08.009.0003-0</v>
          </cell>
          <cell r="B8516">
            <v>91.7</v>
          </cell>
        </row>
        <row r="8517">
          <cell r="A8517" t="str">
            <v>08.009.0003-A</v>
          </cell>
          <cell r="B8517">
            <v>87.09</v>
          </cell>
        </row>
        <row r="8518">
          <cell r="A8518" t="str">
            <v>08.009.0005-0</v>
          </cell>
          <cell r="B8518">
            <v>111.46</v>
          </cell>
        </row>
        <row r="8519">
          <cell r="A8519" t="str">
            <v>08.009.0005-A</v>
          </cell>
          <cell r="B8519">
            <v>106.99</v>
          </cell>
        </row>
        <row r="8520">
          <cell r="A8520" t="str">
            <v>08.009.0010-0</v>
          </cell>
          <cell r="B8520">
            <v>86.56</v>
          </cell>
        </row>
        <row r="8521">
          <cell r="A8521" t="str">
            <v>08.009.0010-A</v>
          </cell>
          <cell r="B8521">
            <v>82.09</v>
          </cell>
        </row>
        <row r="8522">
          <cell r="A8522" t="str">
            <v>08.010.0001-0</v>
          </cell>
          <cell r="B8522">
            <v>150.52000000000001</v>
          </cell>
        </row>
        <row r="8523">
          <cell r="A8523" t="str">
            <v>08.010.0001-A</v>
          </cell>
          <cell r="B8523">
            <v>144.77000000000001</v>
          </cell>
        </row>
        <row r="8524">
          <cell r="A8524" t="str">
            <v>08.010.0005-0</v>
          </cell>
          <cell r="B8524">
            <v>28.14</v>
          </cell>
        </row>
        <row r="8525">
          <cell r="A8525" t="str">
            <v>08.010.0005-A</v>
          </cell>
          <cell r="B8525">
            <v>25.79</v>
          </cell>
        </row>
        <row r="8526">
          <cell r="A8526" t="str">
            <v>08.011.0001-0</v>
          </cell>
          <cell r="B8526">
            <v>61.57</v>
          </cell>
        </row>
        <row r="8527">
          <cell r="A8527" t="str">
            <v>08.011.0001-A</v>
          </cell>
          <cell r="B8527">
            <v>58.89</v>
          </cell>
        </row>
        <row r="8528">
          <cell r="A8528" t="str">
            <v>08.012.0001-0</v>
          </cell>
          <cell r="B8528">
            <v>56.94</v>
          </cell>
        </row>
        <row r="8529">
          <cell r="A8529" t="str">
            <v>08.012.0001-A</v>
          </cell>
          <cell r="B8529">
            <v>49.38</v>
          </cell>
        </row>
        <row r="8530">
          <cell r="A8530" t="str">
            <v>08.012.0003-0</v>
          </cell>
          <cell r="B8530">
            <v>48.42</v>
          </cell>
        </row>
        <row r="8531">
          <cell r="A8531" t="str">
            <v>08.012.0003-A</v>
          </cell>
          <cell r="B8531">
            <v>42</v>
          </cell>
        </row>
        <row r="8532">
          <cell r="A8532" t="str">
            <v>08.012.0004-0</v>
          </cell>
          <cell r="B8532">
            <v>45.01</v>
          </cell>
        </row>
        <row r="8533">
          <cell r="A8533" t="str">
            <v>08.012.0004-A</v>
          </cell>
          <cell r="B8533">
            <v>39.049999999999997</v>
          </cell>
        </row>
        <row r="8534">
          <cell r="A8534" t="str">
            <v>08.012.0005-0</v>
          </cell>
          <cell r="B8534">
            <v>39.9</v>
          </cell>
        </row>
        <row r="8535">
          <cell r="A8535" t="str">
            <v>08.012.0005-A</v>
          </cell>
          <cell r="B8535">
            <v>34.61</v>
          </cell>
        </row>
        <row r="8536">
          <cell r="A8536" t="str">
            <v>08.013.0005-0</v>
          </cell>
          <cell r="B8536">
            <v>44.86</v>
          </cell>
        </row>
        <row r="8537">
          <cell r="A8537" t="str">
            <v>08.013.0005-A</v>
          </cell>
          <cell r="B8537">
            <v>41.91</v>
          </cell>
        </row>
        <row r="8538">
          <cell r="A8538" t="str">
            <v>08.013.0010-0</v>
          </cell>
          <cell r="B8538">
            <v>89.38</v>
          </cell>
        </row>
        <row r="8539">
          <cell r="A8539" t="str">
            <v>08.013.0010-A</v>
          </cell>
          <cell r="B8539">
            <v>85.9</v>
          </cell>
        </row>
        <row r="8540">
          <cell r="A8540" t="str">
            <v>08.013.0015-0</v>
          </cell>
          <cell r="B8540">
            <v>89.38</v>
          </cell>
        </row>
        <row r="8541">
          <cell r="A8541" t="str">
            <v>08.013.0015-A</v>
          </cell>
          <cell r="B8541">
            <v>85.9</v>
          </cell>
        </row>
        <row r="8542">
          <cell r="A8542" t="str">
            <v>08.015.0002-0</v>
          </cell>
          <cell r="B8542">
            <v>6.94</v>
          </cell>
        </row>
        <row r="8543">
          <cell r="A8543" t="str">
            <v>08.015.0002-A</v>
          </cell>
          <cell r="B8543">
            <v>6.85</v>
          </cell>
        </row>
        <row r="8544">
          <cell r="A8544" t="str">
            <v>08.015.0003-0</v>
          </cell>
          <cell r="B8544">
            <v>17.16</v>
          </cell>
        </row>
        <row r="8545">
          <cell r="A8545" t="str">
            <v>08.015.0003-A</v>
          </cell>
          <cell r="B8545">
            <v>17.02</v>
          </cell>
        </row>
        <row r="8546">
          <cell r="A8546" t="str">
            <v>08.015.0004-0</v>
          </cell>
          <cell r="B8546">
            <v>22.87</v>
          </cell>
        </row>
        <row r="8547">
          <cell r="A8547" t="str">
            <v>08.015.0004-A</v>
          </cell>
          <cell r="B8547">
            <v>22.65</v>
          </cell>
        </row>
        <row r="8548">
          <cell r="A8548" t="str">
            <v>08.015.0005-0</v>
          </cell>
          <cell r="B8548">
            <v>576.46</v>
          </cell>
        </row>
        <row r="8549">
          <cell r="A8549" t="str">
            <v>08.015.0005-A</v>
          </cell>
          <cell r="B8549">
            <v>574.58000000000004</v>
          </cell>
        </row>
        <row r="8550">
          <cell r="A8550" t="str">
            <v>08.015.0008-0</v>
          </cell>
          <cell r="B8550">
            <v>785.1</v>
          </cell>
        </row>
        <row r="8551">
          <cell r="A8551" t="str">
            <v>08.015.0008-A</v>
          </cell>
          <cell r="B8551">
            <v>780.92</v>
          </cell>
        </row>
        <row r="8552">
          <cell r="A8552" t="str">
            <v>08.015.0016-0</v>
          </cell>
          <cell r="B8552">
            <v>6.85</v>
          </cell>
        </row>
        <row r="8553">
          <cell r="A8553" t="str">
            <v>08.015.0016-A</v>
          </cell>
          <cell r="B8553">
            <v>6.83</v>
          </cell>
        </row>
        <row r="8554">
          <cell r="A8554" t="str">
            <v>08.015.0018-0</v>
          </cell>
          <cell r="B8554">
            <v>564.39</v>
          </cell>
        </row>
        <row r="8555">
          <cell r="A8555" t="str">
            <v>08.015.0018-A</v>
          </cell>
          <cell r="B8555">
            <v>551.16</v>
          </cell>
        </row>
        <row r="8556">
          <cell r="A8556" t="str">
            <v>08.015.0020-0</v>
          </cell>
          <cell r="B8556">
            <v>13.43</v>
          </cell>
        </row>
        <row r="8557">
          <cell r="A8557" t="str">
            <v>08.015.0020-A</v>
          </cell>
          <cell r="B8557">
            <v>13.35</v>
          </cell>
        </row>
        <row r="8558">
          <cell r="A8558" t="str">
            <v>08.015.0022-0</v>
          </cell>
          <cell r="B8558">
            <v>13.21</v>
          </cell>
        </row>
        <row r="8559">
          <cell r="A8559" t="str">
            <v>08.015.0022-A</v>
          </cell>
          <cell r="B8559">
            <v>12.84</v>
          </cell>
        </row>
        <row r="8560">
          <cell r="A8560" t="str">
            <v>08.015.0025-0</v>
          </cell>
          <cell r="B8560">
            <v>37.56</v>
          </cell>
        </row>
        <row r="8561">
          <cell r="A8561" t="str">
            <v>08.015.0025-A</v>
          </cell>
          <cell r="B8561">
            <v>37.5</v>
          </cell>
        </row>
        <row r="8562">
          <cell r="A8562" t="str">
            <v>08.015.0040-0</v>
          </cell>
          <cell r="B8562">
            <v>87.55</v>
          </cell>
        </row>
        <row r="8563">
          <cell r="A8563" t="str">
            <v>08.015.0040-A</v>
          </cell>
          <cell r="B8563">
            <v>86.95</v>
          </cell>
        </row>
        <row r="8564">
          <cell r="A8564" t="str">
            <v>08.015.0042-0</v>
          </cell>
          <cell r="B8564">
            <v>107.06</v>
          </cell>
        </row>
        <row r="8565">
          <cell r="A8565" t="str">
            <v>08.015.0042-A</v>
          </cell>
          <cell r="B8565">
            <v>106.27</v>
          </cell>
        </row>
        <row r="8566">
          <cell r="A8566" t="str">
            <v>08.015.0045-0</v>
          </cell>
          <cell r="B8566">
            <v>95.29</v>
          </cell>
        </row>
        <row r="8567">
          <cell r="A8567" t="str">
            <v>08.015.0045-A</v>
          </cell>
          <cell r="B8567">
            <v>94.41</v>
          </cell>
        </row>
        <row r="8568">
          <cell r="A8568" t="str">
            <v>08.015.0060-0</v>
          </cell>
          <cell r="B8568">
            <v>452.33</v>
          </cell>
        </row>
        <row r="8569">
          <cell r="A8569" t="str">
            <v>08.015.0060-A</v>
          </cell>
          <cell r="B8569">
            <v>448.68</v>
          </cell>
        </row>
        <row r="8570">
          <cell r="A8570" t="str">
            <v>08.015.0061-0</v>
          </cell>
          <cell r="B8570">
            <v>111.91</v>
          </cell>
        </row>
        <row r="8571">
          <cell r="A8571" t="str">
            <v>08.015.0061-A</v>
          </cell>
          <cell r="B8571">
            <v>108.26</v>
          </cell>
        </row>
        <row r="8572">
          <cell r="A8572" t="str">
            <v>08.015.0063-0</v>
          </cell>
          <cell r="B8572">
            <v>432.92</v>
          </cell>
        </row>
        <row r="8573">
          <cell r="A8573" t="str">
            <v>08.015.0063-A</v>
          </cell>
          <cell r="B8573">
            <v>430.55</v>
          </cell>
        </row>
        <row r="8574">
          <cell r="A8574" t="str">
            <v>08.015.0065-0</v>
          </cell>
          <cell r="B8574">
            <v>92.49</v>
          </cell>
        </row>
        <row r="8575">
          <cell r="A8575" t="str">
            <v>08.015.0065-A</v>
          </cell>
          <cell r="B8575">
            <v>90.13</v>
          </cell>
        </row>
        <row r="8576">
          <cell r="A8576" t="str">
            <v>08.015.0067-0</v>
          </cell>
          <cell r="B8576">
            <v>551.9</v>
          </cell>
        </row>
        <row r="8577">
          <cell r="A8577" t="str">
            <v>08.015.0067-A</v>
          </cell>
          <cell r="B8577">
            <v>547.71</v>
          </cell>
        </row>
        <row r="8578">
          <cell r="A8578" t="str">
            <v>08.015.0068-0</v>
          </cell>
          <cell r="B8578">
            <v>532.49</v>
          </cell>
        </row>
        <row r="8579">
          <cell r="A8579" t="str">
            <v>08.015.0068-A</v>
          </cell>
          <cell r="B8579">
            <v>529.57000000000005</v>
          </cell>
        </row>
        <row r="8580">
          <cell r="A8580" t="str">
            <v>08.015.0083-0</v>
          </cell>
          <cell r="B8580">
            <v>83.4</v>
          </cell>
        </row>
        <row r="8581">
          <cell r="A8581" t="str">
            <v>08.015.0083-A</v>
          </cell>
          <cell r="B8581">
            <v>83.06</v>
          </cell>
        </row>
        <row r="8582">
          <cell r="A8582" t="str">
            <v>08.015.0084-0</v>
          </cell>
          <cell r="B8582">
            <v>95.75</v>
          </cell>
        </row>
        <row r="8583">
          <cell r="A8583" t="str">
            <v>08.015.0084-A</v>
          </cell>
          <cell r="B8583">
            <v>95.41</v>
          </cell>
        </row>
        <row r="8584">
          <cell r="A8584" t="str">
            <v>08.015.0085-0</v>
          </cell>
          <cell r="B8584">
            <v>479.05</v>
          </cell>
        </row>
        <row r="8585">
          <cell r="A8585" t="str">
            <v>08.015.0085-A</v>
          </cell>
          <cell r="B8585">
            <v>475.74</v>
          </cell>
        </row>
        <row r="8586">
          <cell r="A8586" t="str">
            <v>08.015.0086-0</v>
          </cell>
          <cell r="B8586">
            <v>21.41</v>
          </cell>
        </row>
        <row r="8587">
          <cell r="A8587" t="str">
            <v>08.015.0086-A</v>
          </cell>
          <cell r="B8587">
            <v>21.32</v>
          </cell>
        </row>
        <row r="8588">
          <cell r="A8588" t="str">
            <v>08.015.0087-0</v>
          </cell>
          <cell r="B8588">
            <v>3.15</v>
          </cell>
        </row>
        <row r="8589">
          <cell r="A8589" t="str">
            <v>08.015.0087-A</v>
          </cell>
          <cell r="B8589">
            <v>3.08</v>
          </cell>
        </row>
        <row r="8590">
          <cell r="A8590" t="str">
            <v>08.015.0088-0</v>
          </cell>
          <cell r="B8590">
            <v>14.72</v>
          </cell>
        </row>
        <row r="8591">
          <cell r="A8591" t="str">
            <v>08.015.0088-A</v>
          </cell>
          <cell r="B8591">
            <v>14.68</v>
          </cell>
        </row>
        <row r="8592">
          <cell r="A8592" t="str">
            <v>08.015.0090-0</v>
          </cell>
          <cell r="B8592">
            <v>62.11</v>
          </cell>
        </row>
        <row r="8593">
          <cell r="A8593" t="str">
            <v>08.015.0090-A</v>
          </cell>
          <cell r="B8593">
            <v>61.77</v>
          </cell>
        </row>
        <row r="8594">
          <cell r="A8594" t="str">
            <v>08.015.0095-0</v>
          </cell>
          <cell r="B8594">
            <v>85.24</v>
          </cell>
        </row>
        <row r="8595">
          <cell r="A8595" t="str">
            <v>08.015.0095-A</v>
          </cell>
          <cell r="B8595">
            <v>84.83</v>
          </cell>
        </row>
        <row r="8596">
          <cell r="A8596" t="str">
            <v>08.015.0096-0</v>
          </cell>
          <cell r="B8596">
            <v>8.14</v>
          </cell>
        </row>
        <row r="8597">
          <cell r="A8597" t="str">
            <v>08.015.0096-A</v>
          </cell>
          <cell r="B8597">
            <v>7.8</v>
          </cell>
        </row>
        <row r="8598">
          <cell r="A8598" t="str">
            <v>08.015.0097-0</v>
          </cell>
          <cell r="B8598">
            <v>12.55</v>
          </cell>
        </row>
        <row r="8599">
          <cell r="A8599" t="str">
            <v>08.015.0097-A</v>
          </cell>
          <cell r="B8599">
            <v>12.09</v>
          </cell>
        </row>
        <row r="8600">
          <cell r="A8600" t="str">
            <v>08.015.0098-0</v>
          </cell>
          <cell r="B8600">
            <v>422.46</v>
          </cell>
        </row>
        <row r="8601">
          <cell r="A8601" t="str">
            <v>08.015.0098-A</v>
          </cell>
          <cell r="B8601">
            <v>419.95</v>
          </cell>
        </row>
        <row r="8602">
          <cell r="A8602" t="str">
            <v>08.015.0310-0</v>
          </cell>
          <cell r="B8602">
            <v>16.97</v>
          </cell>
        </row>
        <row r="8603">
          <cell r="A8603" t="str">
            <v>08.015.0310-A</v>
          </cell>
          <cell r="B8603">
            <v>16.47</v>
          </cell>
        </row>
        <row r="8604">
          <cell r="A8604" t="str">
            <v>08.015.0315-0</v>
          </cell>
          <cell r="B8604">
            <v>17.03</v>
          </cell>
        </row>
        <row r="8605">
          <cell r="A8605" t="str">
            <v>08.015.0315-A</v>
          </cell>
          <cell r="B8605">
            <v>16.54</v>
          </cell>
        </row>
        <row r="8606">
          <cell r="A8606" t="str">
            <v>08.015.0320-0</v>
          </cell>
          <cell r="B8606">
            <v>72.14</v>
          </cell>
        </row>
        <row r="8607">
          <cell r="A8607" t="str">
            <v>08.015.0320-A</v>
          </cell>
          <cell r="B8607">
            <v>71.650000000000006</v>
          </cell>
        </row>
        <row r="8608">
          <cell r="A8608" t="str">
            <v>08.015.0325-0</v>
          </cell>
          <cell r="B8608">
            <v>71.66</v>
          </cell>
        </row>
        <row r="8609">
          <cell r="A8609" t="str">
            <v>08.015.0325-A</v>
          </cell>
          <cell r="B8609">
            <v>71.17</v>
          </cell>
        </row>
        <row r="8610">
          <cell r="A8610" t="str">
            <v>08.015.0350-0</v>
          </cell>
          <cell r="B8610">
            <v>97.8</v>
          </cell>
        </row>
        <row r="8611">
          <cell r="A8611" t="str">
            <v>08.015.0350-A</v>
          </cell>
          <cell r="B8611">
            <v>95.46</v>
          </cell>
        </row>
        <row r="8612">
          <cell r="A8612" t="str">
            <v>08.015.0360-0</v>
          </cell>
          <cell r="B8612">
            <v>4585.22</v>
          </cell>
        </row>
        <row r="8613">
          <cell r="A8613" t="str">
            <v>08.015.0360-A</v>
          </cell>
          <cell r="B8613">
            <v>4584.05</v>
          </cell>
        </row>
        <row r="8614">
          <cell r="A8614" t="str">
            <v>08.015.0363-0</v>
          </cell>
          <cell r="B8614">
            <v>5639.82</v>
          </cell>
        </row>
        <row r="8615">
          <cell r="A8615" t="str">
            <v>08.015.0363-A</v>
          </cell>
          <cell r="B8615">
            <v>5638.38</v>
          </cell>
        </row>
        <row r="8616">
          <cell r="A8616" t="str">
            <v>08.015.0400-0</v>
          </cell>
          <cell r="B8616">
            <v>543.23</v>
          </cell>
        </row>
        <row r="8617">
          <cell r="A8617" t="str">
            <v>08.015.0400-A</v>
          </cell>
          <cell r="B8617">
            <v>541.59</v>
          </cell>
        </row>
        <row r="8618">
          <cell r="A8618" t="str">
            <v>08.015.0410-0</v>
          </cell>
          <cell r="B8618">
            <v>10980.48</v>
          </cell>
        </row>
        <row r="8619">
          <cell r="A8619" t="str">
            <v>08.015.0410-A</v>
          </cell>
          <cell r="B8619">
            <v>10264.629999999999</v>
          </cell>
        </row>
        <row r="8620">
          <cell r="A8620" t="str">
            <v>08.016.0001-0</v>
          </cell>
          <cell r="B8620">
            <v>1215.32</v>
          </cell>
        </row>
        <row r="8621">
          <cell r="A8621" t="str">
            <v>08.016.0001-A</v>
          </cell>
          <cell r="B8621">
            <v>1205.8699999999999</v>
          </cell>
        </row>
        <row r="8622">
          <cell r="A8622" t="str">
            <v>08.016.0002-0</v>
          </cell>
          <cell r="B8622">
            <v>1014.56</v>
          </cell>
        </row>
        <row r="8623">
          <cell r="A8623" t="str">
            <v>08.016.0002-A</v>
          </cell>
          <cell r="B8623">
            <v>1009.23</v>
          </cell>
        </row>
        <row r="8624">
          <cell r="A8624" t="str">
            <v>08.017.0006-0</v>
          </cell>
          <cell r="B8624">
            <v>435.72</v>
          </cell>
        </row>
        <row r="8625">
          <cell r="A8625" t="str">
            <v>08.017.0006-A</v>
          </cell>
          <cell r="B8625">
            <v>432.51</v>
          </cell>
        </row>
        <row r="8626">
          <cell r="A8626" t="str">
            <v>08.017.0010-0</v>
          </cell>
          <cell r="B8626">
            <v>422.27</v>
          </cell>
        </row>
        <row r="8627">
          <cell r="A8627" t="str">
            <v>08.017.0010-A</v>
          </cell>
          <cell r="B8627">
            <v>420.18</v>
          </cell>
        </row>
        <row r="8628">
          <cell r="A8628" t="str">
            <v>08.017.0020-0</v>
          </cell>
          <cell r="B8628">
            <v>272.08999999999997</v>
          </cell>
        </row>
        <row r="8629">
          <cell r="A8629" t="str">
            <v>08.017.0020-A</v>
          </cell>
          <cell r="B8629">
            <v>250.51</v>
          </cell>
        </row>
        <row r="8630">
          <cell r="A8630" t="str">
            <v>08.018.0001-0</v>
          </cell>
          <cell r="B8630">
            <v>12.87</v>
          </cell>
        </row>
        <row r="8631">
          <cell r="A8631" t="str">
            <v>08.018.0001-A</v>
          </cell>
          <cell r="B8631">
            <v>12.16</v>
          </cell>
        </row>
        <row r="8632">
          <cell r="A8632" t="str">
            <v>08.018.0005-0</v>
          </cell>
          <cell r="B8632">
            <v>87.11</v>
          </cell>
        </row>
        <row r="8633">
          <cell r="A8633" t="str">
            <v>08.018.0005-A</v>
          </cell>
          <cell r="B8633">
            <v>86.4</v>
          </cell>
        </row>
        <row r="8634">
          <cell r="A8634" t="str">
            <v>08.018.0010-0</v>
          </cell>
          <cell r="B8634">
            <v>88.35</v>
          </cell>
        </row>
        <row r="8635">
          <cell r="A8635" t="str">
            <v>08.018.0010-A</v>
          </cell>
          <cell r="B8635">
            <v>87.63</v>
          </cell>
        </row>
        <row r="8636">
          <cell r="A8636" t="str">
            <v>08.018.0020-0</v>
          </cell>
          <cell r="B8636">
            <v>46.5</v>
          </cell>
        </row>
        <row r="8637">
          <cell r="A8637" t="str">
            <v>08.018.0020-A</v>
          </cell>
          <cell r="B8637">
            <v>40.68</v>
          </cell>
        </row>
        <row r="8638">
          <cell r="A8638" t="str">
            <v>08.018.0023-0</v>
          </cell>
          <cell r="B8638">
            <v>120.74</v>
          </cell>
        </row>
        <row r="8639">
          <cell r="A8639" t="str">
            <v>08.018.0023-A</v>
          </cell>
          <cell r="B8639">
            <v>114.92</v>
          </cell>
        </row>
        <row r="8640">
          <cell r="A8640" t="str">
            <v>08.018.0050-0</v>
          </cell>
          <cell r="B8640">
            <v>24.5</v>
          </cell>
        </row>
        <row r="8641">
          <cell r="A8641" t="str">
            <v>08.018.0050-A</v>
          </cell>
          <cell r="B8641">
            <v>24.43</v>
          </cell>
        </row>
        <row r="8642">
          <cell r="A8642" t="str">
            <v>08.019.0001-0</v>
          </cell>
          <cell r="B8642">
            <v>22.76</v>
          </cell>
        </row>
        <row r="8643">
          <cell r="A8643" t="str">
            <v>08.019.0001-A</v>
          </cell>
          <cell r="B8643">
            <v>19.899999999999999</v>
          </cell>
        </row>
        <row r="8644">
          <cell r="A8644" t="str">
            <v>08.019.0002-0</v>
          </cell>
          <cell r="B8644">
            <v>7.7</v>
          </cell>
        </row>
        <row r="8645">
          <cell r="A8645" t="str">
            <v>08.019.0002-A</v>
          </cell>
          <cell r="B8645">
            <v>6.79</v>
          </cell>
        </row>
        <row r="8646">
          <cell r="A8646" t="str">
            <v>08.019.0003-0</v>
          </cell>
          <cell r="B8646">
            <v>40.61</v>
          </cell>
        </row>
        <row r="8647">
          <cell r="A8647" t="str">
            <v>08.019.0003-A</v>
          </cell>
          <cell r="B8647">
            <v>35.99</v>
          </cell>
        </row>
        <row r="8648">
          <cell r="A8648" t="str">
            <v>08.019.0004-0</v>
          </cell>
          <cell r="B8648">
            <v>57.43</v>
          </cell>
        </row>
        <row r="8649">
          <cell r="A8649" t="str">
            <v>08.019.0004-A</v>
          </cell>
          <cell r="B8649">
            <v>56.29</v>
          </cell>
        </row>
        <row r="8650">
          <cell r="A8650" t="str">
            <v>08.019.0009-0</v>
          </cell>
          <cell r="B8650">
            <v>15.44</v>
          </cell>
        </row>
        <row r="8651">
          <cell r="A8651" t="str">
            <v>08.019.0009-A</v>
          </cell>
          <cell r="B8651">
            <v>13.91</v>
          </cell>
        </row>
        <row r="8652">
          <cell r="A8652" t="str">
            <v>08.019.0010-0</v>
          </cell>
          <cell r="B8652">
            <v>5.01</v>
          </cell>
        </row>
        <row r="8653">
          <cell r="A8653" t="str">
            <v>08.019.0010-A</v>
          </cell>
          <cell r="B8653">
            <v>4.5599999999999996</v>
          </cell>
        </row>
        <row r="8654">
          <cell r="A8654" t="str">
            <v>08.020.0008-0</v>
          </cell>
          <cell r="B8654">
            <v>93.27</v>
          </cell>
        </row>
        <row r="8655">
          <cell r="A8655" t="str">
            <v>08.020.0008-A</v>
          </cell>
          <cell r="B8655">
            <v>90.15</v>
          </cell>
        </row>
        <row r="8656">
          <cell r="A8656" t="str">
            <v>08.020.0010-0</v>
          </cell>
          <cell r="B8656">
            <v>102.84</v>
          </cell>
        </row>
        <row r="8657">
          <cell r="A8657" t="str">
            <v>08.020.0010-A</v>
          </cell>
          <cell r="B8657">
            <v>99.68</v>
          </cell>
        </row>
        <row r="8658">
          <cell r="A8658" t="str">
            <v>08.020.0012-0</v>
          </cell>
          <cell r="B8658">
            <v>120.73</v>
          </cell>
        </row>
        <row r="8659">
          <cell r="A8659" t="str">
            <v>08.020.0012-A</v>
          </cell>
          <cell r="B8659">
            <v>117.41</v>
          </cell>
        </row>
        <row r="8660">
          <cell r="A8660" t="str">
            <v>08.020.0018-0</v>
          </cell>
          <cell r="B8660">
            <v>146.6</v>
          </cell>
        </row>
        <row r="8661">
          <cell r="A8661" t="str">
            <v>08.020.0018-A</v>
          </cell>
          <cell r="B8661">
            <v>143.27000000000001</v>
          </cell>
        </row>
        <row r="8662">
          <cell r="A8662" t="str">
            <v>08.020.0020-0</v>
          </cell>
          <cell r="B8662">
            <v>104.61</v>
          </cell>
        </row>
        <row r="8663">
          <cell r="A8663" t="str">
            <v>08.020.0020-A</v>
          </cell>
          <cell r="B8663">
            <v>101.49</v>
          </cell>
        </row>
        <row r="8664">
          <cell r="A8664" t="str">
            <v>08.020.0022-0</v>
          </cell>
          <cell r="B8664">
            <v>113.61</v>
          </cell>
        </row>
        <row r="8665">
          <cell r="A8665" t="str">
            <v>08.020.0022-A</v>
          </cell>
          <cell r="B8665">
            <v>110.45</v>
          </cell>
        </row>
        <row r="8666">
          <cell r="A8666" t="str">
            <v>08.020.0024-0</v>
          </cell>
          <cell r="B8666">
            <v>131.6</v>
          </cell>
        </row>
        <row r="8667">
          <cell r="A8667" t="str">
            <v>08.020.0024-A</v>
          </cell>
          <cell r="B8667">
            <v>128.27000000000001</v>
          </cell>
        </row>
        <row r="8668">
          <cell r="A8668" t="str">
            <v>08.020.0030-0</v>
          </cell>
          <cell r="B8668">
            <v>64.98</v>
          </cell>
        </row>
        <row r="8669">
          <cell r="A8669" t="str">
            <v>08.020.0030-A</v>
          </cell>
          <cell r="B8669">
            <v>62.01</v>
          </cell>
        </row>
        <row r="8670">
          <cell r="A8670" t="str">
            <v>08.020.0035-0</v>
          </cell>
          <cell r="B8670">
            <v>73.5</v>
          </cell>
        </row>
        <row r="8671">
          <cell r="A8671" t="str">
            <v>08.020.0035-A</v>
          </cell>
          <cell r="B8671">
            <v>69.400000000000006</v>
          </cell>
        </row>
        <row r="8672">
          <cell r="A8672" t="str">
            <v>08.020.0040-0</v>
          </cell>
          <cell r="B8672">
            <v>50.63</v>
          </cell>
        </row>
        <row r="8673">
          <cell r="A8673" t="str">
            <v>08.020.0040-A</v>
          </cell>
          <cell r="B8673">
            <v>46.89</v>
          </cell>
        </row>
        <row r="8674">
          <cell r="A8674" t="str">
            <v>08.021.0001-0</v>
          </cell>
          <cell r="B8674">
            <v>1.5</v>
          </cell>
        </row>
        <row r="8675">
          <cell r="A8675" t="str">
            <v>08.021.0001-A</v>
          </cell>
          <cell r="B8675">
            <v>1.44</v>
          </cell>
        </row>
        <row r="8676">
          <cell r="A8676" t="str">
            <v>08.021.0002-0</v>
          </cell>
          <cell r="B8676">
            <v>6.28</v>
          </cell>
        </row>
        <row r="8677">
          <cell r="A8677" t="str">
            <v>08.021.0002-A</v>
          </cell>
          <cell r="B8677">
            <v>6.06</v>
          </cell>
        </row>
        <row r="8678">
          <cell r="A8678" t="str">
            <v>08.021.0003-0</v>
          </cell>
          <cell r="B8678">
            <v>3.19</v>
          </cell>
        </row>
        <row r="8679">
          <cell r="A8679" t="str">
            <v>08.021.0003-A</v>
          </cell>
          <cell r="B8679">
            <v>3.12</v>
          </cell>
        </row>
        <row r="8680">
          <cell r="A8680" t="str">
            <v>08.022.0002-0</v>
          </cell>
          <cell r="B8680">
            <v>1073.1400000000001</v>
          </cell>
        </row>
        <row r="8681">
          <cell r="A8681" t="str">
            <v>08.022.0002-A</v>
          </cell>
          <cell r="B8681">
            <v>1064.77</v>
          </cell>
        </row>
        <row r="8682">
          <cell r="A8682" t="str">
            <v>08.024.0002-0</v>
          </cell>
          <cell r="B8682">
            <v>43.14</v>
          </cell>
        </row>
        <row r="8683">
          <cell r="A8683" t="str">
            <v>08.024.0002-A</v>
          </cell>
          <cell r="B8683">
            <v>37.380000000000003</v>
          </cell>
        </row>
        <row r="8684">
          <cell r="A8684" t="str">
            <v>08.026.0001-0</v>
          </cell>
          <cell r="B8684">
            <v>10.96</v>
          </cell>
        </row>
        <row r="8685">
          <cell r="A8685" t="str">
            <v>08.026.0001-A</v>
          </cell>
          <cell r="B8685">
            <v>10.95</v>
          </cell>
        </row>
        <row r="8686">
          <cell r="A8686" t="str">
            <v>08.026.0002-0</v>
          </cell>
          <cell r="B8686">
            <v>2.2999999999999998</v>
          </cell>
        </row>
        <row r="8687">
          <cell r="A8687" t="str">
            <v>08.026.0002-A</v>
          </cell>
          <cell r="B8687">
            <v>2.29</v>
          </cell>
        </row>
        <row r="8688">
          <cell r="A8688" t="str">
            <v>08.026.0010-0</v>
          </cell>
          <cell r="B8688">
            <v>2.3199999999999998</v>
          </cell>
        </row>
        <row r="8689">
          <cell r="A8689" t="str">
            <v>08.026.0010-A</v>
          </cell>
          <cell r="B8689">
            <v>2.31</v>
          </cell>
        </row>
        <row r="8690">
          <cell r="A8690" t="str">
            <v>08.027.0035-0</v>
          </cell>
          <cell r="B8690">
            <v>103.02</v>
          </cell>
        </row>
        <row r="8691">
          <cell r="A8691" t="str">
            <v>08.027.0035-A</v>
          </cell>
          <cell r="B8691">
            <v>95.14</v>
          </cell>
        </row>
        <row r="8692">
          <cell r="A8692" t="str">
            <v>08.027.0036-0</v>
          </cell>
          <cell r="B8692">
            <v>113.32</v>
          </cell>
        </row>
        <row r="8693">
          <cell r="A8693" t="str">
            <v>08.027.0036-A</v>
          </cell>
          <cell r="B8693">
            <v>104.65</v>
          </cell>
        </row>
        <row r="8694">
          <cell r="A8694" t="str">
            <v>08.027.0037-0</v>
          </cell>
          <cell r="B8694">
            <v>99.78</v>
          </cell>
        </row>
        <row r="8695">
          <cell r="A8695" t="str">
            <v>08.027.0037-A</v>
          </cell>
          <cell r="B8695">
            <v>90.29</v>
          </cell>
        </row>
        <row r="8696">
          <cell r="A8696" t="str">
            <v>08.027.0040-0</v>
          </cell>
          <cell r="B8696">
            <v>70.3</v>
          </cell>
        </row>
        <row r="8697">
          <cell r="A8697" t="str">
            <v>08.027.0040-A</v>
          </cell>
          <cell r="B8697">
            <v>64.900000000000006</v>
          </cell>
        </row>
        <row r="8698">
          <cell r="A8698" t="str">
            <v>08.027.0041-0</v>
          </cell>
          <cell r="B8698">
            <v>77.33</v>
          </cell>
        </row>
        <row r="8699">
          <cell r="A8699" t="str">
            <v>08.027.0041-A</v>
          </cell>
          <cell r="B8699">
            <v>71.39</v>
          </cell>
        </row>
        <row r="8700">
          <cell r="A8700" t="str">
            <v>08.027.0042-0</v>
          </cell>
          <cell r="B8700">
            <v>67.8</v>
          </cell>
        </row>
        <row r="8701">
          <cell r="A8701" t="str">
            <v>08.027.0042-A</v>
          </cell>
          <cell r="B8701">
            <v>61.37</v>
          </cell>
        </row>
        <row r="8702">
          <cell r="A8702" t="str">
            <v>08.027.0045-0</v>
          </cell>
          <cell r="B8702">
            <v>139.08000000000001</v>
          </cell>
        </row>
        <row r="8703">
          <cell r="A8703" t="str">
            <v>08.027.0045-A</v>
          </cell>
          <cell r="B8703">
            <v>129.41</v>
          </cell>
        </row>
        <row r="8704">
          <cell r="A8704" t="str">
            <v>08.027.0048-0</v>
          </cell>
          <cell r="B8704">
            <v>126.34</v>
          </cell>
        </row>
        <row r="8705">
          <cell r="A8705" t="str">
            <v>08.027.0048-A</v>
          </cell>
          <cell r="B8705">
            <v>117.55</v>
          </cell>
        </row>
        <row r="8706">
          <cell r="A8706" t="str">
            <v>08.027.0051-0</v>
          </cell>
          <cell r="B8706">
            <v>123.09</v>
          </cell>
        </row>
        <row r="8707">
          <cell r="A8707" t="str">
            <v>08.027.0051-A</v>
          </cell>
          <cell r="B8707">
            <v>113.57</v>
          </cell>
        </row>
        <row r="8708">
          <cell r="A8708" t="str">
            <v>08.027.0054-0</v>
          </cell>
          <cell r="B8708">
            <v>135.38999999999999</v>
          </cell>
        </row>
        <row r="8709">
          <cell r="A8709" t="str">
            <v>08.027.0054-A</v>
          </cell>
          <cell r="B8709">
            <v>124.93</v>
          </cell>
        </row>
        <row r="8710">
          <cell r="A8710" t="str">
            <v>08.027.0057-0</v>
          </cell>
          <cell r="B8710">
            <v>156.31</v>
          </cell>
        </row>
        <row r="8711">
          <cell r="A8711" t="str">
            <v>08.027.0057-A</v>
          </cell>
          <cell r="B8711">
            <v>146.65</v>
          </cell>
        </row>
        <row r="8712">
          <cell r="A8712" t="str">
            <v>08.027.0060-0</v>
          </cell>
          <cell r="B8712">
            <v>142.1</v>
          </cell>
        </row>
        <row r="8713">
          <cell r="A8713" t="str">
            <v>08.027.0060-A</v>
          </cell>
          <cell r="B8713">
            <v>133.32</v>
          </cell>
        </row>
        <row r="8714">
          <cell r="A8714" t="str">
            <v>08.027.0063-0</v>
          </cell>
          <cell r="B8714">
            <v>138.85</v>
          </cell>
        </row>
        <row r="8715">
          <cell r="A8715" t="str">
            <v>08.027.0063-A</v>
          </cell>
          <cell r="B8715">
            <v>129.33000000000001</v>
          </cell>
        </row>
        <row r="8716">
          <cell r="A8716" t="str">
            <v>08.027.0066-0</v>
          </cell>
          <cell r="B8716">
            <v>152.72999999999999</v>
          </cell>
        </row>
        <row r="8717">
          <cell r="A8717" t="str">
            <v>08.027.0066-A</v>
          </cell>
          <cell r="B8717">
            <v>142.27000000000001</v>
          </cell>
        </row>
        <row r="8718">
          <cell r="A8718" t="str">
            <v>08.027.0069-0</v>
          </cell>
          <cell r="B8718">
            <v>173.61</v>
          </cell>
        </row>
        <row r="8719">
          <cell r="A8719" t="str">
            <v>08.027.0069-A</v>
          </cell>
          <cell r="B8719">
            <v>163.95</v>
          </cell>
        </row>
        <row r="8720">
          <cell r="A8720" t="str">
            <v>08.027.0072-0</v>
          </cell>
          <cell r="B8720">
            <v>157.83000000000001</v>
          </cell>
        </row>
        <row r="8721">
          <cell r="A8721" t="str">
            <v>08.027.0072-A</v>
          </cell>
          <cell r="B8721">
            <v>149.05000000000001</v>
          </cell>
        </row>
        <row r="8722">
          <cell r="A8722" t="str">
            <v>08.027.0075-0</v>
          </cell>
          <cell r="B8722">
            <v>159.29</v>
          </cell>
        </row>
        <row r="8723">
          <cell r="A8723" t="str">
            <v>08.027.0075-A</v>
          </cell>
          <cell r="B8723">
            <v>149.15</v>
          </cell>
        </row>
        <row r="8724">
          <cell r="A8724" t="str">
            <v>08.027.0078-0</v>
          </cell>
          <cell r="B8724">
            <v>170.04</v>
          </cell>
        </row>
        <row r="8725">
          <cell r="A8725" t="str">
            <v>08.027.0078-A</v>
          </cell>
          <cell r="B8725">
            <v>159.57</v>
          </cell>
        </row>
        <row r="8726">
          <cell r="A8726" t="str">
            <v>08.027.0079-0</v>
          </cell>
          <cell r="B8726">
            <v>109.89</v>
          </cell>
        </row>
        <row r="8727">
          <cell r="A8727" t="str">
            <v>08.027.0079-A</v>
          </cell>
          <cell r="B8727">
            <v>102.09</v>
          </cell>
        </row>
        <row r="8728">
          <cell r="A8728" t="str">
            <v>08.027.0082-0</v>
          </cell>
          <cell r="B8728">
            <v>99.9</v>
          </cell>
        </row>
        <row r="8729">
          <cell r="A8729" t="str">
            <v>08.027.0082-A</v>
          </cell>
          <cell r="B8729">
            <v>92.81</v>
          </cell>
        </row>
        <row r="8730">
          <cell r="A8730" t="str">
            <v>08.027.0083-0</v>
          </cell>
          <cell r="B8730">
            <v>99.55</v>
          </cell>
        </row>
        <row r="8731">
          <cell r="A8731" t="str">
            <v>08.027.0083-A</v>
          </cell>
          <cell r="B8731">
            <v>91.81</v>
          </cell>
        </row>
        <row r="8732">
          <cell r="A8732" t="str">
            <v>08.027.0085-0</v>
          </cell>
          <cell r="B8732">
            <v>90.5</v>
          </cell>
        </row>
        <row r="8733">
          <cell r="A8733" t="str">
            <v>08.027.0085-A</v>
          </cell>
          <cell r="B8733">
            <v>83.46</v>
          </cell>
        </row>
        <row r="8734">
          <cell r="A8734" t="str">
            <v>08.027.0088-0</v>
          </cell>
          <cell r="B8734">
            <v>117.23</v>
          </cell>
        </row>
        <row r="8735">
          <cell r="A8735" t="str">
            <v>08.027.0088-A</v>
          </cell>
          <cell r="B8735">
            <v>109.43</v>
          </cell>
        </row>
        <row r="8736">
          <cell r="A8736" t="str">
            <v>08.027.0089-0</v>
          </cell>
          <cell r="B8736">
            <v>106.58</v>
          </cell>
        </row>
        <row r="8737">
          <cell r="A8737" t="str">
            <v>08.027.0089-A</v>
          </cell>
          <cell r="B8737">
            <v>99.48</v>
          </cell>
        </row>
        <row r="8738">
          <cell r="A8738" t="str">
            <v>08.027.0090-0</v>
          </cell>
          <cell r="B8738">
            <v>106.89</v>
          </cell>
        </row>
        <row r="8739">
          <cell r="A8739" t="str">
            <v>08.027.0090-A</v>
          </cell>
          <cell r="B8739">
            <v>99.15</v>
          </cell>
        </row>
        <row r="8740">
          <cell r="A8740" t="str">
            <v>08.027.0095-0</v>
          </cell>
          <cell r="B8740">
            <v>97.18</v>
          </cell>
        </row>
        <row r="8741">
          <cell r="A8741" t="str">
            <v>08.027.0095-A</v>
          </cell>
          <cell r="B8741">
            <v>90.13</v>
          </cell>
        </row>
        <row r="8742">
          <cell r="A8742" t="str">
            <v>08.027.0096-0</v>
          </cell>
          <cell r="B8742">
            <v>129.57</v>
          </cell>
        </row>
        <row r="8743">
          <cell r="A8743" t="str">
            <v>08.027.0096-A</v>
          </cell>
          <cell r="B8743">
            <v>121.76</v>
          </cell>
        </row>
        <row r="8744">
          <cell r="A8744" t="str">
            <v>08.027.0098-0</v>
          </cell>
          <cell r="B8744">
            <v>117.79</v>
          </cell>
        </row>
        <row r="8745">
          <cell r="A8745" t="str">
            <v>08.027.0098-A</v>
          </cell>
          <cell r="B8745">
            <v>110.69</v>
          </cell>
        </row>
        <row r="8746">
          <cell r="A8746" t="str">
            <v>08.027.0099-0</v>
          </cell>
          <cell r="B8746">
            <v>119.23</v>
          </cell>
        </row>
        <row r="8747">
          <cell r="A8747" t="str">
            <v>08.027.0099-A</v>
          </cell>
          <cell r="B8747">
            <v>111.48</v>
          </cell>
        </row>
        <row r="8748">
          <cell r="A8748" t="str">
            <v>08.027.0102-0</v>
          </cell>
          <cell r="B8748">
            <v>108.39</v>
          </cell>
        </row>
        <row r="8749">
          <cell r="A8749" t="str">
            <v>08.027.0102-A</v>
          </cell>
          <cell r="B8749">
            <v>101.34</v>
          </cell>
        </row>
        <row r="8750">
          <cell r="A8750" t="str">
            <v>08.028.0010-0</v>
          </cell>
          <cell r="B8750">
            <v>243.97</v>
          </cell>
        </row>
        <row r="8751">
          <cell r="A8751" t="str">
            <v>08.028.0010-A</v>
          </cell>
          <cell r="B8751">
            <v>230.03</v>
          </cell>
        </row>
        <row r="8752">
          <cell r="A8752" t="str">
            <v>08.028.0015-0</v>
          </cell>
          <cell r="B8752">
            <v>28.96</v>
          </cell>
        </row>
        <row r="8753">
          <cell r="A8753" t="str">
            <v>08.028.0015-A</v>
          </cell>
          <cell r="B8753">
            <v>26.54</v>
          </cell>
        </row>
        <row r="8754">
          <cell r="A8754" t="str">
            <v>08.031.0005-0</v>
          </cell>
          <cell r="B8754">
            <v>1508.75</v>
          </cell>
        </row>
        <row r="8755">
          <cell r="A8755" t="str">
            <v>08.031.0005-A</v>
          </cell>
          <cell r="B8755">
            <v>1467.4</v>
          </cell>
        </row>
        <row r="8756">
          <cell r="A8756" t="str">
            <v>08.031.0006-0</v>
          </cell>
          <cell r="B8756">
            <v>1817.26</v>
          </cell>
        </row>
        <row r="8757">
          <cell r="A8757" t="str">
            <v>08.031.0006-A</v>
          </cell>
          <cell r="B8757">
            <v>1739.15</v>
          </cell>
        </row>
        <row r="8758">
          <cell r="A8758" t="str">
            <v>08.031.0007-0</v>
          </cell>
          <cell r="B8758">
            <v>1736.36</v>
          </cell>
        </row>
        <row r="8759">
          <cell r="A8759" t="str">
            <v>08.031.0007-A</v>
          </cell>
          <cell r="B8759">
            <v>1658.65</v>
          </cell>
        </row>
        <row r="8760">
          <cell r="A8760" t="str">
            <v>08.032.0001-0</v>
          </cell>
          <cell r="B8760">
            <v>7.36</v>
          </cell>
        </row>
        <row r="8761">
          <cell r="A8761" t="str">
            <v>08.032.0001-A</v>
          </cell>
          <cell r="B8761">
            <v>7.14</v>
          </cell>
        </row>
        <row r="8762">
          <cell r="A8762" t="str">
            <v>08.034.0001-0</v>
          </cell>
          <cell r="B8762">
            <v>70.61</v>
          </cell>
        </row>
        <row r="8763">
          <cell r="A8763" t="str">
            <v>08.034.0001-A</v>
          </cell>
          <cell r="B8763">
            <v>67.39</v>
          </cell>
        </row>
        <row r="8764">
          <cell r="A8764" t="str">
            <v>08.034.0002-0</v>
          </cell>
          <cell r="B8764">
            <v>208.65</v>
          </cell>
        </row>
        <row r="8765">
          <cell r="A8765" t="str">
            <v>08.034.0002-A</v>
          </cell>
          <cell r="B8765">
            <v>194.44</v>
          </cell>
        </row>
        <row r="8766">
          <cell r="A8766" t="str">
            <v>08.034.0005-0</v>
          </cell>
          <cell r="B8766">
            <v>315.76</v>
          </cell>
        </row>
        <row r="8767">
          <cell r="A8767" t="str">
            <v>08.034.0005-A</v>
          </cell>
          <cell r="B8767">
            <v>298.57</v>
          </cell>
        </row>
        <row r="8768">
          <cell r="A8768" t="str">
            <v>08.034.0010-0</v>
          </cell>
          <cell r="B8768">
            <v>315.76</v>
          </cell>
        </row>
        <row r="8769">
          <cell r="A8769" t="str">
            <v>08.034.0010-A</v>
          </cell>
          <cell r="B8769">
            <v>298.57</v>
          </cell>
        </row>
        <row r="8770">
          <cell r="A8770" t="str">
            <v>08.034.0020-0</v>
          </cell>
          <cell r="B8770">
            <v>749.99</v>
          </cell>
        </row>
        <row r="8771">
          <cell r="A8771" t="str">
            <v>08.034.0020-A</v>
          </cell>
          <cell r="B8771">
            <v>693.84</v>
          </cell>
        </row>
        <row r="8772">
          <cell r="A8772" t="str">
            <v>08.034.0025-0</v>
          </cell>
          <cell r="B8772">
            <v>713.5</v>
          </cell>
        </row>
        <row r="8773">
          <cell r="A8773" t="str">
            <v>08.034.0025-A</v>
          </cell>
          <cell r="B8773">
            <v>658.96</v>
          </cell>
        </row>
        <row r="8774">
          <cell r="A8774" t="str">
            <v>08.035.0001-0</v>
          </cell>
          <cell r="B8774">
            <v>87.44</v>
          </cell>
        </row>
        <row r="8775">
          <cell r="A8775" t="str">
            <v>08.035.0001-A</v>
          </cell>
          <cell r="B8775">
            <v>87.18</v>
          </cell>
        </row>
        <row r="8776">
          <cell r="A8776" t="str">
            <v>08.035.0005-0</v>
          </cell>
          <cell r="B8776">
            <v>123.73</v>
          </cell>
        </row>
        <row r="8777">
          <cell r="A8777" t="str">
            <v>08.035.0005-A</v>
          </cell>
          <cell r="B8777">
            <v>118.04</v>
          </cell>
        </row>
        <row r="8778">
          <cell r="A8778" t="str">
            <v>08.036.0001-0</v>
          </cell>
          <cell r="B8778">
            <v>129.82</v>
          </cell>
        </row>
        <row r="8779">
          <cell r="A8779" t="str">
            <v>08.036.0001-A</v>
          </cell>
          <cell r="B8779">
            <v>129.56</v>
          </cell>
        </row>
        <row r="8780">
          <cell r="A8780" t="str">
            <v>08.036.0002-0</v>
          </cell>
          <cell r="B8780">
            <v>166.11</v>
          </cell>
        </row>
        <row r="8781">
          <cell r="A8781" t="str">
            <v>08.036.0002-A</v>
          </cell>
          <cell r="B8781">
            <v>160.41999999999999</v>
          </cell>
        </row>
        <row r="8782">
          <cell r="A8782" t="str">
            <v>08.037.0070-0</v>
          </cell>
          <cell r="B8782">
            <v>19.41</v>
          </cell>
        </row>
        <row r="8783">
          <cell r="A8783" t="str">
            <v>08.037.0070-A</v>
          </cell>
          <cell r="B8783">
            <v>18.13</v>
          </cell>
        </row>
        <row r="8784">
          <cell r="A8784" t="str">
            <v>08.037.0073-0</v>
          </cell>
          <cell r="B8784">
            <v>18.57</v>
          </cell>
        </row>
        <row r="8785">
          <cell r="A8785" t="str">
            <v>08.037.0073-A</v>
          </cell>
          <cell r="B8785">
            <v>17.36</v>
          </cell>
        </row>
        <row r="8786">
          <cell r="A8786" t="str">
            <v>08.037.0075-0</v>
          </cell>
          <cell r="B8786">
            <v>19.510000000000002</v>
          </cell>
        </row>
        <row r="8787">
          <cell r="A8787" t="str">
            <v>08.037.0075-A</v>
          </cell>
          <cell r="B8787">
            <v>18.23</v>
          </cell>
        </row>
        <row r="8788">
          <cell r="A8788" t="str">
            <v>08.037.0077-0</v>
          </cell>
          <cell r="B8788">
            <v>14.64</v>
          </cell>
        </row>
        <row r="8789">
          <cell r="A8789" t="str">
            <v>08.037.0077-A</v>
          </cell>
          <cell r="B8789">
            <v>13.54</v>
          </cell>
        </row>
        <row r="8790">
          <cell r="A8790" t="str">
            <v>08.038.0001-0</v>
          </cell>
          <cell r="B8790">
            <v>150.44</v>
          </cell>
        </row>
        <row r="8791">
          <cell r="A8791" t="str">
            <v>08.038.0001-A</v>
          </cell>
          <cell r="B8791">
            <v>141.86000000000001</v>
          </cell>
        </row>
        <row r="8792">
          <cell r="A8792" t="str">
            <v>08.040.0005-0</v>
          </cell>
          <cell r="B8792">
            <v>42.05</v>
          </cell>
        </row>
        <row r="8793">
          <cell r="A8793" t="str">
            <v>08.040.0005-A</v>
          </cell>
          <cell r="B8793">
            <v>40.6</v>
          </cell>
        </row>
        <row r="8794">
          <cell r="A8794" t="str">
            <v>08.040.0010-0</v>
          </cell>
          <cell r="B8794">
            <v>35.25</v>
          </cell>
        </row>
        <row r="8795">
          <cell r="A8795" t="str">
            <v>08.040.0010-A</v>
          </cell>
          <cell r="B8795">
            <v>34.04</v>
          </cell>
        </row>
        <row r="8796">
          <cell r="A8796" t="str">
            <v>08.040.0015-0</v>
          </cell>
          <cell r="B8796">
            <v>25.74</v>
          </cell>
        </row>
        <row r="8797">
          <cell r="A8797" t="str">
            <v>08.040.0015-A</v>
          </cell>
          <cell r="B8797">
            <v>24.84</v>
          </cell>
        </row>
        <row r="8798">
          <cell r="A8798" t="str">
            <v>08.040.0020-0</v>
          </cell>
          <cell r="B8798">
            <v>21.07</v>
          </cell>
        </row>
        <row r="8799">
          <cell r="A8799" t="str">
            <v>08.040.0020-A</v>
          </cell>
          <cell r="B8799">
            <v>20.34</v>
          </cell>
        </row>
        <row r="8800">
          <cell r="A8800" t="str">
            <v>08.040.0025-0</v>
          </cell>
          <cell r="B8800">
            <v>20.61</v>
          </cell>
        </row>
        <row r="8801">
          <cell r="A8801" t="str">
            <v>08.040.0025-A</v>
          </cell>
          <cell r="B8801">
            <v>19.899999999999999</v>
          </cell>
        </row>
        <row r="8802">
          <cell r="A8802" t="str">
            <v>08.040.0030-0</v>
          </cell>
          <cell r="B8802">
            <v>9.19</v>
          </cell>
        </row>
        <row r="8803">
          <cell r="A8803" t="str">
            <v>08.040.0030-A</v>
          </cell>
          <cell r="B8803">
            <v>8.8699999999999992</v>
          </cell>
        </row>
        <row r="8804">
          <cell r="A8804" t="str">
            <v>08.050.0001-0</v>
          </cell>
          <cell r="B8804">
            <v>96.59</v>
          </cell>
        </row>
        <row r="8805">
          <cell r="A8805" t="str">
            <v>08.050.0001-A</v>
          </cell>
          <cell r="B8805">
            <v>94.94</v>
          </cell>
        </row>
        <row r="8806">
          <cell r="A8806" t="str">
            <v>08.050.0004-0</v>
          </cell>
          <cell r="B8806">
            <v>85.56</v>
          </cell>
        </row>
        <row r="8807">
          <cell r="A8807" t="str">
            <v>08.050.0004-A</v>
          </cell>
          <cell r="B8807">
            <v>83.92</v>
          </cell>
        </row>
        <row r="8808">
          <cell r="A8808" t="str">
            <v>09.001.0001-1</v>
          </cell>
          <cell r="B8808">
            <v>15.08</v>
          </cell>
        </row>
        <row r="8809">
          <cell r="A8809" t="str">
            <v>09.001.0001-B</v>
          </cell>
          <cell r="B8809">
            <v>14.19</v>
          </cell>
        </row>
        <row r="8810">
          <cell r="A8810" t="str">
            <v>09.001.0002-0</v>
          </cell>
          <cell r="B8810">
            <v>18.45</v>
          </cell>
        </row>
        <row r="8811">
          <cell r="A8811" t="str">
            <v>09.001.0002-A</v>
          </cell>
          <cell r="B8811">
            <v>17.100000000000001</v>
          </cell>
        </row>
        <row r="8812">
          <cell r="A8812" t="str">
            <v>09.001.0003-1</v>
          </cell>
          <cell r="B8812">
            <v>14.17</v>
          </cell>
        </row>
        <row r="8813">
          <cell r="A8813" t="str">
            <v>09.001.0003-B</v>
          </cell>
          <cell r="B8813">
            <v>13.27</v>
          </cell>
        </row>
        <row r="8814">
          <cell r="A8814" t="str">
            <v>09.001.0004-0</v>
          </cell>
          <cell r="B8814">
            <v>16.97</v>
          </cell>
        </row>
        <row r="8815">
          <cell r="A8815" t="str">
            <v>09.001.0004-A</v>
          </cell>
          <cell r="B8815">
            <v>15.82</v>
          </cell>
        </row>
        <row r="8816">
          <cell r="A8816" t="str">
            <v>09.001.0020-0</v>
          </cell>
          <cell r="B8816">
            <v>14.18</v>
          </cell>
        </row>
        <row r="8817">
          <cell r="A8817" t="str">
            <v>09.001.0020-A</v>
          </cell>
          <cell r="B8817">
            <v>13.55</v>
          </cell>
        </row>
        <row r="8818">
          <cell r="A8818" t="str">
            <v>09.001.0025-0</v>
          </cell>
          <cell r="B8818">
            <v>18.89</v>
          </cell>
        </row>
        <row r="8819">
          <cell r="A8819" t="str">
            <v>09.001.0025-A</v>
          </cell>
          <cell r="B8819">
            <v>17.63</v>
          </cell>
        </row>
        <row r="8820">
          <cell r="A8820" t="str">
            <v>09.001.0030-0</v>
          </cell>
          <cell r="B8820">
            <v>15.12</v>
          </cell>
        </row>
        <row r="8821">
          <cell r="A8821" t="str">
            <v>09.001.0030-A</v>
          </cell>
          <cell r="B8821">
            <v>14.37</v>
          </cell>
        </row>
        <row r="8822">
          <cell r="A8822" t="str">
            <v>09.001.0035-0</v>
          </cell>
          <cell r="B8822">
            <v>12.35</v>
          </cell>
        </row>
        <row r="8823">
          <cell r="A8823" t="str">
            <v>09.001.0035-A</v>
          </cell>
          <cell r="B8823">
            <v>11.73</v>
          </cell>
        </row>
        <row r="8824">
          <cell r="A8824" t="str">
            <v>09.001.0040-0</v>
          </cell>
          <cell r="B8824">
            <v>7.8</v>
          </cell>
        </row>
        <row r="8825">
          <cell r="A8825" t="str">
            <v>09.001.0040-A</v>
          </cell>
          <cell r="B8825">
            <v>7.71</v>
          </cell>
        </row>
        <row r="8826">
          <cell r="A8826" t="str">
            <v>09.001.0045-0</v>
          </cell>
          <cell r="B8826">
            <v>11.13</v>
          </cell>
        </row>
        <row r="8827">
          <cell r="A8827" t="str">
            <v>09.001.0045-A</v>
          </cell>
          <cell r="B8827">
            <v>10.25</v>
          </cell>
        </row>
        <row r="8828">
          <cell r="A8828" t="str">
            <v>09.001.0050-0</v>
          </cell>
          <cell r="B8828">
            <v>26.79</v>
          </cell>
        </row>
        <row r="8829">
          <cell r="A8829" t="str">
            <v>09.001.0050-A</v>
          </cell>
          <cell r="B8829">
            <v>26.01</v>
          </cell>
        </row>
        <row r="8830">
          <cell r="A8830" t="str">
            <v>09.001.0055-0</v>
          </cell>
          <cell r="B8830">
            <v>12.8</v>
          </cell>
        </row>
        <row r="8831">
          <cell r="A8831" t="str">
            <v>09.001.0055-A</v>
          </cell>
          <cell r="B8831">
            <v>11.83</v>
          </cell>
        </row>
        <row r="8832">
          <cell r="A8832" t="str">
            <v>09.001.0060-0</v>
          </cell>
          <cell r="B8832">
            <v>27.72</v>
          </cell>
        </row>
        <row r="8833">
          <cell r="A8833" t="str">
            <v>09.001.0060-A</v>
          </cell>
          <cell r="B8833">
            <v>25.88</v>
          </cell>
        </row>
        <row r="8834">
          <cell r="A8834" t="str">
            <v>09.001.0065-0</v>
          </cell>
          <cell r="B8834">
            <v>52.77</v>
          </cell>
        </row>
        <row r="8835">
          <cell r="A8835" t="str">
            <v>09.001.0065-A</v>
          </cell>
          <cell r="B8835">
            <v>50.93</v>
          </cell>
        </row>
        <row r="8836">
          <cell r="A8836" t="str">
            <v>09.001.0070-0</v>
          </cell>
          <cell r="B8836">
            <v>5.55</v>
          </cell>
        </row>
        <row r="8837">
          <cell r="A8837" t="str">
            <v>09.001.0070-A</v>
          </cell>
          <cell r="B8837">
            <v>4.82</v>
          </cell>
        </row>
        <row r="8838">
          <cell r="A8838" t="str">
            <v>09.001.0075-0</v>
          </cell>
          <cell r="B8838">
            <v>5.55</v>
          </cell>
        </row>
        <row r="8839">
          <cell r="A8839" t="str">
            <v>09.001.0075-A</v>
          </cell>
          <cell r="B8839">
            <v>4.82</v>
          </cell>
        </row>
        <row r="8840">
          <cell r="A8840" t="str">
            <v>09.001.0080-0</v>
          </cell>
          <cell r="B8840">
            <v>21.36</v>
          </cell>
        </row>
        <row r="8841">
          <cell r="A8841" t="str">
            <v>09.001.0080-A</v>
          </cell>
          <cell r="B8841">
            <v>20.91</v>
          </cell>
        </row>
        <row r="8842">
          <cell r="A8842" t="str">
            <v>09.001.0100-0</v>
          </cell>
          <cell r="B8842">
            <v>108.44</v>
          </cell>
        </row>
        <row r="8843">
          <cell r="A8843" t="str">
            <v>09.001.0100-A</v>
          </cell>
          <cell r="B8843">
            <v>108.4</v>
          </cell>
        </row>
        <row r="8844">
          <cell r="A8844" t="str">
            <v>09.002.0001-0</v>
          </cell>
          <cell r="B8844">
            <v>51.33</v>
          </cell>
        </row>
        <row r="8845">
          <cell r="A8845" t="str">
            <v>09.002.0001-A</v>
          </cell>
          <cell r="B8845">
            <v>47.6</v>
          </cell>
        </row>
        <row r="8846">
          <cell r="A8846" t="str">
            <v>09.002.0002-0</v>
          </cell>
          <cell r="B8846">
            <v>6.72</v>
          </cell>
        </row>
        <row r="8847">
          <cell r="A8847" t="str">
            <v>09.002.0002-A</v>
          </cell>
          <cell r="B8847">
            <v>5.82</v>
          </cell>
        </row>
        <row r="8848">
          <cell r="A8848" t="str">
            <v>09.002.0003-0</v>
          </cell>
          <cell r="B8848">
            <v>6.05</v>
          </cell>
        </row>
        <row r="8849">
          <cell r="A8849" t="str">
            <v>09.002.0003-A</v>
          </cell>
          <cell r="B8849">
            <v>5.24</v>
          </cell>
        </row>
        <row r="8850">
          <cell r="A8850" t="str">
            <v>09.002.0010-0</v>
          </cell>
          <cell r="B8850">
            <v>4.7</v>
          </cell>
        </row>
        <row r="8851">
          <cell r="A8851" t="str">
            <v>09.002.0010-A</v>
          </cell>
          <cell r="B8851">
            <v>4.08</v>
          </cell>
        </row>
        <row r="8852">
          <cell r="A8852" t="str">
            <v>09.002.0012-0</v>
          </cell>
          <cell r="B8852">
            <v>2.15</v>
          </cell>
        </row>
        <row r="8853">
          <cell r="A8853" t="str">
            <v>09.002.0012-A</v>
          </cell>
          <cell r="B8853">
            <v>1.86</v>
          </cell>
        </row>
        <row r="8854">
          <cell r="A8854" t="str">
            <v>09.002.0015-0</v>
          </cell>
          <cell r="B8854">
            <v>3.6</v>
          </cell>
        </row>
        <row r="8855">
          <cell r="A8855" t="str">
            <v>09.002.0015-A</v>
          </cell>
          <cell r="B8855">
            <v>3.6</v>
          </cell>
        </row>
        <row r="8856">
          <cell r="A8856" t="str">
            <v>09.002.0017-0</v>
          </cell>
          <cell r="B8856">
            <v>7.2</v>
          </cell>
        </row>
        <row r="8857">
          <cell r="A8857" t="str">
            <v>09.002.0017-A</v>
          </cell>
          <cell r="B8857">
            <v>7.2</v>
          </cell>
        </row>
        <row r="8858">
          <cell r="A8858" t="str">
            <v>09.002.0019-0</v>
          </cell>
          <cell r="B8858">
            <v>10.8</v>
          </cell>
        </row>
        <row r="8859">
          <cell r="A8859" t="str">
            <v>09.002.0019-A</v>
          </cell>
          <cell r="B8859">
            <v>10.8</v>
          </cell>
        </row>
        <row r="8860">
          <cell r="A8860" t="str">
            <v>09.002.0021-0</v>
          </cell>
          <cell r="B8860">
            <v>14.4</v>
          </cell>
        </row>
        <row r="8861">
          <cell r="A8861" t="str">
            <v>09.002.0021-A</v>
          </cell>
          <cell r="B8861">
            <v>14.4</v>
          </cell>
        </row>
        <row r="8862">
          <cell r="A8862" t="str">
            <v>09.002.0023-0</v>
          </cell>
          <cell r="B8862">
            <v>22.5</v>
          </cell>
        </row>
        <row r="8863">
          <cell r="A8863" t="str">
            <v>09.002.0023-A</v>
          </cell>
          <cell r="B8863">
            <v>22.5</v>
          </cell>
        </row>
        <row r="8864">
          <cell r="A8864" t="str">
            <v>09.002.0030-0</v>
          </cell>
          <cell r="B8864">
            <v>22.51</v>
          </cell>
        </row>
        <row r="8865">
          <cell r="A8865" t="str">
            <v>09.002.0030-A</v>
          </cell>
          <cell r="B8865">
            <v>21.29</v>
          </cell>
        </row>
        <row r="8866">
          <cell r="A8866" t="str">
            <v>09.002.0032-0</v>
          </cell>
          <cell r="B8866">
            <v>6.72</v>
          </cell>
        </row>
        <row r="8867">
          <cell r="A8867" t="str">
            <v>09.002.0032-A</v>
          </cell>
          <cell r="B8867">
            <v>5.82</v>
          </cell>
        </row>
        <row r="8868">
          <cell r="A8868" t="str">
            <v>09.002.0050-0</v>
          </cell>
          <cell r="B8868">
            <v>0.67</v>
          </cell>
        </row>
        <row r="8869">
          <cell r="A8869" t="str">
            <v>09.002.0050-A</v>
          </cell>
          <cell r="B8869">
            <v>0.57999999999999996</v>
          </cell>
        </row>
        <row r="8870">
          <cell r="A8870" t="str">
            <v>09.003.0008-0</v>
          </cell>
          <cell r="B8870">
            <v>15</v>
          </cell>
        </row>
        <row r="8871">
          <cell r="A8871" t="str">
            <v>09.003.0008-A</v>
          </cell>
          <cell r="B8871">
            <v>15</v>
          </cell>
        </row>
        <row r="8872">
          <cell r="A8872" t="str">
            <v>09.003.0009-0</v>
          </cell>
          <cell r="B8872">
            <v>40</v>
          </cell>
        </row>
        <row r="8873">
          <cell r="A8873" t="str">
            <v>09.003.0009-A</v>
          </cell>
          <cell r="B8873">
            <v>40</v>
          </cell>
        </row>
        <row r="8874">
          <cell r="A8874" t="str">
            <v>09.003.0026-0</v>
          </cell>
          <cell r="B8874">
            <v>3</v>
          </cell>
        </row>
        <row r="8875">
          <cell r="A8875" t="str">
            <v>09.003.0026-A</v>
          </cell>
          <cell r="B8875">
            <v>3</v>
          </cell>
        </row>
        <row r="8876">
          <cell r="A8876" t="str">
            <v>09.003.0034-0</v>
          </cell>
          <cell r="B8876">
            <v>3</v>
          </cell>
        </row>
        <row r="8877">
          <cell r="A8877" t="str">
            <v>09.003.0034-A</v>
          </cell>
          <cell r="B8877">
            <v>3</v>
          </cell>
        </row>
        <row r="8878">
          <cell r="A8878" t="str">
            <v>09.003.0074-0</v>
          </cell>
          <cell r="B8878">
            <v>4.5</v>
          </cell>
        </row>
        <row r="8879">
          <cell r="A8879" t="str">
            <v>09.003.0074-A</v>
          </cell>
          <cell r="B8879">
            <v>4.5</v>
          </cell>
        </row>
        <row r="8880">
          <cell r="A8880" t="str">
            <v>09.003.0076-0</v>
          </cell>
          <cell r="B8880">
            <v>4.5</v>
          </cell>
        </row>
        <row r="8881">
          <cell r="A8881" t="str">
            <v>09.003.0076-A</v>
          </cell>
          <cell r="B8881">
            <v>4.5</v>
          </cell>
        </row>
        <row r="8882">
          <cell r="A8882" t="str">
            <v>09.003.0142-0</v>
          </cell>
          <cell r="B8882">
            <v>14</v>
          </cell>
        </row>
        <row r="8883">
          <cell r="A8883" t="str">
            <v>09.003.0142-A</v>
          </cell>
          <cell r="B8883">
            <v>14</v>
          </cell>
        </row>
        <row r="8884">
          <cell r="A8884" t="str">
            <v>09.003.0144-0</v>
          </cell>
          <cell r="B8884">
            <v>12</v>
          </cell>
        </row>
        <row r="8885">
          <cell r="A8885" t="str">
            <v>09.003.0144-A</v>
          </cell>
          <cell r="B8885">
            <v>12</v>
          </cell>
        </row>
        <row r="8886">
          <cell r="A8886" t="str">
            <v>09.003.0154-0</v>
          </cell>
          <cell r="B8886">
            <v>24</v>
          </cell>
        </row>
        <row r="8887">
          <cell r="A8887" t="str">
            <v>09.003.0154-A</v>
          </cell>
          <cell r="B8887">
            <v>24</v>
          </cell>
        </row>
        <row r="8888">
          <cell r="A8888" t="str">
            <v>09.003.0156-0</v>
          </cell>
          <cell r="B8888">
            <v>28</v>
          </cell>
        </row>
        <row r="8889">
          <cell r="A8889" t="str">
            <v>09.003.0156-A</v>
          </cell>
          <cell r="B8889">
            <v>28</v>
          </cell>
        </row>
        <row r="8890">
          <cell r="A8890" t="str">
            <v>09.003.0162-0</v>
          </cell>
          <cell r="B8890">
            <v>13.2</v>
          </cell>
        </row>
        <row r="8891">
          <cell r="A8891" t="str">
            <v>09.003.0162-A</v>
          </cell>
          <cell r="B8891">
            <v>13.2</v>
          </cell>
        </row>
        <row r="8892">
          <cell r="A8892" t="str">
            <v>09.003.0166-0</v>
          </cell>
          <cell r="B8892">
            <v>42</v>
          </cell>
        </row>
        <row r="8893">
          <cell r="A8893" t="str">
            <v>09.003.0166-A</v>
          </cell>
          <cell r="B8893">
            <v>42</v>
          </cell>
        </row>
        <row r="8894">
          <cell r="A8894" t="str">
            <v>09.003.0176-0</v>
          </cell>
          <cell r="B8894">
            <v>8</v>
          </cell>
        </row>
        <row r="8895">
          <cell r="A8895" t="str">
            <v>09.003.0176-A</v>
          </cell>
          <cell r="B8895">
            <v>8</v>
          </cell>
        </row>
        <row r="8896">
          <cell r="A8896" t="str">
            <v>09.003.0178-0</v>
          </cell>
          <cell r="B8896">
            <v>17.600000000000001</v>
          </cell>
        </row>
        <row r="8897">
          <cell r="A8897" t="str">
            <v>09.003.0178-A</v>
          </cell>
          <cell r="B8897">
            <v>17.600000000000001</v>
          </cell>
        </row>
        <row r="8898">
          <cell r="A8898" t="str">
            <v>09.003.0188-0</v>
          </cell>
          <cell r="B8898">
            <v>27.5</v>
          </cell>
        </row>
        <row r="8899">
          <cell r="A8899" t="str">
            <v>09.003.0188-A</v>
          </cell>
          <cell r="B8899">
            <v>27.5</v>
          </cell>
        </row>
        <row r="8900">
          <cell r="A8900" t="str">
            <v>09.003.0192-0</v>
          </cell>
          <cell r="B8900">
            <v>27.5</v>
          </cell>
        </row>
        <row r="8901">
          <cell r="A8901" t="str">
            <v>09.003.0192-A</v>
          </cell>
          <cell r="B8901">
            <v>27.5</v>
          </cell>
        </row>
        <row r="8902">
          <cell r="A8902" t="str">
            <v>09.003.0194-0</v>
          </cell>
          <cell r="B8902">
            <v>27.5</v>
          </cell>
        </row>
        <row r="8903">
          <cell r="A8903" t="str">
            <v>09.003.0194-A</v>
          </cell>
          <cell r="B8903">
            <v>27.5</v>
          </cell>
        </row>
        <row r="8904">
          <cell r="A8904" t="str">
            <v>09.003.0200-0</v>
          </cell>
          <cell r="B8904">
            <v>27.5</v>
          </cell>
        </row>
        <row r="8905">
          <cell r="A8905" t="str">
            <v>09.003.0200-A</v>
          </cell>
          <cell r="B8905">
            <v>27.5</v>
          </cell>
        </row>
        <row r="8906">
          <cell r="A8906" t="str">
            <v>09.004.0001-0</v>
          </cell>
          <cell r="B8906">
            <v>174.52</v>
          </cell>
        </row>
        <row r="8907">
          <cell r="A8907" t="str">
            <v>09.004.0001-A</v>
          </cell>
          <cell r="B8907">
            <v>167.19</v>
          </cell>
        </row>
        <row r="8908">
          <cell r="A8908" t="str">
            <v>09.004.0002-0</v>
          </cell>
          <cell r="B8908">
            <v>377.27</v>
          </cell>
        </row>
        <row r="8909">
          <cell r="A8909" t="str">
            <v>09.004.0002-A</v>
          </cell>
          <cell r="B8909">
            <v>363.23</v>
          </cell>
        </row>
        <row r="8910">
          <cell r="A8910" t="str">
            <v>09.004.0003-0</v>
          </cell>
          <cell r="B8910">
            <v>591.13</v>
          </cell>
        </row>
        <row r="8911">
          <cell r="A8911" t="str">
            <v>09.004.0003-A</v>
          </cell>
          <cell r="B8911">
            <v>591.13</v>
          </cell>
        </row>
        <row r="8912">
          <cell r="A8912" t="str">
            <v>09.004.0004-0</v>
          </cell>
          <cell r="B8912">
            <v>1358</v>
          </cell>
        </row>
        <row r="8913">
          <cell r="A8913" t="str">
            <v>09.004.0004-A</v>
          </cell>
          <cell r="B8913">
            <v>1358</v>
          </cell>
        </row>
        <row r="8914">
          <cell r="A8914" t="str">
            <v>09.004.0005-0</v>
          </cell>
          <cell r="B8914">
            <v>778.87</v>
          </cell>
        </row>
        <row r="8915">
          <cell r="A8915" t="str">
            <v>09.004.0005-A</v>
          </cell>
          <cell r="B8915">
            <v>754.79</v>
          </cell>
        </row>
        <row r="8916">
          <cell r="A8916" t="str">
            <v>09.004.0010-0</v>
          </cell>
          <cell r="B8916">
            <v>61.71</v>
          </cell>
        </row>
        <row r="8917">
          <cell r="A8917" t="str">
            <v>09.004.0010-A</v>
          </cell>
          <cell r="B8917">
            <v>59.19</v>
          </cell>
        </row>
        <row r="8918">
          <cell r="A8918" t="str">
            <v>09.004.0011-0</v>
          </cell>
          <cell r="B8918">
            <v>111.16</v>
          </cell>
        </row>
        <row r="8919">
          <cell r="A8919" t="str">
            <v>09.004.0011-A</v>
          </cell>
          <cell r="B8919">
            <v>105.85</v>
          </cell>
        </row>
        <row r="8920">
          <cell r="A8920" t="str">
            <v>09.004.0013-0</v>
          </cell>
          <cell r="B8920">
            <v>469.93</v>
          </cell>
        </row>
        <row r="8921">
          <cell r="A8921" t="str">
            <v>09.004.0013-A</v>
          </cell>
          <cell r="B8921">
            <v>448.04</v>
          </cell>
        </row>
        <row r="8922">
          <cell r="A8922" t="str">
            <v>09.004.0015-0</v>
          </cell>
          <cell r="B8922">
            <v>70.099999999999994</v>
          </cell>
        </row>
        <row r="8923">
          <cell r="A8923" t="str">
            <v>09.004.0015-A</v>
          </cell>
          <cell r="B8923">
            <v>62.26</v>
          </cell>
        </row>
        <row r="8924">
          <cell r="A8924" t="str">
            <v>09.004.0017-0</v>
          </cell>
          <cell r="B8924">
            <v>101.97</v>
          </cell>
        </row>
        <row r="8925">
          <cell r="A8925" t="str">
            <v>09.004.0017-A</v>
          </cell>
          <cell r="B8925">
            <v>97.18</v>
          </cell>
        </row>
        <row r="8926">
          <cell r="A8926" t="str">
            <v>09.004.0019-0</v>
          </cell>
          <cell r="B8926">
            <v>131.21</v>
          </cell>
        </row>
        <row r="8927">
          <cell r="A8927" t="str">
            <v>09.004.0019-A</v>
          </cell>
          <cell r="B8927">
            <v>121.98</v>
          </cell>
        </row>
        <row r="8928">
          <cell r="A8928" t="str">
            <v>09.004.0020-0</v>
          </cell>
          <cell r="B8928">
            <v>108.42</v>
          </cell>
        </row>
        <row r="8929">
          <cell r="A8929" t="str">
            <v>09.004.0020-A</v>
          </cell>
          <cell r="B8929">
            <v>102.45</v>
          </cell>
        </row>
        <row r="8930">
          <cell r="A8930" t="str">
            <v>09.004.0023-0</v>
          </cell>
          <cell r="B8930">
            <v>5.39</v>
          </cell>
        </row>
        <row r="8931">
          <cell r="A8931" t="str">
            <v>09.004.0023-A</v>
          </cell>
          <cell r="B8931">
            <v>4.9000000000000004</v>
          </cell>
        </row>
        <row r="8932">
          <cell r="A8932" t="str">
            <v>09.004.0025-0</v>
          </cell>
          <cell r="B8932">
            <v>6.75</v>
          </cell>
        </row>
        <row r="8933">
          <cell r="A8933" t="str">
            <v>09.004.0025-A</v>
          </cell>
          <cell r="B8933">
            <v>6.26</v>
          </cell>
        </row>
        <row r="8934">
          <cell r="A8934" t="str">
            <v>09.004.0028-0</v>
          </cell>
          <cell r="B8934">
            <v>105.49</v>
          </cell>
        </row>
        <row r="8935">
          <cell r="A8935" t="str">
            <v>09.004.0028-A</v>
          </cell>
          <cell r="B8935">
            <v>103.44</v>
          </cell>
        </row>
        <row r="8936">
          <cell r="A8936" t="str">
            <v>09.004.0050-0</v>
          </cell>
          <cell r="B8936">
            <v>210.32</v>
          </cell>
        </row>
        <row r="8937">
          <cell r="A8937" t="str">
            <v>09.004.0050-A</v>
          </cell>
          <cell r="B8937">
            <v>187.17</v>
          </cell>
        </row>
        <row r="8938">
          <cell r="A8938" t="str">
            <v>09.004.0051-0</v>
          </cell>
          <cell r="B8938">
            <v>247.46</v>
          </cell>
        </row>
        <row r="8939">
          <cell r="A8939" t="str">
            <v>09.004.0051-A</v>
          </cell>
          <cell r="B8939">
            <v>220</v>
          </cell>
        </row>
        <row r="8940">
          <cell r="A8940" t="str">
            <v>09.004.0055-0</v>
          </cell>
          <cell r="B8940">
            <v>201.61</v>
          </cell>
        </row>
        <row r="8941">
          <cell r="A8941" t="str">
            <v>09.004.0055-A</v>
          </cell>
          <cell r="B8941">
            <v>179.62</v>
          </cell>
        </row>
        <row r="8942">
          <cell r="A8942" t="str">
            <v>09.004.0056-0</v>
          </cell>
          <cell r="B8942">
            <v>225.7</v>
          </cell>
        </row>
        <row r="8943">
          <cell r="A8943" t="str">
            <v>09.004.0056-A</v>
          </cell>
          <cell r="B8943">
            <v>200.82</v>
          </cell>
        </row>
        <row r="8944">
          <cell r="A8944" t="str">
            <v>09.004.0060-0</v>
          </cell>
          <cell r="B8944">
            <v>416.79</v>
          </cell>
        </row>
        <row r="8945">
          <cell r="A8945" t="str">
            <v>09.004.0060-A</v>
          </cell>
          <cell r="B8945">
            <v>413.21</v>
          </cell>
        </row>
        <row r="8946">
          <cell r="A8946" t="str">
            <v>09.005.0001-0</v>
          </cell>
          <cell r="B8946">
            <v>2.15</v>
          </cell>
        </row>
        <row r="8947">
          <cell r="A8947" t="str">
            <v>09.005.0001-A</v>
          </cell>
          <cell r="B8947">
            <v>1.86</v>
          </cell>
        </row>
        <row r="8948">
          <cell r="A8948" t="str">
            <v>09.005.0002-0</v>
          </cell>
          <cell r="B8948">
            <v>1.34</v>
          </cell>
        </row>
        <row r="8949">
          <cell r="A8949" t="str">
            <v>09.005.0002-A</v>
          </cell>
          <cell r="B8949">
            <v>1.1599999999999999</v>
          </cell>
        </row>
        <row r="8950">
          <cell r="A8950" t="str">
            <v>09.005.0003-0</v>
          </cell>
          <cell r="B8950">
            <v>2.0099999999999998</v>
          </cell>
        </row>
        <row r="8951">
          <cell r="A8951" t="str">
            <v>09.005.0003-A</v>
          </cell>
          <cell r="B8951">
            <v>1.74</v>
          </cell>
        </row>
        <row r="8952">
          <cell r="A8952" t="str">
            <v>09.005.0004-0</v>
          </cell>
          <cell r="B8952">
            <v>23.29</v>
          </cell>
        </row>
        <row r="8953">
          <cell r="A8953" t="str">
            <v>09.005.0004-A</v>
          </cell>
          <cell r="B8953">
            <v>22.84</v>
          </cell>
        </row>
        <row r="8954">
          <cell r="A8954" t="str">
            <v>09.005.0005-0</v>
          </cell>
          <cell r="B8954">
            <v>35.51</v>
          </cell>
        </row>
        <row r="8955">
          <cell r="A8955" t="str">
            <v>09.005.0005-A</v>
          </cell>
          <cell r="B8955">
            <v>35.06</v>
          </cell>
        </row>
        <row r="8956">
          <cell r="A8956" t="str">
            <v>09.005.0006-0</v>
          </cell>
          <cell r="B8956">
            <v>47.64</v>
          </cell>
        </row>
        <row r="8957">
          <cell r="A8957" t="str">
            <v>09.005.0006-A</v>
          </cell>
          <cell r="B8957">
            <v>47.19</v>
          </cell>
        </row>
        <row r="8958">
          <cell r="A8958" t="str">
            <v>09.005.0007-0</v>
          </cell>
          <cell r="B8958">
            <v>2.69</v>
          </cell>
        </row>
        <row r="8959">
          <cell r="A8959" t="str">
            <v>09.005.0007-A</v>
          </cell>
          <cell r="B8959">
            <v>2.33</v>
          </cell>
        </row>
        <row r="8960">
          <cell r="A8960" t="str">
            <v>09.005.0008-0</v>
          </cell>
          <cell r="B8960">
            <v>5413.26</v>
          </cell>
        </row>
        <row r="8961">
          <cell r="A8961" t="str">
            <v>09.005.0008-A</v>
          </cell>
          <cell r="B8961">
            <v>4694.8500000000004</v>
          </cell>
        </row>
        <row r="8962">
          <cell r="A8962" t="str">
            <v>09.005.0009-0</v>
          </cell>
          <cell r="B8962">
            <v>3.36</v>
          </cell>
        </row>
        <row r="8963">
          <cell r="A8963" t="str">
            <v>09.005.0009-A</v>
          </cell>
          <cell r="B8963">
            <v>2.91</v>
          </cell>
        </row>
        <row r="8964">
          <cell r="A8964" t="str">
            <v>09.005.0011-0</v>
          </cell>
          <cell r="B8964">
            <v>152.34</v>
          </cell>
        </row>
        <row r="8965">
          <cell r="A8965" t="str">
            <v>09.005.0011-A</v>
          </cell>
          <cell r="B8965">
            <v>146.47</v>
          </cell>
        </row>
        <row r="8966">
          <cell r="A8966" t="str">
            <v>09.005.0012-0</v>
          </cell>
          <cell r="B8966">
            <v>3868.28</v>
          </cell>
        </row>
        <row r="8967">
          <cell r="A8967" t="str">
            <v>09.005.0012-A</v>
          </cell>
          <cell r="B8967">
            <v>3656.3</v>
          </cell>
        </row>
        <row r="8968">
          <cell r="A8968" t="str">
            <v>09.005.0020-0</v>
          </cell>
          <cell r="B8968">
            <v>21.52</v>
          </cell>
        </row>
        <row r="8969">
          <cell r="A8969" t="str">
            <v>09.005.0020-A</v>
          </cell>
          <cell r="B8969">
            <v>18.649999999999999</v>
          </cell>
        </row>
        <row r="8970">
          <cell r="A8970" t="str">
            <v>09.005.0021-0</v>
          </cell>
          <cell r="B8970">
            <v>21.52</v>
          </cell>
        </row>
        <row r="8971">
          <cell r="A8971" t="str">
            <v>09.005.0021-A</v>
          </cell>
          <cell r="B8971">
            <v>18.649999999999999</v>
          </cell>
        </row>
        <row r="8972">
          <cell r="A8972" t="str">
            <v>09.005.0022-0</v>
          </cell>
          <cell r="B8972">
            <v>21.52</v>
          </cell>
        </row>
        <row r="8973">
          <cell r="A8973" t="str">
            <v>09.005.0022-A</v>
          </cell>
          <cell r="B8973">
            <v>18.649999999999999</v>
          </cell>
        </row>
        <row r="8974">
          <cell r="A8974" t="str">
            <v>09.005.0023-0</v>
          </cell>
          <cell r="B8974">
            <v>21.52</v>
          </cell>
        </row>
        <row r="8975">
          <cell r="A8975" t="str">
            <v>09.005.0023-A</v>
          </cell>
          <cell r="B8975">
            <v>18.649999999999999</v>
          </cell>
        </row>
        <row r="8976">
          <cell r="A8976" t="str">
            <v>09.005.0024-0</v>
          </cell>
          <cell r="B8976">
            <v>352.56</v>
          </cell>
        </row>
        <row r="8977">
          <cell r="A8977" t="str">
            <v>09.005.0024-A</v>
          </cell>
          <cell r="B8977">
            <v>306.99</v>
          </cell>
        </row>
        <row r="8978">
          <cell r="A8978" t="str">
            <v>09.005.0025-0</v>
          </cell>
          <cell r="B8978">
            <v>280.10000000000002</v>
          </cell>
        </row>
        <row r="8979">
          <cell r="A8979" t="str">
            <v>09.005.0025-A</v>
          </cell>
          <cell r="B8979">
            <v>243.73</v>
          </cell>
        </row>
        <row r="8980">
          <cell r="A8980" t="str">
            <v>09.005.0026-0</v>
          </cell>
          <cell r="B8980">
            <v>304.07</v>
          </cell>
        </row>
        <row r="8981">
          <cell r="A8981" t="str">
            <v>09.005.0026-A</v>
          </cell>
          <cell r="B8981">
            <v>264.26</v>
          </cell>
        </row>
        <row r="8982">
          <cell r="A8982" t="str">
            <v>09.005.0027-0</v>
          </cell>
          <cell r="B8982">
            <v>280.10000000000002</v>
          </cell>
        </row>
        <row r="8983">
          <cell r="A8983" t="str">
            <v>09.005.0027-A</v>
          </cell>
          <cell r="B8983">
            <v>243.73</v>
          </cell>
        </row>
        <row r="8984">
          <cell r="A8984" t="str">
            <v>09.005.0028-0</v>
          </cell>
          <cell r="B8984">
            <v>1744.38</v>
          </cell>
        </row>
        <row r="8985">
          <cell r="A8985" t="str">
            <v>09.005.0028-A</v>
          </cell>
          <cell r="B8985">
            <v>1523.22</v>
          </cell>
        </row>
        <row r="8986">
          <cell r="A8986" t="str">
            <v>09.005.0029-0</v>
          </cell>
          <cell r="B8986">
            <v>4.03</v>
          </cell>
        </row>
        <row r="8987">
          <cell r="A8987" t="str">
            <v>09.005.0029-A</v>
          </cell>
          <cell r="B8987">
            <v>3.49</v>
          </cell>
        </row>
        <row r="8988">
          <cell r="A8988" t="str">
            <v>09.005.0030-0</v>
          </cell>
          <cell r="B8988">
            <v>134.51</v>
          </cell>
        </row>
        <row r="8989">
          <cell r="A8989" t="str">
            <v>09.005.0030-A</v>
          </cell>
          <cell r="B8989">
            <v>116.59</v>
          </cell>
        </row>
        <row r="8990">
          <cell r="A8990" t="str">
            <v>09.005.0032-0</v>
          </cell>
          <cell r="B8990">
            <v>77.8</v>
          </cell>
        </row>
        <row r="8991">
          <cell r="A8991" t="str">
            <v>09.005.0032-A</v>
          </cell>
          <cell r="B8991">
            <v>67.989999999999995</v>
          </cell>
        </row>
        <row r="8992">
          <cell r="A8992" t="str">
            <v>09.005.0033-0</v>
          </cell>
          <cell r="B8992">
            <v>12.49</v>
          </cell>
        </row>
        <row r="8993">
          <cell r="A8993" t="str">
            <v>09.005.0033-A</v>
          </cell>
          <cell r="B8993">
            <v>10.86</v>
          </cell>
        </row>
        <row r="8994">
          <cell r="A8994" t="str">
            <v>09.005.0034-0</v>
          </cell>
          <cell r="B8994">
            <v>28.2</v>
          </cell>
        </row>
        <row r="8995">
          <cell r="A8995" t="str">
            <v>09.005.0034-A</v>
          </cell>
          <cell r="B8995">
            <v>24.55</v>
          </cell>
        </row>
        <row r="8996">
          <cell r="A8996" t="str">
            <v>09.005.0035-0</v>
          </cell>
          <cell r="B8996">
            <v>4.25</v>
          </cell>
        </row>
        <row r="8997">
          <cell r="A8997" t="str">
            <v>09.005.0035-A</v>
          </cell>
          <cell r="B8997">
            <v>3.7</v>
          </cell>
        </row>
        <row r="8998">
          <cell r="A8998" t="str">
            <v>09.005.0036-0</v>
          </cell>
          <cell r="B8998">
            <v>33.86</v>
          </cell>
        </row>
        <row r="8999">
          <cell r="A8999" t="str">
            <v>09.005.0036-A</v>
          </cell>
          <cell r="B8999">
            <v>32.840000000000003</v>
          </cell>
        </row>
        <row r="9000">
          <cell r="A9000" t="str">
            <v>09.005.0037-0</v>
          </cell>
          <cell r="B9000">
            <v>0.88</v>
          </cell>
        </row>
        <row r="9001">
          <cell r="A9001" t="str">
            <v>09.005.0037-A</v>
          </cell>
          <cell r="B9001">
            <v>0.85</v>
          </cell>
        </row>
        <row r="9002">
          <cell r="A9002" t="str">
            <v>09.005.0038-0</v>
          </cell>
          <cell r="B9002">
            <v>0.62</v>
          </cell>
        </row>
        <row r="9003">
          <cell r="A9003" t="str">
            <v>09.005.0038-A</v>
          </cell>
          <cell r="B9003">
            <v>0.59</v>
          </cell>
        </row>
        <row r="9004">
          <cell r="A9004" t="str">
            <v>09.005.0039-0</v>
          </cell>
          <cell r="B9004">
            <v>0.09</v>
          </cell>
        </row>
        <row r="9005">
          <cell r="A9005" t="str">
            <v>09.005.0039-A</v>
          </cell>
          <cell r="B9005">
            <v>0.09</v>
          </cell>
        </row>
        <row r="9006">
          <cell r="A9006" t="str">
            <v>09.005.0041-0</v>
          </cell>
          <cell r="B9006">
            <v>31.94</v>
          </cell>
        </row>
        <row r="9007">
          <cell r="A9007" t="str">
            <v>09.005.0041-A</v>
          </cell>
          <cell r="B9007">
            <v>31.25</v>
          </cell>
        </row>
        <row r="9008">
          <cell r="A9008" t="str">
            <v>09.005.0052-0</v>
          </cell>
          <cell r="B9008">
            <v>215.4</v>
          </cell>
        </row>
        <row r="9009">
          <cell r="A9009" t="str">
            <v>09.005.0052-A</v>
          </cell>
          <cell r="B9009">
            <v>199.74</v>
          </cell>
        </row>
        <row r="9010">
          <cell r="A9010" t="str">
            <v>09.005.0053-0</v>
          </cell>
          <cell r="B9010">
            <v>308.10000000000002</v>
          </cell>
        </row>
        <row r="9011">
          <cell r="A9011" t="str">
            <v>09.005.0053-A</v>
          </cell>
          <cell r="B9011">
            <v>285.68</v>
          </cell>
        </row>
        <row r="9012">
          <cell r="A9012" t="str">
            <v>09.005.0054-0</v>
          </cell>
          <cell r="B9012">
            <v>486.37</v>
          </cell>
        </row>
        <row r="9013">
          <cell r="A9013" t="str">
            <v>09.005.0054-A</v>
          </cell>
          <cell r="B9013">
            <v>449.5</v>
          </cell>
        </row>
        <row r="9014">
          <cell r="A9014" t="str">
            <v>09.005.0059-0</v>
          </cell>
          <cell r="B9014">
            <v>0.8</v>
          </cell>
        </row>
        <row r="9015">
          <cell r="A9015" t="str">
            <v>09.005.0059-A</v>
          </cell>
          <cell r="B9015">
            <v>0.69</v>
          </cell>
        </row>
        <row r="9016">
          <cell r="A9016" t="str">
            <v>09.005.0060-0</v>
          </cell>
          <cell r="B9016">
            <v>2.02</v>
          </cell>
        </row>
        <row r="9017">
          <cell r="A9017" t="str">
            <v>09.005.0060-A</v>
          </cell>
          <cell r="B9017">
            <v>1.75</v>
          </cell>
        </row>
        <row r="9018">
          <cell r="A9018" t="str">
            <v>09.005.0061-0</v>
          </cell>
          <cell r="B9018">
            <v>27.22</v>
          </cell>
        </row>
        <row r="9019">
          <cell r="A9019" t="str">
            <v>09.005.0061-A</v>
          </cell>
          <cell r="B9019">
            <v>23.64</v>
          </cell>
        </row>
        <row r="9020">
          <cell r="A9020" t="str">
            <v>09.005.0100-0</v>
          </cell>
          <cell r="B9020">
            <v>2761.95</v>
          </cell>
        </row>
        <row r="9021">
          <cell r="A9021" t="str">
            <v>09.005.0100-A</v>
          </cell>
          <cell r="B9021">
            <v>2400.15</v>
          </cell>
        </row>
        <row r="9022">
          <cell r="A9022" t="str">
            <v>09.005.0105-0</v>
          </cell>
          <cell r="B9022">
            <v>1120.83</v>
          </cell>
        </row>
        <row r="9023">
          <cell r="A9023" t="str">
            <v>09.005.0105-A</v>
          </cell>
          <cell r="B9023">
            <v>977.68</v>
          </cell>
        </row>
        <row r="9024">
          <cell r="A9024" t="str">
            <v>09.005.0110-0</v>
          </cell>
          <cell r="B9024">
            <v>3.36</v>
          </cell>
        </row>
        <row r="9025">
          <cell r="A9025" t="str">
            <v>09.005.0110-A</v>
          </cell>
          <cell r="B9025">
            <v>2.91</v>
          </cell>
        </row>
        <row r="9026">
          <cell r="A9026" t="str">
            <v>09.005.0115-0</v>
          </cell>
          <cell r="B9026">
            <v>69.27</v>
          </cell>
        </row>
        <row r="9027">
          <cell r="A9027" t="str">
            <v>09.005.0115-A</v>
          </cell>
          <cell r="B9027">
            <v>60.22</v>
          </cell>
        </row>
        <row r="9028">
          <cell r="A9028" t="str">
            <v>09.005.0120-0</v>
          </cell>
          <cell r="B9028">
            <v>1104.1199999999999</v>
          </cell>
        </row>
        <row r="9029">
          <cell r="A9029" t="str">
            <v>09.005.0120-A</v>
          </cell>
          <cell r="B9029">
            <v>960.75</v>
          </cell>
        </row>
        <row r="9030">
          <cell r="A9030" t="str">
            <v>09.005.0125-0</v>
          </cell>
          <cell r="B9030">
            <v>280.10000000000002</v>
          </cell>
        </row>
        <row r="9031">
          <cell r="A9031" t="str">
            <v>09.005.0125-A</v>
          </cell>
          <cell r="B9031">
            <v>243.73</v>
          </cell>
        </row>
        <row r="9032">
          <cell r="A9032" t="str">
            <v>09.005.0130-0</v>
          </cell>
          <cell r="B9032">
            <v>0.26</v>
          </cell>
        </row>
        <row r="9033">
          <cell r="A9033" t="str">
            <v>09.005.0130-A</v>
          </cell>
          <cell r="B9033">
            <v>0.23</v>
          </cell>
        </row>
        <row r="9034">
          <cell r="A9034" t="str">
            <v>09.005.0135-0</v>
          </cell>
          <cell r="B9034">
            <v>1.34</v>
          </cell>
        </row>
        <row r="9035">
          <cell r="A9035" t="str">
            <v>09.005.0135-A</v>
          </cell>
          <cell r="B9035">
            <v>1.1599999999999999</v>
          </cell>
        </row>
        <row r="9036">
          <cell r="A9036" t="str">
            <v>09.005.0140-0</v>
          </cell>
          <cell r="B9036">
            <v>1.07</v>
          </cell>
        </row>
        <row r="9037">
          <cell r="A9037" t="str">
            <v>09.005.0140-A</v>
          </cell>
          <cell r="B9037">
            <v>0.93</v>
          </cell>
        </row>
        <row r="9038">
          <cell r="A9038" t="str">
            <v>09.005.0145-0</v>
          </cell>
          <cell r="B9038">
            <v>3.36</v>
          </cell>
        </row>
        <row r="9039">
          <cell r="A9039" t="str">
            <v>09.005.0145-A</v>
          </cell>
          <cell r="B9039">
            <v>2.91</v>
          </cell>
        </row>
        <row r="9040">
          <cell r="A9040" t="str">
            <v>09.005.0150-0</v>
          </cell>
          <cell r="B9040">
            <v>0.16</v>
          </cell>
        </row>
        <row r="9041">
          <cell r="A9041" t="str">
            <v>09.005.0150-A</v>
          </cell>
          <cell r="B9041">
            <v>0.13</v>
          </cell>
        </row>
        <row r="9042">
          <cell r="A9042" t="str">
            <v>09.005.0155-0</v>
          </cell>
          <cell r="B9042">
            <v>2.69</v>
          </cell>
        </row>
        <row r="9043">
          <cell r="A9043" t="str">
            <v>09.005.0155-A</v>
          </cell>
          <cell r="B9043">
            <v>2.33</v>
          </cell>
        </row>
        <row r="9044">
          <cell r="A9044" t="str">
            <v>09.006.0003-0</v>
          </cell>
          <cell r="B9044">
            <v>69.62</v>
          </cell>
        </row>
        <row r="9045">
          <cell r="A9045" t="str">
            <v>09.006.0003-A</v>
          </cell>
          <cell r="B9045">
            <v>68.72</v>
          </cell>
        </row>
        <row r="9046">
          <cell r="A9046" t="str">
            <v>09.006.0006-0</v>
          </cell>
          <cell r="B9046">
            <v>861.9</v>
          </cell>
        </row>
        <row r="9047">
          <cell r="A9047" t="str">
            <v>09.006.0006-A</v>
          </cell>
          <cell r="B9047">
            <v>792.35</v>
          </cell>
        </row>
        <row r="9048">
          <cell r="A9048" t="str">
            <v>09.006.0007-0</v>
          </cell>
          <cell r="B9048">
            <v>490.48</v>
          </cell>
        </row>
        <row r="9049">
          <cell r="A9049" t="str">
            <v>09.006.0007-A</v>
          </cell>
          <cell r="B9049">
            <v>454.64</v>
          </cell>
        </row>
        <row r="9050">
          <cell r="A9050" t="str">
            <v>09.006.0008-0</v>
          </cell>
          <cell r="B9050">
            <v>565.54</v>
          </cell>
        </row>
        <row r="9051">
          <cell r="A9051" t="str">
            <v>09.006.0008-A</v>
          </cell>
          <cell r="B9051">
            <v>536.87</v>
          </cell>
        </row>
        <row r="9052">
          <cell r="A9052" t="str">
            <v>09.006.0009-0</v>
          </cell>
          <cell r="B9052">
            <v>53.8</v>
          </cell>
        </row>
        <row r="9053">
          <cell r="A9053" t="str">
            <v>09.006.0009-A</v>
          </cell>
          <cell r="B9053">
            <v>46.63</v>
          </cell>
        </row>
        <row r="9054">
          <cell r="A9054" t="str">
            <v>09.006.0010-0</v>
          </cell>
          <cell r="B9054">
            <v>2579.4</v>
          </cell>
        </row>
        <row r="9055">
          <cell r="A9055" t="str">
            <v>09.006.0010-A</v>
          </cell>
          <cell r="B9055">
            <v>2509.85</v>
          </cell>
        </row>
        <row r="9056">
          <cell r="A9056" t="str">
            <v>09.006.0015-0</v>
          </cell>
          <cell r="B9056">
            <v>1479.6</v>
          </cell>
        </row>
        <row r="9057">
          <cell r="A9057" t="str">
            <v>09.006.0015-A</v>
          </cell>
          <cell r="B9057">
            <v>1410.05</v>
          </cell>
        </row>
        <row r="9058">
          <cell r="A9058" t="str">
            <v>09.006.0020-0</v>
          </cell>
          <cell r="B9058">
            <v>321.88</v>
          </cell>
        </row>
        <row r="9059">
          <cell r="A9059" t="str">
            <v>09.006.0020-A</v>
          </cell>
          <cell r="B9059">
            <v>321.88</v>
          </cell>
        </row>
        <row r="9060">
          <cell r="A9060" t="str">
            <v>09.006.0030-0</v>
          </cell>
          <cell r="B9060">
            <v>231.32</v>
          </cell>
        </row>
        <row r="9061">
          <cell r="A9061" t="str">
            <v>09.006.0030-A</v>
          </cell>
          <cell r="B9061">
            <v>226.66</v>
          </cell>
        </row>
        <row r="9062">
          <cell r="A9062" t="str">
            <v>09.006.0032-0</v>
          </cell>
          <cell r="B9062">
            <v>150</v>
          </cell>
        </row>
        <row r="9063">
          <cell r="A9063" t="str">
            <v>09.006.0032-A</v>
          </cell>
          <cell r="B9063">
            <v>150</v>
          </cell>
        </row>
        <row r="9064">
          <cell r="A9064" t="str">
            <v>09.007.0001-0</v>
          </cell>
          <cell r="B9064">
            <v>107.61</v>
          </cell>
        </row>
        <row r="9065">
          <cell r="A9065" t="str">
            <v>09.007.0001-A</v>
          </cell>
          <cell r="B9065">
            <v>93.27</v>
          </cell>
        </row>
        <row r="9066">
          <cell r="A9066" t="str">
            <v>09.007.0002-0</v>
          </cell>
          <cell r="B9066">
            <v>141.24</v>
          </cell>
        </row>
        <row r="9067">
          <cell r="A9067" t="str">
            <v>09.007.0002-A</v>
          </cell>
          <cell r="B9067">
            <v>122.42</v>
          </cell>
        </row>
        <row r="9068">
          <cell r="A9068" t="str">
            <v>09.007.0003-0</v>
          </cell>
          <cell r="B9068">
            <v>163.43</v>
          </cell>
        </row>
        <row r="9069">
          <cell r="A9069" t="str">
            <v>09.007.0003-A</v>
          </cell>
          <cell r="B9069">
            <v>141.66</v>
          </cell>
        </row>
        <row r="9070">
          <cell r="A9070" t="str">
            <v>09.007.0010-0</v>
          </cell>
          <cell r="B9070">
            <v>1.56</v>
          </cell>
        </row>
        <row r="9071">
          <cell r="A9071" t="str">
            <v>09.007.0010-A</v>
          </cell>
          <cell r="B9071">
            <v>1.39</v>
          </cell>
        </row>
        <row r="9072">
          <cell r="A9072" t="str">
            <v>09.007.0015-0</v>
          </cell>
          <cell r="B9072">
            <v>20.170000000000002</v>
          </cell>
        </row>
        <row r="9073">
          <cell r="A9073" t="str">
            <v>09.007.0015-A</v>
          </cell>
          <cell r="B9073">
            <v>17.48</v>
          </cell>
        </row>
        <row r="9074">
          <cell r="A9074" t="str">
            <v>09.007.0030-0</v>
          </cell>
          <cell r="B9074">
            <v>10.08</v>
          </cell>
        </row>
        <row r="9075">
          <cell r="A9075" t="str">
            <v>09.007.0030-A</v>
          </cell>
          <cell r="B9075">
            <v>8.74</v>
          </cell>
        </row>
        <row r="9076">
          <cell r="A9076" t="str">
            <v>09.007.0035-0</v>
          </cell>
          <cell r="B9076">
            <v>67.25</v>
          </cell>
        </row>
        <row r="9077">
          <cell r="A9077" t="str">
            <v>09.007.0035-A</v>
          </cell>
          <cell r="B9077">
            <v>58.29</v>
          </cell>
        </row>
        <row r="9078">
          <cell r="A9078" t="str">
            <v>09.008.0010-0</v>
          </cell>
          <cell r="B9078">
            <v>138.12</v>
          </cell>
        </row>
        <row r="9079">
          <cell r="A9079" t="str">
            <v>09.008.0010-A</v>
          </cell>
          <cell r="B9079">
            <v>133.63999999999999</v>
          </cell>
        </row>
        <row r="9080">
          <cell r="A9080" t="str">
            <v>09.009.0001-0</v>
          </cell>
          <cell r="B9080">
            <v>15.6</v>
          </cell>
        </row>
        <row r="9081">
          <cell r="A9081" t="str">
            <v>09.009.0001-A</v>
          </cell>
          <cell r="B9081">
            <v>14.67</v>
          </cell>
        </row>
        <row r="9082">
          <cell r="A9082" t="str">
            <v>09.009.0002-0</v>
          </cell>
          <cell r="B9082">
            <v>22.57</v>
          </cell>
        </row>
        <row r="9083">
          <cell r="A9083" t="str">
            <v>09.009.0002-A</v>
          </cell>
          <cell r="B9083">
            <v>21.32</v>
          </cell>
        </row>
        <row r="9084">
          <cell r="A9084" t="str">
            <v>09.009.0003-0</v>
          </cell>
          <cell r="B9084">
            <v>12.63</v>
          </cell>
        </row>
        <row r="9085">
          <cell r="A9085" t="str">
            <v>09.009.0003-A</v>
          </cell>
          <cell r="B9085">
            <v>11.91</v>
          </cell>
        </row>
        <row r="9086">
          <cell r="A9086" t="str">
            <v>09.009.0004-0</v>
          </cell>
          <cell r="B9086">
            <v>102.26</v>
          </cell>
        </row>
        <row r="9087">
          <cell r="A9087" t="str">
            <v>09.009.0004-A</v>
          </cell>
          <cell r="B9087">
            <v>97.78</v>
          </cell>
        </row>
        <row r="9088">
          <cell r="A9088" t="str">
            <v>09.009.0010-0</v>
          </cell>
          <cell r="B9088">
            <v>3868.28</v>
          </cell>
        </row>
        <row r="9089">
          <cell r="A9089" t="str">
            <v>09.009.0010-A</v>
          </cell>
          <cell r="B9089">
            <v>3656.3</v>
          </cell>
        </row>
        <row r="9090">
          <cell r="A9090" t="str">
            <v>09.010.0001-0</v>
          </cell>
          <cell r="B9090">
            <v>48.86</v>
          </cell>
        </row>
        <row r="9091">
          <cell r="A9091" t="str">
            <v>09.010.0001-A</v>
          </cell>
          <cell r="B9091">
            <v>45.11</v>
          </cell>
        </row>
        <row r="9092">
          <cell r="A9092" t="str">
            <v>09.010.0002-0</v>
          </cell>
          <cell r="B9092">
            <v>29.56</v>
          </cell>
        </row>
        <row r="9093">
          <cell r="A9093" t="str">
            <v>09.010.0002-A</v>
          </cell>
          <cell r="B9093">
            <v>27</v>
          </cell>
        </row>
        <row r="9094">
          <cell r="A9094" t="str">
            <v>09.011.0001-0</v>
          </cell>
          <cell r="B9094">
            <v>34.340000000000003</v>
          </cell>
        </row>
        <row r="9095">
          <cell r="A9095" t="str">
            <v>09.011.0001-A</v>
          </cell>
          <cell r="B9095">
            <v>32.94</v>
          </cell>
        </row>
        <row r="9096">
          <cell r="A9096" t="str">
            <v>09.012.0001-0</v>
          </cell>
          <cell r="B9096">
            <v>340.14</v>
          </cell>
        </row>
        <row r="9097">
          <cell r="A9097" t="str">
            <v>09.012.0001-A</v>
          </cell>
          <cell r="B9097">
            <v>311.16000000000003</v>
          </cell>
        </row>
        <row r="9098">
          <cell r="A9098" t="str">
            <v>09.012.0002-0</v>
          </cell>
          <cell r="B9098">
            <v>244.06</v>
          </cell>
        </row>
        <row r="9099">
          <cell r="A9099" t="str">
            <v>09.012.0002-A</v>
          </cell>
          <cell r="B9099">
            <v>223.11</v>
          </cell>
        </row>
        <row r="9100">
          <cell r="A9100" t="str">
            <v>09.012.0003-0</v>
          </cell>
          <cell r="B9100">
            <v>646.58000000000004</v>
          </cell>
        </row>
        <row r="9101">
          <cell r="A9101" t="str">
            <v>09.012.0003-A</v>
          </cell>
          <cell r="B9101">
            <v>597.83000000000004</v>
          </cell>
        </row>
        <row r="9102">
          <cell r="A9102" t="str">
            <v>09.012.0004-0</v>
          </cell>
          <cell r="B9102">
            <v>1134.83</v>
          </cell>
        </row>
        <row r="9103">
          <cell r="A9103" t="str">
            <v>09.012.0004-A</v>
          </cell>
          <cell r="B9103">
            <v>1046.79</v>
          </cell>
        </row>
        <row r="9104">
          <cell r="A9104" t="str">
            <v>09.012.0010-0</v>
          </cell>
          <cell r="B9104">
            <v>412</v>
          </cell>
        </row>
        <row r="9105">
          <cell r="A9105" t="str">
            <v>09.012.0010-A</v>
          </cell>
          <cell r="B9105">
            <v>412</v>
          </cell>
        </row>
        <row r="9106">
          <cell r="A9106" t="str">
            <v>09.012.0015-0</v>
          </cell>
          <cell r="B9106">
            <v>200.82</v>
          </cell>
        </row>
        <row r="9107">
          <cell r="A9107" t="str">
            <v>09.012.0015-A</v>
          </cell>
          <cell r="B9107">
            <v>190.96</v>
          </cell>
        </row>
        <row r="9108">
          <cell r="A9108" t="str">
            <v>09.013.0001-0</v>
          </cell>
          <cell r="B9108">
            <v>628.33000000000004</v>
          </cell>
        </row>
        <row r="9109">
          <cell r="A9109" t="str">
            <v>09.013.0001-A</v>
          </cell>
          <cell r="B9109">
            <v>607.82000000000005</v>
          </cell>
        </row>
        <row r="9110">
          <cell r="A9110" t="str">
            <v>09.013.0002-0</v>
          </cell>
          <cell r="B9110">
            <v>1889.02</v>
          </cell>
        </row>
        <row r="9111">
          <cell r="A9111" t="str">
            <v>09.013.0002-A</v>
          </cell>
          <cell r="B9111">
            <v>1741.96</v>
          </cell>
        </row>
        <row r="9112">
          <cell r="A9112" t="str">
            <v>09.013.0010-0</v>
          </cell>
          <cell r="B9112">
            <v>907.79</v>
          </cell>
        </row>
        <row r="9113">
          <cell r="A9113" t="str">
            <v>09.013.0010-A</v>
          </cell>
          <cell r="B9113">
            <v>818.26</v>
          </cell>
        </row>
        <row r="9114">
          <cell r="A9114" t="str">
            <v>09.013.0015-0</v>
          </cell>
          <cell r="B9114">
            <v>1456.14</v>
          </cell>
        </row>
        <row r="9115">
          <cell r="A9115" t="str">
            <v>09.013.0015-A</v>
          </cell>
          <cell r="B9115">
            <v>1402.06</v>
          </cell>
        </row>
        <row r="9116">
          <cell r="A9116" t="str">
            <v>09.013.0016-0</v>
          </cell>
          <cell r="B9116">
            <v>595.61</v>
          </cell>
        </row>
        <row r="9117">
          <cell r="A9117" t="str">
            <v>09.013.0016-A</v>
          </cell>
          <cell r="B9117">
            <v>571.9</v>
          </cell>
        </row>
        <row r="9118">
          <cell r="A9118" t="str">
            <v>09.013.0020-0</v>
          </cell>
          <cell r="B9118">
            <v>774.33</v>
          </cell>
        </row>
        <row r="9119">
          <cell r="A9119" t="str">
            <v>09.013.0020-A</v>
          </cell>
          <cell r="B9119">
            <v>755.16</v>
          </cell>
        </row>
        <row r="9120">
          <cell r="A9120" t="str">
            <v>09.013.0030-0</v>
          </cell>
          <cell r="B9120">
            <v>214.25</v>
          </cell>
        </row>
        <row r="9121">
          <cell r="A9121" t="str">
            <v>09.013.0030-A</v>
          </cell>
          <cell r="B9121">
            <v>205.87</v>
          </cell>
        </row>
        <row r="9122">
          <cell r="A9122" t="str">
            <v>09.013.0035-0</v>
          </cell>
          <cell r="B9122">
            <v>81.569999999999993</v>
          </cell>
        </row>
        <row r="9123">
          <cell r="A9123" t="str">
            <v>09.013.0035-A</v>
          </cell>
          <cell r="B9123">
            <v>75.14</v>
          </cell>
        </row>
        <row r="9124">
          <cell r="A9124" t="str">
            <v>09.013.0040-0</v>
          </cell>
          <cell r="B9124">
            <v>103.09</v>
          </cell>
        </row>
        <row r="9125">
          <cell r="A9125" t="str">
            <v>09.013.0040-A</v>
          </cell>
          <cell r="B9125">
            <v>90.59</v>
          </cell>
        </row>
        <row r="9126">
          <cell r="A9126" t="str">
            <v>09.014.0015-0</v>
          </cell>
          <cell r="B9126">
            <v>1826.58</v>
          </cell>
        </row>
        <row r="9127">
          <cell r="A9127" t="str">
            <v>09.014.0015-A</v>
          </cell>
          <cell r="B9127">
            <v>1727.71</v>
          </cell>
        </row>
        <row r="9128">
          <cell r="A9128" t="str">
            <v>09.015.0003-0</v>
          </cell>
          <cell r="B9128">
            <v>248.28</v>
          </cell>
        </row>
        <row r="9129">
          <cell r="A9129" t="str">
            <v>09.015.0003-A</v>
          </cell>
          <cell r="B9129">
            <v>239.82</v>
          </cell>
        </row>
        <row r="9130">
          <cell r="A9130" t="str">
            <v>09.015.0005-0</v>
          </cell>
          <cell r="B9130">
            <v>210.84</v>
          </cell>
        </row>
        <row r="9131">
          <cell r="A9131" t="str">
            <v>09.015.0005-A</v>
          </cell>
          <cell r="B9131">
            <v>201.02</v>
          </cell>
        </row>
        <row r="9132">
          <cell r="A9132" t="str">
            <v>09.015.0006-0</v>
          </cell>
          <cell r="B9132">
            <v>253.16</v>
          </cell>
        </row>
        <row r="9133">
          <cell r="A9133" t="str">
            <v>09.015.0006-A</v>
          </cell>
          <cell r="B9133">
            <v>237.15</v>
          </cell>
        </row>
        <row r="9134">
          <cell r="A9134" t="str">
            <v>09.015.0007-0</v>
          </cell>
          <cell r="B9134">
            <v>299.91000000000003</v>
          </cell>
        </row>
        <row r="9135">
          <cell r="A9135" t="str">
            <v>09.015.0007-A</v>
          </cell>
          <cell r="B9135">
            <v>287.52</v>
          </cell>
        </row>
        <row r="9136">
          <cell r="A9136" t="str">
            <v>09.015.0008-0</v>
          </cell>
          <cell r="B9136">
            <v>266.77999999999997</v>
          </cell>
        </row>
        <row r="9137">
          <cell r="A9137" t="str">
            <v>09.015.0008-A</v>
          </cell>
          <cell r="B9137">
            <v>256.77</v>
          </cell>
        </row>
        <row r="9138">
          <cell r="A9138" t="str">
            <v>09.015.0010-0</v>
          </cell>
          <cell r="B9138">
            <v>226.96</v>
          </cell>
        </row>
        <row r="9139">
          <cell r="A9139" t="str">
            <v>09.015.0010-A</v>
          </cell>
          <cell r="B9139">
            <v>218.48</v>
          </cell>
        </row>
        <row r="9140">
          <cell r="A9140" t="str">
            <v>09.015.0015-0</v>
          </cell>
          <cell r="B9140">
            <v>200.08</v>
          </cell>
        </row>
        <row r="9141">
          <cell r="A9141" t="str">
            <v>09.015.0015-A</v>
          </cell>
          <cell r="B9141">
            <v>196.68</v>
          </cell>
        </row>
        <row r="9142">
          <cell r="A9142" t="str">
            <v>09.015.0020-0</v>
          </cell>
          <cell r="B9142">
            <v>325.66000000000003</v>
          </cell>
        </row>
        <row r="9143">
          <cell r="A9143" t="str">
            <v>09.015.0020-A</v>
          </cell>
          <cell r="B9143">
            <v>311.19</v>
          </cell>
        </row>
        <row r="9144">
          <cell r="A9144" t="str">
            <v>09.015.0025-0</v>
          </cell>
          <cell r="B9144">
            <v>183.23</v>
          </cell>
        </row>
        <row r="9145">
          <cell r="A9145" t="str">
            <v>09.015.0025-A</v>
          </cell>
          <cell r="B9145">
            <v>172.59</v>
          </cell>
        </row>
        <row r="9146">
          <cell r="A9146" t="str">
            <v>09.015.0030-0</v>
          </cell>
          <cell r="B9146">
            <v>212.16</v>
          </cell>
        </row>
        <row r="9147">
          <cell r="A9147" t="str">
            <v>09.015.0030-A</v>
          </cell>
          <cell r="B9147">
            <v>202.16</v>
          </cell>
        </row>
        <row r="9148">
          <cell r="A9148" t="str">
            <v>09.015.0032-0</v>
          </cell>
          <cell r="B9148">
            <v>187.91</v>
          </cell>
        </row>
        <row r="9149">
          <cell r="A9149" t="str">
            <v>09.015.0032-A</v>
          </cell>
          <cell r="B9149">
            <v>178.53</v>
          </cell>
        </row>
        <row r="9150">
          <cell r="A9150" t="str">
            <v>09.015.0034-0</v>
          </cell>
          <cell r="B9150">
            <v>171.59</v>
          </cell>
        </row>
        <row r="9151">
          <cell r="A9151" t="str">
            <v>09.015.0034-A</v>
          </cell>
          <cell r="B9151">
            <v>162.91</v>
          </cell>
        </row>
        <row r="9152">
          <cell r="A9152" t="str">
            <v>09.015.0036-0</v>
          </cell>
          <cell r="B9152">
            <v>163.53</v>
          </cell>
        </row>
        <row r="9153">
          <cell r="A9153" t="str">
            <v>09.015.0036-A</v>
          </cell>
          <cell r="B9153">
            <v>156.04</v>
          </cell>
        </row>
        <row r="9154">
          <cell r="A9154" t="str">
            <v>09.015.0040-0</v>
          </cell>
          <cell r="B9154">
            <v>295.95</v>
          </cell>
        </row>
        <row r="9155">
          <cell r="A9155" t="str">
            <v>09.015.0040-A</v>
          </cell>
          <cell r="B9155">
            <v>287.01</v>
          </cell>
        </row>
        <row r="9156">
          <cell r="A9156" t="str">
            <v>09.015.0042-0</v>
          </cell>
          <cell r="B9156">
            <v>288.45999999999998</v>
          </cell>
        </row>
        <row r="9157">
          <cell r="A9157" t="str">
            <v>09.015.0042-A</v>
          </cell>
          <cell r="B9157">
            <v>280.10000000000002</v>
          </cell>
        </row>
        <row r="9158">
          <cell r="A9158" t="str">
            <v>09.015.0044-0</v>
          </cell>
          <cell r="B9158">
            <v>350.55</v>
          </cell>
        </row>
        <row r="9159">
          <cell r="A9159" t="str">
            <v>09.015.0044-A</v>
          </cell>
          <cell r="B9159">
            <v>342.02</v>
          </cell>
        </row>
        <row r="9160">
          <cell r="A9160" t="str">
            <v>09.015.0046-0</v>
          </cell>
          <cell r="B9160">
            <v>352.35</v>
          </cell>
        </row>
        <row r="9161">
          <cell r="A9161" t="str">
            <v>09.015.0046-A</v>
          </cell>
          <cell r="B9161">
            <v>344.64</v>
          </cell>
        </row>
        <row r="9162">
          <cell r="A9162" t="str">
            <v>09.015.0048-0</v>
          </cell>
          <cell r="B9162">
            <v>301.05</v>
          </cell>
        </row>
        <row r="9163">
          <cell r="A9163" t="str">
            <v>09.015.0048-A</v>
          </cell>
          <cell r="B9163">
            <v>294.82</v>
          </cell>
        </row>
        <row r="9164">
          <cell r="A9164" t="str">
            <v>09.015.0050-0</v>
          </cell>
          <cell r="B9164">
            <v>293.7</v>
          </cell>
        </row>
        <row r="9165">
          <cell r="A9165" t="str">
            <v>09.015.0050-A</v>
          </cell>
          <cell r="B9165">
            <v>285.56</v>
          </cell>
        </row>
        <row r="9166">
          <cell r="A9166" t="str">
            <v>09.015.0052-0</v>
          </cell>
          <cell r="B9166">
            <v>347.95</v>
          </cell>
        </row>
        <row r="9167">
          <cell r="A9167" t="str">
            <v>09.015.0052-A</v>
          </cell>
          <cell r="B9167">
            <v>339.81</v>
          </cell>
        </row>
        <row r="9168">
          <cell r="A9168" t="str">
            <v>09.015.0056-0</v>
          </cell>
          <cell r="B9168">
            <v>360.47</v>
          </cell>
        </row>
        <row r="9169">
          <cell r="A9169" t="str">
            <v>09.015.0056-A</v>
          </cell>
          <cell r="B9169">
            <v>352.28</v>
          </cell>
        </row>
        <row r="9170">
          <cell r="A9170" t="str">
            <v>09.015.0058-0</v>
          </cell>
          <cell r="B9170">
            <v>342.79</v>
          </cell>
        </row>
        <row r="9171">
          <cell r="A9171" t="str">
            <v>09.015.0058-A</v>
          </cell>
          <cell r="B9171">
            <v>334.63</v>
          </cell>
        </row>
        <row r="9172">
          <cell r="A9172" t="str">
            <v>09.015.0060-0</v>
          </cell>
          <cell r="B9172">
            <v>417.44</v>
          </cell>
        </row>
        <row r="9173">
          <cell r="A9173" t="str">
            <v>09.015.0060-A</v>
          </cell>
          <cell r="B9173">
            <v>408.98</v>
          </cell>
        </row>
        <row r="9174">
          <cell r="A9174" t="str">
            <v>09.015.0062-0</v>
          </cell>
          <cell r="B9174">
            <v>448.79</v>
          </cell>
        </row>
        <row r="9175">
          <cell r="A9175" t="str">
            <v>09.015.0062-A</v>
          </cell>
          <cell r="B9175">
            <v>439.5</v>
          </cell>
        </row>
        <row r="9176">
          <cell r="A9176" t="str">
            <v>09.015.0064-0</v>
          </cell>
          <cell r="B9176">
            <v>210.84</v>
          </cell>
        </row>
        <row r="9177">
          <cell r="A9177" t="str">
            <v>09.015.0064-A</v>
          </cell>
          <cell r="B9177">
            <v>201.02</v>
          </cell>
        </row>
        <row r="9178">
          <cell r="A9178" t="str">
            <v>09.015.0066-0</v>
          </cell>
          <cell r="B9178">
            <v>323.89</v>
          </cell>
        </row>
        <row r="9179">
          <cell r="A9179" t="str">
            <v>09.015.0066-A</v>
          </cell>
          <cell r="B9179">
            <v>318.58999999999997</v>
          </cell>
        </row>
        <row r="9180">
          <cell r="A9180" t="str">
            <v>09.015.0068-0</v>
          </cell>
          <cell r="B9180">
            <v>253.54</v>
          </cell>
        </row>
        <row r="9181">
          <cell r="A9181" t="str">
            <v>09.015.0068-A</v>
          </cell>
          <cell r="B9181">
            <v>240.64</v>
          </cell>
        </row>
        <row r="9182">
          <cell r="A9182" t="str">
            <v>09.015.0070-0</v>
          </cell>
          <cell r="B9182">
            <v>245.45</v>
          </cell>
        </row>
        <row r="9183">
          <cell r="A9183" t="str">
            <v>09.015.0070-A</v>
          </cell>
          <cell r="B9183">
            <v>232.55</v>
          </cell>
        </row>
        <row r="9184">
          <cell r="A9184" t="str">
            <v>09.015.0072-0</v>
          </cell>
          <cell r="B9184">
            <v>343.57</v>
          </cell>
        </row>
        <row r="9185">
          <cell r="A9185" t="str">
            <v>09.015.0072-A</v>
          </cell>
          <cell r="B9185">
            <v>329.05</v>
          </cell>
        </row>
        <row r="9186">
          <cell r="A9186" t="str">
            <v>09.015.0074-0</v>
          </cell>
          <cell r="B9186">
            <v>130.97</v>
          </cell>
        </row>
        <row r="9187">
          <cell r="A9187" t="str">
            <v>09.015.0074-A</v>
          </cell>
          <cell r="B9187">
            <v>128.13999999999999</v>
          </cell>
        </row>
        <row r="9188">
          <cell r="A9188" t="str">
            <v>09.015.0078-0</v>
          </cell>
          <cell r="B9188">
            <v>168.74</v>
          </cell>
        </row>
        <row r="9189">
          <cell r="A9189" t="str">
            <v>09.015.0078-A</v>
          </cell>
          <cell r="B9189">
            <v>165.91</v>
          </cell>
        </row>
        <row r="9190">
          <cell r="A9190" t="str">
            <v>09.015.0080-0</v>
          </cell>
          <cell r="B9190">
            <v>181.29</v>
          </cell>
        </row>
        <row r="9191">
          <cell r="A9191" t="str">
            <v>09.015.0080-A</v>
          </cell>
          <cell r="B9191">
            <v>177.9</v>
          </cell>
        </row>
        <row r="9192">
          <cell r="A9192" t="str">
            <v>09.015.0300-0</v>
          </cell>
          <cell r="B9192">
            <v>556.34</v>
          </cell>
        </row>
        <row r="9193">
          <cell r="A9193" t="str">
            <v>09.015.0300-A</v>
          </cell>
          <cell r="B9193">
            <v>523.02</v>
          </cell>
        </row>
        <row r="9194">
          <cell r="A9194" t="str">
            <v>09.015.0302-0</v>
          </cell>
          <cell r="B9194">
            <v>2006.65</v>
          </cell>
        </row>
        <row r="9195">
          <cell r="A9195" t="str">
            <v>09.015.0302-A</v>
          </cell>
          <cell r="B9195">
            <v>1973.3</v>
          </cell>
        </row>
        <row r="9196">
          <cell r="A9196" t="str">
            <v>09.015.0304-0</v>
          </cell>
          <cell r="B9196">
            <v>1426.07</v>
          </cell>
        </row>
        <row r="9197">
          <cell r="A9197" t="str">
            <v>09.015.0304-A</v>
          </cell>
          <cell r="B9197">
            <v>1390.36</v>
          </cell>
        </row>
        <row r="9198">
          <cell r="A9198" t="str">
            <v>09.015.0306-0</v>
          </cell>
          <cell r="B9198">
            <v>1863.94</v>
          </cell>
        </row>
        <row r="9199">
          <cell r="A9199" t="str">
            <v>09.015.0306-A</v>
          </cell>
          <cell r="B9199">
            <v>1839.67</v>
          </cell>
        </row>
        <row r="9200">
          <cell r="A9200" t="str">
            <v>09.015.0308-0</v>
          </cell>
          <cell r="B9200">
            <v>1499.91</v>
          </cell>
        </row>
        <row r="9201">
          <cell r="A9201" t="str">
            <v>09.015.0308-A</v>
          </cell>
          <cell r="B9201">
            <v>1477.93</v>
          </cell>
        </row>
        <row r="9202">
          <cell r="A9202" t="str">
            <v>09.015.0310-0</v>
          </cell>
          <cell r="B9202">
            <v>10476.950000000001</v>
          </cell>
        </row>
        <row r="9203">
          <cell r="A9203" t="str">
            <v>09.015.0310-A</v>
          </cell>
          <cell r="B9203">
            <v>9970.57</v>
          </cell>
        </row>
        <row r="9204">
          <cell r="A9204" t="str">
            <v>09.015.0312-0</v>
          </cell>
          <cell r="B9204">
            <v>3001.47</v>
          </cell>
        </row>
        <row r="9205">
          <cell r="A9205" t="str">
            <v>09.015.0312-A</v>
          </cell>
          <cell r="B9205">
            <v>2839.22</v>
          </cell>
        </row>
        <row r="9206">
          <cell r="A9206" t="str">
            <v>09.015.0314-0</v>
          </cell>
          <cell r="B9206">
            <v>3383.95</v>
          </cell>
        </row>
        <row r="9207">
          <cell r="A9207" t="str">
            <v>09.015.0314-A</v>
          </cell>
          <cell r="B9207">
            <v>3221.01</v>
          </cell>
        </row>
        <row r="9208">
          <cell r="A9208" t="str">
            <v>09.015.0316-0</v>
          </cell>
          <cell r="B9208">
            <v>445.4</v>
          </cell>
        </row>
        <row r="9209">
          <cell r="A9209" t="str">
            <v>09.015.0316-A</v>
          </cell>
          <cell r="B9209">
            <v>415.64</v>
          </cell>
        </row>
        <row r="9210">
          <cell r="A9210" t="str">
            <v>09.015.0318-0</v>
          </cell>
          <cell r="B9210">
            <v>1071.1300000000001</v>
          </cell>
        </row>
        <row r="9211">
          <cell r="A9211" t="str">
            <v>09.015.0318-A</v>
          </cell>
          <cell r="B9211">
            <v>1021.11</v>
          </cell>
        </row>
        <row r="9212">
          <cell r="A9212" t="str">
            <v>09.015.0320-0</v>
          </cell>
          <cell r="B9212">
            <v>1287.3599999999999</v>
          </cell>
        </row>
        <row r="9213">
          <cell r="A9213" t="str">
            <v>09.015.0320-A</v>
          </cell>
          <cell r="B9213">
            <v>1268.19</v>
          </cell>
        </row>
        <row r="9214">
          <cell r="A9214" t="str">
            <v>09.015.0322-0</v>
          </cell>
          <cell r="B9214">
            <v>3073.32</v>
          </cell>
        </row>
        <row r="9215">
          <cell r="A9215" t="str">
            <v>09.015.0322-A</v>
          </cell>
          <cell r="B9215">
            <v>2913.06</v>
          </cell>
        </row>
        <row r="9216">
          <cell r="A9216" t="str">
            <v>09.015.0324-0</v>
          </cell>
          <cell r="B9216">
            <v>4142.87</v>
          </cell>
        </row>
        <row r="9217">
          <cell r="A9217" t="str">
            <v>09.015.0324-A</v>
          </cell>
          <cell r="B9217">
            <v>3980.63</v>
          </cell>
        </row>
        <row r="9218">
          <cell r="A9218" t="str">
            <v>09.015.0326-0</v>
          </cell>
          <cell r="B9218">
            <v>1097.07</v>
          </cell>
        </row>
        <row r="9219">
          <cell r="A9219" t="str">
            <v>09.015.0326-A</v>
          </cell>
          <cell r="B9219">
            <v>1060.5899999999999</v>
          </cell>
        </row>
        <row r="9220">
          <cell r="A9220" t="str">
            <v>09.015.0328-0</v>
          </cell>
          <cell r="B9220">
            <v>2206.61</v>
          </cell>
        </row>
        <row r="9221">
          <cell r="A9221" t="str">
            <v>09.015.0328-A</v>
          </cell>
          <cell r="B9221">
            <v>2043.49</v>
          </cell>
        </row>
        <row r="9222">
          <cell r="A9222" t="str">
            <v>09.015.0330-0</v>
          </cell>
          <cell r="B9222">
            <v>2887.98</v>
          </cell>
        </row>
        <row r="9223">
          <cell r="A9223" t="str">
            <v>09.015.0330-A</v>
          </cell>
          <cell r="B9223">
            <v>2718.51</v>
          </cell>
        </row>
        <row r="9224">
          <cell r="A9224" t="str">
            <v>09.015.0332-0</v>
          </cell>
          <cell r="B9224">
            <v>7102.35</v>
          </cell>
        </row>
        <row r="9225">
          <cell r="A9225" t="str">
            <v>09.015.0332-A</v>
          </cell>
          <cell r="B9225">
            <v>6814.8</v>
          </cell>
        </row>
        <row r="9226">
          <cell r="A9226" t="str">
            <v>09.015.0334-0</v>
          </cell>
          <cell r="B9226">
            <v>614.73</v>
          </cell>
        </row>
        <row r="9227">
          <cell r="A9227" t="str">
            <v>09.015.0334-A</v>
          </cell>
          <cell r="B9227">
            <v>589.59</v>
          </cell>
        </row>
        <row r="9228">
          <cell r="A9228" t="str">
            <v>09.015.0336-0</v>
          </cell>
          <cell r="B9228">
            <v>680.5</v>
          </cell>
        </row>
        <row r="9229">
          <cell r="A9229" t="str">
            <v>09.015.0336-A</v>
          </cell>
          <cell r="B9229">
            <v>638.07000000000005</v>
          </cell>
        </row>
        <row r="9230">
          <cell r="A9230" t="str">
            <v>09.015.0338-0</v>
          </cell>
          <cell r="B9230">
            <v>733.85</v>
          </cell>
        </row>
        <row r="9231">
          <cell r="A9231" t="str">
            <v>09.015.0338-A</v>
          </cell>
          <cell r="B9231">
            <v>699.21</v>
          </cell>
        </row>
        <row r="9232">
          <cell r="A9232" t="str">
            <v>09.015.0340-0</v>
          </cell>
          <cell r="B9232">
            <v>916.49</v>
          </cell>
        </row>
        <row r="9233">
          <cell r="A9233" t="str">
            <v>09.015.0340-A</v>
          </cell>
          <cell r="B9233">
            <v>875.16</v>
          </cell>
        </row>
        <row r="9234">
          <cell r="A9234" t="str">
            <v>09.015.0342-0</v>
          </cell>
          <cell r="B9234">
            <v>1133.0899999999999</v>
          </cell>
        </row>
        <row r="9235">
          <cell r="A9235" t="str">
            <v>09.015.0342-A</v>
          </cell>
          <cell r="B9235">
            <v>1072.08</v>
          </cell>
        </row>
        <row r="9236">
          <cell r="A9236" t="str">
            <v>09.026.0010-0</v>
          </cell>
          <cell r="B9236">
            <v>907.18</v>
          </cell>
        </row>
        <row r="9237">
          <cell r="A9237" t="str">
            <v>09.026.0010-A</v>
          </cell>
          <cell r="B9237">
            <v>907.18</v>
          </cell>
        </row>
        <row r="9238">
          <cell r="A9238" t="str">
            <v>09.026.0015-0</v>
          </cell>
          <cell r="B9238">
            <v>404.37</v>
          </cell>
        </row>
        <row r="9239">
          <cell r="A9239" t="str">
            <v>09.026.0015-A</v>
          </cell>
          <cell r="B9239">
            <v>404.37</v>
          </cell>
        </row>
        <row r="9240">
          <cell r="A9240" t="str">
            <v>09.026.0017-0</v>
          </cell>
          <cell r="B9240">
            <v>276.45</v>
          </cell>
        </row>
        <row r="9241">
          <cell r="A9241" t="str">
            <v>09.026.0017-A</v>
          </cell>
          <cell r="B9241">
            <v>276.45</v>
          </cell>
        </row>
        <row r="9242">
          <cell r="A9242" t="str">
            <v>09.026.0020-0</v>
          </cell>
          <cell r="B9242">
            <v>87.6</v>
          </cell>
        </row>
        <row r="9243">
          <cell r="A9243" t="str">
            <v>09.026.0020-A</v>
          </cell>
          <cell r="B9243">
            <v>87.6</v>
          </cell>
        </row>
        <row r="9244">
          <cell r="A9244" t="str">
            <v>09.026.0025-0</v>
          </cell>
          <cell r="B9244">
            <v>151.19999999999999</v>
          </cell>
        </row>
        <row r="9245">
          <cell r="A9245" t="str">
            <v>09.026.0025-A</v>
          </cell>
          <cell r="B9245">
            <v>150.82</v>
          </cell>
        </row>
        <row r="9246">
          <cell r="A9246" t="str">
            <v>09.026.0030-0</v>
          </cell>
          <cell r="B9246">
            <v>48.35</v>
          </cell>
        </row>
        <row r="9247">
          <cell r="A9247" t="str">
            <v>09.026.0030-A</v>
          </cell>
          <cell r="B9247">
            <v>48.35</v>
          </cell>
        </row>
        <row r="9248">
          <cell r="A9248" t="str">
            <v>09.026.0035-0</v>
          </cell>
          <cell r="B9248">
            <v>82.39</v>
          </cell>
        </row>
        <row r="9249">
          <cell r="A9249" t="str">
            <v>09.026.0035-A</v>
          </cell>
          <cell r="B9249">
            <v>82.39</v>
          </cell>
        </row>
        <row r="9250">
          <cell r="A9250" t="str">
            <v>09.026.0040-0</v>
          </cell>
          <cell r="B9250">
            <v>83.33</v>
          </cell>
        </row>
        <row r="9251">
          <cell r="A9251" t="str">
            <v>09.026.0040-A</v>
          </cell>
          <cell r="B9251">
            <v>83.33</v>
          </cell>
        </row>
        <row r="9252">
          <cell r="A9252" t="str">
            <v>09.026.0045-0</v>
          </cell>
          <cell r="B9252">
            <v>51.87</v>
          </cell>
        </row>
        <row r="9253">
          <cell r="A9253" t="str">
            <v>09.026.0045-A</v>
          </cell>
          <cell r="B9253">
            <v>49.6</v>
          </cell>
        </row>
        <row r="9254">
          <cell r="A9254" t="str">
            <v>10.001.0004-1</v>
          </cell>
          <cell r="B9254">
            <v>149</v>
          </cell>
        </row>
        <row r="9255">
          <cell r="A9255" t="str">
            <v>10.001.0004-B</v>
          </cell>
          <cell r="B9255">
            <v>143.94999999999999</v>
          </cell>
        </row>
        <row r="9256">
          <cell r="A9256" t="str">
            <v>10.001.0010-0</v>
          </cell>
          <cell r="B9256">
            <v>454.74</v>
          </cell>
        </row>
        <row r="9257">
          <cell r="A9257" t="str">
            <v>10.001.0010-A</v>
          </cell>
          <cell r="B9257">
            <v>412.67</v>
          </cell>
        </row>
        <row r="9258">
          <cell r="A9258" t="str">
            <v>10.001.0015-0</v>
          </cell>
          <cell r="B9258">
            <v>558.6</v>
          </cell>
        </row>
        <row r="9259">
          <cell r="A9259" t="str">
            <v>10.001.0015-A</v>
          </cell>
          <cell r="B9259">
            <v>504.44</v>
          </cell>
        </row>
        <row r="9260">
          <cell r="A9260" t="str">
            <v>10.002.0003-0</v>
          </cell>
          <cell r="B9260">
            <v>459.19</v>
          </cell>
        </row>
        <row r="9261">
          <cell r="A9261" t="str">
            <v>10.002.0003-A</v>
          </cell>
          <cell r="B9261">
            <v>454.65</v>
          </cell>
        </row>
        <row r="9262">
          <cell r="A9262" t="str">
            <v>10.002.0010-0</v>
          </cell>
          <cell r="B9262">
            <v>104.92</v>
          </cell>
        </row>
        <row r="9263">
          <cell r="A9263" t="str">
            <v>10.002.0010-A</v>
          </cell>
          <cell r="B9263">
            <v>102.24</v>
          </cell>
        </row>
        <row r="9264">
          <cell r="A9264" t="str">
            <v>10.002.0015-0</v>
          </cell>
          <cell r="B9264">
            <v>280.13</v>
          </cell>
        </row>
        <row r="9265">
          <cell r="A9265" t="str">
            <v>10.002.0015-A</v>
          </cell>
          <cell r="B9265">
            <v>272.47000000000003</v>
          </cell>
        </row>
        <row r="9266">
          <cell r="A9266" t="str">
            <v>10.002.0020-0</v>
          </cell>
          <cell r="B9266">
            <v>399.03</v>
          </cell>
        </row>
        <row r="9267">
          <cell r="A9267" t="str">
            <v>10.002.0020-A</v>
          </cell>
          <cell r="B9267">
            <v>388.26</v>
          </cell>
        </row>
        <row r="9268">
          <cell r="A9268" t="str">
            <v>10.002.0025-0</v>
          </cell>
          <cell r="B9268">
            <v>133.94999999999999</v>
          </cell>
        </row>
        <row r="9269">
          <cell r="A9269" t="str">
            <v>10.002.0025-A</v>
          </cell>
          <cell r="B9269">
            <v>130.49</v>
          </cell>
        </row>
        <row r="9270">
          <cell r="A9270" t="str">
            <v>10.002.0030-0</v>
          </cell>
          <cell r="B9270">
            <v>338.81</v>
          </cell>
        </row>
        <row r="9271">
          <cell r="A9271" t="str">
            <v>10.002.0030-A</v>
          </cell>
          <cell r="B9271">
            <v>330.13</v>
          </cell>
        </row>
        <row r="9272">
          <cell r="A9272" t="str">
            <v>10.002.0035-0</v>
          </cell>
          <cell r="B9272">
            <v>479.97</v>
          </cell>
        </row>
        <row r="9273">
          <cell r="A9273" t="str">
            <v>10.002.0035-A</v>
          </cell>
          <cell r="B9273">
            <v>468.05</v>
          </cell>
        </row>
        <row r="9274">
          <cell r="A9274" t="str">
            <v>10.002.0040-0</v>
          </cell>
          <cell r="B9274">
            <v>156.5</v>
          </cell>
        </row>
        <row r="9275">
          <cell r="A9275" t="str">
            <v>10.002.0040-A</v>
          </cell>
          <cell r="B9275">
            <v>152.4</v>
          </cell>
        </row>
        <row r="9276">
          <cell r="A9276" t="str">
            <v>10.002.0045-0</v>
          </cell>
          <cell r="B9276">
            <v>374.07</v>
          </cell>
        </row>
        <row r="9277">
          <cell r="A9277" t="str">
            <v>10.002.0045-A</v>
          </cell>
          <cell r="B9277">
            <v>364.98</v>
          </cell>
        </row>
        <row r="9278">
          <cell r="A9278" t="str">
            <v>10.002.0050-0</v>
          </cell>
          <cell r="B9278">
            <v>533.83000000000004</v>
          </cell>
        </row>
        <row r="9279">
          <cell r="A9279" t="str">
            <v>10.002.0050-A</v>
          </cell>
          <cell r="B9279">
            <v>521.23</v>
          </cell>
        </row>
        <row r="9280">
          <cell r="A9280" t="str">
            <v>10.002.0055-0</v>
          </cell>
          <cell r="B9280">
            <v>188.66</v>
          </cell>
        </row>
        <row r="9281">
          <cell r="A9281" t="str">
            <v>10.002.0055-A</v>
          </cell>
          <cell r="B9281">
            <v>183.76</v>
          </cell>
        </row>
        <row r="9282">
          <cell r="A9282" t="str">
            <v>10.002.0060-0</v>
          </cell>
          <cell r="B9282">
            <v>438.98</v>
          </cell>
        </row>
        <row r="9283">
          <cell r="A9283" t="str">
            <v>10.002.0060-A</v>
          </cell>
          <cell r="B9283">
            <v>428.87</v>
          </cell>
        </row>
        <row r="9284">
          <cell r="A9284" t="str">
            <v>10.002.0065-0</v>
          </cell>
          <cell r="B9284">
            <v>621.55999999999995</v>
          </cell>
        </row>
        <row r="9285">
          <cell r="A9285" t="str">
            <v>10.002.0065-A</v>
          </cell>
          <cell r="B9285">
            <v>607.80999999999995</v>
          </cell>
        </row>
        <row r="9286">
          <cell r="A9286" t="str">
            <v>10.002.0070-0</v>
          </cell>
          <cell r="B9286">
            <v>210.79</v>
          </cell>
        </row>
        <row r="9287">
          <cell r="A9287" t="str">
            <v>10.002.0070-A</v>
          </cell>
          <cell r="B9287">
            <v>205.28</v>
          </cell>
        </row>
        <row r="9288">
          <cell r="A9288" t="str">
            <v>10.002.0075-0</v>
          </cell>
          <cell r="B9288">
            <v>481.64</v>
          </cell>
        </row>
        <row r="9289">
          <cell r="A9289" t="str">
            <v>10.002.0075-A</v>
          </cell>
          <cell r="B9289">
            <v>470.72</v>
          </cell>
        </row>
        <row r="9290">
          <cell r="A9290" t="str">
            <v>10.002.0080-0</v>
          </cell>
          <cell r="B9290">
            <v>676.27</v>
          </cell>
        </row>
        <row r="9291">
          <cell r="A9291" t="str">
            <v>10.002.0080-A</v>
          </cell>
          <cell r="B9291">
            <v>661.83</v>
          </cell>
        </row>
        <row r="9292">
          <cell r="A9292" t="str">
            <v>10.002.0085-0</v>
          </cell>
          <cell r="B9292">
            <v>239.29</v>
          </cell>
        </row>
        <row r="9293">
          <cell r="A9293" t="str">
            <v>10.002.0085-A</v>
          </cell>
          <cell r="B9293">
            <v>233.14</v>
          </cell>
        </row>
        <row r="9294">
          <cell r="A9294" t="str">
            <v>10.002.0090-0</v>
          </cell>
          <cell r="B9294">
            <v>530.19000000000005</v>
          </cell>
        </row>
        <row r="9295">
          <cell r="A9295" t="str">
            <v>10.002.0090-A</v>
          </cell>
          <cell r="B9295">
            <v>518.84</v>
          </cell>
        </row>
        <row r="9296">
          <cell r="A9296" t="str">
            <v>10.002.0095-0</v>
          </cell>
          <cell r="B9296">
            <v>762.47</v>
          </cell>
        </row>
        <row r="9297">
          <cell r="A9297" t="str">
            <v>10.002.0095-A</v>
          </cell>
          <cell r="B9297">
            <v>746.45</v>
          </cell>
        </row>
        <row r="9298">
          <cell r="A9298" t="str">
            <v>10.003.0005-1</v>
          </cell>
          <cell r="B9298">
            <v>31.9</v>
          </cell>
        </row>
        <row r="9299">
          <cell r="A9299" t="str">
            <v>10.003.0005-B</v>
          </cell>
          <cell r="B9299">
            <v>30.75</v>
          </cell>
        </row>
        <row r="9300">
          <cell r="A9300" t="str">
            <v>10.003.0006-0</v>
          </cell>
          <cell r="B9300">
            <v>19.88</v>
          </cell>
        </row>
        <row r="9301">
          <cell r="A9301" t="str">
            <v>10.003.0006-A</v>
          </cell>
          <cell r="B9301">
            <v>17.32</v>
          </cell>
        </row>
        <row r="9302">
          <cell r="A9302" t="str">
            <v>10.003.0010-0</v>
          </cell>
          <cell r="B9302">
            <v>45.19</v>
          </cell>
        </row>
        <row r="9303">
          <cell r="A9303" t="str">
            <v>10.003.0010-A</v>
          </cell>
          <cell r="B9303">
            <v>43.54</v>
          </cell>
        </row>
        <row r="9304">
          <cell r="A9304" t="str">
            <v>10.003.0011-0</v>
          </cell>
          <cell r="B9304">
            <v>20.86</v>
          </cell>
        </row>
        <row r="9305">
          <cell r="A9305" t="str">
            <v>10.003.0011-A</v>
          </cell>
          <cell r="B9305">
            <v>18.170000000000002</v>
          </cell>
        </row>
        <row r="9306">
          <cell r="A9306" t="str">
            <v>10.003.0015-0</v>
          </cell>
          <cell r="B9306">
            <v>65.540000000000006</v>
          </cell>
        </row>
        <row r="9307">
          <cell r="A9307" t="str">
            <v>10.003.0015-A</v>
          </cell>
          <cell r="B9307">
            <v>63.11</v>
          </cell>
        </row>
        <row r="9308">
          <cell r="A9308" t="str">
            <v>10.003.0016-0</v>
          </cell>
          <cell r="B9308">
            <v>21.84</v>
          </cell>
        </row>
        <row r="9309">
          <cell r="A9309" t="str">
            <v>10.003.0016-A</v>
          </cell>
          <cell r="B9309">
            <v>19.02</v>
          </cell>
        </row>
        <row r="9310">
          <cell r="A9310" t="str">
            <v>10.003.0020-0</v>
          </cell>
          <cell r="B9310">
            <v>83.08</v>
          </cell>
        </row>
        <row r="9311">
          <cell r="A9311" t="str">
            <v>10.003.0020-A</v>
          </cell>
          <cell r="B9311">
            <v>80</v>
          </cell>
        </row>
        <row r="9312">
          <cell r="A9312" t="str">
            <v>10.003.0021-0</v>
          </cell>
          <cell r="B9312">
            <v>23.88</v>
          </cell>
        </row>
        <row r="9313">
          <cell r="A9313" t="str">
            <v>10.003.0021-A</v>
          </cell>
          <cell r="B9313">
            <v>20.84</v>
          </cell>
        </row>
        <row r="9314">
          <cell r="A9314" t="str">
            <v>10.003.0025-0</v>
          </cell>
          <cell r="B9314">
            <v>127.58</v>
          </cell>
        </row>
        <row r="9315">
          <cell r="A9315" t="str">
            <v>10.003.0025-A</v>
          </cell>
          <cell r="B9315">
            <v>122.83</v>
          </cell>
        </row>
        <row r="9316">
          <cell r="A9316" t="str">
            <v>10.003.0026-0</v>
          </cell>
          <cell r="B9316">
            <v>30.59</v>
          </cell>
        </row>
        <row r="9317">
          <cell r="A9317" t="str">
            <v>10.003.0026-A</v>
          </cell>
          <cell r="B9317">
            <v>26.72</v>
          </cell>
        </row>
        <row r="9318">
          <cell r="A9318" t="str">
            <v>10.003.0030-0</v>
          </cell>
          <cell r="B9318">
            <v>158.38999999999999</v>
          </cell>
        </row>
        <row r="9319">
          <cell r="A9319" t="str">
            <v>10.003.0030-A</v>
          </cell>
          <cell r="B9319">
            <v>152.32</v>
          </cell>
        </row>
        <row r="9320">
          <cell r="A9320" t="str">
            <v>10.003.0031-0</v>
          </cell>
          <cell r="B9320">
            <v>40.17</v>
          </cell>
        </row>
        <row r="9321">
          <cell r="A9321" t="str">
            <v>10.003.0031-A</v>
          </cell>
          <cell r="B9321">
            <v>35.18</v>
          </cell>
        </row>
        <row r="9322">
          <cell r="A9322" t="str">
            <v>10.003.0035-0</v>
          </cell>
          <cell r="B9322">
            <v>206.29</v>
          </cell>
        </row>
        <row r="9323">
          <cell r="A9323" t="str">
            <v>10.003.0035-A</v>
          </cell>
          <cell r="B9323">
            <v>198.45</v>
          </cell>
        </row>
        <row r="9324">
          <cell r="A9324" t="str">
            <v>10.003.0036-0</v>
          </cell>
          <cell r="B9324">
            <v>41.15</v>
          </cell>
        </row>
        <row r="9325">
          <cell r="A9325" t="str">
            <v>10.003.0036-A</v>
          </cell>
          <cell r="B9325">
            <v>36.03</v>
          </cell>
        </row>
        <row r="9326">
          <cell r="A9326" t="str">
            <v>10.003.0040-0</v>
          </cell>
          <cell r="B9326">
            <v>262.39999999999998</v>
          </cell>
        </row>
        <row r="9327">
          <cell r="A9327" t="str">
            <v>10.003.0040-A</v>
          </cell>
          <cell r="B9327">
            <v>252.47</v>
          </cell>
        </row>
        <row r="9328">
          <cell r="A9328" t="str">
            <v>10.003.0041-0</v>
          </cell>
          <cell r="B9328">
            <v>42.62</v>
          </cell>
        </row>
        <row r="9329">
          <cell r="A9329" t="str">
            <v>10.003.0041-A</v>
          </cell>
          <cell r="B9329">
            <v>37.299999999999997</v>
          </cell>
        </row>
        <row r="9330">
          <cell r="A9330" t="str">
            <v>10.003.0045-0</v>
          </cell>
          <cell r="B9330">
            <v>280.73</v>
          </cell>
        </row>
        <row r="9331">
          <cell r="A9331" t="str">
            <v>10.003.0045-A</v>
          </cell>
          <cell r="B9331">
            <v>270.05</v>
          </cell>
        </row>
        <row r="9332">
          <cell r="A9332" t="str">
            <v>10.003.0046-0</v>
          </cell>
          <cell r="B9332">
            <v>53.57</v>
          </cell>
        </row>
        <row r="9333">
          <cell r="A9333" t="str">
            <v>10.003.0046-A</v>
          </cell>
          <cell r="B9333">
            <v>47</v>
          </cell>
        </row>
        <row r="9334">
          <cell r="A9334" t="str">
            <v>10.003.0050-0</v>
          </cell>
          <cell r="B9334">
            <v>306.31</v>
          </cell>
        </row>
        <row r="9335">
          <cell r="A9335" t="str">
            <v>10.003.0050-A</v>
          </cell>
          <cell r="B9335">
            <v>294.63</v>
          </cell>
        </row>
        <row r="9336">
          <cell r="A9336" t="str">
            <v>10.003.0051-0</v>
          </cell>
          <cell r="B9336">
            <v>80.13</v>
          </cell>
        </row>
        <row r="9337">
          <cell r="A9337" t="str">
            <v>10.003.0051-A</v>
          </cell>
          <cell r="B9337">
            <v>70.3</v>
          </cell>
        </row>
        <row r="9338">
          <cell r="A9338" t="str">
            <v>10.003.0055-0</v>
          </cell>
          <cell r="B9338">
            <v>303.67</v>
          </cell>
        </row>
        <row r="9339">
          <cell r="A9339" t="str">
            <v>10.003.0055-A</v>
          </cell>
          <cell r="B9339">
            <v>291.91000000000003</v>
          </cell>
        </row>
        <row r="9340">
          <cell r="A9340" t="str">
            <v>10.003.0056-0</v>
          </cell>
          <cell r="B9340">
            <v>140.71</v>
          </cell>
        </row>
        <row r="9341">
          <cell r="A9341" t="str">
            <v>10.003.0056-A</v>
          </cell>
          <cell r="B9341">
            <v>123.46</v>
          </cell>
        </row>
        <row r="9342">
          <cell r="A9342" t="str">
            <v>10.003.0080-0</v>
          </cell>
          <cell r="B9342">
            <v>387.38</v>
          </cell>
        </row>
        <row r="9343">
          <cell r="A9343" t="str">
            <v>10.003.0080-A</v>
          </cell>
          <cell r="B9343">
            <v>374.8</v>
          </cell>
        </row>
        <row r="9344">
          <cell r="A9344" t="str">
            <v>10.003.0082-0</v>
          </cell>
          <cell r="B9344">
            <v>451.39</v>
          </cell>
        </row>
        <row r="9345">
          <cell r="A9345" t="str">
            <v>10.003.0082-A</v>
          </cell>
          <cell r="B9345">
            <v>437.97</v>
          </cell>
        </row>
        <row r="9346">
          <cell r="A9346" t="str">
            <v>10.003.0084-0</v>
          </cell>
          <cell r="B9346">
            <v>642.4</v>
          </cell>
        </row>
        <row r="9347">
          <cell r="A9347" t="str">
            <v>10.003.0084-A</v>
          </cell>
          <cell r="B9347">
            <v>624.01</v>
          </cell>
        </row>
        <row r="9348">
          <cell r="A9348" t="str">
            <v>10.004.0130-0</v>
          </cell>
          <cell r="B9348">
            <v>56.5</v>
          </cell>
        </row>
        <row r="9349">
          <cell r="A9349" t="str">
            <v>10.004.0130-A</v>
          </cell>
          <cell r="B9349">
            <v>56.5</v>
          </cell>
        </row>
        <row r="9350">
          <cell r="A9350" t="str">
            <v>10.004.0135-0</v>
          </cell>
          <cell r="B9350">
            <v>66.08</v>
          </cell>
        </row>
        <row r="9351">
          <cell r="A9351" t="str">
            <v>10.004.0135-A</v>
          </cell>
          <cell r="B9351">
            <v>66.08</v>
          </cell>
        </row>
        <row r="9352">
          <cell r="A9352" t="str">
            <v>10.004.0140-0</v>
          </cell>
          <cell r="B9352">
            <v>76.31</v>
          </cell>
        </row>
        <row r="9353">
          <cell r="A9353" t="str">
            <v>10.004.0140-A</v>
          </cell>
          <cell r="B9353">
            <v>76.31</v>
          </cell>
        </row>
        <row r="9354">
          <cell r="A9354" t="str">
            <v>10.004.0145-0</v>
          </cell>
          <cell r="B9354">
            <v>93.45</v>
          </cell>
        </row>
        <row r="9355">
          <cell r="A9355" t="str">
            <v>10.004.0145-A</v>
          </cell>
          <cell r="B9355">
            <v>93.45</v>
          </cell>
        </row>
        <row r="9356">
          <cell r="A9356" t="str">
            <v>10.004.0149-0</v>
          </cell>
          <cell r="B9356">
            <v>112.82</v>
          </cell>
        </row>
        <row r="9357">
          <cell r="A9357" t="str">
            <v>10.004.0149-A</v>
          </cell>
          <cell r="B9357">
            <v>112.82</v>
          </cell>
        </row>
        <row r="9358">
          <cell r="A9358" t="str">
            <v>10.004.0165-0</v>
          </cell>
          <cell r="B9358">
            <v>164.8</v>
          </cell>
        </row>
        <row r="9359">
          <cell r="A9359" t="str">
            <v>10.004.0165-A</v>
          </cell>
          <cell r="B9359">
            <v>164.8</v>
          </cell>
        </row>
        <row r="9360">
          <cell r="A9360" t="str">
            <v>10.004.0170-0</v>
          </cell>
          <cell r="B9360">
            <v>175.23</v>
          </cell>
        </row>
        <row r="9361">
          <cell r="A9361" t="str">
            <v>10.004.0170-A</v>
          </cell>
          <cell r="B9361">
            <v>175.23</v>
          </cell>
        </row>
        <row r="9362">
          <cell r="A9362" t="str">
            <v>10.004.0175-0</v>
          </cell>
          <cell r="B9362">
            <v>350</v>
          </cell>
        </row>
        <row r="9363">
          <cell r="A9363" t="str">
            <v>10.004.0175-A</v>
          </cell>
          <cell r="B9363">
            <v>350</v>
          </cell>
        </row>
        <row r="9364">
          <cell r="A9364" t="str">
            <v>10.004.0180-0</v>
          </cell>
          <cell r="B9364">
            <v>160</v>
          </cell>
        </row>
        <row r="9365">
          <cell r="A9365" t="str">
            <v>10.004.0180-A</v>
          </cell>
          <cell r="B9365">
            <v>160</v>
          </cell>
        </row>
        <row r="9366">
          <cell r="A9366" t="str">
            <v>10.004.0181-0</v>
          </cell>
          <cell r="B9366">
            <v>180</v>
          </cell>
        </row>
        <row r="9367">
          <cell r="A9367" t="str">
            <v>10.004.0181-A</v>
          </cell>
          <cell r="B9367">
            <v>180</v>
          </cell>
        </row>
        <row r="9368">
          <cell r="A9368" t="str">
            <v>10.004.0182-0</v>
          </cell>
          <cell r="B9368">
            <v>220</v>
          </cell>
        </row>
        <row r="9369">
          <cell r="A9369" t="str">
            <v>10.004.0182-A</v>
          </cell>
          <cell r="B9369">
            <v>220</v>
          </cell>
        </row>
        <row r="9370">
          <cell r="A9370" t="str">
            <v>10.004.0183-0</v>
          </cell>
          <cell r="B9370">
            <v>270</v>
          </cell>
        </row>
        <row r="9371">
          <cell r="A9371" t="str">
            <v>10.004.0183-A</v>
          </cell>
          <cell r="B9371">
            <v>270</v>
          </cell>
        </row>
        <row r="9372">
          <cell r="A9372" t="str">
            <v>10.004.0184-0</v>
          </cell>
          <cell r="B9372">
            <v>380</v>
          </cell>
        </row>
        <row r="9373">
          <cell r="A9373" t="str">
            <v>10.004.0184-A</v>
          </cell>
          <cell r="B9373">
            <v>380</v>
          </cell>
        </row>
        <row r="9374">
          <cell r="A9374" t="str">
            <v>10.004.0185-0</v>
          </cell>
          <cell r="B9374">
            <v>550</v>
          </cell>
        </row>
        <row r="9375">
          <cell r="A9375" t="str">
            <v>10.004.0185-A</v>
          </cell>
          <cell r="B9375">
            <v>550</v>
          </cell>
        </row>
        <row r="9376">
          <cell r="A9376" t="str">
            <v>10.004.0186-0</v>
          </cell>
          <cell r="B9376">
            <v>851.19</v>
          </cell>
        </row>
        <row r="9377">
          <cell r="A9377" t="str">
            <v>10.004.0186-A</v>
          </cell>
          <cell r="B9377">
            <v>851.19</v>
          </cell>
        </row>
        <row r="9378">
          <cell r="A9378" t="str">
            <v>10.004.0200-0</v>
          </cell>
          <cell r="B9378">
            <v>42</v>
          </cell>
        </row>
        <row r="9379">
          <cell r="A9379" t="str">
            <v>10.004.0200-A</v>
          </cell>
          <cell r="B9379">
            <v>42</v>
          </cell>
        </row>
        <row r="9380">
          <cell r="A9380" t="str">
            <v>10.004.0205-0</v>
          </cell>
          <cell r="B9380">
            <v>45</v>
          </cell>
        </row>
        <row r="9381">
          <cell r="A9381" t="str">
            <v>10.004.0205-A</v>
          </cell>
          <cell r="B9381">
            <v>45</v>
          </cell>
        </row>
        <row r="9382">
          <cell r="A9382" t="str">
            <v>10.004.0210-0</v>
          </cell>
          <cell r="B9382">
            <v>50</v>
          </cell>
        </row>
        <row r="9383">
          <cell r="A9383" t="str">
            <v>10.004.0210-A</v>
          </cell>
          <cell r="B9383">
            <v>50</v>
          </cell>
        </row>
        <row r="9384">
          <cell r="A9384" t="str">
            <v>10.004.0215-0</v>
          </cell>
          <cell r="B9384">
            <v>56</v>
          </cell>
        </row>
        <row r="9385">
          <cell r="A9385" t="str">
            <v>10.004.0215-A</v>
          </cell>
          <cell r="B9385">
            <v>56</v>
          </cell>
        </row>
        <row r="9386">
          <cell r="A9386" t="str">
            <v>10.004.0220-0</v>
          </cell>
          <cell r="B9386">
            <v>60</v>
          </cell>
        </row>
        <row r="9387">
          <cell r="A9387" t="str">
            <v>10.004.0220-A</v>
          </cell>
          <cell r="B9387">
            <v>60</v>
          </cell>
        </row>
        <row r="9388">
          <cell r="A9388" t="str">
            <v>10.004.0225-0</v>
          </cell>
          <cell r="B9388">
            <v>72</v>
          </cell>
        </row>
        <row r="9389">
          <cell r="A9389" t="str">
            <v>10.004.0225-A</v>
          </cell>
          <cell r="B9389">
            <v>72</v>
          </cell>
        </row>
        <row r="9390">
          <cell r="A9390" t="str">
            <v>10.004.0230-0</v>
          </cell>
          <cell r="B9390">
            <v>80</v>
          </cell>
        </row>
        <row r="9391">
          <cell r="A9391" t="str">
            <v>10.004.0230-A</v>
          </cell>
          <cell r="B9391">
            <v>80</v>
          </cell>
        </row>
        <row r="9392">
          <cell r="A9392" t="str">
            <v>10.004.0235-0</v>
          </cell>
          <cell r="B9392">
            <v>95</v>
          </cell>
        </row>
        <row r="9393">
          <cell r="A9393" t="str">
            <v>10.004.0235-A</v>
          </cell>
          <cell r="B9393">
            <v>95</v>
          </cell>
        </row>
        <row r="9394">
          <cell r="A9394" t="str">
            <v>10.004.0260-0</v>
          </cell>
          <cell r="B9394">
            <v>80</v>
          </cell>
        </row>
        <row r="9395">
          <cell r="A9395" t="str">
            <v>10.004.0260-A</v>
          </cell>
          <cell r="B9395">
            <v>80</v>
          </cell>
        </row>
        <row r="9396">
          <cell r="A9396" t="str">
            <v>10.004.0265-0</v>
          </cell>
          <cell r="B9396">
            <v>80</v>
          </cell>
        </row>
        <row r="9397">
          <cell r="A9397" t="str">
            <v>10.004.0265-A</v>
          </cell>
          <cell r="B9397">
            <v>80</v>
          </cell>
        </row>
        <row r="9398">
          <cell r="A9398" t="str">
            <v>10.004.0270-0</v>
          </cell>
          <cell r="B9398">
            <v>80</v>
          </cell>
        </row>
        <row r="9399">
          <cell r="A9399" t="str">
            <v>10.004.0270-A</v>
          </cell>
          <cell r="B9399">
            <v>80</v>
          </cell>
        </row>
        <row r="9400">
          <cell r="A9400" t="str">
            <v>10.004.0275-0</v>
          </cell>
          <cell r="B9400">
            <v>80</v>
          </cell>
        </row>
        <row r="9401">
          <cell r="A9401" t="str">
            <v>10.004.0275-A</v>
          </cell>
          <cell r="B9401">
            <v>80</v>
          </cell>
        </row>
        <row r="9402">
          <cell r="A9402" t="str">
            <v>10.004.0280-0</v>
          </cell>
          <cell r="B9402">
            <v>80</v>
          </cell>
        </row>
        <row r="9403">
          <cell r="A9403" t="str">
            <v>10.004.0280-A</v>
          </cell>
          <cell r="B9403">
            <v>80</v>
          </cell>
        </row>
        <row r="9404">
          <cell r="A9404" t="str">
            <v>10.004.0285-0</v>
          </cell>
          <cell r="B9404">
            <v>80</v>
          </cell>
        </row>
        <row r="9405">
          <cell r="A9405" t="str">
            <v>10.004.0285-A</v>
          </cell>
          <cell r="B9405">
            <v>80</v>
          </cell>
        </row>
        <row r="9406">
          <cell r="A9406" t="str">
            <v>10.004.0290-0</v>
          </cell>
          <cell r="B9406">
            <v>120</v>
          </cell>
        </row>
        <row r="9407">
          <cell r="A9407" t="str">
            <v>10.004.0290-A</v>
          </cell>
          <cell r="B9407">
            <v>120</v>
          </cell>
        </row>
        <row r="9408">
          <cell r="A9408" t="str">
            <v>10.004.0295-0</v>
          </cell>
          <cell r="B9408">
            <v>143</v>
          </cell>
        </row>
        <row r="9409">
          <cell r="A9409" t="str">
            <v>10.004.0295-A</v>
          </cell>
          <cell r="B9409">
            <v>143</v>
          </cell>
        </row>
        <row r="9410">
          <cell r="A9410" t="str">
            <v>10.005.0002-0</v>
          </cell>
          <cell r="B9410">
            <v>319.61</v>
          </cell>
        </row>
        <row r="9411">
          <cell r="A9411" t="str">
            <v>10.005.0002-A</v>
          </cell>
          <cell r="B9411">
            <v>311.97000000000003</v>
          </cell>
        </row>
        <row r="9412">
          <cell r="A9412" t="str">
            <v>10.005.0003-1</v>
          </cell>
          <cell r="B9412">
            <v>344.13</v>
          </cell>
        </row>
        <row r="9413">
          <cell r="A9413" t="str">
            <v>10.005.0003-B</v>
          </cell>
          <cell r="B9413">
            <v>336.19</v>
          </cell>
        </row>
        <row r="9414">
          <cell r="A9414" t="str">
            <v>10.005.0004-0</v>
          </cell>
          <cell r="B9414">
            <v>419.75</v>
          </cell>
        </row>
        <row r="9415">
          <cell r="A9415" t="str">
            <v>10.005.0004-A</v>
          </cell>
          <cell r="B9415">
            <v>411.16</v>
          </cell>
        </row>
        <row r="9416">
          <cell r="A9416" t="str">
            <v>10.005.0005-0</v>
          </cell>
          <cell r="B9416">
            <v>497.69</v>
          </cell>
        </row>
        <row r="9417">
          <cell r="A9417" t="str">
            <v>10.005.0005-A</v>
          </cell>
          <cell r="B9417">
            <v>488.54</v>
          </cell>
        </row>
        <row r="9418">
          <cell r="A9418" t="str">
            <v>10.005.0006-0</v>
          </cell>
          <cell r="B9418">
            <v>560.88</v>
          </cell>
        </row>
        <row r="9419">
          <cell r="A9419" t="str">
            <v>10.005.0006-A</v>
          </cell>
          <cell r="B9419">
            <v>550.21</v>
          </cell>
        </row>
        <row r="9420">
          <cell r="A9420" t="str">
            <v>10.005.0022-0</v>
          </cell>
          <cell r="B9420">
            <v>324.5</v>
          </cell>
        </row>
        <row r="9421">
          <cell r="A9421" t="str">
            <v>10.005.0022-A</v>
          </cell>
          <cell r="B9421">
            <v>316.24</v>
          </cell>
        </row>
        <row r="9422">
          <cell r="A9422" t="str">
            <v>10.005.0023-1</v>
          </cell>
          <cell r="B9422">
            <v>348.56</v>
          </cell>
        </row>
        <row r="9423">
          <cell r="A9423" t="str">
            <v>10.005.0023-B</v>
          </cell>
          <cell r="B9423">
            <v>340.03</v>
          </cell>
        </row>
        <row r="9424">
          <cell r="A9424" t="str">
            <v>10.005.0024-0</v>
          </cell>
          <cell r="B9424">
            <v>424.53</v>
          </cell>
        </row>
        <row r="9425">
          <cell r="A9425" t="str">
            <v>10.005.0024-A</v>
          </cell>
          <cell r="B9425">
            <v>415.3</v>
          </cell>
        </row>
        <row r="9426">
          <cell r="A9426" t="str">
            <v>10.005.0025-0</v>
          </cell>
          <cell r="B9426">
            <v>502.8</v>
          </cell>
        </row>
        <row r="9427">
          <cell r="A9427" t="str">
            <v>10.005.0025-A</v>
          </cell>
          <cell r="B9427">
            <v>492.97</v>
          </cell>
        </row>
        <row r="9428">
          <cell r="A9428" t="str">
            <v>10.005.0026-0</v>
          </cell>
          <cell r="B9428">
            <v>560.02</v>
          </cell>
        </row>
        <row r="9429">
          <cell r="A9429" t="str">
            <v>10.005.0026-A</v>
          </cell>
          <cell r="B9429">
            <v>549.20000000000005</v>
          </cell>
        </row>
        <row r="9430">
          <cell r="A9430" t="str">
            <v>10.005.0030-0</v>
          </cell>
          <cell r="B9430">
            <v>189.24</v>
          </cell>
        </row>
        <row r="9431">
          <cell r="A9431" t="str">
            <v>10.005.0030-A</v>
          </cell>
          <cell r="B9431">
            <v>185.45</v>
          </cell>
        </row>
        <row r="9432">
          <cell r="A9432" t="str">
            <v>10.005.0031-0</v>
          </cell>
          <cell r="B9432">
            <v>204.47</v>
          </cell>
        </row>
        <row r="9433">
          <cell r="A9433" t="str">
            <v>10.005.0031-A</v>
          </cell>
          <cell r="B9433">
            <v>200.49</v>
          </cell>
        </row>
        <row r="9434">
          <cell r="A9434" t="str">
            <v>10.005.0032-0</v>
          </cell>
          <cell r="B9434">
            <v>258.11</v>
          </cell>
        </row>
        <row r="9435">
          <cell r="A9435" t="str">
            <v>10.005.0032-A</v>
          </cell>
          <cell r="B9435">
            <v>253.82</v>
          </cell>
        </row>
        <row r="9436">
          <cell r="A9436" t="str">
            <v>10.005.0033-0</v>
          </cell>
          <cell r="B9436">
            <v>304.64999999999998</v>
          </cell>
        </row>
        <row r="9437">
          <cell r="A9437" t="str">
            <v>10.005.0033-A</v>
          </cell>
          <cell r="B9437">
            <v>300.08999999999997</v>
          </cell>
        </row>
        <row r="9438">
          <cell r="A9438" t="str">
            <v>10.005.0034-0</v>
          </cell>
          <cell r="B9438">
            <v>321.17</v>
          </cell>
        </row>
        <row r="9439">
          <cell r="A9439" t="str">
            <v>10.005.0034-A</v>
          </cell>
          <cell r="B9439">
            <v>316.16000000000003</v>
          </cell>
        </row>
        <row r="9440">
          <cell r="A9440" t="str">
            <v>10.005.0050-1</v>
          </cell>
          <cell r="B9440">
            <v>319.61</v>
          </cell>
        </row>
        <row r="9441">
          <cell r="A9441" t="str">
            <v>10.005.0050-B</v>
          </cell>
          <cell r="B9441">
            <v>311.97000000000003</v>
          </cell>
        </row>
        <row r="9442">
          <cell r="A9442" t="str">
            <v>10.005.0052-0</v>
          </cell>
          <cell r="B9442">
            <v>362.14</v>
          </cell>
        </row>
        <row r="9443">
          <cell r="A9443" t="str">
            <v>10.005.0052-A</v>
          </cell>
          <cell r="B9443">
            <v>353.5</v>
          </cell>
        </row>
        <row r="9444">
          <cell r="A9444" t="str">
            <v>10.005.0055-0</v>
          </cell>
          <cell r="B9444">
            <v>445.52</v>
          </cell>
        </row>
        <row r="9445">
          <cell r="A9445" t="str">
            <v>10.005.0055-A</v>
          </cell>
          <cell r="B9445">
            <v>434.88</v>
          </cell>
        </row>
        <row r="9446">
          <cell r="A9446" t="str">
            <v>10.005.0057-0</v>
          </cell>
          <cell r="B9446">
            <v>537.03</v>
          </cell>
        </row>
        <row r="9447">
          <cell r="A9447" t="str">
            <v>10.005.0057-A</v>
          </cell>
          <cell r="B9447">
            <v>524.20000000000005</v>
          </cell>
        </row>
        <row r="9448">
          <cell r="A9448" t="str">
            <v>10.005.0060-0</v>
          </cell>
          <cell r="B9448">
            <v>640.38</v>
          </cell>
        </row>
        <row r="9449">
          <cell r="A9449" t="str">
            <v>10.005.0060-A</v>
          </cell>
          <cell r="B9449">
            <v>625.09</v>
          </cell>
        </row>
        <row r="9450">
          <cell r="A9450" t="str">
            <v>10.008.0001-1</v>
          </cell>
          <cell r="B9450">
            <v>211.25</v>
          </cell>
        </row>
        <row r="9451">
          <cell r="A9451" t="str">
            <v>10.008.0001-B</v>
          </cell>
          <cell r="B9451">
            <v>183.04</v>
          </cell>
        </row>
        <row r="9452">
          <cell r="A9452" t="str">
            <v>10.008.0002-1</v>
          </cell>
          <cell r="B9452">
            <v>325.11</v>
          </cell>
        </row>
        <row r="9453">
          <cell r="A9453" t="str">
            <v>10.008.0002-B</v>
          </cell>
          <cell r="B9453">
            <v>281.69</v>
          </cell>
        </row>
        <row r="9454">
          <cell r="A9454" t="str">
            <v>10.008.0003-1</v>
          </cell>
          <cell r="B9454">
            <v>243.56</v>
          </cell>
        </row>
        <row r="9455">
          <cell r="A9455" t="str">
            <v>10.008.0003-B</v>
          </cell>
          <cell r="B9455">
            <v>211.04</v>
          </cell>
        </row>
        <row r="9456">
          <cell r="A9456" t="str">
            <v>10.008.0004-1</v>
          </cell>
          <cell r="B9456">
            <v>372.67</v>
          </cell>
        </row>
        <row r="9457">
          <cell r="A9457" t="str">
            <v>10.008.0004-B</v>
          </cell>
          <cell r="B9457">
            <v>322.91000000000003</v>
          </cell>
        </row>
        <row r="9458">
          <cell r="A9458" t="str">
            <v>10.008.0005-1</v>
          </cell>
          <cell r="B9458">
            <v>277.11</v>
          </cell>
        </row>
        <row r="9459">
          <cell r="A9459" t="str">
            <v>10.008.0005-B</v>
          </cell>
          <cell r="B9459">
            <v>240.11</v>
          </cell>
        </row>
        <row r="9460">
          <cell r="A9460" t="str">
            <v>10.008.0006-1</v>
          </cell>
          <cell r="B9460">
            <v>424.34</v>
          </cell>
        </row>
        <row r="9461">
          <cell r="A9461" t="str">
            <v>10.008.0006-B</v>
          </cell>
          <cell r="B9461">
            <v>367.68</v>
          </cell>
        </row>
        <row r="9462">
          <cell r="A9462" t="str">
            <v>10.008.0007-1</v>
          </cell>
          <cell r="B9462">
            <v>351.26</v>
          </cell>
        </row>
        <row r="9463">
          <cell r="A9463" t="str">
            <v>10.008.0007-B</v>
          </cell>
          <cell r="B9463">
            <v>304.36</v>
          </cell>
        </row>
        <row r="9464">
          <cell r="A9464" t="str">
            <v>10.008.0008-1</v>
          </cell>
          <cell r="B9464">
            <v>537.13</v>
          </cell>
        </row>
        <row r="9465">
          <cell r="A9465" t="str">
            <v>10.008.0008-B</v>
          </cell>
          <cell r="B9465">
            <v>465.4</v>
          </cell>
        </row>
        <row r="9466">
          <cell r="A9466" t="str">
            <v>10.008.0009-1</v>
          </cell>
          <cell r="B9466">
            <v>433.28</v>
          </cell>
        </row>
        <row r="9467">
          <cell r="A9467" t="str">
            <v>10.008.0009-B</v>
          </cell>
          <cell r="B9467">
            <v>375.42</v>
          </cell>
        </row>
        <row r="9468">
          <cell r="A9468" t="str">
            <v>10.008.0010-1</v>
          </cell>
          <cell r="B9468">
            <v>662.82</v>
          </cell>
        </row>
        <row r="9469">
          <cell r="A9469" t="str">
            <v>10.008.0010-B</v>
          </cell>
          <cell r="B9469">
            <v>574.30999999999995</v>
          </cell>
        </row>
        <row r="9470">
          <cell r="A9470" t="str">
            <v>10.008.0020-0</v>
          </cell>
          <cell r="B9470">
            <v>295.75</v>
          </cell>
        </row>
        <row r="9471">
          <cell r="A9471" t="str">
            <v>10.008.0020-A</v>
          </cell>
          <cell r="B9471">
            <v>256.26</v>
          </cell>
        </row>
        <row r="9472">
          <cell r="A9472" t="str">
            <v>10.008.0021-0</v>
          </cell>
          <cell r="B9472">
            <v>591.70000000000005</v>
          </cell>
        </row>
        <row r="9473">
          <cell r="A9473" t="str">
            <v>10.008.0021-A</v>
          </cell>
          <cell r="B9473">
            <v>512.69000000000005</v>
          </cell>
        </row>
        <row r="9474">
          <cell r="A9474" t="str">
            <v>10.008.0022-0</v>
          </cell>
          <cell r="B9474">
            <v>340.99</v>
          </cell>
        </row>
        <row r="9475">
          <cell r="A9475" t="str">
            <v>10.008.0022-A</v>
          </cell>
          <cell r="B9475">
            <v>295.45</v>
          </cell>
        </row>
        <row r="9476">
          <cell r="A9476" t="str">
            <v>10.008.0023-0</v>
          </cell>
          <cell r="B9476">
            <v>678.27</v>
          </cell>
        </row>
        <row r="9477">
          <cell r="A9477" t="str">
            <v>10.008.0023-A</v>
          </cell>
          <cell r="B9477">
            <v>587.69000000000005</v>
          </cell>
        </row>
        <row r="9478">
          <cell r="A9478" t="str">
            <v>10.008.0024-0</v>
          </cell>
          <cell r="B9478">
            <v>387.96</v>
          </cell>
        </row>
        <row r="9479">
          <cell r="A9479" t="str">
            <v>10.008.0024-A</v>
          </cell>
          <cell r="B9479">
            <v>336.16</v>
          </cell>
        </row>
        <row r="9480">
          <cell r="A9480" t="str">
            <v>10.008.0025-0</v>
          </cell>
          <cell r="B9480">
            <v>772.3</v>
          </cell>
        </row>
        <row r="9481">
          <cell r="A9481" t="str">
            <v>10.008.0025-A</v>
          </cell>
          <cell r="B9481">
            <v>669.17</v>
          </cell>
        </row>
        <row r="9482">
          <cell r="A9482" t="str">
            <v>10.008.0026-0</v>
          </cell>
          <cell r="B9482">
            <v>491.77</v>
          </cell>
        </row>
        <row r="9483">
          <cell r="A9483" t="str">
            <v>10.008.0026-A</v>
          </cell>
          <cell r="B9483">
            <v>426.1</v>
          </cell>
        </row>
        <row r="9484">
          <cell r="A9484" t="str">
            <v>10.008.0027-0</v>
          </cell>
          <cell r="B9484">
            <v>977.58</v>
          </cell>
        </row>
        <row r="9485">
          <cell r="A9485" t="str">
            <v>10.008.0027-A</v>
          </cell>
          <cell r="B9485">
            <v>847.04</v>
          </cell>
        </row>
        <row r="9486">
          <cell r="A9486" t="str">
            <v>10.008.0028-0</v>
          </cell>
          <cell r="B9486">
            <v>606.59</v>
          </cell>
        </row>
        <row r="9487">
          <cell r="A9487" t="str">
            <v>10.008.0028-A</v>
          </cell>
          <cell r="B9487">
            <v>525.59</v>
          </cell>
        </row>
        <row r="9488">
          <cell r="A9488" t="str">
            <v>10.008.0029-0</v>
          </cell>
          <cell r="B9488">
            <v>1206.3399999999999</v>
          </cell>
        </row>
        <row r="9489">
          <cell r="A9489" t="str">
            <v>10.008.0029-A</v>
          </cell>
          <cell r="B9489">
            <v>1045.25</v>
          </cell>
        </row>
        <row r="9490">
          <cell r="A9490" t="str">
            <v>10.008.0040-0</v>
          </cell>
          <cell r="B9490">
            <v>327.44</v>
          </cell>
        </row>
        <row r="9491">
          <cell r="A9491" t="str">
            <v>10.008.0040-A</v>
          </cell>
          <cell r="B9491">
            <v>283.72000000000003</v>
          </cell>
        </row>
        <row r="9492">
          <cell r="A9492" t="str">
            <v>10.008.0041-0</v>
          </cell>
          <cell r="B9492">
            <v>655.1</v>
          </cell>
        </row>
        <row r="9493">
          <cell r="A9493" t="str">
            <v>10.008.0041-A</v>
          </cell>
          <cell r="B9493">
            <v>567.62</v>
          </cell>
        </row>
        <row r="9494">
          <cell r="A9494" t="str">
            <v>10.008.0042-0</v>
          </cell>
          <cell r="B9494">
            <v>377.52</v>
          </cell>
        </row>
        <row r="9495">
          <cell r="A9495" t="str">
            <v>10.008.0042-A</v>
          </cell>
          <cell r="B9495">
            <v>327.11</v>
          </cell>
        </row>
        <row r="9496">
          <cell r="A9496" t="str">
            <v>10.008.0043-0</v>
          </cell>
          <cell r="B9496">
            <v>750.94</v>
          </cell>
        </row>
        <row r="9497">
          <cell r="A9497" t="str">
            <v>10.008.0043-A</v>
          </cell>
          <cell r="B9497">
            <v>650.66</v>
          </cell>
        </row>
        <row r="9498">
          <cell r="A9498" t="str">
            <v>10.008.0044-0</v>
          </cell>
          <cell r="B9498">
            <v>429.53</v>
          </cell>
        </row>
        <row r="9499">
          <cell r="A9499" t="str">
            <v>10.008.0044-A</v>
          </cell>
          <cell r="B9499">
            <v>372.17</v>
          </cell>
        </row>
        <row r="9500">
          <cell r="A9500" t="str">
            <v>10.008.0045-0</v>
          </cell>
          <cell r="B9500">
            <v>855.05</v>
          </cell>
        </row>
        <row r="9501">
          <cell r="A9501" t="str">
            <v>10.008.0045-A</v>
          </cell>
          <cell r="B9501">
            <v>740.87</v>
          </cell>
        </row>
        <row r="9502">
          <cell r="A9502" t="str">
            <v>10.008.0046-0</v>
          </cell>
          <cell r="B9502">
            <v>544.46</v>
          </cell>
        </row>
        <row r="9503">
          <cell r="A9503" t="str">
            <v>10.008.0046-A</v>
          </cell>
          <cell r="B9503">
            <v>471.75</v>
          </cell>
        </row>
        <row r="9504">
          <cell r="A9504" t="str">
            <v>10.008.0047-0</v>
          </cell>
          <cell r="B9504">
            <v>1082.32</v>
          </cell>
        </row>
        <row r="9505">
          <cell r="A9505" t="str">
            <v>10.008.0047-A</v>
          </cell>
          <cell r="B9505">
            <v>937.8</v>
          </cell>
        </row>
        <row r="9506">
          <cell r="A9506" t="str">
            <v>10.008.0048-0</v>
          </cell>
          <cell r="B9506">
            <v>671.59</v>
          </cell>
        </row>
        <row r="9507">
          <cell r="A9507" t="str">
            <v>10.008.0048-A</v>
          </cell>
          <cell r="B9507">
            <v>581.9</v>
          </cell>
        </row>
        <row r="9508">
          <cell r="A9508" t="str">
            <v>10.008.0049-0</v>
          </cell>
          <cell r="B9508">
            <v>1335.6</v>
          </cell>
        </row>
        <row r="9509">
          <cell r="A9509" t="str">
            <v>10.008.0049-A</v>
          </cell>
          <cell r="B9509">
            <v>1157.25</v>
          </cell>
        </row>
        <row r="9510">
          <cell r="A9510" t="str">
            <v>10.008.0050-1</v>
          </cell>
          <cell r="B9510">
            <v>138.47</v>
          </cell>
        </row>
        <row r="9511">
          <cell r="A9511" t="str">
            <v>10.008.0050-B</v>
          </cell>
          <cell r="B9511">
            <v>119.98</v>
          </cell>
        </row>
        <row r="9512">
          <cell r="A9512" t="str">
            <v>10.008.0051-1</v>
          </cell>
          <cell r="B9512">
            <v>268.48</v>
          </cell>
        </row>
        <row r="9513">
          <cell r="A9513" t="str">
            <v>10.008.0051-B</v>
          </cell>
          <cell r="B9513">
            <v>232.63</v>
          </cell>
        </row>
        <row r="9514">
          <cell r="A9514" t="str">
            <v>10.008.0060-0</v>
          </cell>
          <cell r="B9514">
            <v>193.86</v>
          </cell>
        </row>
        <row r="9515">
          <cell r="A9515" t="str">
            <v>10.008.0060-A</v>
          </cell>
          <cell r="B9515">
            <v>167.97</v>
          </cell>
        </row>
        <row r="9516">
          <cell r="A9516" t="str">
            <v>10.008.0061-0</v>
          </cell>
          <cell r="B9516">
            <v>488.63</v>
          </cell>
        </row>
        <row r="9517">
          <cell r="A9517" t="str">
            <v>10.008.0061-A</v>
          </cell>
          <cell r="B9517">
            <v>423.38</v>
          </cell>
        </row>
        <row r="9518">
          <cell r="A9518" t="str">
            <v>10.008.0070-0</v>
          </cell>
          <cell r="B9518">
            <v>214.63</v>
          </cell>
        </row>
        <row r="9519">
          <cell r="A9519" t="str">
            <v>10.008.0070-A</v>
          </cell>
          <cell r="B9519">
            <v>185.97</v>
          </cell>
        </row>
        <row r="9520">
          <cell r="A9520" t="str">
            <v>10.008.0071-0</v>
          </cell>
          <cell r="B9520">
            <v>540.99</v>
          </cell>
        </row>
        <row r="9521">
          <cell r="A9521" t="str">
            <v>10.008.0071-A</v>
          </cell>
          <cell r="B9521">
            <v>468.75</v>
          </cell>
        </row>
        <row r="9522">
          <cell r="A9522" t="str">
            <v>10.010.0001-1</v>
          </cell>
          <cell r="B9522">
            <v>323.57</v>
          </cell>
        </row>
        <row r="9523">
          <cell r="A9523" t="str">
            <v>10.010.0001-B</v>
          </cell>
          <cell r="B9523">
            <v>311.5</v>
          </cell>
        </row>
        <row r="9524">
          <cell r="A9524" t="str">
            <v>10.010.0002-0</v>
          </cell>
          <cell r="B9524">
            <v>311.39</v>
          </cell>
        </row>
        <row r="9525">
          <cell r="A9525" t="str">
            <v>10.010.0002-A</v>
          </cell>
          <cell r="B9525">
            <v>300.16000000000003</v>
          </cell>
        </row>
        <row r="9526">
          <cell r="A9526" t="str">
            <v>10.010.0003-1</v>
          </cell>
          <cell r="B9526">
            <v>354.72</v>
          </cell>
        </row>
        <row r="9527">
          <cell r="A9527" t="str">
            <v>10.010.0003-B</v>
          </cell>
          <cell r="B9527">
            <v>341.69</v>
          </cell>
        </row>
        <row r="9528">
          <cell r="A9528" t="str">
            <v>10.010.0004-1</v>
          </cell>
          <cell r="B9528">
            <v>688.11</v>
          </cell>
        </row>
        <row r="9529">
          <cell r="A9529" t="str">
            <v>10.010.0004-B</v>
          </cell>
          <cell r="B9529">
            <v>658.81</v>
          </cell>
        </row>
        <row r="9530">
          <cell r="A9530" t="str">
            <v>10.010.0005-1</v>
          </cell>
          <cell r="B9530">
            <v>793.44</v>
          </cell>
        </row>
        <row r="9531">
          <cell r="A9531" t="str">
            <v>10.010.0005-B</v>
          </cell>
          <cell r="B9531">
            <v>759.94</v>
          </cell>
        </row>
        <row r="9532">
          <cell r="A9532" t="str">
            <v>10.010.0008-0</v>
          </cell>
          <cell r="B9532">
            <v>374.24</v>
          </cell>
        </row>
        <row r="9533">
          <cell r="A9533" t="str">
            <v>10.010.0008-A</v>
          </cell>
          <cell r="B9533">
            <v>358.12</v>
          </cell>
        </row>
        <row r="9534">
          <cell r="A9534" t="str">
            <v>10.010.0009-0</v>
          </cell>
          <cell r="B9534">
            <v>558.12</v>
          </cell>
        </row>
        <row r="9535">
          <cell r="A9535" t="str">
            <v>10.010.0009-A</v>
          </cell>
          <cell r="B9535">
            <v>537.63</v>
          </cell>
        </row>
        <row r="9536">
          <cell r="A9536" t="str">
            <v>10.010.0010-0</v>
          </cell>
          <cell r="B9536">
            <v>931.28</v>
          </cell>
        </row>
        <row r="9537">
          <cell r="A9537" t="str">
            <v>10.010.0010-A</v>
          </cell>
          <cell r="B9537">
            <v>891.84</v>
          </cell>
        </row>
        <row r="9538">
          <cell r="A9538" t="str">
            <v>10.010.0012-0</v>
          </cell>
          <cell r="B9538">
            <v>1748.58</v>
          </cell>
        </row>
        <row r="9539">
          <cell r="A9539" t="str">
            <v>10.010.0012-A</v>
          </cell>
          <cell r="B9539">
            <v>1663.86</v>
          </cell>
        </row>
        <row r="9540">
          <cell r="A9540" t="str">
            <v>10.010.0020-0</v>
          </cell>
          <cell r="B9540">
            <v>196.83</v>
          </cell>
        </row>
        <row r="9541">
          <cell r="A9541" t="str">
            <v>10.010.0020-A</v>
          </cell>
          <cell r="B9541">
            <v>188.42</v>
          </cell>
        </row>
        <row r="9542">
          <cell r="A9542" t="str">
            <v>10.010.0025-0</v>
          </cell>
          <cell r="B9542">
            <v>360.33</v>
          </cell>
        </row>
        <row r="9543">
          <cell r="A9543" t="str">
            <v>10.010.0025-A</v>
          </cell>
          <cell r="B9543">
            <v>345.54</v>
          </cell>
        </row>
        <row r="9544">
          <cell r="A9544" t="str">
            <v>10.010.0030-0</v>
          </cell>
          <cell r="B9544">
            <v>452.73</v>
          </cell>
        </row>
        <row r="9545">
          <cell r="A9545" t="str">
            <v>10.010.0030-A</v>
          </cell>
          <cell r="B9545">
            <v>431.01</v>
          </cell>
        </row>
        <row r="9546">
          <cell r="A9546" t="str">
            <v>10.010.0035-0</v>
          </cell>
          <cell r="B9546">
            <v>201.07</v>
          </cell>
        </row>
        <row r="9547">
          <cell r="A9547" t="str">
            <v>10.010.0035-A</v>
          </cell>
          <cell r="B9547">
            <v>192.09</v>
          </cell>
        </row>
        <row r="9548">
          <cell r="A9548" t="str">
            <v>10.010.0040-0</v>
          </cell>
          <cell r="B9548">
            <v>367.96</v>
          </cell>
        </row>
        <row r="9549">
          <cell r="A9549" t="str">
            <v>10.010.0040-A</v>
          </cell>
          <cell r="B9549">
            <v>352.15</v>
          </cell>
        </row>
        <row r="9550">
          <cell r="A9550" t="str">
            <v>10.010.0045-0</v>
          </cell>
          <cell r="B9550">
            <v>463.75</v>
          </cell>
        </row>
        <row r="9551">
          <cell r="A9551" t="str">
            <v>10.010.0045-A</v>
          </cell>
          <cell r="B9551">
            <v>440.56</v>
          </cell>
        </row>
        <row r="9552">
          <cell r="A9552" t="str">
            <v>10.010.0050-0</v>
          </cell>
          <cell r="B9552">
            <v>207.85</v>
          </cell>
        </row>
        <row r="9553">
          <cell r="A9553" t="str">
            <v>10.010.0050-A</v>
          </cell>
          <cell r="B9553">
            <v>197.97</v>
          </cell>
        </row>
        <row r="9554">
          <cell r="A9554" t="str">
            <v>10.010.0055-0</v>
          </cell>
          <cell r="B9554">
            <v>371.77</v>
          </cell>
        </row>
        <row r="9555">
          <cell r="A9555" t="str">
            <v>10.010.0055-A</v>
          </cell>
          <cell r="B9555">
            <v>355.46</v>
          </cell>
        </row>
        <row r="9556">
          <cell r="A9556" t="str">
            <v>10.010.0060-0</v>
          </cell>
          <cell r="B9556">
            <v>470.11</v>
          </cell>
        </row>
        <row r="9557">
          <cell r="A9557" t="str">
            <v>10.010.0060-A</v>
          </cell>
          <cell r="B9557">
            <v>446.07</v>
          </cell>
        </row>
        <row r="9558">
          <cell r="A9558" t="str">
            <v>10.010.0065-0</v>
          </cell>
          <cell r="B9558">
            <v>300.58</v>
          </cell>
        </row>
        <row r="9559">
          <cell r="A9559" t="str">
            <v>10.010.0065-A</v>
          </cell>
          <cell r="B9559">
            <v>284.8</v>
          </cell>
        </row>
        <row r="9560">
          <cell r="A9560" t="str">
            <v>10.010.0070-0</v>
          </cell>
          <cell r="B9560">
            <v>546.34</v>
          </cell>
        </row>
        <row r="9561">
          <cell r="A9561" t="str">
            <v>10.010.0070-A</v>
          </cell>
          <cell r="B9561">
            <v>518.67999999999995</v>
          </cell>
        </row>
        <row r="9562">
          <cell r="A9562" t="str">
            <v>10.010.0075-0</v>
          </cell>
          <cell r="B9562">
            <v>690.99</v>
          </cell>
        </row>
        <row r="9563">
          <cell r="A9563" t="str">
            <v>10.010.0075-A</v>
          </cell>
          <cell r="B9563">
            <v>651.65</v>
          </cell>
        </row>
        <row r="9564">
          <cell r="A9564" t="str">
            <v>10.010.0080-0</v>
          </cell>
          <cell r="B9564">
            <v>312.02</v>
          </cell>
        </row>
        <row r="9565">
          <cell r="A9565" t="str">
            <v>10.010.0080-A</v>
          </cell>
          <cell r="B9565">
            <v>294.72000000000003</v>
          </cell>
        </row>
        <row r="9566">
          <cell r="A9566" t="str">
            <v>10.010.0085-0</v>
          </cell>
          <cell r="B9566">
            <v>559.91</v>
          </cell>
        </row>
        <row r="9567">
          <cell r="A9567" t="str">
            <v>10.010.0085-A</v>
          </cell>
          <cell r="B9567">
            <v>530.44000000000005</v>
          </cell>
        </row>
        <row r="9568">
          <cell r="A9568" t="str">
            <v>10.010.0090-0</v>
          </cell>
          <cell r="B9568">
            <v>710.49</v>
          </cell>
        </row>
        <row r="9569">
          <cell r="A9569" t="str">
            <v>10.010.0090-A</v>
          </cell>
          <cell r="B9569">
            <v>668.55</v>
          </cell>
        </row>
        <row r="9570">
          <cell r="A9570" t="str">
            <v>10.010.0095-0</v>
          </cell>
          <cell r="B9570">
            <v>320.5</v>
          </cell>
        </row>
        <row r="9571">
          <cell r="A9571" t="str">
            <v>10.010.0095-A</v>
          </cell>
          <cell r="B9571">
            <v>302.06</v>
          </cell>
        </row>
        <row r="9572">
          <cell r="A9572" t="str">
            <v>10.010.0100-0</v>
          </cell>
          <cell r="B9572">
            <v>576.87</v>
          </cell>
        </row>
        <row r="9573">
          <cell r="A9573" t="str">
            <v>10.010.0100-A</v>
          </cell>
          <cell r="B9573">
            <v>545.14</v>
          </cell>
        </row>
        <row r="9574">
          <cell r="A9574" t="str">
            <v>10.010.0105-0</v>
          </cell>
          <cell r="B9574">
            <v>746.95</v>
          </cell>
        </row>
        <row r="9575">
          <cell r="A9575" t="str">
            <v>10.010.0105-A</v>
          </cell>
          <cell r="B9575">
            <v>700.14</v>
          </cell>
        </row>
        <row r="9576">
          <cell r="A9576" t="str">
            <v>10.011.0006-1</v>
          </cell>
          <cell r="B9576">
            <v>138.58000000000001</v>
          </cell>
        </row>
        <row r="9577">
          <cell r="A9577" t="str">
            <v>10.011.0006-B</v>
          </cell>
          <cell r="B9577">
            <v>131.82</v>
          </cell>
        </row>
        <row r="9578">
          <cell r="A9578" t="str">
            <v>10.011.0007-0</v>
          </cell>
          <cell r="B9578">
            <v>187.08</v>
          </cell>
        </row>
        <row r="9579">
          <cell r="A9579" t="str">
            <v>10.011.0007-A</v>
          </cell>
          <cell r="B9579">
            <v>177.96</v>
          </cell>
        </row>
        <row r="9580">
          <cell r="A9580" t="str">
            <v>10.011.0008-0</v>
          </cell>
          <cell r="B9580">
            <v>221.72</v>
          </cell>
        </row>
        <row r="9581">
          <cell r="A9581" t="str">
            <v>10.011.0008-A</v>
          </cell>
          <cell r="B9581">
            <v>210.91</v>
          </cell>
        </row>
        <row r="9582">
          <cell r="A9582" t="str">
            <v>10.011.0009-1</v>
          </cell>
          <cell r="B9582">
            <v>235.58</v>
          </cell>
        </row>
        <row r="9583">
          <cell r="A9583" t="str">
            <v>10.011.0009-B</v>
          </cell>
          <cell r="B9583">
            <v>224.1</v>
          </cell>
        </row>
        <row r="9584">
          <cell r="A9584" t="str">
            <v>10.011.0010-0</v>
          </cell>
          <cell r="B9584">
            <v>318.04000000000002</v>
          </cell>
        </row>
        <row r="9585">
          <cell r="A9585" t="str">
            <v>10.011.0010-A</v>
          </cell>
          <cell r="B9585">
            <v>302.52999999999997</v>
          </cell>
        </row>
        <row r="9586">
          <cell r="A9586" t="str">
            <v>10.011.0011-0</v>
          </cell>
          <cell r="B9586">
            <v>376.94</v>
          </cell>
        </row>
        <row r="9587">
          <cell r="A9587" t="str">
            <v>10.011.0011-A</v>
          </cell>
          <cell r="B9587">
            <v>358.56</v>
          </cell>
        </row>
        <row r="9588">
          <cell r="A9588" t="str">
            <v>10.011.0020-0</v>
          </cell>
          <cell r="B9588">
            <v>19.809999999999999</v>
          </cell>
        </row>
        <row r="9589">
          <cell r="A9589" t="str">
            <v>10.011.0020-A</v>
          </cell>
          <cell r="B9589">
            <v>18.850000000000001</v>
          </cell>
        </row>
        <row r="9590">
          <cell r="A9590" t="str">
            <v>10.012.0001-0</v>
          </cell>
          <cell r="B9590">
            <v>141.27000000000001</v>
          </cell>
        </row>
        <row r="9591">
          <cell r="A9591" t="str">
            <v>10.012.0001-A</v>
          </cell>
          <cell r="B9591">
            <v>122.42</v>
          </cell>
        </row>
        <row r="9592">
          <cell r="A9592" t="str">
            <v>10.012.0005-0</v>
          </cell>
          <cell r="B9592">
            <v>183.65</v>
          </cell>
        </row>
        <row r="9593">
          <cell r="A9593" t="str">
            <v>10.012.0005-A</v>
          </cell>
          <cell r="B9593">
            <v>159.15</v>
          </cell>
        </row>
        <row r="9594">
          <cell r="A9594" t="str">
            <v>10.012.0010-0</v>
          </cell>
          <cell r="B9594">
            <v>324.93</v>
          </cell>
        </row>
        <row r="9595">
          <cell r="A9595" t="str">
            <v>10.012.0010-A</v>
          </cell>
          <cell r="B9595">
            <v>281.57</v>
          </cell>
        </row>
        <row r="9596">
          <cell r="A9596" t="str">
            <v>10.012.0015-0</v>
          </cell>
          <cell r="B9596">
            <v>381.44</v>
          </cell>
        </row>
        <row r="9597">
          <cell r="A9597" t="str">
            <v>10.012.0015-A</v>
          </cell>
          <cell r="B9597">
            <v>330.54</v>
          </cell>
        </row>
        <row r="9598">
          <cell r="A9598" t="str">
            <v>10.012.0050-0</v>
          </cell>
          <cell r="B9598">
            <v>406.75</v>
          </cell>
        </row>
        <row r="9599">
          <cell r="A9599" t="str">
            <v>10.012.0050-A</v>
          </cell>
          <cell r="B9599">
            <v>390.5</v>
          </cell>
        </row>
        <row r="9600">
          <cell r="A9600" t="str">
            <v>10.012.0055-1</v>
          </cell>
          <cell r="B9600">
            <v>610.13</v>
          </cell>
        </row>
        <row r="9601">
          <cell r="A9601" t="str">
            <v>10.012.0055-B</v>
          </cell>
          <cell r="B9601">
            <v>585.75</v>
          </cell>
        </row>
        <row r="9602">
          <cell r="A9602" t="str">
            <v>10.012.0060-0</v>
          </cell>
          <cell r="B9602">
            <v>705.04</v>
          </cell>
        </row>
        <row r="9603">
          <cell r="A9603" t="str">
            <v>10.012.0060-A</v>
          </cell>
          <cell r="B9603">
            <v>676.87</v>
          </cell>
        </row>
        <row r="9604">
          <cell r="A9604" t="str">
            <v>10.012.0065-0</v>
          </cell>
          <cell r="B9604">
            <v>813.51</v>
          </cell>
        </row>
        <row r="9605">
          <cell r="A9605" t="str">
            <v>10.012.0065-A</v>
          </cell>
          <cell r="B9605">
            <v>781</v>
          </cell>
        </row>
        <row r="9606">
          <cell r="A9606" t="str">
            <v>10.012.0070-0</v>
          </cell>
          <cell r="B9606">
            <v>1016.89</v>
          </cell>
        </row>
        <row r="9607">
          <cell r="A9607" t="str">
            <v>10.012.0070-A</v>
          </cell>
          <cell r="B9607">
            <v>976.26</v>
          </cell>
        </row>
        <row r="9608">
          <cell r="A9608" t="str">
            <v>10.012.0080-0</v>
          </cell>
          <cell r="B9608">
            <v>1260.94</v>
          </cell>
        </row>
        <row r="9609">
          <cell r="A9609" t="str">
            <v>10.012.0080-A</v>
          </cell>
          <cell r="B9609">
            <v>1210.56</v>
          </cell>
        </row>
        <row r="9610">
          <cell r="A9610" t="str">
            <v>10.012.0100-0</v>
          </cell>
          <cell r="B9610">
            <v>149.22999999999999</v>
          </cell>
        </row>
        <row r="9611">
          <cell r="A9611" t="str">
            <v>10.012.0100-A</v>
          </cell>
          <cell r="B9611">
            <v>130.24</v>
          </cell>
        </row>
        <row r="9612">
          <cell r="A9612" t="str">
            <v>10.012.0101-0</v>
          </cell>
          <cell r="B9612">
            <v>234.75</v>
          </cell>
        </row>
        <row r="9613">
          <cell r="A9613" t="str">
            <v>10.012.0101-A</v>
          </cell>
          <cell r="B9613">
            <v>204.7</v>
          </cell>
        </row>
        <row r="9614">
          <cell r="A9614" t="str">
            <v>10.012.0105-0</v>
          </cell>
          <cell r="B9614">
            <v>255.63</v>
          </cell>
        </row>
        <row r="9615">
          <cell r="A9615" t="str">
            <v>10.012.0105-A</v>
          </cell>
          <cell r="B9615">
            <v>223.19</v>
          </cell>
        </row>
        <row r="9616">
          <cell r="A9616" t="str">
            <v>10.012.0107-0</v>
          </cell>
          <cell r="B9616">
            <v>298.02</v>
          </cell>
        </row>
        <row r="9617">
          <cell r="A9617" t="str">
            <v>10.012.0107-A</v>
          </cell>
          <cell r="B9617">
            <v>260.22000000000003</v>
          </cell>
        </row>
        <row r="9618">
          <cell r="A9618" t="str">
            <v>10.012.0110-0</v>
          </cell>
          <cell r="B9618">
            <v>319.56</v>
          </cell>
        </row>
        <row r="9619">
          <cell r="A9619" t="str">
            <v>10.012.0110-A</v>
          </cell>
          <cell r="B9619">
            <v>279.23</v>
          </cell>
        </row>
        <row r="9620">
          <cell r="A9620" t="str">
            <v>10.012.0112-0</v>
          </cell>
          <cell r="B9620">
            <v>345.19</v>
          </cell>
        </row>
        <row r="9621">
          <cell r="A9621" t="str">
            <v>10.012.0112-A</v>
          </cell>
          <cell r="B9621">
            <v>302.02</v>
          </cell>
        </row>
        <row r="9622">
          <cell r="A9622" t="str">
            <v>10.012.0115-0</v>
          </cell>
          <cell r="B9622">
            <v>178.93</v>
          </cell>
        </row>
        <row r="9623">
          <cell r="A9623" t="str">
            <v>10.012.0115-A</v>
          </cell>
          <cell r="B9623">
            <v>156.24</v>
          </cell>
        </row>
        <row r="9624">
          <cell r="A9624" t="str">
            <v>10.012.0120-0</v>
          </cell>
          <cell r="B9624">
            <v>264.08999999999997</v>
          </cell>
        </row>
        <row r="9625">
          <cell r="A9625" t="str">
            <v>10.012.0120-A</v>
          </cell>
          <cell r="B9625">
            <v>230.73</v>
          </cell>
        </row>
        <row r="9626">
          <cell r="A9626" t="str">
            <v>10.012.0150-0</v>
          </cell>
          <cell r="B9626">
            <v>150.35</v>
          </cell>
        </row>
        <row r="9627">
          <cell r="A9627" t="str">
            <v>10.012.0150-A</v>
          </cell>
          <cell r="B9627">
            <v>131.33000000000001</v>
          </cell>
        </row>
        <row r="9628">
          <cell r="A9628" t="str">
            <v>10.012.0155-0</v>
          </cell>
          <cell r="B9628">
            <v>224.68</v>
          </cell>
        </row>
        <row r="9629">
          <cell r="A9629" t="str">
            <v>10.012.0155-A</v>
          </cell>
          <cell r="B9629">
            <v>196.04</v>
          </cell>
        </row>
        <row r="9630">
          <cell r="A9630" t="str">
            <v>10.012.0160-0</v>
          </cell>
          <cell r="B9630">
            <v>322.3</v>
          </cell>
        </row>
        <row r="9631">
          <cell r="A9631" t="str">
            <v>10.012.0160-A</v>
          </cell>
          <cell r="B9631">
            <v>287.74</v>
          </cell>
        </row>
        <row r="9632">
          <cell r="A9632" t="str">
            <v>10.013.0002-0</v>
          </cell>
          <cell r="B9632">
            <v>39.159999999999997</v>
          </cell>
        </row>
        <row r="9633">
          <cell r="A9633" t="str">
            <v>10.013.0002-A</v>
          </cell>
          <cell r="B9633">
            <v>36.74</v>
          </cell>
        </row>
        <row r="9634">
          <cell r="A9634" t="str">
            <v>10.013.0005-0</v>
          </cell>
          <cell r="B9634">
            <v>34.51</v>
          </cell>
        </row>
        <row r="9635">
          <cell r="A9635" t="str">
            <v>10.013.0005-A</v>
          </cell>
          <cell r="B9635">
            <v>31.98</v>
          </cell>
        </row>
        <row r="9636">
          <cell r="A9636" t="str">
            <v>10.014.0001-0</v>
          </cell>
          <cell r="B9636">
            <v>11.02</v>
          </cell>
        </row>
        <row r="9637">
          <cell r="A9637" t="str">
            <v>10.014.0001-A</v>
          </cell>
          <cell r="B9637">
            <v>11.02</v>
          </cell>
        </row>
        <row r="9638">
          <cell r="A9638" t="str">
            <v>10.014.0005-0</v>
          </cell>
          <cell r="B9638">
            <v>12.02</v>
          </cell>
        </row>
        <row r="9639">
          <cell r="A9639" t="str">
            <v>10.014.0005-A</v>
          </cell>
          <cell r="B9639">
            <v>12.02</v>
          </cell>
        </row>
        <row r="9640">
          <cell r="A9640" t="str">
            <v>10.014.0010-0</v>
          </cell>
          <cell r="B9640">
            <v>28.04</v>
          </cell>
        </row>
        <row r="9641">
          <cell r="A9641" t="str">
            <v>10.014.0010-A</v>
          </cell>
          <cell r="B9641">
            <v>27.82</v>
          </cell>
        </row>
        <row r="9642">
          <cell r="A9642" t="str">
            <v>10.014.0015-0</v>
          </cell>
          <cell r="B9642">
            <v>27.86</v>
          </cell>
        </row>
        <row r="9643">
          <cell r="A9643" t="str">
            <v>10.014.0015-A</v>
          </cell>
          <cell r="B9643">
            <v>27.79</v>
          </cell>
        </row>
        <row r="9644">
          <cell r="A9644" t="str">
            <v>10.014.0020-0</v>
          </cell>
          <cell r="B9644">
            <v>12.23</v>
          </cell>
        </row>
        <row r="9645">
          <cell r="A9645" t="str">
            <v>10.014.0020-A</v>
          </cell>
          <cell r="B9645">
            <v>12.23</v>
          </cell>
        </row>
        <row r="9646">
          <cell r="A9646" t="str">
            <v>10.014.0021-0</v>
          </cell>
          <cell r="B9646">
            <v>11.79</v>
          </cell>
        </row>
        <row r="9647">
          <cell r="A9647" t="str">
            <v>10.014.0021-A</v>
          </cell>
          <cell r="B9647">
            <v>11.79</v>
          </cell>
        </row>
        <row r="9648">
          <cell r="A9648" t="str">
            <v>10.014.0022-0</v>
          </cell>
          <cell r="B9648">
            <v>12.23</v>
          </cell>
        </row>
        <row r="9649">
          <cell r="A9649" t="str">
            <v>10.014.0022-A</v>
          </cell>
          <cell r="B9649">
            <v>12.23</v>
          </cell>
        </row>
        <row r="9650">
          <cell r="A9650" t="str">
            <v>10.015.0001-0</v>
          </cell>
          <cell r="B9650">
            <v>2.7</v>
          </cell>
        </row>
        <row r="9651">
          <cell r="A9651" t="str">
            <v>10.015.0001-A</v>
          </cell>
          <cell r="B9651">
            <v>2.7</v>
          </cell>
        </row>
        <row r="9652">
          <cell r="A9652" t="str">
            <v>10.015.0005-0</v>
          </cell>
          <cell r="B9652">
            <v>9.14</v>
          </cell>
        </row>
        <row r="9653">
          <cell r="A9653" t="str">
            <v>10.015.0005-A</v>
          </cell>
          <cell r="B9653">
            <v>8.93</v>
          </cell>
        </row>
        <row r="9654">
          <cell r="A9654" t="str">
            <v>10.015.0010-0</v>
          </cell>
          <cell r="B9654">
            <v>12.79</v>
          </cell>
        </row>
        <row r="9655">
          <cell r="A9655" t="str">
            <v>10.015.0010-A</v>
          </cell>
          <cell r="B9655">
            <v>12.55</v>
          </cell>
        </row>
        <row r="9656">
          <cell r="A9656" t="str">
            <v>10.015.0015-0</v>
          </cell>
          <cell r="B9656">
            <v>16.600000000000001</v>
          </cell>
        </row>
        <row r="9657">
          <cell r="A9657" t="str">
            <v>10.015.0015-A</v>
          </cell>
          <cell r="B9657">
            <v>16.3</v>
          </cell>
        </row>
        <row r="9658">
          <cell r="A9658" t="str">
            <v>10.016.0001-0</v>
          </cell>
          <cell r="B9658">
            <v>301.95999999999998</v>
          </cell>
        </row>
        <row r="9659">
          <cell r="A9659" t="str">
            <v>10.016.0001-A</v>
          </cell>
          <cell r="B9659">
            <v>286.64</v>
          </cell>
        </row>
        <row r="9660">
          <cell r="A9660" t="str">
            <v>10.017.0002-0</v>
          </cell>
          <cell r="B9660">
            <v>76.930000000000007</v>
          </cell>
        </row>
        <row r="9661">
          <cell r="A9661" t="str">
            <v>10.017.0002-A</v>
          </cell>
          <cell r="B9661">
            <v>72.25</v>
          </cell>
        </row>
        <row r="9662">
          <cell r="A9662" t="str">
            <v>10.017.0005-0</v>
          </cell>
          <cell r="B9662">
            <v>79.06</v>
          </cell>
        </row>
        <row r="9663">
          <cell r="A9663" t="str">
            <v>10.017.0005-A</v>
          </cell>
          <cell r="B9663">
            <v>74.22</v>
          </cell>
        </row>
        <row r="9664">
          <cell r="A9664" t="str">
            <v>10.017.0008-1</v>
          </cell>
          <cell r="B9664">
            <v>140.72</v>
          </cell>
        </row>
        <row r="9665">
          <cell r="A9665" t="str">
            <v>10.017.0008-B</v>
          </cell>
          <cell r="B9665">
            <v>133.88</v>
          </cell>
        </row>
        <row r="9666">
          <cell r="A9666" t="str">
            <v>10.017.0013-0</v>
          </cell>
          <cell r="B9666">
            <v>82.04</v>
          </cell>
        </row>
        <row r="9667">
          <cell r="A9667" t="str">
            <v>10.017.0013-A</v>
          </cell>
          <cell r="B9667">
            <v>76.48</v>
          </cell>
        </row>
        <row r="9668">
          <cell r="A9668" t="str">
            <v>10.017.0016-0</v>
          </cell>
          <cell r="B9668">
            <v>122.6</v>
          </cell>
        </row>
        <row r="9669">
          <cell r="A9669" t="str">
            <v>10.017.0016-A</v>
          </cell>
          <cell r="B9669">
            <v>116.78</v>
          </cell>
        </row>
        <row r="9670">
          <cell r="A9670" t="str">
            <v>10.017.0021-0</v>
          </cell>
          <cell r="B9670">
            <v>142.69</v>
          </cell>
        </row>
        <row r="9671">
          <cell r="A9671" t="str">
            <v>10.017.0021-A</v>
          </cell>
          <cell r="B9671">
            <v>135.88</v>
          </cell>
        </row>
        <row r="9672">
          <cell r="A9672" t="str">
            <v>10.028.0005-0</v>
          </cell>
          <cell r="B9672">
            <v>68.81</v>
          </cell>
        </row>
        <row r="9673">
          <cell r="A9673" t="str">
            <v>10.028.0005-A</v>
          </cell>
          <cell r="B9673">
            <v>64.94</v>
          </cell>
        </row>
        <row r="9674">
          <cell r="A9674" t="str">
            <v>10.028.0010-0</v>
          </cell>
          <cell r="B9674">
            <v>93.43</v>
          </cell>
        </row>
        <row r="9675">
          <cell r="A9675" t="str">
            <v>10.028.0010-A</v>
          </cell>
          <cell r="B9675">
            <v>88.34</v>
          </cell>
        </row>
        <row r="9676">
          <cell r="A9676" t="str">
            <v>10.028.0015-0</v>
          </cell>
          <cell r="B9676">
            <v>118.04</v>
          </cell>
        </row>
        <row r="9677">
          <cell r="A9677" t="str">
            <v>10.028.0015-A</v>
          </cell>
          <cell r="B9677">
            <v>111.52</v>
          </cell>
        </row>
        <row r="9678">
          <cell r="A9678" t="str">
            <v>10.028.0025-0</v>
          </cell>
          <cell r="B9678">
            <v>92.08</v>
          </cell>
        </row>
        <row r="9679">
          <cell r="A9679" t="str">
            <v>10.028.0025-A</v>
          </cell>
          <cell r="B9679">
            <v>87.07</v>
          </cell>
        </row>
        <row r="9680">
          <cell r="A9680" t="str">
            <v>10.028.0030-0</v>
          </cell>
          <cell r="B9680">
            <v>125.17</v>
          </cell>
        </row>
        <row r="9681">
          <cell r="A9681" t="str">
            <v>10.028.0030-A</v>
          </cell>
          <cell r="B9681">
            <v>119.34</v>
          </cell>
        </row>
        <row r="9682">
          <cell r="A9682" t="str">
            <v>10.028.0035-0</v>
          </cell>
          <cell r="B9682">
            <v>167.46</v>
          </cell>
        </row>
        <row r="9683">
          <cell r="A9683" t="str">
            <v>10.028.0035-A</v>
          </cell>
          <cell r="B9683">
            <v>160.24</v>
          </cell>
        </row>
        <row r="9684">
          <cell r="A9684" t="str">
            <v>10.028.0040-0</v>
          </cell>
          <cell r="B9684">
            <v>217.44</v>
          </cell>
        </row>
        <row r="9685">
          <cell r="A9685" t="str">
            <v>10.028.0040-A</v>
          </cell>
          <cell r="B9685">
            <v>212.51</v>
          </cell>
        </row>
        <row r="9686">
          <cell r="A9686" t="str">
            <v>10.028.0045-0</v>
          </cell>
          <cell r="B9686">
            <v>402.95</v>
          </cell>
        </row>
        <row r="9687">
          <cell r="A9687" t="str">
            <v>10.028.0045-A</v>
          </cell>
          <cell r="B9687">
            <v>395.66</v>
          </cell>
        </row>
        <row r="9688">
          <cell r="A9688" t="str">
            <v>10.028.0050-0</v>
          </cell>
          <cell r="B9688">
            <v>574.54999999999995</v>
          </cell>
        </row>
        <row r="9689">
          <cell r="A9689" t="str">
            <v>10.028.0050-A</v>
          </cell>
          <cell r="B9689">
            <v>565.6</v>
          </cell>
        </row>
        <row r="9690">
          <cell r="A9690" t="str">
            <v>10.060.0004-0</v>
          </cell>
          <cell r="B9690">
            <v>145.15</v>
          </cell>
        </row>
        <row r="9691">
          <cell r="A9691" t="str">
            <v>10.060.0004-A</v>
          </cell>
          <cell r="B9691">
            <v>134</v>
          </cell>
        </row>
        <row r="9692">
          <cell r="A9692" t="str">
            <v>10.065.0001-0</v>
          </cell>
          <cell r="B9692">
            <v>984.3</v>
          </cell>
        </row>
        <row r="9693">
          <cell r="A9693" t="str">
            <v>10.065.0001-A</v>
          </cell>
          <cell r="B9693">
            <v>921</v>
          </cell>
        </row>
        <row r="9694">
          <cell r="A9694" t="str">
            <v>10.065.0002-0</v>
          </cell>
          <cell r="B9694">
            <v>1200.6600000000001</v>
          </cell>
        </row>
        <row r="9695">
          <cell r="A9695" t="str">
            <v>10.065.0002-A</v>
          </cell>
          <cell r="B9695">
            <v>1123.56</v>
          </cell>
        </row>
        <row r="9696">
          <cell r="A9696" t="str">
            <v>10.065.0003-0</v>
          </cell>
          <cell r="B9696">
            <v>1968.61</v>
          </cell>
        </row>
        <row r="9697">
          <cell r="A9697" t="str">
            <v>10.065.0003-A</v>
          </cell>
          <cell r="B9697">
            <v>1842</v>
          </cell>
        </row>
        <row r="9698">
          <cell r="A9698" t="str">
            <v>10.065.0004-0</v>
          </cell>
          <cell r="B9698">
            <v>2656.16</v>
          </cell>
        </row>
        <row r="9699">
          <cell r="A9699" t="str">
            <v>10.065.0004-A</v>
          </cell>
          <cell r="B9699">
            <v>2485.2399999999998</v>
          </cell>
        </row>
        <row r="9700">
          <cell r="A9700" t="str">
            <v>10.070.0001-0</v>
          </cell>
          <cell r="B9700">
            <v>16.41</v>
          </cell>
        </row>
        <row r="9701">
          <cell r="A9701" t="str">
            <v>10.070.0001-A</v>
          </cell>
          <cell r="B9701">
            <v>15.95</v>
          </cell>
        </row>
        <row r="9702">
          <cell r="A9702" t="str">
            <v>10.080.0001-0</v>
          </cell>
          <cell r="B9702">
            <v>85.23</v>
          </cell>
        </row>
        <row r="9703">
          <cell r="A9703" t="str">
            <v>10.080.0001-A</v>
          </cell>
          <cell r="B9703">
            <v>73.849999999999994</v>
          </cell>
        </row>
        <row r="9704">
          <cell r="A9704" t="str">
            <v>11.001.0001-1</v>
          </cell>
          <cell r="B9704">
            <v>285.02999999999997</v>
          </cell>
        </row>
        <row r="9705">
          <cell r="A9705" t="str">
            <v>11.001.0001-B</v>
          </cell>
          <cell r="B9705">
            <v>285.02999999999997</v>
          </cell>
        </row>
        <row r="9706">
          <cell r="A9706" t="str">
            <v>11.001.0005-1</v>
          </cell>
          <cell r="B9706">
            <v>304.94</v>
          </cell>
        </row>
        <row r="9707">
          <cell r="A9707" t="str">
            <v>11.001.0005-B</v>
          </cell>
          <cell r="B9707">
            <v>304.94</v>
          </cell>
        </row>
        <row r="9708">
          <cell r="A9708" t="str">
            <v>11.001.0006-1</v>
          </cell>
          <cell r="B9708">
            <v>326.81</v>
          </cell>
        </row>
        <row r="9709">
          <cell r="A9709" t="str">
            <v>11.001.0006-B</v>
          </cell>
          <cell r="B9709">
            <v>326.81</v>
          </cell>
        </row>
        <row r="9710">
          <cell r="A9710" t="str">
            <v>11.001.0007-1</v>
          </cell>
          <cell r="B9710">
            <v>344.7</v>
          </cell>
        </row>
        <row r="9711">
          <cell r="A9711" t="str">
            <v>11.001.0007-B</v>
          </cell>
          <cell r="B9711">
            <v>344.7</v>
          </cell>
        </row>
        <row r="9712">
          <cell r="A9712" t="str">
            <v>11.001.0008-1</v>
          </cell>
          <cell r="B9712">
            <v>371.08</v>
          </cell>
        </row>
        <row r="9713">
          <cell r="A9713" t="str">
            <v>11.001.0008-B</v>
          </cell>
          <cell r="B9713">
            <v>371.08</v>
          </cell>
        </row>
        <row r="9714">
          <cell r="A9714" t="str">
            <v>11.001.0010-0</v>
          </cell>
          <cell r="B9714">
            <v>377.41</v>
          </cell>
        </row>
        <row r="9715">
          <cell r="A9715" t="str">
            <v>11.001.0010-A</v>
          </cell>
          <cell r="B9715">
            <v>377.41</v>
          </cell>
        </row>
        <row r="9716">
          <cell r="A9716" t="str">
            <v>11.001.0013-1</v>
          </cell>
          <cell r="B9716">
            <v>380.25</v>
          </cell>
        </row>
        <row r="9717">
          <cell r="A9717" t="str">
            <v>11.001.0013-B</v>
          </cell>
          <cell r="B9717">
            <v>380.25</v>
          </cell>
        </row>
        <row r="9718">
          <cell r="A9718" t="str">
            <v>11.001.0015-1</v>
          </cell>
          <cell r="B9718">
            <v>340.81</v>
          </cell>
        </row>
        <row r="9719">
          <cell r="A9719" t="str">
            <v>11.001.0015-B</v>
          </cell>
          <cell r="B9719">
            <v>340.81</v>
          </cell>
        </row>
        <row r="9720">
          <cell r="A9720" t="str">
            <v>11.001.0018-0</v>
          </cell>
          <cell r="B9720">
            <v>1018.32</v>
          </cell>
        </row>
        <row r="9721">
          <cell r="A9721" t="str">
            <v>11.001.0018-A</v>
          </cell>
          <cell r="B9721">
            <v>1018.32</v>
          </cell>
        </row>
        <row r="9722">
          <cell r="A9722" t="str">
            <v>11.001.0019-0</v>
          </cell>
          <cell r="B9722">
            <v>347.25</v>
          </cell>
        </row>
        <row r="9723">
          <cell r="A9723" t="str">
            <v>11.001.0019-A</v>
          </cell>
          <cell r="B9723">
            <v>347.25</v>
          </cell>
        </row>
        <row r="9724">
          <cell r="A9724" t="str">
            <v>11.001.0020-1</v>
          </cell>
          <cell r="B9724">
            <v>243.38</v>
          </cell>
        </row>
        <row r="9725">
          <cell r="A9725" t="str">
            <v>11.001.0020-B</v>
          </cell>
          <cell r="B9725">
            <v>243.38</v>
          </cell>
        </row>
        <row r="9726">
          <cell r="A9726" t="str">
            <v>11.001.0030-0</v>
          </cell>
          <cell r="B9726">
            <v>354.3</v>
          </cell>
        </row>
        <row r="9727">
          <cell r="A9727" t="str">
            <v>11.001.0030-A</v>
          </cell>
          <cell r="B9727">
            <v>354.3</v>
          </cell>
        </row>
        <row r="9728">
          <cell r="A9728" t="str">
            <v>11.001.0032-1</v>
          </cell>
          <cell r="B9728">
            <v>463.06</v>
          </cell>
        </row>
        <row r="9729">
          <cell r="A9729" t="str">
            <v>11.001.0032-B</v>
          </cell>
          <cell r="B9729">
            <v>463.06</v>
          </cell>
        </row>
        <row r="9730">
          <cell r="A9730" t="str">
            <v>11.001.0036-1</v>
          </cell>
          <cell r="B9730">
            <v>386.1</v>
          </cell>
        </row>
        <row r="9731">
          <cell r="A9731" t="str">
            <v>11.001.0036-B</v>
          </cell>
          <cell r="B9731">
            <v>386.1</v>
          </cell>
        </row>
        <row r="9732">
          <cell r="A9732" t="str">
            <v>11.001.0038-1</v>
          </cell>
          <cell r="B9732">
            <v>417.84</v>
          </cell>
        </row>
        <row r="9733">
          <cell r="A9733" t="str">
            <v>11.001.0038-B</v>
          </cell>
          <cell r="B9733">
            <v>417.84</v>
          </cell>
        </row>
        <row r="9734">
          <cell r="A9734" t="str">
            <v>11.001.0040-1</v>
          </cell>
          <cell r="B9734">
            <v>445.87</v>
          </cell>
        </row>
        <row r="9735">
          <cell r="A9735" t="str">
            <v>11.001.0040-B</v>
          </cell>
          <cell r="B9735">
            <v>445.87</v>
          </cell>
        </row>
        <row r="9736">
          <cell r="A9736" t="str">
            <v>11.002.0010-0</v>
          </cell>
          <cell r="B9736">
            <v>136.37</v>
          </cell>
        </row>
        <row r="9737">
          <cell r="A9737" t="str">
            <v>11.002.0010-A</v>
          </cell>
          <cell r="B9737">
            <v>118.16</v>
          </cell>
        </row>
        <row r="9738">
          <cell r="A9738" t="str">
            <v>11.002.0011-1</v>
          </cell>
          <cell r="B9738">
            <v>53.22</v>
          </cell>
        </row>
        <row r="9739">
          <cell r="A9739" t="str">
            <v>11.002.0011-B</v>
          </cell>
          <cell r="B9739">
            <v>47.98</v>
          </cell>
        </row>
        <row r="9740">
          <cell r="A9740" t="str">
            <v>11.002.0012-1</v>
          </cell>
          <cell r="B9740">
            <v>64.959999999999994</v>
          </cell>
        </row>
        <row r="9741">
          <cell r="A9741" t="str">
            <v>11.002.0012-B</v>
          </cell>
          <cell r="B9741">
            <v>57.22</v>
          </cell>
        </row>
        <row r="9742">
          <cell r="A9742" t="str">
            <v>11.002.0013-1</v>
          </cell>
          <cell r="B9742">
            <v>83.27</v>
          </cell>
        </row>
        <row r="9743">
          <cell r="A9743" t="str">
            <v>11.002.0013-B</v>
          </cell>
          <cell r="B9743">
            <v>73.03</v>
          </cell>
        </row>
        <row r="9744">
          <cell r="A9744" t="str">
            <v>11.002.0014-1</v>
          </cell>
          <cell r="B9744">
            <v>100.05</v>
          </cell>
        </row>
        <row r="9745">
          <cell r="A9745" t="str">
            <v>11.002.0014-B</v>
          </cell>
          <cell r="B9745">
            <v>87.91</v>
          </cell>
        </row>
        <row r="9746">
          <cell r="A9746" t="str">
            <v>11.002.0015-1</v>
          </cell>
          <cell r="B9746">
            <v>115.41</v>
          </cell>
        </row>
        <row r="9747">
          <cell r="A9747" t="str">
            <v>11.002.0015-B</v>
          </cell>
          <cell r="B9747">
            <v>101.75</v>
          </cell>
        </row>
        <row r="9748">
          <cell r="A9748" t="str">
            <v>11.002.0017-1</v>
          </cell>
          <cell r="B9748">
            <v>46.17</v>
          </cell>
        </row>
        <row r="9749">
          <cell r="A9749" t="str">
            <v>11.002.0017-B</v>
          </cell>
          <cell r="B9749">
            <v>43.04</v>
          </cell>
        </row>
        <row r="9750">
          <cell r="A9750" t="str">
            <v>11.002.0018-0</v>
          </cell>
          <cell r="B9750">
            <v>54.34</v>
          </cell>
        </row>
        <row r="9751">
          <cell r="A9751" t="str">
            <v>11.002.0018-A</v>
          </cell>
          <cell r="B9751">
            <v>49.96</v>
          </cell>
        </row>
        <row r="9752">
          <cell r="A9752" t="str">
            <v>11.002.0021-1</v>
          </cell>
          <cell r="B9752">
            <v>96.51</v>
          </cell>
        </row>
        <row r="9753">
          <cell r="A9753" t="str">
            <v>11.002.0021-B</v>
          </cell>
          <cell r="B9753">
            <v>84</v>
          </cell>
        </row>
        <row r="9754">
          <cell r="A9754" t="str">
            <v>11.002.0022-1</v>
          </cell>
          <cell r="B9754">
            <v>100.64</v>
          </cell>
        </row>
        <row r="9755">
          <cell r="A9755" t="str">
            <v>11.002.0022-B</v>
          </cell>
          <cell r="B9755">
            <v>87.67</v>
          </cell>
        </row>
        <row r="9756">
          <cell r="A9756" t="str">
            <v>11.002.0023-1</v>
          </cell>
          <cell r="B9756">
            <v>121.33</v>
          </cell>
        </row>
        <row r="9757">
          <cell r="A9757" t="str">
            <v>11.002.0023-B</v>
          </cell>
          <cell r="B9757">
            <v>105.94</v>
          </cell>
        </row>
        <row r="9758">
          <cell r="A9758" t="str">
            <v>11.002.0024-1</v>
          </cell>
          <cell r="B9758">
            <v>134.02000000000001</v>
          </cell>
        </row>
        <row r="9759">
          <cell r="A9759" t="str">
            <v>11.002.0024-B</v>
          </cell>
          <cell r="B9759">
            <v>117.01</v>
          </cell>
        </row>
        <row r="9760">
          <cell r="A9760" t="str">
            <v>11.002.0025-1</v>
          </cell>
          <cell r="B9760">
            <v>178.66</v>
          </cell>
        </row>
        <row r="9761">
          <cell r="A9761" t="str">
            <v>11.002.0025-B</v>
          </cell>
          <cell r="B9761">
            <v>155.58000000000001</v>
          </cell>
        </row>
        <row r="9762">
          <cell r="A9762" t="str">
            <v>11.002.0027-1</v>
          </cell>
          <cell r="B9762">
            <v>84.6</v>
          </cell>
        </row>
        <row r="9763">
          <cell r="A9763" t="str">
            <v>11.002.0027-B</v>
          </cell>
          <cell r="B9763">
            <v>73.650000000000006</v>
          </cell>
        </row>
        <row r="9764">
          <cell r="A9764" t="str">
            <v>11.002.0028-1</v>
          </cell>
          <cell r="B9764">
            <v>98.36</v>
          </cell>
        </row>
        <row r="9765">
          <cell r="A9765" t="str">
            <v>11.002.0028-B</v>
          </cell>
          <cell r="B9765">
            <v>85.57</v>
          </cell>
        </row>
        <row r="9766">
          <cell r="A9766" t="str">
            <v>11.002.0029-1</v>
          </cell>
          <cell r="B9766">
            <v>109.46</v>
          </cell>
        </row>
        <row r="9767">
          <cell r="A9767" t="str">
            <v>11.002.0029-B</v>
          </cell>
          <cell r="B9767">
            <v>95.64</v>
          </cell>
        </row>
        <row r="9768">
          <cell r="A9768" t="str">
            <v>11.002.0030-1</v>
          </cell>
          <cell r="B9768">
            <v>121.99</v>
          </cell>
        </row>
        <row r="9769">
          <cell r="A9769" t="str">
            <v>11.002.0030-B</v>
          </cell>
          <cell r="B9769">
            <v>106.57</v>
          </cell>
        </row>
        <row r="9770">
          <cell r="A9770" t="str">
            <v>11.002.0031-1</v>
          </cell>
          <cell r="B9770">
            <v>161.56</v>
          </cell>
        </row>
        <row r="9771">
          <cell r="A9771" t="str">
            <v>11.002.0031-B</v>
          </cell>
          <cell r="B9771">
            <v>140.76</v>
          </cell>
        </row>
        <row r="9772">
          <cell r="A9772" t="str">
            <v>11.002.0033-1</v>
          </cell>
          <cell r="B9772">
            <v>74.13</v>
          </cell>
        </row>
        <row r="9773">
          <cell r="A9773" t="str">
            <v>11.002.0033-B</v>
          </cell>
          <cell r="B9773">
            <v>64.34</v>
          </cell>
        </row>
        <row r="9774">
          <cell r="A9774" t="str">
            <v>11.002.0034-1</v>
          </cell>
          <cell r="B9774">
            <v>74.59</v>
          </cell>
        </row>
        <row r="9775">
          <cell r="A9775" t="str">
            <v>11.002.0034-B</v>
          </cell>
          <cell r="B9775">
            <v>64.73</v>
          </cell>
        </row>
        <row r="9776">
          <cell r="A9776" t="str">
            <v>11.002.0035-1</v>
          </cell>
          <cell r="B9776">
            <v>75.28</v>
          </cell>
        </row>
        <row r="9777">
          <cell r="A9777" t="str">
            <v>11.002.0035-B</v>
          </cell>
          <cell r="B9777">
            <v>65.31</v>
          </cell>
        </row>
        <row r="9778">
          <cell r="A9778" t="str">
            <v>11.002.0036-1</v>
          </cell>
          <cell r="B9778">
            <v>78.069999999999993</v>
          </cell>
        </row>
        <row r="9779">
          <cell r="A9779" t="str">
            <v>11.002.0036-B</v>
          </cell>
          <cell r="B9779">
            <v>67.72</v>
          </cell>
        </row>
        <row r="9780">
          <cell r="A9780" t="str">
            <v>11.002.0037-1</v>
          </cell>
          <cell r="B9780">
            <v>90.1</v>
          </cell>
        </row>
        <row r="9781">
          <cell r="A9781" t="str">
            <v>11.002.0037-B</v>
          </cell>
          <cell r="B9781">
            <v>78.13</v>
          </cell>
        </row>
        <row r="9782">
          <cell r="A9782" t="str">
            <v>11.002.0039-1</v>
          </cell>
          <cell r="B9782">
            <v>7.01</v>
          </cell>
        </row>
        <row r="9783">
          <cell r="A9783" t="str">
            <v>11.002.0039-B</v>
          </cell>
          <cell r="B9783">
            <v>6.07</v>
          </cell>
        </row>
        <row r="9784">
          <cell r="A9784" t="str">
            <v>11.002.0040-1</v>
          </cell>
          <cell r="B9784">
            <v>4.1500000000000004</v>
          </cell>
        </row>
        <row r="9785">
          <cell r="A9785" t="str">
            <v>11.002.0040-B</v>
          </cell>
          <cell r="B9785">
            <v>3.69</v>
          </cell>
        </row>
        <row r="9786">
          <cell r="A9786" t="str">
            <v>11.002.0041-0</v>
          </cell>
          <cell r="B9786">
            <v>85.16</v>
          </cell>
        </row>
        <row r="9787">
          <cell r="A9787" t="str">
            <v>11.002.0041-A</v>
          </cell>
          <cell r="B9787">
            <v>73.91</v>
          </cell>
        </row>
        <row r="9788">
          <cell r="A9788" t="str">
            <v>11.002.0042-0</v>
          </cell>
          <cell r="B9788">
            <v>85.66</v>
          </cell>
        </row>
        <row r="9789">
          <cell r="A9789" t="str">
            <v>11.002.0042-A</v>
          </cell>
          <cell r="B9789">
            <v>74.33</v>
          </cell>
        </row>
        <row r="9790">
          <cell r="A9790" t="str">
            <v>11.002.0043-1</v>
          </cell>
          <cell r="B9790">
            <v>86.58</v>
          </cell>
        </row>
        <row r="9791">
          <cell r="A9791" t="str">
            <v>11.002.0043-B</v>
          </cell>
          <cell r="B9791">
            <v>75.11</v>
          </cell>
        </row>
        <row r="9792">
          <cell r="A9792" t="str">
            <v>11.002.0044-0</v>
          </cell>
          <cell r="B9792">
            <v>89.68</v>
          </cell>
        </row>
        <row r="9793">
          <cell r="A9793" t="str">
            <v>11.002.0044-A</v>
          </cell>
          <cell r="B9793">
            <v>77.78</v>
          </cell>
        </row>
        <row r="9794">
          <cell r="A9794" t="str">
            <v>11.002.0045-0</v>
          </cell>
          <cell r="B9794">
            <v>103.53</v>
          </cell>
        </row>
        <row r="9795">
          <cell r="A9795" t="str">
            <v>11.002.0045-A</v>
          </cell>
          <cell r="B9795">
            <v>89.77</v>
          </cell>
        </row>
        <row r="9796">
          <cell r="A9796" t="str">
            <v>11.002.0060-0</v>
          </cell>
          <cell r="B9796">
            <v>147.97</v>
          </cell>
        </row>
        <row r="9797">
          <cell r="A9797" t="str">
            <v>11.002.0060-A</v>
          </cell>
          <cell r="B9797">
            <v>129.83000000000001</v>
          </cell>
        </row>
        <row r="9798">
          <cell r="A9798" t="str">
            <v>11.003.0001-1</v>
          </cell>
          <cell r="B9798">
            <v>489.64</v>
          </cell>
        </row>
        <row r="9799">
          <cell r="A9799" t="str">
            <v>11.003.0001-B</v>
          </cell>
          <cell r="B9799">
            <v>464.01</v>
          </cell>
        </row>
        <row r="9800">
          <cell r="A9800" t="str">
            <v>11.003.0002-0</v>
          </cell>
          <cell r="B9800">
            <v>509.55</v>
          </cell>
        </row>
        <row r="9801">
          <cell r="A9801" t="str">
            <v>11.003.0002-A</v>
          </cell>
          <cell r="B9801">
            <v>483.92</v>
          </cell>
        </row>
        <row r="9802">
          <cell r="A9802" t="str">
            <v>11.003.0003-1</v>
          </cell>
          <cell r="B9802">
            <v>531.41999999999996</v>
          </cell>
        </row>
        <row r="9803">
          <cell r="A9803" t="str">
            <v>11.003.0003-B</v>
          </cell>
          <cell r="B9803">
            <v>505.79</v>
          </cell>
        </row>
        <row r="9804">
          <cell r="A9804" t="str">
            <v>11.003.0005-1</v>
          </cell>
          <cell r="B9804">
            <v>549.32000000000005</v>
          </cell>
        </row>
        <row r="9805">
          <cell r="A9805" t="str">
            <v>11.003.0005-B</v>
          </cell>
          <cell r="B9805">
            <v>523.67999999999995</v>
          </cell>
        </row>
        <row r="9806">
          <cell r="A9806" t="str">
            <v>11.003.0006-0</v>
          </cell>
          <cell r="B9806">
            <v>575.69000000000005</v>
          </cell>
        </row>
        <row r="9807">
          <cell r="A9807" t="str">
            <v>11.003.0006-A</v>
          </cell>
          <cell r="B9807">
            <v>550.05999999999995</v>
          </cell>
        </row>
        <row r="9808">
          <cell r="A9808" t="str">
            <v>11.003.0007-0</v>
          </cell>
          <cell r="B9808">
            <v>582.03</v>
          </cell>
        </row>
        <row r="9809">
          <cell r="A9809" t="str">
            <v>11.003.0007-A</v>
          </cell>
          <cell r="B9809">
            <v>556.4</v>
          </cell>
        </row>
        <row r="9810">
          <cell r="A9810" t="str">
            <v>11.003.0008-0</v>
          </cell>
          <cell r="B9810">
            <v>584.86</v>
          </cell>
        </row>
        <row r="9811">
          <cell r="A9811" t="str">
            <v>11.003.0008-A</v>
          </cell>
          <cell r="B9811">
            <v>559.23</v>
          </cell>
        </row>
        <row r="9812">
          <cell r="A9812" t="str">
            <v>11.003.0010-0</v>
          </cell>
          <cell r="B9812">
            <v>547.61</v>
          </cell>
        </row>
        <row r="9813">
          <cell r="A9813" t="str">
            <v>11.003.0010-A</v>
          </cell>
          <cell r="B9813">
            <v>521.98</v>
          </cell>
        </row>
        <row r="9814">
          <cell r="A9814" t="str">
            <v>11.003.0014-1</v>
          </cell>
          <cell r="B9814">
            <v>426.37</v>
          </cell>
        </row>
        <row r="9815">
          <cell r="A9815" t="str">
            <v>11.003.0014-B</v>
          </cell>
          <cell r="B9815">
            <v>404.25</v>
          </cell>
        </row>
        <row r="9816">
          <cell r="A9816" t="str">
            <v>11.003.0015-0</v>
          </cell>
          <cell r="B9816">
            <v>371.94</v>
          </cell>
        </row>
        <row r="9817">
          <cell r="A9817" t="str">
            <v>11.003.0015-A</v>
          </cell>
          <cell r="B9817">
            <v>349.82</v>
          </cell>
        </row>
        <row r="9818">
          <cell r="A9818" t="str">
            <v>11.003.0020-0</v>
          </cell>
          <cell r="B9818">
            <v>421.5</v>
          </cell>
        </row>
        <row r="9819">
          <cell r="A9819" t="str">
            <v>11.003.0020-A</v>
          </cell>
          <cell r="B9819">
            <v>399.02</v>
          </cell>
        </row>
        <row r="9820">
          <cell r="A9820" t="str">
            <v>11.003.0050-0</v>
          </cell>
          <cell r="B9820">
            <v>49.24</v>
          </cell>
        </row>
        <row r="9821">
          <cell r="A9821" t="str">
            <v>11.003.0050-A</v>
          </cell>
          <cell r="B9821">
            <v>44.91</v>
          </cell>
        </row>
        <row r="9822">
          <cell r="A9822" t="str">
            <v>11.003.0052-0</v>
          </cell>
          <cell r="B9822">
            <v>50.44</v>
          </cell>
        </row>
        <row r="9823">
          <cell r="A9823" t="str">
            <v>11.003.0052-A</v>
          </cell>
          <cell r="B9823">
            <v>46.11</v>
          </cell>
        </row>
        <row r="9824">
          <cell r="A9824" t="str">
            <v>11.003.0054-0</v>
          </cell>
          <cell r="B9824">
            <v>51.43</v>
          </cell>
        </row>
        <row r="9825">
          <cell r="A9825" t="str">
            <v>11.003.0054-A</v>
          </cell>
          <cell r="B9825">
            <v>47.09</v>
          </cell>
        </row>
        <row r="9826">
          <cell r="A9826" t="str">
            <v>11.003.0056-0</v>
          </cell>
          <cell r="B9826">
            <v>52.88</v>
          </cell>
        </row>
        <row r="9827">
          <cell r="A9827" t="str">
            <v>11.003.0056-A</v>
          </cell>
          <cell r="B9827">
            <v>48.54</v>
          </cell>
        </row>
        <row r="9828">
          <cell r="A9828" t="str">
            <v>11.003.0060-0</v>
          </cell>
          <cell r="B9828">
            <v>56.86</v>
          </cell>
        </row>
        <row r="9829">
          <cell r="A9829" t="str">
            <v>11.003.0060-A</v>
          </cell>
          <cell r="B9829">
            <v>52.53</v>
          </cell>
        </row>
        <row r="9830">
          <cell r="A9830" t="str">
            <v>11.003.0062-0</v>
          </cell>
          <cell r="B9830">
            <v>58.61</v>
          </cell>
        </row>
        <row r="9831">
          <cell r="A9831" t="str">
            <v>11.003.0062-A</v>
          </cell>
          <cell r="B9831">
            <v>54.28</v>
          </cell>
        </row>
        <row r="9832">
          <cell r="A9832" t="str">
            <v>11.003.0064-0</v>
          </cell>
          <cell r="B9832">
            <v>60.05</v>
          </cell>
        </row>
        <row r="9833">
          <cell r="A9833" t="str">
            <v>11.003.0064-A</v>
          </cell>
          <cell r="B9833">
            <v>55.71</v>
          </cell>
        </row>
        <row r="9834">
          <cell r="A9834" t="str">
            <v>11.003.0066-0</v>
          </cell>
          <cell r="B9834">
            <v>62.16</v>
          </cell>
        </row>
        <row r="9835">
          <cell r="A9835" t="str">
            <v>11.003.0066-A</v>
          </cell>
          <cell r="B9835">
            <v>57.82</v>
          </cell>
        </row>
        <row r="9836">
          <cell r="A9836" t="str">
            <v>11.003.0070-0</v>
          </cell>
          <cell r="B9836">
            <v>66.010000000000005</v>
          </cell>
        </row>
        <row r="9837">
          <cell r="A9837" t="str">
            <v>11.003.0070-A</v>
          </cell>
          <cell r="B9837">
            <v>61.68</v>
          </cell>
        </row>
        <row r="9838">
          <cell r="A9838" t="str">
            <v>11.003.0072-0</v>
          </cell>
          <cell r="B9838">
            <v>68.42</v>
          </cell>
        </row>
        <row r="9839">
          <cell r="A9839" t="str">
            <v>11.003.0072-A</v>
          </cell>
          <cell r="B9839">
            <v>64.08</v>
          </cell>
        </row>
        <row r="9840">
          <cell r="A9840" t="str">
            <v>11.003.0074-0</v>
          </cell>
          <cell r="B9840">
            <v>70.39</v>
          </cell>
        </row>
        <row r="9841">
          <cell r="A9841" t="str">
            <v>11.003.0074-A</v>
          </cell>
          <cell r="B9841">
            <v>66.05</v>
          </cell>
        </row>
        <row r="9842">
          <cell r="A9842" t="str">
            <v>11.003.0076-0</v>
          </cell>
          <cell r="B9842">
            <v>73.290000000000006</v>
          </cell>
        </row>
        <row r="9843">
          <cell r="A9843" t="str">
            <v>11.003.0076-A</v>
          </cell>
          <cell r="B9843">
            <v>68.95</v>
          </cell>
        </row>
        <row r="9844">
          <cell r="A9844" t="str">
            <v>11.004.0001-1</v>
          </cell>
          <cell r="B9844">
            <v>34.700000000000003</v>
          </cell>
        </row>
        <row r="9845">
          <cell r="A9845" t="str">
            <v>11.004.0001-B</v>
          </cell>
          <cell r="B9845">
            <v>31.3</v>
          </cell>
        </row>
        <row r="9846">
          <cell r="A9846" t="str">
            <v>11.004.0002-0</v>
          </cell>
          <cell r="B9846">
            <v>275.63</v>
          </cell>
        </row>
        <row r="9847">
          <cell r="A9847" t="str">
            <v>11.004.0002-A</v>
          </cell>
          <cell r="B9847">
            <v>247.34</v>
          </cell>
        </row>
        <row r="9848">
          <cell r="A9848" t="str">
            <v>11.004.0003-0</v>
          </cell>
          <cell r="B9848">
            <v>369.4</v>
          </cell>
        </row>
        <row r="9849">
          <cell r="A9849" t="str">
            <v>11.004.0003-A</v>
          </cell>
          <cell r="B9849">
            <v>341.1</v>
          </cell>
        </row>
        <row r="9850">
          <cell r="A9850" t="str">
            <v>11.004.0020-1</v>
          </cell>
          <cell r="B9850">
            <v>63.46</v>
          </cell>
        </row>
        <row r="9851">
          <cell r="A9851" t="str">
            <v>11.004.0020-B</v>
          </cell>
          <cell r="B9851">
            <v>57.43</v>
          </cell>
        </row>
        <row r="9852">
          <cell r="A9852" t="str">
            <v>11.004.0021-1</v>
          </cell>
          <cell r="B9852">
            <v>70.8</v>
          </cell>
        </row>
        <row r="9853">
          <cell r="A9853" t="str">
            <v>11.004.0021-B</v>
          </cell>
          <cell r="B9853">
            <v>64.77</v>
          </cell>
        </row>
        <row r="9854">
          <cell r="A9854" t="str">
            <v>11.004.0022-1</v>
          </cell>
          <cell r="B9854">
            <v>80.56</v>
          </cell>
        </row>
        <row r="9855">
          <cell r="A9855" t="str">
            <v>11.004.0022-B</v>
          </cell>
          <cell r="B9855">
            <v>74.53</v>
          </cell>
        </row>
        <row r="9856">
          <cell r="A9856" t="str">
            <v>11.004.0023-1</v>
          </cell>
          <cell r="B9856">
            <v>93.37</v>
          </cell>
        </row>
        <row r="9857">
          <cell r="A9857" t="str">
            <v>11.004.0023-B</v>
          </cell>
          <cell r="B9857">
            <v>87.34</v>
          </cell>
        </row>
        <row r="9858">
          <cell r="A9858" t="str">
            <v>11.004.0024-1</v>
          </cell>
          <cell r="B9858">
            <v>116.72</v>
          </cell>
        </row>
        <row r="9859">
          <cell r="A9859" t="str">
            <v>11.004.0024-B</v>
          </cell>
          <cell r="B9859">
            <v>106.63</v>
          </cell>
        </row>
        <row r="9860">
          <cell r="A9860" t="str">
            <v>11.004.0025-1</v>
          </cell>
          <cell r="B9860">
            <v>104.84</v>
          </cell>
        </row>
        <row r="9861">
          <cell r="A9861" t="str">
            <v>11.004.0025-B</v>
          </cell>
          <cell r="B9861">
            <v>94.75</v>
          </cell>
        </row>
        <row r="9862">
          <cell r="A9862" t="str">
            <v>11.004.0026-0</v>
          </cell>
          <cell r="B9862">
            <v>69.2</v>
          </cell>
        </row>
        <row r="9863">
          <cell r="A9863" t="str">
            <v>11.004.0026-A</v>
          </cell>
          <cell r="B9863">
            <v>63.44</v>
          </cell>
        </row>
        <row r="9864">
          <cell r="A9864" t="str">
            <v>11.004.0027-0</v>
          </cell>
          <cell r="B9864">
            <v>185.23</v>
          </cell>
        </row>
        <row r="9865">
          <cell r="A9865" t="str">
            <v>11.004.0027-A</v>
          </cell>
          <cell r="B9865">
            <v>176.43</v>
          </cell>
        </row>
        <row r="9866">
          <cell r="A9866" t="str">
            <v>11.004.0028-0</v>
          </cell>
          <cell r="B9866">
            <v>139.51</v>
          </cell>
        </row>
        <row r="9867">
          <cell r="A9867" t="str">
            <v>11.004.0028-A</v>
          </cell>
          <cell r="B9867">
            <v>129.38999999999999</v>
          </cell>
        </row>
        <row r="9868">
          <cell r="A9868" t="str">
            <v>11.004.0029-0</v>
          </cell>
          <cell r="B9868">
            <v>33.69</v>
          </cell>
        </row>
        <row r="9869">
          <cell r="A9869" t="str">
            <v>11.004.0029-A</v>
          </cell>
          <cell r="B9869">
            <v>30.95</v>
          </cell>
        </row>
        <row r="9870">
          <cell r="A9870" t="str">
            <v>11.004.0030-1</v>
          </cell>
          <cell r="B9870">
            <v>62.11</v>
          </cell>
        </row>
        <row r="9871">
          <cell r="A9871" t="str">
            <v>11.004.0030-B</v>
          </cell>
          <cell r="B9871">
            <v>58.48</v>
          </cell>
        </row>
        <row r="9872">
          <cell r="A9872" t="str">
            <v>11.004.0035-1</v>
          </cell>
          <cell r="B9872">
            <v>11.47</v>
          </cell>
        </row>
        <row r="9873">
          <cell r="A9873" t="str">
            <v>11.004.0035-B</v>
          </cell>
          <cell r="B9873">
            <v>10.55</v>
          </cell>
        </row>
        <row r="9874">
          <cell r="A9874" t="str">
            <v>11.004.0036-0</v>
          </cell>
          <cell r="B9874">
            <v>14.81</v>
          </cell>
        </row>
        <row r="9875">
          <cell r="A9875" t="str">
            <v>11.004.0036-A</v>
          </cell>
          <cell r="B9875">
            <v>13.81</v>
          </cell>
        </row>
        <row r="9876">
          <cell r="A9876" t="str">
            <v>11.004.0037-0</v>
          </cell>
          <cell r="B9876">
            <v>17.100000000000001</v>
          </cell>
        </row>
        <row r="9877">
          <cell r="A9877" t="str">
            <v>11.004.0037-A</v>
          </cell>
          <cell r="B9877">
            <v>15.94</v>
          </cell>
        </row>
        <row r="9878">
          <cell r="A9878" t="str">
            <v>11.004.0038-1</v>
          </cell>
          <cell r="B9878">
            <v>22.8</v>
          </cell>
        </row>
        <row r="9879">
          <cell r="A9879" t="str">
            <v>11.004.0038-B</v>
          </cell>
          <cell r="B9879">
            <v>21.25</v>
          </cell>
        </row>
        <row r="9880">
          <cell r="A9880" t="str">
            <v>11.004.0053-1</v>
          </cell>
          <cell r="B9880">
            <v>89.45</v>
          </cell>
        </row>
        <row r="9881">
          <cell r="A9881" t="str">
            <v>11.004.0053-B</v>
          </cell>
          <cell r="B9881">
            <v>82.73</v>
          </cell>
        </row>
        <row r="9882">
          <cell r="A9882" t="str">
            <v>11.004.0055-0</v>
          </cell>
          <cell r="B9882">
            <v>3290.72</v>
          </cell>
        </row>
        <row r="9883">
          <cell r="A9883" t="str">
            <v>11.004.0055-A</v>
          </cell>
          <cell r="B9883">
            <v>3236.54</v>
          </cell>
        </row>
        <row r="9884">
          <cell r="A9884" t="str">
            <v>11.004.0060-0</v>
          </cell>
          <cell r="B9884">
            <v>141.06</v>
          </cell>
        </row>
        <row r="9885">
          <cell r="A9885" t="str">
            <v>11.004.0060-A</v>
          </cell>
          <cell r="B9885">
            <v>132.25</v>
          </cell>
        </row>
        <row r="9886">
          <cell r="A9886" t="str">
            <v>11.004.0061-0</v>
          </cell>
          <cell r="B9886">
            <v>16.079999999999998</v>
          </cell>
        </row>
        <row r="9887">
          <cell r="A9887" t="str">
            <v>11.004.0061-A</v>
          </cell>
          <cell r="B9887">
            <v>15.27</v>
          </cell>
        </row>
        <row r="9888">
          <cell r="A9888" t="str">
            <v>11.004.0063-0</v>
          </cell>
          <cell r="B9888">
            <v>14.8</v>
          </cell>
        </row>
        <row r="9889">
          <cell r="A9889" t="str">
            <v>11.004.0063-A</v>
          </cell>
          <cell r="B9889">
            <v>13.99</v>
          </cell>
        </row>
        <row r="9890">
          <cell r="A9890" t="str">
            <v>11.004.0065-0</v>
          </cell>
          <cell r="B9890">
            <v>37.049999999999997</v>
          </cell>
        </row>
        <row r="9891">
          <cell r="A9891" t="str">
            <v>11.004.0065-A</v>
          </cell>
          <cell r="B9891">
            <v>34.340000000000003</v>
          </cell>
        </row>
        <row r="9892">
          <cell r="A9892" t="str">
            <v>11.004.0066-0</v>
          </cell>
          <cell r="B9892">
            <v>32.200000000000003</v>
          </cell>
        </row>
        <row r="9893">
          <cell r="A9893" t="str">
            <v>11.004.0066-A</v>
          </cell>
          <cell r="B9893">
            <v>29.49</v>
          </cell>
        </row>
        <row r="9894">
          <cell r="A9894" t="str">
            <v>11.004.0069-1</v>
          </cell>
          <cell r="B9894">
            <v>48.31</v>
          </cell>
        </row>
        <row r="9895">
          <cell r="A9895" t="str">
            <v>11.004.0069-B</v>
          </cell>
          <cell r="B9895">
            <v>44.52</v>
          </cell>
        </row>
        <row r="9896">
          <cell r="A9896" t="str">
            <v>11.004.0070-1</v>
          </cell>
          <cell r="B9896">
            <v>42.83</v>
          </cell>
        </row>
        <row r="9897">
          <cell r="A9897" t="str">
            <v>11.004.0070-B</v>
          </cell>
          <cell r="B9897">
            <v>39.03</v>
          </cell>
        </row>
        <row r="9898">
          <cell r="A9898" t="str">
            <v>11.004.0072-1</v>
          </cell>
          <cell r="B9898">
            <v>74.739999999999995</v>
          </cell>
        </row>
        <row r="9899">
          <cell r="A9899" t="str">
            <v>11.004.0072-B</v>
          </cell>
          <cell r="B9899">
            <v>68.78</v>
          </cell>
        </row>
        <row r="9900">
          <cell r="A9900" t="str">
            <v>11.004.0073-1</v>
          </cell>
          <cell r="B9900">
            <v>66.540000000000006</v>
          </cell>
        </row>
        <row r="9901">
          <cell r="A9901" t="str">
            <v>11.004.0073-B</v>
          </cell>
          <cell r="B9901">
            <v>60.58</v>
          </cell>
        </row>
        <row r="9902">
          <cell r="A9902" t="str">
            <v>11.004.0075-0</v>
          </cell>
          <cell r="B9902">
            <v>85.65</v>
          </cell>
        </row>
        <row r="9903">
          <cell r="A9903" t="str">
            <v>11.004.0075-A</v>
          </cell>
          <cell r="B9903">
            <v>78.599999999999994</v>
          </cell>
        </row>
        <row r="9904">
          <cell r="A9904" t="str">
            <v>11.004.0076-1</v>
          </cell>
          <cell r="B9904">
            <v>76.260000000000005</v>
          </cell>
        </row>
        <row r="9905">
          <cell r="A9905" t="str">
            <v>11.004.0076-B</v>
          </cell>
          <cell r="B9905">
            <v>69.22</v>
          </cell>
        </row>
        <row r="9906">
          <cell r="A9906" t="str">
            <v>11.004.0080-0</v>
          </cell>
          <cell r="B9906">
            <v>4.08</v>
          </cell>
        </row>
        <row r="9907">
          <cell r="A9907" t="str">
            <v>11.004.0080-A</v>
          </cell>
          <cell r="B9907">
            <v>3.74</v>
          </cell>
        </row>
        <row r="9908">
          <cell r="A9908" t="str">
            <v>11.004.0100-0</v>
          </cell>
          <cell r="B9908">
            <v>88.67</v>
          </cell>
        </row>
        <row r="9909">
          <cell r="A9909" t="str">
            <v>11.004.0100-A</v>
          </cell>
          <cell r="B9909">
            <v>85.32</v>
          </cell>
        </row>
        <row r="9910">
          <cell r="A9910" t="str">
            <v>11.004.0200-0</v>
          </cell>
          <cell r="B9910">
            <v>1032.67</v>
          </cell>
        </row>
        <row r="9911">
          <cell r="A9911" t="str">
            <v>11.004.0200-A</v>
          </cell>
          <cell r="B9911">
            <v>983.9</v>
          </cell>
        </row>
        <row r="9912">
          <cell r="A9912" t="str">
            <v>11.005.0001-1</v>
          </cell>
          <cell r="B9912">
            <v>89.55</v>
          </cell>
        </row>
        <row r="9913">
          <cell r="A9913" t="str">
            <v>11.005.0001-B</v>
          </cell>
          <cell r="B9913">
            <v>80.650000000000006</v>
          </cell>
        </row>
        <row r="9914">
          <cell r="A9914" t="str">
            <v>11.005.0002-1</v>
          </cell>
          <cell r="B9914">
            <v>138.24</v>
          </cell>
        </row>
        <row r="9915">
          <cell r="A9915" t="str">
            <v>11.005.0002-B</v>
          </cell>
          <cell r="B9915">
            <v>129.34</v>
          </cell>
        </row>
        <row r="9916">
          <cell r="A9916" t="str">
            <v>11.005.0005-1</v>
          </cell>
          <cell r="B9916">
            <v>238.92</v>
          </cell>
        </row>
        <row r="9917">
          <cell r="A9917" t="str">
            <v>11.005.0005-B</v>
          </cell>
          <cell r="B9917">
            <v>226.66</v>
          </cell>
        </row>
        <row r="9918">
          <cell r="A9918" t="str">
            <v>11.005.0006-1</v>
          </cell>
          <cell r="B9918">
            <v>174.78</v>
          </cell>
        </row>
        <row r="9919">
          <cell r="A9919" t="str">
            <v>11.005.0006-B</v>
          </cell>
          <cell r="B9919">
            <v>161.71</v>
          </cell>
        </row>
        <row r="9920">
          <cell r="A9920" t="str">
            <v>11.005.0010-0</v>
          </cell>
          <cell r="B9920">
            <v>70.599999999999994</v>
          </cell>
        </row>
        <row r="9921">
          <cell r="A9921" t="str">
            <v>11.005.0010-A</v>
          </cell>
          <cell r="B9921">
            <v>63.75</v>
          </cell>
        </row>
        <row r="9922">
          <cell r="A9922" t="str">
            <v>11.005.0012-0</v>
          </cell>
          <cell r="B9922">
            <v>92.08</v>
          </cell>
        </row>
        <row r="9923">
          <cell r="A9923" t="str">
            <v>11.005.0012-A</v>
          </cell>
          <cell r="B9923">
            <v>85.23</v>
          </cell>
        </row>
        <row r="9924">
          <cell r="A9924" t="str">
            <v>11.005.0015-0</v>
          </cell>
          <cell r="B9924">
            <v>127.27</v>
          </cell>
        </row>
        <row r="9925">
          <cell r="A9925" t="str">
            <v>11.005.0015-A</v>
          </cell>
          <cell r="B9925">
            <v>118.37</v>
          </cell>
        </row>
        <row r="9926">
          <cell r="A9926" t="str">
            <v>11.005.0020-0</v>
          </cell>
          <cell r="B9926">
            <v>48.47</v>
          </cell>
        </row>
        <row r="9927">
          <cell r="A9927" t="str">
            <v>11.005.0020-A</v>
          </cell>
          <cell r="B9927">
            <v>45.76</v>
          </cell>
        </row>
        <row r="9928">
          <cell r="A9928" t="str">
            <v>11.005.0050-0</v>
          </cell>
          <cell r="B9928">
            <v>304.68</v>
          </cell>
        </row>
        <row r="9929">
          <cell r="A9929" t="str">
            <v>11.005.0050-A</v>
          </cell>
          <cell r="B9929">
            <v>279.38</v>
          </cell>
        </row>
        <row r="9930">
          <cell r="A9930" t="str">
            <v>11.005.0055-0</v>
          </cell>
          <cell r="B9930">
            <v>240.52</v>
          </cell>
        </row>
        <row r="9931">
          <cell r="A9931" t="str">
            <v>11.005.0055-A</v>
          </cell>
          <cell r="B9931">
            <v>217.13</v>
          </cell>
        </row>
        <row r="9932">
          <cell r="A9932" t="str">
            <v>11.008.0001-1</v>
          </cell>
          <cell r="B9932">
            <v>10.77</v>
          </cell>
        </row>
        <row r="9933">
          <cell r="A9933" t="str">
            <v>11.008.0001-B</v>
          </cell>
          <cell r="B9933">
            <v>10.77</v>
          </cell>
        </row>
        <row r="9934">
          <cell r="A9934" t="str">
            <v>11.008.0003-0</v>
          </cell>
          <cell r="B9934">
            <v>9.2200000000000006</v>
          </cell>
        </row>
        <row r="9935">
          <cell r="A9935" t="str">
            <v>11.008.0003-A</v>
          </cell>
          <cell r="B9935">
            <v>9.2200000000000006</v>
          </cell>
        </row>
        <row r="9936">
          <cell r="A9936" t="str">
            <v>11.008.0004-1</v>
          </cell>
          <cell r="B9936">
            <v>9.5500000000000007</v>
          </cell>
        </row>
        <row r="9937">
          <cell r="A9937" t="str">
            <v>11.008.0004-B</v>
          </cell>
          <cell r="B9937">
            <v>9.5500000000000007</v>
          </cell>
        </row>
        <row r="9938">
          <cell r="A9938" t="str">
            <v>11.009.0011-0</v>
          </cell>
          <cell r="B9938">
            <v>10.53</v>
          </cell>
        </row>
        <row r="9939">
          <cell r="A9939" t="str">
            <v>11.009.0011-A</v>
          </cell>
          <cell r="B9939">
            <v>10.53</v>
          </cell>
        </row>
        <row r="9940">
          <cell r="A9940" t="str">
            <v>11.009.0012-0</v>
          </cell>
          <cell r="B9940">
            <v>10.84</v>
          </cell>
        </row>
        <row r="9941">
          <cell r="A9941" t="str">
            <v>11.009.0012-A</v>
          </cell>
          <cell r="B9941">
            <v>10.84</v>
          </cell>
        </row>
        <row r="9942">
          <cell r="A9942" t="str">
            <v>11.009.0013-0</v>
          </cell>
          <cell r="B9942">
            <v>9.2899999999999991</v>
          </cell>
        </row>
        <row r="9943">
          <cell r="A9943" t="str">
            <v>11.009.0013-A</v>
          </cell>
          <cell r="B9943">
            <v>9.2899999999999991</v>
          </cell>
        </row>
        <row r="9944">
          <cell r="A9944" t="str">
            <v>11.009.0014-1</v>
          </cell>
          <cell r="B9944">
            <v>8.9600000000000009</v>
          </cell>
        </row>
        <row r="9945">
          <cell r="A9945" t="str">
            <v>11.009.0014-B</v>
          </cell>
          <cell r="B9945">
            <v>8.9600000000000009</v>
          </cell>
        </row>
        <row r="9946">
          <cell r="A9946" t="str">
            <v>11.009.0015-1</v>
          </cell>
          <cell r="B9946">
            <v>7.74</v>
          </cell>
        </row>
        <row r="9947">
          <cell r="A9947" t="str">
            <v>11.009.0015-B</v>
          </cell>
          <cell r="B9947">
            <v>7.74</v>
          </cell>
        </row>
        <row r="9948">
          <cell r="A9948" t="str">
            <v>11.009.0050-1</v>
          </cell>
          <cell r="B9948">
            <v>15.64</v>
          </cell>
        </row>
        <row r="9949">
          <cell r="A9949" t="str">
            <v>11.009.0050-B</v>
          </cell>
          <cell r="B9949">
            <v>14.99</v>
          </cell>
        </row>
        <row r="9950">
          <cell r="A9950" t="str">
            <v>11.009.0052-1</v>
          </cell>
          <cell r="B9950">
            <v>13.28</v>
          </cell>
        </row>
        <row r="9951">
          <cell r="A9951" t="str">
            <v>11.009.0052-B</v>
          </cell>
          <cell r="B9951">
            <v>12.74</v>
          </cell>
        </row>
        <row r="9952">
          <cell r="A9952" t="str">
            <v>11.009.0054-1</v>
          </cell>
          <cell r="B9952">
            <v>12.79</v>
          </cell>
        </row>
        <row r="9953">
          <cell r="A9953" t="str">
            <v>11.009.0054-B</v>
          </cell>
          <cell r="B9953">
            <v>12.36</v>
          </cell>
        </row>
        <row r="9954">
          <cell r="A9954" t="str">
            <v>11.009.0060-1</v>
          </cell>
          <cell r="B9954">
            <v>14.99</v>
          </cell>
        </row>
        <row r="9955">
          <cell r="A9955" t="str">
            <v>11.009.0060-B</v>
          </cell>
          <cell r="B9955">
            <v>14.39</v>
          </cell>
        </row>
        <row r="9956">
          <cell r="A9956" t="str">
            <v>11.009.0062-1</v>
          </cell>
          <cell r="B9956">
            <v>14.9</v>
          </cell>
        </row>
        <row r="9957">
          <cell r="A9957" t="str">
            <v>11.009.0062-B</v>
          </cell>
          <cell r="B9957">
            <v>14.36</v>
          </cell>
        </row>
        <row r="9958">
          <cell r="A9958" t="str">
            <v>11.009.0070-1</v>
          </cell>
          <cell r="B9958">
            <v>14.16</v>
          </cell>
        </row>
        <row r="9959">
          <cell r="A9959" t="str">
            <v>11.009.0070-B</v>
          </cell>
          <cell r="B9959">
            <v>13.51</v>
          </cell>
        </row>
        <row r="9960">
          <cell r="A9960" t="str">
            <v>11.009.0072-1</v>
          </cell>
          <cell r="B9960">
            <v>13.22</v>
          </cell>
        </row>
        <row r="9961">
          <cell r="A9961" t="str">
            <v>11.009.0072-B</v>
          </cell>
          <cell r="B9961">
            <v>12.66</v>
          </cell>
        </row>
        <row r="9962">
          <cell r="A9962" t="str">
            <v>11.009.0074-1</v>
          </cell>
          <cell r="B9962">
            <v>11.39</v>
          </cell>
        </row>
        <row r="9963">
          <cell r="A9963" t="str">
            <v>11.009.0074-B</v>
          </cell>
          <cell r="B9963">
            <v>10.9</v>
          </cell>
        </row>
        <row r="9964">
          <cell r="A9964" t="str">
            <v>11.009.0100-1</v>
          </cell>
          <cell r="B9964">
            <v>16.329999999999998</v>
          </cell>
        </row>
        <row r="9965">
          <cell r="A9965" t="str">
            <v>11.009.0100-B</v>
          </cell>
          <cell r="B9965">
            <v>15.67</v>
          </cell>
        </row>
        <row r="9966">
          <cell r="A9966" t="str">
            <v>11.009.0102-1</v>
          </cell>
          <cell r="B9966">
            <v>14.17</v>
          </cell>
        </row>
        <row r="9967">
          <cell r="A9967" t="str">
            <v>11.009.0102-B</v>
          </cell>
          <cell r="B9967">
            <v>13.59</v>
          </cell>
        </row>
        <row r="9968">
          <cell r="A9968" t="str">
            <v>11.009.0104-1</v>
          </cell>
          <cell r="B9968">
            <v>13.89</v>
          </cell>
        </row>
        <row r="9969">
          <cell r="A9969" t="str">
            <v>11.009.0104-B</v>
          </cell>
          <cell r="B9969">
            <v>13.39</v>
          </cell>
        </row>
        <row r="9970">
          <cell r="A9970" t="str">
            <v>11.009.0110-1</v>
          </cell>
          <cell r="B9970">
            <v>16.09</v>
          </cell>
        </row>
        <row r="9971">
          <cell r="A9971" t="str">
            <v>11.009.0110-B</v>
          </cell>
          <cell r="B9971">
            <v>15.42</v>
          </cell>
        </row>
        <row r="9972">
          <cell r="A9972" t="str">
            <v>11.009.0112-1</v>
          </cell>
          <cell r="B9972">
            <v>15.8</v>
          </cell>
        </row>
        <row r="9973">
          <cell r="A9973" t="str">
            <v>11.009.0112-B</v>
          </cell>
          <cell r="B9973">
            <v>15.21</v>
          </cell>
        </row>
        <row r="9974">
          <cell r="A9974" t="str">
            <v>11.009.0120-1</v>
          </cell>
          <cell r="B9974">
            <v>14.85</v>
          </cell>
        </row>
        <row r="9975">
          <cell r="A9975" t="str">
            <v>11.009.0120-B</v>
          </cell>
          <cell r="B9975">
            <v>14.19</v>
          </cell>
        </row>
        <row r="9976">
          <cell r="A9976" t="str">
            <v>11.009.0122-1</v>
          </cell>
          <cell r="B9976">
            <v>13.91</v>
          </cell>
        </row>
        <row r="9977">
          <cell r="A9977" t="str">
            <v>11.009.0122-B</v>
          </cell>
          <cell r="B9977">
            <v>13.33</v>
          </cell>
        </row>
        <row r="9978">
          <cell r="A9978" t="str">
            <v>11.009.0124-1</v>
          </cell>
          <cell r="B9978">
            <v>12.08</v>
          </cell>
        </row>
        <row r="9979">
          <cell r="A9979" t="str">
            <v>11.009.0124-B</v>
          </cell>
          <cell r="B9979">
            <v>11.58</v>
          </cell>
        </row>
        <row r="9980">
          <cell r="A9980" t="str">
            <v>11.010.0008-0</v>
          </cell>
          <cell r="B9980">
            <v>16.920000000000002</v>
          </cell>
        </row>
        <row r="9981">
          <cell r="A9981" t="str">
            <v>11.010.0008-A</v>
          </cell>
          <cell r="B9981">
            <v>16.920000000000002</v>
          </cell>
        </row>
        <row r="9982">
          <cell r="A9982" t="str">
            <v>11.010.0028-0</v>
          </cell>
          <cell r="B9982">
            <v>24.49</v>
          </cell>
        </row>
        <row r="9983">
          <cell r="A9983" t="str">
            <v>11.010.0028-A</v>
          </cell>
          <cell r="B9983">
            <v>24.49</v>
          </cell>
        </row>
        <row r="9984">
          <cell r="A9984" t="str">
            <v>11.010.0029-0</v>
          </cell>
          <cell r="B9984">
            <v>21.97</v>
          </cell>
        </row>
        <row r="9985">
          <cell r="A9985" t="str">
            <v>11.010.0029-A</v>
          </cell>
          <cell r="B9985">
            <v>21.97</v>
          </cell>
        </row>
        <row r="9986">
          <cell r="A9986" t="str">
            <v>11.010.0030-0</v>
          </cell>
          <cell r="B9986">
            <v>21.13</v>
          </cell>
        </row>
        <row r="9987">
          <cell r="A9987" t="str">
            <v>11.010.0030-A</v>
          </cell>
          <cell r="B9987">
            <v>21.13</v>
          </cell>
        </row>
        <row r="9988">
          <cell r="A9988" t="str">
            <v>11.010.0031-0</v>
          </cell>
          <cell r="B9988">
            <v>20.74</v>
          </cell>
        </row>
        <row r="9989">
          <cell r="A9989" t="str">
            <v>11.010.0031-A</v>
          </cell>
          <cell r="B9989">
            <v>20.74</v>
          </cell>
        </row>
        <row r="9990">
          <cell r="A9990" t="str">
            <v>11.010.0032-0</v>
          </cell>
          <cell r="B9990">
            <v>20.399999999999999</v>
          </cell>
        </row>
        <row r="9991">
          <cell r="A9991" t="str">
            <v>11.010.0032-A</v>
          </cell>
          <cell r="B9991">
            <v>20.399999999999999</v>
          </cell>
        </row>
        <row r="9992">
          <cell r="A9992" t="str">
            <v>11.010.0033-0</v>
          </cell>
          <cell r="B9992">
            <v>20.14</v>
          </cell>
        </row>
        <row r="9993">
          <cell r="A9993" t="str">
            <v>11.010.0033-A</v>
          </cell>
          <cell r="B9993">
            <v>20.14</v>
          </cell>
        </row>
        <row r="9994">
          <cell r="A9994" t="str">
            <v>11.010.0034-0</v>
          </cell>
          <cell r="B9994">
            <v>19.399999999999999</v>
          </cell>
        </row>
        <row r="9995">
          <cell r="A9995" t="str">
            <v>11.010.0034-A</v>
          </cell>
          <cell r="B9995">
            <v>19.399999999999999</v>
          </cell>
        </row>
        <row r="9996">
          <cell r="A9996" t="str">
            <v>11.010.0035-0</v>
          </cell>
          <cell r="B9996">
            <v>19</v>
          </cell>
        </row>
        <row r="9997">
          <cell r="A9997" t="str">
            <v>11.010.0035-A</v>
          </cell>
          <cell r="B9997">
            <v>19</v>
          </cell>
        </row>
        <row r="9998">
          <cell r="A9998" t="str">
            <v>11.010.0036-0</v>
          </cell>
          <cell r="B9998">
            <v>18.809999999999999</v>
          </cell>
        </row>
        <row r="9999">
          <cell r="A9999" t="str">
            <v>11.010.0036-A</v>
          </cell>
          <cell r="B9999">
            <v>18.809999999999999</v>
          </cell>
        </row>
        <row r="10000">
          <cell r="A10000" t="str">
            <v>11.010.0037-0</v>
          </cell>
          <cell r="B10000">
            <v>18.61</v>
          </cell>
        </row>
        <row r="10001">
          <cell r="A10001" t="str">
            <v>11.010.0037-A</v>
          </cell>
          <cell r="B10001">
            <v>18.61</v>
          </cell>
        </row>
        <row r="10002">
          <cell r="A10002" t="str">
            <v>11.010.0038-0</v>
          </cell>
          <cell r="B10002">
            <v>18.399999999999999</v>
          </cell>
        </row>
        <row r="10003">
          <cell r="A10003" t="str">
            <v>11.010.0038-A</v>
          </cell>
          <cell r="B10003">
            <v>18.399999999999999</v>
          </cell>
        </row>
        <row r="10004">
          <cell r="A10004" t="str">
            <v>11.010.0039-0</v>
          </cell>
          <cell r="B10004">
            <v>18.239999999999998</v>
          </cell>
        </row>
        <row r="10005">
          <cell r="A10005" t="str">
            <v>11.010.0039-A</v>
          </cell>
          <cell r="B10005">
            <v>18.239999999999998</v>
          </cell>
        </row>
        <row r="10006">
          <cell r="A10006" t="str">
            <v>11.010.0060-0</v>
          </cell>
          <cell r="B10006">
            <v>17.989999999999998</v>
          </cell>
        </row>
        <row r="10007">
          <cell r="A10007" t="str">
            <v>11.010.0060-A</v>
          </cell>
          <cell r="B10007">
            <v>17.989999999999998</v>
          </cell>
        </row>
        <row r="10008">
          <cell r="A10008" t="str">
            <v>11.010.0081-0</v>
          </cell>
          <cell r="B10008">
            <v>24.1</v>
          </cell>
        </row>
        <row r="10009">
          <cell r="A10009" t="str">
            <v>11.010.0081-A</v>
          </cell>
          <cell r="B10009">
            <v>24.1</v>
          </cell>
        </row>
        <row r="10010">
          <cell r="A10010" t="str">
            <v>11.010.0082-0</v>
          </cell>
          <cell r="B10010">
            <v>22.51</v>
          </cell>
        </row>
        <row r="10011">
          <cell r="A10011" t="str">
            <v>11.010.0082-A</v>
          </cell>
          <cell r="B10011">
            <v>22.51</v>
          </cell>
        </row>
        <row r="10012">
          <cell r="A10012" t="str">
            <v>11.010.0083-0</v>
          </cell>
          <cell r="B10012">
            <v>21.63</v>
          </cell>
        </row>
        <row r="10013">
          <cell r="A10013" t="str">
            <v>11.010.0083-A</v>
          </cell>
          <cell r="B10013">
            <v>21.63</v>
          </cell>
        </row>
        <row r="10014">
          <cell r="A10014" t="str">
            <v>11.010.0084-0</v>
          </cell>
          <cell r="B10014">
            <v>20.97</v>
          </cell>
        </row>
        <row r="10015">
          <cell r="A10015" t="str">
            <v>11.010.0084-A</v>
          </cell>
          <cell r="B10015">
            <v>20.97</v>
          </cell>
        </row>
        <row r="10016">
          <cell r="A10016" t="str">
            <v>11.010.0085-0</v>
          </cell>
          <cell r="B10016">
            <v>21.37</v>
          </cell>
        </row>
        <row r="10017">
          <cell r="A10017" t="str">
            <v>11.010.0085-A</v>
          </cell>
          <cell r="B10017">
            <v>21.37</v>
          </cell>
        </row>
        <row r="10018">
          <cell r="A10018" t="str">
            <v>11.010.0086-0</v>
          </cell>
          <cell r="B10018">
            <v>20.92</v>
          </cell>
        </row>
        <row r="10019">
          <cell r="A10019" t="str">
            <v>11.010.0086-A</v>
          </cell>
          <cell r="B10019">
            <v>20.92</v>
          </cell>
        </row>
        <row r="10020">
          <cell r="A10020" t="str">
            <v>11.010.0087-0</v>
          </cell>
          <cell r="B10020">
            <v>20.190000000000001</v>
          </cell>
        </row>
        <row r="10021">
          <cell r="A10021" t="str">
            <v>11.010.0087-A</v>
          </cell>
          <cell r="B10021">
            <v>20.190000000000001</v>
          </cell>
        </row>
        <row r="10022">
          <cell r="A10022" t="str">
            <v>11.010.0088-0</v>
          </cell>
          <cell r="B10022">
            <v>19.47</v>
          </cell>
        </row>
        <row r="10023">
          <cell r="A10023" t="str">
            <v>11.010.0088-A</v>
          </cell>
          <cell r="B10023">
            <v>19.47</v>
          </cell>
        </row>
        <row r="10024">
          <cell r="A10024" t="str">
            <v>11.010.0089-0</v>
          </cell>
          <cell r="B10024">
            <v>19.34</v>
          </cell>
        </row>
        <row r="10025">
          <cell r="A10025" t="str">
            <v>11.010.0089-A</v>
          </cell>
          <cell r="B10025">
            <v>19.34</v>
          </cell>
        </row>
        <row r="10026">
          <cell r="A10026" t="str">
            <v>11.010.0090-0</v>
          </cell>
          <cell r="B10026">
            <v>19.38</v>
          </cell>
        </row>
        <row r="10027">
          <cell r="A10027" t="str">
            <v>11.010.0090-A</v>
          </cell>
          <cell r="B10027">
            <v>19.38</v>
          </cell>
        </row>
        <row r="10028">
          <cell r="A10028" t="str">
            <v>11.010.0091-0</v>
          </cell>
          <cell r="B10028">
            <v>19.21</v>
          </cell>
        </row>
        <row r="10029">
          <cell r="A10029" t="str">
            <v>11.010.0091-A</v>
          </cell>
          <cell r="B10029">
            <v>19.21</v>
          </cell>
        </row>
        <row r="10030">
          <cell r="A10030" t="str">
            <v>11.010.0092-0</v>
          </cell>
          <cell r="B10030">
            <v>19</v>
          </cell>
        </row>
        <row r="10031">
          <cell r="A10031" t="str">
            <v>11.010.0092-A</v>
          </cell>
          <cell r="B10031">
            <v>19</v>
          </cell>
        </row>
        <row r="10032">
          <cell r="A10032" t="str">
            <v>11.011.0010-0</v>
          </cell>
          <cell r="B10032">
            <v>3.44</v>
          </cell>
        </row>
        <row r="10033">
          <cell r="A10033" t="str">
            <v>11.011.0010-A</v>
          </cell>
          <cell r="B10033">
            <v>3.2</v>
          </cell>
        </row>
        <row r="10034">
          <cell r="A10034" t="str">
            <v>11.011.0011-0</v>
          </cell>
          <cell r="B10034">
            <v>3.6</v>
          </cell>
        </row>
        <row r="10035">
          <cell r="A10035" t="str">
            <v>11.011.0011-A</v>
          </cell>
          <cell r="B10035">
            <v>3.34</v>
          </cell>
        </row>
        <row r="10036">
          <cell r="A10036" t="str">
            <v>11.011.0012-0</v>
          </cell>
          <cell r="B10036">
            <v>3.8</v>
          </cell>
        </row>
        <row r="10037">
          <cell r="A10037" t="str">
            <v>11.011.0012-A</v>
          </cell>
          <cell r="B10037">
            <v>3.51</v>
          </cell>
        </row>
        <row r="10038">
          <cell r="A10038" t="str">
            <v>11.011.0013-0</v>
          </cell>
          <cell r="B10038">
            <v>3.96</v>
          </cell>
        </row>
        <row r="10039">
          <cell r="A10039" t="str">
            <v>11.011.0013-A</v>
          </cell>
          <cell r="B10039">
            <v>3.64</v>
          </cell>
        </row>
        <row r="10040">
          <cell r="A10040" t="str">
            <v>11.011.0014-0</v>
          </cell>
          <cell r="B10040">
            <v>4.05</v>
          </cell>
        </row>
        <row r="10041">
          <cell r="A10041" t="str">
            <v>11.011.0014-A</v>
          </cell>
          <cell r="B10041">
            <v>3.72</v>
          </cell>
        </row>
        <row r="10042">
          <cell r="A10042" t="str">
            <v>11.011.0015-0</v>
          </cell>
          <cell r="B10042">
            <v>4.1399999999999997</v>
          </cell>
        </row>
        <row r="10043">
          <cell r="A10043" t="str">
            <v>11.011.0015-A</v>
          </cell>
          <cell r="B10043">
            <v>3.79</v>
          </cell>
        </row>
        <row r="10044">
          <cell r="A10044" t="str">
            <v>11.011.0016-0</v>
          </cell>
          <cell r="B10044">
            <v>4.1900000000000004</v>
          </cell>
        </row>
        <row r="10045">
          <cell r="A10045" t="str">
            <v>11.011.0016-A</v>
          </cell>
          <cell r="B10045">
            <v>3.84</v>
          </cell>
        </row>
        <row r="10046">
          <cell r="A10046" t="str">
            <v>11.011.0017-1</v>
          </cell>
          <cell r="B10046">
            <v>4.67</v>
          </cell>
        </row>
        <row r="10047">
          <cell r="A10047" t="str">
            <v>11.011.0017-B</v>
          </cell>
          <cell r="B10047">
            <v>4.28</v>
          </cell>
        </row>
        <row r="10048">
          <cell r="A10048" t="str">
            <v>11.011.0018-0</v>
          </cell>
          <cell r="B10048">
            <v>4.97</v>
          </cell>
        </row>
        <row r="10049">
          <cell r="A10049" t="str">
            <v>11.011.0018-A</v>
          </cell>
          <cell r="B10049">
            <v>4.53</v>
          </cell>
        </row>
        <row r="10050">
          <cell r="A10050" t="str">
            <v>11.011.0019-0</v>
          </cell>
          <cell r="B10050">
            <v>5.12</v>
          </cell>
        </row>
        <row r="10051">
          <cell r="A10051" t="str">
            <v>11.011.0019-A</v>
          </cell>
          <cell r="B10051">
            <v>4.66</v>
          </cell>
        </row>
        <row r="10052">
          <cell r="A10052" t="str">
            <v>11.011.0020-0</v>
          </cell>
          <cell r="B10052">
            <v>5.41</v>
          </cell>
        </row>
        <row r="10053">
          <cell r="A10053" t="str">
            <v>11.011.0020-A</v>
          </cell>
          <cell r="B10053">
            <v>4.91</v>
          </cell>
        </row>
        <row r="10054">
          <cell r="A10054" t="str">
            <v>11.011.0021-0</v>
          </cell>
          <cell r="B10054">
            <v>5.54</v>
          </cell>
        </row>
        <row r="10055">
          <cell r="A10055" t="str">
            <v>11.011.0021-A</v>
          </cell>
          <cell r="B10055">
            <v>5.01</v>
          </cell>
        </row>
        <row r="10056">
          <cell r="A10056" t="str">
            <v>11.011.0022-0</v>
          </cell>
          <cell r="B10056">
            <v>5.88</v>
          </cell>
        </row>
        <row r="10057">
          <cell r="A10057" t="str">
            <v>11.011.0022-A</v>
          </cell>
          <cell r="B10057">
            <v>5.3</v>
          </cell>
        </row>
        <row r="10058">
          <cell r="A10058" t="str">
            <v>11.011.0023-1</v>
          </cell>
          <cell r="B10058">
            <v>4.87</v>
          </cell>
        </row>
        <row r="10059">
          <cell r="A10059" t="str">
            <v>11.011.0023-B</v>
          </cell>
          <cell r="B10059">
            <v>4.22</v>
          </cell>
        </row>
        <row r="10060">
          <cell r="A10060" t="str">
            <v>11.011.0024-1</v>
          </cell>
          <cell r="B10060">
            <v>4.05</v>
          </cell>
        </row>
        <row r="10061">
          <cell r="A10061" t="str">
            <v>11.011.0024-B</v>
          </cell>
          <cell r="B10061">
            <v>3.51</v>
          </cell>
        </row>
        <row r="10062">
          <cell r="A10062" t="str">
            <v>11.011.0025-1</v>
          </cell>
          <cell r="B10062">
            <v>3.24</v>
          </cell>
        </row>
        <row r="10063">
          <cell r="A10063" t="str">
            <v>11.011.0025-B</v>
          </cell>
          <cell r="B10063">
            <v>2.81</v>
          </cell>
        </row>
        <row r="10064">
          <cell r="A10064" t="str">
            <v>11.011.0027-0</v>
          </cell>
          <cell r="B10064">
            <v>4.46</v>
          </cell>
        </row>
        <row r="10065">
          <cell r="A10065" t="str">
            <v>11.011.0027-A</v>
          </cell>
          <cell r="B10065">
            <v>3.86</v>
          </cell>
        </row>
        <row r="10066">
          <cell r="A10066" t="str">
            <v>11.011.0028-0</v>
          </cell>
          <cell r="B10066">
            <v>4.05</v>
          </cell>
        </row>
        <row r="10067">
          <cell r="A10067" t="str">
            <v>11.011.0028-A</v>
          </cell>
          <cell r="B10067">
            <v>3.51</v>
          </cell>
        </row>
        <row r="10068">
          <cell r="A10068" t="str">
            <v>11.011.0029-0</v>
          </cell>
          <cell r="B10068">
            <v>4.87</v>
          </cell>
        </row>
        <row r="10069">
          <cell r="A10069" t="str">
            <v>11.011.0029-A</v>
          </cell>
          <cell r="B10069">
            <v>4.22</v>
          </cell>
        </row>
        <row r="10070">
          <cell r="A10070" t="str">
            <v>11.011.0030-1</v>
          </cell>
          <cell r="B10070">
            <v>4.26</v>
          </cell>
        </row>
        <row r="10071">
          <cell r="A10071" t="str">
            <v>11.011.0030-B</v>
          </cell>
          <cell r="B10071">
            <v>3.69</v>
          </cell>
        </row>
        <row r="10072">
          <cell r="A10072" t="str">
            <v>11.011.0031-1</v>
          </cell>
          <cell r="B10072">
            <v>3.65</v>
          </cell>
        </row>
        <row r="10073">
          <cell r="A10073" t="str">
            <v>11.011.0031-B</v>
          </cell>
          <cell r="B10073">
            <v>3.16</v>
          </cell>
        </row>
        <row r="10074">
          <cell r="A10074" t="str">
            <v>11.011.0035-0</v>
          </cell>
          <cell r="B10074">
            <v>5.56</v>
          </cell>
        </row>
        <row r="10075">
          <cell r="A10075" t="str">
            <v>11.011.0035-A</v>
          </cell>
          <cell r="B10075">
            <v>4.8899999999999997</v>
          </cell>
        </row>
        <row r="10076">
          <cell r="A10076" t="str">
            <v>11.011.0036-0</v>
          </cell>
          <cell r="B10076">
            <v>4.95</v>
          </cell>
        </row>
        <row r="10077">
          <cell r="A10077" t="str">
            <v>11.011.0036-A</v>
          </cell>
          <cell r="B10077">
            <v>4.3600000000000003</v>
          </cell>
        </row>
        <row r="10078">
          <cell r="A10078" t="str">
            <v>11.011.0037-0</v>
          </cell>
          <cell r="B10078">
            <v>4.34</v>
          </cell>
        </row>
        <row r="10079">
          <cell r="A10079" t="str">
            <v>11.011.0037-A</v>
          </cell>
          <cell r="B10079">
            <v>3.84</v>
          </cell>
        </row>
        <row r="10080">
          <cell r="A10080" t="str">
            <v>11.011.0040-0</v>
          </cell>
          <cell r="B10080">
            <v>2.02</v>
          </cell>
        </row>
        <row r="10081">
          <cell r="A10081" t="str">
            <v>11.011.0040-A</v>
          </cell>
          <cell r="B10081">
            <v>1.75</v>
          </cell>
        </row>
        <row r="10082">
          <cell r="A10082" t="str">
            <v>11.012.0015-0</v>
          </cell>
          <cell r="B10082">
            <v>305.26</v>
          </cell>
        </row>
        <row r="10083">
          <cell r="A10083" t="str">
            <v>11.012.0015-A</v>
          </cell>
          <cell r="B10083">
            <v>298.95</v>
          </cell>
        </row>
        <row r="10084">
          <cell r="A10084" t="str">
            <v>11.012.0016-0</v>
          </cell>
          <cell r="B10084">
            <v>417.98</v>
          </cell>
        </row>
        <row r="10085">
          <cell r="A10085" t="str">
            <v>11.012.0016-A</v>
          </cell>
          <cell r="B10085">
            <v>405.14</v>
          </cell>
        </row>
        <row r="10086">
          <cell r="A10086" t="str">
            <v>11.012.0017-0</v>
          </cell>
          <cell r="B10086">
            <v>510.3</v>
          </cell>
        </row>
        <row r="10087">
          <cell r="A10087" t="str">
            <v>11.012.0017-A</v>
          </cell>
          <cell r="B10087">
            <v>491.16</v>
          </cell>
        </row>
        <row r="10088">
          <cell r="A10088" t="str">
            <v>11.012.0018-0</v>
          </cell>
          <cell r="B10088">
            <v>651.11</v>
          </cell>
        </row>
        <row r="10089">
          <cell r="A10089" t="str">
            <v>11.012.0018-A</v>
          </cell>
          <cell r="B10089">
            <v>625.91</v>
          </cell>
        </row>
        <row r="10090">
          <cell r="A10090" t="str">
            <v>11.012.0019-0</v>
          </cell>
          <cell r="B10090">
            <v>754.48</v>
          </cell>
        </row>
        <row r="10091">
          <cell r="A10091" t="str">
            <v>11.012.0019-A</v>
          </cell>
          <cell r="B10091">
            <v>728.1</v>
          </cell>
        </row>
        <row r="10092">
          <cell r="A10092" t="str">
            <v>11.012.0020-0</v>
          </cell>
          <cell r="B10092">
            <v>764.69</v>
          </cell>
        </row>
        <row r="10093">
          <cell r="A10093" t="str">
            <v>11.012.0020-A</v>
          </cell>
          <cell r="B10093">
            <v>737.3</v>
          </cell>
        </row>
        <row r="10094">
          <cell r="A10094" t="str">
            <v>11.012.0021-0</v>
          </cell>
          <cell r="B10094">
            <v>773.17</v>
          </cell>
        </row>
        <row r="10095">
          <cell r="A10095" t="str">
            <v>11.012.0021-A</v>
          </cell>
          <cell r="B10095">
            <v>744.88</v>
          </cell>
        </row>
        <row r="10096">
          <cell r="A10096" t="str">
            <v>11.012.0025-1</v>
          </cell>
          <cell r="B10096">
            <v>999.78</v>
          </cell>
        </row>
        <row r="10097">
          <cell r="A10097" t="str">
            <v>11.012.0025-B</v>
          </cell>
          <cell r="B10097">
            <v>968.52</v>
          </cell>
        </row>
        <row r="10098">
          <cell r="A10098" t="str">
            <v>11.012.0030-0</v>
          </cell>
          <cell r="B10098">
            <v>1478.85</v>
          </cell>
        </row>
        <row r="10099">
          <cell r="A10099" t="str">
            <v>11.012.0030-A</v>
          </cell>
          <cell r="B10099">
            <v>1441.7</v>
          </cell>
        </row>
        <row r="10100">
          <cell r="A10100" t="str">
            <v>11.012.0035-0</v>
          </cell>
          <cell r="B10100">
            <v>2868.38</v>
          </cell>
        </row>
        <row r="10101">
          <cell r="A10101" t="str">
            <v>11.012.0035-A</v>
          </cell>
          <cell r="B10101">
            <v>2827.17</v>
          </cell>
        </row>
        <row r="10102">
          <cell r="A10102" t="str">
            <v>11.012.0040-0</v>
          </cell>
          <cell r="B10102">
            <v>4155.91</v>
          </cell>
        </row>
        <row r="10103">
          <cell r="A10103" t="str">
            <v>11.012.0040-A</v>
          </cell>
          <cell r="B10103">
            <v>4111.6499999999996</v>
          </cell>
        </row>
        <row r="10104">
          <cell r="A10104" t="str">
            <v>11.012.0045-0</v>
          </cell>
          <cell r="B10104">
            <v>5402.41</v>
          </cell>
        </row>
        <row r="10105">
          <cell r="A10105" t="str">
            <v>11.012.0045-A</v>
          </cell>
          <cell r="B10105">
            <v>5355.41</v>
          </cell>
        </row>
        <row r="10106">
          <cell r="A10106" t="str">
            <v>11.012.0050-0</v>
          </cell>
          <cell r="B10106">
            <v>6820.22</v>
          </cell>
        </row>
        <row r="10107">
          <cell r="A10107" t="str">
            <v>11.012.0050-A</v>
          </cell>
          <cell r="B10107">
            <v>6767.05</v>
          </cell>
        </row>
        <row r="10108">
          <cell r="A10108" t="str">
            <v>11.012.0060-0</v>
          </cell>
          <cell r="B10108">
            <v>323.32</v>
          </cell>
        </row>
        <row r="10109">
          <cell r="A10109" t="str">
            <v>11.012.0060-A</v>
          </cell>
          <cell r="B10109">
            <v>317.01</v>
          </cell>
        </row>
        <row r="10110">
          <cell r="A10110" t="str">
            <v>11.012.0061-0</v>
          </cell>
          <cell r="B10110">
            <v>429.85</v>
          </cell>
        </row>
        <row r="10111">
          <cell r="A10111" t="str">
            <v>11.012.0061-A</v>
          </cell>
          <cell r="B10111">
            <v>417.01</v>
          </cell>
        </row>
        <row r="10112">
          <cell r="A10112" t="str">
            <v>11.012.0062-0</v>
          </cell>
          <cell r="B10112">
            <v>528.86</v>
          </cell>
        </row>
        <row r="10113">
          <cell r="A10113" t="str">
            <v>11.012.0062-A</v>
          </cell>
          <cell r="B10113">
            <v>509.72</v>
          </cell>
        </row>
        <row r="10114">
          <cell r="A10114" t="str">
            <v>11.012.0063-0</v>
          </cell>
          <cell r="B10114">
            <v>685</v>
          </cell>
        </row>
        <row r="10115">
          <cell r="A10115" t="str">
            <v>11.012.0063-A</v>
          </cell>
          <cell r="B10115">
            <v>659.8</v>
          </cell>
        </row>
        <row r="10116">
          <cell r="A10116" t="str">
            <v>11.012.0064-0</v>
          </cell>
          <cell r="B10116">
            <v>875.97</v>
          </cell>
        </row>
        <row r="10117">
          <cell r="A10117" t="str">
            <v>11.012.0064-A</v>
          </cell>
          <cell r="B10117">
            <v>849.59</v>
          </cell>
        </row>
        <row r="10118">
          <cell r="A10118" t="str">
            <v>11.012.0065-0</v>
          </cell>
          <cell r="B10118">
            <v>886.18</v>
          </cell>
        </row>
        <row r="10119">
          <cell r="A10119" t="str">
            <v>11.012.0065-A</v>
          </cell>
          <cell r="B10119">
            <v>858.79</v>
          </cell>
        </row>
        <row r="10120">
          <cell r="A10120" t="str">
            <v>11.012.0066-0</v>
          </cell>
          <cell r="B10120">
            <v>894.66</v>
          </cell>
        </row>
        <row r="10121">
          <cell r="A10121" t="str">
            <v>11.012.0066-A</v>
          </cell>
          <cell r="B10121">
            <v>866.37</v>
          </cell>
        </row>
        <row r="10122">
          <cell r="A10122" t="str">
            <v>11.012.0070-0</v>
          </cell>
          <cell r="B10122">
            <v>1292.01</v>
          </cell>
        </row>
        <row r="10123">
          <cell r="A10123" t="str">
            <v>11.012.0070-A</v>
          </cell>
          <cell r="B10123">
            <v>1260.75</v>
          </cell>
        </row>
        <row r="10124">
          <cell r="A10124" t="str">
            <v>11.012.0075-0</v>
          </cell>
          <cell r="B10124">
            <v>2086.9899999999998</v>
          </cell>
        </row>
        <row r="10125">
          <cell r="A10125" t="str">
            <v>11.012.0075-A</v>
          </cell>
          <cell r="B10125">
            <v>2049.84</v>
          </cell>
        </row>
        <row r="10126">
          <cell r="A10126" t="str">
            <v>11.012.0080-0</v>
          </cell>
          <cell r="B10126">
            <v>3105.34</v>
          </cell>
        </row>
        <row r="10127">
          <cell r="A10127" t="str">
            <v>11.012.0080-A</v>
          </cell>
          <cell r="B10127">
            <v>3064.13</v>
          </cell>
        </row>
        <row r="10128">
          <cell r="A10128" t="str">
            <v>11.012.0085-0</v>
          </cell>
          <cell r="B10128">
            <v>4467.24</v>
          </cell>
        </row>
        <row r="10129">
          <cell r="A10129" t="str">
            <v>11.012.0085-A</v>
          </cell>
          <cell r="B10129">
            <v>4422.9799999999996</v>
          </cell>
        </row>
        <row r="10130">
          <cell r="A10130" t="str">
            <v>11.012.0090-0</v>
          </cell>
          <cell r="B10130">
            <v>4773.21</v>
          </cell>
        </row>
        <row r="10131">
          <cell r="A10131" t="str">
            <v>11.012.0090-A</v>
          </cell>
          <cell r="B10131">
            <v>4726.21</v>
          </cell>
        </row>
        <row r="10132">
          <cell r="A10132" t="str">
            <v>11.012.0095-0</v>
          </cell>
          <cell r="B10132">
            <v>9491.5</v>
          </cell>
        </row>
        <row r="10133">
          <cell r="A10133" t="str">
            <v>11.012.0095-A</v>
          </cell>
          <cell r="B10133">
            <v>9438.33</v>
          </cell>
        </row>
        <row r="10134">
          <cell r="A10134" t="str">
            <v>11.013.0003-1</v>
          </cell>
          <cell r="B10134">
            <v>2239.0700000000002</v>
          </cell>
        </row>
        <row r="10135">
          <cell r="A10135" t="str">
            <v>11.013.0003-B</v>
          </cell>
          <cell r="B10135">
            <v>2092.25</v>
          </cell>
        </row>
        <row r="10136">
          <cell r="A10136" t="str">
            <v>11.013.0005-0</v>
          </cell>
          <cell r="B10136">
            <v>363.35</v>
          </cell>
        </row>
        <row r="10137">
          <cell r="A10137" t="str">
            <v>11.013.0005-A</v>
          </cell>
          <cell r="B10137">
            <v>341.69</v>
          </cell>
        </row>
        <row r="10138">
          <cell r="A10138" t="str">
            <v>11.013.0006-0</v>
          </cell>
          <cell r="B10138">
            <v>32.17</v>
          </cell>
        </row>
        <row r="10139">
          <cell r="A10139" t="str">
            <v>11.013.0006-A</v>
          </cell>
          <cell r="B10139">
            <v>29.8</v>
          </cell>
        </row>
        <row r="10140">
          <cell r="A10140" t="str">
            <v>11.013.0009-0</v>
          </cell>
          <cell r="B10140">
            <v>44.33</v>
          </cell>
        </row>
        <row r="10141">
          <cell r="A10141" t="str">
            <v>11.013.0009-A</v>
          </cell>
          <cell r="B10141">
            <v>41.74</v>
          </cell>
        </row>
        <row r="10142">
          <cell r="A10142" t="str">
            <v>11.013.0014-0</v>
          </cell>
          <cell r="B10142">
            <v>2626.15</v>
          </cell>
        </row>
        <row r="10143">
          <cell r="A10143" t="str">
            <v>11.013.0014-A</v>
          </cell>
          <cell r="B10143">
            <v>2480.0300000000002</v>
          </cell>
        </row>
        <row r="10144">
          <cell r="A10144" t="str">
            <v>11.013.0015-0</v>
          </cell>
          <cell r="B10144">
            <v>2641.15</v>
          </cell>
        </row>
        <row r="10145">
          <cell r="A10145" t="str">
            <v>11.013.0015-A</v>
          </cell>
          <cell r="B10145">
            <v>2495.0300000000002</v>
          </cell>
        </row>
        <row r="10146">
          <cell r="A10146" t="str">
            <v>11.013.0016-0</v>
          </cell>
          <cell r="B10146">
            <v>2656.15</v>
          </cell>
        </row>
        <row r="10147">
          <cell r="A10147" t="str">
            <v>11.013.0016-A</v>
          </cell>
          <cell r="B10147">
            <v>2510.0300000000002</v>
          </cell>
        </row>
        <row r="10148">
          <cell r="A10148" t="str">
            <v>11.013.0059-0</v>
          </cell>
          <cell r="B10148">
            <v>190.7</v>
          </cell>
        </row>
        <row r="10149">
          <cell r="A10149" t="str">
            <v>11.013.0059-A</v>
          </cell>
          <cell r="B10149">
            <v>177.02</v>
          </cell>
        </row>
        <row r="10150">
          <cell r="A10150" t="str">
            <v>11.013.0060-0</v>
          </cell>
          <cell r="B10150">
            <v>217.47</v>
          </cell>
        </row>
        <row r="10151">
          <cell r="A10151" t="str">
            <v>11.013.0060-A</v>
          </cell>
          <cell r="B10151">
            <v>204.81</v>
          </cell>
        </row>
        <row r="10152">
          <cell r="A10152" t="str">
            <v>11.013.0061-0</v>
          </cell>
          <cell r="B10152">
            <v>220.84</v>
          </cell>
        </row>
        <row r="10153">
          <cell r="A10153" t="str">
            <v>11.013.0061-A</v>
          </cell>
          <cell r="B10153">
            <v>205.77</v>
          </cell>
        </row>
        <row r="10154">
          <cell r="A10154" t="str">
            <v>11.013.0062-0</v>
          </cell>
          <cell r="B10154">
            <v>258.11</v>
          </cell>
        </row>
        <row r="10155">
          <cell r="A10155" t="str">
            <v>11.013.0062-A</v>
          </cell>
          <cell r="B10155">
            <v>243.42</v>
          </cell>
        </row>
        <row r="10156">
          <cell r="A10156" t="str">
            <v>11.013.0063-0</v>
          </cell>
          <cell r="B10156">
            <v>261.44</v>
          </cell>
        </row>
        <row r="10157">
          <cell r="A10157" t="str">
            <v>11.013.0063-A</v>
          </cell>
          <cell r="B10157">
            <v>243.9</v>
          </cell>
        </row>
        <row r="10158">
          <cell r="A10158" t="str">
            <v>11.013.0064-0</v>
          </cell>
          <cell r="B10158">
            <v>291</v>
          </cell>
        </row>
        <row r="10159">
          <cell r="A10159" t="str">
            <v>11.013.0064-A</v>
          </cell>
          <cell r="B10159">
            <v>274.58999999999997</v>
          </cell>
        </row>
        <row r="10160">
          <cell r="A10160" t="str">
            <v>11.013.0065-0</v>
          </cell>
          <cell r="B10160">
            <v>705.29</v>
          </cell>
        </row>
        <row r="10161">
          <cell r="A10161" t="str">
            <v>11.013.0065-A</v>
          </cell>
          <cell r="B10161">
            <v>640.66</v>
          </cell>
        </row>
        <row r="10162">
          <cell r="A10162" t="str">
            <v>11.013.0066-0</v>
          </cell>
          <cell r="B10162">
            <v>295.3</v>
          </cell>
        </row>
        <row r="10163">
          <cell r="A10163" t="str">
            <v>11.013.0066-A</v>
          </cell>
          <cell r="B10163">
            <v>278.52999999999997</v>
          </cell>
        </row>
        <row r="10164">
          <cell r="A10164" t="str">
            <v>11.013.0067-0</v>
          </cell>
          <cell r="B10164">
            <v>718.05</v>
          </cell>
        </row>
        <row r="10165">
          <cell r="A10165" t="str">
            <v>11.013.0067-A</v>
          </cell>
          <cell r="B10165">
            <v>653.07000000000005</v>
          </cell>
        </row>
        <row r="10166">
          <cell r="A10166" t="str">
            <v>11.013.0068-0</v>
          </cell>
          <cell r="B10166">
            <v>342.51</v>
          </cell>
        </row>
        <row r="10167">
          <cell r="A10167" t="str">
            <v>11.013.0068-A</v>
          </cell>
          <cell r="B10167">
            <v>323.33999999999997</v>
          </cell>
        </row>
        <row r="10168">
          <cell r="A10168" t="str">
            <v>11.013.0069-0</v>
          </cell>
          <cell r="B10168">
            <v>777.83</v>
          </cell>
        </row>
        <row r="10169">
          <cell r="A10169" t="str">
            <v>11.013.0069-A</v>
          </cell>
          <cell r="B10169">
            <v>710.45</v>
          </cell>
        </row>
        <row r="10170">
          <cell r="A10170" t="str">
            <v>11.013.0070-1</v>
          </cell>
          <cell r="B10170">
            <v>2666.51</v>
          </cell>
        </row>
        <row r="10171">
          <cell r="A10171" t="str">
            <v>11.013.0070-B</v>
          </cell>
          <cell r="B10171">
            <v>2515.59</v>
          </cell>
        </row>
        <row r="10172">
          <cell r="A10172" t="str">
            <v>11.013.0075-0</v>
          </cell>
          <cell r="B10172">
            <v>2681.51</v>
          </cell>
        </row>
        <row r="10173">
          <cell r="A10173" t="str">
            <v>11.013.0075-A</v>
          </cell>
          <cell r="B10173">
            <v>2530.59</v>
          </cell>
        </row>
        <row r="10174">
          <cell r="A10174" t="str">
            <v>11.013.0080-0</v>
          </cell>
          <cell r="B10174">
            <v>2696.51</v>
          </cell>
        </row>
        <row r="10175">
          <cell r="A10175" t="str">
            <v>11.013.0080-A</v>
          </cell>
          <cell r="B10175">
            <v>2545.59</v>
          </cell>
        </row>
        <row r="10176">
          <cell r="A10176" t="str">
            <v>11.013.0100-0</v>
          </cell>
          <cell r="B10176">
            <v>2787.35</v>
          </cell>
        </row>
        <row r="10177">
          <cell r="A10177" t="str">
            <v>11.013.0100-A</v>
          </cell>
          <cell r="B10177">
            <v>2634.61</v>
          </cell>
        </row>
        <row r="10178">
          <cell r="A10178" t="str">
            <v>11.013.0105-0</v>
          </cell>
          <cell r="B10178">
            <v>2749.86</v>
          </cell>
        </row>
        <row r="10179">
          <cell r="A10179" t="str">
            <v>11.013.0105-A</v>
          </cell>
          <cell r="B10179">
            <v>2604.13</v>
          </cell>
        </row>
        <row r="10180">
          <cell r="A10180" t="str">
            <v>11.013.0110-0</v>
          </cell>
          <cell r="B10180">
            <v>2769.54</v>
          </cell>
        </row>
        <row r="10181">
          <cell r="A10181" t="str">
            <v>11.013.0110-A</v>
          </cell>
          <cell r="B10181">
            <v>2623.81</v>
          </cell>
        </row>
        <row r="10182">
          <cell r="A10182" t="str">
            <v>11.013.0130-0</v>
          </cell>
          <cell r="B10182">
            <v>2216.16</v>
          </cell>
        </row>
        <row r="10183">
          <cell r="A10183" t="str">
            <v>11.013.0130-A</v>
          </cell>
          <cell r="B10183">
            <v>2100.5100000000002</v>
          </cell>
        </row>
        <row r="10184">
          <cell r="A10184" t="str">
            <v>11.013.0135-0</v>
          </cell>
          <cell r="B10184">
            <v>2231.16</v>
          </cell>
        </row>
        <row r="10185">
          <cell r="A10185" t="str">
            <v>11.013.0135-A</v>
          </cell>
          <cell r="B10185">
            <v>2115.5100000000002</v>
          </cell>
        </row>
        <row r="10186">
          <cell r="A10186" t="str">
            <v>11.013.0140-0</v>
          </cell>
          <cell r="B10186">
            <v>2246.16</v>
          </cell>
        </row>
        <row r="10187">
          <cell r="A10187" t="str">
            <v>11.013.0140-A</v>
          </cell>
          <cell r="B10187">
            <v>2130.5100000000002</v>
          </cell>
        </row>
        <row r="10188">
          <cell r="A10188" t="str">
            <v>11.015.0001-0</v>
          </cell>
          <cell r="B10188">
            <v>5.21</v>
          </cell>
        </row>
        <row r="10189">
          <cell r="A10189" t="str">
            <v>11.015.0001-A</v>
          </cell>
          <cell r="B10189">
            <v>5.21</v>
          </cell>
        </row>
        <row r="10190">
          <cell r="A10190" t="str">
            <v>11.015.0003-0</v>
          </cell>
          <cell r="B10190">
            <v>5.53</v>
          </cell>
        </row>
        <row r="10191">
          <cell r="A10191" t="str">
            <v>11.015.0003-A</v>
          </cell>
          <cell r="B10191">
            <v>5.53</v>
          </cell>
        </row>
        <row r="10192">
          <cell r="A10192" t="str">
            <v>11.015.0004-0</v>
          </cell>
          <cell r="B10192">
            <v>5.49</v>
          </cell>
        </row>
        <row r="10193">
          <cell r="A10193" t="str">
            <v>11.015.0004-A</v>
          </cell>
          <cell r="B10193">
            <v>5.49</v>
          </cell>
        </row>
        <row r="10194">
          <cell r="A10194" t="str">
            <v>11.015.0019-0</v>
          </cell>
          <cell r="B10194">
            <v>3205.31</v>
          </cell>
        </row>
        <row r="10195">
          <cell r="A10195" t="str">
            <v>11.015.0019-A</v>
          </cell>
          <cell r="B10195">
            <v>3170.84</v>
          </cell>
        </row>
        <row r="10196">
          <cell r="A10196" t="str">
            <v>11.015.0020-0</v>
          </cell>
          <cell r="B10196">
            <v>2888.37</v>
          </cell>
        </row>
        <row r="10197">
          <cell r="A10197" t="str">
            <v>11.015.0020-A</v>
          </cell>
          <cell r="B10197">
            <v>2853.9</v>
          </cell>
        </row>
        <row r="10198">
          <cell r="A10198" t="str">
            <v>11.015.0021-0</v>
          </cell>
          <cell r="B10198">
            <v>14.04</v>
          </cell>
        </row>
        <row r="10199">
          <cell r="A10199" t="str">
            <v>11.015.0021-A</v>
          </cell>
          <cell r="B10199">
            <v>12.47</v>
          </cell>
        </row>
        <row r="10200">
          <cell r="A10200" t="str">
            <v>11.015.0022-0</v>
          </cell>
          <cell r="B10200">
            <v>26.65</v>
          </cell>
        </row>
        <row r="10201">
          <cell r="A10201" t="str">
            <v>11.015.0022-A</v>
          </cell>
          <cell r="B10201">
            <v>23.51</v>
          </cell>
        </row>
        <row r="10202">
          <cell r="A10202" t="str">
            <v>11.015.0030-0</v>
          </cell>
          <cell r="B10202">
            <v>58.92</v>
          </cell>
        </row>
        <row r="10203">
          <cell r="A10203" t="str">
            <v>11.015.0030-A</v>
          </cell>
          <cell r="B10203">
            <v>57.78</v>
          </cell>
        </row>
        <row r="10204">
          <cell r="A10204" t="str">
            <v>11.016.0001-0</v>
          </cell>
          <cell r="B10204">
            <v>19.62</v>
          </cell>
        </row>
        <row r="10205">
          <cell r="A10205" t="str">
            <v>11.016.0001-A</v>
          </cell>
          <cell r="B10205">
            <v>18.87</v>
          </cell>
        </row>
        <row r="10206">
          <cell r="A10206" t="str">
            <v>11.016.0002-1</v>
          </cell>
          <cell r="B10206">
            <v>25292.59</v>
          </cell>
        </row>
        <row r="10207">
          <cell r="A10207" t="str">
            <v>11.016.0002-B</v>
          </cell>
          <cell r="B10207">
            <v>23738.11</v>
          </cell>
        </row>
        <row r="10208">
          <cell r="A10208" t="str">
            <v>11.016.0003-0</v>
          </cell>
          <cell r="B10208">
            <v>245.35</v>
          </cell>
        </row>
        <row r="10209">
          <cell r="A10209" t="str">
            <v>11.016.0003-A</v>
          </cell>
          <cell r="B10209">
            <v>235.95</v>
          </cell>
        </row>
        <row r="10210">
          <cell r="A10210" t="str">
            <v>11.016.0004-0</v>
          </cell>
          <cell r="B10210">
            <v>265.81</v>
          </cell>
        </row>
        <row r="10211">
          <cell r="A10211" t="str">
            <v>11.016.0004-A</v>
          </cell>
          <cell r="B10211">
            <v>255.62</v>
          </cell>
        </row>
        <row r="10212">
          <cell r="A10212" t="str">
            <v>11.016.0005-0</v>
          </cell>
          <cell r="B10212">
            <v>336.64</v>
          </cell>
        </row>
        <row r="10213">
          <cell r="A10213" t="str">
            <v>11.016.0005-A</v>
          </cell>
          <cell r="B10213">
            <v>323.74</v>
          </cell>
        </row>
        <row r="10214">
          <cell r="A10214" t="str">
            <v>11.016.0006-0</v>
          </cell>
          <cell r="B10214">
            <v>431.84</v>
          </cell>
        </row>
        <row r="10215">
          <cell r="A10215" t="str">
            <v>11.016.0006-A</v>
          </cell>
          <cell r="B10215">
            <v>415.29</v>
          </cell>
        </row>
        <row r="10216">
          <cell r="A10216" t="str">
            <v>11.016.0007-0</v>
          </cell>
          <cell r="B10216">
            <v>18.78</v>
          </cell>
        </row>
        <row r="10217">
          <cell r="A10217" t="str">
            <v>11.016.0007-A</v>
          </cell>
          <cell r="B10217">
            <v>18.14</v>
          </cell>
        </row>
        <row r="10218">
          <cell r="A10218" t="str">
            <v>11.016.0020-0</v>
          </cell>
          <cell r="B10218">
            <v>12.95</v>
          </cell>
        </row>
        <row r="10219">
          <cell r="A10219" t="str">
            <v>11.016.0020-A</v>
          </cell>
          <cell r="B10219">
            <v>12.72</v>
          </cell>
        </row>
        <row r="10220">
          <cell r="A10220" t="str">
            <v>11.016.0022-0</v>
          </cell>
          <cell r="B10220">
            <v>17.34</v>
          </cell>
        </row>
        <row r="10221">
          <cell r="A10221" t="str">
            <v>11.016.0022-A</v>
          </cell>
          <cell r="B10221">
            <v>16.649999999999999</v>
          </cell>
        </row>
        <row r="10222">
          <cell r="A10222" t="str">
            <v>11.016.0030-0</v>
          </cell>
          <cell r="B10222">
            <v>26.13</v>
          </cell>
        </row>
        <row r="10223">
          <cell r="A10223" t="str">
            <v>11.016.0030-A</v>
          </cell>
          <cell r="B10223">
            <v>24.7</v>
          </cell>
        </row>
        <row r="10224">
          <cell r="A10224" t="str">
            <v>11.016.0040-0</v>
          </cell>
          <cell r="B10224">
            <v>962.89</v>
          </cell>
        </row>
        <row r="10225">
          <cell r="A10225" t="str">
            <v>11.016.0040-A</v>
          </cell>
          <cell r="B10225">
            <v>931.78</v>
          </cell>
        </row>
        <row r="10226">
          <cell r="A10226" t="str">
            <v>11.016.0045-0</v>
          </cell>
          <cell r="B10226">
            <v>631.96</v>
          </cell>
        </row>
        <row r="10227">
          <cell r="A10227" t="str">
            <v>11.016.0045-A</v>
          </cell>
          <cell r="B10227">
            <v>631.52</v>
          </cell>
        </row>
        <row r="10228">
          <cell r="A10228" t="str">
            <v>11.016.0047-0</v>
          </cell>
          <cell r="B10228">
            <v>333.47</v>
          </cell>
        </row>
        <row r="10229">
          <cell r="A10229" t="str">
            <v>11.016.0047-A</v>
          </cell>
          <cell r="B10229">
            <v>302.72000000000003</v>
          </cell>
        </row>
        <row r="10230">
          <cell r="A10230" t="str">
            <v>11.016.0100-0</v>
          </cell>
          <cell r="B10230">
            <v>27.8</v>
          </cell>
        </row>
        <row r="10231">
          <cell r="A10231" t="str">
            <v>11.016.0100-A</v>
          </cell>
          <cell r="B10231">
            <v>26.31</v>
          </cell>
        </row>
        <row r="10232">
          <cell r="A10232" t="str">
            <v>11.016.0101-0</v>
          </cell>
          <cell r="B10232">
            <v>13.86</v>
          </cell>
        </row>
        <row r="10233">
          <cell r="A10233" t="str">
            <v>11.016.0101-A</v>
          </cell>
          <cell r="B10233">
            <v>12.37</v>
          </cell>
        </row>
        <row r="10234">
          <cell r="A10234" t="str">
            <v>11.016.0102-0</v>
          </cell>
          <cell r="B10234">
            <v>13.93</v>
          </cell>
        </row>
        <row r="10235">
          <cell r="A10235" t="str">
            <v>11.016.0102-A</v>
          </cell>
          <cell r="B10235">
            <v>13.93</v>
          </cell>
        </row>
        <row r="10236">
          <cell r="A10236" t="str">
            <v>11.016.0200-0</v>
          </cell>
          <cell r="B10236">
            <v>15.41</v>
          </cell>
        </row>
        <row r="10237">
          <cell r="A10237" t="str">
            <v>11.016.0200-A</v>
          </cell>
          <cell r="B10237">
            <v>15.41</v>
          </cell>
        </row>
        <row r="10238">
          <cell r="A10238" t="str">
            <v>11.016.0201-0</v>
          </cell>
          <cell r="B10238">
            <v>16.16</v>
          </cell>
        </row>
        <row r="10239">
          <cell r="A10239" t="str">
            <v>11.016.0201-A</v>
          </cell>
          <cell r="B10239">
            <v>14.12</v>
          </cell>
        </row>
        <row r="10240">
          <cell r="A10240" t="str">
            <v>11.016.0505-1</v>
          </cell>
          <cell r="B10240">
            <v>20.62</v>
          </cell>
        </row>
        <row r="10241">
          <cell r="A10241" t="str">
            <v>11.016.0505-B</v>
          </cell>
          <cell r="B10241">
            <v>20.03</v>
          </cell>
        </row>
        <row r="10242">
          <cell r="A10242" t="str">
            <v>11.018.0020-0</v>
          </cell>
          <cell r="B10242">
            <v>111.11</v>
          </cell>
        </row>
        <row r="10243">
          <cell r="A10243" t="str">
            <v>11.018.0020-A</v>
          </cell>
          <cell r="B10243">
            <v>111.11</v>
          </cell>
        </row>
        <row r="10244">
          <cell r="A10244" t="str">
            <v>11.018.0021-0</v>
          </cell>
          <cell r="B10244">
            <v>504.79</v>
          </cell>
        </row>
        <row r="10245">
          <cell r="A10245" t="str">
            <v>11.018.0021-A</v>
          </cell>
          <cell r="B10245">
            <v>488.32</v>
          </cell>
        </row>
        <row r="10246">
          <cell r="A10246" t="str">
            <v>11.018.0025-0</v>
          </cell>
          <cell r="B10246">
            <v>118.61</v>
          </cell>
        </row>
        <row r="10247">
          <cell r="A10247" t="str">
            <v>11.018.0025-A</v>
          </cell>
          <cell r="B10247">
            <v>118.61</v>
          </cell>
        </row>
        <row r="10248">
          <cell r="A10248" t="str">
            <v>11.018.0026-0</v>
          </cell>
          <cell r="B10248">
            <v>512.29</v>
          </cell>
        </row>
        <row r="10249">
          <cell r="A10249" t="str">
            <v>11.018.0026-A</v>
          </cell>
          <cell r="B10249">
            <v>495.83</v>
          </cell>
        </row>
        <row r="10250">
          <cell r="A10250" t="str">
            <v>11.018.0030-0</v>
          </cell>
          <cell r="B10250">
            <v>133.63</v>
          </cell>
        </row>
        <row r="10251">
          <cell r="A10251" t="str">
            <v>11.018.0030-A</v>
          </cell>
          <cell r="B10251">
            <v>133.63</v>
          </cell>
        </row>
        <row r="10252">
          <cell r="A10252" t="str">
            <v>11.018.0031-0</v>
          </cell>
          <cell r="B10252">
            <v>527.30999999999995</v>
          </cell>
        </row>
        <row r="10253">
          <cell r="A10253" t="str">
            <v>11.018.0031-A</v>
          </cell>
          <cell r="B10253">
            <v>510.85</v>
          </cell>
        </row>
        <row r="10254">
          <cell r="A10254" t="str">
            <v>11.018.0050-0</v>
          </cell>
          <cell r="B10254">
            <v>156.15</v>
          </cell>
        </row>
        <row r="10255">
          <cell r="A10255" t="str">
            <v>11.018.0050-A</v>
          </cell>
          <cell r="B10255">
            <v>156.15</v>
          </cell>
        </row>
        <row r="10256">
          <cell r="A10256" t="str">
            <v>11.018.0051-0</v>
          </cell>
          <cell r="B10256">
            <v>198.19</v>
          </cell>
        </row>
        <row r="10257">
          <cell r="A10257" t="str">
            <v>11.018.0051-A</v>
          </cell>
          <cell r="B10257">
            <v>198.19</v>
          </cell>
        </row>
        <row r="10258">
          <cell r="A10258" t="str">
            <v>11.018.0052-0</v>
          </cell>
          <cell r="B10258">
            <v>97.59</v>
          </cell>
        </row>
        <row r="10259">
          <cell r="A10259" t="str">
            <v>11.018.0052-A</v>
          </cell>
          <cell r="B10259">
            <v>97.59</v>
          </cell>
        </row>
        <row r="10260">
          <cell r="A10260" t="str">
            <v>11.018.0053-0</v>
          </cell>
          <cell r="B10260">
            <v>222.22</v>
          </cell>
        </row>
        <row r="10261">
          <cell r="A10261" t="str">
            <v>11.018.0053-A</v>
          </cell>
          <cell r="B10261">
            <v>222.22</v>
          </cell>
        </row>
        <row r="10262">
          <cell r="A10262" t="str">
            <v>11.018.0054-0</v>
          </cell>
          <cell r="B10262">
            <v>208.7</v>
          </cell>
        </row>
        <row r="10263">
          <cell r="A10263" t="str">
            <v>11.018.0054-A</v>
          </cell>
          <cell r="B10263">
            <v>208.7</v>
          </cell>
        </row>
        <row r="10264">
          <cell r="A10264" t="str">
            <v>11.018.0060-0</v>
          </cell>
          <cell r="B10264">
            <v>183.86</v>
          </cell>
        </row>
        <row r="10265">
          <cell r="A10265" t="str">
            <v>11.018.0060-A</v>
          </cell>
          <cell r="B10265">
            <v>183.86</v>
          </cell>
        </row>
        <row r="10266">
          <cell r="A10266" t="str">
            <v>11.018.0075-0</v>
          </cell>
          <cell r="B10266">
            <v>29.57</v>
          </cell>
        </row>
        <row r="10267">
          <cell r="A10267" t="str">
            <v>11.018.0075-A</v>
          </cell>
          <cell r="B10267">
            <v>26.86</v>
          </cell>
        </row>
        <row r="10268">
          <cell r="A10268" t="str">
            <v>11.018.0080-0</v>
          </cell>
          <cell r="B10268">
            <v>33.6</v>
          </cell>
        </row>
        <row r="10269">
          <cell r="A10269" t="str">
            <v>11.018.0080-A</v>
          </cell>
          <cell r="B10269">
            <v>30.89</v>
          </cell>
        </row>
        <row r="10270">
          <cell r="A10270" t="str">
            <v>11.018.0085-0</v>
          </cell>
          <cell r="B10270">
            <v>37.06</v>
          </cell>
        </row>
        <row r="10271">
          <cell r="A10271" t="str">
            <v>11.018.0085-A</v>
          </cell>
          <cell r="B10271">
            <v>34.35</v>
          </cell>
        </row>
        <row r="10272">
          <cell r="A10272" t="str">
            <v>11.018.0090-0</v>
          </cell>
          <cell r="B10272">
            <v>43.89</v>
          </cell>
        </row>
        <row r="10273">
          <cell r="A10273" t="str">
            <v>11.018.0090-A</v>
          </cell>
          <cell r="B10273">
            <v>41.18</v>
          </cell>
        </row>
        <row r="10274">
          <cell r="A10274" t="str">
            <v>11.019.0001-0</v>
          </cell>
          <cell r="B10274">
            <v>56.51</v>
          </cell>
        </row>
        <row r="10275">
          <cell r="A10275" t="str">
            <v>11.019.0001-A</v>
          </cell>
          <cell r="B10275">
            <v>53.75</v>
          </cell>
        </row>
        <row r="10276">
          <cell r="A10276" t="str">
            <v>11.019.0005-0</v>
          </cell>
          <cell r="B10276">
            <v>543.91999999999996</v>
          </cell>
        </row>
        <row r="10277">
          <cell r="A10277" t="str">
            <v>11.019.0005-A</v>
          </cell>
          <cell r="B10277">
            <v>517.88</v>
          </cell>
        </row>
        <row r="10278">
          <cell r="A10278" t="str">
            <v>11.019.0010-0</v>
          </cell>
          <cell r="B10278">
            <v>531.02</v>
          </cell>
        </row>
        <row r="10279">
          <cell r="A10279" t="str">
            <v>11.019.0010-A</v>
          </cell>
          <cell r="B10279">
            <v>504.99</v>
          </cell>
        </row>
        <row r="10280">
          <cell r="A10280" t="str">
            <v>11.019.0015-0</v>
          </cell>
          <cell r="B10280">
            <v>529.88</v>
          </cell>
        </row>
        <row r="10281">
          <cell r="A10281" t="str">
            <v>11.019.0015-A</v>
          </cell>
          <cell r="B10281">
            <v>503.84</v>
          </cell>
        </row>
        <row r="10282">
          <cell r="A10282" t="str">
            <v>11.020.0001-0</v>
          </cell>
          <cell r="B10282">
            <v>48.46</v>
          </cell>
        </row>
        <row r="10283">
          <cell r="A10283" t="str">
            <v>11.020.0001-A</v>
          </cell>
          <cell r="B10283">
            <v>44.63</v>
          </cell>
        </row>
        <row r="10284">
          <cell r="A10284" t="str">
            <v>11.020.0002-0</v>
          </cell>
          <cell r="B10284">
            <v>28.22</v>
          </cell>
        </row>
        <row r="10285">
          <cell r="A10285" t="str">
            <v>11.020.0002-A</v>
          </cell>
          <cell r="B10285">
            <v>26.21</v>
          </cell>
        </row>
        <row r="10286">
          <cell r="A10286" t="str">
            <v>11.020.0003-0</v>
          </cell>
          <cell r="B10286">
            <v>125.34</v>
          </cell>
        </row>
        <row r="10287">
          <cell r="A10287" t="str">
            <v>11.020.0003-A</v>
          </cell>
          <cell r="B10287">
            <v>119.04</v>
          </cell>
        </row>
        <row r="10288">
          <cell r="A10288" t="str">
            <v>11.020.0006-0</v>
          </cell>
          <cell r="B10288">
            <v>216.56</v>
          </cell>
        </row>
        <row r="10289">
          <cell r="A10289" t="str">
            <v>11.020.0006-A</v>
          </cell>
          <cell r="B10289">
            <v>206.52</v>
          </cell>
        </row>
        <row r="10290">
          <cell r="A10290" t="str">
            <v>11.020.0007-1</v>
          </cell>
          <cell r="B10290">
            <v>96.41</v>
          </cell>
        </row>
        <row r="10291">
          <cell r="A10291" t="str">
            <v>11.020.0007-B</v>
          </cell>
          <cell r="B10291">
            <v>91.57</v>
          </cell>
        </row>
        <row r="10292">
          <cell r="A10292" t="str">
            <v>11.020.0011-1</v>
          </cell>
          <cell r="B10292">
            <v>166.59</v>
          </cell>
        </row>
        <row r="10293">
          <cell r="A10293" t="str">
            <v>11.020.0011-B</v>
          </cell>
          <cell r="B10293">
            <v>158.86000000000001</v>
          </cell>
        </row>
        <row r="10294">
          <cell r="A10294" t="str">
            <v>11.020.0012-0</v>
          </cell>
          <cell r="B10294">
            <v>81.95</v>
          </cell>
        </row>
        <row r="10295">
          <cell r="A10295" t="str">
            <v>11.020.0012-A</v>
          </cell>
          <cell r="B10295">
            <v>77.83</v>
          </cell>
        </row>
        <row r="10296">
          <cell r="A10296" t="str">
            <v>11.020.0015-0</v>
          </cell>
          <cell r="B10296">
            <v>141.6</v>
          </cell>
        </row>
        <row r="10297">
          <cell r="A10297" t="str">
            <v>11.020.0015-A</v>
          </cell>
          <cell r="B10297">
            <v>135.03</v>
          </cell>
        </row>
        <row r="10298">
          <cell r="A10298" t="str">
            <v>11.020.0020-0</v>
          </cell>
          <cell r="B10298">
            <v>25.05</v>
          </cell>
        </row>
        <row r="10299">
          <cell r="A10299" t="str">
            <v>11.020.0020-A</v>
          </cell>
          <cell r="B10299">
            <v>21.7</v>
          </cell>
        </row>
        <row r="10300">
          <cell r="A10300" t="str">
            <v>11.021.0010-1</v>
          </cell>
          <cell r="B10300">
            <v>42.38</v>
          </cell>
        </row>
        <row r="10301">
          <cell r="A10301" t="str">
            <v>11.021.0010-B</v>
          </cell>
          <cell r="B10301">
            <v>41.24</v>
          </cell>
        </row>
        <row r="10302">
          <cell r="A10302" t="str">
            <v>11.023.0001-0</v>
          </cell>
          <cell r="B10302">
            <v>11.69</v>
          </cell>
        </row>
        <row r="10303">
          <cell r="A10303" t="str">
            <v>11.023.0001-A</v>
          </cell>
          <cell r="B10303">
            <v>11.69</v>
          </cell>
        </row>
        <row r="10304">
          <cell r="A10304" t="str">
            <v>11.023.0002-0</v>
          </cell>
          <cell r="B10304">
            <v>10.7</v>
          </cell>
        </row>
        <row r="10305">
          <cell r="A10305" t="str">
            <v>11.023.0002-A</v>
          </cell>
          <cell r="B10305">
            <v>10.7</v>
          </cell>
        </row>
        <row r="10306">
          <cell r="A10306" t="str">
            <v>11.023.0003-0</v>
          </cell>
          <cell r="B10306">
            <v>11.81</v>
          </cell>
        </row>
        <row r="10307">
          <cell r="A10307" t="str">
            <v>11.023.0003-A</v>
          </cell>
          <cell r="B10307">
            <v>11.81</v>
          </cell>
        </row>
        <row r="10308">
          <cell r="A10308" t="str">
            <v>11.023.0004-0</v>
          </cell>
          <cell r="B10308">
            <v>10.39</v>
          </cell>
        </row>
        <row r="10309">
          <cell r="A10309" t="str">
            <v>11.023.0004-A</v>
          </cell>
          <cell r="B10309">
            <v>10.39</v>
          </cell>
        </row>
        <row r="10310">
          <cell r="A10310" t="str">
            <v>11.023.0005-0</v>
          </cell>
          <cell r="B10310">
            <v>11.4</v>
          </cell>
        </row>
        <row r="10311">
          <cell r="A10311" t="str">
            <v>11.023.0005-A</v>
          </cell>
          <cell r="B10311">
            <v>11.4</v>
          </cell>
        </row>
        <row r="10312">
          <cell r="A10312" t="str">
            <v>11.024.0001-1</v>
          </cell>
          <cell r="B10312">
            <v>1555.94</v>
          </cell>
        </row>
        <row r="10313">
          <cell r="A10313" t="str">
            <v>11.024.0001-B</v>
          </cell>
          <cell r="B10313">
            <v>1516.06</v>
          </cell>
        </row>
        <row r="10314">
          <cell r="A10314" t="str">
            <v>11.024.0002-0</v>
          </cell>
          <cell r="B10314">
            <v>1244.75</v>
          </cell>
        </row>
        <row r="10315">
          <cell r="A10315" t="str">
            <v>11.024.0002-A</v>
          </cell>
          <cell r="B10315">
            <v>1212.8499999999999</v>
          </cell>
        </row>
        <row r="10316">
          <cell r="A10316" t="str">
            <v>11.024.0005-0</v>
          </cell>
          <cell r="B10316">
            <v>1089.1600000000001</v>
          </cell>
        </row>
        <row r="10317">
          <cell r="A10317" t="str">
            <v>11.024.0005-A</v>
          </cell>
          <cell r="B10317">
            <v>1061.24</v>
          </cell>
        </row>
        <row r="10318">
          <cell r="A10318" t="str">
            <v>11.024.0008-0</v>
          </cell>
          <cell r="B10318">
            <v>871.32</v>
          </cell>
        </row>
        <row r="10319">
          <cell r="A10319" t="str">
            <v>11.024.0008-A</v>
          </cell>
          <cell r="B10319">
            <v>848.99</v>
          </cell>
        </row>
        <row r="10320">
          <cell r="A10320" t="str">
            <v>11.024.0010-1</v>
          </cell>
          <cell r="B10320">
            <v>2113.34</v>
          </cell>
        </row>
        <row r="10321">
          <cell r="A10321" t="str">
            <v>11.024.0010-B</v>
          </cell>
          <cell r="B10321">
            <v>2073.4499999999998</v>
          </cell>
        </row>
        <row r="10322">
          <cell r="A10322" t="str">
            <v>11.024.0012-0</v>
          </cell>
          <cell r="B10322">
            <v>1690.67</v>
          </cell>
        </row>
        <row r="10323">
          <cell r="A10323" t="str">
            <v>11.024.0012-A</v>
          </cell>
          <cell r="B10323">
            <v>1658.76</v>
          </cell>
        </row>
        <row r="10324">
          <cell r="A10324" t="str">
            <v>11.024.0015-0</v>
          </cell>
          <cell r="B10324">
            <v>1479.33</v>
          </cell>
        </row>
        <row r="10325">
          <cell r="A10325" t="str">
            <v>11.024.0015-A</v>
          </cell>
          <cell r="B10325">
            <v>1451.42</v>
          </cell>
        </row>
        <row r="10326">
          <cell r="A10326" t="str">
            <v>11.024.0018-0</v>
          </cell>
          <cell r="B10326">
            <v>1183.47</v>
          </cell>
        </row>
        <row r="10327">
          <cell r="A10327" t="str">
            <v>11.024.0018-A</v>
          </cell>
          <cell r="B10327">
            <v>1161.1300000000001</v>
          </cell>
        </row>
        <row r="10328">
          <cell r="A10328" t="str">
            <v>11.025.0002-0</v>
          </cell>
          <cell r="B10328">
            <v>461.89</v>
          </cell>
        </row>
        <row r="10329">
          <cell r="A10329" t="str">
            <v>11.025.0002-A</v>
          </cell>
          <cell r="B10329">
            <v>452.5</v>
          </cell>
        </row>
        <row r="10330">
          <cell r="A10330" t="str">
            <v>11.025.0006-0</v>
          </cell>
          <cell r="B10330">
            <v>472.39</v>
          </cell>
        </row>
        <row r="10331">
          <cell r="A10331" t="str">
            <v>11.025.0006-A</v>
          </cell>
          <cell r="B10331">
            <v>463</v>
          </cell>
        </row>
        <row r="10332">
          <cell r="A10332" t="str">
            <v>11.025.0009-0</v>
          </cell>
          <cell r="B10332">
            <v>488.14</v>
          </cell>
        </row>
        <row r="10333">
          <cell r="A10333" t="str">
            <v>11.025.0009-A</v>
          </cell>
          <cell r="B10333">
            <v>478.75</v>
          </cell>
        </row>
        <row r="10334">
          <cell r="A10334" t="str">
            <v>11.025.0012-0</v>
          </cell>
          <cell r="B10334">
            <v>509.14</v>
          </cell>
        </row>
        <row r="10335">
          <cell r="A10335" t="str">
            <v>11.025.0012-A</v>
          </cell>
          <cell r="B10335">
            <v>499.75</v>
          </cell>
        </row>
        <row r="10336">
          <cell r="A10336" t="str">
            <v>11.025.0013-0</v>
          </cell>
          <cell r="B10336">
            <v>519.64</v>
          </cell>
        </row>
        <row r="10337">
          <cell r="A10337" t="str">
            <v>11.025.0013-A</v>
          </cell>
          <cell r="B10337">
            <v>510.25</v>
          </cell>
        </row>
        <row r="10338">
          <cell r="A10338" t="str">
            <v>11.025.0014-0</v>
          </cell>
          <cell r="B10338">
            <v>545.89</v>
          </cell>
        </row>
        <row r="10339">
          <cell r="A10339" t="str">
            <v>11.025.0014-A</v>
          </cell>
          <cell r="B10339">
            <v>536.5</v>
          </cell>
        </row>
        <row r="10340">
          <cell r="A10340" t="str">
            <v>11.026.0010-0</v>
          </cell>
          <cell r="B10340">
            <v>74.63</v>
          </cell>
        </row>
        <row r="10341">
          <cell r="A10341" t="str">
            <v>11.026.0010-A</v>
          </cell>
          <cell r="B10341">
            <v>70.39</v>
          </cell>
        </row>
        <row r="10342">
          <cell r="A10342" t="str">
            <v>11.026.0015-0</v>
          </cell>
          <cell r="B10342">
            <v>2.89</v>
          </cell>
        </row>
        <row r="10343">
          <cell r="A10343" t="str">
            <v>11.026.0015-A</v>
          </cell>
          <cell r="B10343">
            <v>2.5099999999999998</v>
          </cell>
        </row>
        <row r="10344">
          <cell r="A10344" t="str">
            <v>11.026.0016-0</v>
          </cell>
          <cell r="B10344">
            <v>12.37</v>
          </cell>
        </row>
        <row r="10345">
          <cell r="A10345" t="str">
            <v>11.026.0016-A</v>
          </cell>
          <cell r="B10345">
            <v>10.74</v>
          </cell>
        </row>
        <row r="10346">
          <cell r="A10346" t="str">
            <v>11.026.0020-0</v>
          </cell>
          <cell r="B10346">
            <v>143.13</v>
          </cell>
        </row>
        <row r="10347">
          <cell r="A10347" t="str">
            <v>11.026.0020-A</v>
          </cell>
          <cell r="B10347">
            <v>128.71</v>
          </cell>
        </row>
        <row r="10348">
          <cell r="A10348" t="str">
            <v>11.026.0025-0</v>
          </cell>
          <cell r="B10348">
            <v>141.83000000000001</v>
          </cell>
        </row>
        <row r="10349">
          <cell r="A10349" t="str">
            <v>11.026.0025-A</v>
          </cell>
          <cell r="B10349">
            <v>127.7</v>
          </cell>
        </row>
        <row r="10350">
          <cell r="A10350" t="str">
            <v>11.026.0030-0</v>
          </cell>
          <cell r="B10350">
            <v>261.57</v>
          </cell>
        </row>
        <row r="10351">
          <cell r="A10351" t="str">
            <v>11.026.0030-A</v>
          </cell>
          <cell r="B10351">
            <v>253.56</v>
          </cell>
        </row>
        <row r="10352">
          <cell r="A10352" t="str">
            <v>11.026.0032-0</v>
          </cell>
          <cell r="B10352">
            <v>622.48</v>
          </cell>
        </row>
        <row r="10353">
          <cell r="A10353" t="str">
            <v>11.026.0032-A</v>
          </cell>
          <cell r="B10353">
            <v>610.94000000000005</v>
          </cell>
        </row>
        <row r="10354">
          <cell r="A10354" t="str">
            <v>11.026.0033-0</v>
          </cell>
          <cell r="B10354">
            <v>590.33000000000004</v>
          </cell>
        </row>
        <row r="10355">
          <cell r="A10355" t="str">
            <v>11.026.0033-A</v>
          </cell>
          <cell r="B10355">
            <v>578.79</v>
          </cell>
        </row>
        <row r="10356">
          <cell r="A10356" t="str">
            <v>11.026.0035-0</v>
          </cell>
          <cell r="B10356">
            <v>53.66</v>
          </cell>
        </row>
        <row r="10357">
          <cell r="A10357" t="str">
            <v>11.026.0035-A</v>
          </cell>
          <cell r="B10357">
            <v>50.79</v>
          </cell>
        </row>
        <row r="10358">
          <cell r="A10358" t="str">
            <v>11.030.0020-0</v>
          </cell>
          <cell r="B10358">
            <v>174.86</v>
          </cell>
        </row>
        <row r="10359">
          <cell r="A10359" t="str">
            <v>11.030.0020-A</v>
          </cell>
          <cell r="B10359">
            <v>170.11</v>
          </cell>
        </row>
        <row r="10360">
          <cell r="A10360" t="str">
            <v>11.030.0025-0</v>
          </cell>
          <cell r="B10360">
            <v>175.39</v>
          </cell>
        </row>
        <row r="10361">
          <cell r="A10361" t="str">
            <v>11.030.0025-A</v>
          </cell>
          <cell r="B10361">
            <v>170.64</v>
          </cell>
        </row>
        <row r="10362">
          <cell r="A10362" t="str">
            <v>11.030.0030-0</v>
          </cell>
          <cell r="B10362">
            <v>175.91</v>
          </cell>
        </row>
        <row r="10363">
          <cell r="A10363" t="str">
            <v>11.030.0030-A</v>
          </cell>
          <cell r="B10363">
            <v>171.16</v>
          </cell>
        </row>
        <row r="10364">
          <cell r="A10364" t="str">
            <v>11.030.0050-0</v>
          </cell>
          <cell r="B10364">
            <v>179.65</v>
          </cell>
        </row>
        <row r="10365">
          <cell r="A10365" t="str">
            <v>11.030.0050-A</v>
          </cell>
          <cell r="B10365">
            <v>174.44</v>
          </cell>
        </row>
        <row r="10366">
          <cell r="A10366" t="str">
            <v>11.030.0055-0</v>
          </cell>
          <cell r="B10366">
            <v>180.33</v>
          </cell>
        </row>
        <row r="10367">
          <cell r="A10367" t="str">
            <v>11.030.0055-A</v>
          </cell>
          <cell r="B10367">
            <v>175.11</v>
          </cell>
        </row>
        <row r="10368">
          <cell r="A10368" t="str">
            <v>11.030.0060-0</v>
          </cell>
          <cell r="B10368">
            <v>181</v>
          </cell>
        </row>
        <row r="10369">
          <cell r="A10369" t="str">
            <v>11.030.0060-A</v>
          </cell>
          <cell r="B10369">
            <v>175.79</v>
          </cell>
        </row>
        <row r="10370">
          <cell r="A10370" t="str">
            <v>11.030.0080-0</v>
          </cell>
          <cell r="B10370">
            <v>208.33</v>
          </cell>
        </row>
        <row r="10371">
          <cell r="A10371" t="str">
            <v>11.030.0080-A</v>
          </cell>
          <cell r="B10371">
            <v>202.65</v>
          </cell>
        </row>
        <row r="10372">
          <cell r="A10372" t="str">
            <v>11.030.0085-0</v>
          </cell>
          <cell r="B10372">
            <v>209</v>
          </cell>
        </row>
        <row r="10373">
          <cell r="A10373" t="str">
            <v>11.030.0085-A</v>
          </cell>
          <cell r="B10373">
            <v>203.32</v>
          </cell>
        </row>
        <row r="10374">
          <cell r="A10374" t="str">
            <v>11.030.0090-0</v>
          </cell>
          <cell r="B10374">
            <v>209.68</v>
          </cell>
        </row>
        <row r="10375">
          <cell r="A10375" t="str">
            <v>11.030.0090-A</v>
          </cell>
          <cell r="B10375">
            <v>204</v>
          </cell>
        </row>
        <row r="10376">
          <cell r="A10376" t="str">
            <v>11.030.0110-0</v>
          </cell>
          <cell r="B10376">
            <v>258.85000000000002</v>
          </cell>
        </row>
        <row r="10377">
          <cell r="A10377" t="str">
            <v>11.030.0110-A</v>
          </cell>
          <cell r="B10377">
            <v>253.02</v>
          </cell>
        </row>
        <row r="10378">
          <cell r="A10378" t="str">
            <v>11.030.0115-0</v>
          </cell>
          <cell r="B10378">
            <v>259.52999999999997</v>
          </cell>
        </row>
        <row r="10379">
          <cell r="A10379" t="str">
            <v>11.030.0115-A</v>
          </cell>
          <cell r="B10379">
            <v>253.69</v>
          </cell>
        </row>
        <row r="10380">
          <cell r="A10380" t="str">
            <v>11.030.0120-0</v>
          </cell>
          <cell r="B10380">
            <v>260.2</v>
          </cell>
        </row>
        <row r="10381">
          <cell r="A10381" t="str">
            <v>11.030.0120-A</v>
          </cell>
          <cell r="B10381">
            <v>254.37</v>
          </cell>
        </row>
        <row r="10382">
          <cell r="A10382" t="str">
            <v>11.031.0005-0</v>
          </cell>
          <cell r="B10382">
            <v>424.9</v>
          </cell>
        </row>
        <row r="10383">
          <cell r="A10383" t="str">
            <v>11.031.0005-A</v>
          </cell>
          <cell r="B10383">
            <v>417.76</v>
          </cell>
        </row>
        <row r="10384">
          <cell r="A10384" t="str">
            <v>11.031.0006-0</v>
          </cell>
          <cell r="B10384">
            <v>283.57</v>
          </cell>
        </row>
        <row r="10385">
          <cell r="A10385" t="str">
            <v>11.031.0006-A</v>
          </cell>
          <cell r="B10385">
            <v>279.07</v>
          </cell>
        </row>
        <row r="10386">
          <cell r="A10386" t="str">
            <v>11.031.0010-0</v>
          </cell>
          <cell r="B10386">
            <v>417.85</v>
          </cell>
        </row>
        <row r="10387">
          <cell r="A10387" t="str">
            <v>11.031.0010-A</v>
          </cell>
          <cell r="B10387">
            <v>410.71</v>
          </cell>
        </row>
        <row r="10388">
          <cell r="A10388" t="str">
            <v>11.031.0011-0</v>
          </cell>
          <cell r="B10388">
            <v>276.52</v>
          </cell>
        </row>
        <row r="10389">
          <cell r="A10389" t="str">
            <v>11.031.0011-A</v>
          </cell>
          <cell r="B10389">
            <v>272.02</v>
          </cell>
        </row>
        <row r="10390">
          <cell r="A10390" t="str">
            <v>11.031.0050-0</v>
          </cell>
          <cell r="B10390">
            <v>230.78</v>
          </cell>
        </row>
        <row r="10391">
          <cell r="A10391" t="str">
            <v>11.031.0050-A</v>
          </cell>
          <cell r="B10391">
            <v>226.62</v>
          </cell>
        </row>
        <row r="10392">
          <cell r="A10392" t="str">
            <v>11.031.0051-0</v>
          </cell>
          <cell r="B10392">
            <v>175.46</v>
          </cell>
        </row>
        <row r="10393">
          <cell r="A10393" t="str">
            <v>11.031.0051-A</v>
          </cell>
          <cell r="B10393">
            <v>172.42</v>
          </cell>
        </row>
        <row r="10394">
          <cell r="A10394" t="str">
            <v>11.032.0005-0</v>
          </cell>
          <cell r="B10394">
            <v>387.64</v>
          </cell>
        </row>
        <row r="10395">
          <cell r="A10395" t="str">
            <v>11.032.0005-A</v>
          </cell>
          <cell r="B10395">
            <v>381.88</v>
          </cell>
        </row>
        <row r="10396">
          <cell r="A10396" t="str">
            <v>11.034.0005-0</v>
          </cell>
          <cell r="B10396">
            <v>180.18</v>
          </cell>
        </row>
        <row r="10397">
          <cell r="A10397" t="str">
            <v>11.034.0005-A</v>
          </cell>
          <cell r="B10397">
            <v>176.85</v>
          </cell>
        </row>
        <row r="10398">
          <cell r="A10398" t="str">
            <v>11.034.0010-0</v>
          </cell>
          <cell r="B10398">
            <v>219.96</v>
          </cell>
        </row>
        <row r="10399">
          <cell r="A10399" t="str">
            <v>11.034.0010-A</v>
          </cell>
          <cell r="B10399">
            <v>216.22</v>
          </cell>
        </row>
        <row r="10400">
          <cell r="A10400" t="str">
            <v>11.035.0001-1</v>
          </cell>
          <cell r="B10400">
            <v>18.72</v>
          </cell>
        </row>
        <row r="10401">
          <cell r="A10401" t="str">
            <v>11.035.0001-B</v>
          </cell>
          <cell r="B10401">
            <v>17.329999999999998</v>
          </cell>
        </row>
        <row r="10402">
          <cell r="A10402" t="str">
            <v>11.035.0002-1</v>
          </cell>
          <cell r="B10402">
            <v>15.12</v>
          </cell>
        </row>
        <row r="10403">
          <cell r="A10403" t="str">
            <v>11.035.0002-B</v>
          </cell>
          <cell r="B10403">
            <v>13.73</v>
          </cell>
        </row>
        <row r="10404">
          <cell r="A10404" t="str">
            <v>11.035.0005-0</v>
          </cell>
          <cell r="B10404">
            <v>103.36</v>
          </cell>
        </row>
        <row r="10405">
          <cell r="A10405" t="str">
            <v>11.035.0005-A</v>
          </cell>
          <cell r="B10405">
            <v>102.24</v>
          </cell>
        </row>
        <row r="10406">
          <cell r="A10406" t="str">
            <v>11.035.0010-0</v>
          </cell>
          <cell r="B10406">
            <v>135.27000000000001</v>
          </cell>
        </row>
        <row r="10407">
          <cell r="A10407" t="str">
            <v>11.035.0010-A</v>
          </cell>
          <cell r="B10407">
            <v>133.85</v>
          </cell>
        </row>
        <row r="10408">
          <cell r="A10408" t="str">
            <v>11.035.0015-0</v>
          </cell>
          <cell r="B10408">
            <v>159.52000000000001</v>
          </cell>
        </row>
        <row r="10409">
          <cell r="A10409" t="str">
            <v>11.035.0015-A</v>
          </cell>
          <cell r="B10409">
            <v>157.79</v>
          </cell>
        </row>
        <row r="10410">
          <cell r="A10410" t="str">
            <v>11.035.0020-0</v>
          </cell>
          <cell r="B10410">
            <v>202.01</v>
          </cell>
        </row>
        <row r="10411">
          <cell r="A10411" t="str">
            <v>11.035.0020-A</v>
          </cell>
          <cell r="B10411">
            <v>199.97</v>
          </cell>
        </row>
        <row r="10412">
          <cell r="A10412" t="str">
            <v>11.036.0001-1</v>
          </cell>
          <cell r="B10412">
            <v>70.790000000000006</v>
          </cell>
        </row>
        <row r="10413">
          <cell r="A10413" t="str">
            <v>11.036.0001-B</v>
          </cell>
          <cell r="B10413">
            <v>70.44</v>
          </cell>
        </row>
        <row r="10414">
          <cell r="A10414" t="str">
            <v>11.036.0002-1</v>
          </cell>
          <cell r="B10414">
            <v>92.79</v>
          </cell>
        </row>
        <row r="10415">
          <cell r="A10415" t="str">
            <v>11.036.0002-B</v>
          </cell>
          <cell r="B10415">
            <v>92.44</v>
          </cell>
        </row>
        <row r="10416">
          <cell r="A10416" t="str">
            <v>11.037.0001-0</v>
          </cell>
          <cell r="B10416">
            <v>78.13</v>
          </cell>
        </row>
        <row r="10417">
          <cell r="A10417" t="str">
            <v>11.037.0001-A</v>
          </cell>
          <cell r="B10417">
            <v>74.23</v>
          </cell>
        </row>
        <row r="10418">
          <cell r="A10418" t="str">
            <v>11.038.0001-0</v>
          </cell>
          <cell r="B10418">
            <v>12.47</v>
          </cell>
        </row>
        <row r="10419">
          <cell r="A10419" t="str">
            <v>11.038.0001-A</v>
          </cell>
          <cell r="B10419">
            <v>10.99</v>
          </cell>
        </row>
        <row r="10420">
          <cell r="A10420" t="str">
            <v>11.039.0001-0</v>
          </cell>
          <cell r="B10420">
            <v>216672.59</v>
          </cell>
        </row>
        <row r="10421">
          <cell r="A10421" t="str">
            <v>11.039.0001-A</v>
          </cell>
          <cell r="B10421">
            <v>208985.17</v>
          </cell>
        </row>
        <row r="10422">
          <cell r="A10422" t="str">
            <v>11.040.0100-0</v>
          </cell>
          <cell r="B10422">
            <v>4697.29</v>
          </cell>
        </row>
        <row r="10423">
          <cell r="A10423" t="str">
            <v>11.040.0100-A</v>
          </cell>
          <cell r="B10423">
            <v>4634.8500000000004</v>
          </cell>
        </row>
        <row r="10424">
          <cell r="A10424" t="str">
            <v>11.040.0105-0</v>
          </cell>
          <cell r="B10424">
            <v>6837.29</v>
          </cell>
        </row>
        <row r="10425">
          <cell r="A10425" t="str">
            <v>11.040.0105-A</v>
          </cell>
          <cell r="B10425">
            <v>6774.85</v>
          </cell>
        </row>
        <row r="10426">
          <cell r="A10426" t="str">
            <v>11.040.0120-0</v>
          </cell>
          <cell r="B10426">
            <v>859.36</v>
          </cell>
        </row>
        <row r="10427">
          <cell r="A10427" t="str">
            <v>11.040.0120-A</v>
          </cell>
          <cell r="B10427">
            <v>798.65</v>
          </cell>
        </row>
        <row r="10428">
          <cell r="A10428" t="str">
            <v>11.040.0130-0</v>
          </cell>
          <cell r="B10428">
            <v>1079.76</v>
          </cell>
        </row>
        <row r="10429">
          <cell r="A10429" t="str">
            <v>11.040.0130-A</v>
          </cell>
          <cell r="B10429">
            <v>1019.05</v>
          </cell>
        </row>
        <row r="10430">
          <cell r="A10430" t="str">
            <v>11.043.0002-0</v>
          </cell>
          <cell r="B10430">
            <v>84.25</v>
          </cell>
        </row>
        <row r="10431">
          <cell r="A10431" t="str">
            <v>11.043.0002-A</v>
          </cell>
          <cell r="B10431">
            <v>80.510000000000005</v>
          </cell>
        </row>
        <row r="10432">
          <cell r="A10432" t="str">
            <v>11.043.0003-0</v>
          </cell>
          <cell r="B10432">
            <v>103.01</v>
          </cell>
        </row>
        <row r="10433">
          <cell r="A10433" t="str">
            <v>11.043.0003-A</v>
          </cell>
          <cell r="B10433">
            <v>99.28</v>
          </cell>
        </row>
        <row r="10434">
          <cell r="A10434" t="str">
            <v>11.043.0004-0</v>
          </cell>
          <cell r="B10434">
            <v>121.77</v>
          </cell>
        </row>
        <row r="10435">
          <cell r="A10435" t="str">
            <v>11.043.0004-A</v>
          </cell>
          <cell r="B10435">
            <v>118.04</v>
          </cell>
        </row>
        <row r="10436">
          <cell r="A10436" t="str">
            <v>11.043.0005-0</v>
          </cell>
          <cell r="B10436">
            <v>140.54</v>
          </cell>
        </row>
        <row r="10437">
          <cell r="A10437" t="str">
            <v>11.043.0005-A</v>
          </cell>
          <cell r="B10437">
            <v>136.80000000000001</v>
          </cell>
        </row>
        <row r="10438">
          <cell r="A10438" t="str">
            <v>11.043.0006-0</v>
          </cell>
          <cell r="B10438">
            <v>111.81</v>
          </cell>
        </row>
        <row r="10439">
          <cell r="A10439" t="str">
            <v>11.043.0006-A</v>
          </cell>
          <cell r="B10439">
            <v>106.9</v>
          </cell>
        </row>
        <row r="10440">
          <cell r="A10440" t="str">
            <v>11.043.0007-0</v>
          </cell>
          <cell r="B10440">
            <v>149.32</v>
          </cell>
        </row>
        <row r="10441">
          <cell r="A10441" t="str">
            <v>11.043.0007-A</v>
          </cell>
          <cell r="B10441">
            <v>144.41999999999999</v>
          </cell>
        </row>
        <row r="10442">
          <cell r="A10442" t="str">
            <v>11.043.0008-0</v>
          </cell>
          <cell r="B10442">
            <v>186.84</v>
          </cell>
        </row>
        <row r="10443">
          <cell r="A10443" t="str">
            <v>11.043.0008-A</v>
          </cell>
          <cell r="B10443">
            <v>181.93</v>
          </cell>
        </row>
        <row r="10444">
          <cell r="A10444" t="str">
            <v>11.043.0009-0</v>
          </cell>
          <cell r="B10444">
            <v>224.35</v>
          </cell>
        </row>
        <row r="10445">
          <cell r="A10445" t="str">
            <v>11.043.0009-A</v>
          </cell>
          <cell r="B10445">
            <v>219.44</v>
          </cell>
        </row>
        <row r="10446">
          <cell r="A10446" t="str">
            <v>11.043.0010-0</v>
          </cell>
          <cell r="B10446">
            <v>261.86</v>
          </cell>
        </row>
        <row r="10447">
          <cell r="A10447" t="str">
            <v>11.043.0010-A</v>
          </cell>
          <cell r="B10447">
            <v>256.95999999999998</v>
          </cell>
        </row>
        <row r="10448">
          <cell r="A10448" t="str">
            <v>11.043.0011-0</v>
          </cell>
          <cell r="B10448">
            <v>97.62</v>
          </cell>
        </row>
        <row r="10449">
          <cell r="A10449" t="str">
            <v>11.043.0011-A</v>
          </cell>
          <cell r="B10449">
            <v>92.91</v>
          </cell>
        </row>
        <row r="10450">
          <cell r="A10450" t="str">
            <v>11.043.0012-0</v>
          </cell>
          <cell r="B10450">
            <v>116.39</v>
          </cell>
        </row>
        <row r="10451">
          <cell r="A10451" t="str">
            <v>11.043.0012-A</v>
          </cell>
          <cell r="B10451">
            <v>111.67</v>
          </cell>
        </row>
        <row r="10452">
          <cell r="A10452" t="str">
            <v>11.043.0013-0</v>
          </cell>
          <cell r="B10452">
            <v>135.15</v>
          </cell>
        </row>
        <row r="10453">
          <cell r="A10453" t="str">
            <v>11.043.0013-A</v>
          </cell>
          <cell r="B10453">
            <v>130.44</v>
          </cell>
        </row>
        <row r="10454">
          <cell r="A10454" t="str">
            <v>11.043.0014-1</v>
          </cell>
          <cell r="B10454">
            <v>153.91</v>
          </cell>
        </row>
        <row r="10455">
          <cell r="A10455" t="str">
            <v>11.043.0014-B</v>
          </cell>
          <cell r="B10455">
            <v>149.19999999999999</v>
          </cell>
        </row>
        <row r="10456">
          <cell r="A10456" t="str">
            <v>11.043.0015-0</v>
          </cell>
          <cell r="B10456">
            <v>193.78</v>
          </cell>
        </row>
        <row r="10457">
          <cell r="A10457" t="str">
            <v>11.043.0015-A</v>
          </cell>
          <cell r="B10457">
            <v>189.07</v>
          </cell>
        </row>
        <row r="10458">
          <cell r="A10458" t="str">
            <v>11.043.0016-0</v>
          </cell>
          <cell r="B10458">
            <v>119.3</v>
          </cell>
        </row>
        <row r="10459">
          <cell r="A10459" t="str">
            <v>11.043.0016-A</v>
          </cell>
          <cell r="B10459">
            <v>114.2</v>
          </cell>
        </row>
        <row r="10460">
          <cell r="A10460" t="str">
            <v>11.043.0017-0</v>
          </cell>
          <cell r="B10460">
            <v>156.81</v>
          </cell>
        </row>
        <row r="10461">
          <cell r="A10461" t="str">
            <v>11.043.0017-A</v>
          </cell>
          <cell r="B10461">
            <v>151.71</v>
          </cell>
        </row>
        <row r="10462">
          <cell r="A10462" t="str">
            <v>11.043.0018-0</v>
          </cell>
          <cell r="B10462">
            <v>194.33</v>
          </cell>
        </row>
        <row r="10463">
          <cell r="A10463" t="str">
            <v>11.043.0018-A</v>
          </cell>
          <cell r="B10463">
            <v>189.22</v>
          </cell>
        </row>
        <row r="10464">
          <cell r="A10464" t="str">
            <v>11.043.0019-1</v>
          </cell>
          <cell r="B10464">
            <v>237.73</v>
          </cell>
        </row>
        <row r="10465">
          <cell r="A10465" t="str">
            <v>11.043.0019-B</v>
          </cell>
          <cell r="B10465">
            <v>231.84</v>
          </cell>
        </row>
        <row r="10466">
          <cell r="A10466" t="str">
            <v>11.043.0020-0</v>
          </cell>
          <cell r="B10466">
            <v>275.24</v>
          </cell>
        </row>
        <row r="10467">
          <cell r="A10467" t="str">
            <v>11.043.0020-A</v>
          </cell>
          <cell r="B10467">
            <v>269.35000000000002</v>
          </cell>
        </row>
        <row r="10468">
          <cell r="A10468" t="str">
            <v>11.043.0021-0</v>
          </cell>
          <cell r="B10468">
            <v>159.5</v>
          </cell>
        </row>
        <row r="10469">
          <cell r="A10469" t="str">
            <v>11.043.0021-A</v>
          </cell>
          <cell r="B10469">
            <v>146.93</v>
          </cell>
        </row>
        <row r="10470">
          <cell r="A10470" t="str">
            <v>11.043.0022-0</v>
          </cell>
          <cell r="B10470">
            <v>178.26</v>
          </cell>
        </row>
        <row r="10471">
          <cell r="A10471" t="str">
            <v>11.043.0022-A</v>
          </cell>
          <cell r="B10471">
            <v>165.69</v>
          </cell>
        </row>
        <row r="10472">
          <cell r="A10472" t="str">
            <v>11.043.0023-0</v>
          </cell>
          <cell r="B10472">
            <v>197.02</v>
          </cell>
        </row>
        <row r="10473">
          <cell r="A10473" t="str">
            <v>11.043.0023-A</v>
          </cell>
          <cell r="B10473">
            <v>184.46</v>
          </cell>
        </row>
        <row r="10474">
          <cell r="A10474" t="str">
            <v>11.043.0024-1</v>
          </cell>
          <cell r="B10474">
            <v>215.79</v>
          </cell>
        </row>
        <row r="10475">
          <cell r="A10475" t="str">
            <v>11.043.0024-B</v>
          </cell>
          <cell r="B10475">
            <v>203.22</v>
          </cell>
        </row>
        <row r="10476">
          <cell r="A10476" t="str">
            <v>11.043.0025-0</v>
          </cell>
          <cell r="B10476">
            <v>255.66</v>
          </cell>
        </row>
        <row r="10477">
          <cell r="A10477" t="str">
            <v>11.043.0025-A</v>
          </cell>
          <cell r="B10477">
            <v>243.09</v>
          </cell>
        </row>
        <row r="10478">
          <cell r="A10478" t="str">
            <v>11.043.0026-0</v>
          </cell>
          <cell r="B10478">
            <v>181.18</v>
          </cell>
        </row>
        <row r="10479">
          <cell r="A10479" t="str">
            <v>11.043.0026-A</v>
          </cell>
          <cell r="B10479">
            <v>168.22</v>
          </cell>
        </row>
        <row r="10480">
          <cell r="A10480" t="str">
            <v>11.043.0027-0</v>
          </cell>
          <cell r="B10480">
            <v>218.69</v>
          </cell>
        </row>
        <row r="10481">
          <cell r="A10481" t="str">
            <v>11.043.0027-A</v>
          </cell>
          <cell r="B10481">
            <v>205.73</v>
          </cell>
        </row>
        <row r="10482">
          <cell r="A10482" t="str">
            <v>11.043.0028-0</v>
          </cell>
          <cell r="B10482">
            <v>256.2</v>
          </cell>
        </row>
        <row r="10483">
          <cell r="A10483" t="str">
            <v>11.043.0028-A</v>
          </cell>
          <cell r="B10483">
            <v>243.24</v>
          </cell>
        </row>
        <row r="10484">
          <cell r="A10484" t="str">
            <v>11.043.0029-1</v>
          </cell>
          <cell r="B10484">
            <v>314.32</v>
          </cell>
        </row>
        <row r="10485">
          <cell r="A10485" t="str">
            <v>11.043.0029-B</v>
          </cell>
          <cell r="B10485">
            <v>298.61</v>
          </cell>
        </row>
        <row r="10486">
          <cell r="A10486" t="str">
            <v>11.043.0030-0</v>
          </cell>
          <cell r="B10486">
            <v>351.83</v>
          </cell>
        </row>
        <row r="10487">
          <cell r="A10487" t="str">
            <v>11.043.0030-A</v>
          </cell>
          <cell r="B10487">
            <v>336.12</v>
          </cell>
        </row>
        <row r="10488">
          <cell r="A10488" t="str">
            <v>11.044.0006-0</v>
          </cell>
          <cell r="B10488">
            <v>2318.06</v>
          </cell>
        </row>
        <row r="10489">
          <cell r="A10489" t="str">
            <v>11.044.0006-A</v>
          </cell>
          <cell r="B10489">
            <v>2109.27</v>
          </cell>
        </row>
        <row r="10490">
          <cell r="A10490" t="str">
            <v>11.044.0007-0</v>
          </cell>
          <cell r="B10490">
            <v>2732.57</v>
          </cell>
        </row>
        <row r="10491">
          <cell r="A10491" t="str">
            <v>11.044.0007-A</v>
          </cell>
          <cell r="B10491">
            <v>2488.91</v>
          </cell>
        </row>
        <row r="10492">
          <cell r="A10492" t="str">
            <v>11.044.0008-0</v>
          </cell>
          <cell r="B10492">
            <v>3275.07</v>
          </cell>
        </row>
        <row r="10493">
          <cell r="A10493" t="str">
            <v>11.044.0008-A</v>
          </cell>
          <cell r="B10493">
            <v>3009.53</v>
          </cell>
        </row>
        <row r="10494">
          <cell r="A10494" t="str">
            <v>11.044.0009-0</v>
          </cell>
          <cell r="B10494">
            <v>3961.89</v>
          </cell>
        </row>
        <row r="10495">
          <cell r="A10495" t="str">
            <v>11.044.0009-A</v>
          </cell>
          <cell r="B10495">
            <v>3604.7</v>
          </cell>
        </row>
        <row r="10496">
          <cell r="A10496" t="str">
            <v>11.044.0010-0</v>
          </cell>
          <cell r="B10496">
            <v>4742.21</v>
          </cell>
        </row>
        <row r="10497">
          <cell r="A10497" t="str">
            <v>11.044.0010-A</v>
          </cell>
          <cell r="B10497">
            <v>4280.87</v>
          </cell>
        </row>
        <row r="10498">
          <cell r="A10498" t="str">
            <v>11.044.0056-0</v>
          </cell>
          <cell r="B10498">
            <v>886.12</v>
          </cell>
        </row>
        <row r="10499">
          <cell r="A10499" t="str">
            <v>11.044.0056-A</v>
          </cell>
          <cell r="B10499">
            <v>799.23</v>
          </cell>
        </row>
        <row r="10500">
          <cell r="A10500" t="str">
            <v>11.044.0058-0</v>
          </cell>
          <cell r="B10500">
            <v>1033.8599999999999</v>
          </cell>
        </row>
        <row r="10501">
          <cell r="A10501" t="str">
            <v>11.044.0058-A</v>
          </cell>
          <cell r="B10501">
            <v>932.46</v>
          </cell>
        </row>
        <row r="10502">
          <cell r="A10502" t="str">
            <v>11.044.0060-0</v>
          </cell>
          <cell r="B10502">
            <v>1387.88</v>
          </cell>
        </row>
        <row r="10503">
          <cell r="A10503" t="str">
            <v>11.044.0060-A</v>
          </cell>
          <cell r="B10503">
            <v>1239.23</v>
          </cell>
        </row>
        <row r="10504">
          <cell r="A10504" t="str">
            <v>11.045.0006-0</v>
          </cell>
          <cell r="B10504">
            <v>2383.25</v>
          </cell>
        </row>
        <row r="10505">
          <cell r="A10505" t="str">
            <v>11.045.0006-A</v>
          </cell>
          <cell r="B10505">
            <v>2165.7600000000002</v>
          </cell>
        </row>
        <row r="10506">
          <cell r="A10506" t="str">
            <v>11.045.0007-0</v>
          </cell>
          <cell r="B10506">
            <v>2808.65</v>
          </cell>
        </row>
        <row r="10507">
          <cell r="A10507" t="str">
            <v>11.045.0007-A</v>
          </cell>
          <cell r="B10507">
            <v>2554.83</v>
          </cell>
        </row>
        <row r="10508">
          <cell r="A10508" t="str">
            <v>11.045.0008-0</v>
          </cell>
          <cell r="B10508">
            <v>3357.98</v>
          </cell>
        </row>
        <row r="10509">
          <cell r="A10509" t="str">
            <v>11.045.0008-A</v>
          </cell>
          <cell r="B10509">
            <v>3081.37</v>
          </cell>
        </row>
        <row r="10510">
          <cell r="A10510" t="str">
            <v>11.045.0009-0</v>
          </cell>
          <cell r="B10510">
            <v>4073.42</v>
          </cell>
        </row>
        <row r="10511">
          <cell r="A10511" t="str">
            <v>11.045.0009-A</v>
          </cell>
          <cell r="B10511">
            <v>3701.34</v>
          </cell>
        </row>
        <row r="10512">
          <cell r="A10512" t="str">
            <v>11.045.0010-0</v>
          </cell>
          <cell r="B10512">
            <v>4886.25</v>
          </cell>
        </row>
        <row r="10513">
          <cell r="A10513" t="str">
            <v>11.045.0010-A</v>
          </cell>
          <cell r="B10513">
            <v>4405.68</v>
          </cell>
        </row>
        <row r="10514">
          <cell r="A10514" t="str">
            <v>11.046.0001-0</v>
          </cell>
          <cell r="B10514">
            <v>309.77999999999997</v>
          </cell>
        </row>
        <row r="10515">
          <cell r="A10515" t="str">
            <v>11.046.0001-A</v>
          </cell>
          <cell r="B10515">
            <v>309.77999999999997</v>
          </cell>
        </row>
        <row r="10516">
          <cell r="A10516" t="str">
            <v>11.046.0004-0</v>
          </cell>
          <cell r="B10516">
            <v>319.82</v>
          </cell>
        </row>
        <row r="10517">
          <cell r="A10517" t="str">
            <v>11.046.0004-A</v>
          </cell>
          <cell r="B10517">
            <v>319.82</v>
          </cell>
        </row>
        <row r="10518">
          <cell r="A10518" t="str">
            <v>11.046.0007-0</v>
          </cell>
          <cell r="B10518">
            <v>330</v>
          </cell>
        </row>
        <row r="10519">
          <cell r="A10519" t="str">
            <v>11.046.0007-A</v>
          </cell>
          <cell r="B10519">
            <v>330</v>
          </cell>
        </row>
        <row r="10520">
          <cell r="A10520" t="str">
            <v>11.046.0010-0</v>
          </cell>
          <cell r="B10520">
            <v>345</v>
          </cell>
        </row>
        <row r="10521">
          <cell r="A10521" t="str">
            <v>11.046.0010-A</v>
          </cell>
          <cell r="B10521">
            <v>345</v>
          </cell>
        </row>
        <row r="10522">
          <cell r="A10522" t="str">
            <v>11.046.0013-0</v>
          </cell>
          <cell r="B10522">
            <v>360</v>
          </cell>
        </row>
        <row r="10523">
          <cell r="A10523" t="str">
            <v>11.046.0013-A</v>
          </cell>
          <cell r="B10523">
            <v>360</v>
          </cell>
        </row>
        <row r="10524">
          <cell r="A10524" t="str">
            <v>11.046.0014-0</v>
          </cell>
          <cell r="B10524">
            <v>376.5</v>
          </cell>
        </row>
        <row r="10525">
          <cell r="A10525" t="str">
            <v>11.046.0014-A</v>
          </cell>
          <cell r="B10525">
            <v>376.5</v>
          </cell>
        </row>
        <row r="10526">
          <cell r="A10526" t="str">
            <v>11.046.0015-0</v>
          </cell>
          <cell r="B10526">
            <v>395</v>
          </cell>
        </row>
        <row r="10527">
          <cell r="A10527" t="str">
            <v>11.046.0015-A</v>
          </cell>
          <cell r="B10527">
            <v>395</v>
          </cell>
        </row>
        <row r="10528">
          <cell r="A10528" t="str">
            <v>11.046.0060-0</v>
          </cell>
          <cell r="B10528">
            <v>361.86</v>
          </cell>
        </row>
        <row r="10529">
          <cell r="A10529" t="str">
            <v>11.046.0060-A</v>
          </cell>
          <cell r="B10529">
            <v>361.86</v>
          </cell>
        </row>
        <row r="10530">
          <cell r="A10530" t="str">
            <v>11.046.0080-1</v>
          </cell>
          <cell r="B10530">
            <v>552.44000000000005</v>
          </cell>
        </row>
        <row r="10531">
          <cell r="A10531" t="str">
            <v>11.046.0080-B</v>
          </cell>
          <cell r="B10531">
            <v>529.75</v>
          </cell>
        </row>
        <row r="10532">
          <cell r="A10532" t="str">
            <v>11.046.0105-0</v>
          </cell>
          <cell r="B10532">
            <v>597.74</v>
          </cell>
        </row>
        <row r="10533">
          <cell r="A10533" t="str">
            <v>11.046.0105-A</v>
          </cell>
          <cell r="B10533">
            <v>575.04</v>
          </cell>
        </row>
        <row r="10534">
          <cell r="A10534" t="str">
            <v>11.046.0110-0</v>
          </cell>
          <cell r="B10534">
            <v>629.47</v>
          </cell>
        </row>
        <row r="10535">
          <cell r="A10535" t="str">
            <v>11.046.0110-A</v>
          </cell>
          <cell r="B10535">
            <v>606.78</v>
          </cell>
        </row>
        <row r="10536">
          <cell r="A10536" t="str">
            <v>11.046.0115-0</v>
          </cell>
          <cell r="B10536">
            <v>657.5</v>
          </cell>
        </row>
        <row r="10537">
          <cell r="A10537" t="str">
            <v>11.046.0115-A</v>
          </cell>
          <cell r="B10537">
            <v>634.80999999999995</v>
          </cell>
        </row>
        <row r="10538">
          <cell r="A10538" t="str">
            <v>11.046.0180-0</v>
          </cell>
          <cell r="B10538">
            <v>35</v>
          </cell>
        </row>
        <row r="10539">
          <cell r="A10539" t="str">
            <v>11.046.0180-A</v>
          </cell>
          <cell r="B10539">
            <v>35</v>
          </cell>
        </row>
        <row r="10540">
          <cell r="A10540" t="str">
            <v>11.047.0010-1</v>
          </cell>
          <cell r="B10540">
            <v>418.99</v>
          </cell>
        </row>
        <row r="10541">
          <cell r="A10541" t="str">
            <v>11.047.0010-B</v>
          </cell>
          <cell r="B10541">
            <v>408.12</v>
          </cell>
        </row>
        <row r="10542">
          <cell r="A10542" t="str">
            <v>11.047.0011-1</v>
          </cell>
          <cell r="B10542">
            <v>2141.56</v>
          </cell>
        </row>
        <row r="10543">
          <cell r="A10543" t="str">
            <v>11.047.0011-B</v>
          </cell>
          <cell r="B10543">
            <v>2046.14</v>
          </cell>
        </row>
        <row r="10544">
          <cell r="A10544" t="str">
            <v>11.047.0012-0</v>
          </cell>
          <cell r="B10544">
            <v>431.96</v>
          </cell>
        </row>
        <row r="10545">
          <cell r="A10545" t="str">
            <v>11.047.0012-A</v>
          </cell>
          <cell r="B10545">
            <v>421.1</v>
          </cell>
        </row>
        <row r="10546">
          <cell r="A10546" t="str">
            <v>11.047.0015-0</v>
          </cell>
          <cell r="B10546">
            <v>208</v>
          </cell>
        </row>
        <row r="10547">
          <cell r="A10547" t="str">
            <v>11.047.0015-A</v>
          </cell>
          <cell r="B10547">
            <v>202.91</v>
          </cell>
        </row>
        <row r="10548">
          <cell r="A10548" t="str">
            <v>11.047.0016-0</v>
          </cell>
          <cell r="B10548">
            <v>1604.36</v>
          </cell>
        </row>
        <row r="10549">
          <cell r="A10549" t="str">
            <v>11.047.0016-A</v>
          </cell>
          <cell r="B10549">
            <v>1508.94</v>
          </cell>
        </row>
        <row r="10550">
          <cell r="A10550" t="str">
            <v>11.047.0050-0</v>
          </cell>
          <cell r="B10550">
            <v>412.52</v>
          </cell>
        </row>
        <row r="10551">
          <cell r="A10551" t="str">
            <v>11.047.0050-A</v>
          </cell>
          <cell r="B10551">
            <v>376.28</v>
          </cell>
        </row>
        <row r="10552">
          <cell r="A10552" t="str">
            <v>11.048.0010-1</v>
          </cell>
          <cell r="B10552">
            <v>385.15</v>
          </cell>
        </row>
        <row r="10553">
          <cell r="A10553" t="str">
            <v>11.048.0010-B</v>
          </cell>
          <cell r="B10553">
            <v>375.18</v>
          </cell>
        </row>
        <row r="10554">
          <cell r="A10554" t="str">
            <v>11.048.0015-1</v>
          </cell>
          <cell r="B10554">
            <v>395.19</v>
          </cell>
        </row>
        <row r="10555">
          <cell r="A10555" t="str">
            <v>11.048.0015-B</v>
          </cell>
          <cell r="B10555">
            <v>385.22</v>
          </cell>
        </row>
        <row r="10556">
          <cell r="A10556" t="str">
            <v>11.048.0020-1</v>
          </cell>
          <cell r="B10556">
            <v>405.37</v>
          </cell>
        </row>
        <row r="10557">
          <cell r="A10557" t="str">
            <v>11.048.0020-B</v>
          </cell>
          <cell r="B10557">
            <v>395.4</v>
          </cell>
        </row>
        <row r="10558">
          <cell r="A10558" t="str">
            <v>11.048.0025-1</v>
          </cell>
          <cell r="B10558">
            <v>420.37</v>
          </cell>
        </row>
        <row r="10559">
          <cell r="A10559" t="str">
            <v>11.048.0025-B</v>
          </cell>
          <cell r="B10559">
            <v>410.4</v>
          </cell>
        </row>
        <row r="10560">
          <cell r="A10560" t="str">
            <v>11.048.0030-1</v>
          </cell>
          <cell r="B10560">
            <v>435.37</v>
          </cell>
        </row>
        <row r="10561">
          <cell r="A10561" t="str">
            <v>11.048.0030-B</v>
          </cell>
          <cell r="B10561">
            <v>425.4</v>
          </cell>
        </row>
        <row r="10562">
          <cell r="A10562" t="str">
            <v>11.048.0035-1</v>
          </cell>
          <cell r="B10562">
            <v>451.87</v>
          </cell>
        </row>
        <row r="10563">
          <cell r="A10563" t="str">
            <v>11.048.0035-B</v>
          </cell>
          <cell r="B10563">
            <v>441.9</v>
          </cell>
        </row>
        <row r="10564">
          <cell r="A10564" t="str">
            <v>11.048.0040-1</v>
          </cell>
          <cell r="B10564">
            <v>470.37</v>
          </cell>
        </row>
        <row r="10565">
          <cell r="A10565" t="str">
            <v>11.048.0040-B</v>
          </cell>
          <cell r="B10565">
            <v>460.4</v>
          </cell>
        </row>
        <row r="10566">
          <cell r="A10566" t="str">
            <v>11.048.0050-0</v>
          </cell>
          <cell r="B10566">
            <v>187.5</v>
          </cell>
        </row>
        <row r="10567">
          <cell r="A10567" t="str">
            <v>11.048.0050-A</v>
          </cell>
          <cell r="B10567">
            <v>181.15</v>
          </cell>
        </row>
        <row r="10568">
          <cell r="A10568" t="str">
            <v>11.048.0055-0</v>
          </cell>
          <cell r="B10568">
            <v>198.55</v>
          </cell>
        </row>
        <row r="10569">
          <cell r="A10569" t="str">
            <v>11.048.0055-A</v>
          </cell>
          <cell r="B10569">
            <v>191.75</v>
          </cell>
        </row>
        <row r="10570">
          <cell r="A10570" t="str">
            <v>11.048.0060-0</v>
          </cell>
          <cell r="B10570">
            <v>209.6</v>
          </cell>
        </row>
        <row r="10571">
          <cell r="A10571" t="str">
            <v>11.048.0060-A</v>
          </cell>
          <cell r="B10571">
            <v>202.34</v>
          </cell>
        </row>
        <row r="10572">
          <cell r="A10572" t="str">
            <v>11.050.0001-1</v>
          </cell>
          <cell r="B10572">
            <v>14.15</v>
          </cell>
        </row>
        <row r="10573">
          <cell r="A10573" t="str">
            <v>11.050.0001-B</v>
          </cell>
          <cell r="B10573">
            <v>14.15</v>
          </cell>
        </row>
        <row r="10574">
          <cell r="A10574" t="str">
            <v>11.050.0002-0</v>
          </cell>
          <cell r="B10574">
            <v>2.83</v>
          </cell>
        </row>
        <row r="10575">
          <cell r="A10575" t="str">
            <v>11.050.0002-A</v>
          </cell>
          <cell r="B10575">
            <v>2.83</v>
          </cell>
        </row>
        <row r="10576">
          <cell r="A10576" t="str">
            <v>11.050.0010-0</v>
          </cell>
          <cell r="B10576">
            <v>5.5</v>
          </cell>
        </row>
        <row r="10577">
          <cell r="A10577" t="str">
            <v>11.050.0010-A</v>
          </cell>
          <cell r="B10577">
            <v>5.5</v>
          </cell>
        </row>
        <row r="10578">
          <cell r="A10578" t="str">
            <v>11.055.0001-1</v>
          </cell>
          <cell r="B10578">
            <v>21.06</v>
          </cell>
        </row>
        <row r="10579">
          <cell r="A10579" t="str">
            <v>11.055.0001-B</v>
          </cell>
          <cell r="B10579">
            <v>18.52</v>
          </cell>
        </row>
        <row r="10580">
          <cell r="A10580" t="str">
            <v>11.055.0002-0</v>
          </cell>
          <cell r="B10580">
            <v>4.9000000000000004</v>
          </cell>
        </row>
        <row r="10581">
          <cell r="A10581" t="str">
            <v>11.055.0002-A</v>
          </cell>
          <cell r="B10581">
            <v>4.3</v>
          </cell>
        </row>
        <row r="10582">
          <cell r="A10582" t="str">
            <v>11.055.0010-0</v>
          </cell>
          <cell r="B10582">
            <v>11.88</v>
          </cell>
        </row>
        <row r="10583">
          <cell r="A10583" t="str">
            <v>11.055.0010-A</v>
          </cell>
          <cell r="B10583">
            <v>10.57</v>
          </cell>
        </row>
        <row r="10584">
          <cell r="A10584" t="str">
            <v>11.060.0160-0</v>
          </cell>
          <cell r="B10584">
            <v>17863.37</v>
          </cell>
        </row>
        <row r="10585">
          <cell r="A10585" t="str">
            <v>11.060.0160-A</v>
          </cell>
          <cell r="B10585">
            <v>16409.84</v>
          </cell>
        </row>
        <row r="10586">
          <cell r="A10586" t="str">
            <v>11.060.0165-0</v>
          </cell>
          <cell r="B10586">
            <v>33624.839999999997</v>
          </cell>
        </row>
        <row r="10587">
          <cell r="A10587" t="str">
            <v>11.060.0165-A</v>
          </cell>
          <cell r="B10587">
            <v>31062.03</v>
          </cell>
        </row>
        <row r="10588">
          <cell r="A10588" t="str">
            <v>11.060.0170-0</v>
          </cell>
          <cell r="B10588">
            <v>20530</v>
          </cell>
        </row>
        <row r="10589">
          <cell r="A10589" t="str">
            <v>11.060.0170-A</v>
          </cell>
          <cell r="B10589">
            <v>18815.669999999998</v>
          </cell>
        </row>
        <row r="10590">
          <cell r="A10590" t="str">
            <v>11.060.0175-0</v>
          </cell>
          <cell r="B10590">
            <v>38416.910000000003</v>
          </cell>
        </row>
        <row r="10591">
          <cell r="A10591" t="str">
            <v>11.060.0175-A</v>
          </cell>
          <cell r="B10591">
            <v>35584.230000000003</v>
          </cell>
        </row>
        <row r="10592">
          <cell r="A10592" t="str">
            <v>11.060.0180-0</v>
          </cell>
          <cell r="B10592">
            <v>43708.46</v>
          </cell>
        </row>
        <row r="10593">
          <cell r="A10593" t="str">
            <v>11.060.0180-A</v>
          </cell>
          <cell r="B10593">
            <v>40344.49</v>
          </cell>
        </row>
        <row r="10594">
          <cell r="A10594" t="str">
            <v>11.060.0185-0</v>
          </cell>
          <cell r="B10594">
            <v>38031.550000000003</v>
          </cell>
        </row>
        <row r="10595">
          <cell r="A10595" t="str">
            <v>11.060.0185-A</v>
          </cell>
          <cell r="B10595">
            <v>35071.5</v>
          </cell>
        </row>
        <row r="10596">
          <cell r="A10596" t="str">
            <v>11.060.0190-0</v>
          </cell>
          <cell r="B10596">
            <v>44659.46</v>
          </cell>
        </row>
        <row r="10597">
          <cell r="A10597" t="str">
            <v>11.060.0190-A</v>
          </cell>
          <cell r="B10597">
            <v>41284.83</v>
          </cell>
        </row>
        <row r="10598">
          <cell r="A10598" t="str">
            <v>11.060.0195-0</v>
          </cell>
          <cell r="B10598">
            <v>50180.99</v>
          </cell>
        </row>
        <row r="10599">
          <cell r="A10599" t="str">
            <v>11.060.0195-A</v>
          </cell>
          <cell r="B10599">
            <v>46502.63</v>
          </cell>
        </row>
        <row r="10600">
          <cell r="A10600" t="str">
            <v>11.060.0200-0</v>
          </cell>
          <cell r="B10600">
            <v>8550.85</v>
          </cell>
        </row>
        <row r="10601">
          <cell r="A10601" t="str">
            <v>11.060.0200-A</v>
          </cell>
          <cell r="B10601">
            <v>7994.94</v>
          </cell>
        </row>
        <row r="10602">
          <cell r="A10602" t="str">
            <v>11.060.0205-0</v>
          </cell>
          <cell r="B10602">
            <v>10754.86</v>
          </cell>
        </row>
        <row r="10603">
          <cell r="A10603" t="str">
            <v>11.060.0205-A</v>
          </cell>
          <cell r="B10603">
            <v>10754.86</v>
          </cell>
        </row>
        <row r="10604">
          <cell r="A10604" t="str">
            <v>11.060.0410-0</v>
          </cell>
          <cell r="B10604">
            <v>542.05999999999995</v>
          </cell>
        </row>
        <row r="10605">
          <cell r="A10605" t="str">
            <v>11.060.0410-A</v>
          </cell>
          <cell r="B10605">
            <v>523.95000000000005</v>
          </cell>
        </row>
        <row r="10606">
          <cell r="A10606" t="str">
            <v>11.060.0415-0</v>
          </cell>
          <cell r="B10606">
            <v>160.29</v>
          </cell>
        </row>
        <row r="10607">
          <cell r="A10607" t="str">
            <v>11.060.0415-A</v>
          </cell>
          <cell r="B10607">
            <v>145.82</v>
          </cell>
        </row>
        <row r="10608">
          <cell r="A10608" t="str">
            <v>11.061.0001-0</v>
          </cell>
          <cell r="B10608">
            <v>412.64</v>
          </cell>
        </row>
        <row r="10609">
          <cell r="A10609" t="str">
            <v>11.061.0001-A</v>
          </cell>
          <cell r="B10609">
            <v>393.82</v>
          </cell>
        </row>
        <row r="10610">
          <cell r="A10610" t="str">
            <v>11.061.0002-0</v>
          </cell>
          <cell r="B10610">
            <v>141.05000000000001</v>
          </cell>
        </row>
        <row r="10611">
          <cell r="A10611" t="str">
            <v>11.061.0002-A</v>
          </cell>
          <cell r="B10611">
            <v>122.22</v>
          </cell>
        </row>
        <row r="10612">
          <cell r="A10612" t="str">
            <v>11.080.0010-0</v>
          </cell>
          <cell r="B10612">
            <v>65.45</v>
          </cell>
        </row>
        <row r="10613">
          <cell r="A10613" t="str">
            <v>11.080.0010-A</v>
          </cell>
          <cell r="B10613">
            <v>62.74</v>
          </cell>
        </row>
        <row r="10614">
          <cell r="A10614" t="str">
            <v>11.090.0500-0</v>
          </cell>
          <cell r="B10614">
            <v>50.68</v>
          </cell>
        </row>
        <row r="10615">
          <cell r="A10615" t="str">
            <v>11.090.0500-A</v>
          </cell>
          <cell r="B10615">
            <v>46.74</v>
          </cell>
        </row>
        <row r="10616">
          <cell r="A10616" t="str">
            <v>11.090.0505-0</v>
          </cell>
          <cell r="B10616">
            <v>116.06</v>
          </cell>
        </row>
        <row r="10617">
          <cell r="A10617" t="str">
            <v>11.090.0505-A</v>
          </cell>
          <cell r="B10617">
            <v>112.25</v>
          </cell>
        </row>
        <row r="10618">
          <cell r="A10618" t="str">
            <v>11.090.0510-0</v>
          </cell>
          <cell r="B10618">
            <v>30.87</v>
          </cell>
        </row>
        <row r="10619">
          <cell r="A10619" t="str">
            <v>11.090.0510-A</v>
          </cell>
          <cell r="B10619">
            <v>28.16</v>
          </cell>
        </row>
        <row r="10620">
          <cell r="A10620" t="str">
            <v>11.090.0515-0</v>
          </cell>
          <cell r="B10620">
            <v>48.23</v>
          </cell>
        </row>
        <row r="10621">
          <cell r="A10621" t="str">
            <v>11.090.0515-A</v>
          </cell>
          <cell r="B10621">
            <v>45.95</v>
          </cell>
        </row>
        <row r="10622">
          <cell r="A10622" t="str">
            <v>11.090.0520-0</v>
          </cell>
          <cell r="B10622">
            <v>661.39</v>
          </cell>
        </row>
        <row r="10623">
          <cell r="A10623" t="str">
            <v>11.090.0520-A</v>
          </cell>
          <cell r="B10623">
            <v>645.14</v>
          </cell>
        </row>
        <row r="10624">
          <cell r="A10624" t="str">
            <v>11.090.0530-0</v>
          </cell>
          <cell r="B10624">
            <v>179.97</v>
          </cell>
        </row>
        <row r="10625">
          <cell r="A10625" t="str">
            <v>11.090.0530-A</v>
          </cell>
          <cell r="B10625">
            <v>177.27</v>
          </cell>
        </row>
        <row r="10626">
          <cell r="A10626" t="str">
            <v>11.090.0535-0</v>
          </cell>
          <cell r="B10626">
            <v>82.58</v>
          </cell>
        </row>
        <row r="10627">
          <cell r="A10627" t="str">
            <v>11.090.0535-A</v>
          </cell>
          <cell r="B10627">
            <v>80.87</v>
          </cell>
        </row>
        <row r="10628">
          <cell r="A10628" t="str">
            <v>11.090.0600-0</v>
          </cell>
          <cell r="B10628">
            <v>3744.73</v>
          </cell>
        </row>
        <row r="10629">
          <cell r="A10629" t="str">
            <v>11.090.0600-A</v>
          </cell>
          <cell r="B10629">
            <v>3701.39</v>
          </cell>
        </row>
        <row r="10630">
          <cell r="A10630" t="str">
            <v>11.090.0610-0</v>
          </cell>
          <cell r="B10630">
            <v>2037.52</v>
          </cell>
        </row>
        <row r="10631">
          <cell r="A10631" t="str">
            <v>11.090.0610-A</v>
          </cell>
          <cell r="B10631">
            <v>1998.73</v>
          </cell>
        </row>
        <row r="10632">
          <cell r="A10632" t="str">
            <v>11.090.0611-0</v>
          </cell>
          <cell r="B10632">
            <v>22.65</v>
          </cell>
        </row>
        <row r="10633">
          <cell r="A10633" t="str">
            <v>11.090.0611-A</v>
          </cell>
          <cell r="B10633">
            <v>19.62</v>
          </cell>
        </row>
        <row r="10634">
          <cell r="A10634" t="str">
            <v>11.090.0620-0</v>
          </cell>
          <cell r="B10634">
            <v>10.79</v>
          </cell>
        </row>
        <row r="10635">
          <cell r="A10635" t="str">
            <v>11.090.0620-A</v>
          </cell>
          <cell r="B10635">
            <v>9.4600000000000009</v>
          </cell>
        </row>
        <row r="10636">
          <cell r="A10636" t="str">
            <v>11.091.0001-0</v>
          </cell>
          <cell r="B10636">
            <v>1058.98</v>
          </cell>
        </row>
        <row r="10637">
          <cell r="A10637" t="str">
            <v>11.091.0001-A</v>
          </cell>
          <cell r="B10637">
            <v>944.08</v>
          </cell>
        </row>
        <row r="10638">
          <cell r="A10638" t="str">
            <v>11.092.0001-0</v>
          </cell>
          <cell r="B10638">
            <v>669.19</v>
          </cell>
        </row>
        <row r="10639">
          <cell r="A10639" t="str">
            <v>11.092.0001-A</v>
          </cell>
          <cell r="B10639">
            <v>642.87</v>
          </cell>
        </row>
        <row r="10640">
          <cell r="A10640" t="str">
            <v>12.001.0010-0</v>
          </cell>
          <cell r="B10640">
            <v>433.3</v>
          </cell>
        </row>
        <row r="10641">
          <cell r="A10641" t="str">
            <v>12.001.0010-A</v>
          </cell>
          <cell r="B10641">
            <v>394.33</v>
          </cell>
        </row>
        <row r="10642">
          <cell r="A10642" t="str">
            <v>12.001.0015-0</v>
          </cell>
          <cell r="B10642">
            <v>531.79999999999995</v>
          </cell>
        </row>
        <row r="10643">
          <cell r="A10643" t="str">
            <v>12.001.0015-A</v>
          </cell>
          <cell r="B10643">
            <v>481.52</v>
          </cell>
        </row>
        <row r="10644">
          <cell r="A10644" t="str">
            <v>12.001.0020-0</v>
          </cell>
          <cell r="B10644">
            <v>375.66</v>
          </cell>
        </row>
        <row r="10645">
          <cell r="A10645" t="str">
            <v>12.001.0020-A</v>
          </cell>
          <cell r="B10645">
            <v>344.39</v>
          </cell>
        </row>
        <row r="10646">
          <cell r="A10646" t="str">
            <v>12.001.0025-0</v>
          </cell>
          <cell r="B10646">
            <v>469.63</v>
          </cell>
        </row>
        <row r="10647">
          <cell r="A10647" t="str">
            <v>12.001.0025-A</v>
          </cell>
          <cell r="B10647">
            <v>425.81</v>
          </cell>
        </row>
        <row r="10648">
          <cell r="A10648" t="str">
            <v>12.001.0030-0</v>
          </cell>
          <cell r="B10648">
            <v>572.13</v>
          </cell>
        </row>
        <row r="10649">
          <cell r="A10649" t="str">
            <v>12.001.0030-A</v>
          </cell>
          <cell r="B10649">
            <v>514.63</v>
          </cell>
        </row>
        <row r="10650">
          <cell r="A10650" t="str">
            <v>12.001.0035-0</v>
          </cell>
          <cell r="B10650">
            <v>677.17</v>
          </cell>
        </row>
        <row r="10651">
          <cell r="A10651" t="str">
            <v>12.001.0035-A</v>
          </cell>
          <cell r="B10651">
            <v>605.65</v>
          </cell>
        </row>
        <row r="10652">
          <cell r="A10652" t="str">
            <v>12.001.0040-0</v>
          </cell>
          <cell r="B10652">
            <v>80.98</v>
          </cell>
        </row>
        <row r="10653">
          <cell r="A10653" t="str">
            <v>12.001.0040-A</v>
          </cell>
          <cell r="B10653">
            <v>70.5</v>
          </cell>
        </row>
        <row r="10654">
          <cell r="A10654" t="str">
            <v>12.001.0045-0</v>
          </cell>
          <cell r="B10654">
            <v>161.97</v>
          </cell>
        </row>
        <row r="10655">
          <cell r="A10655" t="str">
            <v>12.001.0045-A</v>
          </cell>
          <cell r="B10655">
            <v>141.01</v>
          </cell>
        </row>
        <row r="10656">
          <cell r="A10656" t="str">
            <v>12.001.0070-0</v>
          </cell>
          <cell r="B10656">
            <v>247.6</v>
          </cell>
        </row>
        <row r="10657">
          <cell r="A10657" t="str">
            <v>12.001.0070-A</v>
          </cell>
          <cell r="B10657">
            <v>227.04</v>
          </cell>
        </row>
        <row r="10658">
          <cell r="A10658" t="str">
            <v>12.001.0075-0</v>
          </cell>
          <cell r="B10658">
            <v>320.8</v>
          </cell>
        </row>
        <row r="10659">
          <cell r="A10659" t="str">
            <v>12.001.0075-A</v>
          </cell>
          <cell r="B10659">
            <v>291.44</v>
          </cell>
        </row>
        <row r="10660">
          <cell r="A10660" t="str">
            <v>12.001.0090-0</v>
          </cell>
          <cell r="B10660">
            <v>609.37</v>
          </cell>
        </row>
        <row r="10661">
          <cell r="A10661" t="str">
            <v>12.001.0090-A</v>
          </cell>
          <cell r="B10661">
            <v>547.86</v>
          </cell>
        </row>
        <row r="10662">
          <cell r="A10662" t="str">
            <v>12.001.0095-0</v>
          </cell>
          <cell r="B10662">
            <v>731.15</v>
          </cell>
        </row>
        <row r="10663">
          <cell r="A10663" t="str">
            <v>12.001.0095-A</v>
          </cell>
          <cell r="B10663">
            <v>653.39</v>
          </cell>
        </row>
        <row r="10664">
          <cell r="A10664" t="str">
            <v>12.001.0100-0</v>
          </cell>
          <cell r="B10664">
            <v>839.21</v>
          </cell>
        </row>
        <row r="10665">
          <cell r="A10665" t="str">
            <v>12.001.0100-A</v>
          </cell>
          <cell r="B10665">
            <v>745.67</v>
          </cell>
        </row>
        <row r="10666">
          <cell r="A10666" t="str">
            <v>12.001.0105-0</v>
          </cell>
          <cell r="B10666">
            <v>1001.58</v>
          </cell>
        </row>
        <row r="10667">
          <cell r="A10667" t="str">
            <v>12.001.0105-A</v>
          </cell>
          <cell r="B10667">
            <v>886.37</v>
          </cell>
        </row>
        <row r="10668">
          <cell r="A10668" t="str">
            <v>12.001.0115-0</v>
          </cell>
          <cell r="B10668">
            <v>141.87</v>
          </cell>
        </row>
        <row r="10669">
          <cell r="A10669" t="str">
            <v>12.001.0115-A</v>
          </cell>
          <cell r="B10669">
            <v>123.26</v>
          </cell>
        </row>
        <row r="10670">
          <cell r="A10670" t="str">
            <v>12.002.0010-0</v>
          </cell>
          <cell r="B10670">
            <v>1427.91</v>
          </cell>
        </row>
        <row r="10671">
          <cell r="A10671" t="str">
            <v>12.002.0010-A</v>
          </cell>
          <cell r="B10671">
            <v>1362.01</v>
          </cell>
        </row>
        <row r="10672">
          <cell r="A10672" t="str">
            <v>12.002.0011-0</v>
          </cell>
          <cell r="B10672">
            <v>1402.26</v>
          </cell>
        </row>
        <row r="10673">
          <cell r="A10673" t="str">
            <v>12.002.0011-A</v>
          </cell>
          <cell r="B10673">
            <v>1339.78</v>
          </cell>
        </row>
        <row r="10674">
          <cell r="A10674" t="str">
            <v>12.002.0015-0</v>
          </cell>
          <cell r="B10674">
            <v>270.83</v>
          </cell>
        </row>
        <row r="10675">
          <cell r="A10675" t="str">
            <v>12.002.0015-A</v>
          </cell>
          <cell r="B10675">
            <v>259.61</v>
          </cell>
        </row>
        <row r="10676">
          <cell r="A10676" t="str">
            <v>12.002.0016-0</v>
          </cell>
          <cell r="B10676">
            <v>266.98</v>
          </cell>
        </row>
        <row r="10677">
          <cell r="A10677" t="str">
            <v>12.002.0016-A</v>
          </cell>
          <cell r="B10677">
            <v>256.27999999999997</v>
          </cell>
        </row>
        <row r="10678">
          <cell r="A10678" t="str">
            <v>12.002.0020-0</v>
          </cell>
          <cell r="B10678">
            <v>295.44</v>
          </cell>
        </row>
        <row r="10679">
          <cell r="A10679" t="str">
            <v>12.002.0020-A</v>
          </cell>
          <cell r="B10679">
            <v>281.97000000000003</v>
          </cell>
        </row>
        <row r="10680">
          <cell r="A10680" t="str">
            <v>12.002.0025-0</v>
          </cell>
          <cell r="B10680">
            <v>329.2</v>
          </cell>
        </row>
        <row r="10681">
          <cell r="A10681" t="str">
            <v>12.002.0025-A</v>
          </cell>
          <cell r="B10681">
            <v>310.2</v>
          </cell>
        </row>
        <row r="10682">
          <cell r="A10682" t="str">
            <v>12.002.0030-0</v>
          </cell>
          <cell r="B10682">
            <v>363.29</v>
          </cell>
        </row>
        <row r="10683">
          <cell r="A10683" t="str">
            <v>12.002.0030-A</v>
          </cell>
          <cell r="B10683">
            <v>340.76</v>
          </cell>
        </row>
        <row r="10684">
          <cell r="A10684" t="str">
            <v>12.002.0035-1</v>
          </cell>
          <cell r="B10684">
            <v>140.5</v>
          </cell>
        </row>
        <row r="10685">
          <cell r="A10685" t="str">
            <v>12.002.0035-B</v>
          </cell>
          <cell r="B10685">
            <v>134.01</v>
          </cell>
        </row>
        <row r="10686">
          <cell r="A10686" t="str">
            <v>12.002.0036-0</v>
          </cell>
          <cell r="B10686">
            <v>137.93</v>
          </cell>
        </row>
        <row r="10687">
          <cell r="A10687" t="str">
            <v>12.002.0036-A</v>
          </cell>
          <cell r="B10687">
            <v>131.79</v>
          </cell>
        </row>
        <row r="10688">
          <cell r="A10688" t="str">
            <v>12.002.0040-0</v>
          </cell>
          <cell r="B10688">
            <v>150.66999999999999</v>
          </cell>
        </row>
        <row r="10689">
          <cell r="A10689" t="str">
            <v>12.002.0040-A</v>
          </cell>
          <cell r="B10689">
            <v>143.41</v>
          </cell>
        </row>
        <row r="10690">
          <cell r="A10690" t="str">
            <v>12.002.0045-0</v>
          </cell>
          <cell r="B10690">
            <v>171.44</v>
          </cell>
        </row>
        <row r="10691">
          <cell r="A10691" t="str">
            <v>12.002.0045-A</v>
          </cell>
          <cell r="B10691">
            <v>160.83000000000001</v>
          </cell>
        </row>
        <row r="10692">
          <cell r="A10692" t="str">
            <v>12.002.0050-0</v>
          </cell>
          <cell r="B10692">
            <v>190.05</v>
          </cell>
        </row>
        <row r="10693">
          <cell r="A10693" t="str">
            <v>12.002.0050-A</v>
          </cell>
          <cell r="B10693">
            <v>177.54</v>
          </cell>
        </row>
        <row r="10694">
          <cell r="A10694" t="str">
            <v>12.002.0060-1</v>
          </cell>
          <cell r="B10694">
            <v>151.41</v>
          </cell>
        </row>
        <row r="10695">
          <cell r="A10695" t="str">
            <v>12.002.0060-B</v>
          </cell>
          <cell r="B10695">
            <v>144.12</v>
          </cell>
        </row>
        <row r="10696">
          <cell r="A10696" t="str">
            <v>12.002.0065-1</v>
          </cell>
          <cell r="B10696">
            <v>297.76</v>
          </cell>
        </row>
        <row r="10697">
          <cell r="A10697" t="str">
            <v>12.002.0065-B</v>
          </cell>
          <cell r="B10697">
            <v>284.63</v>
          </cell>
        </row>
        <row r="10698">
          <cell r="A10698" t="str">
            <v>12.002.0070-1</v>
          </cell>
          <cell r="B10698">
            <v>326.57</v>
          </cell>
        </row>
        <row r="10699">
          <cell r="A10699" t="str">
            <v>12.002.0070-B</v>
          </cell>
          <cell r="B10699">
            <v>311.16000000000003</v>
          </cell>
        </row>
        <row r="10700">
          <cell r="A10700" t="str">
            <v>12.002.0080-0</v>
          </cell>
          <cell r="B10700">
            <v>57.92</v>
          </cell>
        </row>
        <row r="10701">
          <cell r="A10701" t="str">
            <v>12.002.0080-A</v>
          </cell>
          <cell r="B10701">
            <v>55.44</v>
          </cell>
        </row>
        <row r="10702">
          <cell r="A10702" t="str">
            <v>12.002.0085-0</v>
          </cell>
          <cell r="B10702">
            <v>33.83</v>
          </cell>
        </row>
        <row r="10703">
          <cell r="A10703" t="str">
            <v>12.002.0085-A</v>
          </cell>
          <cell r="B10703">
            <v>31.94</v>
          </cell>
        </row>
        <row r="10704">
          <cell r="A10704" t="str">
            <v>12.002.0100-0</v>
          </cell>
          <cell r="B10704">
            <v>742.34</v>
          </cell>
        </row>
        <row r="10705">
          <cell r="A10705" t="str">
            <v>12.002.0100-A</v>
          </cell>
          <cell r="B10705">
            <v>704.42</v>
          </cell>
        </row>
        <row r="10706">
          <cell r="A10706" t="str">
            <v>12.003.0055-0</v>
          </cell>
          <cell r="B10706">
            <v>117.44</v>
          </cell>
        </row>
        <row r="10707">
          <cell r="A10707" t="str">
            <v>12.003.0055-A</v>
          </cell>
          <cell r="B10707">
            <v>107.99</v>
          </cell>
        </row>
        <row r="10708">
          <cell r="A10708" t="str">
            <v>12.003.0056-0</v>
          </cell>
          <cell r="B10708">
            <v>114.23</v>
          </cell>
        </row>
        <row r="10709">
          <cell r="A10709" t="str">
            <v>12.003.0056-A</v>
          </cell>
          <cell r="B10709">
            <v>105.21</v>
          </cell>
        </row>
        <row r="10710">
          <cell r="A10710" t="str">
            <v>12.003.0060-0</v>
          </cell>
          <cell r="B10710">
            <v>132.46</v>
          </cell>
        </row>
        <row r="10711">
          <cell r="A10711" t="str">
            <v>12.003.0060-A</v>
          </cell>
          <cell r="B10711">
            <v>121.3</v>
          </cell>
        </row>
        <row r="10712">
          <cell r="A10712" t="str">
            <v>12.003.0065-0</v>
          </cell>
          <cell r="B10712">
            <v>163.41</v>
          </cell>
        </row>
        <row r="10713">
          <cell r="A10713" t="str">
            <v>12.003.0065-A</v>
          </cell>
          <cell r="B10713">
            <v>147.83000000000001</v>
          </cell>
        </row>
        <row r="10714">
          <cell r="A10714" t="str">
            <v>12.003.0070-0</v>
          </cell>
          <cell r="B10714">
            <v>189.96</v>
          </cell>
        </row>
        <row r="10715">
          <cell r="A10715" t="str">
            <v>12.003.0070-A</v>
          </cell>
          <cell r="B10715">
            <v>171.12</v>
          </cell>
        </row>
        <row r="10716">
          <cell r="A10716" t="str">
            <v>12.003.0075-1</v>
          </cell>
          <cell r="B10716">
            <v>59.99</v>
          </cell>
        </row>
        <row r="10717">
          <cell r="A10717" t="str">
            <v>12.003.0075-B</v>
          </cell>
          <cell r="B10717">
            <v>54.98</v>
          </cell>
        </row>
        <row r="10718">
          <cell r="A10718" t="str">
            <v>12.003.0076-0</v>
          </cell>
          <cell r="B10718">
            <v>57.9</v>
          </cell>
        </row>
        <row r="10719">
          <cell r="A10719" t="str">
            <v>12.003.0076-A</v>
          </cell>
          <cell r="B10719">
            <v>53.16</v>
          </cell>
        </row>
        <row r="10720">
          <cell r="A10720" t="str">
            <v>12.003.0080-0</v>
          </cell>
          <cell r="B10720">
            <v>67.11</v>
          </cell>
        </row>
        <row r="10721">
          <cell r="A10721" t="str">
            <v>12.003.0080-A</v>
          </cell>
          <cell r="B10721">
            <v>61.15</v>
          </cell>
        </row>
        <row r="10722">
          <cell r="A10722" t="str">
            <v>12.003.0085-0</v>
          </cell>
          <cell r="B10722">
            <v>86.82</v>
          </cell>
        </row>
        <row r="10723">
          <cell r="A10723" t="str">
            <v>12.003.0085-A</v>
          </cell>
          <cell r="B10723">
            <v>78.23</v>
          </cell>
        </row>
        <row r="10724">
          <cell r="A10724" t="str">
            <v>12.003.0090-0</v>
          </cell>
          <cell r="B10724">
            <v>101.03</v>
          </cell>
        </row>
        <row r="10725">
          <cell r="A10725" t="str">
            <v>12.003.0090-A</v>
          </cell>
          <cell r="B10725">
            <v>90.54</v>
          </cell>
        </row>
        <row r="10726">
          <cell r="A10726" t="str">
            <v>12.003.0095-0</v>
          </cell>
          <cell r="B10726">
            <v>97.23</v>
          </cell>
        </row>
        <row r="10727">
          <cell r="A10727" t="str">
            <v>12.003.0095-A</v>
          </cell>
          <cell r="B10727">
            <v>90.38</v>
          </cell>
        </row>
        <row r="10728">
          <cell r="A10728" t="str">
            <v>12.003.0096-0</v>
          </cell>
          <cell r="B10728">
            <v>94.66</v>
          </cell>
        </row>
        <row r="10729">
          <cell r="A10729" t="str">
            <v>12.003.0096-A</v>
          </cell>
          <cell r="B10729">
            <v>88.16</v>
          </cell>
        </row>
        <row r="10730">
          <cell r="A10730" t="str">
            <v>12.003.0100-0</v>
          </cell>
          <cell r="B10730">
            <v>106.14</v>
          </cell>
        </row>
        <row r="10731">
          <cell r="A10731" t="str">
            <v>12.003.0100-A</v>
          </cell>
          <cell r="B10731">
            <v>98.11</v>
          </cell>
        </row>
        <row r="10732">
          <cell r="A10732" t="str">
            <v>12.003.0105-0</v>
          </cell>
          <cell r="B10732">
            <v>130.31</v>
          </cell>
        </row>
        <row r="10733">
          <cell r="A10733" t="str">
            <v>12.003.0105-A</v>
          </cell>
          <cell r="B10733">
            <v>119.05</v>
          </cell>
        </row>
        <row r="10734">
          <cell r="A10734" t="str">
            <v>12.003.0110-0</v>
          </cell>
          <cell r="B10734">
            <v>146.55000000000001</v>
          </cell>
        </row>
        <row r="10735">
          <cell r="A10735" t="str">
            <v>12.003.0110-A</v>
          </cell>
          <cell r="B10735">
            <v>133.12</v>
          </cell>
        </row>
        <row r="10736">
          <cell r="A10736" t="str">
            <v>12.003.0115-0</v>
          </cell>
          <cell r="B10736">
            <v>48.97</v>
          </cell>
        </row>
        <row r="10737">
          <cell r="A10737" t="str">
            <v>12.003.0115-A</v>
          </cell>
          <cell r="B10737">
            <v>45.38</v>
          </cell>
        </row>
        <row r="10738">
          <cell r="A10738" t="str">
            <v>12.003.0116-0</v>
          </cell>
          <cell r="B10738">
            <v>47.85</v>
          </cell>
        </row>
        <row r="10739">
          <cell r="A10739" t="str">
            <v>12.003.0116-A</v>
          </cell>
          <cell r="B10739">
            <v>44.41</v>
          </cell>
        </row>
        <row r="10740">
          <cell r="A10740" t="str">
            <v>12.003.0120-0</v>
          </cell>
          <cell r="B10740">
            <v>55.73</v>
          </cell>
        </row>
        <row r="10741">
          <cell r="A10741" t="str">
            <v>12.003.0120-A</v>
          </cell>
          <cell r="B10741">
            <v>51.31</v>
          </cell>
        </row>
        <row r="10742">
          <cell r="A10742" t="str">
            <v>12.003.0125-0</v>
          </cell>
          <cell r="B10742">
            <v>68.319999999999993</v>
          </cell>
        </row>
        <row r="10743">
          <cell r="A10743" t="str">
            <v>12.003.0125-A</v>
          </cell>
          <cell r="B10743">
            <v>62.21</v>
          </cell>
        </row>
        <row r="10744">
          <cell r="A10744" t="str">
            <v>12.003.0150-0</v>
          </cell>
          <cell r="B10744">
            <v>77.650000000000006</v>
          </cell>
        </row>
        <row r="10745">
          <cell r="A10745" t="str">
            <v>12.003.0150-A</v>
          </cell>
          <cell r="B10745">
            <v>70.3</v>
          </cell>
        </row>
        <row r="10746">
          <cell r="A10746" t="str">
            <v>12.003.0155-0</v>
          </cell>
          <cell r="B10746">
            <v>124.03</v>
          </cell>
        </row>
        <row r="10747">
          <cell r="A10747" t="str">
            <v>12.003.0155-A</v>
          </cell>
          <cell r="B10747">
            <v>114.75</v>
          </cell>
        </row>
        <row r="10748">
          <cell r="A10748" t="str">
            <v>12.003.0160-0</v>
          </cell>
          <cell r="B10748">
            <v>120.83</v>
          </cell>
        </row>
        <row r="10749">
          <cell r="A10749" t="str">
            <v>12.003.0160-A</v>
          </cell>
          <cell r="B10749">
            <v>111.97</v>
          </cell>
        </row>
        <row r="10750">
          <cell r="A10750" t="str">
            <v>12.003.0165-0</v>
          </cell>
          <cell r="B10750">
            <v>139.05000000000001</v>
          </cell>
        </row>
        <row r="10751">
          <cell r="A10751" t="str">
            <v>12.003.0165-A</v>
          </cell>
          <cell r="B10751">
            <v>128.06</v>
          </cell>
        </row>
        <row r="10752">
          <cell r="A10752" t="str">
            <v>12.003.0170-0</v>
          </cell>
          <cell r="B10752">
            <v>170</v>
          </cell>
        </row>
        <row r="10753">
          <cell r="A10753" t="str">
            <v>12.003.0170-A</v>
          </cell>
          <cell r="B10753">
            <v>154.59</v>
          </cell>
        </row>
        <row r="10754">
          <cell r="A10754" t="str">
            <v>12.003.0175-0</v>
          </cell>
          <cell r="B10754">
            <v>196.55</v>
          </cell>
        </row>
        <row r="10755">
          <cell r="A10755" t="str">
            <v>12.003.0175-A</v>
          </cell>
          <cell r="B10755">
            <v>177.88</v>
          </cell>
        </row>
        <row r="10756">
          <cell r="A10756" t="str">
            <v>12.003.0180-1</v>
          </cell>
          <cell r="B10756">
            <v>61.89</v>
          </cell>
        </row>
        <row r="10757">
          <cell r="A10757" t="str">
            <v>12.003.0180-B</v>
          </cell>
          <cell r="B10757">
            <v>56.93</v>
          </cell>
        </row>
        <row r="10758">
          <cell r="A10758" t="str">
            <v>12.003.0185-0</v>
          </cell>
          <cell r="B10758">
            <v>59.8</v>
          </cell>
        </row>
        <row r="10759">
          <cell r="A10759" t="str">
            <v>12.003.0185-A</v>
          </cell>
          <cell r="B10759">
            <v>55.11</v>
          </cell>
        </row>
        <row r="10760">
          <cell r="A10760" t="str">
            <v>12.003.0190-0</v>
          </cell>
          <cell r="B10760">
            <v>69.010000000000005</v>
          </cell>
        </row>
        <row r="10761">
          <cell r="A10761" t="str">
            <v>12.003.0190-A</v>
          </cell>
          <cell r="B10761">
            <v>63.1</v>
          </cell>
        </row>
        <row r="10762">
          <cell r="A10762" t="str">
            <v>12.003.0195-0</v>
          </cell>
          <cell r="B10762">
            <v>88.72</v>
          </cell>
        </row>
        <row r="10763">
          <cell r="A10763" t="str">
            <v>12.003.0195-A</v>
          </cell>
          <cell r="B10763">
            <v>80.180000000000007</v>
          </cell>
        </row>
        <row r="10764">
          <cell r="A10764" t="str">
            <v>12.003.0200-0</v>
          </cell>
          <cell r="B10764">
            <v>102.93</v>
          </cell>
        </row>
        <row r="10765">
          <cell r="A10765" t="str">
            <v>12.003.0200-A</v>
          </cell>
          <cell r="B10765">
            <v>92.49</v>
          </cell>
        </row>
        <row r="10766">
          <cell r="A10766" t="str">
            <v>12.003.0205-0</v>
          </cell>
          <cell r="B10766">
            <v>101.35</v>
          </cell>
        </row>
        <row r="10767">
          <cell r="A10767" t="str">
            <v>12.003.0205-A</v>
          </cell>
          <cell r="B10767">
            <v>94.6</v>
          </cell>
        </row>
        <row r="10768">
          <cell r="A10768" t="str">
            <v>12.003.0210-0</v>
          </cell>
          <cell r="B10768">
            <v>98.78</v>
          </cell>
        </row>
        <row r="10769">
          <cell r="A10769" t="str">
            <v>12.003.0210-A</v>
          </cell>
          <cell r="B10769">
            <v>92.38</v>
          </cell>
        </row>
        <row r="10770">
          <cell r="A10770" t="str">
            <v>12.003.0215-0</v>
          </cell>
          <cell r="B10770">
            <v>110.26</v>
          </cell>
        </row>
        <row r="10771">
          <cell r="A10771" t="str">
            <v>12.003.0215-A</v>
          </cell>
          <cell r="B10771">
            <v>102.33</v>
          </cell>
        </row>
        <row r="10772">
          <cell r="A10772" t="str">
            <v>12.003.0220-0</v>
          </cell>
          <cell r="B10772">
            <v>134.43</v>
          </cell>
        </row>
        <row r="10773">
          <cell r="A10773" t="str">
            <v>12.003.0220-A</v>
          </cell>
          <cell r="B10773">
            <v>123.27</v>
          </cell>
        </row>
        <row r="10774">
          <cell r="A10774" t="str">
            <v>12.003.0225-0</v>
          </cell>
          <cell r="B10774">
            <v>150.66999999999999</v>
          </cell>
        </row>
        <row r="10775">
          <cell r="A10775" t="str">
            <v>12.003.0225-A</v>
          </cell>
          <cell r="B10775">
            <v>137.34</v>
          </cell>
        </row>
        <row r="10776">
          <cell r="A10776" t="str">
            <v>12.003.0230-0</v>
          </cell>
          <cell r="B10776">
            <v>50.23</v>
          </cell>
        </row>
        <row r="10777">
          <cell r="A10777" t="str">
            <v>12.003.0230-A</v>
          </cell>
          <cell r="B10777">
            <v>46.68</v>
          </cell>
        </row>
        <row r="10778">
          <cell r="A10778" t="str">
            <v>12.003.0235-0</v>
          </cell>
          <cell r="B10778">
            <v>49.12</v>
          </cell>
        </row>
        <row r="10779">
          <cell r="A10779" t="str">
            <v>12.003.0235-A</v>
          </cell>
          <cell r="B10779">
            <v>45.71</v>
          </cell>
        </row>
        <row r="10780">
          <cell r="A10780" t="str">
            <v>12.003.0240-0</v>
          </cell>
          <cell r="B10780">
            <v>57.13</v>
          </cell>
        </row>
        <row r="10781">
          <cell r="A10781" t="str">
            <v>12.003.0240-A</v>
          </cell>
          <cell r="B10781">
            <v>52.74</v>
          </cell>
        </row>
        <row r="10782">
          <cell r="A10782" t="str">
            <v>12.003.0245-0</v>
          </cell>
          <cell r="B10782">
            <v>69.709999999999994</v>
          </cell>
        </row>
        <row r="10783">
          <cell r="A10783" t="str">
            <v>12.003.0245-A</v>
          </cell>
          <cell r="B10783">
            <v>63.64</v>
          </cell>
        </row>
        <row r="10784">
          <cell r="A10784" t="str">
            <v>12.003.0250-0</v>
          </cell>
          <cell r="B10784">
            <v>79.05</v>
          </cell>
        </row>
        <row r="10785">
          <cell r="A10785" t="str">
            <v>12.003.0250-A</v>
          </cell>
          <cell r="B10785">
            <v>71.73</v>
          </cell>
        </row>
        <row r="10786">
          <cell r="A10786" t="str">
            <v>12.004.0160-0</v>
          </cell>
          <cell r="B10786">
            <v>643.66</v>
          </cell>
        </row>
        <row r="10787">
          <cell r="A10787" t="str">
            <v>12.004.0160-A</v>
          </cell>
          <cell r="B10787">
            <v>636.38</v>
          </cell>
        </row>
        <row r="10788">
          <cell r="A10788" t="str">
            <v>12.005.0010-0</v>
          </cell>
          <cell r="B10788">
            <v>57.43</v>
          </cell>
        </row>
        <row r="10789">
          <cell r="A10789" t="str">
            <v>12.005.0010-A</v>
          </cell>
          <cell r="B10789">
            <v>53.51</v>
          </cell>
        </row>
        <row r="10790">
          <cell r="A10790" t="str">
            <v>12.005.0015-0</v>
          </cell>
          <cell r="B10790">
            <v>65.55</v>
          </cell>
        </row>
        <row r="10791">
          <cell r="A10791" t="str">
            <v>12.005.0015-A</v>
          </cell>
          <cell r="B10791">
            <v>60.54</v>
          </cell>
        </row>
        <row r="10792">
          <cell r="A10792" t="str">
            <v>12.005.0020-0</v>
          </cell>
          <cell r="B10792">
            <v>83.82</v>
          </cell>
        </row>
        <row r="10793">
          <cell r="A10793" t="str">
            <v>12.005.0020-A</v>
          </cell>
          <cell r="B10793">
            <v>76.37</v>
          </cell>
        </row>
        <row r="10794">
          <cell r="A10794" t="str">
            <v>12.005.0025-0</v>
          </cell>
          <cell r="B10794">
            <v>85.85</v>
          </cell>
        </row>
        <row r="10795">
          <cell r="A10795" t="str">
            <v>12.005.0025-A</v>
          </cell>
          <cell r="B10795">
            <v>78.13</v>
          </cell>
        </row>
        <row r="10796">
          <cell r="A10796" t="str">
            <v>12.005.0030-0</v>
          </cell>
          <cell r="B10796">
            <v>72.540000000000006</v>
          </cell>
        </row>
        <row r="10797">
          <cell r="A10797" t="str">
            <v>12.005.0030-A</v>
          </cell>
          <cell r="B10797">
            <v>67.84</v>
          </cell>
        </row>
        <row r="10798">
          <cell r="A10798" t="str">
            <v>12.005.0035-0</v>
          </cell>
          <cell r="B10798">
            <v>75.38</v>
          </cell>
        </row>
        <row r="10799">
          <cell r="A10799" t="str">
            <v>12.005.0035-A</v>
          </cell>
          <cell r="B10799">
            <v>70.31</v>
          </cell>
        </row>
        <row r="10800">
          <cell r="A10800" t="str">
            <v>12.005.0040-0</v>
          </cell>
          <cell r="B10800">
            <v>84.72</v>
          </cell>
        </row>
        <row r="10801">
          <cell r="A10801" t="str">
            <v>12.005.0040-A</v>
          </cell>
          <cell r="B10801">
            <v>78.400000000000006</v>
          </cell>
        </row>
        <row r="10802">
          <cell r="A10802" t="str">
            <v>12.005.0045-0</v>
          </cell>
          <cell r="B10802">
            <v>90.81</v>
          </cell>
        </row>
        <row r="10803">
          <cell r="A10803" t="str">
            <v>12.005.0045-A</v>
          </cell>
          <cell r="B10803">
            <v>83.67</v>
          </cell>
        </row>
        <row r="10804">
          <cell r="A10804" t="str">
            <v>12.005.0080-0</v>
          </cell>
          <cell r="B10804">
            <v>95.39</v>
          </cell>
        </row>
        <row r="10805">
          <cell r="A10805" t="str">
            <v>12.005.0080-A</v>
          </cell>
          <cell r="B10805">
            <v>89.21</v>
          </cell>
        </row>
        <row r="10806">
          <cell r="A10806" t="str">
            <v>12.005.0085-1</v>
          </cell>
          <cell r="B10806">
            <v>99.45</v>
          </cell>
        </row>
        <row r="10807">
          <cell r="A10807" t="str">
            <v>12.005.0085-B</v>
          </cell>
          <cell r="B10807">
            <v>92.73</v>
          </cell>
        </row>
        <row r="10808">
          <cell r="A10808" t="str">
            <v>12.005.0090-0</v>
          </cell>
          <cell r="B10808">
            <v>111.62</v>
          </cell>
        </row>
        <row r="10809">
          <cell r="A10809" t="str">
            <v>12.005.0090-A</v>
          </cell>
          <cell r="B10809">
            <v>103.28</v>
          </cell>
        </row>
        <row r="10810">
          <cell r="A10810" t="str">
            <v>12.005.0095-1</v>
          </cell>
          <cell r="B10810">
            <v>119.74</v>
          </cell>
        </row>
        <row r="10811">
          <cell r="A10811" t="str">
            <v>12.005.0095-B</v>
          </cell>
          <cell r="B10811">
            <v>110.32</v>
          </cell>
        </row>
        <row r="10812">
          <cell r="A10812" t="str">
            <v>12.005.0100-0</v>
          </cell>
          <cell r="B10812">
            <v>57.57</v>
          </cell>
        </row>
        <row r="10813">
          <cell r="A10813" t="str">
            <v>12.005.0100-A</v>
          </cell>
          <cell r="B10813">
            <v>53.67</v>
          </cell>
        </row>
        <row r="10814">
          <cell r="A10814" t="str">
            <v>12.005.0103-1</v>
          </cell>
          <cell r="B10814">
            <v>65.69</v>
          </cell>
        </row>
        <row r="10815">
          <cell r="A10815" t="str">
            <v>12.005.0103-B</v>
          </cell>
          <cell r="B10815">
            <v>60.71</v>
          </cell>
        </row>
        <row r="10816">
          <cell r="A10816" t="str">
            <v>12.005.0105-0</v>
          </cell>
          <cell r="B10816">
            <v>83.96</v>
          </cell>
        </row>
        <row r="10817">
          <cell r="A10817" t="str">
            <v>12.005.0105-A</v>
          </cell>
          <cell r="B10817">
            <v>76.540000000000006</v>
          </cell>
        </row>
        <row r="10818">
          <cell r="A10818" t="str">
            <v>12.005.0107-1</v>
          </cell>
          <cell r="B10818">
            <v>85.99</v>
          </cell>
        </row>
        <row r="10819">
          <cell r="A10819" t="str">
            <v>12.005.0107-B</v>
          </cell>
          <cell r="B10819">
            <v>78.290000000000006</v>
          </cell>
        </row>
        <row r="10820">
          <cell r="A10820" t="str">
            <v>12.005.0110-0</v>
          </cell>
          <cell r="B10820">
            <v>72.75</v>
          </cell>
        </row>
        <row r="10821">
          <cell r="A10821" t="str">
            <v>12.005.0110-A</v>
          </cell>
          <cell r="B10821">
            <v>68.09</v>
          </cell>
        </row>
        <row r="10822">
          <cell r="A10822" t="str">
            <v>12.005.0112-1</v>
          </cell>
          <cell r="B10822">
            <v>75.59</v>
          </cell>
        </row>
        <row r="10823">
          <cell r="A10823" t="str">
            <v>12.005.0112-B</v>
          </cell>
          <cell r="B10823">
            <v>70.55</v>
          </cell>
        </row>
        <row r="10824">
          <cell r="A10824" t="str">
            <v>12.005.0115-0</v>
          </cell>
          <cell r="B10824">
            <v>84.93</v>
          </cell>
        </row>
        <row r="10825">
          <cell r="A10825" t="str">
            <v>12.005.0115-A</v>
          </cell>
          <cell r="B10825">
            <v>78.64</v>
          </cell>
        </row>
        <row r="10826">
          <cell r="A10826" t="str">
            <v>12.005.0117-1</v>
          </cell>
          <cell r="B10826">
            <v>91.02</v>
          </cell>
        </row>
        <row r="10827">
          <cell r="A10827" t="str">
            <v>12.005.0117-B</v>
          </cell>
          <cell r="B10827">
            <v>83.92</v>
          </cell>
        </row>
        <row r="10828">
          <cell r="A10828" t="str">
            <v>12.005.0120-0</v>
          </cell>
          <cell r="B10828">
            <v>95.56</v>
          </cell>
        </row>
        <row r="10829">
          <cell r="A10829" t="str">
            <v>12.005.0120-A</v>
          </cell>
          <cell r="B10829">
            <v>89.39</v>
          </cell>
        </row>
        <row r="10830">
          <cell r="A10830" t="str">
            <v>12.005.0122-1</v>
          </cell>
          <cell r="B10830">
            <v>99.62</v>
          </cell>
        </row>
        <row r="10831">
          <cell r="A10831" t="str">
            <v>12.005.0122-B</v>
          </cell>
          <cell r="B10831">
            <v>92.9</v>
          </cell>
        </row>
        <row r="10832">
          <cell r="A10832" t="str">
            <v>12.005.0124-0</v>
          </cell>
          <cell r="B10832">
            <v>111.8</v>
          </cell>
        </row>
        <row r="10833">
          <cell r="A10833" t="str">
            <v>12.005.0124-A</v>
          </cell>
          <cell r="B10833">
            <v>103.46</v>
          </cell>
        </row>
        <row r="10834">
          <cell r="A10834" t="str">
            <v>12.005.0126-1</v>
          </cell>
          <cell r="B10834">
            <v>119.91</v>
          </cell>
        </row>
        <row r="10835">
          <cell r="A10835" t="str">
            <v>12.005.0126-B</v>
          </cell>
          <cell r="B10835">
            <v>110.49</v>
          </cell>
        </row>
        <row r="10836">
          <cell r="A10836" t="str">
            <v>12.005.0130-1</v>
          </cell>
          <cell r="B10836">
            <v>78.930000000000007</v>
          </cell>
        </row>
        <row r="10837">
          <cell r="A10837" t="str">
            <v>12.005.0130-B</v>
          </cell>
          <cell r="B10837">
            <v>73.98</v>
          </cell>
        </row>
        <row r="10838">
          <cell r="A10838" t="str">
            <v>12.005.0135-1</v>
          </cell>
          <cell r="B10838">
            <v>127.79</v>
          </cell>
        </row>
        <row r="10839">
          <cell r="A10839" t="str">
            <v>12.005.0135-B</v>
          </cell>
          <cell r="B10839">
            <v>122.21</v>
          </cell>
        </row>
        <row r="10840">
          <cell r="A10840" t="str">
            <v>12.005.0140-1</v>
          </cell>
          <cell r="B10840">
            <v>135.91</v>
          </cell>
        </row>
        <row r="10841">
          <cell r="A10841" t="str">
            <v>12.005.0140-B</v>
          </cell>
          <cell r="B10841">
            <v>129.25</v>
          </cell>
        </row>
        <row r="10842">
          <cell r="A10842" t="str">
            <v>12.005.0160-0</v>
          </cell>
          <cell r="B10842">
            <v>77.349999999999994</v>
          </cell>
        </row>
        <row r="10843">
          <cell r="A10843" t="str">
            <v>12.005.0160-A</v>
          </cell>
          <cell r="B10843">
            <v>72.650000000000006</v>
          </cell>
        </row>
        <row r="10844">
          <cell r="A10844" t="str">
            <v>12.005.0165-0</v>
          </cell>
          <cell r="B10844">
            <v>80.19</v>
          </cell>
        </row>
        <row r="10845">
          <cell r="A10845" t="str">
            <v>12.005.0165-A</v>
          </cell>
          <cell r="B10845">
            <v>75.12</v>
          </cell>
        </row>
        <row r="10846">
          <cell r="A10846" t="str">
            <v>12.005.0170-0</v>
          </cell>
          <cell r="B10846">
            <v>89.53</v>
          </cell>
        </row>
        <row r="10847">
          <cell r="A10847" t="str">
            <v>12.005.0170-A</v>
          </cell>
          <cell r="B10847">
            <v>83.21</v>
          </cell>
        </row>
        <row r="10848">
          <cell r="A10848" t="str">
            <v>12.005.0175-0</v>
          </cell>
          <cell r="B10848">
            <v>95.62</v>
          </cell>
        </row>
        <row r="10849">
          <cell r="A10849" t="str">
            <v>12.005.0175-A</v>
          </cell>
          <cell r="B10849">
            <v>88.48</v>
          </cell>
        </row>
        <row r="10850">
          <cell r="A10850" t="str">
            <v>12.005.0185-0</v>
          </cell>
          <cell r="B10850">
            <v>78.14</v>
          </cell>
        </row>
        <row r="10851">
          <cell r="A10851" t="str">
            <v>12.005.0185-A</v>
          </cell>
          <cell r="B10851">
            <v>73.489999999999995</v>
          </cell>
        </row>
        <row r="10852">
          <cell r="A10852" t="str">
            <v>12.005.0190-0</v>
          </cell>
          <cell r="B10852">
            <v>80.98</v>
          </cell>
        </row>
        <row r="10853">
          <cell r="A10853" t="str">
            <v>12.005.0190-A</v>
          </cell>
          <cell r="B10853">
            <v>75.95</v>
          </cell>
        </row>
        <row r="10854">
          <cell r="A10854" t="str">
            <v>12.005.0195-0</v>
          </cell>
          <cell r="B10854">
            <v>90.32</v>
          </cell>
        </row>
        <row r="10855">
          <cell r="A10855" t="str">
            <v>12.005.0195-A</v>
          </cell>
          <cell r="B10855">
            <v>84.04</v>
          </cell>
        </row>
        <row r="10856">
          <cell r="A10856" t="str">
            <v>12.005.0200-0</v>
          </cell>
          <cell r="B10856">
            <v>96.4</v>
          </cell>
        </row>
        <row r="10857">
          <cell r="A10857" t="str">
            <v>12.005.0200-A</v>
          </cell>
          <cell r="B10857">
            <v>89.32</v>
          </cell>
        </row>
        <row r="10858">
          <cell r="A10858" t="str">
            <v>12.006.0010-0</v>
          </cell>
          <cell r="B10858">
            <v>238.12</v>
          </cell>
        </row>
        <row r="10859">
          <cell r="A10859" t="str">
            <v>12.006.0010-A</v>
          </cell>
          <cell r="B10859">
            <v>227.22</v>
          </cell>
        </row>
        <row r="10860">
          <cell r="A10860" t="str">
            <v>12.007.0015-0</v>
          </cell>
          <cell r="B10860">
            <v>185.02</v>
          </cell>
        </row>
        <row r="10861">
          <cell r="A10861" t="str">
            <v>12.007.0015-A</v>
          </cell>
          <cell r="B10861">
            <v>180.6</v>
          </cell>
        </row>
        <row r="10862">
          <cell r="A10862" t="str">
            <v>12.007.0020-0</v>
          </cell>
          <cell r="B10862">
            <v>135.94</v>
          </cell>
        </row>
        <row r="10863">
          <cell r="A10863" t="str">
            <v>12.007.0020-A</v>
          </cell>
          <cell r="B10863">
            <v>133.71</v>
          </cell>
        </row>
        <row r="10864">
          <cell r="A10864" t="str">
            <v>12.007.0025-0</v>
          </cell>
          <cell r="B10864">
            <v>198.74</v>
          </cell>
        </row>
        <row r="10865">
          <cell r="A10865" t="str">
            <v>12.007.0025-A</v>
          </cell>
          <cell r="B10865">
            <v>195.64</v>
          </cell>
        </row>
        <row r="10866">
          <cell r="A10866" t="str">
            <v>12.007.0030-0</v>
          </cell>
          <cell r="B10866">
            <v>217.95</v>
          </cell>
        </row>
        <row r="10867">
          <cell r="A10867" t="str">
            <v>12.007.0030-A</v>
          </cell>
          <cell r="B10867">
            <v>213.39</v>
          </cell>
        </row>
        <row r="10868">
          <cell r="A10868" t="str">
            <v>12.007.0040-0</v>
          </cell>
          <cell r="B10868">
            <v>325.68</v>
          </cell>
        </row>
        <row r="10869">
          <cell r="A10869" t="str">
            <v>12.007.0040-A</v>
          </cell>
          <cell r="B10869">
            <v>318.38</v>
          </cell>
        </row>
        <row r="10870">
          <cell r="A10870" t="str">
            <v>12.007.0045-0</v>
          </cell>
          <cell r="B10870">
            <v>267.10000000000002</v>
          </cell>
        </row>
        <row r="10871">
          <cell r="A10871" t="str">
            <v>12.007.0045-A</v>
          </cell>
          <cell r="B10871">
            <v>263.83</v>
          </cell>
        </row>
        <row r="10872">
          <cell r="A10872" t="str">
            <v>12.008.0015-0</v>
          </cell>
          <cell r="B10872">
            <v>183.53</v>
          </cell>
        </row>
        <row r="10873">
          <cell r="A10873" t="str">
            <v>12.008.0015-A</v>
          </cell>
          <cell r="B10873">
            <v>172.57</v>
          </cell>
        </row>
        <row r="10874">
          <cell r="A10874" t="str">
            <v>12.008.0020-0</v>
          </cell>
          <cell r="B10874">
            <v>175.88</v>
          </cell>
        </row>
        <row r="10875">
          <cell r="A10875" t="str">
            <v>12.008.0020-A</v>
          </cell>
          <cell r="B10875">
            <v>164.03</v>
          </cell>
        </row>
        <row r="10876">
          <cell r="A10876" t="str">
            <v>12.009.0001-0</v>
          </cell>
          <cell r="B10876">
            <v>1297.1099999999999</v>
          </cell>
        </row>
        <row r="10877">
          <cell r="A10877" t="str">
            <v>12.009.0001-A</v>
          </cell>
          <cell r="B10877">
            <v>1269.99</v>
          </cell>
        </row>
        <row r="10878">
          <cell r="A10878" t="str">
            <v>12.009.0002-0</v>
          </cell>
          <cell r="B10878">
            <v>1490.26</v>
          </cell>
        </row>
        <row r="10879">
          <cell r="A10879" t="str">
            <v>12.009.0002-A</v>
          </cell>
          <cell r="B10879">
            <v>1463.1</v>
          </cell>
        </row>
        <row r="10880">
          <cell r="A10880" t="str">
            <v>12.009.0003-0</v>
          </cell>
          <cell r="B10880">
            <v>797.31</v>
          </cell>
        </row>
        <row r="10881">
          <cell r="A10881" t="str">
            <v>12.009.0003-A</v>
          </cell>
          <cell r="B10881">
            <v>772.9</v>
          </cell>
        </row>
        <row r="10882">
          <cell r="A10882" t="str">
            <v>12.009.0006-0</v>
          </cell>
          <cell r="B10882">
            <v>553.36</v>
          </cell>
        </row>
        <row r="10883">
          <cell r="A10883" t="str">
            <v>12.009.0006-A</v>
          </cell>
          <cell r="B10883">
            <v>531.62</v>
          </cell>
        </row>
        <row r="10884">
          <cell r="A10884" t="str">
            <v>12.010.0010-0</v>
          </cell>
          <cell r="B10884">
            <v>67.19</v>
          </cell>
        </row>
        <row r="10885">
          <cell r="A10885" t="str">
            <v>12.010.0010-A</v>
          </cell>
          <cell r="B10885">
            <v>65.91</v>
          </cell>
        </row>
        <row r="10886">
          <cell r="A10886" t="str">
            <v>12.010.0015-0</v>
          </cell>
          <cell r="B10886">
            <v>133.51</v>
          </cell>
        </row>
        <row r="10887">
          <cell r="A10887" t="str">
            <v>12.010.0015-A</v>
          </cell>
          <cell r="B10887">
            <v>131.09</v>
          </cell>
        </row>
        <row r="10888">
          <cell r="A10888" t="str">
            <v>12.010.0020-0</v>
          </cell>
          <cell r="B10888">
            <v>100.65</v>
          </cell>
        </row>
        <row r="10889">
          <cell r="A10889" t="str">
            <v>12.010.0020-A</v>
          </cell>
          <cell r="B10889">
            <v>98.73</v>
          </cell>
        </row>
        <row r="10890">
          <cell r="A10890" t="str">
            <v>12.011.0001-0</v>
          </cell>
          <cell r="B10890">
            <v>208.31</v>
          </cell>
        </row>
        <row r="10891">
          <cell r="A10891" t="str">
            <v>12.011.0001-A</v>
          </cell>
          <cell r="B10891">
            <v>201.38</v>
          </cell>
        </row>
        <row r="10892">
          <cell r="A10892" t="str">
            <v>12.011.0005-0</v>
          </cell>
          <cell r="B10892">
            <v>236.63</v>
          </cell>
        </row>
        <row r="10893">
          <cell r="A10893" t="str">
            <v>12.011.0005-A</v>
          </cell>
          <cell r="B10893">
            <v>229.03</v>
          </cell>
        </row>
        <row r="10894">
          <cell r="A10894" t="str">
            <v>12.012.0001-0</v>
          </cell>
          <cell r="B10894">
            <v>429.12</v>
          </cell>
        </row>
        <row r="10895">
          <cell r="A10895" t="str">
            <v>12.012.0001-A</v>
          </cell>
          <cell r="B10895">
            <v>383.89</v>
          </cell>
        </row>
        <row r="10896">
          <cell r="A10896" t="str">
            <v>12.012.0002-0</v>
          </cell>
          <cell r="B10896">
            <v>452</v>
          </cell>
        </row>
        <row r="10897">
          <cell r="A10897" t="str">
            <v>12.012.0002-A</v>
          </cell>
          <cell r="B10897">
            <v>405.51</v>
          </cell>
        </row>
        <row r="10898">
          <cell r="A10898" t="str">
            <v>12.013.0010-0</v>
          </cell>
          <cell r="B10898">
            <v>195.93</v>
          </cell>
        </row>
        <row r="10899">
          <cell r="A10899" t="str">
            <v>12.013.0010-A</v>
          </cell>
          <cell r="B10899">
            <v>184.62</v>
          </cell>
        </row>
        <row r="10900">
          <cell r="A10900" t="str">
            <v>12.015.0005-0</v>
          </cell>
          <cell r="B10900">
            <v>327</v>
          </cell>
        </row>
        <row r="10901">
          <cell r="A10901" t="str">
            <v>12.015.0005-A</v>
          </cell>
          <cell r="B10901">
            <v>327</v>
          </cell>
        </row>
        <row r="10902">
          <cell r="A10902" t="str">
            <v>12.015.0006-0</v>
          </cell>
          <cell r="B10902">
            <v>327</v>
          </cell>
        </row>
        <row r="10903">
          <cell r="A10903" t="str">
            <v>12.015.0006-A</v>
          </cell>
          <cell r="B10903">
            <v>327</v>
          </cell>
        </row>
        <row r="10904">
          <cell r="A10904" t="str">
            <v>12.015.0010-0</v>
          </cell>
          <cell r="B10904">
            <v>407</v>
          </cell>
        </row>
        <row r="10905">
          <cell r="A10905" t="str">
            <v>12.015.0010-A</v>
          </cell>
          <cell r="B10905">
            <v>407</v>
          </cell>
        </row>
        <row r="10906">
          <cell r="A10906" t="str">
            <v>12.015.0014-0</v>
          </cell>
          <cell r="B10906">
            <v>407</v>
          </cell>
        </row>
        <row r="10907">
          <cell r="A10907" t="str">
            <v>12.015.0014-A</v>
          </cell>
          <cell r="B10907">
            <v>407</v>
          </cell>
        </row>
        <row r="10908">
          <cell r="A10908" t="str">
            <v>12.015.0015-0</v>
          </cell>
          <cell r="B10908">
            <v>259.57</v>
          </cell>
        </row>
        <row r="10909">
          <cell r="A10909" t="str">
            <v>12.015.0015-A</v>
          </cell>
          <cell r="B10909">
            <v>259.57</v>
          </cell>
        </row>
        <row r="10910">
          <cell r="A10910" t="str">
            <v>12.015.0016-0</v>
          </cell>
          <cell r="B10910">
            <v>292</v>
          </cell>
        </row>
        <row r="10911">
          <cell r="A10911" t="str">
            <v>12.015.0016-A</v>
          </cell>
          <cell r="B10911">
            <v>292</v>
          </cell>
        </row>
        <row r="10912">
          <cell r="A10912" t="str">
            <v>12.015.0020-0</v>
          </cell>
          <cell r="B10912">
            <v>361</v>
          </cell>
        </row>
        <row r="10913">
          <cell r="A10913" t="str">
            <v>12.015.0020-A</v>
          </cell>
          <cell r="B10913">
            <v>361</v>
          </cell>
        </row>
        <row r="10914">
          <cell r="A10914" t="str">
            <v>12.015.0021-0</v>
          </cell>
          <cell r="B10914">
            <v>361</v>
          </cell>
        </row>
        <row r="10915">
          <cell r="A10915" t="str">
            <v>12.015.0021-A</v>
          </cell>
          <cell r="B10915">
            <v>361</v>
          </cell>
        </row>
        <row r="10916">
          <cell r="A10916" t="str">
            <v>12.015.0030-0</v>
          </cell>
          <cell r="B10916">
            <v>327</v>
          </cell>
        </row>
        <row r="10917">
          <cell r="A10917" t="str">
            <v>12.015.0030-A</v>
          </cell>
          <cell r="B10917">
            <v>327</v>
          </cell>
        </row>
        <row r="10918">
          <cell r="A10918" t="str">
            <v>12.015.0031-0</v>
          </cell>
          <cell r="B10918">
            <v>327</v>
          </cell>
        </row>
        <row r="10919">
          <cell r="A10919" t="str">
            <v>12.015.0031-A</v>
          </cell>
          <cell r="B10919">
            <v>327</v>
          </cell>
        </row>
        <row r="10920">
          <cell r="A10920" t="str">
            <v>12.015.0035-0</v>
          </cell>
          <cell r="B10920">
            <v>407</v>
          </cell>
        </row>
        <row r="10921">
          <cell r="A10921" t="str">
            <v>12.015.0035-A</v>
          </cell>
          <cell r="B10921">
            <v>407</v>
          </cell>
        </row>
        <row r="10922">
          <cell r="A10922" t="str">
            <v>12.015.0036-0</v>
          </cell>
          <cell r="B10922">
            <v>407</v>
          </cell>
        </row>
        <row r="10923">
          <cell r="A10923" t="str">
            <v>12.015.0036-A</v>
          </cell>
          <cell r="B10923">
            <v>407</v>
          </cell>
        </row>
        <row r="10924">
          <cell r="A10924" t="str">
            <v>12.015.0040-0</v>
          </cell>
          <cell r="B10924">
            <v>292</v>
          </cell>
        </row>
        <row r="10925">
          <cell r="A10925" t="str">
            <v>12.015.0040-A</v>
          </cell>
          <cell r="B10925">
            <v>292</v>
          </cell>
        </row>
        <row r="10926">
          <cell r="A10926" t="str">
            <v>12.015.0041-0</v>
          </cell>
          <cell r="B10926">
            <v>292</v>
          </cell>
        </row>
        <row r="10927">
          <cell r="A10927" t="str">
            <v>12.015.0041-A</v>
          </cell>
          <cell r="B10927">
            <v>292</v>
          </cell>
        </row>
        <row r="10928">
          <cell r="A10928" t="str">
            <v>12.015.0045-0</v>
          </cell>
          <cell r="B10928">
            <v>361</v>
          </cell>
        </row>
        <row r="10929">
          <cell r="A10929" t="str">
            <v>12.015.0045-A</v>
          </cell>
          <cell r="B10929">
            <v>361</v>
          </cell>
        </row>
        <row r="10930">
          <cell r="A10930" t="str">
            <v>12.015.0046-0</v>
          </cell>
          <cell r="B10930">
            <v>361</v>
          </cell>
        </row>
        <row r="10931">
          <cell r="A10931" t="str">
            <v>12.015.0046-A</v>
          </cell>
          <cell r="B10931">
            <v>361</v>
          </cell>
        </row>
        <row r="10932">
          <cell r="A10932" t="str">
            <v>12.015.0060-0</v>
          </cell>
          <cell r="B10932">
            <v>327</v>
          </cell>
        </row>
        <row r="10933">
          <cell r="A10933" t="str">
            <v>12.015.0060-A</v>
          </cell>
          <cell r="B10933">
            <v>327</v>
          </cell>
        </row>
        <row r="10934">
          <cell r="A10934" t="str">
            <v>12.015.0061-0</v>
          </cell>
          <cell r="B10934">
            <v>327</v>
          </cell>
        </row>
        <row r="10935">
          <cell r="A10935" t="str">
            <v>12.015.0061-A</v>
          </cell>
          <cell r="B10935">
            <v>327</v>
          </cell>
        </row>
        <row r="10936">
          <cell r="A10936" t="str">
            <v>12.015.0065-0</v>
          </cell>
          <cell r="B10936">
            <v>407</v>
          </cell>
        </row>
        <row r="10937">
          <cell r="A10937" t="str">
            <v>12.015.0065-A</v>
          </cell>
          <cell r="B10937">
            <v>407</v>
          </cell>
        </row>
        <row r="10938">
          <cell r="A10938" t="str">
            <v>12.015.0066-0</v>
          </cell>
          <cell r="B10938">
            <v>407</v>
          </cell>
        </row>
        <row r="10939">
          <cell r="A10939" t="str">
            <v>12.015.0066-A</v>
          </cell>
          <cell r="B10939">
            <v>407</v>
          </cell>
        </row>
        <row r="10940">
          <cell r="A10940" t="str">
            <v>12.015.0070-0</v>
          </cell>
          <cell r="B10940">
            <v>292</v>
          </cell>
        </row>
        <row r="10941">
          <cell r="A10941" t="str">
            <v>12.015.0070-A</v>
          </cell>
          <cell r="B10941">
            <v>292</v>
          </cell>
        </row>
        <row r="10942">
          <cell r="A10942" t="str">
            <v>12.015.0071-0</v>
          </cell>
          <cell r="B10942">
            <v>292</v>
          </cell>
        </row>
        <row r="10943">
          <cell r="A10943" t="str">
            <v>12.015.0071-A</v>
          </cell>
          <cell r="B10943">
            <v>292</v>
          </cell>
        </row>
        <row r="10944">
          <cell r="A10944" t="str">
            <v>12.015.0075-0</v>
          </cell>
          <cell r="B10944">
            <v>361</v>
          </cell>
        </row>
        <row r="10945">
          <cell r="A10945" t="str">
            <v>12.015.0075-A</v>
          </cell>
          <cell r="B10945">
            <v>361</v>
          </cell>
        </row>
        <row r="10946">
          <cell r="A10946" t="str">
            <v>12.015.0076-0</v>
          </cell>
          <cell r="B10946">
            <v>361</v>
          </cell>
        </row>
        <row r="10947">
          <cell r="A10947" t="str">
            <v>12.015.0076-A</v>
          </cell>
          <cell r="B10947">
            <v>361</v>
          </cell>
        </row>
        <row r="10948">
          <cell r="A10948" t="str">
            <v>12.016.0004-0</v>
          </cell>
          <cell r="B10948">
            <v>75.099999999999994</v>
          </cell>
        </row>
        <row r="10949">
          <cell r="A10949" t="str">
            <v>12.016.0004-A</v>
          </cell>
          <cell r="B10949">
            <v>72.95</v>
          </cell>
        </row>
        <row r="10950">
          <cell r="A10950" t="str">
            <v>12.016.0006-0</v>
          </cell>
          <cell r="B10950">
            <v>86.53</v>
          </cell>
        </row>
        <row r="10951">
          <cell r="A10951" t="str">
            <v>12.016.0006-A</v>
          </cell>
          <cell r="B10951">
            <v>84.11</v>
          </cell>
        </row>
        <row r="10952">
          <cell r="A10952" t="str">
            <v>12.016.0008-0</v>
          </cell>
          <cell r="B10952">
            <v>79.84</v>
          </cell>
        </row>
        <row r="10953">
          <cell r="A10953" t="str">
            <v>12.016.0008-A</v>
          </cell>
          <cell r="B10953">
            <v>77.69</v>
          </cell>
        </row>
        <row r="10954">
          <cell r="A10954" t="str">
            <v>12.016.0010-0</v>
          </cell>
          <cell r="B10954">
            <v>91.27</v>
          </cell>
        </row>
        <row r="10955">
          <cell r="A10955" t="str">
            <v>12.016.0010-A</v>
          </cell>
          <cell r="B10955">
            <v>88.85</v>
          </cell>
        </row>
        <row r="10956">
          <cell r="A10956" t="str">
            <v>12.016.0012-0</v>
          </cell>
          <cell r="B10956">
            <v>120.16</v>
          </cell>
        </row>
        <row r="10957">
          <cell r="A10957" t="str">
            <v>12.016.0012-A</v>
          </cell>
          <cell r="B10957">
            <v>117.25</v>
          </cell>
        </row>
        <row r="10958">
          <cell r="A10958" t="str">
            <v>12.016.0014-0</v>
          </cell>
          <cell r="B10958">
            <v>131.59</v>
          </cell>
        </row>
        <row r="10959">
          <cell r="A10959" t="str">
            <v>12.016.0014-A</v>
          </cell>
          <cell r="B10959">
            <v>128.41</v>
          </cell>
        </row>
        <row r="10960">
          <cell r="A10960" t="str">
            <v>12.016.0016-0</v>
          </cell>
          <cell r="B10960">
            <v>124.92</v>
          </cell>
        </row>
        <row r="10961">
          <cell r="A10961" t="str">
            <v>12.016.0016-A</v>
          </cell>
          <cell r="B10961">
            <v>122.01</v>
          </cell>
        </row>
        <row r="10962">
          <cell r="A10962" t="str">
            <v>12.016.0018-0</v>
          </cell>
          <cell r="B10962">
            <v>136.35</v>
          </cell>
        </row>
        <row r="10963">
          <cell r="A10963" t="str">
            <v>12.016.0018-A</v>
          </cell>
          <cell r="B10963">
            <v>133.16999999999999</v>
          </cell>
        </row>
        <row r="10964">
          <cell r="A10964" t="str">
            <v>12.016.0020-0</v>
          </cell>
          <cell r="B10964">
            <v>83.95</v>
          </cell>
        </row>
        <row r="10965">
          <cell r="A10965" t="str">
            <v>12.016.0020-A</v>
          </cell>
          <cell r="B10965">
            <v>81.8</v>
          </cell>
        </row>
        <row r="10966">
          <cell r="A10966" t="str">
            <v>12.016.0022-0</v>
          </cell>
          <cell r="B10966">
            <v>95.38</v>
          </cell>
        </row>
        <row r="10967">
          <cell r="A10967" t="str">
            <v>12.016.0022-A</v>
          </cell>
          <cell r="B10967">
            <v>92.97</v>
          </cell>
        </row>
        <row r="10968">
          <cell r="A10968" t="str">
            <v>12.016.0024-0</v>
          </cell>
          <cell r="B10968">
            <v>95.49</v>
          </cell>
        </row>
        <row r="10969">
          <cell r="A10969" t="str">
            <v>12.016.0024-A</v>
          </cell>
          <cell r="B10969">
            <v>93.34</v>
          </cell>
        </row>
        <row r="10970">
          <cell r="A10970" t="str">
            <v>12.016.0026-0</v>
          </cell>
          <cell r="B10970">
            <v>106.92</v>
          </cell>
        </row>
        <row r="10971">
          <cell r="A10971" t="str">
            <v>12.016.0026-A</v>
          </cell>
          <cell r="B10971">
            <v>104.5</v>
          </cell>
        </row>
        <row r="10972">
          <cell r="A10972" t="str">
            <v>12.016.0028-0</v>
          </cell>
          <cell r="B10972">
            <v>87.25</v>
          </cell>
        </row>
        <row r="10973">
          <cell r="A10973" t="str">
            <v>12.016.0028-A</v>
          </cell>
          <cell r="B10973">
            <v>85.1</v>
          </cell>
        </row>
        <row r="10974">
          <cell r="A10974" t="str">
            <v>12.016.0030-0</v>
          </cell>
          <cell r="B10974">
            <v>98.68</v>
          </cell>
        </row>
        <row r="10975">
          <cell r="A10975" t="str">
            <v>12.016.0030-A</v>
          </cell>
          <cell r="B10975">
            <v>96.26</v>
          </cell>
        </row>
        <row r="10976">
          <cell r="A10976" t="str">
            <v>12.016.0032-0</v>
          </cell>
          <cell r="B10976">
            <v>86.49</v>
          </cell>
        </row>
        <row r="10977">
          <cell r="A10977" t="str">
            <v>12.016.0032-A</v>
          </cell>
          <cell r="B10977">
            <v>84.34</v>
          </cell>
        </row>
        <row r="10978">
          <cell r="A10978" t="str">
            <v>12.016.0034-0</v>
          </cell>
          <cell r="B10978">
            <v>97.93</v>
          </cell>
        </row>
        <row r="10979">
          <cell r="A10979" t="str">
            <v>12.016.0034-A</v>
          </cell>
          <cell r="B10979">
            <v>95.51</v>
          </cell>
        </row>
        <row r="10980">
          <cell r="A10980" t="str">
            <v>12.020.0001-0</v>
          </cell>
          <cell r="B10980">
            <v>364.54</v>
          </cell>
        </row>
        <row r="10981">
          <cell r="A10981" t="str">
            <v>12.020.0001-A</v>
          </cell>
          <cell r="B10981">
            <v>331.16</v>
          </cell>
        </row>
        <row r="10982">
          <cell r="A10982" t="str">
            <v>12.025.0001-0</v>
          </cell>
          <cell r="B10982">
            <v>445.27</v>
          </cell>
        </row>
        <row r="10983">
          <cell r="A10983" t="str">
            <v>12.025.0001-A</v>
          </cell>
          <cell r="B10983">
            <v>429.88</v>
          </cell>
        </row>
        <row r="10984">
          <cell r="A10984" t="str">
            <v>12.030.0001-0</v>
          </cell>
          <cell r="B10984">
            <v>167.11</v>
          </cell>
        </row>
        <row r="10985">
          <cell r="A10985" t="str">
            <v>12.030.0001-A</v>
          </cell>
          <cell r="B10985">
            <v>154.49</v>
          </cell>
        </row>
        <row r="10986">
          <cell r="A10986" t="str">
            <v>12.035.0001-0</v>
          </cell>
          <cell r="B10986">
            <v>503.27</v>
          </cell>
        </row>
        <row r="10987">
          <cell r="A10987" t="str">
            <v>12.035.0001-A</v>
          </cell>
          <cell r="B10987">
            <v>487.88</v>
          </cell>
        </row>
        <row r="10988">
          <cell r="A10988" t="str">
            <v>12.035.0002-0</v>
          </cell>
          <cell r="B10988">
            <v>560.27</v>
          </cell>
        </row>
        <row r="10989">
          <cell r="A10989" t="str">
            <v>12.035.0002-A</v>
          </cell>
          <cell r="B10989">
            <v>544.88</v>
          </cell>
        </row>
        <row r="10990">
          <cell r="A10990" t="str">
            <v>12.035.0005-0</v>
          </cell>
          <cell r="B10990">
            <v>513.27</v>
          </cell>
        </row>
        <row r="10991">
          <cell r="A10991" t="str">
            <v>12.035.0005-A</v>
          </cell>
          <cell r="B10991">
            <v>497.88</v>
          </cell>
        </row>
        <row r="10992">
          <cell r="A10992" t="str">
            <v>12.035.0010-0</v>
          </cell>
          <cell r="B10992">
            <v>543.27</v>
          </cell>
        </row>
        <row r="10993">
          <cell r="A10993" t="str">
            <v>12.035.0010-A</v>
          </cell>
          <cell r="B10993">
            <v>527.88</v>
          </cell>
        </row>
        <row r="10994">
          <cell r="A10994" t="str">
            <v>12.035.0015-0</v>
          </cell>
          <cell r="B10994">
            <v>192.27</v>
          </cell>
        </row>
        <row r="10995">
          <cell r="A10995" t="str">
            <v>12.035.0015-A</v>
          </cell>
          <cell r="B10995">
            <v>176.88</v>
          </cell>
        </row>
        <row r="10996">
          <cell r="A10996" t="str">
            <v>12.035.0020-0</v>
          </cell>
          <cell r="B10996">
            <v>733.27</v>
          </cell>
        </row>
        <row r="10997">
          <cell r="A10997" t="str">
            <v>12.035.0020-A</v>
          </cell>
          <cell r="B10997">
            <v>717.88</v>
          </cell>
        </row>
        <row r="10998">
          <cell r="A10998" t="str">
            <v>12.042.0001-0</v>
          </cell>
          <cell r="B10998">
            <v>208.8</v>
          </cell>
        </row>
        <row r="10999">
          <cell r="A10999" t="str">
            <v>12.042.0001-A</v>
          </cell>
          <cell r="B10999">
            <v>202.88</v>
          </cell>
        </row>
        <row r="11000">
          <cell r="A11000" t="str">
            <v>12.043.0001-0</v>
          </cell>
          <cell r="B11000">
            <v>26.4</v>
          </cell>
        </row>
        <row r="11001">
          <cell r="A11001" t="str">
            <v>12.043.0001-A</v>
          </cell>
          <cell r="B11001">
            <v>24.7</v>
          </cell>
        </row>
        <row r="11002">
          <cell r="A11002" t="str">
            <v>12.045.0002-0</v>
          </cell>
          <cell r="B11002">
            <v>190.55</v>
          </cell>
        </row>
        <row r="11003">
          <cell r="A11003" t="str">
            <v>12.045.0002-A</v>
          </cell>
          <cell r="B11003">
            <v>190.07</v>
          </cell>
        </row>
        <row r="11004">
          <cell r="A11004" t="str">
            <v>12.050.0001-0</v>
          </cell>
          <cell r="B11004">
            <v>96.1</v>
          </cell>
        </row>
        <row r="11005">
          <cell r="A11005" t="str">
            <v>12.050.0001-A</v>
          </cell>
          <cell r="B11005">
            <v>89.92</v>
          </cell>
        </row>
        <row r="11006">
          <cell r="A11006" t="str">
            <v>12.050.0005-0</v>
          </cell>
          <cell r="B11006">
            <v>30.51</v>
          </cell>
        </row>
        <row r="11007">
          <cell r="A11007" t="str">
            <v>12.050.0005-A</v>
          </cell>
          <cell r="B11007">
            <v>28.46</v>
          </cell>
        </row>
        <row r="11008">
          <cell r="A11008" t="str">
            <v>12.050.0010-0</v>
          </cell>
          <cell r="B11008">
            <v>23.02</v>
          </cell>
        </row>
        <row r="11009">
          <cell r="A11009" t="str">
            <v>12.050.0010-A</v>
          </cell>
          <cell r="B11009">
            <v>21.2</v>
          </cell>
        </row>
        <row r="11010">
          <cell r="A11010" t="str">
            <v>12.050.0015-0</v>
          </cell>
          <cell r="B11010">
            <v>126.73</v>
          </cell>
        </row>
        <row r="11011">
          <cell r="A11011" t="str">
            <v>12.050.0015-A</v>
          </cell>
          <cell r="B11011">
            <v>113.82</v>
          </cell>
        </row>
        <row r="11012">
          <cell r="A11012" t="str">
            <v>12.050.0020-0</v>
          </cell>
          <cell r="B11012">
            <v>121.96</v>
          </cell>
        </row>
        <row r="11013">
          <cell r="A11013" t="str">
            <v>12.050.0020-A</v>
          </cell>
          <cell r="B11013">
            <v>112.33</v>
          </cell>
        </row>
        <row r="11014">
          <cell r="A11014" t="str">
            <v>13.001.0010-1</v>
          </cell>
          <cell r="B11014">
            <v>6.08</v>
          </cell>
        </row>
        <row r="11015">
          <cell r="A11015" t="str">
            <v>13.001.0010-B</v>
          </cell>
          <cell r="B11015">
            <v>5.5</v>
          </cell>
        </row>
        <row r="11016">
          <cell r="A11016" t="str">
            <v>13.001.0011-0</v>
          </cell>
          <cell r="B11016">
            <v>14.06</v>
          </cell>
        </row>
        <row r="11017">
          <cell r="A11017" t="str">
            <v>13.001.0011-A</v>
          </cell>
          <cell r="B11017">
            <v>13.21</v>
          </cell>
        </row>
        <row r="11018">
          <cell r="A11018" t="str">
            <v>13.001.0013-0</v>
          </cell>
          <cell r="B11018">
            <v>4.93</v>
          </cell>
        </row>
        <row r="11019">
          <cell r="A11019" t="str">
            <v>13.001.0013-A</v>
          </cell>
          <cell r="B11019">
            <v>4.6100000000000003</v>
          </cell>
        </row>
        <row r="11020">
          <cell r="A11020" t="str">
            <v>13.001.0014-0</v>
          </cell>
          <cell r="B11020">
            <v>11.76</v>
          </cell>
        </row>
        <row r="11021">
          <cell r="A11021" t="str">
            <v>13.001.0014-A</v>
          </cell>
          <cell r="B11021">
            <v>10.61</v>
          </cell>
        </row>
        <row r="11022">
          <cell r="A11022" t="str">
            <v>13.001.0015-0</v>
          </cell>
          <cell r="B11022">
            <v>30.59</v>
          </cell>
        </row>
        <row r="11023">
          <cell r="A11023" t="str">
            <v>13.001.0015-A</v>
          </cell>
          <cell r="B11023">
            <v>27.75</v>
          </cell>
        </row>
        <row r="11024">
          <cell r="A11024" t="str">
            <v>13.001.0020-1</v>
          </cell>
          <cell r="B11024">
            <v>30.04</v>
          </cell>
        </row>
        <row r="11025">
          <cell r="A11025" t="str">
            <v>13.001.0020-B</v>
          </cell>
          <cell r="B11025">
            <v>27.19</v>
          </cell>
        </row>
        <row r="11026">
          <cell r="A11026" t="str">
            <v>13.001.0025-1</v>
          </cell>
          <cell r="B11026">
            <v>29.21</v>
          </cell>
        </row>
        <row r="11027">
          <cell r="A11027" t="str">
            <v>13.001.0025-B</v>
          </cell>
          <cell r="B11027">
            <v>26.34</v>
          </cell>
        </row>
        <row r="11028">
          <cell r="A11028" t="str">
            <v>13.001.0026-0</v>
          </cell>
          <cell r="B11028">
            <v>32.04</v>
          </cell>
        </row>
        <row r="11029">
          <cell r="A11029" t="str">
            <v>13.001.0026-A</v>
          </cell>
          <cell r="B11029">
            <v>29.13</v>
          </cell>
        </row>
        <row r="11030">
          <cell r="A11030" t="str">
            <v>13.001.0030-1</v>
          </cell>
          <cell r="B11030">
            <v>28.87</v>
          </cell>
        </row>
        <row r="11031">
          <cell r="A11031" t="str">
            <v>13.001.0030-B</v>
          </cell>
          <cell r="B11031">
            <v>25.98</v>
          </cell>
        </row>
        <row r="11032">
          <cell r="A11032" t="str">
            <v>13.001.0031-0</v>
          </cell>
          <cell r="B11032">
            <v>38.049999999999997</v>
          </cell>
        </row>
        <row r="11033">
          <cell r="A11033" t="str">
            <v>13.001.0031-A</v>
          </cell>
          <cell r="B11033">
            <v>35.130000000000003</v>
          </cell>
        </row>
        <row r="11034">
          <cell r="A11034" t="str">
            <v>13.001.0035-0</v>
          </cell>
          <cell r="B11034">
            <v>28.72</v>
          </cell>
        </row>
        <row r="11035">
          <cell r="A11035" t="str">
            <v>13.001.0035-A</v>
          </cell>
          <cell r="B11035">
            <v>25.82</v>
          </cell>
        </row>
        <row r="11036">
          <cell r="A11036" t="str">
            <v>13.001.0036-0</v>
          </cell>
          <cell r="B11036">
            <v>22.64</v>
          </cell>
        </row>
        <row r="11037">
          <cell r="A11037" t="str">
            <v>13.001.0036-A</v>
          </cell>
          <cell r="B11037">
            <v>20.309999999999999</v>
          </cell>
        </row>
        <row r="11038">
          <cell r="A11038" t="str">
            <v>13.001.0040-0</v>
          </cell>
          <cell r="B11038">
            <v>30.86</v>
          </cell>
        </row>
        <row r="11039">
          <cell r="A11039" t="str">
            <v>13.001.0040-A</v>
          </cell>
          <cell r="B11039">
            <v>27.9</v>
          </cell>
        </row>
        <row r="11040">
          <cell r="A11040" t="str">
            <v>13.001.0041-0</v>
          </cell>
          <cell r="B11040">
            <v>24.77</v>
          </cell>
        </row>
        <row r="11041">
          <cell r="A11041" t="str">
            <v>13.001.0041-A</v>
          </cell>
          <cell r="B11041">
            <v>22.4</v>
          </cell>
        </row>
        <row r="11042">
          <cell r="A11042" t="str">
            <v>13.001.0050-1</v>
          </cell>
          <cell r="B11042">
            <v>37.89</v>
          </cell>
        </row>
        <row r="11043">
          <cell r="A11043" t="str">
            <v>13.001.0050-B</v>
          </cell>
          <cell r="B11043">
            <v>34.94</v>
          </cell>
        </row>
        <row r="11044">
          <cell r="A11044" t="str">
            <v>13.001.0055-1</v>
          </cell>
          <cell r="B11044">
            <v>34.68</v>
          </cell>
        </row>
        <row r="11045">
          <cell r="A11045" t="str">
            <v>13.001.0055-B</v>
          </cell>
          <cell r="B11045">
            <v>31.64</v>
          </cell>
        </row>
        <row r="11046">
          <cell r="A11046" t="str">
            <v>13.001.0060-1</v>
          </cell>
          <cell r="B11046">
            <v>33.81</v>
          </cell>
        </row>
        <row r="11047">
          <cell r="A11047" t="str">
            <v>13.001.0060-B</v>
          </cell>
          <cell r="B11047">
            <v>30.68</v>
          </cell>
        </row>
        <row r="11048">
          <cell r="A11048" t="str">
            <v>13.001.0065-1</v>
          </cell>
          <cell r="B11048">
            <v>31.15</v>
          </cell>
        </row>
        <row r="11049">
          <cell r="A11049" t="str">
            <v>13.001.0065-B</v>
          </cell>
          <cell r="B11049">
            <v>28.08</v>
          </cell>
        </row>
        <row r="11050">
          <cell r="A11050" t="str">
            <v>13.001.0100-0</v>
          </cell>
          <cell r="B11050">
            <v>18.22</v>
          </cell>
        </row>
        <row r="11051">
          <cell r="A11051" t="str">
            <v>13.001.0100-A</v>
          </cell>
          <cell r="B11051">
            <v>17.309999999999999</v>
          </cell>
        </row>
        <row r="11052">
          <cell r="A11052" t="str">
            <v>13.001.0105-0</v>
          </cell>
          <cell r="B11052">
            <v>23.49</v>
          </cell>
        </row>
        <row r="11053">
          <cell r="A11053" t="str">
            <v>13.001.0105-A</v>
          </cell>
          <cell r="B11053">
            <v>22.02</v>
          </cell>
        </row>
        <row r="11054">
          <cell r="A11054" t="str">
            <v>13.001.0106-0</v>
          </cell>
          <cell r="B11054">
            <v>18.79</v>
          </cell>
        </row>
        <row r="11055">
          <cell r="A11055" t="str">
            <v>13.001.0106-A</v>
          </cell>
          <cell r="B11055">
            <v>17.399999999999999</v>
          </cell>
        </row>
        <row r="11056">
          <cell r="A11056" t="str">
            <v>13.001.0107-0</v>
          </cell>
          <cell r="B11056">
            <v>14.1</v>
          </cell>
        </row>
        <row r="11057">
          <cell r="A11057" t="str">
            <v>13.001.0107-A</v>
          </cell>
          <cell r="B11057">
            <v>12.78</v>
          </cell>
        </row>
        <row r="11058">
          <cell r="A11058" t="str">
            <v>13.002.0010-1</v>
          </cell>
          <cell r="B11058">
            <v>36.520000000000003</v>
          </cell>
        </row>
        <row r="11059">
          <cell r="A11059" t="str">
            <v>13.002.0010-B</v>
          </cell>
          <cell r="B11059">
            <v>33.44</v>
          </cell>
        </row>
        <row r="11060">
          <cell r="A11060" t="str">
            <v>13.002.0011-1</v>
          </cell>
          <cell r="B11060">
            <v>32.39</v>
          </cell>
        </row>
        <row r="11061">
          <cell r="A11061" t="str">
            <v>13.002.0011-B</v>
          </cell>
          <cell r="B11061">
            <v>29.33</v>
          </cell>
        </row>
        <row r="11062">
          <cell r="A11062" t="str">
            <v>13.002.0015-1</v>
          </cell>
          <cell r="B11062">
            <v>35.75</v>
          </cell>
        </row>
        <row r="11063">
          <cell r="A11063" t="str">
            <v>13.002.0015-B</v>
          </cell>
          <cell r="B11063">
            <v>32.58</v>
          </cell>
        </row>
        <row r="11064">
          <cell r="A11064" t="str">
            <v>13.002.0016-0</v>
          </cell>
          <cell r="B11064">
            <v>31.62</v>
          </cell>
        </row>
        <row r="11065">
          <cell r="A11065" t="str">
            <v>13.002.0016-A</v>
          </cell>
          <cell r="B11065">
            <v>28.62</v>
          </cell>
        </row>
        <row r="11066">
          <cell r="A11066" t="str">
            <v>13.002.0017-0</v>
          </cell>
          <cell r="B11066">
            <v>30.84</v>
          </cell>
        </row>
        <row r="11067">
          <cell r="A11067" t="str">
            <v>13.002.0017-A</v>
          </cell>
          <cell r="B11067">
            <v>27.77</v>
          </cell>
        </row>
        <row r="11068">
          <cell r="A11068" t="str">
            <v>13.003.0001-0</v>
          </cell>
          <cell r="B11068">
            <v>27.89</v>
          </cell>
        </row>
        <row r="11069">
          <cell r="A11069" t="str">
            <v>13.003.0001-A</v>
          </cell>
          <cell r="B11069">
            <v>25.18</v>
          </cell>
        </row>
        <row r="11070">
          <cell r="A11070" t="str">
            <v>13.003.0003-0</v>
          </cell>
          <cell r="B11070">
            <v>32.71</v>
          </cell>
        </row>
        <row r="11071">
          <cell r="A11071" t="str">
            <v>13.003.0003-A</v>
          </cell>
          <cell r="B11071">
            <v>30.54</v>
          </cell>
        </row>
        <row r="11072">
          <cell r="A11072" t="str">
            <v>13.003.0004-0</v>
          </cell>
          <cell r="B11072">
            <v>40.950000000000003</v>
          </cell>
        </row>
        <row r="11073">
          <cell r="A11073" t="str">
            <v>13.003.0004-A</v>
          </cell>
          <cell r="B11073">
            <v>38.78</v>
          </cell>
        </row>
        <row r="11074">
          <cell r="A11074" t="str">
            <v>13.003.0005-0</v>
          </cell>
          <cell r="B11074">
            <v>47.04</v>
          </cell>
        </row>
        <row r="11075">
          <cell r="A11075" t="str">
            <v>13.003.0005-A</v>
          </cell>
          <cell r="B11075">
            <v>44.29</v>
          </cell>
        </row>
        <row r="11076">
          <cell r="A11076" t="str">
            <v>13.003.0010-0</v>
          </cell>
          <cell r="B11076">
            <v>28.83</v>
          </cell>
        </row>
        <row r="11077">
          <cell r="A11077" t="str">
            <v>13.003.0010-A</v>
          </cell>
          <cell r="B11077">
            <v>25.91</v>
          </cell>
        </row>
        <row r="11078">
          <cell r="A11078" t="str">
            <v>13.004.0010-0</v>
          </cell>
          <cell r="B11078">
            <v>47.54</v>
          </cell>
        </row>
        <row r="11079">
          <cell r="A11079" t="str">
            <v>13.004.0010-A</v>
          </cell>
          <cell r="B11079">
            <v>42.99</v>
          </cell>
        </row>
        <row r="11080">
          <cell r="A11080" t="str">
            <v>13.004.0015-0</v>
          </cell>
          <cell r="B11080">
            <v>45.23</v>
          </cell>
        </row>
        <row r="11081">
          <cell r="A11081" t="str">
            <v>13.004.0015-A</v>
          </cell>
          <cell r="B11081">
            <v>40.71</v>
          </cell>
        </row>
        <row r="11082">
          <cell r="A11082" t="str">
            <v>13.005.0010-0</v>
          </cell>
          <cell r="B11082">
            <v>57.31</v>
          </cell>
        </row>
        <row r="11083">
          <cell r="A11083" t="str">
            <v>13.005.0010-A</v>
          </cell>
          <cell r="B11083">
            <v>52.64</v>
          </cell>
        </row>
        <row r="11084">
          <cell r="A11084" t="str">
            <v>13.005.0015-0</v>
          </cell>
          <cell r="B11084">
            <v>55.89</v>
          </cell>
        </row>
        <row r="11085">
          <cell r="A11085" t="str">
            <v>13.005.0015-A</v>
          </cell>
          <cell r="B11085">
            <v>51.26</v>
          </cell>
        </row>
        <row r="11086">
          <cell r="A11086" t="str">
            <v>13.005.0020-0</v>
          </cell>
          <cell r="B11086">
            <v>51.63</v>
          </cell>
        </row>
        <row r="11087">
          <cell r="A11087" t="str">
            <v>13.005.0020-A</v>
          </cell>
          <cell r="B11087">
            <v>47.1</v>
          </cell>
        </row>
        <row r="11088">
          <cell r="A11088" t="str">
            <v>13.005.0025-0</v>
          </cell>
          <cell r="B11088">
            <v>54.48</v>
          </cell>
        </row>
        <row r="11089">
          <cell r="A11089" t="str">
            <v>13.005.0025-A</v>
          </cell>
          <cell r="B11089">
            <v>49.15</v>
          </cell>
        </row>
        <row r="11090">
          <cell r="A11090" t="str">
            <v>13.006.0010-0</v>
          </cell>
          <cell r="B11090">
            <v>52.51</v>
          </cell>
        </row>
        <row r="11091">
          <cell r="A11091" t="str">
            <v>13.006.0010-A</v>
          </cell>
          <cell r="B11091">
            <v>47.14</v>
          </cell>
        </row>
        <row r="11092">
          <cell r="A11092" t="str">
            <v>13.006.0020-0</v>
          </cell>
          <cell r="B11092">
            <v>49.13</v>
          </cell>
        </row>
        <row r="11093">
          <cell r="A11093" t="str">
            <v>13.006.0020-A</v>
          </cell>
          <cell r="B11093">
            <v>44.08</v>
          </cell>
        </row>
        <row r="11094">
          <cell r="A11094" t="str">
            <v>13.006.0025-0</v>
          </cell>
          <cell r="B11094">
            <v>43.07</v>
          </cell>
        </row>
        <row r="11095">
          <cell r="A11095" t="str">
            <v>13.006.0025-A</v>
          </cell>
          <cell r="B11095">
            <v>38.42</v>
          </cell>
        </row>
        <row r="11096">
          <cell r="A11096" t="str">
            <v>13.008.0010-0</v>
          </cell>
          <cell r="B11096">
            <v>19.43</v>
          </cell>
        </row>
        <row r="11097">
          <cell r="A11097" t="str">
            <v>13.008.0010-A</v>
          </cell>
          <cell r="B11097">
            <v>17.03</v>
          </cell>
        </row>
        <row r="11098">
          <cell r="A11098" t="str">
            <v>13.008.0020-0</v>
          </cell>
          <cell r="B11098">
            <v>21.41</v>
          </cell>
        </row>
        <row r="11099">
          <cell r="A11099" t="str">
            <v>13.008.0020-A</v>
          </cell>
          <cell r="B11099">
            <v>19.010000000000002</v>
          </cell>
        </row>
        <row r="11100">
          <cell r="A11100" t="str">
            <v>13.009.0030-0</v>
          </cell>
          <cell r="B11100">
            <v>25.54</v>
          </cell>
        </row>
        <row r="11101">
          <cell r="A11101" t="str">
            <v>13.009.0030-A</v>
          </cell>
          <cell r="B11101">
            <v>23.37</v>
          </cell>
        </row>
        <row r="11102">
          <cell r="A11102" t="str">
            <v>13.009.0035-0</v>
          </cell>
          <cell r="B11102">
            <v>21.82</v>
          </cell>
        </row>
        <row r="11103">
          <cell r="A11103" t="str">
            <v>13.009.0035-A</v>
          </cell>
          <cell r="B11103">
            <v>19.649999999999999</v>
          </cell>
        </row>
        <row r="11104">
          <cell r="A11104" t="str">
            <v>13.009.0040-0</v>
          </cell>
          <cell r="B11104">
            <v>27.75</v>
          </cell>
        </row>
        <row r="11105">
          <cell r="A11105" t="str">
            <v>13.009.0040-A</v>
          </cell>
          <cell r="B11105">
            <v>25.31</v>
          </cell>
        </row>
        <row r="11106">
          <cell r="A11106" t="str">
            <v>13.009.0045-0</v>
          </cell>
          <cell r="B11106">
            <v>23.96</v>
          </cell>
        </row>
        <row r="11107">
          <cell r="A11107" t="str">
            <v>13.009.0045-A</v>
          </cell>
          <cell r="B11107">
            <v>21.52</v>
          </cell>
        </row>
        <row r="11108">
          <cell r="A11108" t="str">
            <v>13.009.0050-0</v>
          </cell>
          <cell r="B11108">
            <v>43.07</v>
          </cell>
        </row>
        <row r="11109">
          <cell r="A11109" t="str">
            <v>13.009.0050-A</v>
          </cell>
          <cell r="B11109">
            <v>39.44</v>
          </cell>
        </row>
        <row r="11110">
          <cell r="A11110" t="str">
            <v>13.009.0051-0</v>
          </cell>
          <cell r="B11110">
            <v>50.06</v>
          </cell>
        </row>
        <row r="11111">
          <cell r="A11111" t="str">
            <v>13.009.0051-A</v>
          </cell>
          <cell r="B11111">
            <v>46.32</v>
          </cell>
        </row>
        <row r="11112">
          <cell r="A11112" t="str">
            <v>13.010.0015-0</v>
          </cell>
          <cell r="B11112">
            <v>16.11</v>
          </cell>
        </row>
        <row r="11113">
          <cell r="A11113" t="str">
            <v>13.010.0015-A</v>
          </cell>
          <cell r="B11113">
            <v>13.97</v>
          </cell>
        </row>
        <row r="11114">
          <cell r="A11114" t="str">
            <v>13.010.0020-0</v>
          </cell>
          <cell r="B11114">
            <v>17.079999999999998</v>
          </cell>
        </row>
        <row r="11115">
          <cell r="A11115" t="str">
            <v>13.010.0020-A</v>
          </cell>
          <cell r="B11115">
            <v>14.82</v>
          </cell>
        </row>
        <row r="11116">
          <cell r="A11116" t="str">
            <v>13.010.0025-0</v>
          </cell>
          <cell r="B11116">
            <v>16.96</v>
          </cell>
        </row>
        <row r="11117">
          <cell r="A11117" t="str">
            <v>13.010.0025-A</v>
          </cell>
          <cell r="B11117">
            <v>14.7</v>
          </cell>
        </row>
        <row r="11118">
          <cell r="A11118" t="str">
            <v>13.010.0029-0</v>
          </cell>
          <cell r="B11118">
            <v>949.59</v>
          </cell>
        </row>
        <row r="11119">
          <cell r="A11119" t="str">
            <v>13.010.0029-A</v>
          </cell>
          <cell r="B11119">
            <v>873.28</v>
          </cell>
        </row>
        <row r="11120">
          <cell r="A11120" t="str">
            <v>13.010.0049-0</v>
          </cell>
          <cell r="B11120">
            <v>883.85</v>
          </cell>
        </row>
        <row r="11121">
          <cell r="A11121" t="str">
            <v>13.010.0049-A</v>
          </cell>
          <cell r="B11121">
            <v>802.12</v>
          </cell>
        </row>
        <row r="11122">
          <cell r="A11122" t="str">
            <v>13.011.0005-0</v>
          </cell>
          <cell r="B11122">
            <v>13.77</v>
          </cell>
        </row>
        <row r="11123">
          <cell r="A11123" t="str">
            <v>13.011.0005-A</v>
          </cell>
          <cell r="B11123">
            <v>12.69</v>
          </cell>
        </row>
        <row r="11124">
          <cell r="A11124" t="str">
            <v>13.011.0010-0</v>
          </cell>
          <cell r="B11124">
            <v>34.65</v>
          </cell>
        </row>
        <row r="11125">
          <cell r="A11125" t="str">
            <v>13.011.0010-A</v>
          </cell>
          <cell r="B11125">
            <v>32.270000000000003</v>
          </cell>
        </row>
        <row r="11126">
          <cell r="A11126" t="str">
            <v>13.012.0010-0</v>
          </cell>
          <cell r="B11126">
            <v>94.84</v>
          </cell>
        </row>
        <row r="11127">
          <cell r="A11127" t="str">
            <v>13.012.0010-A</v>
          </cell>
          <cell r="B11127">
            <v>93.76</v>
          </cell>
        </row>
        <row r="11128">
          <cell r="A11128" t="str">
            <v>13.022.0020-0</v>
          </cell>
          <cell r="B11128">
            <v>178.32</v>
          </cell>
        </row>
        <row r="11129">
          <cell r="A11129" t="str">
            <v>13.022.0020-A</v>
          </cell>
          <cell r="B11129">
            <v>170.93</v>
          </cell>
        </row>
        <row r="11130">
          <cell r="A11130" t="str">
            <v>13.022.0025-0</v>
          </cell>
          <cell r="B11130">
            <v>305.2</v>
          </cell>
        </row>
        <row r="11131">
          <cell r="A11131" t="str">
            <v>13.022.0025-A</v>
          </cell>
          <cell r="B11131">
            <v>297.81</v>
          </cell>
        </row>
        <row r="11132">
          <cell r="A11132" t="str">
            <v>13.022.0029-0</v>
          </cell>
          <cell r="B11132">
            <v>145.85</v>
          </cell>
        </row>
        <row r="11133">
          <cell r="A11133" t="str">
            <v>13.022.0029-A</v>
          </cell>
          <cell r="B11133">
            <v>140.47</v>
          </cell>
        </row>
        <row r="11134">
          <cell r="A11134" t="str">
            <v>13.022.0035-0</v>
          </cell>
          <cell r="B11134">
            <v>317.99</v>
          </cell>
        </row>
        <row r="11135">
          <cell r="A11135" t="str">
            <v>13.022.0035-A</v>
          </cell>
          <cell r="B11135">
            <v>310.62</v>
          </cell>
        </row>
        <row r="11136">
          <cell r="A11136" t="str">
            <v>13.022.0040-0</v>
          </cell>
          <cell r="B11136">
            <v>132.06</v>
          </cell>
        </row>
        <row r="11137">
          <cell r="A11137" t="str">
            <v>13.022.0040-A</v>
          </cell>
          <cell r="B11137">
            <v>124.69</v>
          </cell>
        </row>
        <row r="11138">
          <cell r="A11138" t="str">
            <v>13.022.0045-0</v>
          </cell>
          <cell r="B11138">
            <v>180.79</v>
          </cell>
        </row>
        <row r="11139">
          <cell r="A11139" t="str">
            <v>13.022.0045-A</v>
          </cell>
          <cell r="B11139">
            <v>170.02</v>
          </cell>
        </row>
        <row r="11140">
          <cell r="A11140" t="str">
            <v>13.022.0046-0</v>
          </cell>
          <cell r="B11140">
            <v>168.37</v>
          </cell>
        </row>
        <row r="11141">
          <cell r="A11141" t="str">
            <v>13.022.0046-A</v>
          </cell>
          <cell r="B11141">
            <v>160.72</v>
          </cell>
        </row>
        <row r="11142">
          <cell r="A11142" t="str">
            <v>13.022.0047-0</v>
          </cell>
          <cell r="B11142">
            <v>136.22999999999999</v>
          </cell>
        </row>
        <row r="11143">
          <cell r="A11143" t="str">
            <v>13.022.0047-A</v>
          </cell>
          <cell r="B11143">
            <v>129.16</v>
          </cell>
        </row>
        <row r="11144">
          <cell r="A11144" t="str">
            <v>13.022.0500-0</v>
          </cell>
          <cell r="B11144">
            <v>82.86</v>
          </cell>
        </row>
        <row r="11145">
          <cell r="A11145" t="str">
            <v>13.022.0500-A</v>
          </cell>
          <cell r="B11145">
            <v>74.39</v>
          </cell>
        </row>
        <row r="11146">
          <cell r="A11146" t="str">
            <v>13.024.0010-0</v>
          </cell>
          <cell r="B11146">
            <v>262.48</v>
          </cell>
        </row>
        <row r="11147">
          <cell r="A11147" t="str">
            <v>13.024.0010-A</v>
          </cell>
          <cell r="B11147">
            <v>254.24</v>
          </cell>
        </row>
        <row r="11148">
          <cell r="A11148" t="str">
            <v>13.024.0011-0</v>
          </cell>
          <cell r="B11148">
            <v>215.23</v>
          </cell>
        </row>
        <row r="11149">
          <cell r="A11149" t="str">
            <v>13.024.0011-A</v>
          </cell>
          <cell r="B11149">
            <v>210.71</v>
          </cell>
        </row>
        <row r="11150">
          <cell r="A11150" t="str">
            <v>13.024.0015-0</v>
          </cell>
          <cell r="B11150">
            <v>298.95</v>
          </cell>
        </row>
        <row r="11151">
          <cell r="A11151" t="str">
            <v>13.024.0015-A</v>
          </cell>
          <cell r="B11151">
            <v>290.72000000000003</v>
          </cell>
        </row>
        <row r="11152">
          <cell r="A11152" t="str">
            <v>13.024.0016-0</v>
          </cell>
          <cell r="B11152">
            <v>251.71</v>
          </cell>
        </row>
        <row r="11153">
          <cell r="A11153" t="str">
            <v>13.024.0016-A</v>
          </cell>
          <cell r="B11153">
            <v>247.19</v>
          </cell>
        </row>
        <row r="11154">
          <cell r="A11154" t="str">
            <v>13.024.0018-0</v>
          </cell>
          <cell r="B11154">
            <v>205.22</v>
          </cell>
        </row>
        <row r="11155">
          <cell r="A11155" t="str">
            <v>13.024.0018-A</v>
          </cell>
          <cell r="B11155">
            <v>196.99</v>
          </cell>
        </row>
        <row r="11156">
          <cell r="A11156" t="str">
            <v>13.024.0019-0</v>
          </cell>
          <cell r="B11156">
            <v>157.97999999999999</v>
          </cell>
        </row>
        <row r="11157">
          <cell r="A11157" t="str">
            <v>13.024.0019-A</v>
          </cell>
          <cell r="B11157">
            <v>153.46</v>
          </cell>
        </row>
        <row r="11158">
          <cell r="A11158" t="str">
            <v>13.024.0020-0</v>
          </cell>
          <cell r="B11158">
            <v>275.55</v>
          </cell>
        </row>
        <row r="11159">
          <cell r="A11159" t="str">
            <v>13.024.0020-A</v>
          </cell>
          <cell r="B11159">
            <v>267.31</v>
          </cell>
        </row>
        <row r="11160">
          <cell r="A11160" t="str">
            <v>13.024.0021-0</v>
          </cell>
          <cell r="B11160">
            <v>228.3</v>
          </cell>
        </row>
        <row r="11161">
          <cell r="A11161" t="str">
            <v>13.024.0021-A</v>
          </cell>
          <cell r="B11161">
            <v>223.78</v>
          </cell>
        </row>
        <row r="11162">
          <cell r="A11162" t="str">
            <v>13.025.0005-0</v>
          </cell>
          <cell r="B11162">
            <v>44.97</v>
          </cell>
        </row>
        <row r="11163">
          <cell r="A11163" t="str">
            <v>13.025.0005-A</v>
          </cell>
          <cell r="B11163">
            <v>39.25</v>
          </cell>
        </row>
        <row r="11164">
          <cell r="A11164" t="str">
            <v>13.025.0010-0</v>
          </cell>
          <cell r="B11164">
            <v>83.45</v>
          </cell>
        </row>
        <row r="11165">
          <cell r="A11165" t="str">
            <v>13.025.0010-A</v>
          </cell>
          <cell r="B11165">
            <v>74.09</v>
          </cell>
        </row>
        <row r="11166">
          <cell r="A11166" t="str">
            <v>13.025.0016-0</v>
          </cell>
          <cell r="B11166">
            <v>86.95</v>
          </cell>
        </row>
        <row r="11167">
          <cell r="A11167" t="str">
            <v>13.025.0016-A</v>
          </cell>
          <cell r="B11167">
            <v>77.59</v>
          </cell>
        </row>
        <row r="11168">
          <cell r="A11168" t="str">
            <v>13.025.0020-0</v>
          </cell>
          <cell r="B11168">
            <v>2.46</v>
          </cell>
        </row>
        <row r="11169">
          <cell r="A11169" t="str">
            <v>13.025.0020-A</v>
          </cell>
          <cell r="B11169">
            <v>2.16</v>
          </cell>
        </row>
        <row r="11170">
          <cell r="A11170" t="str">
            <v>13.025.0055-0</v>
          </cell>
          <cell r="B11170">
            <v>68.45</v>
          </cell>
        </row>
        <row r="11171">
          <cell r="A11171" t="str">
            <v>13.025.0055-A</v>
          </cell>
          <cell r="B11171">
            <v>62.79</v>
          </cell>
        </row>
        <row r="11172">
          <cell r="A11172" t="str">
            <v>13.025.0058-0</v>
          </cell>
          <cell r="B11172">
            <v>74.53</v>
          </cell>
        </row>
        <row r="11173">
          <cell r="A11173" t="str">
            <v>13.025.0058-A</v>
          </cell>
          <cell r="B11173">
            <v>68.3</v>
          </cell>
        </row>
        <row r="11174">
          <cell r="A11174" t="str">
            <v>13.025.0059-0</v>
          </cell>
          <cell r="B11174">
            <v>42.39</v>
          </cell>
        </row>
        <row r="11175">
          <cell r="A11175" t="str">
            <v>13.025.0059-A</v>
          </cell>
          <cell r="B11175">
            <v>36.74</v>
          </cell>
        </row>
        <row r="11176">
          <cell r="A11176" t="str">
            <v>13.025.0060-0</v>
          </cell>
          <cell r="B11176">
            <v>42.83</v>
          </cell>
        </row>
        <row r="11177">
          <cell r="A11177" t="str">
            <v>13.025.0060-A</v>
          </cell>
          <cell r="B11177">
            <v>37.58</v>
          </cell>
        </row>
        <row r="11178">
          <cell r="A11178" t="str">
            <v>13.025.0061-0</v>
          </cell>
          <cell r="B11178">
            <v>44.71</v>
          </cell>
        </row>
        <row r="11179">
          <cell r="A11179" t="str">
            <v>13.025.0061-A</v>
          </cell>
          <cell r="B11179">
            <v>39.43</v>
          </cell>
        </row>
        <row r="11180">
          <cell r="A11180" t="str">
            <v>13.025.0080-0</v>
          </cell>
          <cell r="B11180">
            <v>27.75</v>
          </cell>
        </row>
        <row r="11181">
          <cell r="A11181" t="str">
            <v>13.025.0080-A</v>
          </cell>
          <cell r="B11181">
            <v>27.62</v>
          </cell>
        </row>
        <row r="11182">
          <cell r="A11182" t="str">
            <v>13.026.0010-0</v>
          </cell>
          <cell r="B11182">
            <v>114.47</v>
          </cell>
        </row>
        <row r="11183">
          <cell r="A11183" t="str">
            <v>13.026.0010-A</v>
          </cell>
          <cell r="B11183">
            <v>105.11</v>
          </cell>
        </row>
        <row r="11184">
          <cell r="A11184" t="str">
            <v>13.026.0011-0</v>
          </cell>
          <cell r="B11184">
            <v>75.989999999999995</v>
          </cell>
        </row>
        <row r="11185">
          <cell r="A11185" t="str">
            <v>13.026.0011-A</v>
          </cell>
          <cell r="B11185">
            <v>70.27</v>
          </cell>
        </row>
        <row r="11186">
          <cell r="A11186" t="str">
            <v>13.026.0015-0</v>
          </cell>
          <cell r="B11186">
            <v>105.55</v>
          </cell>
        </row>
        <row r="11187">
          <cell r="A11187" t="str">
            <v>13.026.0015-A</v>
          </cell>
          <cell r="B11187">
            <v>99.32</v>
          </cell>
        </row>
        <row r="11188">
          <cell r="A11188" t="str">
            <v>13.030.0200-0</v>
          </cell>
          <cell r="B11188">
            <v>207.33</v>
          </cell>
        </row>
        <row r="11189">
          <cell r="A11189" t="str">
            <v>13.030.0200-A</v>
          </cell>
          <cell r="B11189">
            <v>185.53</v>
          </cell>
        </row>
        <row r="11190">
          <cell r="A11190" t="str">
            <v>13.030.0210-0</v>
          </cell>
          <cell r="B11190">
            <v>203.87</v>
          </cell>
        </row>
        <row r="11191">
          <cell r="A11191" t="str">
            <v>13.030.0210-A</v>
          </cell>
          <cell r="B11191">
            <v>181.5</v>
          </cell>
        </row>
        <row r="11192">
          <cell r="A11192" t="str">
            <v>13.030.0250-0</v>
          </cell>
          <cell r="B11192">
            <v>137.13999999999999</v>
          </cell>
        </row>
        <row r="11193">
          <cell r="A11193" t="str">
            <v>13.030.0250-A</v>
          </cell>
          <cell r="B11193">
            <v>126.65</v>
          </cell>
        </row>
        <row r="11194">
          <cell r="A11194" t="str">
            <v>13.030.0251-0</v>
          </cell>
          <cell r="B11194">
            <v>128.22</v>
          </cell>
        </row>
        <row r="11195">
          <cell r="A11195" t="str">
            <v>13.030.0251-A</v>
          </cell>
          <cell r="B11195">
            <v>120.86</v>
          </cell>
        </row>
        <row r="11196">
          <cell r="A11196" t="str">
            <v>13.030.0252-0</v>
          </cell>
          <cell r="B11196">
            <v>92.94</v>
          </cell>
        </row>
        <row r="11197">
          <cell r="A11197" t="str">
            <v>13.030.0252-A</v>
          </cell>
          <cell r="B11197">
            <v>87.85</v>
          </cell>
        </row>
        <row r="11198">
          <cell r="A11198" t="str">
            <v>13.030.0255-0</v>
          </cell>
          <cell r="B11198">
            <v>114.57</v>
          </cell>
        </row>
        <row r="11199">
          <cell r="A11199" t="str">
            <v>13.030.0255-A</v>
          </cell>
          <cell r="B11199">
            <v>109.48</v>
          </cell>
        </row>
        <row r="11200">
          <cell r="A11200" t="str">
            <v>13.030.0257-0</v>
          </cell>
          <cell r="B11200">
            <v>137.13</v>
          </cell>
        </row>
        <row r="11201">
          <cell r="A11201" t="str">
            <v>13.030.0257-A</v>
          </cell>
          <cell r="B11201">
            <v>131.46</v>
          </cell>
        </row>
        <row r="11202">
          <cell r="A11202" t="str">
            <v>13.030.0262-0</v>
          </cell>
          <cell r="B11202">
            <v>150.5</v>
          </cell>
        </row>
        <row r="11203">
          <cell r="A11203" t="str">
            <v>13.030.0262-A</v>
          </cell>
          <cell r="B11203">
            <v>142.24</v>
          </cell>
        </row>
        <row r="11204">
          <cell r="A11204" t="str">
            <v>13.030.0263-0</v>
          </cell>
          <cell r="B11204">
            <v>135.80000000000001</v>
          </cell>
        </row>
        <row r="11205">
          <cell r="A11205" t="str">
            <v>13.030.0263-A</v>
          </cell>
          <cell r="B11205">
            <v>128.16999999999999</v>
          </cell>
        </row>
        <row r="11206">
          <cell r="A11206" t="str">
            <v>13.030.0264-0</v>
          </cell>
          <cell r="B11206">
            <v>142.03</v>
          </cell>
        </row>
        <row r="11207">
          <cell r="A11207" t="str">
            <v>13.030.0264-A</v>
          </cell>
          <cell r="B11207">
            <v>134.9</v>
          </cell>
        </row>
        <row r="11208">
          <cell r="A11208" t="str">
            <v>13.030.0265-0</v>
          </cell>
          <cell r="B11208">
            <v>127.33</v>
          </cell>
        </row>
        <row r="11209">
          <cell r="A11209" t="str">
            <v>13.030.0265-A</v>
          </cell>
          <cell r="B11209">
            <v>120.83</v>
          </cell>
        </row>
        <row r="11210">
          <cell r="A11210" t="str">
            <v>13.030.0267-0</v>
          </cell>
          <cell r="B11210">
            <v>150.69999999999999</v>
          </cell>
        </row>
        <row r="11211">
          <cell r="A11211" t="str">
            <v>13.030.0267-A</v>
          </cell>
          <cell r="B11211">
            <v>143.57</v>
          </cell>
        </row>
        <row r="11212">
          <cell r="A11212" t="str">
            <v>13.030.0268-0</v>
          </cell>
          <cell r="B11212">
            <v>136</v>
          </cell>
        </row>
        <row r="11213">
          <cell r="A11213" t="str">
            <v>13.030.0268-A</v>
          </cell>
          <cell r="B11213">
            <v>129.5</v>
          </cell>
        </row>
        <row r="11214">
          <cell r="A11214" t="str">
            <v>13.030.0290-0</v>
          </cell>
          <cell r="B11214">
            <v>112.9</v>
          </cell>
        </row>
        <row r="11215">
          <cell r="A11215" t="str">
            <v>13.030.0290-A</v>
          </cell>
          <cell r="B11215">
            <v>103.54</v>
          </cell>
        </row>
        <row r="11216">
          <cell r="A11216" t="str">
            <v>13.030.0291-0</v>
          </cell>
          <cell r="B11216">
            <v>100.48</v>
          </cell>
        </row>
        <row r="11217">
          <cell r="A11217" t="str">
            <v>13.030.0291-A</v>
          </cell>
          <cell r="B11217">
            <v>94.25</v>
          </cell>
        </row>
        <row r="11218">
          <cell r="A11218" t="str">
            <v>13.030.0292-0</v>
          </cell>
          <cell r="B11218">
            <v>68.34</v>
          </cell>
        </row>
        <row r="11219">
          <cell r="A11219" t="str">
            <v>13.030.0292-A</v>
          </cell>
          <cell r="B11219">
            <v>62.68</v>
          </cell>
        </row>
        <row r="11220">
          <cell r="A11220" t="str">
            <v>13.035.0010-0</v>
          </cell>
          <cell r="B11220">
            <v>310.2</v>
          </cell>
        </row>
        <row r="11221">
          <cell r="A11221" t="str">
            <v>13.035.0010-A</v>
          </cell>
          <cell r="B11221">
            <v>277.12</v>
          </cell>
        </row>
        <row r="11222">
          <cell r="A11222" t="str">
            <v>13.035.0015-0</v>
          </cell>
          <cell r="B11222">
            <v>393.41</v>
          </cell>
        </row>
        <row r="11223">
          <cell r="A11223" t="str">
            <v>13.035.0015-A</v>
          </cell>
          <cell r="B11223">
            <v>349.5</v>
          </cell>
        </row>
        <row r="11224">
          <cell r="A11224" t="str">
            <v>13.035.0020-0</v>
          </cell>
          <cell r="B11224">
            <v>434</v>
          </cell>
        </row>
        <row r="11225">
          <cell r="A11225" t="str">
            <v>13.035.0020-A</v>
          </cell>
          <cell r="B11225">
            <v>384.64</v>
          </cell>
        </row>
        <row r="11226">
          <cell r="A11226" t="str">
            <v>13.035.0025-0</v>
          </cell>
          <cell r="B11226">
            <v>557.80999999999995</v>
          </cell>
        </row>
        <row r="11227">
          <cell r="A11227" t="str">
            <v>13.035.0025-A</v>
          </cell>
          <cell r="B11227">
            <v>492.19</v>
          </cell>
        </row>
        <row r="11228">
          <cell r="A11228" t="str">
            <v>13.036.0010-0</v>
          </cell>
          <cell r="B11228">
            <v>386.88</v>
          </cell>
        </row>
        <row r="11229">
          <cell r="A11229" t="str">
            <v>13.036.0010-A</v>
          </cell>
          <cell r="B11229">
            <v>372.83</v>
          </cell>
        </row>
        <row r="11230">
          <cell r="A11230" t="str">
            <v>13.036.0011-0</v>
          </cell>
          <cell r="B11230">
            <v>373.94</v>
          </cell>
        </row>
        <row r="11231">
          <cell r="A11231" t="str">
            <v>13.036.0011-A</v>
          </cell>
          <cell r="B11231">
            <v>360.4</v>
          </cell>
        </row>
        <row r="11232">
          <cell r="A11232" t="str">
            <v>13.036.0015-0</v>
          </cell>
          <cell r="B11232">
            <v>63.23</v>
          </cell>
        </row>
        <row r="11233">
          <cell r="A11233" t="str">
            <v>13.036.0015-A</v>
          </cell>
          <cell r="B11233">
            <v>59.93</v>
          </cell>
        </row>
        <row r="11234">
          <cell r="A11234" t="str">
            <v>13.036.0016-0</v>
          </cell>
          <cell r="B11234">
            <v>57.31</v>
          </cell>
        </row>
        <row r="11235">
          <cell r="A11235" t="str">
            <v>13.036.0016-A</v>
          </cell>
          <cell r="B11235">
            <v>54.09</v>
          </cell>
        </row>
        <row r="11236">
          <cell r="A11236" t="str">
            <v>13.036.0050-0</v>
          </cell>
          <cell r="B11236">
            <v>467.62</v>
          </cell>
        </row>
        <row r="11237">
          <cell r="A11237" t="str">
            <v>13.036.0050-A</v>
          </cell>
          <cell r="B11237">
            <v>453.57</v>
          </cell>
        </row>
        <row r="11238">
          <cell r="A11238" t="str">
            <v>13.036.0051-0</v>
          </cell>
          <cell r="B11238">
            <v>454.68</v>
          </cell>
        </row>
        <row r="11239">
          <cell r="A11239" t="str">
            <v>13.036.0051-A</v>
          </cell>
          <cell r="B11239">
            <v>441.14</v>
          </cell>
        </row>
        <row r="11240">
          <cell r="A11240" t="str">
            <v>13.036.0080-0</v>
          </cell>
          <cell r="B11240">
            <v>447.32</v>
          </cell>
        </row>
        <row r="11241">
          <cell r="A11241" t="str">
            <v>13.036.0080-A</v>
          </cell>
          <cell r="B11241">
            <v>435.99</v>
          </cell>
        </row>
        <row r="11242">
          <cell r="A11242" t="str">
            <v>13.036.0081-0</v>
          </cell>
          <cell r="B11242">
            <v>434.38</v>
          </cell>
        </row>
        <row r="11243">
          <cell r="A11243" t="str">
            <v>13.036.0081-A</v>
          </cell>
          <cell r="B11243">
            <v>423.55</v>
          </cell>
        </row>
        <row r="11244">
          <cell r="A11244" t="str">
            <v>13.045.0040-0</v>
          </cell>
          <cell r="B11244">
            <v>71.72</v>
          </cell>
        </row>
        <row r="11245">
          <cell r="A11245" t="str">
            <v>13.045.0040-A</v>
          </cell>
          <cell r="B11245">
            <v>68.900000000000006</v>
          </cell>
        </row>
        <row r="11246">
          <cell r="A11246" t="str">
            <v>13.045.0045-0</v>
          </cell>
          <cell r="B11246">
            <v>77.47</v>
          </cell>
        </row>
        <row r="11247">
          <cell r="A11247" t="str">
            <v>13.045.0045-A</v>
          </cell>
          <cell r="B11247">
            <v>74.59</v>
          </cell>
        </row>
        <row r="11248">
          <cell r="A11248" t="str">
            <v>13.045.0050-0</v>
          </cell>
          <cell r="B11248">
            <v>98.83</v>
          </cell>
        </row>
        <row r="11249">
          <cell r="A11249" t="str">
            <v>13.045.0050-A</v>
          </cell>
          <cell r="B11249">
            <v>95.9</v>
          </cell>
        </row>
        <row r="11250">
          <cell r="A11250" t="str">
            <v>13.045.0051-0</v>
          </cell>
          <cell r="B11250">
            <v>34.42</v>
          </cell>
        </row>
        <row r="11251">
          <cell r="A11251" t="str">
            <v>13.045.0051-A</v>
          </cell>
          <cell r="B11251">
            <v>32.549999999999997</v>
          </cell>
        </row>
        <row r="11252">
          <cell r="A11252" t="str">
            <v>13.045.0052-0</v>
          </cell>
          <cell r="B11252">
            <v>63.26</v>
          </cell>
        </row>
        <row r="11253">
          <cell r="A11253" t="str">
            <v>13.045.0052-A</v>
          </cell>
          <cell r="B11253">
            <v>60.87</v>
          </cell>
        </row>
        <row r="11254">
          <cell r="A11254" t="str">
            <v>13.045.0054-0</v>
          </cell>
          <cell r="B11254">
            <v>97.13</v>
          </cell>
        </row>
        <row r="11255">
          <cell r="A11255" t="str">
            <v>13.045.0054-A</v>
          </cell>
          <cell r="B11255">
            <v>94.3</v>
          </cell>
        </row>
        <row r="11256">
          <cell r="A11256" t="str">
            <v>13.045.0065-0</v>
          </cell>
          <cell r="B11256">
            <v>407.28</v>
          </cell>
        </row>
        <row r="11257">
          <cell r="A11257" t="str">
            <v>13.045.0065-A</v>
          </cell>
          <cell r="B11257">
            <v>393.17</v>
          </cell>
        </row>
        <row r="11258">
          <cell r="A11258" t="str">
            <v>13.045.0066-0</v>
          </cell>
          <cell r="B11258">
            <v>388.68</v>
          </cell>
        </row>
        <row r="11259">
          <cell r="A11259" t="str">
            <v>13.045.0066-A</v>
          </cell>
          <cell r="B11259">
            <v>375.14</v>
          </cell>
        </row>
        <row r="11260">
          <cell r="A11260" t="str">
            <v>13.045.0070-0</v>
          </cell>
          <cell r="B11260">
            <v>423.98</v>
          </cell>
        </row>
        <row r="11261">
          <cell r="A11261" t="str">
            <v>13.045.0070-A</v>
          </cell>
          <cell r="B11261">
            <v>406.37</v>
          </cell>
        </row>
        <row r="11262">
          <cell r="A11262" t="str">
            <v>13.045.0071-0</v>
          </cell>
          <cell r="B11262">
            <v>401.04</v>
          </cell>
        </row>
        <row r="11263">
          <cell r="A11263" t="str">
            <v>13.045.0071-A</v>
          </cell>
          <cell r="B11263">
            <v>384.24</v>
          </cell>
        </row>
        <row r="11264">
          <cell r="A11264" t="str">
            <v>13.045.0075-0</v>
          </cell>
          <cell r="B11264">
            <v>453.58</v>
          </cell>
        </row>
        <row r="11265">
          <cell r="A11265" t="str">
            <v>13.045.0075-A</v>
          </cell>
          <cell r="B11265">
            <v>439.47</v>
          </cell>
        </row>
        <row r="11266">
          <cell r="A11266" t="str">
            <v>13.045.0076-0</v>
          </cell>
          <cell r="B11266">
            <v>429.53</v>
          </cell>
        </row>
        <row r="11267">
          <cell r="A11267" t="str">
            <v>13.045.0076-A</v>
          </cell>
          <cell r="B11267">
            <v>417.34</v>
          </cell>
        </row>
        <row r="11268">
          <cell r="A11268" t="str">
            <v>13.045.0080-0</v>
          </cell>
          <cell r="B11268">
            <v>372.13</v>
          </cell>
        </row>
        <row r="11269">
          <cell r="A11269" t="str">
            <v>13.045.0080-A</v>
          </cell>
          <cell r="B11269">
            <v>362.09</v>
          </cell>
        </row>
        <row r="11270">
          <cell r="A11270" t="str">
            <v>13.045.0081-0</v>
          </cell>
          <cell r="B11270">
            <v>358.24</v>
          </cell>
        </row>
        <row r="11271">
          <cell r="A11271" t="str">
            <v>13.045.0081-A</v>
          </cell>
          <cell r="B11271">
            <v>348.75</v>
          </cell>
        </row>
        <row r="11272">
          <cell r="A11272" t="str">
            <v>13.050.0055-0</v>
          </cell>
          <cell r="B11272">
            <v>65.010000000000005</v>
          </cell>
        </row>
        <row r="11273">
          <cell r="A11273" t="str">
            <v>13.050.0055-A</v>
          </cell>
          <cell r="B11273">
            <v>62.18</v>
          </cell>
        </row>
        <row r="11274">
          <cell r="A11274" t="str">
            <v>13.050.0065-0</v>
          </cell>
          <cell r="B11274">
            <v>395.28</v>
          </cell>
        </row>
        <row r="11275">
          <cell r="A11275" t="str">
            <v>13.050.0065-A</v>
          </cell>
          <cell r="B11275">
            <v>381.17</v>
          </cell>
        </row>
        <row r="11276">
          <cell r="A11276" t="str">
            <v>13.050.0070-0</v>
          </cell>
          <cell r="B11276">
            <v>423.98</v>
          </cell>
        </row>
        <row r="11277">
          <cell r="A11277" t="str">
            <v>13.050.0070-A</v>
          </cell>
          <cell r="B11277">
            <v>406.37</v>
          </cell>
        </row>
        <row r="11278">
          <cell r="A11278" t="str">
            <v>13.065.0010-0</v>
          </cell>
          <cell r="B11278">
            <v>619.28</v>
          </cell>
        </row>
        <row r="11279">
          <cell r="A11279" t="str">
            <v>13.065.0010-A</v>
          </cell>
          <cell r="B11279">
            <v>605.16999999999996</v>
          </cell>
        </row>
        <row r="11280">
          <cell r="A11280" t="str">
            <v>13.065.0015-0</v>
          </cell>
          <cell r="B11280">
            <v>785.66</v>
          </cell>
        </row>
        <row r="11281">
          <cell r="A11281" t="str">
            <v>13.065.0015-A</v>
          </cell>
          <cell r="B11281">
            <v>770.76</v>
          </cell>
        </row>
        <row r="11282">
          <cell r="A11282" t="str">
            <v>13.065.0030-0</v>
          </cell>
          <cell r="B11282">
            <v>805.95</v>
          </cell>
        </row>
        <row r="11283">
          <cell r="A11283" t="str">
            <v>13.065.0030-A</v>
          </cell>
          <cell r="B11283">
            <v>788.34</v>
          </cell>
        </row>
        <row r="11284">
          <cell r="A11284" t="str">
            <v>13.075.0010-0</v>
          </cell>
          <cell r="B11284">
            <v>147.54</v>
          </cell>
        </row>
        <row r="11285">
          <cell r="A11285" t="str">
            <v>13.075.0010-A</v>
          </cell>
          <cell r="B11285">
            <v>141.99</v>
          </cell>
        </row>
        <row r="11286">
          <cell r="A11286" t="str">
            <v>13.080.0005-0</v>
          </cell>
          <cell r="B11286">
            <v>1250</v>
          </cell>
        </row>
        <row r="11287">
          <cell r="A11287" t="str">
            <v>13.080.0005-A</v>
          </cell>
          <cell r="B11287">
            <v>1250</v>
          </cell>
        </row>
        <row r="11288">
          <cell r="A11288" t="str">
            <v>13.080.0020-0</v>
          </cell>
          <cell r="B11288">
            <v>1190.51</v>
          </cell>
        </row>
        <row r="11289">
          <cell r="A11289" t="str">
            <v>13.080.0020-A</v>
          </cell>
          <cell r="B11289">
            <v>1190.51</v>
          </cell>
        </row>
        <row r="11290">
          <cell r="A11290" t="str">
            <v>13.157.0010-0</v>
          </cell>
          <cell r="B11290">
            <v>32</v>
          </cell>
        </row>
        <row r="11291">
          <cell r="A11291" t="str">
            <v>13.157.0010-A</v>
          </cell>
          <cell r="B11291">
            <v>30.12</v>
          </cell>
        </row>
        <row r="11292">
          <cell r="A11292" t="str">
            <v>13.160.0010-0</v>
          </cell>
          <cell r="B11292">
            <v>1132.32</v>
          </cell>
        </row>
        <row r="11293">
          <cell r="A11293" t="str">
            <v>13.160.0010-A</v>
          </cell>
          <cell r="B11293">
            <v>1115.3599999999999</v>
          </cell>
        </row>
        <row r="11294">
          <cell r="A11294" t="str">
            <v>13.165.0010-0</v>
          </cell>
          <cell r="B11294">
            <v>210.75</v>
          </cell>
        </row>
        <row r="11295">
          <cell r="A11295" t="str">
            <v>13.165.0010-A</v>
          </cell>
          <cell r="B11295">
            <v>202.62</v>
          </cell>
        </row>
        <row r="11296">
          <cell r="A11296" t="str">
            <v>13.168.0010-0</v>
          </cell>
          <cell r="B11296">
            <v>741.6</v>
          </cell>
        </row>
        <row r="11297">
          <cell r="A11297" t="str">
            <v>13.168.0010-A</v>
          </cell>
          <cell r="B11297">
            <v>741.6</v>
          </cell>
        </row>
        <row r="11298">
          <cell r="A11298" t="str">
            <v>13.168.0020-0</v>
          </cell>
          <cell r="B11298">
            <v>597.4</v>
          </cell>
        </row>
        <row r="11299">
          <cell r="A11299" t="str">
            <v>13.168.0020-A</v>
          </cell>
          <cell r="B11299">
            <v>597.4</v>
          </cell>
        </row>
        <row r="11300">
          <cell r="A11300" t="str">
            <v>13.170.0011-0</v>
          </cell>
          <cell r="B11300">
            <v>156.16</v>
          </cell>
        </row>
        <row r="11301">
          <cell r="A11301" t="str">
            <v>13.170.0011-A</v>
          </cell>
          <cell r="B11301">
            <v>150.97</v>
          </cell>
        </row>
        <row r="11302">
          <cell r="A11302" t="str">
            <v>13.170.0016-0</v>
          </cell>
          <cell r="B11302">
            <v>171.41</v>
          </cell>
        </row>
        <row r="11303">
          <cell r="A11303" t="str">
            <v>13.170.0016-A</v>
          </cell>
          <cell r="B11303">
            <v>164.19</v>
          </cell>
        </row>
        <row r="11304">
          <cell r="A11304" t="str">
            <v>13.170.0018-0</v>
          </cell>
          <cell r="B11304">
            <v>83.28</v>
          </cell>
        </row>
        <row r="11305">
          <cell r="A11305" t="str">
            <v>13.170.0018-A</v>
          </cell>
          <cell r="B11305">
            <v>82.56</v>
          </cell>
        </row>
        <row r="11306">
          <cell r="A11306" t="str">
            <v>13.170.0020-0</v>
          </cell>
          <cell r="B11306">
            <v>72.709999999999994</v>
          </cell>
        </row>
        <row r="11307">
          <cell r="A11307" t="str">
            <v>13.170.0020-A</v>
          </cell>
          <cell r="B11307">
            <v>67.290000000000006</v>
          </cell>
        </row>
        <row r="11308">
          <cell r="A11308" t="str">
            <v>13.170.0025-0</v>
          </cell>
          <cell r="B11308">
            <v>83.2</v>
          </cell>
        </row>
        <row r="11309">
          <cell r="A11309" t="str">
            <v>13.170.0025-A</v>
          </cell>
          <cell r="B11309">
            <v>78.87</v>
          </cell>
        </row>
        <row r="11310">
          <cell r="A11310" t="str">
            <v>13.175.0010-0</v>
          </cell>
          <cell r="B11310">
            <v>61.8</v>
          </cell>
        </row>
        <row r="11311">
          <cell r="A11311" t="str">
            <v>13.175.0010-A</v>
          </cell>
          <cell r="B11311">
            <v>61.8</v>
          </cell>
        </row>
        <row r="11312">
          <cell r="A11312" t="str">
            <v>13.180.0010-0</v>
          </cell>
          <cell r="B11312">
            <v>52.61</v>
          </cell>
        </row>
        <row r="11313">
          <cell r="A11313" t="str">
            <v>13.180.0010-A</v>
          </cell>
          <cell r="B11313">
            <v>46.96</v>
          </cell>
        </row>
        <row r="11314">
          <cell r="A11314" t="str">
            <v>13.180.0015-1</v>
          </cell>
          <cell r="B11314">
            <v>60</v>
          </cell>
        </row>
        <row r="11315">
          <cell r="A11315" t="str">
            <v>13.180.0015-B</v>
          </cell>
          <cell r="B11315">
            <v>60</v>
          </cell>
        </row>
        <row r="11316">
          <cell r="A11316" t="str">
            <v>13.187.0010-0</v>
          </cell>
          <cell r="B11316">
            <v>156.26</v>
          </cell>
        </row>
        <row r="11317">
          <cell r="A11317" t="str">
            <v>13.187.0010-A</v>
          </cell>
          <cell r="B11317">
            <v>151.06</v>
          </cell>
        </row>
        <row r="11318">
          <cell r="A11318" t="str">
            <v>13.190.0015-0</v>
          </cell>
          <cell r="B11318">
            <v>261.48</v>
          </cell>
        </row>
        <row r="11319">
          <cell r="A11319" t="str">
            <v>13.190.0015-A</v>
          </cell>
          <cell r="B11319">
            <v>261.48</v>
          </cell>
        </row>
        <row r="11320">
          <cell r="A11320" t="str">
            <v>13.193.0010-0</v>
          </cell>
          <cell r="B11320">
            <v>283.77</v>
          </cell>
        </row>
        <row r="11321">
          <cell r="A11321" t="str">
            <v>13.193.0010-A</v>
          </cell>
          <cell r="B11321">
            <v>283.77</v>
          </cell>
        </row>
        <row r="11322">
          <cell r="A11322" t="str">
            <v>13.195.0010-0</v>
          </cell>
          <cell r="B11322">
            <v>117.02</v>
          </cell>
        </row>
        <row r="11323">
          <cell r="A11323" t="str">
            <v>13.195.0010-A</v>
          </cell>
          <cell r="B11323">
            <v>111.06</v>
          </cell>
        </row>
        <row r="11324">
          <cell r="A11324" t="str">
            <v>13.195.0015-0</v>
          </cell>
          <cell r="B11324">
            <v>188.28</v>
          </cell>
        </row>
        <row r="11325">
          <cell r="A11325" t="str">
            <v>13.195.0015-A</v>
          </cell>
          <cell r="B11325">
            <v>182.32</v>
          </cell>
        </row>
        <row r="11326">
          <cell r="A11326" t="str">
            <v>13.195.0030-0</v>
          </cell>
          <cell r="B11326">
            <v>75.319999999999993</v>
          </cell>
        </row>
        <row r="11327">
          <cell r="A11327" t="str">
            <v>13.195.0030-A</v>
          </cell>
          <cell r="B11327">
            <v>70.010000000000005</v>
          </cell>
        </row>
        <row r="11328">
          <cell r="A11328" t="str">
            <v>13.196.0010-0</v>
          </cell>
          <cell r="B11328">
            <v>110.51</v>
          </cell>
        </row>
        <row r="11329">
          <cell r="A11329" t="str">
            <v>13.196.0010-A</v>
          </cell>
          <cell r="B11329">
            <v>107.93</v>
          </cell>
        </row>
        <row r="11330">
          <cell r="A11330" t="str">
            <v>13.196.0015-0</v>
          </cell>
          <cell r="B11330">
            <v>121.94</v>
          </cell>
        </row>
        <row r="11331">
          <cell r="A11331" t="str">
            <v>13.196.0015-A</v>
          </cell>
          <cell r="B11331">
            <v>119.09</v>
          </cell>
        </row>
        <row r="11332">
          <cell r="A11332" t="str">
            <v>13.196.0020-0</v>
          </cell>
          <cell r="B11332">
            <v>103.19</v>
          </cell>
        </row>
        <row r="11333">
          <cell r="A11333" t="str">
            <v>13.196.0020-A</v>
          </cell>
          <cell r="B11333">
            <v>100.61</v>
          </cell>
        </row>
        <row r="11334">
          <cell r="A11334" t="str">
            <v>13.196.0025-0</v>
          </cell>
          <cell r="B11334">
            <v>114.62</v>
          </cell>
        </row>
        <row r="11335">
          <cell r="A11335" t="str">
            <v>13.196.0025-A</v>
          </cell>
          <cell r="B11335">
            <v>111.77</v>
          </cell>
        </row>
        <row r="11336">
          <cell r="A11336" t="str">
            <v>13.196.0030-0</v>
          </cell>
          <cell r="B11336">
            <v>85.34</v>
          </cell>
        </row>
        <row r="11337">
          <cell r="A11337" t="str">
            <v>13.196.0030-A</v>
          </cell>
          <cell r="B11337">
            <v>82.75</v>
          </cell>
        </row>
        <row r="11338">
          <cell r="A11338" t="str">
            <v>13.196.0035-0</v>
          </cell>
          <cell r="B11338">
            <v>96.77</v>
          </cell>
        </row>
        <row r="11339">
          <cell r="A11339" t="str">
            <v>13.196.0035-A</v>
          </cell>
          <cell r="B11339">
            <v>93.92</v>
          </cell>
        </row>
        <row r="11340">
          <cell r="A11340" t="str">
            <v>13.196.0040-0</v>
          </cell>
          <cell r="B11340">
            <v>80.849999999999994</v>
          </cell>
        </row>
        <row r="11341">
          <cell r="A11341" t="str">
            <v>13.196.0040-A</v>
          </cell>
          <cell r="B11341">
            <v>78.27</v>
          </cell>
        </row>
        <row r="11342">
          <cell r="A11342" t="str">
            <v>13.196.0045-0</v>
          </cell>
          <cell r="B11342">
            <v>92.28</v>
          </cell>
        </row>
        <row r="11343">
          <cell r="A11343" t="str">
            <v>13.196.0045-A</v>
          </cell>
          <cell r="B11343">
            <v>89.43</v>
          </cell>
        </row>
        <row r="11344">
          <cell r="A11344" t="str">
            <v>13.196.0050-0</v>
          </cell>
          <cell r="B11344">
            <v>148.27000000000001</v>
          </cell>
        </row>
        <row r="11345">
          <cell r="A11345" t="str">
            <v>13.196.0050-A</v>
          </cell>
          <cell r="B11345">
            <v>145.69</v>
          </cell>
        </row>
        <row r="11346">
          <cell r="A11346" t="str">
            <v>13.196.0080-0</v>
          </cell>
          <cell r="B11346">
            <v>56.33</v>
          </cell>
        </row>
        <row r="11347">
          <cell r="A11347" t="str">
            <v>13.196.0080-A</v>
          </cell>
          <cell r="B11347">
            <v>54.9</v>
          </cell>
        </row>
        <row r="11348">
          <cell r="A11348" t="str">
            <v>13.196.0085-0</v>
          </cell>
          <cell r="B11348">
            <v>57.99</v>
          </cell>
        </row>
        <row r="11349">
          <cell r="A11349" t="str">
            <v>13.196.0085-A</v>
          </cell>
          <cell r="B11349">
            <v>56.55</v>
          </cell>
        </row>
        <row r="11350">
          <cell r="A11350" t="str">
            <v>13.196.0090-0</v>
          </cell>
          <cell r="B11350">
            <v>58.43</v>
          </cell>
        </row>
        <row r="11351">
          <cell r="A11351" t="str">
            <v>13.196.0090-A</v>
          </cell>
          <cell r="B11351">
            <v>57</v>
          </cell>
        </row>
        <row r="11352">
          <cell r="A11352" t="str">
            <v>13.196.0095-0</v>
          </cell>
          <cell r="B11352">
            <v>155.31</v>
          </cell>
        </row>
        <row r="11353">
          <cell r="A11353" t="str">
            <v>13.196.0095-A</v>
          </cell>
          <cell r="B11353">
            <v>153.88</v>
          </cell>
        </row>
        <row r="11354">
          <cell r="A11354" t="str">
            <v>13.196.0100-0</v>
          </cell>
          <cell r="B11354">
            <v>158.16999999999999</v>
          </cell>
        </row>
        <row r="11355">
          <cell r="A11355" t="str">
            <v>13.196.0100-A</v>
          </cell>
          <cell r="B11355">
            <v>157.18</v>
          </cell>
        </row>
        <row r="11356">
          <cell r="A11356" t="str">
            <v>13.196.0101-0</v>
          </cell>
          <cell r="B11356">
            <v>84.73</v>
          </cell>
        </row>
        <row r="11357">
          <cell r="A11357" t="str">
            <v>13.196.0101-A</v>
          </cell>
          <cell r="B11357">
            <v>82.15</v>
          </cell>
        </row>
        <row r="11358">
          <cell r="A11358" t="str">
            <v>13.196.0102-0</v>
          </cell>
          <cell r="B11358">
            <v>83.43</v>
          </cell>
        </row>
        <row r="11359">
          <cell r="A11359" t="str">
            <v>13.196.0102-A</v>
          </cell>
          <cell r="B11359">
            <v>80.849999999999994</v>
          </cell>
        </row>
        <row r="11360">
          <cell r="A11360" t="str">
            <v>13.196.0103-0</v>
          </cell>
          <cell r="B11360">
            <v>104.12</v>
          </cell>
        </row>
        <row r="11361">
          <cell r="A11361" t="str">
            <v>13.196.0103-A</v>
          </cell>
          <cell r="B11361">
            <v>101.53</v>
          </cell>
        </row>
        <row r="11362">
          <cell r="A11362" t="str">
            <v>13.196.0104-0</v>
          </cell>
          <cell r="B11362">
            <v>91.78</v>
          </cell>
        </row>
        <row r="11363">
          <cell r="A11363" t="str">
            <v>13.196.0104-A</v>
          </cell>
          <cell r="B11363">
            <v>89.2</v>
          </cell>
        </row>
        <row r="11364">
          <cell r="A11364" t="str">
            <v>13.196.0105-0</v>
          </cell>
          <cell r="B11364">
            <v>176.36</v>
          </cell>
        </row>
        <row r="11365">
          <cell r="A11365" t="str">
            <v>13.196.0105-A</v>
          </cell>
          <cell r="B11365">
            <v>173.77</v>
          </cell>
        </row>
        <row r="11366">
          <cell r="A11366" t="str">
            <v>13.196.0107-0</v>
          </cell>
          <cell r="B11366">
            <v>103.5</v>
          </cell>
        </row>
        <row r="11367">
          <cell r="A11367" t="str">
            <v>13.196.0107-A</v>
          </cell>
          <cell r="B11367">
            <v>100.92</v>
          </cell>
        </row>
        <row r="11368">
          <cell r="A11368" t="str">
            <v>13.196.0111-0</v>
          </cell>
          <cell r="B11368">
            <v>33.119999999999997</v>
          </cell>
        </row>
        <row r="11369">
          <cell r="A11369" t="str">
            <v>13.196.0111-A</v>
          </cell>
          <cell r="B11369">
            <v>31.77</v>
          </cell>
        </row>
        <row r="11370">
          <cell r="A11370" t="str">
            <v>13.196.0112-0</v>
          </cell>
          <cell r="B11370">
            <v>34.78</v>
          </cell>
        </row>
        <row r="11371">
          <cell r="A11371" t="str">
            <v>13.196.0112-A</v>
          </cell>
          <cell r="B11371">
            <v>33.43</v>
          </cell>
        </row>
        <row r="11372">
          <cell r="A11372" t="str">
            <v>13.196.0113-0</v>
          </cell>
          <cell r="B11372">
            <v>33.93</v>
          </cell>
        </row>
        <row r="11373">
          <cell r="A11373" t="str">
            <v>13.196.0113-A</v>
          </cell>
          <cell r="B11373">
            <v>32.58</v>
          </cell>
        </row>
        <row r="11374">
          <cell r="A11374" t="str">
            <v>13.196.0114-0</v>
          </cell>
          <cell r="B11374">
            <v>59.7</v>
          </cell>
        </row>
        <row r="11375">
          <cell r="A11375" t="str">
            <v>13.196.0114-A</v>
          </cell>
          <cell r="B11375">
            <v>57.56</v>
          </cell>
        </row>
        <row r="11376">
          <cell r="A11376" t="str">
            <v>13.196.0115-0</v>
          </cell>
          <cell r="B11376">
            <v>71.14</v>
          </cell>
        </row>
        <row r="11377">
          <cell r="A11377" t="str">
            <v>13.196.0115-A</v>
          </cell>
          <cell r="B11377">
            <v>68.72</v>
          </cell>
        </row>
        <row r="11378">
          <cell r="A11378" t="str">
            <v>13.196.0116-0</v>
          </cell>
          <cell r="B11378">
            <v>61.36</v>
          </cell>
        </row>
        <row r="11379">
          <cell r="A11379" t="str">
            <v>13.196.0116-A</v>
          </cell>
          <cell r="B11379">
            <v>59.22</v>
          </cell>
        </row>
        <row r="11380">
          <cell r="A11380" t="str">
            <v>13.196.0117-0</v>
          </cell>
          <cell r="B11380">
            <v>72.8</v>
          </cell>
        </row>
        <row r="11381">
          <cell r="A11381" t="str">
            <v>13.196.0117-A</v>
          </cell>
          <cell r="B11381">
            <v>70.38</v>
          </cell>
        </row>
        <row r="11382">
          <cell r="A11382" t="str">
            <v>13.196.0118-0</v>
          </cell>
          <cell r="B11382">
            <v>60.51</v>
          </cell>
        </row>
        <row r="11383">
          <cell r="A11383" t="str">
            <v>13.196.0118-A</v>
          </cell>
          <cell r="B11383">
            <v>58.37</v>
          </cell>
        </row>
        <row r="11384">
          <cell r="A11384" t="str">
            <v>13.196.0119-0</v>
          </cell>
          <cell r="B11384">
            <v>71.95</v>
          </cell>
        </row>
        <row r="11385">
          <cell r="A11385" t="str">
            <v>13.196.0119-A</v>
          </cell>
          <cell r="B11385">
            <v>69.53</v>
          </cell>
        </row>
        <row r="11386">
          <cell r="A11386" t="str">
            <v>13.196.0120-0</v>
          </cell>
          <cell r="B11386">
            <v>58.02</v>
          </cell>
        </row>
        <row r="11387">
          <cell r="A11387" t="str">
            <v>13.196.0120-A</v>
          </cell>
          <cell r="B11387">
            <v>55.88</v>
          </cell>
        </row>
        <row r="11388">
          <cell r="A11388" t="str">
            <v>13.196.0121-0</v>
          </cell>
          <cell r="B11388">
            <v>69.459999999999994</v>
          </cell>
        </row>
        <row r="11389">
          <cell r="A11389" t="str">
            <v>13.196.0121-A</v>
          </cell>
          <cell r="B11389">
            <v>67.040000000000006</v>
          </cell>
        </row>
        <row r="11390">
          <cell r="A11390" t="str">
            <v>13.196.0122-0</v>
          </cell>
          <cell r="B11390">
            <v>59.68</v>
          </cell>
        </row>
        <row r="11391">
          <cell r="A11391" t="str">
            <v>13.196.0122-A</v>
          </cell>
          <cell r="B11391">
            <v>57.54</v>
          </cell>
        </row>
        <row r="11392">
          <cell r="A11392" t="str">
            <v>13.196.0123-0</v>
          </cell>
          <cell r="B11392">
            <v>71.12</v>
          </cell>
        </row>
        <row r="11393">
          <cell r="A11393" t="str">
            <v>13.196.0123-A</v>
          </cell>
          <cell r="B11393">
            <v>68.7</v>
          </cell>
        </row>
        <row r="11394">
          <cell r="A11394" t="str">
            <v>13.196.0124-0</v>
          </cell>
          <cell r="B11394">
            <v>58.83</v>
          </cell>
        </row>
        <row r="11395">
          <cell r="A11395" t="str">
            <v>13.196.0124-A</v>
          </cell>
          <cell r="B11395">
            <v>56.69</v>
          </cell>
        </row>
        <row r="11396">
          <cell r="A11396" t="str">
            <v>13.196.0125-0</v>
          </cell>
          <cell r="B11396">
            <v>70.27</v>
          </cell>
        </row>
        <row r="11397">
          <cell r="A11397" t="str">
            <v>13.196.0125-A</v>
          </cell>
          <cell r="B11397">
            <v>67.849999999999994</v>
          </cell>
        </row>
        <row r="11398">
          <cell r="A11398" t="str">
            <v>13.196.0126-0</v>
          </cell>
          <cell r="B11398">
            <v>62.77</v>
          </cell>
        </row>
        <row r="11399">
          <cell r="A11399" t="str">
            <v>13.196.0126-A</v>
          </cell>
          <cell r="B11399">
            <v>60.62</v>
          </cell>
        </row>
        <row r="11400">
          <cell r="A11400" t="str">
            <v>13.196.0127-0</v>
          </cell>
          <cell r="B11400">
            <v>74.2</v>
          </cell>
        </row>
        <row r="11401">
          <cell r="A11401" t="str">
            <v>13.196.0127-A</v>
          </cell>
          <cell r="B11401">
            <v>71.790000000000006</v>
          </cell>
        </row>
        <row r="11402">
          <cell r="A11402" t="str">
            <v>13.196.0128-0</v>
          </cell>
          <cell r="B11402">
            <v>64.430000000000007</v>
          </cell>
        </row>
        <row r="11403">
          <cell r="A11403" t="str">
            <v>13.196.0128-A</v>
          </cell>
          <cell r="B11403">
            <v>62.28</v>
          </cell>
        </row>
        <row r="11404">
          <cell r="A11404" t="str">
            <v>13.196.0129-0</v>
          </cell>
          <cell r="B11404">
            <v>75.86</v>
          </cell>
        </row>
        <row r="11405">
          <cell r="A11405" t="str">
            <v>13.196.0129-A</v>
          </cell>
          <cell r="B11405">
            <v>73.44</v>
          </cell>
        </row>
        <row r="11406">
          <cell r="A11406" t="str">
            <v>13.196.0130-0</v>
          </cell>
          <cell r="B11406">
            <v>63.58</v>
          </cell>
        </row>
        <row r="11407">
          <cell r="A11407" t="str">
            <v>13.196.0130-A</v>
          </cell>
          <cell r="B11407">
            <v>61.43</v>
          </cell>
        </row>
        <row r="11408">
          <cell r="A11408" t="str">
            <v>13.196.0131-0</v>
          </cell>
          <cell r="B11408">
            <v>75.010000000000005</v>
          </cell>
        </row>
        <row r="11409">
          <cell r="A11409" t="str">
            <v>13.196.0131-A</v>
          </cell>
          <cell r="B11409">
            <v>72.59</v>
          </cell>
        </row>
        <row r="11410">
          <cell r="A11410" t="str">
            <v>13.196.0132-0</v>
          </cell>
          <cell r="B11410">
            <v>67.53</v>
          </cell>
        </row>
        <row r="11411">
          <cell r="A11411" t="str">
            <v>13.196.0132-A</v>
          </cell>
          <cell r="B11411">
            <v>65.38</v>
          </cell>
        </row>
        <row r="11412">
          <cell r="A11412" t="str">
            <v>13.196.0133-0</v>
          </cell>
          <cell r="B11412">
            <v>78.959999999999994</v>
          </cell>
        </row>
        <row r="11413">
          <cell r="A11413" t="str">
            <v>13.196.0133-A</v>
          </cell>
          <cell r="B11413">
            <v>76.55</v>
          </cell>
        </row>
        <row r="11414">
          <cell r="A11414" t="str">
            <v>13.196.0134-0</v>
          </cell>
          <cell r="B11414">
            <v>69.19</v>
          </cell>
        </row>
        <row r="11415">
          <cell r="A11415" t="str">
            <v>13.196.0134-A</v>
          </cell>
          <cell r="B11415">
            <v>67.040000000000006</v>
          </cell>
        </row>
        <row r="11416">
          <cell r="A11416" t="str">
            <v>13.196.0135-0</v>
          </cell>
          <cell r="B11416">
            <v>80.62</v>
          </cell>
        </row>
        <row r="11417">
          <cell r="A11417" t="str">
            <v>13.196.0135-A</v>
          </cell>
          <cell r="B11417">
            <v>78.2</v>
          </cell>
        </row>
        <row r="11418">
          <cell r="A11418" t="str">
            <v>13.196.0136-0</v>
          </cell>
          <cell r="B11418">
            <v>68.34</v>
          </cell>
        </row>
        <row r="11419">
          <cell r="A11419" t="str">
            <v>13.196.0136-A</v>
          </cell>
          <cell r="B11419">
            <v>66.19</v>
          </cell>
        </row>
        <row r="11420">
          <cell r="A11420" t="str">
            <v>13.196.0137-0</v>
          </cell>
          <cell r="B11420">
            <v>79.77</v>
          </cell>
        </row>
        <row r="11421">
          <cell r="A11421" t="str">
            <v>13.196.0137-A</v>
          </cell>
          <cell r="B11421">
            <v>77.349999999999994</v>
          </cell>
        </row>
        <row r="11422">
          <cell r="A11422" t="str">
            <v>13.196.0138-0</v>
          </cell>
          <cell r="B11422">
            <v>50.71</v>
          </cell>
        </row>
        <row r="11423">
          <cell r="A11423" t="str">
            <v>13.196.0138-A</v>
          </cell>
          <cell r="B11423">
            <v>49.28</v>
          </cell>
        </row>
        <row r="11424">
          <cell r="A11424" t="str">
            <v>13.196.0139-0</v>
          </cell>
          <cell r="B11424">
            <v>62.15</v>
          </cell>
        </row>
        <row r="11425">
          <cell r="A11425" t="str">
            <v>13.196.0139-A</v>
          </cell>
          <cell r="B11425">
            <v>60.45</v>
          </cell>
        </row>
        <row r="11426">
          <cell r="A11426" t="str">
            <v>13.196.0140-0</v>
          </cell>
          <cell r="B11426">
            <v>52.37</v>
          </cell>
        </row>
        <row r="11427">
          <cell r="A11427" t="str">
            <v>13.196.0140-A</v>
          </cell>
          <cell r="B11427">
            <v>50.94</v>
          </cell>
        </row>
        <row r="11428">
          <cell r="A11428" t="str">
            <v>13.196.0141-0</v>
          </cell>
          <cell r="B11428">
            <v>63.81</v>
          </cell>
        </row>
        <row r="11429">
          <cell r="A11429" t="str">
            <v>13.196.0141-A</v>
          </cell>
          <cell r="B11429">
            <v>62.11</v>
          </cell>
        </row>
        <row r="11430">
          <cell r="A11430" t="str">
            <v>13.196.0142-0</v>
          </cell>
          <cell r="B11430">
            <v>51.52</v>
          </cell>
        </row>
        <row r="11431">
          <cell r="A11431" t="str">
            <v>13.196.0142-A</v>
          </cell>
          <cell r="B11431">
            <v>50.09</v>
          </cell>
        </row>
        <row r="11432">
          <cell r="A11432" t="str">
            <v>13.196.0143-0</v>
          </cell>
          <cell r="B11432">
            <v>62.95</v>
          </cell>
        </row>
        <row r="11433">
          <cell r="A11433" t="str">
            <v>13.196.0143-A</v>
          </cell>
          <cell r="B11433">
            <v>61.26</v>
          </cell>
        </row>
        <row r="11434">
          <cell r="A11434" t="str">
            <v>13.196.0144-0</v>
          </cell>
          <cell r="B11434">
            <v>55.46</v>
          </cell>
        </row>
        <row r="11435">
          <cell r="A11435" t="str">
            <v>13.196.0144-A</v>
          </cell>
          <cell r="B11435">
            <v>54.03</v>
          </cell>
        </row>
        <row r="11436">
          <cell r="A11436" t="str">
            <v>13.196.0145-0</v>
          </cell>
          <cell r="B11436">
            <v>66.89</v>
          </cell>
        </row>
        <row r="11437">
          <cell r="A11437" t="str">
            <v>13.196.0145-A</v>
          </cell>
          <cell r="B11437">
            <v>65.19</v>
          </cell>
        </row>
        <row r="11438">
          <cell r="A11438" t="str">
            <v>13.196.0146-0</v>
          </cell>
          <cell r="B11438">
            <v>57.12</v>
          </cell>
        </row>
        <row r="11439">
          <cell r="A11439" t="str">
            <v>13.196.0146-A</v>
          </cell>
          <cell r="B11439">
            <v>55.69</v>
          </cell>
        </row>
        <row r="11440">
          <cell r="A11440" t="str">
            <v>13.196.0147-0</v>
          </cell>
          <cell r="B11440">
            <v>68.55</v>
          </cell>
        </row>
        <row r="11441">
          <cell r="A11441" t="str">
            <v>13.196.0147-A</v>
          </cell>
          <cell r="B11441">
            <v>66.849999999999994</v>
          </cell>
        </row>
        <row r="11442">
          <cell r="A11442" t="str">
            <v>13.196.0148-0</v>
          </cell>
          <cell r="B11442">
            <v>56.27</v>
          </cell>
        </row>
        <row r="11443">
          <cell r="A11443" t="str">
            <v>13.196.0148-A</v>
          </cell>
          <cell r="B11443">
            <v>54.83</v>
          </cell>
        </row>
        <row r="11444">
          <cell r="A11444" t="str">
            <v>13.196.0149-0</v>
          </cell>
          <cell r="B11444">
            <v>67.7</v>
          </cell>
        </row>
        <row r="11445">
          <cell r="A11445" t="str">
            <v>13.196.0149-A</v>
          </cell>
          <cell r="B11445">
            <v>66</v>
          </cell>
        </row>
        <row r="11446">
          <cell r="A11446" t="str">
            <v>13.196.0150-0</v>
          </cell>
          <cell r="B11446">
            <v>60.22</v>
          </cell>
        </row>
        <row r="11447">
          <cell r="A11447" t="str">
            <v>13.196.0150-A</v>
          </cell>
          <cell r="B11447">
            <v>58.79</v>
          </cell>
        </row>
        <row r="11448">
          <cell r="A11448" t="str">
            <v>13.196.0151-0</v>
          </cell>
          <cell r="B11448">
            <v>71.650000000000006</v>
          </cell>
        </row>
        <row r="11449">
          <cell r="A11449" t="str">
            <v>13.196.0151-A</v>
          </cell>
          <cell r="B11449">
            <v>69.95</v>
          </cell>
        </row>
        <row r="11450">
          <cell r="A11450" t="str">
            <v>13.196.0152-0</v>
          </cell>
          <cell r="B11450">
            <v>61.88</v>
          </cell>
        </row>
        <row r="11451">
          <cell r="A11451" t="str">
            <v>13.196.0152-A</v>
          </cell>
          <cell r="B11451">
            <v>60.45</v>
          </cell>
        </row>
        <row r="11452">
          <cell r="A11452" t="str">
            <v>13.196.0153-0</v>
          </cell>
          <cell r="B11452">
            <v>73.31</v>
          </cell>
        </row>
        <row r="11453">
          <cell r="A11453" t="str">
            <v>13.196.0153-A</v>
          </cell>
          <cell r="B11453">
            <v>71.61</v>
          </cell>
        </row>
        <row r="11454">
          <cell r="A11454" t="str">
            <v>13.196.0154-0</v>
          </cell>
          <cell r="B11454">
            <v>61.03</v>
          </cell>
        </row>
        <row r="11455">
          <cell r="A11455" t="str">
            <v>13.196.0154-A</v>
          </cell>
          <cell r="B11455">
            <v>59.59</v>
          </cell>
        </row>
        <row r="11456">
          <cell r="A11456" t="str">
            <v>13.196.0155-0</v>
          </cell>
          <cell r="B11456">
            <v>72.459999999999994</v>
          </cell>
        </row>
        <row r="11457">
          <cell r="A11457" t="str">
            <v>13.196.0155-A</v>
          </cell>
          <cell r="B11457">
            <v>70.760000000000005</v>
          </cell>
        </row>
        <row r="11458">
          <cell r="A11458" t="str">
            <v>13.196.0156-0</v>
          </cell>
          <cell r="B11458">
            <v>68.03</v>
          </cell>
        </row>
        <row r="11459">
          <cell r="A11459" t="str">
            <v>13.196.0156-A</v>
          </cell>
          <cell r="B11459">
            <v>66.599999999999994</v>
          </cell>
        </row>
        <row r="11460">
          <cell r="A11460" t="str">
            <v>13.196.0157-0</v>
          </cell>
          <cell r="B11460">
            <v>79.459999999999994</v>
          </cell>
        </row>
        <row r="11461">
          <cell r="A11461" t="str">
            <v>13.196.0157-A</v>
          </cell>
          <cell r="B11461">
            <v>77.760000000000005</v>
          </cell>
        </row>
        <row r="11462">
          <cell r="A11462" t="str">
            <v>13.196.0158-0</v>
          </cell>
          <cell r="B11462">
            <v>71.349999999999994</v>
          </cell>
        </row>
        <row r="11463">
          <cell r="A11463" t="str">
            <v>13.196.0158-A</v>
          </cell>
          <cell r="B11463">
            <v>69.92</v>
          </cell>
        </row>
        <row r="11464">
          <cell r="A11464" t="str">
            <v>13.196.0159-0</v>
          </cell>
          <cell r="B11464">
            <v>82.78</v>
          </cell>
        </row>
        <row r="11465">
          <cell r="A11465" t="str">
            <v>13.196.0159-A</v>
          </cell>
          <cell r="B11465">
            <v>81.08</v>
          </cell>
        </row>
        <row r="11466">
          <cell r="A11466" t="str">
            <v>13.196.0160-0</v>
          </cell>
          <cell r="B11466">
            <v>69.650000000000006</v>
          </cell>
        </row>
        <row r="11467">
          <cell r="A11467" t="str">
            <v>13.196.0160-A</v>
          </cell>
          <cell r="B11467">
            <v>68.22</v>
          </cell>
        </row>
        <row r="11468">
          <cell r="A11468" t="str">
            <v>13.196.0161-0</v>
          </cell>
          <cell r="B11468">
            <v>81.08</v>
          </cell>
        </row>
        <row r="11469">
          <cell r="A11469" t="str">
            <v>13.196.0161-A</v>
          </cell>
          <cell r="B11469">
            <v>79.38</v>
          </cell>
        </row>
        <row r="11470">
          <cell r="A11470" t="str">
            <v>13.196.0162-0</v>
          </cell>
          <cell r="B11470">
            <v>72.77</v>
          </cell>
        </row>
        <row r="11471">
          <cell r="A11471" t="str">
            <v>13.196.0162-A</v>
          </cell>
          <cell r="B11471">
            <v>71.34</v>
          </cell>
        </row>
        <row r="11472">
          <cell r="A11472" t="str">
            <v>13.196.0163-0</v>
          </cell>
          <cell r="B11472">
            <v>84.21</v>
          </cell>
        </row>
        <row r="11473">
          <cell r="A11473" t="str">
            <v>13.196.0163-A</v>
          </cell>
          <cell r="B11473">
            <v>82.51</v>
          </cell>
        </row>
        <row r="11474">
          <cell r="A11474" t="str">
            <v>13.196.0164-0</v>
          </cell>
          <cell r="B11474">
            <v>76.09</v>
          </cell>
        </row>
        <row r="11475">
          <cell r="A11475" t="str">
            <v>13.196.0164-A</v>
          </cell>
          <cell r="B11475">
            <v>74.66</v>
          </cell>
        </row>
        <row r="11476">
          <cell r="A11476" t="str">
            <v>13.196.0165-0</v>
          </cell>
          <cell r="B11476">
            <v>87.52</v>
          </cell>
        </row>
        <row r="11477">
          <cell r="A11477" t="str">
            <v>13.196.0165-A</v>
          </cell>
          <cell r="B11477">
            <v>85.82</v>
          </cell>
        </row>
        <row r="11478">
          <cell r="A11478" t="str">
            <v>13.196.0166-0</v>
          </cell>
          <cell r="B11478">
            <v>74.39</v>
          </cell>
        </row>
        <row r="11479">
          <cell r="A11479" t="str">
            <v>13.196.0166-A</v>
          </cell>
          <cell r="B11479">
            <v>72.959999999999994</v>
          </cell>
        </row>
        <row r="11480">
          <cell r="A11480" t="str">
            <v>13.196.0167-0</v>
          </cell>
          <cell r="B11480">
            <v>85.82</v>
          </cell>
        </row>
        <row r="11481">
          <cell r="A11481" t="str">
            <v>13.196.0167-A</v>
          </cell>
          <cell r="B11481">
            <v>84.12</v>
          </cell>
        </row>
        <row r="11482">
          <cell r="A11482" t="str">
            <v>13.196.0168-0</v>
          </cell>
          <cell r="B11482">
            <v>77.53</v>
          </cell>
        </row>
        <row r="11483">
          <cell r="A11483" t="str">
            <v>13.196.0168-A</v>
          </cell>
          <cell r="B11483">
            <v>76.099999999999994</v>
          </cell>
        </row>
        <row r="11484">
          <cell r="A11484" t="str">
            <v>13.196.0169-0</v>
          </cell>
          <cell r="B11484">
            <v>88.97</v>
          </cell>
        </row>
        <row r="11485">
          <cell r="A11485" t="str">
            <v>13.196.0169-A</v>
          </cell>
          <cell r="B11485">
            <v>87.27</v>
          </cell>
        </row>
        <row r="11486">
          <cell r="A11486" t="str">
            <v>13.196.0170-0</v>
          </cell>
          <cell r="B11486">
            <v>80.849999999999994</v>
          </cell>
        </row>
        <row r="11487">
          <cell r="A11487" t="str">
            <v>13.196.0170-A</v>
          </cell>
          <cell r="B11487">
            <v>79.42</v>
          </cell>
        </row>
        <row r="11488">
          <cell r="A11488" t="str">
            <v>13.196.0171-0</v>
          </cell>
          <cell r="B11488">
            <v>92.28</v>
          </cell>
        </row>
        <row r="11489">
          <cell r="A11489" t="str">
            <v>13.196.0171-A</v>
          </cell>
          <cell r="B11489">
            <v>90.58</v>
          </cell>
        </row>
        <row r="11490">
          <cell r="A11490" t="str">
            <v>13.196.0172-0</v>
          </cell>
          <cell r="B11490">
            <v>79.150000000000006</v>
          </cell>
        </row>
        <row r="11491">
          <cell r="A11491" t="str">
            <v>13.196.0172-A</v>
          </cell>
          <cell r="B11491">
            <v>77.72</v>
          </cell>
        </row>
        <row r="11492">
          <cell r="A11492" t="str">
            <v>13.196.0173-0</v>
          </cell>
          <cell r="B11492">
            <v>90.58</v>
          </cell>
        </row>
        <row r="11493">
          <cell r="A11493" t="str">
            <v>13.196.0173-A</v>
          </cell>
          <cell r="B11493">
            <v>88.88</v>
          </cell>
        </row>
        <row r="11494">
          <cell r="A11494" t="str">
            <v>13.197.0010-0</v>
          </cell>
          <cell r="B11494">
            <v>52.35</v>
          </cell>
        </row>
        <row r="11495">
          <cell r="A11495" t="str">
            <v>13.197.0010-A</v>
          </cell>
          <cell r="B11495">
            <v>47.48</v>
          </cell>
        </row>
        <row r="11496">
          <cell r="A11496" t="str">
            <v>13.199.0010-0</v>
          </cell>
          <cell r="B11496">
            <v>185.42</v>
          </cell>
        </row>
        <row r="11497">
          <cell r="A11497" t="str">
            <v>13.199.0010-A</v>
          </cell>
          <cell r="B11497">
            <v>175.81</v>
          </cell>
        </row>
        <row r="11498">
          <cell r="A11498" t="str">
            <v>13.199.0015-0</v>
          </cell>
          <cell r="B11498">
            <v>1001.49</v>
          </cell>
        </row>
        <row r="11499">
          <cell r="A11499" t="str">
            <v>13.199.0015-A</v>
          </cell>
          <cell r="B11499">
            <v>991.87</v>
          </cell>
        </row>
        <row r="11500">
          <cell r="A11500" t="str">
            <v>13.200.0010-0</v>
          </cell>
          <cell r="B11500">
            <v>110.38</v>
          </cell>
        </row>
        <row r="11501">
          <cell r="A11501" t="str">
            <v>13.200.0010-A</v>
          </cell>
          <cell r="B11501">
            <v>105.73</v>
          </cell>
        </row>
        <row r="11502">
          <cell r="A11502" t="str">
            <v>13.200.0015-1</v>
          </cell>
          <cell r="B11502">
            <v>108.52</v>
          </cell>
        </row>
        <row r="11503">
          <cell r="A11503" t="str">
            <v>13.200.0015-B</v>
          </cell>
          <cell r="B11503">
            <v>99.81</v>
          </cell>
        </row>
        <row r="11504">
          <cell r="A11504" t="str">
            <v>13.200.0020-0</v>
          </cell>
          <cell r="B11504">
            <v>141.1</v>
          </cell>
        </row>
        <row r="11505">
          <cell r="A11505" t="str">
            <v>13.200.0020-A</v>
          </cell>
          <cell r="B11505">
            <v>128.03</v>
          </cell>
        </row>
        <row r="11506">
          <cell r="A11506" t="str">
            <v>13.200.0025-0</v>
          </cell>
          <cell r="B11506">
            <v>173.68</v>
          </cell>
        </row>
        <row r="11507">
          <cell r="A11507" t="str">
            <v>13.200.0025-A</v>
          </cell>
          <cell r="B11507">
            <v>156.25</v>
          </cell>
        </row>
        <row r="11508">
          <cell r="A11508" t="str">
            <v>13.205.0010-0</v>
          </cell>
          <cell r="B11508">
            <v>159.03</v>
          </cell>
        </row>
        <row r="11509">
          <cell r="A11509" t="str">
            <v>13.205.0010-A</v>
          </cell>
          <cell r="B11509">
            <v>158.12</v>
          </cell>
        </row>
        <row r="11510">
          <cell r="A11510" t="str">
            <v>13.205.0015-0</v>
          </cell>
          <cell r="B11510">
            <v>143.94</v>
          </cell>
        </row>
        <row r="11511">
          <cell r="A11511" t="str">
            <v>13.205.0015-A</v>
          </cell>
          <cell r="B11511">
            <v>143.03</v>
          </cell>
        </row>
        <row r="11512">
          <cell r="A11512" t="str">
            <v>13.205.0020-0</v>
          </cell>
          <cell r="B11512">
            <v>143.94</v>
          </cell>
        </row>
        <row r="11513">
          <cell r="A11513" t="str">
            <v>13.205.0020-A</v>
          </cell>
          <cell r="B11513">
            <v>143.03</v>
          </cell>
        </row>
        <row r="11514">
          <cell r="A11514" t="str">
            <v>13.205.0022-0</v>
          </cell>
          <cell r="B11514">
            <v>106.87</v>
          </cell>
        </row>
        <row r="11515">
          <cell r="A11515" t="str">
            <v>13.205.0022-A</v>
          </cell>
          <cell r="B11515">
            <v>105.97</v>
          </cell>
        </row>
        <row r="11516">
          <cell r="A11516" t="str">
            <v>13.205.0025-0</v>
          </cell>
          <cell r="B11516">
            <v>190.23</v>
          </cell>
        </row>
        <row r="11517">
          <cell r="A11517" t="str">
            <v>13.205.0025-A</v>
          </cell>
          <cell r="B11517">
            <v>184.58</v>
          </cell>
        </row>
        <row r="11518">
          <cell r="A11518" t="str">
            <v>13.301.0080-1</v>
          </cell>
          <cell r="B11518">
            <v>38.04</v>
          </cell>
        </row>
        <row r="11519">
          <cell r="A11519" t="str">
            <v>13.301.0080-B</v>
          </cell>
          <cell r="B11519">
            <v>33.659999999999997</v>
          </cell>
        </row>
        <row r="11520">
          <cell r="A11520" t="str">
            <v>13.301.0081-0</v>
          </cell>
          <cell r="B11520">
            <v>34.79</v>
          </cell>
        </row>
        <row r="11521">
          <cell r="A11521" t="str">
            <v>13.301.0081-A</v>
          </cell>
          <cell r="B11521">
            <v>30.85</v>
          </cell>
        </row>
        <row r="11522">
          <cell r="A11522" t="str">
            <v>13.301.0082-0</v>
          </cell>
          <cell r="B11522">
            <v>51.37</v>
          </cell>
        </row>
        <row r="11523">
          <cell r="A11523" t="str">
            <v>13.301.0082-A</v>
          </cell>
          <cell r="B11523">
            <v>45.8</v>
          </cell>
        </row>
        <row r="11524">
          <cell r="A11524" t="str">
            <v>13.301.0083-0</v>
          </cell>
          <cell r="B11524">
            <v>55.31</v>
          </cell>
        </row>
        <row r="11525">
          <cell r="A11525" t="str">
            <v>13.301.0083-A</v>
          </cell>
          <cell r="B11525">
            <v>49.31</v>
          </cell>
        </row>
        <row r="11526">
          <cell r="A11526" t="str">
            <v>13.301.0085-0</v>
          </cell>
          <cell r="B11526">
            <v>50.72</v>
          </cell>
        </row>
        <row r="11527">
          <cell r="A11527" t="str">
            <v>13.301.0085-A</v>
          </cell>
          <cell r="B11527">
            <v>44.66</v>
          </cell>
        </row>
        <row r="11528">
          <cell r="A11528" t="str">
            <v>13.301.0090-0</v>
          </cell>
          <cell r="B11528">
            <v>46.72</v>
          </cell>
        </row>
        <row r="11529">
          <cell r="A11529" t="str">
            <v>13.301.0090-A</v>
          </cell>
          <cell r="B11529">
            <v>41.19</v>
          </cell>
        </row>
        <row r="11530">
          <cell r="A11530" t="str">
            <v>13.301.0092-0</v>
          </cell>
          <cell r="B11530">
            <v>17.93</v>
          </cell>
        </row>
        <row r="11531">
          <cell r="A11531" t="str">
            <v>13.301.0092-A</v>
          </cell>
          <cell r="B11531">
            <v>15.67</v>
          </cell>
        </row>
        <row r="11532">
          <cell r="A11532" t="str">
            <v>13.301.0093-0</v>
          </cell>
          <cell r="B11532">
            <v>24.84</v>
          </cell>
        </row>
        <row r="11533">
          <cell r="A11533" t="str">
            <v>13.301.0093-A</v>
          </cell>
          <cell r="B11533">
            <v>22.13</v>
          </cell>
        </row>
        <row r="11534">
          <cell r="A11534" t="str">
            <v>13.301.0094-0</v>
          </cell>
          <cell r="B11534">
            <v>14.48</v>
          </cell>
        </row>
        <row r="11535">
          <cell r="A11535" t="str">
            <v>13.301.0094-A</v>
          </cell>
          <cell r="B11535">
            <v>12.61</v>
          </cell>
        </row>
        <row r="11536">
          <cell r="A11536" t="str">
            <v>13.301.0095-0</v>
          </cell>
          <cell r="B11536">
            <v>34.93</v>
          </cell>
        </row>
        <row r="11537">
          <cell r="A11537" t="str">
            <v>13.301.0095-A</v>
          </cell>
          <cell r="B11537">
            <v>31.1</v>
          </cell>
        </row>
        <row r="11538">
          <cell r="A11538" t="str">
            <v>13.301.0100-0</v>
          </cell>
          <cell r="B11538">
            <v>61.06</v>
          </cell>
        </row>
        <row r="11539">
          <cell r="A11539" t="str">
            <v>13.301.0100-A</v>
          </cell>
          <cell r="B11539">
            <v>54.58</v>
          </cell>
        </row>
        <row r="11540">
          <cell r="A11540" t="str">
            <v>13.301.0105-0</v>
          </cell>
          <cell r="B11540">
            <v>15.43</v>
          </cell>
        </row>
        <row r="11541">
          <cell r="A11541" t="str">
            <v>13.301.0105-A</v>
          </cell>
          <cell r="B11541">
            <v>13.44</v>
          </cell>
        </row>
        <row r="11542">
          <cell r="A11542" t="str">
            <v>13.301.0110-0</v>
          </cell>
          <cell r="B11542">
            <v>17.11</v>
          </cell>
        </row>
        <row r="11543">
          <cell r="A11543" t="str">
            <v>13.301.0110-A</v>
          </cell>
          <cell r="B11543">
            <v>14.99</v>
          </cell>
        </row>
        <row r="11544">
          <cell r="A11544" t="str">
            <v>13.301.0115-0</v>
          </cell>
          <cell r="B11544">
            <v>28.52</v>
          </cell>
        </row>
        <row r="11545">
          <cell r="A11545" t="str">
            <v>13.301.0115-A</v>
          </cell>
          <cell r="B11545">
            <v>25.13</v>
          </cell>
        </row>
        <row r="11546">
          <cell r="A11546" t="str">
            <v>13.301.0117-0</v>
          </cell>
          <cell r="B11546">
            <v>18.059999999999999</v>
          </cell>
        </row>
        <row r="11547">
          <cell r="A11547" t="str">
            <v>13.301.0117-A</v>
          </cell>
          <cell r="B11547">
            <v>16.079999999999998</v>
          </cell>
        </row>
        <row r="11548">
          <cell r="A11548" t="str">
            <v>13.301.0118-0</v>
          </cell>
          <cell r="B11548">
            <v>22.01</v>
          </cell>
        </row>
        <row r="11549">
          <cell r="A11549" t="str">
            <v>13.301.0118-A</v>
          </cell>
          <cell r="B11549">
            <v>19.72</v>
          </cell>
        </row>
        <row r="11550">
          <cell r="A11550" t="str">
            <v>13.301.0119-0</v>
          </cell>
          <cell r="B11550">
            <v>25.97</v>
          </cell>
        </row>
        <row r="11551">
          <cell r="A11551" t="str">
            <v>13.301.0119-A</v>
          </cell>
          <cell r="B11551">
            <v>23.37</v>
          </cell>
        </row>
        <row r="11552">
          <cell r="A11552" t="str">
            <v>13.301.0120-1</v>
          </cell>
          <cell r="B11552">
            <v>29.93</v>
          </cell>
        </row>
        <row r="11553">
          <cell r="A11553" t="str">
            <v>13.301.0120-B</v>
          </cell>
          <cell r="B11553">
            <v>27.01</v>
          </cell>
        </row>
        <row r="11554">
          <cell r="A11554" t="str">
            <v>13.301.0125-1</v>
          </cell>
          <cell r="B11554">
            <v>33.880000000000003</v>
          </cell>
        </row>
        <row r="11555">
          <cell r="A11555" t="str">
            <v>13.301.0125-B</v>
          </cell>
          <cell r="B11555">
            <v>30.65</v>
          </cell>
        </row>
        <row r="11556">
          <cell r="A11556" t="str">
            <v>13.301.0130-1</v>
          </cell>
          <cell r="B11556">
            <v>37.840000000000003</v>
          </cell>
        </row>
        <row r="11557">
          <cell r="A11557" t="str">
            <v>13.301.0130-B</v>
          </cell>
          <cell r="B11557">
            <v>34.299999999999997</v>
          </cell>
        </row>
        <row r="11558">
          <cell r="A11558" t="str">
            <v>13.301.0131-0</v>
          </cell>
          <cell r="B11558">
            <v>41.8</v>
          </cell>
        </row>
        <row r="11559">
          <cell r="A11559" t="str">
            <v>13.301.0131-A</v>
          </cell>
          <cell r="B11559">
            <v>37.94</v>
          </cell>
        </row>
        <row r="11560">
          <cell r="A11560" t="str">
            <v>13.301.0132-0</v>
          </cell>
          <cell r="B11560">
            <v>49.71</v>
          </cell>
        </row>
        <row r="11561">
          <cell r="A11561" t="str">
            <v>13.301.0132-A</v>
          </cell>
          <cell r="B11561">
            <v>45.23</v>
          </cell>
        </row>
        <row r="11562">
          <cell r="A11562" t="str">
            <v>13.301.0133-0</v>
          </cell>
          <cell r="B11562">
            <v>57.62</v>
          </cell>
        </row>
        <row r="11563">
          <cell r="A11563" t="str">
            <v>13.301.0133-A</v>
          </cell>
          <cell r="B11563">
            <v>52.52</v>
          </cell>
        </row>
        <row r="11564">
          <cell r="A11564" t="str">
            <v>13.301.0134-0</v>
          </cell>
          <cell r="B11564">
            <v>61.58</v>
          </cell>
        </row>
        <row r="11565">
          <cell r="A11565" t="str">
            <v>13.301.0134-A</v>
          </cell>
          <cell r="B11565">
            <v>56.16</v>
          </cell>
        </row>
        <row r="11566">
          <cell r="A11566" t="str">
            <v>13.301.0140-0</v>
          </cell>
          <cell r="B11566">
            <v>73.45</v>
          </cell>
        </row>
        <row r="11567">
          <cell r="A11567" t="str">
            <v>13.301.0140-A</v>
          </cell>
          <cell r="B11567">
            <v>67.099999999999994</v>
          </cell>
        </row>
        <row r="11568">
          <cell r="A11568" t="str">
            <v>13.301.0500-0</v>
          </cell>
          <cell r="B11568">
            <v>52.91</v>
          </cell>
        </row>
        <row r="11569">
          <cell r="A11569" t="str">
            <v>13.301.0500-A</v>
          </cell>
          <cell r="B11569">
            <v>46.88</v>
          </cell>
        </row>
        <row r="11570">
          <cell r="A11570" t="str">
            <v>13.301.0505-0</v>
          </cell>
          <cell r="B11570">
            <v>89.46</v>
          </cell>
        </row>
        <row r="11571">
          <cell r="A11571" t="str">
            <v>13.301.0505-A</v>
          </cell>
          <cell r="B11571">
            <v>82.78</v>
          </cell>
        </row>
        <row r="11572">
          <cell r="A11572" t="str">
            <v>13.301.0510-0</v>
          </cell>
          <cell r="B11572">
            <v>100.13</v>
          </cell>
        </row>
        <row r="11573">
          <cell r="A11573" t="str">
            <v>13.301.0510-A</v>
          </cell>
          <cell r="B11573">
            <v>92.67</v>
          </cell>
        </row>
        <row r="11574">
          <cell r="A11574" t="str">
            <v>13.302.0010-0</v>
          </cell>
          <cell r="B11574">
            <v>10.94</v>
          </cell>
        </row>
        <row r="11575">
          <cell r="A11575" t="str">
            <v>13.302.0010-A</v>
          </cell>
          <cell r="B11575">
            <v>9.74</v>
          </cell>
        </row>
        <row r="11576">
          <cell r="A11576" t="str">
            <v>13.330.0010-0</v>
          </cell>
          <cell r="B11576">
            <v>67.12</v>
          </cell>
        </row>
        <row r="11577">
          <cell r="A11577" t="str">
            <v>13.330.0010-A</v>
          </cell>
          <cell r="B11577">
            <v>59.98</v>
          </cell>
        </row>
        <row r="11578">
          <cell r="A11578" t="str">
            <v>13.330.0012-0</v>
          </cell>
          <cell r="B11578">
            <v>64.8</v>
          </cell>
        </row>
        <row r="11579">
          <cell r="A11579" t="str">
            <v>13.330.0012-A</v>
          </cell>
          <cell r="B11579">
            <v>58.16</v>
          </cell>
        </row>
        <row r="11580">
          <cell r="A11580" t="str">
            <v>13.330.0015-0</v>
          </cell>
          <cell r="B11580">
            <v>57.54</v>
          </cell>
        </row>
        <row r="11581">
          <cell r="A11581" t="str">
            <v>13.330.0015-A</v>
          </cell>
          <cell r="B11581">
            <v>51.32</v>
          </cell>
        </row>
        <row r="11582">
          <cell r="A11582" t="str">
            <v>13.330.0018-0</v>
          </cell>
          <cell r="B11582">
            <v>37.99</v>
          </cell>
        </row>
        <row r="11583">
          <cell r="A11583" t="str">
            <v>13.330.0018-A</v>
          </cell>
          <cell r="B11583">
            <v>34.229999999999997</v>
          </cell>
        </row>
        <row r="11584">
          <cell r="A11584" t="str">
            <v>13.330.0020-0</v>
          </cell>
          <cell r="B11584">
            <v>104.39</v>
          </cell>
        </row>
        <row r="11585">
          <cell r="A11585" t="str">
            <v>13.330.0020-A</v>
          </cell>
          <cell r="B11585">
            <v>93.2</v>
          </cell>
        </row>
        <row r="11586">
          <cell r="A11586" t="str">
            <v>13.330.0022-0</v>
          </cell>
          <cell r="B11586">
            <v>100.7</v>
          </cell>
        </row>
        <row r="11587">
          <cell r="A11587" t="str">
            <v>13.330.0022-A</v>
          </cell>
          <cell r="B11587">
            <v>89.43</v>
          </cell>
        </row>
        <row r="11588">
          <cell r="A11588" t="str">
            <v>13.330.0023-0</v>
          </cell>
          <cell r="B11588">
            <v>104.39</v>
          </cell>
        </row>
        <row r="11589">
          <cell r="A11589" t="str">
            <v>13.330.0023-A</v>
          </cell>
          <cell r="B11589">
            <v>93.2</v>
          </cell>
        </row>
        <row r="11590">
          <cell r="A11590" t="str">
            <v>13.330.0024-0</v>
          </cell>
          <cell r="B11590">
            <v>100.7</v>
          </cell>
        </row>
        <row r="11591">
          <cell r="A11591" t="str">
            <v>13.330.0024-A</v>
          </cell>
          <cell r="B11591">
            <v>89.43</v>
          </cell>
        </row>
        <row r="11592">
          <cell r="A11592" t="str">
            <v>13.330.0025-0</v>
          </cell>
          <cell r="B11592">
            <v>52.9</v>
          </cell>
        </row>
        <row r="11593">
          <cell r="A11593" t="str">
            <v>13.330.0025-A</v>
          </cell>
          <cell r="B11593">
            <v>46.3</v>
          </cell>
        </row>
        <row r="11594">
          <cell r="A11594" t="str">
            <v>13.330.0028-0</v>
          </cell>
          <cell r="B11594">
            <v>26.86</v>
          </cell>
        </row>
        <row r="11595">
          <cell r="A11595" t="str">
            <v>13.330.0028-A</v>
          </cell>
          <cell r="B11595">
            <v>23.55</v>
          </cell>
        </row>
        <row r="11596">
          <cell r="A11596" t="str">
            <v>13.330.0030-0</v>
          </cell>
          <cell r="B11596">
            <v>65.94</v>
          </cell>
        </row>
        <row r="11597">
          <cell r="A11597" t="str">
            <v>13.330.0030-A</v>
          </cell>
          <cell r="B11597">
            <v>57.65</v>
          </cell>
        </row>
        <row r="11598">
          <cell r="A11598" t="str">
            <v>13.330.0031-0</v>
          </cell>
          <cell r="B11598">
            <v>20.21</v>
          </cell>
        </row>
        <row r="11599">
          <cell r="A11599" t="str">
            <v>13.330.0031-A</v>
          </cell>
          <cell r="B11599">
            <v>17.87</v>
          </cell>
        </row>
        <row r="11600">
          <cell r="A11600" t="str">
            <v>13.330.0033-0</v>
          </cell>
          <cell r="B11600">
            <v>24</v>
          </cell>
        </row>
        <row r="11601">
          <cell r="A11601" t="str">
            <v>13.330.0033-A</v>
          </cell>
          <cell r="B11601">
            <v>21.23</v>
          </cell>
        </row>
        <row r="11602">
          <cell r="A11602" t="str">
            <v>13.330.0034-0</v>
          </cell>
          <cell r="B11602">
            <v>32.340000000000003</v>
          </cell>
        </row>
        <row r="11603">
          <cell r="A11603" t="str">
            <v>13.330.0034-A</v>
          </cell>
          <cell r="B11603">
            <v>28.76</v>
          </cell>
        </row>
        <row r="11604">
          <cell r="A11604" t="str">
            <v>13.330.0035-0</v>
          </cell>
          <cell r="B11604">
            <v>55.55</v>
          </cell>
        </row>
        <row r="11605">
          <cell r="A11605" t="str">
            <v>13.330.0035-A</v>
          </cell>
          <cell r="B11605">
            <v>48.94</v>
          </cell>
        </row>
        <row r="11606">
          <cell r="A11606" t="str">
            <v>13.330.0036-0</v>
          </cell>
          <cell r="B11606">
            <v>27.87</v>
          </cell>
        </row>
        <row r="11607">
          <cell r="A11607" t="str">
            <v>13.330.0036-A</v>
          </cell>
          <cell r="B11607">
            <v>25.04</v>
          </cell>
        </row>
        <row r="11608">
          <cell r="A11608" t="str">
            <v>13.330.0050-0</v>
          </cell>
          <cell r="B11608">
            <v>84.67</v>
          </cell>
        </row>
        <row r="11609">
          <cell r="A11609" t="str">
            <v>13.330.0050-A</v>
          </cell>
          <cell r="B11609">
            <v>78.08</v>
          </cell>
        </row>
        <row r="11610">
          <cell r="A11610" t="str">
            <v>13.330.0051-0</v>
          </cell>
          <cell r="B11610">
            <v>90.8</v>
          </cell>
        </row>
        <row r="11611">
          <cell r="A11611" t="str">
            <v>13.330.0051-A</v>
          </cell>
          <cell r="B11611">
            <v>84.27</v>
          </cell>
        </row>
        <row r="11612">
          <cell r="A11612" t="str">
            <v>13.330.0060-0</v>
          </cell>
          <cell r="B11612">
            <v>105.86</v>
          </cell>
        </row>
        <row r="11613">
          <cell r="A11613" t="str">
            <v>13.330.0060-A</v>
          </cell>
          <cell r="B11613">
            <v>98.13</v>
          </cell>
        </row>
        <row r="11614">
          <cell r="A11614" t="str">
            <v>13.330.0061-0</v>
          </cell>
          <cell r="B11614">
            <v>111.99</v>
          </cell>
        </row>
        <row r="11615">
          <cell r="A11615" t="str">
            <v>13.330.0061-A</v>
          </cell>
          <cell r="B11615">
            <v>104.32</v>
          </cell>
        </row>
        <row r="11616">
          <cell r="A11616" t="str">
            <v>13.330.0070-0</v>
          </cell>
          <cell r="B11616">
            <v>155.13999999999999</v>
          </cell>
        </row>
        <row r="11617">
          <cell r="A11617" t="str">
            <v>13.330.0070-A</v>
          </cell>
          <cell r="B11617">
            <v>148.55000000000001</v>
          </cell>
        </row>
        <row r="11618">
          <cell r="A11618" t="str">
            <v>13.330.0071-0</v>
          </cell>
          <cell r="B11618">
            <v>161.27000000000001</v>
          </cell>
        </row>
        <row r="11619">
          <cell r="A11619" t="str">
            <v>13.330.0071-A</v>
          </cell>
          <cell r="B11619">
            <v>154.74</v>
          </cell>
        </row>
        <row r="11620">
          <cell r="A11620" t="str">
            <v>13.330.0075-0</v>
          </cell>
          <cell r="B11620">
            <v>79.459999999999994</v>
          </cell>
        </row>
        <row r="11621">
          <cell r="A11621" t="str">
            <v>13.330.0075-A</v>
          </cell>
          <cell r="B11621">
            <v>73.709999999999994</v>
          </cell>
        </row>
        <row r="11622">
          <cell r="A11622" t="str">
            <v>13.330.0076-0</v>
          </cell>
          <cell r="B11622">
            <v>85.59</v>
          </cell>
        </row>
        <row r="11623">
          <cell r="A11623" t="str">
            <v>13.330.0076-A</v>
          </cell>
          <cell r="B11623">
            <v>79.900000000000006</v>
          </cell>
        </row>
        <row r="11624">
          <cell r="A11624" t="str">
            <v>13.330.0078-0</v>
          </cell>
          <cell r="B11624">
            <v>68.540000000000006</v>
          </cell>
        </row>
        <row r="11625">
          <cell r="A11625" t="str">
            <v>13.330.0078-A</v>
          </cell>
          <cell r="B11625">
            <v>63.76</v>
          </cell>
        </row>
        <row r="11626">
          <cell r="A11626" t="str">
            <v>13.330.0079-0</v>
          </cell>
          <cell r="B11626">
            <v>78.13</v>
          </cell>
        </row>
        <row r="11627">
          <cell r="A11627" t="str">
            <v>13.330.0079-A</v>
          </cell>
          <cell r="B11627">
            <v>72.709999999999994</v>
          </cell>
        </row>
        <row r="11628">
          <cell r="A11628" t="str">
            <v>13.330.0100-0</v>
          </cell>
          <cell r="B11628">
            <v>34</v>
          </cell>
        </row>
        <row r="11629">
          <cell r="A11629" t="str">
            <v>13.330.0100-A</v>
          </cell>
          <cell r="B11629">
            <v>30.29</v>
          </cell>
        </row>
        <row r="11630">
          <cell r="A11630" t="str">
            <v>13.330.0101-0</v>
          </cell>
          <cell r="B11630">
            <v>33.96</v>
          </cell>
        </row>
        <row r="11631">
          <cell r="A11631" t="str">
            <v>13.330.0101-A</v>
          </cell>
          <cell r="B11631">
            <v>30.4</v>
          </cell>
        </row>
        <row r="11632">
          <cell r="A11632" t="str">
            <v>13.330.0110-0</v>
          </cell>
          <cell r="B11632">
            <v>38.29</v>
          </cell>
        </row>
        <row r="11633">
          <cell r="A11633" t="str">
            <v>13.330.0110-A</v>
          </cell>
          <cell r="B11633">
            <v>34.39</v>
          </cell>
        </row>
        <row r="11634">
          <cell r="A11634" t="str">
            <v>13.330.0111-0</v>
          </cell>
          <cell r="B11634">
            <v>38.46</v>
          </cell>
        </row>
        <row r="11635">
          <cell r="A11635" t="str">
            <v>13.330.0111-A</v>
          </cell>
          <cell r="B11635">
            <v>34.76</v>
          </cell>
        </row>
        <row r="11636">
          <cell r="A11636" t="str">
            <v>13.330.0500-0</v>
          </cell>
          <cell r="B11636">
            <v>62.88</v>
          </cell>
        </row>
        <row r="11637">
          <cell r="A11637" t="str">
            <v>13.330.0500-A</v>
          </cell>
          <cell r="B11637">
            <v>56.31</v>
          </cell>
        </row>
        <row r="11638">
          <cell r="A11638" t="str">
            <v>13.331.0015-0</v>
          </cell>
          <cell r="B11638">
            <v>208.85</v>
          </cell>
        </row>
        <row r="11639">
          <cell r="A11639" t="str">
            <v>13.331.0015-A</v>
          </cell>
          <cell r="B11639">
            <v>202.63</v>
          </cell>
        </row>
        <row r="11640">
          <cell r="A11640" t="str">
            <v>13.331.0016-0</v>
          </cell>
          <cell r="B11640">
            <v>218.42</v>
          </cell>
        </row>
        <row r="11641">
          <cell r="A11641" t="str">
            <v>13.331.0016-A</v>
          </cell>
          <cell r="B11641">
            <v>211.29</v>
          </cell>
        </row>
        <row r="11642">
          <cell r="A11642" t="str">
            <v>13.331.0017-0</v>
          </cell>
          <cell r="B11642">
            <v>197.93</v>
          </cell>
        </row>
        <row r="11643">
          <cell r="A11643" t="str">
            <v>13.331.0017-A</v>
          </cell>
          <cell r="B11643">
            <v>191.71</v>
          </cell>
        </row>
        <row r="11644">
          <cell r="A11644" t="str">
            <v>13.331.0050-0</v>
          </cell>
          <cell r="B11644">
            <v>46.77</v>
          </cell>
        </row>
        <row r="11645">
          <cell r="A11645" t="str">
            <v>13.331.0050-A</v>
          </cell>
          <cell r="B11645">
            <v>43.06</v>
          </cell>
        </row>
        <row r="11646">
          <cell r="A11646" t="str">
            <v>13.331.0051-0</v>
          </cell>
          <cell r="B11646">
            <v>46.63</v>
          </cell>
        </row>
        <row r="11647">
          <cell r="A11647" t="str">
            <v>13.331.0051-A</v>
          </cell>
          <cell r="B11647">
            <v>43.09</v>
          </cell>
        </row>
        <row r="11648">
          <cell r="A11648" t="str">
            <v>13.332.0010-0</v>
          </cell>
          <cell r="B11648">
            <v>118.49</v>
          </cell>
        </row>
        <row r="11649">
          <cell r="A11649" t="str">
            <v>13.332.0010-A</v>
          </cell>
          <cell r="B11649">
            <v>111.35</v>
          </cell>
        </row>
        <row r="11650">
          <cell r="A11650" t="str">
            <v>13.332.0011-0</v>
          </cell>
          <cell r="B11650">
            <v>108.91</v>
          </cell>
        </row>
        <row r="11651">
          <cell r="A11651" t="str">
            <v>13.332.0011-A</v>
          </cell>
          <cell r="B11651">
            <v>102.69</v>
          </cell>
        </row>
        <row r="11652">
          <cell r="A11652" t="str">
            <v>13.332.0012-0</v>
          </cell>
          <cell r="B11652">
            <v>98</v>
          </cell>
        </row>
        <row r="11653">
          <cell r="A11653" t="str">
            <v>13.332.0012-A</v>
          </cell>
          <cell r="B11653">
            <v>91.78</v>
          </cell>
        </row>
        <row r="11654">
          <cell r="A11654" t="str">
            <v>13.333.0010-0</v>
          </cell>
          <cell r="B11654">
            <v>144.29</v>
          </cell>
        </row>
        <row r="11655">
          <cell r="A11655" t="str">
            <v>13.333.0010-A</v>
          </cell>
          <cell r="B11655">
            <v>137.16</v>
          </cell>
        </row>
        <row r="11656">
          <cell r="A11656" t="str">
            <v>13.333.0011-0</v>
          </cell>
          <cell r="B11656">
            <v>123.8</v>
          </cell>
        </row>
        <row r="11657">
          <cell r="A11657" t="str">
            <v>13.333.0011-A</v>
          </cell>
          <cell r="B11657">
            <v>117.58</v>
          </cell>
        </row>
        <row r="11658">
          <cell r="A11658" t="str">
            <v>13.333.0015-0</v>
          </cell>
          <cell r="B11658">
            <v>144.29</v>
          </cell>
        </row>
        <row r="11659">
          <cell r="A11659" t="str">
            <v>13.333.0015-A</v>
          </cell>
          <cell r="B11659">
            <v>137.16</v>
          </cell>
        </row>
        <row r="11660">
          <cell r="A11660" t="str">
            <v>13.333.0016-0</v>
          </cell>
          <cell r="B11660">
            <v>123.8</v>
          </cell>
        </row>
        <row r="11661">
          <cell r="A11661" t="str">
            <v>13.333.0016-A</v>
          </cell>
          <cell r="B11661">
            <v>117.58</v>
          </cell>
        </row>
        <row r="11662">
          <cell r="A11662" t="str">
            <v>13.335.0030-0</v>
          </cell>
          <cell r="B11662">
            <v>145.22999999999999</v>
          </cell>
        </row>
        <row r="11663">
          <cell r="A11663" t="str">
            <v>13.335.0030-A</v>
          </cell>
          <cell r="B11663">
            <v>133.31</v>
          </cell>
        </row>
        <row r="11664">
          <cell r="A11664" t="str">
            <v>13.345.0015-0</v>
          </cell>
          <cell r="B11664">
            <v>353.74</v>
          </cell>
        </row>
        <row r="11665">
          <cell r="A11665" t="str">
            <v>13.345.0015-A</v>
          </cell>
          <cell r="B11665">
            <v>342.59</v>
          </cell>
        </row>
        <row r="11666">
          <cell r="A11666" t="str">
            <v>13.345.0016-0</v>
          </cell>
          <cell r="B11666">
            <v>416.74</v>
          </cell>
        </row>
        <row r="11667">
          <cell r="A11667" t="str">
            <v>13.345.0016-A</v>
          </cell>
          <cell r="B11667">
            <v>405.59</v>
          </cell>
        </row>
        <row r="11668">
          <cell r="A11668" t="str">
            <v>13.345.0017-0</v>
          </cell>
          <cell r="B11668">
            <v>333.18</v>
          </cell>
        </row>
        <row r="11669">
          <cell r="A11669" t="str">
            <v>13.345.0017-A</v>
          </cell>
          <cell r="B11669">
            <v>322.33999999999997</v>
          </cell>
        </row>
        <row r="11670">
          <cell r="A11670" t="str">
            <v>13.345.0018-0</v>
          </cell>
          <cell r="B11670">
            <v>396.18</v>
          </cell>
        </row>
        <row r="11671">
          <cell r="A11671" t="str">
            <v>13.345.0018-A</v>
          </cell>
          <cell r="B11671">
            <v>385.34</v>
          </cell>
        </row>
        <row r="11672">
          <cell r="A11672" t="str">
            <v>13.345.0020-0</v>
          </cell>
          <cell r="B11672">
            <v>53.71</v>
          </cell>
        </row>
        <row r="11673">
          <cell r="A11673" t="str">
            <v>13.345.0020-A</v>
          </cell>
          <cell r="B11673">
            <v>50.4</v>
          </cell>
        </row>
        <row r="11674">
          <cell r="A11674" t="str">
            <v>13.345.0021-0</v>
          </cell>
          <cell r="B11674">
            <v>50.51</v>
          </cell>
        </row>
        <row r="11675">
          <cell r="A11675" t="str">
            <v>13.345.0021-A</v>
          </cell>
          <cell r="B11675">
            <v>47.29</v>
          </cell>
        </row>
        <row r="11676">
          <cell r="A11676" t="str">
            <v>13.345.0025-0</v>
          </cell>
          <cell r="B11676">
            <v>53.98</v>
          </cell>
        </row>
        <row r="11677">
          <cell r="A11677" t="str">
            <v>13.345.0025-A</v>
          </cell>
          <cell r="B11677">
            <v>51.64</v>
          </cell>
        </row>
        <row r="11678">
          <cell r="A11678" t="str">
            <v>13.345.0026-0</v>
          </cell>
          <cell r="B11678">
            <v>50.68</v>
          </cell>
        </row>
        <row r="11679">
          <cell r="A11679" t="str">
            <v>13.345.0026-A</v>
          </cell>
          <cell r="B11679">
            <v>48.4</v>
          </cell>
        </row>
        <row r="11680">
          <cell r="A11680" t="str">
            <v>13.345.0030-0</v>
          </cell>
          <cell r="B11680">
            <v>59.18</v>
          </cell>
        </row>
        <row r="11681">
          <cell r="A11681" t="str">
            <v>13.345.0030-A</v>
          </cell>
          <cell r="B11681">
            <v>56.84</v>
          </cell>
        </row>
        <row r="11682">
          <cell r="A11682" t="str">
            <v>13.345.0031-0</v>
          </cell>
          <cell r="B11682">
            <v>55.48</v>
          </cell>
        </row>
        <row r="11683">
          <cell r="A11683" t="str">
            <v>13.345.0031-A</v>
          </cell>
          <cell r="B11683">
            <v>53.2</v>
          </cell>
        </row>
        <row r="11684">
          <cell r="A11684" t="str">
            <v>13.345.0035-0</v>
          </cell>
          <cell r="B11684">
            <v>85.2</v>
          </cell>
        </row>
        <row r="11685">
          <cell r="A11685" t="str">
            <v>13.345.0035-A</v>
          </cell>
          <cell r="B11685">
            <v>82.82</v>
          </cell>
        </row>
        <row r="11686">
          <cell r="A11686" t="str">
            <v>13.345.0036-0</v>
          </cell>
          <cell r="B11686">
            <v>79.48</v>
          </cell>
        </row>
        <row r="11687">
          <cell r="A11687" t="str">
            <v>13.345.0036-A</v>
          </cell>
          <cell r="B11687">
            <v>77.2</v>
          </cell>
        </row>
        <row r="11688">
          <cell r="A11688" t="str">
            <v>13.345.0040-0</v>
          </cell>
          <cell r="B11688">
            <v>138.88</v>
          </cell>
        </row>
        <row r="11689">
          <cell r="A11689" t="str">
            <v>13.345.0040-A</v>
          </cell>
          <cell r="B11689">
            <v>136.41999999999999</v>
          </cell>
        </row>
        <row r="11690">
          <cell r="A11690" t="str">
            <v>13.345.0041-0</v>
          </cell>
          <cell r="B11690">
            <v>127.48</v>
          </cell>
        </row>
        <row r="11691">
          <cell r="A11691" t="str">
            <v>13.345.0041-A</v>
          </cell>
          <cell r="B11691">
            <v>125.2</v>
          </cell>
        </row>
        <row r="11692">
          <cell r="A11692" t="str">
            <v>13.345.0055-0</v>
          </cell>
          <cell r="B11692">
            <v>65.16</v>
          </cell>
        </row>
        <row r="11693">
          <cell r="A11693" t="str">
            <v>13.345.0055-A</v>
          </cell>
          <cell r="B11693">
            <v>62.72</v>
          </cell>
        </row>
        <row r="11694">
          <cell r="A11694" t="str">
            <v>13.345.0056-0</v>
          </cell>
          <cell r="B11694">
            <v>60.28</v>
          </cell>
        </row>
        <row r="11695">
          <cell r="A11695" t="str">
            <v>13.345.0056-A</v>
          </cell>
          <cell r="B11695">
            <v>58</v>
          </cell>
        </row>
        <row r="11696">
          <cell r="A11696" t="str">
            <v>13.345.0060-0</v>
          </cell>
          <cell r="B11696">
            <v>112.4</v>
          </cell>
        </row>
        <row r="11697">
          <cell r="A11697" t="str">
            <v>13.345.0060-A</v>
          </cell>
          <cell r="B11697">
            <v>107.73</v>
          </cell>
        </row>
        <row r="11698">
          <cell r="A11698" t="str">
            <v>13.345.0061-0</v>
          </cell>
          <cell r="B11698">
            <v>106.17</v>
          </cell>
        </row>
        <row r="11699">
          <cell r="A11699" t="str">
            <v>13.345.0061-A</v>
          </cell>
          <cell r="B11699">
            <v>101.61</v>
          </cell>
        </row>
        <row r="11700">
          <cell r="A11700" t="str">
            <v>13.345.0065-0</v>
          </cell>
          <cell r="B11700">
            <v>115.89</v>
          </cell>
        </row>
        <row r="11701">
          <cell r="A11701" t="str">
            <v>13.345.0065-A</v>
          </cell>
          <cell r="B11701">
            <v>111.2</v>
          </cell>
        </row>
        <row r="11702">
          <cell r="A11702" t="str">
            <v>13.345.0066-0</v>
          </cell>
          <cell r="B11702">
            <v>108.57</v>
          </cell>
        </row>
        <row r="11703">
          <cell r="A11703" t="str">
            <v>13.345.0066-A</v>
          </cell>
          <cell r="B11703">
            <v>104.01</v>
          </cell>
        </row>
        <row r="11704">
          <cell r="A11704" t="str">
            <v>13.348.0010-0</v>
          </cell>
          <cell r="B11704">
            <v>287.47000000000003</v>
          </cell>
        </row>
        <row r="11705">
          <cell r="A11705" t="str">
            <v>13.348.0010-A</v>
          </cell>
          <cell r="B11705">
            <v>276.32</v>
          </cell>
        </row>
        <row r="11706">
          <cell r="A11706" t="str">
            <v>13.348.0011-0</v>
          </cell>
          <cell r="B11706">
            <v>270.18</v>
          </cell>
        </row>
        <row r="11707">
          <cell r="A11707" t="str">
            <v>13.348.0011-A</v>
          </cell>
          <cell r="B11707">
            <v>259.33999999999997</v>
          </cell>
        </row>
        <row r="11708">
          <cell r="A11708" t="str">
            <v>13.348.0035-0</v>
          </cell>
          <cell r="B11708">
            <v>63.82</v>
          </cell>
        </row>
        <row r="11709">
          <cell r="A11709" t="str">
            <v>13.348.0035-A</v>
          </cell>
          <cell r="B11709">
            <v>60.51</v>
          </cell>
        </row>
        <row r="11710">
          <cell r="A11710" t="str">
            <v>13.348.0036-0</v>
          </cell>
          <cell r="B11710">
            <v>57.31</v>
          </cell>
        </row>
        <row r="11711">
          <cell r="A11711" t="str">
            <v>13.348.0036-A</v>
          </cell>
          <cell r="B11711">
            <v>54.09</v>
          </cell>
        </row>
        <row r="11712">
          <cell r="A11712" t="str">
            <v>13.348.0040-0</v>
          </cell>
          <cell r="B11712">
            <v>121.38</v>
          </cell>
        </row>
        <row r="11713">
          <cell r="A11713" t="str">
            <v>13.348.0040-A</v>
          </cell>
          <cell r="B11713">
            <v>116.82</v>
          </cell>
        </row>
        <row r="11714">
          <cell r="A11714" t="str">
            <v>13.348.0041-0</v>
          </cell>
          <cell r="B11714">
            <v>115.22</v>
          </cell>
        </row>
        <row r="11715">
          <cell r="A11715" t="str">
            <v>13.348.0041-A</v>
          </cell>
          <cell r="B11715">
            <v>110.77</v>
          </cell>
        </row>
        <row r="11716">
          <cell r="A11716" t="str">
            <v>13.348.0045-0</v>
          </cell>
          <cell r="B11716">
            <v>92.67</v>
          </cell>
        </row>
        <row r="11717">
          <cell r="A11717" t="str">
            <v>13.348.0045-A</v>
          </cell>
          <cell r="B11717">
            <v>89.64</v>
          </cell>
        </row>
        <row r="11718">
          <cell r="A11718" t="str">
            <v>13.348.0046-0</v>
          </cell>
          <cell r="B11718">
            <v>88.55</v>
          </cell>
        </row>
        <row r="11719">
          <cell r="A11719" t="str">
            <v>13.348.0046-A</v>
          </cell>
          <cell r="B11719">
            <v>85.6</v>
          </cell>
        </row>
        <row r="11720">
          <cell r="A11720" t="str">
            <v>13.348.0050-0</v>
          </cell>
          <cell r="B11720">
            <v>83.49</v>
          </cell>
        </row>
        <row r="11721">
          <cell r="A11721" t="str">
            <v>13.348.0050-A</v>
          </cell>
          <cell r="B11721">
            <v>80.66</v>
          </cell>
        </row>
        <row r="11722">
          <cell r="A11722" t="str">
            <v>13.348.0051-0</v>
          </cell>
          <cell r="B11722">
            <v>79.73</v>
          </cell>
        </row>
        <row r="11723">
          <cell r="A11723" t="str">
            <v>13.348.0051-A</v>
          </cell>
          <cell r="B11723">
            <v>77.069999999999993</v>
          </cell>
        </row>
        <row r="11724">
          <cell r="A11724" t="str">
            <v>13.348.0055-0</v>
          </cell>
          <cell r="B11724">
            <v>110.05</v>
          </cell>
        </row>
        <row r="11725">
          <cell r="A11725" t="str">
            <v>13.348.0055-A</v>
          </cell>
          <cell r="B11725">
            <v>107.5</v>
          </cell>
        </row>
        <row r="11726">
          <cell r="A11726" t="str">
            <v>13.348.0056-0</v>
          </cell>
          <cell r="B11726">
            <v>106.07</v>
          </cell>
        </row>
        <row r="11727">
          <cell r="A11727" t="str">
            <v>13.348.0056-A</v>
          </cell>
          <cell r="B11727">
            <v>103.4</v>
          </cell>
        </row>
        <row r="11728">
          <cell r="A11728" t="str">
            <v>13.348.0070-0</v>
          </cell>
          <cell r="B11728">
            <v>60.42</v>
          </cell>
        </row>
        <row r="11729">
          <cell r="A11729" t="str">
            <v>13.348.0070-A</v>
          </cell>
          <cell r="B11729">
            <v>58.09</v>
          </cell>
        </row>
        <row r="11730">
          <cell r="A11730" t="str">
            <v>13.348.0071-0</v>
          </cell>
          <cell r="B11730">
            <v>57.61</v>
          </cell>
        </row>
        <row r="11731">
          <cell r="A11731" t="str">
            <v>13.348.0071-A</v>
          </cell>
          <cell r="B11731">
            <v>55.33</v>
          </cell>
        </row>
        <row r="11732">
          <cell r="A11732" t="str">
            <v>13.348.0075-0</v>
          </cell>
          <cell r="B11732">
            <v>65.48</v>
          </cell>
        </row>
        <row r="11733">
          <cell r="A11733" t="str">
            <v>13.348.0075-A</v>
          </cell>
          <cell r="B11733">
            <v>63.15</v>
          </cell>
        </row>
        <row r="11734">
          <cell r="A11734" t="str">
            <v>13.348.0076-0</v>
          </cell>
          <cell r="B11734">
            <v>62.23</v>
          </cell>
        </row>
        <row r="11735">
          <cell r="A11735" t="str">
            <v>13.348.0076-A</v>
          </cell>
          <cell r="B11735">
            <v>59.95</v>
          </cell>
        </row>
        <row r="11736">
          <cell r="A11736" t="str">
            <v>13.348.0080-0</v>
          </cell>
          <cell r="B11736">
            <v>90.71</v>
          </cell>
        </row>
        <row r="11737">
          <cell r="A11737" t="str">
            <v>13.348.0080-A</v>
          </cell>
          <cell r="B11737">
            <v>88.35</v>
          </cell>
        </row>
        <row r="11738">
          <cell r="A11738" t="str">
            <v>13.348.0081-0</v>
          </cell>
          <cell r="B11738">
            <v>85.33</v>
          </cell>
        </row>
        <row r="11739">
          <cell r="A11739" t="str">
            <v>13.348.0081-A</v>
          </cell>
          <cell r="B11739">
            <v>83.05</v>
          </cell>
        </row>
        <row r="11740">
          <cell r="A11740" t="str">
            <v>13.365.0010-0</v>
          </cell>
          <cell r="B11740">
            <v>575.11</v>
          </cell>
        </row>
        <row r="11741">
          <cell r="A11741" t="str">
            <v>13.365.0010-A</v>
          </cell>
          <cell r="B11741">
            <v>563.97</v>
          </cell>
        </row>
        <row r="11742">
          <cell r="A11742" t="str">
            <v>13.365.0011-0</v>
          </cell>
          <cell r="B11742">
            <v>553.67999999999995</v>
          </cell>
        </row>
        <row r="11743">
          <cell r="A11743" t="str">
            <v>13.365.0011-A</v>
          </cell>
          <cell r="B11743">
            <v>542.84</v>
          </cell>
        </row>
        <row r="11744">
          <cell r="A11744" t="str">
            <v>13.365.0015-0</v>
          </cell>
          <cell r="B11744">
            <v>575.11</v>
          </cell>
        </row>
        <row r="11745">
          <cell r="A11745" t="str">
            <v>13.365.0015-A</v>
          </cell>
          <cell r="B11745">
            <v>563.97</v>
          </cell>
        </row>
        <row r="11746">
          <cell r="A11746" t="str">
            <v>13.365.0016-0</v>
          </cell>
          <cell r="B11746">
            <v>553.67999999999995</v>
          </cell>
        </row>
        <row r="11747">
          <cell r="A11747" t="str">
            <v>13.365.0016-A</v>
          </cell>
          <cell r="B11747">
            <v>542.84</v>
          </cell>
        </row>
        <row r="11748">
          <cell r="A11748" t="str">
            <v>13.365.0020-0</v>
          </cell>
          <cell r="B11748">
            <v>76.36</v>
          </cell>
        </row>
        <row r="11749">
          <cell r="A11749" t="str">
            <v>13.365.0020-A</v>
          </cell>
          <cell r="B11749">
            <v>73.05</v>
          </cell>
        </row>
        <row r="11750">
          <cell r="A11750" t="str">
            <v>13.365.0021-0</v>
          </cell>
          <cell r="B11750">
            <v>73.61</v>
          </cell>
        </row>
        <row r="11751">
          <cell r="A11751" t="str">
            <v>13.365.0021-A</v>
          </cell>
          <cell r="B11751">
            <v>70.39</v>
          </cell>
        </row>
        <row r="11752">
          <cell r="A11752" t="str">
            <v>13.365.0025-0</v>
          </cell>
          <cell r="B11752">
            <v>83.21</v>
          </cell>
        </row>
        <row r="11753">
          <cell r="A11753" t="str">
            <v>13.365.0025-A</v>
          </cell>
          <cell r="B11753">
            <v>80.87</v>
          </cell>
        </row>
        <row r="11754">
          <cell r="A11754" t="str">
            <v>13.365.0026-0</v>
          </cell>
          <cell r="B11754">
            <v>80.08</v>
          </cell>
        </row>
        <row r="11755">
          <cell r="A11755" t="str">
            <v>13.365.0026-A</v>
          </cell>
          <cell r="B11755">
            <v>77.8</v>
          </cell>
        </row>
        <row r="11756">
          <cell r="A11756" t="str">
            <v>13.365.0030-0</v>
          </cell>
          <cell r="B11756">
            <v>92.79</v>
          </cell>
        </row>
        <row r="11757">
          <cell r="A11757" t="str">
            <v>13.365.0030-A</v>
          </cell>
          <cell r="B11757">
            <v>90.45</v>
          </cell>
        </row>
        <row r="11758">
          <cell r="A11758" t="str">
            <v>13.365.0031-0</v>
          </cell>
          <cell r="B11758">
            <v>89.08</v>
          </cell>
        </row>
        <row r="11759">
          <cell r="A11759" t="str">
            <v>13.365.0031-A</v>
          </cell>
          <cell r="B11759">
            <v>86.8</v>
          </cell>
        </row>
        <row r="11760">
          <cell r="A11760" t="str">
            <v>13.365.0035-0</v>
          </cell>
          <cell r="B11760">
            <v>140.01</v>
          </cell>
        </row>
        <row r="11761">
          <cell r="A11761" t="str">
            <v>13.365.0035-A</v>
          </cell>
          <cell r="B11761">
            <v>137.63999999999999</v>
          </cell>
        </row>
        <row r="11762">
          <cell r="A11762" t="str">
            <v>13.365.0036-0</v>
          </cell>
          <cell r="B11762">
            <v>134.08000000000001</v>
          </cell>
        </row>
        <row r="11763">
          <cell r="A11763" t="str">
            <v>13.365.0036-A</v>
          </cell>
          <cell r="B11763">
            <v>131.80000000000001</v>
          </cell>
        </row>
        <row r="11764">
          <cell r="A11764" t="str">
            <v>13.365.0055-0</v>
          </cell>
          <cell r="B11764">
            <v>103.14</v>
          </cell>
        </row>
        <row r="11765">
          <cell r="A11765" t="str">
            <v>13.365.0055-A</v>
          </cell>
          <cell r="B11765">
            <v>100.7</v>
          </cell>
        </row>
        <row r="11766">
          <cell r="A11766" t="str">
            <v>13.365.0056-0</v>
          </cell>
          <cell r="B11766">
            <v>98.08</v>
          </cell>
        </row>
        <row r="11767">
          <cell r="A11767" t="str">
            <v>13.365.0056-A</v>
          </cell>
          <cell r="B11767">
            <v>95.8</v>
          </cell>
        </row>
        <row r="11768">
          <cell r="A11768" t="str">
            <v>13.365.0060-0</v>
          </cell>
          <cell r="B11768">
            <v>175.16</v>
          </cell>
        </row>
        <row r="11769">
          <cell r="A11769" t="str">
            <v>13.365.0060-A</v>
          </cell>
          <cell r="B11769">
            <v>170.6</v>
          </cell>
        </row>
        <row r="11770">
          <cell r="A11770" t="str">
            <v>13.365.0061-0</v>
          </cell>
          <cell r="B11770">
            <v>168.32</v>
          </cell>
        </row>
        <row r="11771">
          <cell r="A11771" t="str">
            <v>13.365.0061-A</v>
          </cell>
          <cell r="B11771">
            <v>163.87</v>
          </cell>
        </row>
        <row r="11772">
          <cell r="A11772" t="str">
            <v>13.365.0065-0</v>
          </cell>
          <cell r="B11772">
            <v>180.4</v>
          </cell>
        </row>
        <row r="11773">
          <cell r="A11773" t="str">
            <v>13.365.0065-A</v>
          </cell>
          <cell r="B11773">
            <v>175.83</v>
          </cell>
        </row>
        <row r="11774">
          <cell r="A11774" t="str">
            <v>13.365.0066-0</v>
          </cell>
          <cell r="B11774">
            <v>172.82</v>
          </cell>
        </row>
        <row r="11775">
          <cell r="A11775" t="str">
            <v>13.365.0066-A</v>
          </cell>
          <cell r="B11775">
            <v>168.37</v>
          </cell>
        </row>
        <row r="11776">
          <cell r="A11776" t="str">
            <v>13.365.0075-0</v>
          </cell>
          <cell r="B11776">
            <v>331.35</v>
          </cell>
        </row>
        <row r="11777">
          <cell r="A11777" t="str">
            <v>13.365.0075-A</v>
          </cell>
          <cell r="B11777">
            <v>320.52</v>
          </cell>
        </row>
        <row r="11778">
          <cell r="A11778" t="str">
            <v>13.365.0076-0</v>
          </cell>
          <cell r="B11778">
            <v>319.11</v>
          </cell>
        </row>
        <row r="11779">
          <cell r="A11779" t="str">
            <v>13.365.0076-A</v>
          </cell>
          <cell r="B11779">
            <v>308.27</v>
          </cell>
        </row>
        <row r="11780">
          <cell r="A11780" t="str">
            <v>13.365.0083-0</v>
          </cell>
          <cell r="B11780">
            <v>63.82</v>
          </cell>
        </row>
        <row r="11781">
          <cell r="A11781" t="str">
            <v>13.365.0083-A</v>
          </cell>
          <cell r="B11781">
            <v>60.51</v>
          </cell>
        </row>
        <row r="11782">
          <cell r="A11782" t="str">
            <v>13.365.0084-0</v>
          </cell>
          <cell r="B11782">
            <v>57.31</v>
          </cell>
        </row>
        <row r="11783">
          <cell r="A11783" t="str">
            <v>13.365.0084-A</v>
          </cell>
          <cell r="B11783">
            <v>54.09</v>
          </cell>
        </row>
        <row r="11784">
          <cell r="A11784" t="str">
            <v>13.365.0085-0</v>
          </cell>
          <cell r="B11784">
            <v>135.53</v>
          </cell>
        </row>
        <row r="11785">
          <cell r="A11785" t="str">
            <v>13.365.0085-A</v>
          </cell>
          <cell r="B11785">
            <v>130.96</v>
          </cell>
        </row>
        <row r="11786">
          <cell r="A11786" t="str">
            <v>13.365.0086-0</v>
          </cell>
          <cell r="B11786">
            <v>127.82</v>
          </cell>
        </row>
        <row r="11787">
          <cell r="A11787" t="str">
            <v>13.365.0086-A</v>
          </cell>
          <cell r="B11787">
            <v>123.37</v>
          </cell>
        </row>
        <row r="11788">
          <cell r="A11788" t="str">
            <v>13.365.0087-0</v>
          </cell>
          <cell r="B11788">
            <v>94.89</v>
          </cell>
        </row>
        <row r="11789">
          <cell r="A11789" t="str">
            <v>13.365.0087-A</v>
          </cell>
          <cell r="B11789">
            <v>92.42</v>
          </cell>
        </row>
        <row r="11790">
          <cell r="A11790" t="str">
            <v>13.365.0088-0</v>
          </cell>
          <cell r="B11790">
            <v>80.08</v>
          </cell>
        </row>
        <row r="11791">
          <cell r="A11791" t="str">
            <v>13.365.0088-A</v>
          </cell>
          <cell r="B11791">
            <v>77.8</v>
          </cell>
        </row>
        <row r="11792">
          <cell r="A11792" t="str">
            <v>13.365.0100-0</v>
          </cell>
          <cell r="B11792">
            <v>57.69</v>
          </cell>
        </row>
        <row r="11793">
          <cell r="A11793" t="str">
            <v>13.365.0100-A</v>
          </cell>
          <cell r="B11793">
            <v>55.31</v>
          </cell>
        </row>
        <row r="11794">
          <cell r="A11794" t="str">
            <v>13.365.0101-0</v>
          </cell>
          <cell r="B11794">
            <v>50.29</v>
          </cell>
        </row>
        <row r="11795">
          <cell r="A11795" t="str">
            <v>13.365.0101-A</v>
          </cell>
          <cell r="B11795">
            <v>48</v>
          </cell>
        </row>
        <row r="11796">
          <cell r="A11796" t="str">
            <v>13.365.0150-0</v>
          </cell>
          <cell r="B11796">
            <v>83.49</v>
          </cell>
        </row>
        <row r="11797">
          <cell r="A11797" t="str">
            <v>13.365.0150-A</v>
          </cell>
          <cell r="B11797">
            <v>80.66</v>
          </cell>
        </row>
        <row r="11798">
          <cell r="A11798" t="str">
            <v>13.365.0151-0</v>
          </cell>
          <cell r="B11798">
            <v>79.73</v>
          </cell>
        </row>
        <row r="11799">
          <cell r="A11799" t="str">
            <v>13.365.0151-A</v>
          </cell>
          <cell r="B11799">
            <v>77.069999999999993</v>
          </cell>
        </row>
        <row r="11800">
          <cell r="A11800" t="str">
            <v>13.365.0155-0</v>
          </cell>
          <cell r="B11800">
            <v>119.23</v>
          </cell>
        </row>
        <row r="11801">
          <cell r="A11801" t="str">
            <v>13.365.0155-A</v>
          </cell>
          <cell r="B11801">
            <v>116.3</v>
          </cell>
        </row>
        <row r="11802">
          <cell r="A11802" t="str">
            <v>13.365.0156-0</v>
          </cell>
          <cell r="B11802">
            <v>109.48</v>
          </cell>
        </row>
        <row r="11803">
          <cell r="A11803" t="str">
            <v>13.365.0156-A</v>
          </cell>
          <cell r="B11803">
            <v>107.2</v>
          </cell>
        </row>
        <row r="11804">
          <cell r="A11804" t="str">
            <v>13.365.0170-0</v>
          </cell>
          <cell r="B11804">
            <v>63.37</v>
          </cell>
        </row>
        <row r="11805">
          <cell r="A11805" t="str">
            <v>13.365.0170-A</v>
          </cell>
          <cell r="B11805">
            <v>61.04</v>
          </cell>
        </row>
        <row r="11806">
          <cell r="A11806" t="str">
            <v>13.365.0171-0</v>
          </cell>
          <cell r="B11806">
            <v>60.25</v>
          </cell>
        </row>
        <row r="11807">
          <cell r="A11807" t="str">
            <v>13.365.0171-A</v>
          </cell>
          <cell r="B11807">
            <v>57.97</v>
          </cell>
        </row>
        <row r="11808">
          <cell r="A11808" t="str">
            <v>13.365.0175-0</v>
          </cell>
          <cell r="B11808">
            <v>69.03</v>
          </cell>
        </row>
        <row r="11809">
          <cell r="A11809" t="str">
            <v>13.365.0175-A</v>
          </cell>
          <cell r="B11809">
            <v>66.69</v>
          </cell>
        </row>
        <row r="11810">
          <cell r="A11810" t="str">
            <v>13.365.0176-0</v>
          </cell>
          <cell r="B11810">
            <v>65.38</v>
          </cell>
        </row>
        <row r="11811">
          <cell r="A11811" t="str">
            <v>13.365.0176-A</v>
          </cell>
          <cell r="B11811">
            <v>63.1</v>
          </cell>
        </row>
        <row r="11812">
          <cell r="A11812" t="str">
            <v>13.365.0180-0</v>
          </cell>
          <cell r="B11812">
            <v>101.84</v>
          </cell>
        </row>
        <row r="11813">
          <cell r="A11813" t="str">
            <v>13.365.0180-A</v>
          </cell>
          <cell r="B11813">
            <v>99.46</v>
          </cell>
        </row>
        <row r="11814">
          <cell r="A11814" t="str">
            <v>13.365.0181-0</v>
          </cell>
          <cell r="B11814">
            <v>95.83</v>
          </cell>
        </row>
        <row r="11815">
          <cell r="A11815" t="str">
            <v>13.365.0181-A</v>
          </cell>
          <cell r="B11815">
            <v>93.55</v>
          </cell>
        </row>
        <row r="11816">
          <cell r="A11816" t="str">
            <v>13.366.0010-0</v>
          </cell>
          <cell r="B11816">
            <v>292.47000000000003</v>
          </cell>
        </row>
        <row r="11817">
          <cell r="A11817" t="str">
            <v>13.366.0010-A</v>
          </cell>
          <cell r="B11817">
            <v>280.81</v>
          </cell>
        </row>
        <row r="11818">
          <cell r="A11818" t="str">
            <v>13.366.0011-0</v>
          </cell>
          <cell r="B11818">
            <v>247.08</v>
          </cell>
        </row>
        <row r="11819">
          <cell r="A11819" t="str">
            <v>13.366.0011-A</v>
          </cell>
          <cell r="B11819">
            <v>236.24</v>
          </cell>
        </row>
        <row r="11820">
          <cell r="A11820" t="str">
            <v>13.368.0010-0</v>
          </cell>
          <cell r="B11820">
            <v>285.77</v>
          </cell>
        </row>
        <row r="11821">
          <cell r="A11821" t="str">
            <v>13.368.0010-A</v>
          </cell>
          <cell r="B11821">
            <v>279.74</v>
          </cell>
        </row>
        <row r="11822">
          <cell r="A11822" t="str">
            <v>13.368.0011-0</v>
          </cell>
          <cell r="B11822">
            <v>248.49</v>
          </cell>
        </row>
        <row r="11823">
          <cell r="A11823" t="str">
            <v>13.368.0011-A</v>
          </cell>
          <cell r="B11823">
            <v>243.07</v>
          </cell>
        </row>
        <row r="11824">
          <cell r="A11824" t="str">
            <v>13.368.0012-0</v>
          </cell>
          <cell r="B11824">
            <v>325.11</v>
          </cell>
        </row>
        <row r="11825">
          <cell r="A11825" t="str">
            <v>13.368.0012-A</v>
          </cell>
          <cell r="B11825">
            <v>313.45</v>
          </cell>
        </row>
        <row r="11826">
          <cell r="A11826" t="str">
            <v>13.368.0013-0</v>
          </cell>
          <cell r="B11826">
            <v>289.08</v>
          </cell>
        </row>
        <row r="11827">
          <cell r="A11827" t="str">
            <v>13.368.0013-A</v>
          </cell>
          <cell r="B11827">
            <v>278.24</v>
          </cell>
        </row>
        <row r="11828">
          <cell r="A11828" t="str">
            <v>13.370.0010-0</v>
          </cell>
          <cell r="B11828">
            <v>58.3</v>
          </cell>
        </row>
        <row r="11829">
          <cell r="A11829" t="str">
            <v>13.370.0010-A</v>
          </cell>
          <cell r="B11829">
            <v>54.33</v>
          </cell>
        </row>
        <row r="11830">
          <cell r="A11830" t="str">
            <v>13.370.0015-0</v>
          </cell>
          <cell r="B11830">
            <v>58.5</v>
          </cell>
        </row>
        <row r="11831">
          <cell r="A11831" t="str">
            <v>13.370.0015-A</v>
          </cell>
          <cell r="B11831">
            <v>55.26</v>
          </cell>
        </row>
        <row r="11832">
          <cell r="A11832" t="str">
            <v>13.370.0020-0</v>
          </cell>
          <cell r="B11832">
            <v>67.099999999999994</v>
          </cell>
        </row>
        <row r="11833">
          <cell r="A11833" t="str">
            <v>13.370.0020-A</v>
          </cell>
          <cell r="B11833">
            <v>63.57</v>
          </cell>
        </row>
        <row r="11834">
          <cell r="A11834" t="str">
            <v>13.370.0025-0</v>
          </cell>
          <cell r="B11834">
            <v>80.95</v>
          </cell>
        </row>
        <row r="11835">
          <cell r="A11835" t="str">
            <v>13.370.0025-A</v>
          </cell>
          <cell r="B11835">
            <v>76.98</v>
          </cell>
        </row>
        <row r="11836">
          <cell r="A11836" t="str">
            <v>13.370.0040-0</v>
          </cell>
          <cell r="B11836">
            <v>70.290000000000006</v>
          </cell>
        </row>
        <row r="11837">
          <cell r="A11837" t="str">
            <v>13.370.0040-A</v>
          </cell>
          <cell r="B11837">
            <v>65.180000000000007</v>
          </cell>
        </row>
        <row r="11838">
          <cell r="A11838" t="str">
            <v>13.370.0045-0</v>
          </cell>
          <cell r="B11838">
            <v>87.28</v>
          </cell>
        </row>
        <row r="11839">
          <cell r="A11839" t="str">
            <v>13.370.0045-A</v>
          </cell>
          <cell r="B11839">
            <v>81.53</v>
          </cell>
        </row>
        <row r="11840">
          <cell r="A11840" t="str">
            <v>13.370.0050-0</v>
          </cell>
          <cell r="B11840">
            <v>81.069999999999993</v>
          </cell>
        </row>
        <row r="11841">
          <cell r="A11841" t="str">
            <v>13.370.0050-A</v>
          </cell>
          <cell r="B11841">
            <v>75.52</v>
          </cell>
        </row>
        <row r="11842">
          <cell r="A11842" t="str">
            <v>13.370.0055-0</v>
          </cell>
          <cell r="B11842">
            <v>80.709999999999994</v>
          </cell>
        </row>
        <row r="11843">
          <cell r="A11843" t="str">
            <v>13.370.0055-A</v>
          </cell>
          <cell r="B11843">
            <v>74.239999999999995</v>
          </cell>
        </row>
        <row r="11844">
          <cell r="A11844" t="str">
            <v>13.370.0060-0</v>
          </cell>
          <cell r="B11844">
            <v>55.47</v>
          </cell>
        </row>
        <row r="11845">
          <cell r="A11845" t="str">
            <v>13.370.0060-A</v>
          </cell>
          <cell r="B11845">
            <v>50.12</v>
          </cell>
        </row>
        <row r="11846">
          <cell r="A11846" t="str">
            <v>13.371.0010-0</v>
          </cell>
          <cell r="B11846">
            <v>56.44</v>
          </cell>
        </row>
        <row r="11847">
          <cell r="A11847" t="str">
            <v>13.371.0010-A</v>
          </cell>
          <cell r="B11847">
            <v>52.97</v>
          </cell>
        </row>
        <row r="11848">
          <cell r="A11848" t="str">
            <v>13.371.0015-0</v>
          </cell>
          <cell r="B11848">
            <v>56.43</v>
          </cell>
        </row>
        <row r="11849">
          <cell r="A11849" t="str">
            <v>13.371.0015-A</v>
          </cell>
          <cell r="B11849">
            <v>53.64</v>
          </cell>
        </row>
        <row r="11850">
          <cell r="A11850" t="str">
            <v>13.371.0020-0</v>
          </cell>
          <cell r="B11850">
            <v>64.13</v>
          </cell>
        </row>
        <row r="11851">
          <cell r="A11851" t="str">
            <v>13.371.0020-A</v>
          </cell>
          <cell r="B11851">
            <v>61.14</v>
          </cell>
        </row>
        <row r="11852">
          <cell r="A11852" t="str">
            <v>13.371.0025-0</v>
          </cell>
          <cell r="B11852">
            <v>75.680000000000007</v>
          </cell>
        </row>
        <row r="11853">
          <cell r="A11853" t="str">
            <v>13.371.0025-A</v>
          </cell>
          <cell r="B11853">
            <v>72.400000000000006</v>
          </cell>
        </row>
        <row r="11854">
          <cell r="A11854" t="str">
            <v>13.373.0010-0</v>
          </cell>
          <cell r="B11854">
            <v>28.97</v>
          </cell>
        </row>
        <row r="11855">
          <cell r="A11855" t="str">
            <v>13.373.0010-A</v>
          </cell>
          <cell r="B11855">
            <v>26.12</v>
          </cell>
        </row>
        <row r="11856">
          <cell r="A11856" t="str">
            <v>13.373.0020-0</v>
          </cell>
          <cell r="B11856">
            <v>116.2</v>
          </cell>
        </row>
        <row r="11857">
          <cell r="A11857" t="str">
            <v>13.373.0020-A</v>
          </cell>
          <cell r="B11857">
            <v>110.81</v>
          </cell>
        </row>
        <row r="11858">
          <cell r="A11858" t="str">
            <v>13.373.0021-0</v>
          </cell>
          <cell r="B11858">
            <v>76.069999999999993</v>
          </cell>
        </row>
        <row r="11859">
          <cell r="A11859" t="str">
            <v>13.373.0021-A</v>
          </cell>
          <cell r="B11859">
            <v>71.55</v>
          </cell>
        </row>
        <row r="11860">
          <cell r="A11860" t="str">
            <v>13.373.0025-0</v>
          </cell>
          <cell r="B11860">
            <v>141.55000000000001</v>
          </cell>
        </row>
        <row r="11861">
          <cell r="A11861" t="str">
            <v>13.373.0025-A</v>
          </cell>
          <cell r="B11861">
            <v>133.47</v>
          </cell>
        </row>
        <row r="11862">
          <cell r="A11862" t="str">
            <v>13.373.0026-0</v>
          </cell>
          <cell r="B11862">
            <v>103.01</v>
          </cell>
        </row>
        <row r="11863">
          <cell r="A11863" t="str">
            <v>13.373.0026-A</v>
          </cell>
          <cell r="B11863">
            <v>95.43</v>
          </cell>
        </row>
        <row r="11864">
          <cell r="A11864" t="str">
            <v>13.373.0030-0</v>
          </cell>
          <cell r="B11864">
            <v>134.46</v>
          </cell>
        </row>
        <row r="11865">
          <cell r="A11865" t="str">
            <v>13.373.0030-A</v>
          </cell>
          <cell r="B11865">
            <v>129.07</v>
          </cell>
        </row>
        <row r="11866">
          <cell r="A11866" t="str">
            <v>13.373.0031-0</v>
          </cell>
          <cell r="B11866">
            <v>99.13</v>
          </cell>
        </row>
        <row r="11867">
          <cell r="A11867" t="str">
            <v>13.373.0031-A</v>
          </cell>
          <cell r="B11867">
            <v>93.81</v>
          </cell>
        </row>
        <row r="11868">
          <cell r="A11868" t="str">
            <v>13.373.0035-0</v>
          </cell>
          <cell r="B11868">
            <v>153.61000000000001</v>
          </cell>
        </row>
        <row r="11869">
          <cell r="A11869" t="str">
            <v>13.373.0035-A</v>
          </cell>
          <cell r="B11869">
            <v>148.22</v>
          </cell>
        </row>
        <row r="11870">
          <cell r="A11870" t="str">
            <v>13.373.0036-0</v>
          </cell>
          <cell r="B11870">
            <v>118.83</v>
          </cell>
        </row>
        <row r="11871">
          <cell r="A11871" t="str">
            <v>13.373.0036-A</v>
          </cell>
          <cell r="B11871">
            <v>113.44</v>
          </cell>
        </row>
        <row r="11872">
          <cell r="A11872" t="str">
            <v>13.375.0010-0</v>
          </cell>
          <cell r="B11872">
            <v>32.03</v>
          </cell>
        </row>
        <row r="11873">
          <cell r="A11873" t="str">
            <v>13.375.0010-A</v>
          </cell>
          <cell r="B11873">
            <v>30.87</v>
          </cell>
        </row>
        <row r="11874">
          <cell r="A11874" t="str">
            <v>13.375.0015-0</v>
          </cell>
          <cell r="B11874">
            <v>39.869999999999997</v>
          </cell>
        </row>
        <row r="11875">
          <cell r="A11875" t="str">
            <v>13.375.0015-A</v>
          </cell>
          <cell r="B11875">
            <v>38.42</v>
          </cell>
        </row>
        <row r="11876">
          <cell r="A11876" t="str">
            <v>13.380.0010-0</v>
          </cell>
          <cell r="B11876">
            <v>74.92</v>
          </cell>
        </row>
        <row r="11877">
          <cell r="A11877" t="str">
            <v>13.380.0010-A</v>
          </cell>
          <cell r="B11877">
            <v>69.599999999999994</v>
          </cell>
        </row>
        <row r="11878">
          <cell r="A11878" t="str">
            <v>13.380.0011-0</v>
          </cell>
          <cell r="B11878">
            <v>78.790000000000006</v>
          </cell>
        </row>
        <row r="11879">
          <cell r="A11879" t="str">
            <v>13.380.0011-A</v>
          </cell>
          <cell r="B11879">
            <v>73.47</v>
          </cell>
        </row>
        <row r="11880">
          <cell r="A11880" t="str">
            <v>13.380.0012-0</v>
          </cell>
          <cell r="B11880">
            <v>66.37</v>
          </cell>
        </row>
        <row r="11881">
          <cell r="A11881" t="str">
            <v>13.380.0012-A</v>
          </cell>
          <cell r="B11881">
            <v>61.05</v>
          </cell>
        </row>
        <row r="11882">
          <cell r="A11882" t="str">
            <v>13.380.0013-0</v>
          </cell>
          <cell r="B11882">
            <v>76.349999999999994</v>
          </cell>
        </row>
        <row r="11883">
          <cell r="A11883" t="str">
            <v>13.380.0013-A</v>
          </cell>
          <cell r="B11883">
            <v>71.03</v>
          </cell>
        </row>
        <row r="11884">
          <cell r="A11884" t="str">
            <v>13.380.0015-0</v>
          </cell>
          <cell r="B11884">
            <v>24.49</v>
          </cell>
        </row>
        <row r="11885">
          <cell r="A11885" t="str">
            <v>13.380.0015-A</v>
          </cell>
          <cell r="B11885">
            <v>21.54</v>
          </cell>
        </row>
        <row r="11886">
          <cell r="A11886" t="str">
            <v>13.380.0016-0</v>
          </cell>
          <cell r="B11886">
            <v>24.67</v>
          </cell>
        </row>
        <row r="11887">
          <cell r="A11887" t="str">
            <v>13.380.0016-A</v>
          </cell>
          <cell r="B11887">
            <v>21.72</v>
          </cell>
        </row>
        <row r="11888">
          <cell r="A11888" t="str">
            <v>13.380.0020-0</v>
          </cell>
          <cell r="B11888">
            <v>67.599999999999994</v>
          </cell>
        </row>
        <row r="11889">
          <cell r="A11889" t="str">
            <v>13.380.0020-A</v>
          </cell>
          <cell r="B11889">
            <v>62.01</v>
          </cell>
        </row>
        <row r="11890">
          <cell r="A11890" t="str">
            <v>13.380.0021-0</v>
          </cell>
          <cell r="B11890">
            <v>67.819999999999993</v>
          </cell>
        </row>
        <row r="11891">
          <cell r="A11891" t="str">
            <v>13.380.0021-A</v>
          </cell>
          <cell r="B11891">
            <v>62.23</v>
          </cell>
        </row>
        <row r="11892">
          <cell r="A11892" t="str">
            <v>13.380.0025-0</v>
          </cell>
          <cell r="B11892">
            <v>164.54</v>
          </cell>
        </row>
        <row r="11893">
          <cell r="A11893" t="str">
            <v>13.380.0025-A</v>
          </cell>
          <cell r="B11893">
            <v>148.79</v>
          </cell>
        </row>
        <row r="11894">
          <cell r="A11894" t="str">
            <v>13.380.0026-0</v>
          </cell>
          <cell r="B11894">
            <v>189.56</v>
          </cell>
        </row>
        <row r="11895">
          <cell r="A11895" t="str">
            <v>13.380.0026-A</v>
          </cell>
          <cell r="B11895">
            <v>171.48</v>
          </cell>
        </row>
        <row r="11896">
          <cell r="A11896" t="str">
            <v>13.380.0100-0</v>
          </cell>
          <cell r="B11896">
            <v>105.66</v>
          </cell>
        </row>
        <row r="11897">
          <cell r="A11897" t="str">
            <v>13.380.0100-A</v>
          </cell>
          <cell r="B11897">
            <v>93.84</v>
          </cell>
        </row>
        <row r="11898">
          <cell r="A11898" t="str">
            <v>13.380.0101-0</v>
          </cell>
          <cell r="B11898">
            <v>88.52</v>
          </cell>
        </row>
        <row r="11899">
          <cell r="A11899" t="str">
            <v>13.380.0101-A</v>
          </cell>
          <cell r="B11899">
            <v>76.709999999999994</v>
          </cell>
        </row>
        <row r="11900">
          <cell r="A11900" t="str">
            <v>13.381.0050-0</v>
          </cell>
          <cell r="B11900">
            <v>7.96</v>
          </cell>
        </row>
        <row r="11901">
          <cell r="A11901" t="str">
            <v>13.381.0050-A</v>
          </cell>
          <cell r="B11901">
            <v>7.11</v>
          </cell>
        </row>
        <row r="11902">
          <cell r="A11902" t="str">
            <v>13.381.0051-0</v>
          </cell>
          <cell r="B11902">
            <v>8.56</v>
          </cell>
        </row>
        <row r="11903">
          <cell r="A11903" t="str">
            <v>13.381.0051-A</v>
          </cell>
          <cell r="B11903">
            <v>7.71</v>
          </cell>
        </row>
        <row r="11904">
          <cell r="A11904" t="str">
            <v>13.381.0085-0</v>
          </cell>
          <cell r="B11904">
            <v>17.399999999999999</v>
          </cell>
        </row>
        <row r="11905">
          <cell r="A11905" t="str">
            <v>13.381.0085-A</v>
          </cell>
          <cell r="B11905">
            <v>16.55</v>
          </cell>
        </row>
        <row r="11906">
          <cell r="A11906" t="str">
            <v>13.382.0001-0</v>
          </cell>
          <cell r="B11906">
            <v>13.19</v>
          </cell>
        </row>
        <row r="11907">
          <cell r="A11907" t="str">
            <v>13.382.0001-A</v>
          </cell>
          <cell r="B11907">
            <v>11.54</v>
          </cell>
        </row>
        <row r="11908">
          <cell r="A11908" t="str">
            <v>13.383.0002-0</v>
          </cell>
          <cell r="B11908">
            <v>33.58</v>
          </cell>
        </row>
        <row r="11909">
          <cell r="A11909" t="str">
            <v>13.383.0002-A</v>
          </cell>
          <cell r="B11909">
            <v>31.19</v>
          </cell>
        </row>
        <row r="11910">
          <cell r="A11910" t="str">
            <v>13.383.0003-0</v>
          </cell>
          <cell r="B11910">
            <v>24.76</v>
          </cell>
        </row>
        <row r="11911">
          <cell r="A11911" t="str">
            <v>13.383.0003-A</v>
          </cell>
          <cell r="B11911">
            <v>23.13</v>
          </cell>
        </row>
        <row r="11912">
          <cell r="A11912" t="str">
            <v>13.384.0001-0</v>
          </cell>
          <cell r="B11912">
            <v>16.78</v>
          </cell>
        </row>
        <row r="11913">
          <cell r="A11913" t="str">
            <v>13.384.0001-A</v>
          </cell>
          <cell r="B11913">
            <v>14.61</v>
          </cell>
        </row>
        <row r="11914">
          <cell r="A11914" t="str">
            <v>13.384.0002-0</v>
          </cell>
          <cell r="B11914">
            <v>17.100000000000001</v>
          </cell>
        </row>
        <row r="11915">
          <cell r="A11915" t="str">
            <v>13.384.0002-A</v>
          </cell>
          <cell r="B11915">
            <v>14.94</v>
          </cell>
        </row>
        <row r="11916">
          <cell r="A11916" t="str">
            <v>13.385.0001-0</v>
          </cell>
          <cell r="B11916">
            <v>112.57</v>
          </cell>
        </row>
        <row r="11917">
          <cell r="A11917" t="str">
            <v>13.385.0001-A</v>
          </cell>
          <cell r="B11917">
            <v>112.57</v>
          </cell>
        </row>
        <row r="11918">
          <cell r="A11918" t="str">
            <v>13.385.0002-0</v>
          </cell>
          <cell r="B11918">
            <v>122.53</v>
          </cell>
        </row>
        <row r="11919">
          <cell r="A11919" t="str">
            <v>13.385.0002-A</v>
          </cell>
          <cell r="B11919">
            <v>122.53</v>
          </cell>
        </row>
        <row r="11920">
          <cell r="A11920" t="str">
            <v>13.385.0003-0</v>
          </cell>
          <cell r="B11920">
            <v>122.53</v>
          </cell>
        </row>
        <row r="11921">
          <cell r="A11921" t="str">
            <v>13.385.0003-A</v>
          </cell>
          <cell r="B11921">
            <v>122.53</v>
          </cell>
        </row>
        <row r="11922">
          <cell r="A11922" t="str">
            <v>13.385.0005-0</v>
          </cell>
          <cell r="B11922">
            <v>36.39</v>
          </cell>
        </row>
        <row r="11923">
          <cell r="A11923" t="str">
            <v>13.385.0005-A</v>
          </cell>
          <cell r="B11923">
            <v>36.39</v>
          </cell>
        </row>
        <row r="11924">
          <cell r="A11924" t="str">
            <v>13.385.0006-0</v>
          </cell>
          <cell r="B11924">
            <v>53.19</v>
          </cell>
        </row>
        <row r="11925">
          <cell r="A11925" t="str">
            <v>13.385.0006-A</v>
          </cell>
          <cell r="B11925">
            <v>53.19</v>
          </cell>
        </row>
        <row r="11926">
          <cell r="A11926" t="str">
            <v>13.385.0007-0</v>
          </cell>
          <cell r="B11926">
            <v>53.19</v>
          </cell>
        </row>
        <row r="11927">
          <cell r="A11927" t="str">
            <v>13.385.0007-A</v>
          </cell>
          <cell r="B11927">
            <v>53.19</v>
          </cell>
        </row>
        <row r="11928">
          <cell r="A11928" t="str">
            <v>13.385.0008-0</v>
          </cell>
          <cell r="B11928">
            <v>106.18</v>
          </cell>
        </row>
        <row r="11929">
          <cell r="A11929" t="str">
            <v>13.385.0008-A</v>
          </cell>
          <cell r="B11929">
            <v>106.18</v>
          </cell>
        </row>
        <row r="11930">
          <cell r="A11930" t="str">
            <v>13.385.0009-0</v>
          </cell>
          <cell r="B11930">
            <v>133.31</v>
          </cell>
        </row>
        <row r="11931">
          <cell r="A11931" t="str">
            <v>13.385.0009-A</v>
          </cell>
          <cell r="B11931">
            <v>133.31</v>
          </cell>
        </row>
        <row r="11932">
          <cell r="A11932" t="str">
            <v>13.385.0010-0</v>
          </cell>
          <cell r="B11932">
            <v>133.31</v>
          </cell>
        </row>
        <row r="11933">
          <cell r="A11933" t="str">
            <v>13.385.0010-A</v>
          </cell>
          <cell r="B11933">
            <v>133.31</v>
          </cell>
        </row>
        <row r="11934">
          <cell r="A11934" t="str">
            <v>13.385.0050-0</v>
          </cell>
          <cell r="B11934">
            <v>326.70999999999998</v>
          </cell>
        </row>
        <row r="11935">
          <cell r="A11935" t="str">
            <v>13.385.0050-A</v>
          </cell>
          <cell r="B11935">
            <v>312.25</v>
          </cell>
        </row>
        <row r="11936">
          <cell r="A11936" t="str">
            <v>13.385.0051-0</v>
          </cell>
          <cell r="B11936">
            <v>192.35</v>
          </cell>
        </row>
        <row r="11937">
          <cell r="A11937" t="str">
            <v>13.385.0051-A</v>
          </cell>
          <cell r="B11937">
            <v>182.64</v>
          </cell>
        </row>
        <row r="11938">
          <cell r="A11938" t="str">
            <v>13.385.0055-0</v>
          </cell>
          <cell r="B11938">
            <v>225.62</v>
          </cell>
        </row>
        <row r="11939">
          <cell r="A11939" t="str">
            <v>13.385.0055-A</v>
          </cell>
          <cell r="B11939">
            <v>214.07</v>
          </cell>
        </row>
        <row r="11940">
          <cell r="A11940" t="str">
            <v>13.385.0056-0</v>
          </cell>
          <cell r="B11940">
            <v>182.56</v>
          </cell>
        </row>
        <row r="11941">
          <cell r="A11941" t="str">
            <v>13.385.0056-A</v>
          </cell>
          <cell r="B11941">
            <v>174.44</v>
          </cell>
        </row>
        <row r="11942">
          <cell r="A11942" t="str">
            <v>13.385.0100-0</v>
          </cell>
          <cell r="B11942">
            <v>85.53</v>
          </cell>
        </row>
        <row r="11943">
          <cell r="A11943" t="str">
            <v>13.385.0100-A</v>
          </cell>
          <cell r="B11943">
            <v>80.36</v>
          </cell>
        </row>
        <row r="11944">
          <cell r="A11944" t="str">
            <v>13.385.0101-0</v>
          </cell>
          <cell r="B11944">
            <v>59.95</v>
          </cell>
        </row>
        <row r="11945">
          <cell r="A11945" t="str">
            <v>13.385.0101-A</v>
          </cell>
          <cell r="B11945">
            <v>56.9</v>
          </cell>
        </row>
        <row r="11946">
          <cell r="A11946" t="str">
            <v>13.390.0020-0</v>
          </cell>
          <cell r="B11946">
            <v>119.13</v>
          </cell>
        </row>
        <row r="11947">
          <cell r="A11947" t="str">
            <v>13.390.0020-A</v>
          </cell>
          <cell r="B11947">
            <v>118.17</v>
          </cell>
        </row>
        <row r="11948">
          <cell r="A11948" t="str">
            <v>13.390.0025-0</v>
          </cell>
          <cell r="B11948">
            <v>174.34</v>
          </cell>
        </row>
        <row r="11949">
          <cell r="A11949" t="str">
            <v>13.390.0025-A</v>
          </cell>
          <cell r="B11949">
            <v>173.38</v>
          </cell>
        </row>
        <row r="11950">
          <cell r="A11950" t="str">
            <v>13.390.0028-0</v>
          </cell>
          <cell r="B11950">
            <v>99.01</v>
          </cell>
        </row>
        <row r="11951">
          <cell r="A11951" t="str">
            <v>13.390.0028-A</v>
          </cell>
          <cell r="B11951">
            <v>98.05</v>
          </cell>
        </row>
        <row r="11952">
          <cell r="A11952" t="str">
            <v>13.390.0035-0</v>
          </cell>
          <cell r="B11952">
            <v>166.37</v>
          </cell>
        </row>
        <row r="11953">
          <cell r="A11953" t="str">
            <v>13.390.0035-A</v>
          </cell>
          <cell r="B11953">
            <v>165.41</v>
          </cell>
        </row>
        <row r="11954">
          <cell r="A11954" t="str">
            <v>13.390.0038-0</v>
          </cell>
          <cell r="B11954">
            <v>145.83000000000001</v>
          </cell>
        </row>
        <row r="11955">
          <cell r="A11955" t="str">
            <v>13.390.0038-A</v>
          </cell>
          <cell r="B11955">
            <v>144.97999999999999</v>
          </cell>
        </row>
        <row r="11956">
          <cell r="A11956" t="str">
            <v>13.390.0039-0</v>
          </cell>
          <cell r="B11956">
            <v>186.11</v>
          </cell>
        </row>
        <row r="11957">
          <cell r="A11957" t="str">
            <v>13.390.0039-A</v>
          </cell>
          <cell r="B11957">
            <v>185.27</v>
          </cell>
        </row>
        <row r="11958">
          <cell r="A11958" t="str">
            <v>13.390.0040-0</v>
          </cell>
          <cell r="B11958">
            <v>153.41999999999999</v>
          </cell>
        </row>
        <row r="11959">
          <cell r="A11959" t="str">
            <v>13.390.0040-A</v>
          </cell>
          <cell r="B11959">
            <v>152.57</v>
          </cell>
        </row>
        <row r="11960">
          <cell r="A11960" t="str">
            <v>13.390.0042-0</v>
          </cell>
          <cell r="B11960">
            <v>209.74</v>
          </cell>
        </row>
        <row r="11961">
          <cell r="A11961" t="str">
            <v>13.390.0042-A</v>
          </cell>
          <cell r="B11961">
            <v>208.89</v>
          </cell>
        </row>
        <row r="11962">
          <cell r="A11962" t="str">
            <v>13.390.0050-0</v>
          </cell>
          <cell r="B11962">
            <v>22.29</v>
          </cell>
        </row>
        <row r="11963">
          <cell r="A11963" t="str">
            <v>13.390.0050-A</v>
          </cell>
          <cell r="B11963">
            <v>21.9</v>
          </cell>
        </row>
        <row r="11964">
          <cell r="A11964" t="str">
            <v>13.390.0055-0</v>
          </cell>
          <cell r="B11964">
            <v>22.22</v>
          </cell>
        </row>
        <row r="11965">
          <cell r="A11965" t="str">
            <v>13.390.0055-A</v>
          </cell>
          <cell r="B11965">
            <v>21.37</v>
          </cell>
        </row>
        <row r="11966">
          <cell r="A11966" t="str">
            <v>13.390.0058-0</v>
          </cell>
          <cell r="B11966">
            <v>24.09</v>
          </cell>
        </row>
        <row r="11967">
          <cell r="A11967" t="str">
            <v>13.390.0058-A</v>
          </cell>
          <cell r="B11967">
            <v>23.24</v>
          </cell>
        </row>
        <row r="11968">
          <cell r="A11968" t="str">
            <v>13.390.0070-0</v>
          </cell>
          <cell r="B11968">
            <v>38.520000000000003</v>
          </cell>
        </row>
        <row r="11969">
          <cell r="A11969" t="str">
            <v>13.390.0070-A</v>
          </cell>
          <cell r="B11969">
            <v>35.979999999999997</v>
          </cell>
        </row>
        <row r="11970">
          <cell r="A11970" t="str">
            <v>13.390.0075-0</v>
          </cell>
          <cell r="B11970">
            <v>10.72</v>
          </cell>
        </row>
        <row r="11971">
          <cell r="A11971" t="str">
            <v>13.390.0075-A</v>
          </cell>
          <cell r="B11971">
            <v>10.210000000000001</v>
          </cell>
        </row>
        <row r="11972">
          <cell r="A11972" t="str">
            <v>13.391.0500-0</v>
          </cell>
          <cell r="B11972">
            <v>35.299999999999997</v>
          </cell>
        </row>
        <row r="11973">
          <cell r="A11973" t="str">
            <v>13.391.0500-A</v>
          </cell>
          <cell r="B11973">
            <v>31.51</v>
          </cell>
        </row>
        <row r="11974">
          <cell r="A11974" t="str">
            <v>13.395.0010-0</v>
          </cell>
          <cell r="B11974">
            <v>108.52</v>
          </cell>
        </row>
        <row r="11975">
          <cell r="A11975" t="str">
            <v>13.395.0010-A</v>
          </cell>
          <cell r="B11975">
            <v>107.98</v>
          </cell>
        </row>
        <row r="11976">
          <cell r="A11976" t="str">
            <v>13.395.0011-0</v>
          </cell>
          <cell r="B11976">
            <v>218.7</v>
          </cell>
        </row>
        <row r="11977">
          <cell r="A11977" t="str">
            <v>13.395.0011-A</v>
          </cell>
          <cell r="B11977">
            <v>218.16</v>
          </cell>
        </row>
        <row r="11978">
          <cell r="A11978" t="str">
            <v>13.395.0015-0</v>
          </cell>
          <cell r="B11978">
            <v>77.83</v>
          </cell>
        </row>
        <row r="11979">
          <cell r="A11979" t="str">
            <v>13.395.0015-A</v>
          </cell>
          <cell r="B11979">
            <v>77.290000000000006</v>
          </cell>
        </row>
        <row r="11980">
          <cell r="A11980" t="str">
            <v>13.395.0020-0</v>
          </cell>
          <cell r="B11980">
            <v>220.64</v>
          </cell>
        </row>
        <row r="11981">
          <cell r="A11981" t="str">
            <v>13.395.0020-A</v>
          </cell>
          <cell r="B11981">
            <v>220.1</v>
          </cell>
        </row>
        <row r="11982">
          <cell r="A11982" t="str">
            <v>13.395.0025-0</v>
          </cell>
          <cell r="B11982">
            <v>75.099999999999994</v>
          </cell>
        </row>
        <row r="11983">
          <cell r="A11983" t="str">
            <v>13.395.0025-A</v>
          </cell>
          <cell r="B11983">
            <v>74.56</v>
          </cell>
        </row>
        <row r="11984">
          <cell r="A11984" t="str">
            <v>13.395.0026-0</v>
          </cell>
          <cell r="B11984">
            <v>65.540000000000006</v>
          </cell>
        </row>
        <row r="11985">
          <cell r="A11985" t="str">
            <v>13.395.0026-A</v>
          </cell>
          <cell r="B11985">
            <v>65</v>
          </cell>
        </row>
        <row r="11986">
          <cell r="A11986" t="str">
            <v>13.398.0010-1</v>
          </cell>
          <cell r="B11986">
            <v>227.03</v>
          </cell>
        </row>
        <row r="11987">
          <cell r="A11987" t="str">
            <v>13.398.0010-B</v>
          </cell>
          <cell r="B11987">
            <v>222.27</v>
          </cell>
        </row>
        <row r="11988">
          <cell r="A11988" t="str">
            <v>13.398.0015-0</v>
          </cell>
          <cell r="B11988">
            <v>290.33</v>
          </cell>
        </row>
        <row r="11989">
          <cell r="A11989" t="str">
            <v>13.398.0015-A</v>
          </cell>
          <cell r="B11989">
            <v>282.01</v>
          </cell>
        </row>
        <row r="11990">
          <cell r="A11990" t="str">
            <v>13.398.0016-0</v>
          </cell>
          <cell r="B11990">
            <v>208.5</v>
          </cell>
        </row>
        <row r="11991">
          <cell r="A11991" t="str">
            <v>13.398.0016-A</v>
          </cell>
          <cell r="B11991">
            <v>204.17</v>
          </cell>
        </row>
        <row r="11992">
          <cell r="A11992" t="str">
            <v>13.398.0017-0</v>
          </cell>
          <cell r="B11992">
            <v>30.06</v>
          </cell>
        </row>
        <row r="11993">
          <cell r="A11993" t="str">
            <v>13.398.0017-A</v>
          </cell>
          <cell r="B11993">
            <v>28.52</v>
          </cell>
        </row>
        <row r="11994">
          <cell r="A11994" t="str">
            <v>13.398.0018-0</v>
          </cell>
          <cell r="B11994">
            <v>62.67</v>
          </cell>
        </row>
        <row r="11995">
          <cell r="A11995" t="str">
            <v>13.398.0018-A</v>
          </cell>
          <cell r="B11995">
            <v>61.13</v>
          </cell>
        </row>
        <row r="11996">
          <cell r="A11996" t="str">
            <v>13.398.0020-0</v>
          </cell>
          <cell r="B11996">
            <v>28.34</v>
          </cell>
        </row>
        <row r="11997">
          <cell r="A11997" t="str">
            <v>13.398.0020-A</v>
          </cell>
          <cell r="B11997">
            <v>26.92</v>
          </cell>
        </row>
        <row r="11998">
          <cell r="A11998" t="str">
            <v>13.398.0025-0</v>
          </cell>
          <cell r="B11998">
            <v>26.39</v>
          </cell>
        </row>
        <row r="11999">
          <cell r="A11999" t="str">
            <v>13.398.0025-A</v>
          </cell>
          <cell r="B11999">
            <v>24.98</v>
          </cell>
        </row>
        <row r="12000">
          <cell r="A12000" t="str">
            <v>13.398.0030-0</v>
          </cell>
          <cell r="B12000">
            <v>40.549999999999997</v>
          </cell>
        </row>
        <row r="12001">
          <cell r="A12001" t="str">
            <v>13.398.0030-A</v>
          </cell>
          <cell r="B12001">
            <v>39.130000000000003</v>
          </cell>
        </row>
        <row r="12002">
          <cell r="A12002" t="str">
            <v>13.410.0010-0</v>
          </cell>
          <cell r="B12002">
            <v>105.06</v>
          </cell>
        </row>
        <row r="12003">
          <cell r="A12003" t="str">
            <v>13.410.0010-A</v>
          </cell>
          <cell r="B12003">
            <v>100.3</v>
          </cell>
        </row>
        <row r="12004">
          <cell r="A12004" t="str">
            <v>13.410.0011-0</v>
          </cell>
          <cell r="B12004">
            <v>118.94</v>
          </cell>
        </row>
        <row r="12005">
          <cell r="A12005" t="str">
            <v>13.410.0011-A</v>
          </cell>
          <cell r="B12005">
            <v>112.33</v>
          </cell>
        </row>
        <row r="12006">
          <cell r="A12006" t="str">
            <v>13.410.0012-0</v>
          </cell>
          <cell r="B12006">
            <v>55.91</v>
          </cell>
        </row>
        <row r="12007">
          <cell r="A12007" t="str">
            <v>13.410.0012-A</v>
          </cell>
          <cell r="B12007">
            <v>55.91</v>
          </cell>
        </row>
        <row r="12008">
          <cell r="A12008" t="str">
            <v>13.410.0015-0</v>
          </cell>
          <cell r="B12008">
            <v>88.01</v>
          </cell>
        </row>
        <row r="12009">
          <cell r="A12009" t="str">
            <v>13.410.0015-A</v>
          </cell>
          <cell r="B12009">
            <v>85.53</v>
          </cell>
        </row>
        <row r="12010">
          <cell r="A12010" t="str">
            <v>13.410.0020-0</v>
          </cell>
          <cell r="B12010">
            <v>128.36000000000001</v>
          </cell>
        </row>
        <row r="12011">
          <cell r="A12011" t="str">
            <v>13.410.0020-A</v>
          </cell>
          <cell r="B12011">
            <v>120.49</v>
          </cell>
        </row>
        <row r="12012">
          <cell r="A12012" t="str">
            <v>13.410.0025-0</v>
          </cell>
          <cell r="B12012">
            <v>124.59</v>
          </cell>
        </row>
        <row r="12013">
          <cell r="A12013" t="str">
            <v>13.410.0025-A</v>
          </cell>
          <cell r="B12013">
            <v>117.22</v>
          </cell>
        </row>
        <row r="12014">
          <cell r="A12014" t="str">
            <v>13.410.0030-0</v>
          </cell>
          <cell r="B12014">
            <v>105.06</v>
          </cell>
        </row>
        <row r="12015">
          <cell r="A12015" t="str">
            <v>13.410.0030-A</v>
          </cell>
          <cell r="B12015">
            <v>100.3</v>
          </cell>
        </row>
        <row r="12016">
          <cell r="A12016" t="str">
            <v>13.411.0500-0</v>
          </cell>
          <cell r="B12016">
            <v>90.38</v>
          </cell>
        </row>
        <row r="12017">
          <cell r="A12017" t="str">
            <v>13.411.0500-A</v>
          </cell>
          <cell r="B12017">
            <v>79.540000000000006</v>
          </cell>
        </row>
        <row r="12018">
          <cell r="A12018" t="str">
            <v>13.413.0010-0</v>
          </cell>
          <cell r="B12018">
            <v>187.25</v>
          </cell>
        </row>
        <row r="12019">
          <cell r="A12019" t="str">
            <v>13.413.0010-A</v>
          </cell>
          <cell r="B12019">
            <v>179.31</v>
          </cell>
        </row>
        <row r="12020">
          <cell r="A12020" t="str">
            <v>13.413.0011-0</v>
          </cell>
          <cell r="B12020">
            <v>176.6</v>
          </cell>
        </row>
        <row r="12021">
          <cell r="A12021" t="str">
            <v>13.413.0011-A</v>
          </cell>
          <cell r="B12021">
            <v>168.9</v>
          </cell>
        </row>
        <row r="12022">
          <cell r="A12022" t="str">
            <v>13.413.0012-0</v>
          </cell>
          <cell r="B12022">
            <v>154.4</v>
          </cell>
        </row>
        <row r="12023">
          <cell r="A12023" t="str">
            <v>13.413.0012-A</v>
          </cell>
          <cell r="B12023">
            <v>146.44999999999999</v>
          </cell>
        </row>
        <row r="12024">
          <cell r="A12024" t="str">
            <v>13.413.0013-0</v>
          </cell>
          <cell r="B12024">
            <v>142.68</v>
          </cell>
        </row>
        <row r="12025">
          <cell r="A12025" t="str">
            <v>13.413.0013-A</v>
          </cell>
          <cell r="B12025">
            <v>134.99</v>
          </cell>
        </row>
        <row r="12026">
          <cell r="A12026" t="str">
            <v>13.413.0020-0</v>
          </cell>
          <cell r="B12026">
            <v>74.22</v>
          </cell>
        </row>
        <row r="12027">
          <cell r="A12027" t="str">
            <v>13.413.0020-A</v>
          </cell>
          <cell r="B12027">
            <v>69.09</v>
          </cell>
        </row>
        <row r="12028">
          <cell r="A12028" t="str">
            <v>13.413.0021-0</v>
          </cell>
          <cell r="B12028">
            <v>63.57</v>
          </cell>
        </row>
        <row r="12029">
          <cell r="A12029" t="str">
            <v>13.413.0021-A</v>
          </cell>
          <cell r="B12029">
            <v>58.69</v>
          </cell>
        </row>
        <row r="12030">
          <cell r="A12030" t="str">
            <v>13.413.0025-0</v>
          </cell>
          <cell r="B12030">
            <v>78.27</v>
          </cell>
        </row>
        <row r="12031">
          <cell r="A12031" t="str">
            <v>13.413.0025-A</v>
          </cell>
          <cell r="B12031">
            <v>72.61</v>
          </cell>
        </row>
        <row r="12032">
          <cell r="A12032" t="str">
            <v>13.413.0026-0</v>
          </cell>
          <cell r="B12032">
            <v>67.62</v>
          </cell>
        </row>
        <row r="12033">
          <cell r="A12033" t="str">
            <v>13.413.0026-A</v>
          </cell>
          <cell r="B12033">
            <v>62.21</v>
          </cell>
        </row>
        <row r="12034">
          <cell r="A12034" t="str">
            <v>13.413.0027-0</v>
          </cell>
          <cell r="B12034">
            <v>75.53</v>
          </cell>
        </row>
        <row r="12035">
          <cell r="A12035" t="str">
            <v>13.413.0027-A</v>
          </cell>
          <cell r="B12035">
            <v>70.400000000000006</v>
          </cell>
        </row>
        <row r="12036">
          <cell r="A12036" t="str">
            <v>13.413.0028-0</v>
          </cell>
          <cell r="B12036">
            <v>64.88</v>
          </cell>
        </row>
        <row r="12037">
          <cell r="A12037" t="str">
            <v>13.413.0028-A</v>
          </cell>
          <cell r="B12037">
            <v>60</v>
          </cell>
        </row>
        <row r="12038">
          <cell r="A12038" t="str">
            <v>13.413.0030-0</v>
          </cell>
          <cell r="B12038">
            <v>32.24</v>
          </cell>
        </row>
        <row r="12039">
          <cell r="A12039" t="str">
            <v>13.413.0030-A</v>
          </cell>
          <cell r="B12039">
            <v>29.45</v>
          </cell>
        </row>
        <row r="12040">
          <cell r="A12040" t="str">
            <v>13.413.0031-0</v>
          </cell>
          <cell r="B12040">
            <v>30.57</v>
          </cell>
        </row>
        <row r="12041">
          <cell r="A12041" t="str">
            <v>13.413.0031-A</v>
          </cell>
          <cell r="B12041">
            <v>27.86</v>
          </cell>
        </row>
        <row r="12042">
          <cell r="A12042" t="str">
            <v>13.413.0035-0</v>
          </cell>
          <cell r="B12042">
            <v>30.91</v>
          </cell>
        </row>
        <row r="12043">
          <cell r="A12043" t="str">
            <v>13.413.0035-A</v>
          </cell>
          <cell r="B12043">
            <v>28.15</v>
          </cell>
        </row>
        <row r="12044">
          <cell r="A12044" t="str">
            <v>13.413.0036-0</v>
          </cell>
          <cell r="B12044">
            <v>29.74</v>
          </cell>
        </row>
        <row r="12045">
          <cell r="A12045" t="str">
            <v>13.413.0036-A</v>
          </cell>
          <cell r="B12045">
            <v>27.03</v>
          </cell>
        </row>
        <row r="12046">
          <cell r="A12046" t="str">
            <v>13.415.0010-0</v>
          </cell>
          <cell r="B12046">
            <v>68.040000000000006</v>
          </cell>
        </row>
        <row r="12047">
          <cell r="A12047" t="str">
            <v>13.415.0010-A</v>
          </cell>
          <cell r="B12047">
            <v>65.87</v>
          </cell>
        </row>
        <row r="12048">
          <cell r="A12048" t="str">
            <v>13.415.0011-0</v>
          </cell>
          <cell r="B12048">
            <v>144.75</v>
          </cell>
        </row>
        <row r="12049">
          <cell r="A12049" t="str">
            <v>13.415.0011-A</v>
          </cell>
          <cell r="B12049">
            <v>141.93</v>
          </cell>
        </row>
        <row r="12050">
          <cell r="A12050" t="str">
            <v>13.415.0015-0</v>
          </cell>
          <cell r="B12050">
            <v>48.45</v>
          </cell>
        </row>
        <row r="12051">
          <cell r="A12051" t="str">
            <v>13.415.0015-A</v>
          </cell>
          <cell r="B12051">
            <v>46.72</v>
          </cell>
        </row>
        <row r="12052">
          <cell r="A12052" t="str">
            <v>13.415.0020-0</v>
          </cell>
          <cell r="B12052">
            <v>81.03</v>
          </cell>
        </row>
        <row r="12053">
          <cell r="A12053" t="str">
            <v>13.415.0020-A</v>
          </cell>
          <cell r="B12053">
            <v>78.25</v>
          </cell>
        </row>
        <row r="12054">
          <cell r="A12054" t="str">
            <v>13.416.0010-0</v>
          </cell>
          <cell r="B12054">
            <v>99.81</v>
          </cell>
        </row>
        <row r="12055">
          <cell r="A12055" t="str">
            <v>13.416.0010-A</v>
          </cell>
          <cell r="B12055">
            <v>96.99</v>
          </cell>
        </row>
        <row r="12056">
          <cell r="A12056" t="str">
            <v>13.416.0015-0</v>
          </cell>
          <cell r="B12056">
            <v>99.81</v>
          </cell>
        </row>
        <row r="12057">
          <cell r="A12057" t="str">
            <v>13.416.0015-A</v>
          </cell>
          <cell r="B12057">
            <v>96.99</v>
          </cell>
        </row>
        <row r="12058">
          <cell r="A12058" t="str">
            <v>13.440.0015-0</v>
          </cell>
          <cell r="B12058">
            <v>527.07000000000005</v>
          </cell>
        </row>
        <row r="12059">
          <cell r="A12059" t="str">
            <v>13.440.0015-A</v>
          </cell>
          <cell r="B12059">
            <v>510.82</v>
          </cell>
        </row>
        <row r="12060">
          <cell r="A12060" t="str">
            <v>13.440.0025-0</v>
          </cell>
          <cell r="B12060">
            <v>891.63</v>
          </cell>
        </row>
        <row r="12061">
          <cell r="A12061" t="str">
            <v>13.440.0025-A</v>
          </cell>
          <cell r="B12061">
            <v>875.38</v>
          </cell>
        </row>
        <row r="12062">
          <cell r="A12062" t="str">
            <v>13.440.0030-0</v>
          </cell>
          <cell r="B12062">
            <v>375.54</v>
          </cell>
        </row>
        <row r="12063">
          <cell r="A12063" t="str">
            <v>13.440.0030-A</v>
          </cell>
          <cell r="B12063">
            <v>370.12</v>
          </cell>
        </row>
        <row r="12064">
          <cell r="A12064" t="str">
            <v>13.440.0035-0</v>
          </cell>
          <cell r="B12064">
            <v>547.25</v>
          </cell>
        </row>
        <row r="12065">
          <cell r="A12065" t="str">
            <v>13.440.0035-A</v>
          </cell>
          <cell r="B12065">
            <v>544</v>
          </cell>
        </row>
        <row r="12066">
          <cell r="A12066" t="str">
            <v>13.460.0015-0</v>
          </cell>
          <cell r="B12066">
            <v>440</v>
          </cell>
        </row>
        <row r="12067">
          <cell r="A12067" t="str">
            <v>13.460.0015-A</v>
          </cell>
          <cell r="B12067">
            <v>440</v>
          </cell>
        </row>
        <row r="12068">
          <cell r="A12068" t="str">
            <v>13.460.0025-0</v>
          </cell>
          <cell r="B12068">
            <v>175.35</v>
          </cell>
        </row>
        <row r="12069">
          <cell r="A12069" t="str">
            <v>13.460.0025-A</v>
          </cell>
          <cell r="B12069">
            <v>175.35</v>
          </cell>
        </row>
        <row r="12070">
          <cell r="A12070" t="str">
            <v>13.460.0030-0</v>
          </cell>
          <cell r="B12070">
            <v>340.59</v>
          </cell>
        </row>
        <row r="12071">
          <cell r="A12071" t="str">
            <v>13.460.0030-A</v>
          </cell>
          <cell r="B12071">
            <v>340.59</v>
          </cell>
        </row>
        <row r="12072">
          <cell r="A12072" t="str">
            <v>13.460.0032-0</v>
          </cell>
          <cell r="B12072">
            <v>364.74</v>
          </cell>
        </row>
        <row r="12073">
          <cell r="A12073" t="str">
            <v>13.460.0032-A</v>
          </cell>
          <cell r="B12073">
            <v>364.74</v>
          </cell>
        </row>
        <row r="12074">
          <cell r="A12074" t="str">
            <v>13.460.0035-0</v>
          </cell>
          <cell r="B12074">
            <v>420.75</v>
          </cell>
        </row>
        <row r="12075">
          <cell r="A12075" t="str">
            <v>13.460.0035-A</v>
          </cell>
          <cell r="B12075">
            <v>420.75</v>
          </cell>
        </row>
        <row r="12076">
          <cell r="A12076" t="str">
            <v>13.462.0010-0</v>
          </cell>
          <cell r="B12076">
            <v>162.41999999999999</v>
          </cell>
        </row>
        <row r="12077">
          <cell r="A12077" t="str">
            <v>13.462.0010-A</v>
          </cell>
          <cell r="B12077">
            <v>155.25</v>
          </cell>
        </row>
        <row r="12078">
          <cell r="A12078" t="str">
            <v>13.462.0015-0</v>
          </cell>
          <cell r="B12078">
            <v>162.41999999999999</v>
          </cell>
        </row>
        <row r="12079">
          <cell r="A12079" t="str">
            <v>13.462.0015-A</v>
          </cell>
          <cell r="B12079">
            <v>155.25</v>
          </cell>
        </row>
        <row r="12080">
          <cell r="A12080" t="str">
            <v>13.462.0020-0</v>
          </cell>
          <cell r="B12080">
            <v>148.13999999999999</v>
          </cell>
        </row>
        <row r="12081">
          <cell r="A12081" t="str">
            <v>13.462.0020-A</v>
          </cell>
          <cell r="B12081">
            <v>141.72</v>
          </cell>
        </row>
        <row r="12082">
          <cell r="A12082" t="str">
            <v>13.462.0025-0</v>
          </cell>
          <cell r="B12082">
            <v>152.91</v>
          </cell>
        </row>
        <row r="12083">
          <cell r="A12083" t="str">
            <v>13.462.0025-A</v>
          </cell>
          <cell r="B12083">
            <v>146.49</v>
          </cell>
        </row>
        <row r="12084">
          <cell r="A12084" t="str">
            <v>13.468.0010-0</v>
          </cell>
          <cell r="B12084">
            <v>96.34</v>
          </cell>
        </row>
        <row r="12085">
          <cell r="A12085" t="str">
            <v>13.468.0010-A</v>
          </cell>
          <cell r="B12085">
            <v>87.9</v>
          </cell>
        </row>
        <row r="12086">
          <cell r="A12086" t="str">
            <v>13.469.0010-0</v>
          </cell>
          <cell r="B12086">
            <v>123.63</v>
          </cell>
        </row>
        <row r="12087">
          <cell r="A12087" t="str">
            <v>13.469.0010-A</v>
          </cell>
          <cell r="B12087">
            <v>115.72</v>
          </cell>
        </row>
        <row r="12088">
          <cell r="A12088" t="str">
            <v>14.001.0001-0</v>
          </cell>
          <cell r="B12088">
            <v>2350.41</v>
          </cell>
        </row>
        <row r="12089">
          <cell r="A12089" t="str">
            <v>14.001.0001-A</v>
          </cell>
          <cell r="B12089">
            <v>2345.6</v>
          </cell>
        </row>
        <row r="12090">
          <cell r="A12090" t="str">
            <v>14.001.0002-0</v>
          </cell>
          <cell r="B12090">
            <v>3858.42</v>
          </cell>
        </row>
        <row r="12091">
          <cell r="A12091" t="str">
            <v>14.001.0002-A</v>
          </cell>
          <cell r="B12091">
            <v>3852.77</v>
          </cell>
        </row>
        <row r="12092">
          <cell r="A12092" t="str">
            <v>14.001.0006-0</v>
          </cell>
          <cell r="B12092">
            <v>3425.87</v>
          </cell>
        </row>
        <row r="12093">
          <cell r="A12093" t="str">
            <v>14.001.0006-A</v>
          </cell>
          <cell r="B12093">
            <v>3417.39</v>
          </cell>
        </row>
        <row r="12094">
          <cell r="A12094" t="str">
            <v>14.001.0011-0</v>
          </cell>
          <cell r="B12094">
            <v>9658.26</v>
          </cell>
        </row>
        <row r="12095">
          <cell r="A12095" t="str">
            <v>14.001.0011-A</v>
          </cell>
          <cell r="B12095">
            <v>9645.5400000000009</v>
          </cell>
        </row>
        <row r="12096">
          <cell r="A12096" t="str">
            <v>14.001.0016-0</v>
          </cell>
          <cell r="B12096">
            <v>1352.63</v>
          </cell>
        </row>
        <row r="12097">
          <cell r="A12097" t="str">
            <v>14.001.0016-A</v>
          </cell>
          <cell r="B12097">
            <v>1348.39</v>
          </cell>
        </row>
        <row r="12098">
          <cell r="A12098" t="str">
            <v>14.001.0030-0</v>
          </cell>
          <cell r="B12098">
            <v>4150.42</v>
          </cell>
        </row>
        <row r="12099">
          <cell r="A12099" t="str">
            <v>14.001.0030-A</v>
          </cell>
          <cell r="B12099">
            <v>4143.07</v>
          </cell>
        </row>
        <row r="12100">
          <cell r="A12100" t="str">
            <v>14.001.0035-0</v>
          </cell>
          <cell r="B12100">
            <v>4050.99</v>
          </cell>
        </row>
        <row r="12101">
          <cell r="A12101" t="str">
            <v>14.001.0035-A</v>
          </cell>
          <cell r="B12101">
            <v>4043.64</v>
          </cell>
        </row>
        <row r="12102">
          <cell r="A12102" t="str">
            <v>14.001.0040-0</v>
          </cell>
          <cell r="B12102">
            <v>3963.91</v>
          </cell>
        </row>
        <row r="12103">
          <cell r="A12103" t="str">
            <v>14.001.0040-A</v>
          </cell>
          <cell r="B12103">
            <v>3956.56</v>
          </cell>
        </row>
        <row r="12104">
          <cell r="A12104" t="str">
            <v>14.001.0045-0</v>
          </cell>
          <cell r="B12104">
            <v>4185.1000000000004</v>
          </cell>
        </row>
        <row r="12105">
          <cell r="A12105" t="str">
            <v>14.001.0045-A</v>
          </cell>
          <cell r="B12105">
            <v>4174.63</v>
          </cell>
        </row>
        <row r="12106">
          <cell r="A12106" t="str">
            <v>14.001.0050-0</v>
          </cell>
          <cell r="B12106">
            <v>3994.4</v>
          </cell>
        </row>
        <row r="12107">
          <cell r="A12107" t="str">
            <v>14.001.0050-A</v>
          </cell>
          <cell r="B12107">
            <v>3983.93</v>
          </cell>
        </row>
        <row r="12108">
          <cell r="A12108" t="str">
            <v>14.001.0055-0</v>
          </cell>
          <cell r="B12108">
            <v>5690.26</v>
          </cell>
        </row>
        <row r="12109">
          <cell r="A12109" t="str">
            <v>14.001.0055-A</v>
          </cell>
          <cell r="B12109">
            <v>5677.54</v>
          </cell>
        </row>
        <row r="12110">
          <cell r="A12110" t="str">
            <v>14.001.0065-0</v>
          </cell>
          <cell r="B12110">
            <v>176.29</v>
          </cell>
        </row>
        <row r="12111">
          <cell r="A12111" t="str">
            <v>14.001.0065-A</v>
          </cell>
          <cell r="B12111">
            <v>167.89</v>
          </cell>
        </row>
        <row r="12112">
          <cell r="A12112" t="str">
            <v>14.001.0070-0</v>
          </cell>
          <cell r="B12112">
            <v>137.44999999999999</v>
          </cell>
        </row>
        <row r="12113">
          <cell r="A12113" t="str">
            <v>14.001.0070-A</v>
          </cell>
          <cell r="B12113">
            <v>131.80000000000001</v>
          </cell>
        </row>
        <row r="12114">
          <cell r="A12114" t="str">
            <v>14.001.0072-0</v>
          </cell>
          <cell r="B12114">
            <v>159.41999999999999</v>
          </cell>
        </row>
        <row r="12115">
          <cell r="A12115" t="str">
            <v>14.001.0072-A</v>
          </cell>
          <cell r="B12115">
            <v>152.63</v>
          </cell>
        </row>
        <row r="12116">
          <cell r="A12116" t="str">
            <v>14.001.0076-0</v>
          </cell>
          <cell r="B12116">
            <v>257.56</v>
          </cell>
        </row>
        <row r="12117">
          <cell r="A12117" t="str">
            <v>14.001.0076-A</v>
          </cell>
          <cell r="B12117">
            <v>248.51</v>
          </cell>
        </row>
        <row r="12118">
          <cell r="A12118" t="str">
            <v>14.001.0080-0</v>
          </cell>
          <cell r="B12118">
            <v>3373.41</v>
          </cell>
        </row>
        <row r="12119">
          <cell r="A12119" t="str">
            <v>14.001.0080-A</v>
          </cell>
          <cell r="B12119">
            <v>3367.76</v>
          </cell>
        </row>
        <row r="12120">
          <cell r="A12120" t="str">
            <v>14.001.0085-0</v>
          </cell>
          <cell r="B12120">
            <v>4976.09</v>
          </cell>
        </row>
        <row r="12121">
          <cell r="A12121" t="str">
            <v>14.001.0085-A</v>
          </cell>
          <cell r="B12121">
            <v>4970.4399999999996</v>
          </cell>
        </row>
        <row r="12122">
          <cell r="A12122" t="str">
            <v>14.001.0100-0</v>
          </cell>
          <cell r="B12122">
            <v>328.81</v>
          </cell>
        </row>
        <row r="12123">
          <cell r="A12123" t="str">
            <v>14.001.0100-A</v>
          </cell>
          <cell r="B12123">
            <v>324</v>
          </cell>
        </row>
        <row r="12124">
          <cell r="A12124" t="str">
            <v>14.001.0105-0</v>
          </cell>
          <cell r="B12124">
            <v>386.23</v>
          </cell>
        </row>
        <row r="12125">
          <cell r="A12125" t="str">
            <v>14.001.0105-A</v>
          </cell>
          <cell r="B12125">
            <v>381.42</v>
          </cell>
        </row>
        <row r="12126">
          <cell r="A12126" t="str">
            <v>14.001.0110-0</v>
          </cell>
          <cell r="B12126">
            <v>270.36</v>
          </cell>
        </row>
        <row r="12127">
          <cell r="A12127" t="str">
            <v>14.001.0110-A</v>
          </cell>
          <cell r="B12127">
            <v>265.55</v>
          </cell>
        </row>
        <row r="12128">
          <cell r="A12128" t="str">
            <v>14.001.0115-0</v>
          </cell>
          <cell r="B12128">
            <v>242.74</v>
          </cell>
        </row>
        <row r="12129">
          <cell r="A12129" t="str">
            <v>14.001.0115-A</v>
          </cell>
          <cell r="B12129">
            <v>237.93</v>
          </cell>
        </row>
        <row r="12130">
          <cell r="A12130" t="str">
            <v>14.001.0120-0</v>
          </cell>
          <cell r="B12130">
            <v>266.02999999999997</v>
          </cell>
        </row>
        <row r="12131">
          <cell r="A12131" t="str">
            <v>14.001.0120-A</v>
          </cell>
          <cell r="B12131">
            <v>261.22000000000003</v>
          </cell>
        </row>
        <row r="12132">
          <cell r="A12132" t="str">
            <v>14.001.0125-0</v>
          </cell>
          <cell r="B12132">
            <v>247.64</v>
          </cell>
        </row>
        <row r="12133">
          <cell r="A12133" t="str">
            <v>14.001.0125-A</v>
          </cell>
          <cell r="B12133">
            <v>242.83</v>
          </cell>
        </row>
        <row r="12134">
          <cell r="A12134" t="str">
            <v>14.001.0130-0</v>
          </cell>
          <cell r="B12134">
            <v>650</v>
          </cell>
        </row>
        <row r="12135">
          <cell r="A12135" t="str">
            <v>14.001.0130-A</v>
          </cell>
          <cell r="B12135">
            <v>650</v>
          </cell>
        </row>
        <row r="12136">
          <cell r="A12136" t="str">
            <v>14.001.0300-0</v>
          </cell>
          <cell r="B12136">
            <v>178</v>
          </cell>
        </row>
        <row r="12137">
          <cell r="A12137" t="str">
            <v>14.001.0300-A</v>
          </cell>
          <cell r="B12137">
            <v>178</v>
          </cell>
        </row>
        <row r="12138">
          <cell r="A12138" t="str">
            <v>14.002.0010-0</v>
          </cell>
          <cell r="B12138">
            <v>1507.53</v>
          </cell>
        </row>
        <row r="12139">
          <cell r="A12139" t="str">
            <v>14.002.0010-A</v>
          </cell>
          <cell r="B12139">
            <v>1377.47</v>
          </cell>
        </row>
        <row r="12140">
          <cell r="A12140" t="str">
            <v>14.002.0012-0</v>
          </cell>
          <cell r="B12140">
            <v>1556.93</v>
          </cell>
        </row>
        <row r="12141">
          <cell r="A12141" t="str">
            <v>14.002.0012-A</v>
          </cell>
          <cell r="B12141">
            <v>1421.21</v>
          </cell>
        </row>
        <row r="12142">
          <cell r="A12142" t="str">
            <v>14.002.0013-0</v>
          </cell>
          <cell r="B12142">
            <v>1637.04</v>
          </cell>
        </row>
        <row r="12143">
          <cell r="A12143" t="str">
            <v>14.002.0013-A</v>
          </cell>
          <cell r="B12143">
            <v>1495.67</v>
          </cell>
        </row>
        <row r="12144">
          <cell r="A12144" t="str">
            <v>14.002.0014-0</v>
          </cell>
          <cell r="B12144">
            <v>1208.23</v>
          </cell>
        </row>
        <row r="12145">
          <cell r="A12145" t="str">
            <v>14.002.0014-A</v>
          </cell>
          <cell r="B12145">
            <v>1099.6600000000001</v>
          </cell>
        </row>
        <row r="12146">
          <cell r="A12146" t="str">
            <v>14.002.0020-0</v>
          </cell>
          <cell r="B12146">
            <v>588.94000000000005</v>
          </cell>
        </row>
        <row r="12147">
          <cell r="A12147" t="str">
            <v>14.002.0020-A</v>
          </cell>
          <cell r="B12147">
            <v>588.94000000000005</v>
          </cell>
        </row>
        <row r="12148">
          <cell r="A12148" t="str">
            <v>14.002.0025-0</v>
          </cell>
          <cell r="B12148">
            <v>723.94</v>
          </cell>
        </row>
        <row r="12149">
          <cell r="A12149" t="str">
            <v>14.002.0025-A</v>
          </cell>
          <cell r="B12149">
            <v>723.94</v>
          </cell>
        </row>
        <row r="12150">
          <cell r="A12150" t="str">
            <v>14.002.0041-0</v>
          </cell>
          <cell r="B12150">
            <v>2976.21</v>
          </cell>
        </row>
        <row r="12151">
          <cell r="A12151" t="str">
            <v>14.002.0041-A</v>
          </cell>
          <cell r="B12151">
            <v>2725.71</v>
          </cell>
        </row>
        <row r="12152">
          <cell r="A12152" t="str">
            <v>14.002.0046-0</v>
          </cell>
          <cell r="B12152">
            <v>1182.03</v>
          </cell>
        </row>
        <row r="12153">
          <cell r="A12153" t="str">
            <v>14.002.0046-A</v>
          </cell>
          <cell r="B12153">
            <v>1085.9000000000001</v>
          </cell>
        </row>
        <row r="12154">
          <cell r="A12154" t="str">
            <v>14.002.0050-0</v>
          </cell>
          <cell r="B12154">
            <v>2054.7399999999998</v>
          </cell>
        </row>
        <row r="12155">
          <cell r="A12155" t="str">
            <v>14.002.0050-A</v>
          </cell>
          <cell r="B12155">
            <v>1880.57</v>
          </cell>
        </row>
        <row r="12156">
          <cell r="A12156" t="str">
            <v>14.002.0052-0</v>
          </cell>
          <cell r="B12156">
            <v>755.29</v>
          </cell>
        </row>
        <row r="12157">
          <cell r="A12157" t="str">
            <v>14.002.0052-A</v>
          </cell>
          <cell r="B12157">
            <v>706.38</v>
          </cell>
        </row>
        <row r="12158">
          <cell r="A12158" t="str">
            <v>14.002.0053-0</v>
          </cell>
          <cell r="B12158">
            <v>766.13</v>
          </cell>
        </row>
        <row r="12159">
          <cell r="A12159" t="str">
            <v>14.002.0053-A</v>
          </cell>
          <cell r="B12159">
            <v>712.41</v>
          </cell>
        </row>
        <row r="12160">
          <cell r="A12160" t="str">
            <v>14.002.0054-0</v>
          </cell>
          <cell r="B12160">
            <v>142.56</v>
          </cell>
        </row>
        <row r="12161">
          <cell r="A12161" t="str">
            <v>14.002.0054-A</v>
          </cell>
          <cell r="B12161">
            <v>134.08000000000001</v>
          </cell>
        </row>
        <row r="12162">
          <cell r="A12162" t="str">
            <v>14.002.0055-0</v>
          </cell>
          <cell r="B12162">
            <v>1206.8399999999999</v>
          </cell>
        </row>
        <row r="12163">
          <cell r="A12163" t="str">
            <v>14.002.0055-A</v>
          </cell>
          <cell r="B12163">
            <v>1194.3800000000001</v>
          </cell>
        </row>
        <row r="12164">
          <cell r="A12164" t="str">
            <v>14.002.0058-0</v>
          </cell>
          <cell r="B12164">
            <v>1373.3</v>
          </cell>
        </row>
        <row r="12165">
          <cell r="A12165" t="str">
            <v>14.002.0058-A</v>
          </cell>
          <cell r="B12165">
            <v>1360.84</v>
          </cell>
        </row>
        <row r="12166">
          <cell r="A12166" t="str">
            <v>14.002.0059-0</v>
          </cell>
          <cell r="B12166">
            <v>1771.52</v>
          </cell>
        </row>
        <row r="12167">
          <cell r="A12167" t="str">
            <v>14.002.0059-A</v>
          </cell>
          <cell r="B12167">
            <v>1759.07</v>
          </cell>
        </row>
        <row r="12168">
          <cell r="A12168" t="str">
            <v>14.002.0062-0</v>
          </cell>
          <cell r="B12168">
            <v>946.63</v>
          </cell>
        </row>
        <row r="12169">
          <cell r="A12169" t="str">
            <v>14.002.0062-A</v>
          </cell>
          <cell r="B12169">
            <v>934.18</v>
          </cell>
        </row>
        <row r="12170">
          <cell r="A12170" t="str">
            <v>14.002.0064-0</v>
          </cell>
          <cell r="B12170">
            <v>1019.91</v>
          </cell>
        </row>
        <row r="12171">
          <cell r="A12171" t="str">
            <v>14.002.0064-A</v>
          </cell>
          <cell r="B12171">
            <v>1007.46</v>
          </cell>
        </row>
        <row r="12172">
          <cell r="A12172" t="str">
            <v>14.002.0066-0</v>
          </cell>
          <cell r="B12172">
            <v>1159.97</v>
          </cell>
        </row>
        <row r="12173">
          <cell r="A12173" t="str">
            <v>14.002.0066-A</v>
          </cell>
          <cell r="B12173">
            <v>1147.51</v>
          </cell>
        </row>
        <row r="12174">
          <cell r="A12174" t="str">
            <v>14.002.0070-0</v>
          </cell>
          <cell r="B12174">
            <v>1269.4100000000001</v>
          </cell>
        </row>
        <row r="12175">
          <cell r="A12175" t="str">
            <v>14.002.0070-A</v>
          </cell>
          <cell r="B12175">
            <v>1150.6600000000001</v>
          </cell>
        </row>
        <row r="12176">
          <cell r="A12176" t="str">
            <v>14.002.0071-0</v>
          </cell>
          <cell r="B12176">
            <v>1412.33</v>
          </cell>
        </row>
        <row r="12177">
          <cell r="A12177" t="str">
            <v>14.002.0071-A</v>
          </cell>
          <cell r="B12177">
            <v>1293.58</v>
          </cell>
        </row>
        <row r="12178">
          <cell r="A12178" t="str">
            <v>14.002.0072-0</v>
          </cell>
          <cell r="B12178">
            <v>1695.13</v>
          </cell>
        </row>
        <row r="12179">
          <cell r="A12179" t="str">
            <v>14.002.0072-A</v>
          </cell>
          <cell r="B12179">
            <v>1536.8</v>
          </cell>
        </row>
        <row r="12180">
          <cell r="A12180" t="str">
            <v>14.002.0076-0</v>
          </cell>
          <cell r="B12180">
            <v>2348.94</v>
          </cell>
        </row>
        <row r="12181">
          <cell r="A12181" t="str">
            <v>14.002.0076-A</v>
          </cell>
          <cell r="B12181">
            <v>2179.3000000000002</v>
          </cell>
        </row>
        <row r="12182">
          <cell r="A12182" t="str">
            <v>14.002.0078-0</v>
          </cell>
          <cell r="B12182">
            <v>2231.0700000000002</v>
          </cell>
        </row>
        <row r="12183">
          <cell r="A12183" t="str">
            <v>14.002.0078-A</v>
          </cell>
          <cell r="B12183">
            <v>2061.4299999999998</v>
          </cell>
        </row>
        <row r="12184">
          <cell r="A12184" t="str">
            <v>14.002.0081-0</v>
          </cell>
          <cell r="B12184">
            <v>1492.26</v>
          </cell>
        </row>
        <row r="12185">
          <cell r="A12185" t="str">
            <v>14.002.0081-A</v>
          </cell>
          <cell r="B12185">
            <v>1388.22</v>
          </cell>
        </row>
        <row r="12186">
          <cell r="A12186" t="str">
            <v>14.002.0082-0</v>
          </cell>
          <cell r="B12186">
            <v>878.35</v>
          </cell>
        </row>
        <row r="12187">
          <cell r="A12187" t="str">
            <v>14.002.0082-A</v>
          </cell>
          <cell r="B12187">
            <v>855.73</v>
          </cell>
        </row>
        <row r="12188">
          <cell r="A12188" t="str">
            <v>14.002.0084-0</v>
          </cell>
          <cell r="B12188">
            <v>770.56</v>
          </cell>
        </row>
        <row r="12189">
          <cell r="A12189" t="str">
            <v>14.002.0084-A</v>
          </cell>
          <cell r="B12189">
            <v>725.32</v>
          </cell>
        </row>
        <row r="12190">
          <cell r="A12190" t="str">
            <v>14.002.0085-0</v>
          </cell>
          <cell r="B12190">
            <v>5818.58</v>
          </cell>
        </row>
        <row r="12191">
          <cell r="A12191" t="str">
            <v>14.002.0085-A</v>
          </cell>
          <cell r="B12191">
            <v>5728.04</v>
          </cell>
        </row>
        <row r="12192">
          <cell r="A12192" t="str">
            <v>14.002.0087-0</v>
          </cell>
          <cell r="B12192">
            <v>1153.3</v>
          </cell>
        </row>
        <row r="12193">
          <cell r="A12193" t="str">
            <v>14.002.0087-A</v>
          </cell>
          <cell r="B12193">
            <v>1116.54</v>
          </cell>
        </row>
        <row r="12194">
          <cell r="A12194" t="str">
            <v>14.002.0088-0</v>
          </cell>
          <cell r="B12194">
            <v>1916.12</v>
          </cell>
        </row>
        <row r="12195">
          <cell r="A12195" t="str">
            <v>14.002.0088-A</v>
          </cell>
          <cell r="B12195">
            <v>1815.28</v>
          </cell>
        </row>
        <row r="12196">
          <cell r="A12196" t="str">
            <v>14.002.0089-0</v>
          </cell>
          <cell r="B12196">
            <v>2635.75</v>
          </cell>
        </row>
        <row r="12197">
          <cell r="A12197" t="str">
            <v>14.002.0089-A</v>
          </cell>
          <cell r="B12197">
            <v>2523.36</v>
          </cell>
        </row>
        <row r="12198">
          <cell r="A12198" t="str">
            <v>14.002.0092-0</v>
          </cell>
          <cell r="B12198">
            <v>2625.57</v>
          </cell>
        </row>
        <row r="12199">
          <cell r="A12199" t="str">
            <v>14.002.0092-A</v>
          </cell>
          <cell r="B12199">
            <v>2507.7399999999998</v>
          </cell>
        </row>
        <row r="12200">
          <cell r="A12200" t="str">
            <v>14.002.0095-0</v>
          </cell>
          <cell r="B12200">
            <v>3481.18</v>
          </cell>
        </row>
        <row r="12201">
          <cell r="A12201" t="str">
            <v>14.002.0095-A</v>
          </cell>
          <cell r="B12201">
            <v>3345.93</v>
          </cell>
        </row>
        <row r="12202">
          <cell r="A12202" t="str">
            <v>14.002.0096-0</v>
          </cell>
          <cell r="B12202">
            <v>3975.99</v>
          </cell>
        </row>
        <row r="12203">
          <cell r="A12203" t="str">
            <v>14.002.0096-A</v>
          </cell>
          <cell r="B12203">
            <v>3848.76</v>
          </cell>
        </row>
        <row r="12204">
          <cell r="A12204" t="str">
            <v>14.002.0097-0</v>
          </cell>
          <cell r="B12204">
            <v>995.26</v>
          </cell>
        </row>
        <row r="12205">
          <cell r="A12205" t="str">
            <v>14.002.0097-A</v>
          </cell>
          <cell r="B12205">
            <v>969.81</v>
          </cell>
        </row>
        <row r="12206">
          <cell r="A12206" t="str">
            <v>14.002.0098-0</v>
          </cell>
          <cell r="B12206">
            <v>8438.93</v>
          </cell>
        </row>
        <row r="12207">
          <cell r="A12207" t="str">
            <v>14.002.0098-A</v>
          </cell>
          <cell r="B12207">
            <v>8219.0300000000007</v>
          </cell>
        </row>
        <row r="12208">
          <cell r="A12208" t="str">
            <v>14.002.0099-0</v>
          </cell>
          <cell r="B12208">
            <v>7558.62</v>
          </cell>
        </row>
        <row r="12209">
          <cell r="A12209" t="str">
            <v>14.002.0099-A</v>
          </cell>
          <cell r="B12209">
            <v>7495.48</v>
          </cell>
        </row>
        <row r="12210">
          <cell r="A12210" t="str">
            <v>14.002.0100-0</v>
          </cell>
          <cell r="B12210">
            <v>920.27</v>
          </cell>
        </row>
        <row r="12211">
          <cell r="A12211" t="str">
            <v>14.002.0100-A</v>
          </cell>
          <cell r="B12211">
            <v>920.02</v>
          </cell>
        </row>
        <row r="12212">
          <cell r="A12212" t="str">
            <v>14.002.0101-0</v>
          </cell>
          <cell r="B12212">
            <v>1229.82</v>
          </cell>
        </row>
        <row r="12213">
          <cell r="A12213" t="str">
            <v>14.002.0101-A</v>
          </cell>
          <cell r="B12213">
            <v>1229.57</v>
          </cell>
        </row>
        <row r="12214">
          <cell r="A12214" t="str">
            <v>14.002.0102-0</v>
          </cell>
          <cell r="B12214">
            <v>583.26</v>
          </cell>
        </row>
        <row r="12215">
          <cell r="A12215" t="str">
            <v>14.002.0102-A</v>
          </cell>
          <cell r="B12215">
            <v>583.01</v>
          </cell>
        </row>
        <row r="12216">
          <cell r="A12216" t="str">
            <v>14.002.0103-0</v>
          </cell>
          <cell r="B12216">
            <v>1261.53</v>
          </cell>
        </row>
        <row r="12217">
          <cell r="A12217" t="str">
            <v>14.002.0103-A</v>
          </cell>
          <cell r="B12217">
            <v>1261.28</v>
          </cell>
        </row>
        <row r="12218">
          <cell r="A12218" t="str">
            <v>14.002.0105-0</v>
          </cell>
          <cell r="B12218">
            <v>540.29</v>
          </cell>
        </row>
        <row r="12219">
          <cell r="A12219" t="str">
            <v>14.002.0105-A</v>
          </cell>
          <cell r="B12219">
            <v>478.09</v>
          </cell>
        </row>
        <row r="12220">
          <cell r="A12220" t="str">
            <v>14.002.0108-0</v>
          </cell>
          <cell r="B12220">
            <v>612.27</v>
          </cell>
        </row>
        <row r="12221">
          <cell r="A12221" t="str">
            <v>14.002.0108-A</v>
          </cell>
          <cell r="B12221">
            <v>544.41</v>
          </cell>
        </row>
        <row r="12222">
          <cell r="A12222" t="str">
            <v>14.002.0110-0</v>
          </cell>
          <cell r="B12222">
            <v>652.99</v>
          </cell>
        </row>
        <row r="12223">
          <cell r="A12223" t="str">
            <v>14.002.0110-A</v>
          </cell>
          <cell r="B12223">
            <v>603.23</v>
          </cell>
        </row>
        <row r="12224">
          <cell r="A12224" t="str">
            <v>14.002.0113-0</v>
          </cell>
          <cell r="B12224">
            <v>1582.89</v>
          </cell>
        </row>
        <row r="12225">
          <cell r="A12225" t="str">
            <v>14.002.0113-A</v>
          </cell>
          <cell r="B12225">
            <v>1557.57</v>
          </cell>
        </row>
        <row r="12226">
          <cell r="A12226" t="str">
            <v>14.002.0120-0</v>
          </cell>
          <cell r="B12226">
            <v>712.09</v>
          </cell>
        </row>
        <row r="12227">
          <cell r="A12227" t="str">
            <v>14.002.0120-A</v>
          </cell>
          <cell r="B12227">
            <v>649.51</v>
          </cell>
        </row>
        <row r="12228">
          <cell r="A12228" t="str">
            <v>14.002.0125-0</v>
          </cell>
          <cell r="B12228">
            <v>1259.3800000000001</v>
          </cell>
        </row>
        <row r="12229">
          <cell r="A12229" t="str">
            <v>14.002.0125-A</v>
          </cell>
          <cell r="B12229">
            <v>1242.4100000000001</v>
          </cell>
        </row>
        <row r="12230">
          <cell r="A12230" t="str">
            <v>14.002.0131-0</v>
          </cell>
          <cell r="B12230">
            <v>956.15</v>
          </cell>
        </row>
        <row r="12231">
          <cell r="A12231" t="str">
            <v>14.002.0131-A</v>
          </cell>
          <cell r="B12231">
            <v>879.53</v>
          </cell>
        </row>
        <row r="12232">
          <cell r="A12232" t="str">
            <v>14.002.0132-0</v>
          </cell>
          <cell r="B12232">
            <v>771.94</v>
          </cell>
        </row>
        <row r="12233">
          <cell r="A12233" t="str">
            <v>14.002.0132-A</v>
          </cell>
          <cell r="B12233">
            <v>732.93</v>
          </cell>
        </row>
        <row r="12234">
          <cell r="A12234" t="str">
            <v>14.002.0133-0</v>
          </cell>
          <cell r="B12234">
            <v>892.76</v>
          </cell>
        </row>
        <row r="12235">
          <cell r="A12235" t="str">
            <v>14.002.0133-A</v>
          </cell>
          <cell r="B12235">
            <v>847.52</v>
          </cell>
        </row>
        <row r="12236">
          <cell r="A12236" t="str">
            <v>14.002.0134-0</v>
          </cell>
          <cell r="B12236">
            <v>636.87</v>
          </cell>
        </row>
        <row r="12237">
          <cell r="A12237" t="str">
            <v>14.002.0134-A</v>
          </cell>
          <cell r="B12237">
            <v>585.86</v>
          </cell>
        </row>
        <row r="12238">
          <cell r="A12238" t="str">
            <v>14.002.0155-0</v>
          </cell>
          <cell r="B12238">
            <v>956.15</v>
          </cell>
        </row>
        <row r="12239">
          <cell r="A12239" t="str">
            <v>14.002.0155-A</v>
          </cell>
          <cell r="B12239">
            <v>879.53</v>
          </cell>
        </row>
        <row r="12240">
          <cell r="A12240" t="str">
            <v>14.002.0156-0</v>
          </cell>
          <cell r="B12240">
            <v>426.7</v>
          </cell>
        </row>
        <row r="12241">
          <cell r="A12241" t="str">
            <v>14.002.0156-A</v>
          </cell>
          <cell r="B12241">
            <v>415.39</v>
          </cell>
        </row>
        <row r="12242">
          <cell r="A12242" t="str">
            <v>14.002.0158-0</v>
          </cell>
          <cell r="B12242">
            <v>1880.93</v>
          </cell>
        </row>
        <row r="12243">
          <cell r="A12243" t="str">
            <v>14.002.0158-A</v>
          </cell>
          <cell r="B12243">
            <v>1767.84</v>
          </cell>
        </row>
        <row r="12244">
          <cell r="A12244" t="str">
            <v>14.002.0161-0</v>
          </cell>
          <cell r="B12244">
            <v>1178.76</v>
          </cell>
        </row>
        <row r="12245">
          <cell r="A12245" t="str">
            <v>14.002.0161-A</v>
          </cell>
          <cell r="B12245">
            <v>1084.33</v>
          </cell>
        </row>
        <row r="12246">
          <cell r="A12246" t="str">
            <v>14.002.0162-0</v>
          </cell>
          <cell r="B12246">
            <v>648.25</v>
          </cell>
        </row>
        <row r="12247">
          <cell r="A12247" t="str">
            <v>14.002.0162-A</v>
          </cell>
          <cell r="B12247">
            <v>603.02</v>
          </cell>
        </row>
        <row r="12248">
          <cell r="A12248" t="str">
            <v>14.002.0166-0</v>
          </cell>
          <cell r="B12248">
            <v>940.25</v>
          </cell>
        </row>
        <row r="12249">
          <cell r="A12249" t="str">
            <v>14.002.0166-A</v>
          </cell>
          <cell r="B12249">
            <v>863.63</v>
          </cell>
        </row>
        <row r="12250">
          <cell r="A12250" t="str">
            <v>14.002.0180-0</v>
          </cell>
          <cell r="B12250">
            <v>1723.41</v>
          </cell>
        </row>
        <row r="12251">
          <cell r="A12251" t="str">
            <v>14.002.0180-A</v>
          </cell>
          <cell r="B12251">
            <v>1640.35</v>
          </cell>
        </row>
        <row r="12252">
          <cell r="A12252" t="str">
            <v>14.002.0182-0</v>
          </cell>
          <cell r="B12252">
            <v>1547.85</v>
          </cell>
        </row>
        <row r="12253">
          <cell r="A12253" t="str">
            <v>14.002.0182-A</v>
          </cell>
          <cell r="B12253">
            <v>1473.94</v>
          </cell>
        </row>
        <row r="12254">
          <cell r="A12254" t="str">
            <v>14.002.0184-0</v>
          </cell>
          <cell r="B12254">
            <v>2065.16</v>
          </cell>
        </row>
        <row r="12255">
          <cell r="A12255" t="str">
            <v>14.002.0184-A</v>
          </cell>
          <cell r="B12255">
            <v>1981.89</v>
          </cell>
        </row>
        <row r="12256">
          <cell r="A12256" t="str">
            <v>14.002.0186-0</v>
          </cell>
          <cell r="B12256">
            <v>549.95000000000005</v>
          </cell>
        </row>
        <row r="12257">
          <cell r="A12257" t="str">
            <v>14.002.0186-A</v>
          </cell>
          <cell r="B12257">
            <v>500.95</v>
          </cell>
        </row>
        <row r="12258">
          <cell r="A12258" t="str">
            <v>14.002.0187-0</v>
          </cell>
          <cell r="B12258">
            <v>564.67999999999995</v>
          </cell>
        </row>
        <row r="12259">
          <cell r="A12259" t="str">
            <v>14.002.0187-A</v>
          </cell>
          <cell r="B12259">
            <v>535.42999999999995</v>
          </cell>
        </row>
        <row r="12260">
          <cell r="A12260" t="str">
            <v>14.002.0188-0</v>
          </cell>
          <cell r="B12260">
            <v>936.27</v>
          </cell>
        </row>
        <row r="12261">
          <cell r="A12261" t="str">
            <v>14.002.0188-A</v>
          </cell>
          <cell r="B12261">
            <v>908.88</v>
          </cell>
        </row>
        <row r="12262">
          <cell r="A12262" t="str">
            <v>14.002.0189-0</v>
          </cell>
          <cell r="B12262">
            <v>998.53</v>
          </cell>
        </row>
        <row r="12263">
          <cell r="A12263" t="str">
            <v>14.002.0189-A</v>
          </cell>
          <cell r="B12263">
            <v>986.71</v>
          </cell>
        </row>
        <row r="12264">
          <cell r="A12264" t="str">
            <v>14.002.0191-0</v>
          </cell>
          <cell r="B12264">
            <v>579.47</v>
          </cell>
        </row>
        <row r="12265">
          <cell r="A12265" t="str">
            <v>14.002.0191-A</v>
          </cell>
          <cell r="B12265">
            <v>557.53</v>
          </cell>
        </row>
        <row r="12266">
          <cell r="A12266" t="str">
            <v>14.002.0192-0</v>
          </cell>
          <cell r="B12266">
            <v>1017.82</v>
          </cell>
        </row>
        <row r="12267">
          <cell r="A12267" t="str">
            <v>14.002.0192-A</v>
          </cell>
          <cell r="B12267">
            <v>939.72</v>
          </cell>
        </row>
        <row r="12268">
          <cell r="A12268" t="str">
            <v>14.002.0193-0</v>
          </cell>
          <cell r="B12268">
            <v>3934.4</v>
          </cell>
        </row>
        <row r="12269">
          <cell r="A12269" t="str">
            <v>14.002.0193-A</v>
          </cell>
          <cell r="B12269">
            <v>3854.01</v>
          </cell>
        </row>
        <row r="12270">
          <cell r="A12270" t="str">
            <v>14.002.0194-0</v>
          </cell>
          <cell r="B12270">
            <v>2301.4499999999998</v>
          </cell>
        </row>
        <row r="12271">
          <cell r="A12271" t="str">
            <v>14.002.0194-A</v>
          </cell>
          <cell r="B12271">
            <v>2222.35</v>
          </cell>
        </row>
        <row r="12272">
          <cell r="A12272" t="str">
            <v>14.002.0195-0</v>
          </cell>
          <cell r="B12272">
            <v>1863.12</v>
          </cell>
        </row>
        <row r="12273">
          <cell r="A12273" t="str">
            <v>14.002.0195-A</v>
          </cell>
          <cell r="B12273">
            <v>1793.47</v>
          </cell>
        </row>
        <row r="12274">
          <cell r="A12274" t="str">
            <v>14.002.0196-0</v>
          </cell>
          <cell r="B12274">
            <v>2696.23</v>
          </cell>
        </row>
        <row r="12275">
          <cell r="A12275" t="str">
            <v>14.002.0196-A</v>
          </cell>
          <cell r="B12275">
            <v>2612.54</v>
          </cell>
        </row>
        <row r="12276">
          <cell r="A12276" t="str">
            <v>14.002.0198-0</v>
          </cell>
          <cell r="B12276">
            <v>598.72</v>
          </cell>
        </row>
        <row r="12277">
          <cell r="A12277" t="str">
            <v>14.002.0198-A</v>
          </cell>
          <cell r="B12277">
            <v>590.24</v>
          </cell>
        </row>
        <row r="12278">
          <cell r="A12278" t="str">
            <v>14.002.0199-0</v>
          </cell>
          <cell r="B12278">
            <v>390.32</v>
          </cell>
        </row>
        <row r="12279">
          <cell r="A12279" t="str">
            <v>14.002.0199-A</v>
          </cell>
          <cell r="B12279">
            <v>371.37</v>
          </cell>
        </row>
        <row r="12280">
          <cell r="A12280" t="str">
            <v>14.002.0200-0</v>
          </cell>
          <cell r="B12280">
            <v>112.13</v>
          </cell>
        </row>
        <row r="12281">
          <cell r="A12281" t="str">
            <v>14.002.0200-A</v>
          </cell>
          <cell r="B12281">
            <v>111.87</v>
          </cell>
        </row>
        <row r="12282">
          <cell r="A12282" t="str">
            <v>14.002.0201-0</v>
          </cell>
          <cell r="B12282">
            <v>115.75</v>
          </cell>
        </row>
        <row r="12283">
          <cell r="A12283" t="str">
            <v>14.002.0201-A</v>
          </cell>
          <cell r="B12283">
            <v>115.21</v>
          </cell>
        </row>
        <row r="12284">
          <cell r="A12284" t="str">
            <v>14.002.0202-0</v>
          </cell>
          <cell r="B12284">
            <v>299.85000000000002</v>
          </cell>
        </row>
        <row r="12285">
          <cell r="A12285" t="str">
            <v>14.002.0202-A</v>
          </cell>
          <cell r="B12285">
            <v>299.58999999999997</v>
          </cell>
        </row>
        <row r="12286">
          <cell r="A12286" t="str">
            <v>14.002.0203-0</v>
          </cell>
          <cell r="B12286">
            <v>308.45</v>
          </cell>
        </row>
        <row r="12287">
          <cell r="A12287" t="str">
            <v>14.002.0203-A</v>
          </cell>
          <cell r="B12287">
            <v>307.91000000000003</v>
          </cell>
        </row>
        <row r="12288">
          <cell r="A12288" t="str">
            <v>14.002.0205-0</v>
          </cell>
          <cell r="B12288">
            <v>966.79</v>
          </cell>
        </row>
        <row r="12289">
          <cell r="A12289" t="str">
            <v>14.002.0205-A</v>
          </cell>
          <cell r="B12289">
            <v>902.9</v>
          </cell>
        </row>
        <row r="12290">
          <cell r="A12290" t="str">
            <v>14.002.0206-0</v>
          </cell>
          <cell r="B12290">
            <v>1143.24</v>
          </cell>
        </row>
        <row r="12291">
          <cell r="A12291" t="str">
            <v>14.002.0206-A</v>
          </cell>
          <cell r="B12291">
            <v>1047.67</v>
          </cell>
        </row>
        <row r="12292">
          <cell r="A12292" t="str">
            <v>14.002.0207-1</v>
          </cell>
          <cell r="B12292">
            <v>936.26</v>
          </cell>
        </row>
        <row r="12293">
          <cell r="A12293" t="str">
            <v>14.002.0207-B</v>
          </cell>
          <cell r="B12293">
            <v>900.76</v>
          </cell>
        </row>
        <row r="12294">
          <cell r="A12294" t="str">
            <v>14.002.0208-0</v>
          </cell>
          <cell r="B12294">
            <v>418.81</v>
          </cell>
        </row>
        <row r="12295">
          <cell r="A12295" t="str">
            <v>14.002.0208-A</v>
          </cell>
          <cell r="B12295">
            <v>397.32</v>
          </cell>
        </row>
        <row r="12296">
          <cell r="A12296" t="str">
            <v>14.002.0209-0</v>
          </cell>
          <cell r="B12296">
            <v>483.28</v>
          </cell>
        </row>
        <row r="12297">
          <cell r="A12297" t="str">
            <v>14.002.0209-A</v>
          </cell>
          <cell r="B12297">
            <v>459.14</v>
          </cell>
        </row>
        <row r="12298">
          <cell r="A12298" t="str">
            <v>14.002.0210-0</v>
          </cell>
          <cell r="B12298">
            <v>577.49</v>
          </cell>
        </row>
        <row r="12299">
          <cell r="A12299" t="str">
            <v>14.002.0210-A</v>
          </cell>
          <cell r="B12299">
            <v>566.19000000000005</v>
          </cell>
        </row>
        <row r="12300">
          <cell r="A12300" t="str">
            <v>14.002.0211-0</v>
          </cell>
          <cell r="B12300">
            <v>450.23</v>
          </cell>
        </row>
        <row r="12301">
          <cell r="A12301" t="str">
            <v>14.002.0211-A</v>
          </cell>
          <cell r="B12301">
            <v>443.52</v>
          </cell>
        </row>
        <row r="12302">
          <cell r="A12302" t="str">
            <v>14.002.0212-0</v>
          </cell>
          <cell r="B12302">
            <v>434.68</v>
          </cell>
        </row>
        <row r="12303">
          <cell r="A12303" t="str">
            <v>14.002.0212-A</v>
          </cell>
          <cell r="B12303">
            <v>429.03</v>
          </cell>
        </row>
        <row r="12304">
          <cell r="A12304" t="str">
            <v>14.002.0213-0</v>
          </cell>
          <cell r="B12304">
            <v>1645.87</v>
          </cell>
        </row>
        <row r="12305">
          <cell r="A12305" t="str">
            <v>14.002.0213-A</v>
          </cell>
          <cell r="B12305">
            <v>1637.38</v>
          </cell>
        </row>
        <row r="12306">
          <cell r="A12306" t="str">
            <v>14.002.0214-0</v>
          </cell>
          <cell r="B12306">
            <v>1375.03</v>
          </cell>
        </row>
        <row r="12307">
          <cell r="A12307" t="str">
            <v>14.002.0214-A</v>
          </cell>
          <cell r="B12307">
            <v>1323.65</v>
          </cell>
        </row>
        <row r="12308">
          <cell r="A12308" t="str">
            <v>14.002.0220-0</v>
          </cell>
          <cell r="B12308">
            <v>144.56</v>
          </cell>
        </row>
        <row r="12309">
          <cell r="A12309" t="str">
            <v>14.002.0220-A</v>
          </cell>
          <cell r="B12309">
            <v>133.25</v>
          </cell>
        </row>
        <row r="12310">
          <cell r="A12310" t="str">
            <v>14.002.0225-0</v>
          </cell>
          <cell r="B12310">
            <v>639.29999999999995</v>
          </cell>
        </row>
        <row r="12311">
          <cell r="A12311" t="str">
            <v>14.002.0225-A</v>
          </cell>
          <cell r="B12311">
            <v>627.99</v>
          </cell>
        </row>
        <row r="12312">
          <cell r="A12312" t="str">
            <v>14.002.0227-0</v>
          </cell>
          <cell r="B12312">
            <v>586.98</v>
          </cell>
        </row>
        <row r="12313">
          <cell r="A12313" t="str">
            <v>14.002.0227-A</v>
          </cell>
          <cell r="B12313">
            <v>533.26</v>
          </cell>
        </row>
        <row r="12314">
          <cell r="A12314" t="str">
            <v>14.002.0230-0</v>
          </cell>
          <cell r="B12314">
            <v>670.72</v>
          </cell>
        </row>
        <row r="12315">
          <cell r="A12315" t="str">
            <v>14.002.0230-A</v>
          </cell>
          <cell r="B12315">
            <v>602.86</v>
          </cell>
        </row>
        <row r="12316">
          <cell r="A12316" t="str">
            <v>14.002.0232-0</v>
          </cell>
          <cell r="B12316">
            <v>650.75</v>
          </cell>
        </row>
        <row r="12317">
          <cell r="A12317" t="str">
            <v>14.002.0232-A</v>
          </cell>
          <cell r="B12317">
            <v>582.9</v>
          </cell>
        </row>
        <row r="12318">
          <cell r="A12318" t="str">
            <v>14.002.0235-0</v>
          </cell>
          <cell r="B12318">
            <v>118.77</v>
          </cell>
        </row>
        <row r="12319">
          <cell r="A12319" t="str">
            <v>14.002.0235-A</v>
          </cell>
          <cell r="B12319">
            <v>115.03</v>
          </cell>
        </row>
        <row r="12320">
          <cell r="A12320" t="str">
            <v>14.002.0240-0</v>
          </cell>
          <cell r="B12320">
            <v>52.3</v>
          </cell>
        </row>
        <row r="12321">
          <cell r="A12321" t="str">
            <v>14.002.0240-A</v>
          </cell>
          <cell r="B12321">
            <v>49.47</v>
          </cell>
        </row>
        <row r="12322">
          <cell r="A12322" t="str">
            <v>14.002.0242-0</v>
          </cell>
          <cell r="B12322">
            <v>34.89</v>
          </cell>
        </row>
        <row r="12323">
          <cell r="A12323" t="str">
            <v>14.002.0242-A</v>
          </cell>
          <cell r="B12323">
            <v>33.020000000000003</v>
          </cell>
        </row>
        <row r="12324">
          <cell r="A12324" t="str">
            <v>14.002.0244-0</v>
          </cell>
          <cell r="B12324">
            <v>27.67</v>
          </cell>
        </row>
        <row r="12325">
          <cell r="A12325" t="str">
            <v>14.002.0244-A</v>
          </cell>
          <cell r="B12325">
            <v>26.08</v>
          </cell>
        </row>
        <row r="12326">
          <cell r="A12326" t="str">
            <v>14.002.0246-0</v>
          </cell>
          <cell r="B12326">
            <v>80.95</v>
          </cell>
        </row>
        <row r="12327">
          <cell r="A12327" t="str">
            <v>14.002.0246-A</v>
          </cell>
          <cell r="B12327">
            <v>78.010000000000005</v>
          </cell>
        </row>
        <row r="12328">
          <cell r="A12328" t="str">
            <v>14.002.0248-0</v>
          </cell>
          <cell r="B12328">
            <v>32.08</v>
          </cell>
        </row>
        <row r="12329">
          <cell r="A12329" t="str">
            <v>14.002.0248-A</v>
          </cell>
          <cell r="B12329">
            <v>29.15</v>
          </cell>
        </row>
        <row r="12330">
          <cell r="A12330" t="str">
            <v>14.002.0250-0</v>
          </cell>
          <cell r="B12330">
            <v>503.48</v>
          </cell>
        </row>
        <row r="12331">
          <cell r="A12331" t="str">
            <v>14.002.0250-A</v>
          </cell>
          <cell r="B12331">
            <v>452.59</v>
          </cell>
        </row>
        <row r="12332">
          <cell r="A12332" t="str">
            <v>14.002.0254-0</v>
          </cell>
          <cell r="B12332">
            <v>724.81</v>
          </cell>
        </row>
        <row r="12333">
          <cell r="A12333" t="str">
            <v>14.002.0254-A</v>
          </cell>
          <cell r="B12333">
            <v>673.92</v>
          </cell>
        </row>
        <row r="12334">
          <cell r="A12334" t="str">
            <v>14.002.0260-0</v>
          </cell>
          <cell r="B12334">
            <v>457.9</v>
          </cell>
        </row>
        <row r="12335">
          <cell r="A12335" t="str">
            <v>14.002.0260-A</v>
          </cell>
          <cell r="B12335">
            <v>409.83</v>
          </cell>
        </row>
        <row r="12336">
          <cell r="A12336" t="str">
            <v>14.002.0265-0</v>
          </cell>
          <cell r="B12336">
            <v>82.67</v>
          </cell>
        </row>
        <row r="12337">
          <cell r="A12337" t="str">
            <v>14.002.0265-A</v>
          </cell>
          <cell r="B12337">
            <v>80.84</v>
          </cell>
        </row>
        <row r="12338">
          <cell r="A12338" t="str">
            <v>14.002.0280-0</v>
          </cell>
          <cell r="B12338">
            <v>93.78</v>
          </cell>
        </row>
        <row r="12339">
          <cell r="A12339" t="str">
            <v>14.002.0280-A</v>
          </cell>
          <cell r="B12339">
            <v>90.95</v>
          </cell>
        </row>
        <row r="12340">
          <cell r="A12340" t="str">
            <v>14.002.0283-0</v>
          </cell>
          <cell r="B12340">
            <v>81.680000000000007</v>
          </cell>
        </row>
        <row r="12341">
          <cell r="A12341" t="str">
            <v>14.002.0283-A</v>
          </cell>
          <cell r="B12341">
            <v>78.849999999999994</v>
          </cell>
        </row>
        <row r="12342">
          <cell r="A12342" t="str">
            <v>14.002.0285-0</v>
          </cell>
          <cell r="B12342">
            <v>69.58</v>
          </cell>
        </row>
        <row r="12343">
          <cell r="A12343" t="str">
            <v>14.002.0285-A</v>
          </cell>
          <cell r="B12343">
            <v>66.75</v>
          </cell>
        </row>
        <row r="12344">
          <cell r="A12344" t="str">
            <v>14.002.0372-0</v>
          </cell>
          <cell r="B12344">
            <v>242.34</v>
          </cell>
        </row>
        <row r="12345">
          <cell r="A12345" t="str">
            <v>14.002.0372-A</v>
          </cell>
          <cell r="B12345">
            <v>235.52</v>
          </cell>
        </row>
        <row r="12346">
          <cell r="A12346" t="str">
            <v>14.002.0373-0</v>
          </cell>
          <cell r="B12346">
            <v>37.97</v>
          </cell>
        </row>
        <row r="12347">
          <cell r="A12347" t="str">
            <v>14.002.0373-A</v>
          </cell>
          <cell r="B12347">
            <v>35.15</v>
          </cell>
        </row>
        <row r="12348">
          <cell r="A12348" t="str">
            <v>14.002.0374-0</v>
          </cell>
          <cell r="B12348">
            <v>642.09</v>
          </cell>
        </row>
        <row r="12349">
          <cell r="A12349" t="str">
            <v>14.002.0374-A</v>
          </cell>
          <cell r="B12349">
            <v>630.78</v>
          </cell>
        </row>
        <row r="12350">
          <cell r="A12350" t="str">
            <v>14.002.0375-0</v>
          </cell>
          <cell r="B12350">
            <v>1556.04</v>
          </cell>
        </row>
        <row r="12351">
          <cell r="A12351" t="str">
            <v>14.002.0375-A</v>
          </cell>
          <cell r="B12351">
            <v>1547.56</v>
          </cell>
        </row>
        <row r="12352">
          <cell r="A12352" t="str">
            <v>14.002.0376-0</v>
          </cell>
          <cell r="B12352">
            <v>691.99</v>
          </cell>
        </row>
        <row r="12353">
          <cell r="A12353" t="str">
            <v>14.002.0376-A</v>
          </cell>
          <cell r="B12353">
            <v>675.02</v>
          </cell>
        </row>
        <row r="12354">
          <cell r="A12354" t="str">
            <v>14.002.0377-0</v>
          </cell>
          <cell r="B12354">
            <v>427.1</v>
          </cell>
        </row>
        <row r="12355">
          <cell r="A12355" t="str">
            <v>14.002.0377-A</v>
          </cell>
          <cell r="B12355">
            <v>404.48</v>
          </cell>
        </row>
        <row r="12356">
          <cell r="A12356" t="str">
            <v>14.002.0380-0</v>
          </cell>
          <cell r="B12356">
            <v>63.88</v>
          </cell>
        </row>
        <row r="12357">
          <cell r="A12357" t="str">
            <v>14.002.0380-A</v>
          </cell>
          <cell r="B12357">
            <v>63.2</v>
          </cell>
        </row>
        <row r="12358">
          <cell r="A12358" t="str">
            <v>14.002.0383-0</v>
          </cell>
          <cell r="B12358">
            <v>10.58</v>
          </cell>
        </row>
        <row r="12359">
          <cell r="A12359" t="str">
            <v>14.002.0383-A</v>
          </cell>
          <cell r="B12359">
            <v>9.98</v>
          </cell>
        </row>
        <row r="12360">
          <cell r="A12360" t="str">
            <v>14.002.0385-0</v>
          </cell>
          <cell r="B12360">
            <v>731.47</v>
          </cell>
        </row>
        <row r="12361">
          <cell r="A12361" t="str">
            <v>14.002.0385-A</v>
          </cell>
          <cell r="B12361">
            <v>681.99</v>
          </cell>
        </row>
        <row r="12362">
          <cell r="A12362" t="str">
            <v>14.002.0390-0</v>
          </cell>
          <cell r="B12362">
            <v>830.68</v>
          </cell>
        </row>
        <row r="12363">
          <cell r="A12363" t="str">
            <v>14.002.0390-A</v>
          </cell>
          <cell r="B12363">
            <v>778.66</v>
          </cell>
        </row>
        <row r="12364">
          <cell r="A12364" t="str">
            <v>14.002.0400-0</v>
          </cell>
          <cell r="B12364">
            <v>1391</v>
          </cell>
        </row>
        <row r="12365">
          <cell r="A12365" t="str">
            <v>14.002.0400-A</v>
          </cell>
          <cell r="B12365">
            <v>1379.69</v>
          </cell>
        </row>
        <row r="12366">
          <cell r="A12366" t="str">
            <v>14.002.0402-0</v>
          </cell>
          <cell r="B12366">
            <v>495.96</v>
          </cell>
        </row>
        <row r="12367">
          <cell r="A12367" t="str">
            <v>14.002.0402-A</v>
          </cell>
          <cell r="B12367">
            <v>487.48</v>
          </cell>
        </row>
        <row r="12368">
          <cell r="A12368" t="str">
            <v>14.002.0404-0</v>
          </cell>
          <cell r="B12368">
            <v>422.29</v>
          </cell>
        </row>
        <row r="12369">
          <cell r="A12369" t="str">
            <v>14.002.0404-A</v>
          </cell>
          <cell r="B12369">
            <v>413.81</v>
          </cell>
        </row>
        <row r="12370">
          <cell r="A12370" t="str">
            <v>14.002.0406-0</v>
          </cell>
          <cell r="B12370">
            <v>532.51</v>
          </cell>
        </row>
        <row r="12371">
          <cell r="A12371" t="str">
            <v>14.002.0406-A</v>
          </cell>
          <cell r="B12371">
            <v>524.02</v>
          </cell>
        </row>
        <row r="12372">
          <cell r="A12372" t="str">
            <v>14.002.0408-0</v>
          </cell>
          <cell r="B12372">
            <v>535.34</v>
          </cell>
        </row>
        <row r="12373">
          <cell r="A12373" t="str">
            <v>14.002.0408-A</v>
          </cell>
          <cell r="B12373">
            <v>526.86</v>
          </cell>
        </row>
        <row r="12374">
          <cell r="A12374" t="str">
            <v>14.002.0410-0</v>
          </cell>
          <cell r="B12374">
            <v>933.94</v>
          </cell>
        </row>
        <row r="12375">
          <cell r="A12375" t="str">
            <v>14.002.0410-A</v>
          </cell>
          <cell r="B12375">
            <v>922.63</v>
          </cell>
        </row>
        <row r="12376">
          <cell r="A12376" t="str">
            <v>14.002.0412-0</v>
          </cell>
          <cell r="B12376">
            <v>1437.39</v>
          </cell>
        </row>
        <row r="12377">
          <cell r="A12377" t="str">
            <v>14.002.0412-A</v>
          </cell>
          <cell r="B12377">
            <v>1426.08</v>
          </cell>
        </row>
        <row r="12378">
          <cell r="A12378" t="str">
            <v>14.002.0414-0</v>
          </cell>
          <cell r="B12378">
            <v>415.09</v>
          </cell>
        </row>
        <row r="12379">
          <cell r="A12379" t="str">
            <v>14.002.0414-A</v>
          </cell>
          <cell r="B12379">
            <v>406.61</v>
          </cell>
        </row>
        <row r="12380">
          <cell r="A12380" t="str">
            <v>14.002.0416-0</v>
          </cell>
          <cell r="B12380">
            <v>490.21</v>
          </cell>
        </row>
        <row r="12381">
          <cell r="A12381" t="str">
            <v>14.002.0416-A</v>
          </cell>
          <cell r="B12381">
            <v>481.73</v>
          </cell>
        </row>
        <row r="12382">
          <cell r="A12382" t="str">
            <v>14.002.0430-0</v>
          </cell>
          <cell r="B12382">
            <v>144.83000000000001</v>
          </cell>
        </row>
        <row r="12383">
          <cell r="A12383" t="str">
            <v>14.002.0430-A</v>
          </cell>
          <cell r="B12383">
            <v>142.66</v>
          </cell>
        </row>
        <row r="12384">
          <cell r="A12384" t="str">
            <v>14.002.0432-0</v>
          </cell>
          <cell r="B12384">
            <v>171.21</v>
          </cell>
        </row>
        <row r="12385">
          <cell r="A12385" t="str">
            <v>14.002.0432-A</v>
          </cell>
          <cell r="B12385">
            <v>168.25</v>
          </cell>
        </row>
        <row r="12386">
          <cell r="A12386" t="str">
            <v>14.002.0434-0</v>
          </cell>
          <cell r="B12386">
            <v>180.07</v>
          </cell>
        </row>
        <row r="12387">
          <cell r="A12387" t="str">
            <v>14.002.0434-A</v>
          </cell>
          <cell r="B12387">
            <v>176.79</v>
          </cell>
        </row>
        <row r="12388">
          <cell r="A12388" t="str">
            <v>14.002.0436-0</v>
          </cell>
          <cell r="B12388">
            <v>202.92</v>
          </cell>
        </row>
        <row r="12389">
          <cell r="A12389" t="str">
            <v>14.002.0436-A</v>
          </cell>
          <cell r="B12389">
            <v>199.25</v>
          </cell>
        </row>
        <row r="12390">
          <cell r="A12390" t="str">
            <v>14.002.0438-0</v>
          </cell>
          <cell r="B12390">
            <v>238.89</v>
          </cell>
        </row>
        <row r="12391">
          <cell r="A12391" t="str">
            <v>14.002.0438-A</v>
          </cell>
          <cell r="B12391">
            <v>234.67</v>
          </cell>
        </row>
        <row r="12392">
          <cell r="A12392" t="str">
            <v>14.002.0444-0</v>
          </cell>
          <cell r="B12392">
            <v>270.83999999999997</v>
          </cell>
        </row>
        <row r="12393">
          <cell r="A12393" t="str">
            <v>14.002.0444-A</v>
          </cell>
          <cell r="B12393">
            <v>266.83</v>
          </cell>
        </row>
        <row r="12394">
          <cell r="A12394" t="str">
            <v>14.002.0452-0</v>
          </cell>
          <cell r="B12394">
            <v>381.27</v>
          </cell>
        </row>
        <row r="12395">
          <cell r="A12395" t="str">
            <v>14.002.0452-A</v>
          </cell>
          <cell r="B12395">
            <v>375.84</v>
          </cell>
        </row>
        <row r="12396">
          <cell r="A12396" t="str">
            <v>14.002.0454-0</v>
          </cell>
          <cell r="B12396">
            <v>435.66</v>
          </cell>
        </row>
        <row r="12397">
          <cell r="A12397" t="str">
            <v>14.002.0454-A</v>
          </cell>
          <cell r="B12397">
            <v>429.19</v>
          </cell>
        </row>
        <row r="12398">
          <cell r="A12398" t="str">
            <v>14.002.0466-0</v>
          </cell>
          <cell r="B12398">
            <v>344.65</v>
          </cell>
        </row>
        <row r="12399">
          <cell r="A12399" t="str">
            <v>14.002.0466-A</v>
          </cell>
          <cell r="B12399">
            <v>334.73</v>
          </cell>
        </row>
        <row r="12400">
          <cell r="A12400" t="str">
            <v>14.002.0468-0</v>
          </cell>
          <cell r="B12400">
            <v>395.69</v>
          </cell>
        </row>
        <row r="12401">
          <cell r="A12401" t="str">
            <v>14.002.0468-A</v>
          </cell>
          <cell r="B12401">
            <v>384.38</v>
          </cell>
        </row>
        <row r="12402">
          <cell r="A12402" t="str">
            <v>14.002.0470-0</v>
          </cell>
          <cell r="B12402">
            <v>182.94</v>
          </cell>
        </row>
        <row r="12403">
          <cell r="A12403" t="str">
            <v>14.002.0470-A</v>
          </cell>
          <cell r="B12403">
            <v>176.15</v>
          </cell>
        </row>
        <row r="12404">
          <cell r="A12404" t="str">
            <v>14.002.0472-0</v>
          </cell>
          <cell r="B12404">
            <v>237.69</v>
          </cell>
        </row>
        <row r="12405">
          <cell r="A12405" t="str">
            <v>14.002.0472-A</v>
          </cell>
          <cell r="B12405">
            <v>230.89</v>
          </cell>
        </row>
        <row r="12406">
          <cell r="A12406" t="str">
            <v>14.002.0478-0</v>
          </cell>
          <cell r="B12406">
            <v>294.86</v>
          </cell>
        </row>
        <row r="12407">
          <cell r="A12407" t="str">
            <v>14.002.0478-A</v>
          </cell>
          <cell r="B12407">
            <v>286.38</v>
          </cell>
        </row>
        <row r="12408">
          <cell r="A12408" t="str">
            <v>14.002.0480-0</v>
          </cell>
          <cell r="B12408">
            <v>339.7</v>
          </cell>
        </row>
        <row r="12409">
          <cell r="A12409" t="str">
            <v>14.002.0480-A</v>
          </cell>
          <cell r="B12409">
            <v>334.04</v>
          </cell>
        </row>
        <row r="12410">
          <cell r="A12410" t="str">
            <v>14.002.0482-0</v>
          </cell>
          <cell r="B12410">
            <v>374.45</v>
          </cell>
        </row>
        <row r="12411">
          <cell r="A12411" t="str">
            <v>14.002.0482-A</v>
          </cell>
          <cell r="B12411">
            <v>367.1</v>
          </cell>
        </row>
        <row r="12412">
          <cell r="A12412" t="str">
            <v>14.002.0483-0</v>
          </cell>
          <cell r="B12412">
            <v>345.17</v>
          </cell>
        </row>
        <row r="12413">
          <cell r="A12413" t="str">
            <v>14.002.0483-A</v>
          </cell>
          <cell r="B12413">
            <v>339.51</v>
          </cell>
        </row>
        <row r="12414">
          <cell r="A12414" t="str">
            <v>14.002.0485-0</v>
          </cell>
          <cell r="B12414">
            <v>439.02</v>
          </cell>
        </row>
        <row r="12415">
          <cell r="A12415" t="str">
            <v>14.002.0485-A</v>
          </cell>
          <cell r="B12415">
            <v>433.7</v>
          </cell>
        </row>
        <row r="12416">
          <cell r="A12416" t="str">
            <v>14.002.0486-0</v>
          </cell>
          <cell r="B12416">
            <v>714.17</v>
          </cell>
        </row>
        <row r="12417">
          <cell r="A12417" t="str">
            <v>14.002.0486-A</v>
          </cell>
          <cell r="B12417">
            <v>697.21</v>
          </cell>
        </row>
        <row r="12418">
          <cell r="A12418" t="str">
            <v>14.002.0487-0</v>
          </cell>
          <cell r="B12418">
            <v>782.21</v>
          </cell>
        </row>
        <row r="12419">
          <cell r="A12419" t="str">
            <v>14.002.0487-A</v>
          </cell>
          <cell r="B12419">
            <v>777.12</v>
          </cell>
        </row>
        <row r="12420">
          <cell r="A12420" t="str">
            <v>14.002.0489-0</v>
          </cell>
          <cell r="B12420">
            <v>201.1</v>
          </cell>
        </row>
        <row r="12421">
          <cell r="A12421" t="str">
            <v>14.002.0489-A</v>
          </cell>
          <cell r="B12421">
            <v>195.78</v>
          </cell>
        </row>
        <row r="12422">
          <cell r="A12422" t="str">
            <v>14.002.0490-0</v>
          </cell>
          <cell r="B12422">
            <v>282.31</v>
          </cell>
        </row>
        <row r="12423">
          <cell r="A12423" t="str">
            <v>14.002.0490-A</v>
          </cell>
          <cell r="B12423">
            <v>276.99</v>
          </cell>
        </row>
        <row r="12424">
          <cell r="A12424" t="str">
            <v>14.002.0491-0</v>
          </cell>
          <cell r="B12424">
            <v>423.75</v>
          </cell>
        </row>
        <row r="12425">
          <cell r="A12425" t="str">
            <v>14.002.0491-A</v>
          </cell>
          <cell r="B12425">
            <v>409.62</v>
          </cell>
        </row>
        <row r="12426">
          <cell r="A12426" t="str">
            <v>14.002.0493-0</v>
          </cell>
          <cell r="B12426">
            <v>400.85</v>
          </cell>
        </row>
        <row r="12427">
          <cell r="A12427" t="str">
            <v>14.002.0493-A</v>
          </cell>
          <cell r="B12427">
            <v>395.2</v>
          </cell>
        </row>
        <row r="12428">
          <cell r="A12428" t="str">
            <v>14.002.0494-0</v>
          </cell>
          <cell r="B12428">
            <v>568.62</v>
          </cell>
        </row>
        <row r="12429">
          <cell r="A12429" t="str">
            <v>14.002.0494-A</v>
          </cell>
          <cell r="B12429">
            <v>563.29999999999995</v>
          </cell>
        </row>
        <row r="12430">
          <cell r="A12430" t="str">
            <v>14.002.0495-0</v>
          </cell>
          <cell r="B12430">
            <v>1612.61</v>
          </cell>
        </row>
        <row r="12431">
          <cell r="A12431" t="str">
            <v>14.002.0495-A</v>
          </cell>
          <cell r="B12431">
            <v>1604.79</v>
          </cell>
        </row>
        <row r="12432">
          <cell r="A12432" t="str">
            <v>14.002.0496-0</v>
          </cell>
          <cell r="B12432">
            <v>825.57</v>
          </cell>
        </row>
        <row r="12433">
          <cell r="A12433" t="str">
            <v>14.002.0496-A</v>
          </cell>
          <cell r="B12433">
            <v>814.82</v>
          </cell>
        </row>
        <row r="12434">
          <cell r="A12434" t="str">
            <v>14.002.0498-0</v>
          </cell>
          <cell r="B12434">
            <v>566.42999999999995</v>
          </cell>
        </row>
        <row r="12435">
          <cell r="A12435" t="str">
            <v>14.002.0498-A</v>
          </cell>
          <cell r="B12435">
            <v>557.80999999999995</v>
          </cell>
        </row>
        <row r="12436">
          <cell r="A12436" t="str">
            <v>14.002.0499-0</v>
          </cell>
          <cell r="B12436">
            <v>513.13</v>
          </cell>
        </row>
        <row r="12437">
          <cell r="A12437" t="str">
            <v>14.002.0499-A</v>
          </cell>
          <cell r="B12437">
            <v>507.81</v>
          </cell>
        </row>
        <row r="12438">
          <cell r="A12438" t="str">
            <v>14.002.0501-0</v>
          </cell>
          <cell r="B12438">
            <v>996.55</v>
          </cell>
        </row>
        <row r="12439">
          <cell r="A12439" t="str">
            <v>14.002.0501-A</v>
          </cell>
          <cell r="B12439">
            <v>989.2</v>
          </cell>
        </row>
        <row r="12440">
          <cell r="A12440" t="str">
            <v>14.002.0503-0</v>
          </cell>
          <cell r="B12440">
            <v>572.79</v>
          </cell>
        </row>
        <row r="12441">
          <cell r="A12441" t="str">
            <v>14.002.0503-A</v>
          </cell>
          <cell r="B12441">
            <v>567.14</v>
          </cell>
        </row>
        <row r="12442">
          <cell r="A12442" t="str">
            <v>14.002.0520-0</v>
          </cell>
          <cell r="B12442">
            <v>6822.18</v>
          </cell>
        </row>
        <row r="12443">
          <cell r="A12443" t="str">
            <v>14.002.0520-A</v>
          </cell>
          <cell r="B12443">
            <v>6805.22</v>
          </cell>
        </row>
        <row r="12444">
          <cell r="A12444" t="str">
            <v>14.002.0521-0</v>
          </cell>
          <cell r="B12444">
            <v>7740.94</v>
          </cell>
        </row>
        <row r="12445">
          <cell r="A12445" t="str">
            <v>14.002.0521-A</v>
          </cell>
          <cell r="B12445">
            <v>7723.98</v>
          </cell>
        </row>
        <row r="12446">
          <cell r="A12446" t="str">
            <v>14.002.0522-0</v>
          </cell>
          <cell r="B12446">
            <v>8692.66</v>
          </cell>
        </row>
        <row r="12447">
          <cell r="A12447" t="str">
            <v>14.002.0522-A</v>
          </cell>
          <cell r="B12447">
            <v>8675.7000000000007</v>
          </cell>
        </row>
        <row r="12448">
          <cell r="A12448" t="str">
            <v>14.002.0523-0</v>
          </cell>
          <cell r="B12448">
            <v>9644.3799999999992</v>
          </cell>
        </row>
        <row r="12449">
          <cell r="A12449" t="str">
            <v>14.002.0523-A</v>
          </cell>
          <cell r="B12449">
            <v>9627.42</v>
          </cell>
        </row>
        <row r="12450">
          <cell r="A12450" t="str">
            <v>14.002.0524-0</v>
          </cell>
          <cell r="B12450">
            <v>13451.26</v>
          </cell>
        </row>
        <row r="12451">
          <cell r="A12451" t="str">
            <v>14.002.0524-A</v>
          </cell>
          <cell r="B12451">
            <v>13434.3</v>
          </cell>
        </row>
        <row r="12452">
          <cell r="A12452" t="str">
            <v>14.002.0525-0</v>
          </cell>
          <cell r="B12452">
            <v>15354.7</v>
          </cell>
        </row>
        <row r="12453">
          <cell r="A12453" t="str">
            <v>14.002.0525-A</v>
          </cell>
          <cell r="B12453">
            <v>15337.74</v>
          </cell>
        </row>
        <row r="12454">
          <cell r="A12454" t="str">
            <v>14.002.0526-0</v>
          </cell>
          <cell r="B12454">
            <v>17258.14</v>
          </cell>
        </row>
        <row r="12455">
          <cell r="A12455" t="str">
            <v>14.002.0526-A</v>
          </cell>
          <cell r="B12455">
            <v>17241.18</v>
          </cell>
        </row>
        <row r="12456">
          <cell r="A12456" t="str">
            <v>14.002.0527-0</v>
          </cell>
          <cell r="B12456">
            <v>18801.080000000002</v>
          </cell>
        </row>
        <row r="12457">
          <cell r="A12457" t="str">
            <v>14.002.0527-A</v>
          </cell>
          <cell r="B12457">
            <v>18784.12</v>
          </cell>
        </row>
        <row r="12458">
          <cell r="A12458" t="str">
            <v>14.002.0535-0</v>
          </cell>
          <cell r="B12458">
            <v>11848.58</v>
          </cell>
        </row>
        <row r="12459">
          <cell r="A12459" t="str">
            <v>14.002.0535-A</v>
          </cell>
          <cell r="B12459">
            <v>11831.62</v>
          </cell>
        </row>
        <row r="12460">
          <cell r="A12460" t="str">
            <v>14.002.0536-0</v>
          </cell>
          <cell r="B12460">
            <v>12342.98</v>
          </cell>
        </row>
        <row r="12461">
          <cell r="A12461" t="str">
            <v>14.002.0536-A</v>
          </cell>
          <cell r="B12461">
            <v>12326.02</v>
          </cell>
        </row>
        <row r="12462">
          <cell r="A12462" t="str">
            <v>14.002.0537-0</v>
          </cell>
          <cell r="B12462">
            <v>13022.78</v>
          </cell>
        </row>
        <row r="12463">
          <cell r="A12463" t="str">
            <v>14.002.0537-A</v>
          </cell>
          <cell r="B12463">
            <v>13005.82</v>
          </cell>
        </row>
        <row r="12464">
          <cell r="A12464" t="str">
            <v>14.002.0538-0</v>
          </cell>
          <cell r="B12464">
            <v>13568.68</v>
          </cell>
        </row>
        <row r="12465">
          <cell r="A12465" t="str">
            <v>14.002.0538-A</v>
          </cell>
          <cell r="B12465">
            <v>13551.72</v>
          </cell>
        </row>
        <row r="12466">
          <cell r="A12466" t="str">
            <v>14.002.0539-0</v>
          </cell>
          <cell r="B12466">
            <v>20037.080000000002</v>
          </cell>
        </row>
        <row r="12467">
          <cell r="A12467" t="str">
            <v>14.002.0539-A</v>
          </cell>
          <cell r="B12467">
            <v>20020.12</v>
          </cell>
        </row>
        <row r="12468">
          <cell r="A12468" t="str">
            <v>14.002.0540-0</v>
          </cell>
          <cell r="B12468">
            <v>21139.18</v>
          </cell>
        </row>
        <row r="12469">
          <cell r="A12469" t="str">
            <v>14.002.0540-A</v>
          </cell>
          <cell r="B12469">
            <v>21122.22</v>
          </cell>
        </row>
        <row r="12470">
          <cell r="A12470" t="str">
            <v>14.002.0541-0</v>
          </cell>
          <cell r="B12470">
            <v>22107.38</v>
          </cell>
        </row>
        <row r="12471">
          <cell r="A12471" t="str">
            <v>14.002.0541-A</v>
          </cell>
          <cell r="B12471">
            <v>22090.42</v>
          </cell>
        </row>
        <row r="12472">
          <cell r="A12472" t="str">
            <v>14.002.0542-0</v>
          </cell>
          <cell r="B12472">
            <v>23281.58</v>
          </cell>
        </row>
        <row r="12473">
          <cell r="A12473" t="str">
            <v>14.002.0542-A</v>
          </cell>
          <cell r="B12473">
            <v>23264.62</v>
          </cell>
        </row>
        <row r="12474">
          <cell r="A12474" t="str">
            <v>14.003.0016-0</v>
          </cell>
          <cell r="B12474">
            <v>533.32000000000005</v>
          </cell>
        </row>
        <row r="12475">
          <cell r="A12475" t="str">
            <v>14.003.0016-A</v>
          </cell>
          <cell r="B12475">
            <v>510.7</v>
          </cell>
        </row>
        <row r="12476">
          <cell r="A12476" t="str">
            <v>14.003.0017-0</v>
          </cell>
          <cell r="B12476">
            <v>613.32000000000005</v>
          </cell>
        </row>
        <row r="12477">
          <cell r="A12477" t="str">
            <v>14.003.0017-A</v>
          </cell>
          <cell r="B12477">
            <v>587.30999999999995</v>
          </cell>
        </row>
        <row r="12478">
          <cell r="A12478" t="str">
            <v>14.003.0020-0</v>
          </cell>
          <cell r="B12478">
            <v>544.6</v>
          </cell>
        </row>
        <row r="12479">
          <cell r="A12479" t="str">
            <v>14.003.0020-A</v>
          </cell>
          <cell r="B12479">
            <v>521.98</v>
          </cell>
        </row>
        <row r="12480">
          <cell r="A12480" t="str">
            <v>14.003.0021-0</v>
          </cell>
          <cell r="B12480">
            <v>626.29</v>
          </cell>
        </row>
        <row r="12481">
          <cell r="A12481" t="str">
            <v>14.003.0021-A</v>
          </cell>
          <cell r="B12481">
            <v>600.28</v>
          </cell>
        </row>
        <row r="12482">
          <cell r="A12482" t="str">
            <v>14.003.0025-0</v>
          </cell>
          <cell r="B12482">
            <v>483.14</v>
          </cell>
        </row>
        <row r="12483">
          <cell r="A12483" t="str">
            <v>14.003.0025-A</v>
          </cell>
          <cell r="B12483">
            <v>460.52</v>
          </cell>
        </row>
        <row r="12484">
          <cell r="A12484" t="str">
            <v>14.003.0026-0</v>
          </cell>
          <cell r="B12484">
            <v>555.61</v>
          </cell>
        </row>
        <row r="12485">
          <cell r="A12485" t="str">
            <v>14.003.0026-A</v>
          </cell>
          <cell r="B12485">
            <v>529.59</v>
          </cell>
        </row>
        <row r="12486">
          <cell r="A12486" t="str">
            <v>14.003.0028-0</v>
          </cell>
          <cell r="B12486">
            <v>538.88</v>
          </cell>
        </row>
        <row r="12487">
          <cell r="A12487" t="str">
            <v>14.003.0028-A</v>
          </cell>
          <cell r="B12487">
            <v>516.26</v>
          </cell>
        </row>
        <row r="12488">
          <cell r="A12488" t="str">
            <v>14.003.0029-0</v>
          </cell>
          <cell r="B12488">
            <v>619.71</v>
          </cell>
        </row>
        <row r="12489">
          <cell r="A12489" t="str">
            <v>14.003.0029-A</v>
          </cell>
          <cell r="B12489">
            <v>593.70000000000005</v>
          </cell>
        </row>
        <row r="12490">
          <cell r="A12490" t="str">
            <v>14.003.0050-0</v>
          </cell>
          <cell r="B12490">
            <v>669.39</v>
          </cell>
        </row>
        <row r="12491">
          <cell r="A12491" t="str">
            <v>14.003.0050-A</v>
          </cell>
          <cell r="B12491">
            <v>646.77</v>
          </cell>
        </row>
        <row r="12492">
          <cell r="A12492" t="str">
            <v>14.003.0051-0</v>
          </cell>
          <cell r="B12492">
            <v>769.79</v>
          </cell>
        </row>
        <row r="12493">
          <cell r="A12493" t="str">
            <v>14.003.0051-A</v>
          </cell>
          <cell r="B12493">
            <v>743.78</v>
          </cell>
        </row>
        <row r="12494">
          <cell r="A12494" t="str">
            <v>14.003.0061-0</v>
          </cell>
          <cell r="B12494">
            <v>664.67</v>
          </cell>
        </row>
        <row r="12495">
          <cell r="A12495" t="str">
            <v>14.003.0061-A</v>
          </cell>
          <cell r="B12495">
            <v>642.04999999999995</v>
          </cell>
        </row>
        <row r="12496">
          <cell r="A12496" t="str">
            <v>14.003.0062-0</v>
          </cell>
          <cell r="B12496">
            <v>764.37</v>
          </cell>
        </row>
        <row r="12497">
          <cell r="A12497" t="str">
            <v>14.003.0062-A</v>
          </cell>
          <cell r="B12497">
            <v>738.36</v>
          </cell>
        </row>
        <row r="12498">
          <cell r="A12498" t="str">
            <v>14.003.0070-0</v>
          </cell>
          <cell r="B12498">
            <v>458.59</v>
          </cell>
        </row>
        <row r="12499">
          <cell r="A12499" t="str">
            <v>14.003.0070-A</v>
          </cell>
          <cell r="B12499">
            <v>441.63</v>
          </cell>
        </row>
        <row r="12500">
          <cell r="A12500" t="str">
            <v>14.003.0071-0</v>
          </cell>
          <cell r="B12500">
            <v>527.38</v>
          </cell>
        </row>
        <row r="12501">
          <cell r="A12501" t="str">
            <v>14.003.0071-A</v>
          </cell>
          <cell r="B12501">
            <v>507.87</v>
          </cell>
        </row>
        <row r="12502">
          <cell r="A12502" t="str">
            <v>14.003.0076-0</v>
          </cell>
          <cell r="B12502">
            <v>537.29999999999995</v>
          </cell>
        </row>
        <row r="12503">
          <cell r="A12503" t="str">
            <v>14.003.0076-A</v>
          </cell>
          <cell r="B12503">
            <v>520.34</v>
          </cell>
        </row>
        <row r="12504">
          <cell r="A12504" t="str">
            <v>14.003.0077-0</v>
          </cell>
          <cell r="B12504">
            <v>617.9</v>
          </cell>
        </row>
        <row r="12505">
          <cell r="A12505" t="str">
            <v>14.003.0077-A</v>
          </cell>
          <cell r="B12505">
            <v>598.39</v>
          </cell>
        </row>
        <row r="12506">
          <cell r="A12506" t="str">
            <v>14.003.0121-0</v>
          </cell>
          <cell r="B12506">
            <v>727.89</v>
          </cell>
        </row>
        <row r="12507">
          <cell r="A12507" t="str">
            <v>14.003.0121-A</v>
          </cell>
          <cell r="B12507">
            <v>705.27</v>
          </cell>
        </row>
        <row r="12508">
          <cell r="A12508" t="str">
            <v>14.003.0122-0</v>
          </cell>
          <cell r="B12508">
            <v>837.07</v>
          </cell>
        </row>
        <row r="12509">
          <cell r="A12509" t="str">
            <v>14.003.0122-A</v>
          </cell>
          <cell r="B12509">
            <v>811.06</v>
          </cell>
        </row>
        <row r="12510">
          <cell r="A12510" t="str">
            <v>14.003.0130-0</v>
          </cell>
          <cell r="B12510">
            <v>609.1</v>
          </cell>
        </row>
        <row r="12511">
          <cell r="A12511" t="str">
            <v>14.003.0130-A</v>
          </cell>
          <cell r="B12511">
            <v>586.48</v>
          </cell>
        </row>
        <row r="12512">
          <cell r="A12512" t="str">
            <v>14.003.0131-0</v>
          </cell>
          <cell r="B12512">
            <v>700.46</v>
          </cell>
        </row>
        <row r="12513">
          <cell r="A12513" t="str">
            <v>14.003.0131-A</v>
          </cell>
          <cell r="B12513">
            <v>674.45</v>
          </cell>
        </row>
        <row r="12514">
          <cell r="A12514" t="str">
            <v>14.003.0145-0</v>
          </cell>
          <cell r="B12514">
            <v>877.7</v>
          </cell>
        </row>
        <row r="12515">
          <cell r="A12515" t="str">
            <v>14.003.0145-A</v>
          </cell>
          <cell r="B12515">
            <v>855.08</v>
          </cell>
        </row>
        <row r="12516">
          <cell r="A12516" t="str">
            <v>14.003.0146-0</v>
          </cell>
          <cell r="B12516">
            <v>1009.35</v>
          </cell>
        </row>
        <row r="12517">
          <cell r="A12517" t="str">
            <v>14.003.0146-A</v>
          </cell>
          <cell r="B12517">
            <v>983.34</v>
          </cell>
        </row>
        <row r="12518">
          <cell r="A12518" t="str">
            <v>14.003.0148-0</v>
          </cell>
          <cell r="B12518">
            <v>960.72</v>
          </cell>
        </row>
        <row r="12519">
          <cell r="A12519" t="str">
            <v>14.003.0148-A</v>
          </cell>
          <cell r="B12519">
            <v>938.1</v>
          </cell>
        </row>
        <row r="12520">
          <cell r="A12520" t="str">
            <v>14.003.0149-0</v>
          </cell>
          <cell r="B12520">
            <v>1104.3399999999999</v>
          </cell>
        </row>
        <row r="12521">
          <cell r="A12521" t="str">
            <v>14.003.0149-A</v>
          </cell>
          <cell r="B12521">
            <v>1078.33</v>
          </cell>
        </row>
        <row r="12522">
          <cell r="A12522" t="str">
            <v>14.003.0151-0</v>
          </cell>
          <cell r="B12522">
            <v>877.7</v>
          </cell>
        </row>
        <row r="12523">
          <cell r="A12523" t="str">
            <v>14.003.0151-A</v>
          </cell>
          <cell r="B12523">
            <v>855.08</v>
          </cell>
        </row>
        <row r="12524">
          <cell r="A12524" t="str">
            <v>14.003.0152-0</v>
          </cell>
          <cell r="B12524">
            <v>1009.35</v>
          </cell>
        </row>
        <row r="12525">
          <cell r="A12525" t="str">
            <v>14.003.0152-A</v>
          </cell>
          <cell r="B12525">
            <v>983.34</v>
          </cell>
        </row>
        <row r="12526">
          <cell r="A12526" t="str">
            <v>14.003.0153-0</v>
          </cell>
          <cell r="B12526">
            <v>513.11</v>
          </cell>
        </row>
        <row r="12527">
          <cell r="A12527" t="str">
            <v>14.003.0153-A</v>
          </cell>
          <cell r="B12527">
            <v>490.49</v>
          </cell>
        </row>
        <row r="12528">
          <cell r="A12528" t="str">
            <v>14.003.0154-0</v>
          </cell>
          <cell r="B12528">
            <v>590.08000000000004</v>
          </cell>
        </row>
        <row r="12529">
          <cell r="A12529" t="str">
            <v>14.003.0154-A</v>
          </cell>
          <cell r="B12529">
            <v>564.07000000000005</v>
          </cell>
        </row>
        <row r="12530">
          <cell r="A12530" t="str">
            <v>14.003.0156-0</v>
          </cell>
          <cell r="B12530">
            <v>856.65</v>
          </cell>
        </row>
        <row r="12531">
          <cell r="A12531" t="str">
            <v>14.003.0156-A</v>
          </cell>
          <cell r="B12531">
            <v>834.03</v>
          </cell>
        </row>
        <row r="12532">
          <cell r="A12532" t="str">
            <v>14.003.0157-0</v>
          </cell>
          <cell r="B12532">
            <v>985.14</v>
          </cell>
        </row>
        <row r="12533">
          <cell r="A12533" t="str">
            <v>14.003.0157-A</v>
          </cell>
          <cell r="B12533">
            <v>959.13</v>
          </cell>
        </row>
        <row r="12534">
          <cell r="A12534" t="str">
            <v>14.003.0160-0</v>
          </cell>
          <cell r="B12534">
            <v>573.73</v>
          </cell>
        </row>
        <row r="12535">
          <cell r="A12535" t="str">
            <v>14.003.0160-A</v>
          </cell>
          <cell r="B12535">
            <v>551.12</v>
          </cell>
        </row>
        <row r="12536">
          <cell r="A12536" t="str">
            <v>14.003.0161-0</v>
          </cell>
          <cell r="B12536">
            <v>659.8</v>
          </cell>
        </row>
        <row r="12537">
          <cell r="A12537" t="str">
            <v>14.003.0161-A</v>
          </cell>
          <cell r="B12537">
            <v>633.78</v>
          </cell>
        </row>
        <row r="12538">
          <cell r="A12538" t="str">
            <v>14.003.0163-0</v>
          </cell>
          <cell r="B12538">
            <v>389.88</v>
          </cell>
        </row>
        <row r="12539">
          <cell r="A12539" t="str">
            <v>14.003.0163-A</v>
          </cell>
          <cell r="B12539">
            <v>372.92</v>
          </cell>
        </row>
        <row r="12540">
          <cell r="A12540" t="str">
            <v>14.003.0164-0</v>
          </cell>
          <cell r="B12540">
            <v>448.37</v>
          </cell>
        </row>
        <row r="12541">
          <cell r="A12541" t="str">
            <v>14.003.0164-A</v>
          </cell>
          <cell r="B12541">
            <v>428.86</v>
          </cell>
        </row>
        <row r="12542">
          <cell r="A12542" t="str">
            <v>14.003.0165-0</v>
          </cell>
          <cell r="B12542">
            <v>27.12</v>
          </cell>
        </row>
        <row r="12543">
          <cell r="A12543" t="str">
            <v>14.003.0165-A</v>
          </cell>
          <cell r="B12543">
            <v>24.29</v>
          </cell>
        </row>
        <row r="12544">
          <cell r="A12544" t="str">
            <v>14.003.0200-0</v>
          </cell>
          <cell r="B12544">
            <v>1263.8800000000001</v>
          </cell>
        </row>
        <row r="12545">
          <cell r="A12545" t="str">
            <v>14.003.0200-A</v>
          </cell>
          <cell r="B12545">
            <v>1246.92</v>
          </cell>
        </row>
        <row r="12546">
          <cell r="A12546" t="str">
            <v>14.003.0201-0</v>
          </cell>
          <cell r="B12546">
            <v>1453.46</v>
          </cell>
        </row>
        <row r="12547">
          <cell r="A12547" t="str">
            <v>14.003.0201-A</v>
          </cell>
          <cell r="B12547">
            <v>1433.95</v>
          </cell>
        </row>
        <row r="12548">
          <cell r="A12548" t="str">
            <v>14.003.0205-0</v>
          </cell>
          <cell r="B12548">
            <v>1203.93</v>
          </cell>
        </row>
        <row r="12549">
          <cell r="A12549" t="str">
            <v>14.003.0205-A</v>
          </cell>
          <cell r="B12549">
            <v>1186.96</v>
          </cell>
        </row>
        <row r="12550">
          <cell r="A12550" t="str">
            <v>14.003.0206-0</v>
          </cell>
          <cell r="B12550">
            <v>1384.52</v>
          </cell>
        </row>
        <row r="12551">
          <cell r="A12551" t="str">
            <v>14.003.0206-A</v>
          </cell>
          <cell r="B12551">
            <v>1365.01</v>
          </cell>
        </row>
        <row r="12552">
          <cell r="A12552" t="str">
            <v>14.003.0210-0</v>
          </cell>
          <cell r="B12552">
            <v>1326.86</v>
          </cell>
        </row>
        <row r="12553">
          <cell r="A12553" t="str">
            <v>14.003.0210-A</v>
          </cell>
          <cell r="B12553">
            <v>1309.9000000000001</v>
          </cell>
        </row>
        <row r="12554">
          <cell r="A12554" t="str">
            <v>14.003.0211-0</v>
          </cell>
          <cell r="B12554">
            <v>1525.89</v>
          </cell>
        </row>
        <row r="12555">
          <cell r="A12555" t="str">
            <v>14.003.0211-A</v>
          </cell>
          <cell r="B12555">
            <v>1506.38</v>
          </cell>
        </row>
        <row r="12556">
          <cell r="A12556" t="str">
            <v>14.003.0220-0</v>
          </cell>
          <cell r="B12556">
            <v>1511.43</v>
          </cell>
        </row>
        <row r="12557">
          <cell r="A12557" t="str">
            <v>14.003.0220-A</v>
          </cell>
          <cell r="B12557">
            <v>1494.46</v>
          </cell>
        </row>
        <row r="12558">
          <cell r="A12558" t="str">
            <v>14.003.0221-0</v>
          </cell>
          <cell r="B12558">
            <v>1738.14</v>
          </cell>
        </row>
        <row r="12559">
          <cell r="A12559" t="str">
            <v>14.003.0221-A</v>
          </cell>
          <cell r="B12559">
            <v>1718.63</v>
          </cell>
        </row>
        <row r="12560">
          <cell r="A12560" t="str">
            <v>14.003.0225-0</v>
          </cell>
          <cell r="B12560">
            <v>1297.56</v>
          </cell>
        </row>
        <row r="12561">
          <cell r="A12561" t="str">
            <v>14.003.0225-A</v>
          </cell>
          <cell r="B12561">
            <v>1280.5999999999999</v>
          </cell>
        </row>
        <row r="12562">
          <cell r="A12562" t="str">
            <v>14.003.0226-0</v>
          </cell>
          <cell r="B12562">
            <v>1492.19</v>
          </cell>
        </row>
        <row r="12563">
          <cell r="A12563" t="str">
            <v>14.003.0226-A</v>
          </cell>
          <cell r="B12563">
            <v>1472.69</v>
          </cell>
        </row>
        <row r="12564">
          <cell r="A12564" t="str">
            <v>14.003.0230-0</v>
          </cell>
          <cell r="B12564">
            <v>1297.56</v>
          </cell>
        </row>
        <row r="12565">
          <cell r="A12565" t="str">
            <v>14.003.0230-A</v>
          </cell>
          <cell r="B12565">
            <v>1280.5999999999999</v>
          </cell>
        </row>
        <row r="12566">
          <cell r="A12566" t="str">
            <v>14.003.0231-0</v>
          </cell>
          <cell r="B12566">
            <v>1492.19</v>
          </cell>
        </row>
        <row r="12567">
          <cell r="A12567" t="str">
            <v>14.003.0231-A</v>
          </cell>
          <cell r="B12567">
            <v>1472.69</v>
          </cell>
        </row>
        <row r="12568">
          <cell r="A12568" t="str">
            <v>14.003.0240-0</v>
          </cell>
          <cell r="B12568">
            <v>204.92</v>
          </cell>
        </row>
        <row r="12569">
          <cell r="A12569" t="str">
            <v>14.003.0240-A</v>
          </cell>
          <cell r="B12569">
            <v>196.44</v>
          </cell>
        </row>
        <row r="12570">
          <cell r="A12570" t="str">
            <v>14.003.0241-0</v>
          </cell>
          <cell r="B12570">
            <v>530.73</v>
          </cell>
        </row>
        <row r="12571">
          <cell r="A12571" t="str">
            <v>14.003.0241-A</v>
          </cell>
          <cell r="B12571">
            <v>504.15</v>
          </cell>
        </row>
        <row r="12572">
          <cell r="A12572" t="str">
            <v>14.003.0243-0</v>
          </cell>
          <cell r="B12572">
            <v>747.82</v>
          </cell>
        </row>
        <row r="12573">
          <cell r="A12573" t="str">
            <v>14.003.0243-A</v>
          </cell>
          <cell r="B12573">
            <v>683.92</v>
          </cell>
        </row>
        <row r="12574">
          <cell r="A12574" t="str">
            <v>14.003.0250-0</v>
          </cell>
          <cell r="B12574">
            <v>46.31</v>
          </cell>
        </row>
        <row r="12575">
          <cell r="A12575" t="str">
            <v>14.003.0250-A</v>
          </cell>
          <cell r="B12575">
            <v>43.38</v>
          </cell>
        </row>
        <row r="12576">
          <cell r="A12576" t="str">
            <v>14.003.0255-0</v>
          </cell>
          <cell r="B12576">
            <v>28.7</v>
          </cell>
        </row>
        <row r="12577">
          <cell r="A12577" t="str">
            <v>14.003.0255-A</v>
          </cell>
          <cell r="B12577">
            <v>25.76</v>
          </cell>
        </row>
        <row r="12578">
          <cell r="A12578" t="str">
            <v>14.003.0260-0</v>
          </cell>
          <cell r="B12578">
            <v>32.549999999999997</v>
          </cell>
        </row>
        <row r="12579">
          <cell r="A12579" t="str">
            <v>14.003.0260-A</v>
          </cell>
          <cell r="B12579">
            <v>29.61</v>
          </cell>
        </row>
        <row r="12580">
          <cell r="A12580" t="str">
            <v>14.003.0265-0</v>
          </cell>
          <cell r="B12580">
            <v>126.37</v>
          </cell>
        </row>
        <row r="12581">
          <cell r="A12581" t="str">
            <v>14.003.0265-A</v>
          </cell>
          <cell r="B12581">
            <v>124.67</v>
          </cell>
        </row>
        <row r="12582">
          <cell r="A12582" t="str">
            <v>14.003.0300-0</v>
          </cell>
          <cell r="B12582">
            <v>865.09</v>
          </cell>
        </row>
        <row r="12583">
          <cell r="A12583" t="str">
            <v>14.003.0300-A</v>
          </cell>
          <cell r="B12583">
            <v>781.86</v>
          </cell>
        </row>
        <row r="12584">
          <cell r="A12584" t="str">
            <v>14.004.0010-0</v>
          </cell>
          <cell r="B12584">
            <v>93.73</v>
          </cell>
        </row>
        <row r="12585">
          <cell r="A12585" t="str">
            <v>14.004.0010-A</v>
          </cell>
          <cell r="B12585">
            <v>91.56</v>
          </cell>
        </row>
        <row r="12586">
          <cell r="A12586" t="str">
            <v>14.004.0015-0</v>
          </cell>
          <cell r="B12586">
            <v>119.01</v>
          </cell>
        </row>
        <row r="12587">
          <cell r="A12587" t="str">
            <v>14.004.0015-A</v>
          </cell>
          <cell r="B12587">
            <v>116.57</v>
          </cell>
        </row>
        <row r="12588">
          <cell r="A12588" t="str">
            <v>14.004.0020-0</v>
          </cell>
          <cell r="B12588">
            <v>145.58000000000001</v>
          </cell>
        </row>
        <row r="12589">
          <cell r="A12589" t="str">
            <v>14.004.0020-A</v>
          </cell>
          <cell r="B12589">
            <v>142.87</v>
          </cell>
        </row>
        <row r="12590">
          <cell r="A12590" t="str">
            <v>14.004.0025-0</v>
          </cell>
          <cell r="B12590">
            <v>171.75</v>
          </cell>
        </row>
        <row r="12591">
          <cell r="A12591" t="str">
            <v>14.004.0025-A</v>
          </cell>
          <cell r="B12591">
            <v>168.5</v>
          </cell>
        </row>
        <row r="12592">
          <cell r="A12592" t="str">
            <v>14.004.0030-0</v>
          </cell>
          <cell r="B12592">
            <v>333.42</v>
          </cell>
        </row>
        <row r="12593">
          <cell r="A12593" t="str">
            <v>14.004.0030-A</v>
          </cell>
          <cell r="B12593">
            <v>329.08</v>
          </cell>
        </row>
        <row r="12594">
          <cell r="A12594" t="str">
            <v>14.004.0040-0</v>
          </cell>
          <cell r="B12594">
            <v>125.9</v>
          </cell>
        </row>
        <row r="12595">
          <cell r="A12595" t="str">
            <v>14.004.0040-A</v>
          </cell>
          <cell r="B12595">
            <v>123.46</v>
          </cell>
        </row>
        <row r="12596">
          <cell r="A12596" t="str">
            <v>14.004.0045-0</v>
          </cell>
          <cell r="B12596">
            <v>95.31</v>
          </cell>
        </row>
        <row r="12597">
          <cell r="A12597" t="str">
            <v>14.004.0045-A</v>
          </cell>
          <cell r="B12597">
            <v>92.87</v>
          </cell>
        </row>
        <row r="12598">
          <cell r="A12598" t="str">
            <v>14.004.0046-0</v>
          </cell>
          <cell r="B12598">
            <v>420.89</v>
          </cell>
        </row>
        <row r="12599">
          <cell r="A12599" t="str">
            <v>14.004.0046-A</v>
          </cell>
          <cell r="B12599">
            <v>417.37</v>
          </cell>
        </row>
        <row r="12600">
          <cell r="A12600" t="str">
            <v>14.004.0047-0</v>
          </cell>
          <cell r="B12600">
            <v>344.99</v>
          </cell>
        </row>
        <row r="12601">
          <cell r="A12601" t="str">
            <v>14.004.0047-A</v>
          </cell>
          <cell r="B12601">
            <v>341.74</v>
          </cell>
        </row>
        <row r="12602">
          <cell r="A12602" t="str">
            <v>14.004.0048-0</v>
          </cell>
          <cell r="B12602">
            <v>242.6</v>
          </cell>
        </row>
        <row r="12603">
          <cell r="A12603" t="str">
            <v>14.004.0048-A</v>
          </cell>
          <cell r="B12603">
            <v>240.16</v>
          </cell>
        </row>
        <row r="12604">
          <cell r="A12604" t="str">
            <v>14.004.0050-0</v>
          </cell>
          <cell r="B12604">
            <v>247.8</v>
          </cell>
        </row>
        <row r="12605">
          <cell r="A12605" t="str">
            <v>14.004.0050-A</v>
          </cell>
          <cell r="B12605">
            <v>244.55</v>
          </cell>
        </row>
        <row r="12606">
          <cell r="A12606" t="str">
            <v>14.004.0060-0</v>
          </cell>
          <cell r="B12606">
            <v>154.22</v>
          </cell>
        </row>
        <row r="12607">
          <cell r="A12607" t="str">
            <v>14.004.0060-A</v>
          </cell>
          <cell r="B12607">
            <v>151.78</v>
          </cell>
        </row>
        <row r="12608">
          <cell r="A12608" t="str">
            <v>14.004.0070-0</v>
          </cell>
          <cell r="B12608">
            <v>377.85</v>
          </cell>
        </row>
        <row r="12609">
          <cell r="A12609" t="str">
            <v>14.004.0070-A</v>
          </cell>
          <cell r="B12609">
            <v>374.6</v>
          </cell>
        </row>
        <row r="12610">
          <cell r="A12610" t="str">
            <v>14.004.0073-0</v>
          </cell>
          <cell r="B12610">
            <v>484.54</v>
          </cell>
        </row>
        <row r="12611">
          <cell r="A12611" t="str">
            <v>14.004.0073-A</v>
          </cell>
          <cell r="B12611">
            <v>480.2</v>
          </cell>
        </row>
        <row r="12612">
          <cell r="A12612" t="str">
            <v>14.004.0100-0</v>
          </cell>
          <cell r="B12612">
            <v>319.16000000000003</v>
          </cell>
        </row>
        <row r="12613">
          <cell r="A12613" t="str">
            <v>14.004.0100-A</v>
          </cell>
          <cell r="B12613">
            <v>307.85000000000002</v>
          </cell>
        </row>
        <row r="12614">
          <cell r="A12614" t="str">
            <v>14.004.0120-0</v>
          </cell>
          <cell r="B12614">
            <v>502.64</v>
          </cell>
        </row>
        <row r="12615">
          <cell r="A12615" t="str">
            <v>14.004.0120-A</v>
          </cell>
          <cell r="B12615">
            <v>502.64</v>
          </cell>
        </row>
        <row r="12616">
          <cell r="A12616" t="str">
            <v>14.004.0121-0</v>
          </cell>
          <cell r="B12616">
            <v>293.55</v>
          </cell>
        </row>
        <row r="12617">
          <cell r="A12617" t="str">
            <v>14.004.0121-A</v>
          </cell>
          <cell r="B12617">
            <v>293.55</v>
          </cell>
        </row>
        <row r="12618">
          <cell r="A12618" t="str">
            <v>14.004.0150-0</v>
          </cell>
          <cell r="B12618">
            <v>954.06</v>
          </cell>
        </row>
        <row r="12619">
          <cell r="A12619" t="str">
            <v>14.004.0150-A</v>
          </cell>
          <cell r="B12619">
            <v>948.64</v>
          </cell>
        </row>
        <row r="12620">
          <cell r="A12620" t="str">
            <v>14.004.0155-0</v>
          </cell>
          <cell r="B12620">
            <v>2212.5100000000002</v>
          </cell>
        </row>
        <row r="12621">
          <cell r="A12621" t="str">
            <v>14.004.0155-A</v>
          </cell>
          <cell r="B12621">
            <v>2204.38</v>
          </cell>
        </row>
        <row r="12622">
          <cell r="A12622" t="str">
            <v>14.004.0160-0</v>
          </cell>
          <cell r="B12622">
            <v>11941.33</v>
          </cell>
        </row>
        <row r="12623">
          <cell r="A12623" t="str">
            <v>14.004.0160-A</v>
          </cell>
          <cell r="B12623">
            <v>11927.78</v>
          </cell>
        </row>
        <row r="12624">
          <cell r="A12624" t="str">
            <v>14.004.0200-0</v>
          </cell>
          <cell r="B12624">
            <v>35.9</v>
          </cell>
        </row>
        <row r="12625">
          <cell r="A12625" t="str">
            <v>14.004.0200-A</v>
          </cell>
          <cell r="B12625">
            <v>35.43</v>
          </cell>
        </row>
        <row r="12626">
          <cell r="A12626" t="str">
            <v>14.004.0205-0</v>
          </cell>
          <cell r="B12626">
            <v>21.9</v>
          </cell>
        </row>
        <row r="12627">
          <cell r="A12627" t="str">
            <v>14.004.0205-A</v>
          </cell>
          <cell r="B12627">
            <v>21.43</v>
          </cell>
        </row>
        <row r="12628">
          <cell r="A12628" t="str">
            <v>14.005.0010-0</v>
          </cell>
          <cell r="B12628">
            <v>264.68</v>
          </cell>
        </row>
        <row r="12629">
          <cell r="A12629" t="str">
            <v>14.005.0010-A</v>
          </cell>
          <cell r="B12629">
            <v>262.99</v>
          </cell>
        </row>
        <row r="12630">
          <cell r="A12630" t="str">
            <v>14.005.0015-0</v>
          </cell>
          <cell r="B12630">
            <v>362.57</v>
          </cell>
        </row>
        <row r="12631">
          <cell r="A12631" t="str">
            <v>14.005.0015-A</v>
          </cell>
          <cell r="B12631">
            <v>360.88</v>
          </cell>
        </row>
        <row r="12632">
          <cell r="A12632" t="str">
            <v>14.005.0020-0</v>
          </cell>
          <cell r="B12632">
            <v>471.17</v>
          </cell>
        </row>
        <row r="12633">
          <cell r="A12633" t="str">
            <v>14.005.0020-A</v>
          </cell>
          <cell r="B12633">
            <v>469.48</v>
          </cell>
        </row>
        <row r="12634">
          <cell r="A12634" t="str">
            <v>14.005.0025-0</v>
          </cell>
          <cell r="B12634">
            <v>605.66999999999996</v>
          </cell>
        </row>
        <row r="12635">
          <cell r="A12635" t="str">
            <v>14.005.0025-A</v>
          </cell>
          <cell r="B12635">
            <v>603.98</v>
          </cell>
        </row>
        <row r="12636">
          <cell r="A12636" t="str">
            <v>14.006.0005-0</v>
          </cell>
          <cell r="B12636">
            <v>678.6</v>
          </cell>
        </row>
        <row r="12637">
          <cell r="A12637" t="str">
            <v>14.006.0005-A</v>
          </cell>
          <cell r="B12637">
            <v>644.66999999999996</v>
          </cell>
        </row>
        <row r="12638">
          <cell r="A12638" t="str">
            <v>14.006.0008-0</v>
          </cell>
          <cell r="B12638">
            <v>666.79</v>
          </cell>
        </row>
        <row r="12639">
          <cell r="A12639" t="str">
            <v>14.006.0008-A</v>
          </cell>
          <cell r="B12639">
            <v>632.86</v>
          </cell>
        </row>
        <row r="12640">
          <cell r="A12640" t="str">
            <v>14.006.0010-0</v>
          </cell>
          <cell r="B12640">
            <v>629.25</v>
          </cell>
        </row>
        <row r="12641">
          <cell r="A12641" t="str">
            <v>14.006.0010-A</v>
          </cell>
          <cell r="B12641">
            <v>595.32000000000005</v>
          </cell>
        </row>
        <row r="12642">
          <cell r="A12642" t="str">
            <v>14.006.0012-0</v>
          </cell>
          <cell r="B12642">
            <v>619.57000000000005</v>
          </cell>
        </row>
        <row r="12643">
          <cell r="A12643" t="str">
            <v>14.006.0012-A</v>
          </cell>
          <cell r="B12643">
            <v>585.65</v>
          </cell>
        </row>
        <row r="12644">
          <cell r="A12644" t="str">
            <v>14.006.0014-0</v>
          </cell>
          <cell r="B12644">
            <v>609.9</v>
          </cell>
        </row>
        <row r="12645">
          <cell r="A12645" t="str">
            <v>14.006.0014-A</v>
          </cell>
          <cell r="B12645">
            <v>575.97</v>
          </cell>
        </row>
        <row r="12646">
          <cell r="A12646" t="str">
            <v>14.006.0016-0</v>
          </cell>
          <cell r="B12646">
            <v>934.39</v>
          </cell>
        </row>
        <row r="12647">
          <cell r="A12647" t="str">
            <v>14.006.0016-A</v>
          </cell>
          <cell r="B12647">
            <v>893.68</v>
          </cell>
        </row>
        <row r="12648">
          <cell r="A12648" t="str">
            <v>14.006.0017-0</v>
          </cell>
          <cell r="B12648">
            <v>269.57</v>
          </cell>
        </row>
        <row r="12649">
          <cell r="A12649" t="str">
            <v>14.006.0017-A</v>
          </cell>
          <cell r="B12649">
            <v>246.96</v>
          </cell>
        </row>
        <row r="12650">
          <cell r="A12650" t="str">
            <v>14.006.0019-0</v>
          </cell>
          <cell r="B12650">
            <v>274.57</v>
          </cell>
        </row>
        <row r="12651">
          <cell r="A12651" t="str">
            <v>14.006.0019-A</v>
          </cell>
          <cell r="B12651">
            <v>251.96</v>
          </cell>
        </row>
        <row r="12652">
          <cell r="A12652" t="str">
            <v>14.006.0021-0</v>
          </cell>
          <cell r="B12652">
            <v>279.57</v>
          </cell>
        </row>
        <row r="12653">
          <cell r="A12653" t="str">
            <v>14.006.0021-A</v>
          </cell>
          <cell r="B12653">
            <v>256.95999999999998</v>
          </cell>
        </row>
        <row r="12654">
          <cell r="A12654" t="str">
            <v>14.006.0023-0</v>
          </cell>
          <cell r="B12654">
            <v>312.43</v>
          </cell>
        </row>
        <row r="12655">
          <cell r="A12655" t="str">
            <v>14.006.0023-A</v>
          </cell>
          <cell r="B12655">
            <v>289.82</v>
          </cell>
        </row>
        <row r="12656">
          <cell r="A12656" t="str">
            <v>14.006.0025-0</v>
          </cell>
          <cell r="B12656">
            <v>319.57</v>
          </cell>
        </row>
        <row r="12657">
          <cell r="A12657" t="str">
            <v>14.006.0025-A</v>
          </cell>
          <cell r="B12657">
            <v>296.95999999999998</v>
          </cell>
        </row>
        <row r="12658">
          <cell r="A12658" t="str">
            <v>14.006.0030-0</v>
          </cell>
          <cell r="B12658">
            <v>909.48</v>
          </cell>
        </row>
        <row r="12659">
          <cell r="A12659" t="str">
            <v>14.006.0030-A</v>
          </cell>
          <cell r="B12659">
            <v>875.56</v>
          </cell>
        </row>
        <row r="12660">
          <cell r="A12660" t="str">
            <v>14.006.0033-0</v>
          </cell>
          <cell r="B12660">
            <v>855.78</v>
          </cell>
        </row>
        <row r="12661">
          <cell r="A12661" t="str">
            <v>14.006.0033-A</v>
          </cell>
          <cell r="B12661">
            <v>821.85</v>
          </cell>
        </row>
        <row r="12662">
          <cell r="A12662" t="str">
            <v>14.006.0036-0</v>
          </cell>
          <cell r="B12662">
            <v>827.89</v>
          </cell>
        </row>
        <row r="12663">
          <cell r="A12663" t="str">
            <v>14.006.0036-A</v>
          </cell>
          <cell r="B12663">
            <v>793.96</v>
          </cell>
        </row>
        <row r="12664">
          <cell r="A12664" t="str">
            <v>14.006.0037-0</v>
          </cell>
          <cell r="B12664">
            <v>876.55</v>
          </cell>
        </row>
        <row r="12665">
          <cell r="A12665" t="str">
            <v>14.006.0037-A</v>
          </cell>
          <cell r="B12665">
            <v>842.62</v>
          </cell>
        </row>
        <row r="12666">
          <cell r="A12666" t="str">
            <v>14.006.0038-0</v>
          </cell>
          <cell r="B12666">
            <v>823.97</v>
          </cell>
        </row>
        <row r="12667">
          <cell r="A12667" t="str">
            <v>14.006.0038-A</v>
          </cell>
          <cell r="B12667">
            <v>790.04</v>
          </cell>
        </row>
        <row r="12668">
          <cell r="A12668" t="str">
            <v>14.006.0039-0</v>
          </cell>
          <cell r="B12668">
            <v>560.97</v>
          </cell>
        </row>
        <row r="12669">
          <cell r="A12669" t="str">
            <v>14.006.0039-A</v>
          </cell>
          <cell r="B12669">
            <v>538.36</v>
          </cell>
        </row>
        <row r="12670">
          <cell r="A12670" t="str">
            <v>14.006.0041-0</v>
          </cell>
          <cell r="B12670">
            <v>511.94</v>
          </cell>
        </row>
        <row r="12671">
          <cell r="A12671" t="str">
            <v>14.006.0041-A</v>
          </cell>
          <cell r="B12671">
            <v>489.33</v>
          </cell>
        </row>
        <row r="12672">
          <cell r="A12672" t="str">
            <v>14.006.0043-0</v>
          </cell>
          <cell r="B12672">
            <v>488.73</v>
          </cell>
        </row>
        <row r="12673">
          <cell r="A12673" t="str">
            <v>14.006.0043-A</v>
          </cell>
          <cell r="B12673">
            <v>466.12</v>
          </cell>
        </row>
        <row r="12674">
          <cell r="A12674" t="str">
            <v>14.006.0050-0</v>
          </cell>
          <cell r="B12674">
            <v>1094.4100000000001</v>
          </cell>
        </row>
        <row r="12675">
          <cell r="A12675" t="str">
            <v>14.006.0050-A</v>
          </cell>
          <cell r="B12675">
            <v>1060.49</v>
          </cell>
        </row>
        <row r="12676">
          <cell r="A12676" t="str">
            <v>14.006.0052-0</v>
          </cell>
          <cell r="B12676">
            <v>1007.81</v>
          </cell>
        </row>
        <row r="12677">
          <cell r="A12677" t="str">
            <v>14.006.0052-A</v>
          </cell>
          <cell r="B12677">
            <v>973.88</v>
          </cell>
        </row>
        <row r="12678">
          <cell r="A12678" t="str">
            <v>14.006.0054-0</v>
          </cell>
          <cell r="B12678">
            <v>982.53</v>
          </cell>
        </row>
        <row r="12679">
          <cell r="A12679" t="str">
            <v>14.006.0054-A</v>
          </cell>
          <cell r="B12679">
            <v>948.6</v>
          </cell>
        </row>
        <row r="12680">
          <cell r="A12680" t="str">
            <v>14.006.0058-0</v>
          </cell>
          <cell r="B12680">
            <v>745.9</v>
          </cell>
        </row>
        <row r="12681">
          <cell r="A12681" t="str">
            <v>14.006.0058-A</v>
          </cell>
          <cell r="B12681">
            <v>723.29</v>
          </cell>
        </row>
        <row r="12682">
          <cell r="A12682" t="str">
            <v>14.006.0062-0</v>
          </cell>
          <cell r="B12682">
            <v>663.97</v>
          </cell>
        </row>
        <row r="12683">
          <cell r="A12683" t="str">
            <v>14.006.0062-A</v>
          </cell>
          <cell r="B12683">
            <v>641.36</v>
          </cell>
        </row>
        <row r="12684">
          <cell r="A12684" t="str">
            <v>14.006.0064-0</v>
          </cell>
          <cell r="B12684">
            <v>643.37</v>
          </cell>
        </row>
        <row r="12685">
          <cell r="A12685" t="str">
            <v>14.006.0064-A</v>
          </cell>
          <cell r="B12685">
            <v>620.76</v>
          </cell>
        </row>
        <row r="12686">
          <cell r="A12686" t="str">
            <v>14.006.0077-0</v>
          </cell>
          <cell r="B12686">
            <v>796.49</v>
          </cell>
        </row>
        <row r="12687">
          <cell r="A12687" t="str">
            <v>14.006.0077-A</v>
          </cell>
          <cell r="B12687">
            <v>762.56</v>
          </cell>
        </row>
        <row r="12688">
          <cell r="A12688" t="str">
            <v>14.006.0078-0</v>
          </cell>
          <cell r="B12688">
            <v>891.2</v>
          </cell>
        </row>
        <row r="12689">
          <cell r="A12689" t="str">
            <v>14.006.0078-A</v>
          </cell>
          <cell r="B12689">
            <v>857.27</v>
          </cell>
        </row>
        <row r="12690">
          <cell r="A12690" t="str">
            <v>14.006.0079-0</v>
          </cell>
          <cell r="B12690">
            <v>837.84</v>
          </cell>
        </row>
        <row r="12691">
          <cell r="A12691" t="str">
            <v>14.006.0079-A</v>
          </cell>
          <cell r="B12691">
            <v>803.91</v>
          </cell>
        </row>
        <row r="12692">
          <cell r="A12692" t="str">
            <v>14.006.0081-0</v>
          </cell>
          <cell r="B12692">
            <v>810.3</v>
          </cell>
        </row>
        <row r="12693">
          <cell r="A12693" t="str">
            <v>14.006.0081-A</v>
          </cell>
          <cell r="B12693">
            <v>776.37</v>
          </cell>
        </row>
        <row r="12694">
          <cell r="A12694" t="str">
            <v>14.006.0082-0</v>
          </cell>
          <cell r="B12694">
            <v>560.97</v>
          </cell>
        </row>
        <row r="12695">
          <cell r="A12695" t="str">
            <v>14.006.0082-A</v>
          </cell>
          <cell r="B12695">
            <v>538.36</v>
          </cell>
        </row>
        <row r="12696">
          <cell r="A12696" t="str">
            <v>14.006.0083-0</v>
          </cell>
          <cell r="B12696">
            <v>511.94</v>
          </cell>
        </row>
        <row r="12697">
          <cell r="A12697" t="str">
            <v>14.006.0083-A</v>
          </cell>
          <cell r="B12697">
            <v>489.33</v>
          </cell>
        </row>
        <row r="12698">
          <cell r="A12698" t="str">
            <v>14.006.0084-0</v>
          </cell>
          <cell r="B12698">
            <v>488.73</v>
          </cell>
        </row>
        <row r="12699">
          <cell r="A12699" t="str">
            <v>14.006.0084-A</v>
          </cell>
          <cell r="B12699">
            <v>466.12</v>
          </cell>
        </row>
        <row r="12700">
          <cell r="A12700" t="str">
            <v>14.006.0085-0</v>
          </cell>
          <cell r="B12700">
            <v>280.45</v>
          </cell>
        </row>
        <row r="12701">
          <cell r="A12701" t="str">
            <v>14.006.0085-A</v>
          </cell>
          <cell r="B12701">
            <v>257.83999999999997</v>
          </cell>
        </row>
        <row r="12702">
          <cell r="A12702" t="str">
            <v>14.006.0086-0</v>
          </cell>
          <cell r="B12702">
            <v>270.01</v>
          </cell>
        </row>
        <row r="12703">
          <cell r="A12703" t="str">
            <v>14.006.0086-A</v>
          </cell>
          <cell r="B12703">
            <v>247.4</v>
          </cell>
        </row>
        <row r="12704">
          <cell r="A12704" t="str">
            <v>14.006.0087-0</v>
          </cell>
          <cell r="B12704">
            <v>256.43</v>
          </cell>
        </row>
        <row r="12705">
          <cell r="A12705" t="str">
            <v>14.006.0087-A</v>
          </cell>
          <cell r="B12705">
            <v>233.82</v>
          </cell>
        </row>
        <row r="12706">
          <cell r="A12706" t="str">
            <v>14.006.0088-0</v>
          </cell>
          <cell r="B12706">
            <v>443.19</v>
          </cell>
        </row>
        <row r="12707">
          <cell r="A12707" t="str">
            <v>14.006.0088-A</v>
          </cell>
          <cell r="B12707">
            <v>420.57</v>
          </cell>
        </row>
        <row r="12708">
          <cell r="A12708" t="str">
            <v>14.006.0089-0</v>
          </cell>
          <cell r="B12708">
            <v>420.09</v>
          </cell>
        </row>
        <row r="12709">
          <cell r="A12709" t="str">
            <v>14.006.0089-A</v>
          </cell>
          <cell r="B12709">
            <v>397.47</v>
          </cell>
        </row>
        <row r="12710">
          <cell r="A12710" t="str">
            <v>14.006.0090-0</v>
          </cell>
          <cell r="B12710">
            <v>497.42</v>
          </cell>
        </row>
        <row r="12711">
          <cell r="A12711" t="str">
            <v>14.006.0090-A</v>
          </cell>
          <cell r="B12711">
            <v>474.8</v>
          </cell>
        </row>
        <row r="12712">
          <cell r="A12712" t="str">
            <v>14.006.0091-0</v>
          </cell>
          <cell r="B12712">
            <v>1123.8800000000001</v>
          </cell>
        </row>
        <row r="12713">
          <cell r="A12713" t="str">
            <v>14.006.0091-A</v>
          </cell>
          <cell r="B12713">
            <v>1089.96</v>
          </cell>
        </row>
        <row r="12714">
          <cell r="A12714" t="str">
            <v>14.006.0092-0</v>
          </cell>
          <cell r="B12714">
            <v>1119.21</v>
          </cell>
        </row>
        <row r="12715">
          <cell r="A12715" t="str">
            <v>14.006.0092-A</v>
          </cell>
          <cell r="B12715">
            <v>1085.28</v>
          </cell>
        </row>
        <row r="12716">
          <cell r="A12716" t="str">
            <v>14.006.0093-0</v>
          </cell>
          <cell r="B12716">
            <v>1256.82</v>
          </cell>
        </row>
        <row r="12717">
          <cell r="A12717" t="str">
            <v>14.006.0093-A</v>
          </cell>
          <cell r="B12717">
            <v>1220.07</v>
          </cell>
        </row>
        <row r="12718">
          <cell r="A12718" t="str">
            <v>14.006.0094-0</v>
          </cell>
          <cell r="B12718">
            <v>1250.05</v>
          </cell>
        </row>
        <row r="12719">
          <cell r="A12719" t="str">
            <v>14.006.0094-A</v>
          </cell>
          <cell r="B12719">
            <v>1213.29</v>
          </cell>
        </row>
        <row r="12720">
          <cell r="A12720" t="str">
            <v>14.006.0095-0</v>
          </cell>
          <cell r="B12720">
            <v>1243.27</v>
          </cell>
        </row>
        <row r="12721">
          <cell r="A12721" t="str">
            <v>14.006.0095-A</v>
          </cell>
          <cell r="B12721">
            <v>1206.51</v>
          </cell>
        </row>
        <row r="12722">
          <cell r="A12722" t="str">
            <v>14.006.0100-0</v>
          </cell>
          <cell r="B12722">
            <v>2122.9</v>
          </cell>
        </row>
        <row r="12723">
          <cell r="A12723" t="str">
            <v>14.006.0100-A</v>
          </cell>
          <cell r="B12723">
            <v>2055.0500000000002</v>
          </cell>
        </row>
        <row r="12724">
          <cell r="A12724" t="str">
            <v>14.006.0101-0</v>
          </cell>
          <cell r="B12724">
            <v>2136.46</v>
          </cell>
        </row>
        <row r="12725">
          <cell r="A12725" t="str">
            <v>14.006.0101-A</v>
          </cell>
          <cell r="B12725">
            <v>2068.6</v>
          </cell>
        </row>
        <row r="12726">
          <cell r="A12726" t="str">
            <v>14.006.0102-0</v>
          </cell>
          <cell r="B12726">
            <v>2648.46</v>
          </cell>
        </row>
        <row r="12727">
          <cell r="A12727" t="str">
            <v>14.006.0102-A</v>
          </cell>
          <cell r="B12727">
            <v>2574.9499999999998</v>
          </cell>
        </row>
        <row r="12728">
          <cell r="A12728" t="str">
            <v>14.006.0103-0</v>
          </cell>
          <cell r="B12728">
            <v>775.37</v>
          </cell>
        </row>
        <row r="12729">
          <cell r="A12729" t="str">
            <v>14.006.0103-A</v>
          </cell>
          <cell r="B12729">
            <v>752.76</v>
          </cell>
        </row>
        <row r="12730">
          <cell r="A12730" t="str">
            <v>14.006.0104-0</v>
          </cell>
          <cell r="B12730">
            <v>775.37</v>
          </cell>
        </row>
        <row r="12731">
          <cell r="A12731" t="str">
            <v>14.006.0104-A</v>
          </cell>
          <cell r="B12731">
            <v>752.76</v>
          </cell>
        </row>
        <row r="12732">
          <cell r="A12732" t="str">
            <v>14.006.0105-0</v>
          </cell>
          <cell r="B12732">
            <v>1227.27</v>
          </cell>
        </row>
        <row r="12733">
          <cell r="A12733" t="str">
            <v>14.006.0105-A</v>
          </cell>
          <cell r="B12733">
            <v>1193.3499999999999</v>
          </cell>
        </row>
        <row r="12734">
          <cell r="A12734" t="str">
            <v>14.006.0110-0</v>
          </cell>
          <cell r="B12734">
            <v>1220.76</v>
          </cell>
        </row>
        <row r="12735">
          <cell r="A12735" t="str">
            <v>14.006.0110-A</v>
          </cell>
          <cell r="B12735">
            <v>1186.83</v>
          </cell>
        </row>
        <row r="12736">
          <cell r="A12736" t="str">
            <v>14.006.0115-0</v>
          </cell>
          <cell r="B12736">
            <v>1214.24</v>
          </cell>
        </row>
        <row r="12737">
          <cell r="A12737" t="str">
            <v>14.006.0115-A</v>
          </cell>
          <cell r="B12737">
            <v>1180.31</v>
          </cell>
        </row>
        <row r="12738">
          <cell r="A12738" t="str">
            <v>14.006.0120-0</v>
          </cell>
          <cell r="B12738">
            <v>1549.9</v>
          </cell>
        </row>
        <row r="12739">
          <cell r="A12739" t="str">
            <v>14.006.0120-A</v>
          </cell>
          <cell r="B12739">
            <v>1504.66</v>
          </cell>
        </row>
        <row r="12740">
          <cell r="A12740" t="str">
            <v>14.006.0121-0</v>
          </cell>
          <cell r="B12740">
            <v>1533.17</v>
          </cell>
        </row>
        <row r="12741">
          <cell r="A12741" t="str">
            <v>14.006.0121-A</v>
          </cell>
          <cell r="B12741">
            <v>1487.93</v>
          </cell>
        </row>
        <row r="12742">
          <cell r="A12742" t="str">
            <v>14.006.0123-0</v>
          </cell>
          <cell r="B12742">
            <v>3049.91</v>
          </cell>
        </row>
        <row r="12743">
          <cell r="A12743" t="str">
            <v>14.006.0123-A</v>
          </cell>
          <cell r="B12743">
            <v>2965.08</v>
          </cell>
        </row>
        <row r="12744">
          <cell r="A12744" t="str">
            <v>14.006.0124-0</v>
          </cell>
          <cell r="B12744">
            <v>9273.5400000000009</v>
          </cell>
        </row>
        <row r="12745">
          <cell r="A12745" t="str">
            <v>14.006.0124-A</v>
          </cell>
          <cell r="B12745">
            <v>9068.93</v>
          </cell>
        </row>
        <row r="12746">
          <cell r="A12746" t="str">
            <v>14.006.0126-0</v>
          </cell>
          <cell r="B12746">
            <v>2223.79</v>
          </cell>
        </row>
        <row r="12747">
          <cell r="A12747" t="str">
            <v>14.006.0126-A</v>
          </cell>
          <cell r="B12747">
            <v>2161.59</v>
          </cell>
        </row>
        <row r="12748">
          <cell r="A12748" t="str">
            <v>14.006.0127-0</v>
          </cell>
          <cell r="B12748">
            <v>947.03</v>
          </cell>
        </row>
        <row r="12749">
          <cell r="A12749" t="str">
            <v>14.006.0127-A</v>
          </cell>
          <cell r="B12749">
            <v>936.27</v>
          </cell>
        </row>
        <row r="12750">
          <cell r="A12750" t="str">
            <v>14.006.0150-0</v>
          </cell>
          <cell r="B12750">
            <v>970.35</v>
          </cell>
        </row>
        <row r="12751">
          <cell r="A12751" t="str">
            <v>14.006.0150-A</v>
          </cell>
          <cell r="B12751">
            <v>905.32</v>
          </cell>
        </row>
        <row r="12752">
          <cell r="A12752" t="str">
            <v>14.006.0155-0</v>
          </cell>
          <cell r="B12752">
            <v>989.7</v>
          </cell>
        </row>
        <row r="12753">
          <cell r="A12753" t="str">
            <v>14.006.0155-A</v>
          </cell>
          <cell r="B12753">
            <v>924.67</v>
          </cell>
        </row>
        <row r="12754">
          <cell r="A12754" t="str">
            <v>14.006.0156-0</v>
          </cell>
          <cell r="B12754">
            <v>1004.38</v>
          </cell>
        </row>
        <row r="12755">
          <cell r="A12755" t="str">
            <v>14.006.0156-A</v>
          </cell>
          <cell r="B12755">
            <v>939.35</v>
          </cell>
        </row>
        <row r="12756">
          <cell r="A12756" t="str">
            <v>14.006.0160-0</v>
          </cell>
          <cell r="B12756">
            <v>1009.05</v>
          </cell>
        </row>
        <row r="12757">
          <cell r="A12757" t="str">
            <v>14.006.0160-A</v>
          </cell>
          <cell r="B12757">
            <v>944.02</v>
          </cell>
        </row>
        <row r="12758">
          <cell r="A12758" t="str">
            <v>14.006.0185-0</v>
          </cell>
          <cell r="B12758">
            <v>1418.3</v>
          </cell>
        </row>
        <row r="12759">
          <cell r="A12759" t="str">
            <v>14.006.0185-A</v>
          </cell>
          <cell r="B12759">
            <v>1384.37</v>
          </cell>
        </row>
        <row r="12760">
          <cell r="A12760" t="str">
            <v>14.006.0190-0</v>
          </cell>
          <cell r="B12760">
            <v>979.66</v>
          </cell>
        </row>
        <row r="12761">
          <cell r="A12761" t="str">
            <v>14.006.0190-A</v>
          </cell>
          <cell r="B12761">
            <v>940.08</v>
          </cell>
        </row>
        <row r="12762">
          <cell r="A12762" t="str">
            <v>14.006.0220-0</v>
          </cell>
          <cell r="B12762">
            <v>568.57000000000005</v>
          </cell>
        </row>
        <row r="12763">
          <cell r="A12763" t="str">
            <v>14.006.0220-A</v>
          </cell>
          <cell r="B12763">
            <v>534.64</v>
          </cell>
        </row>
        <row r="12764">
          <cell r="A12764" t="str">
            <v>14.006.0225-0</v>
          </cell>
          <cell r="B12764">
            <v>707.54</v>
          </cell>
        </row>
        <row r="12765">
          <cell r="A12765" t="str">
            <v>14.006.0225-A</v>
          </cell>
          <cell r="B12765">
            <v>642.51</v>
          </cell>
        </row>
        <row r="12766">
          <cell r="A12766" t="str">
            <v>14.006.0230-0</v>
          </cell>
          <cell r="B12766">
            <v>1833.32</v>
          </cell>
        </row>
        <row r="12767">
          <cell r="A12767" t="str">
            <v>14.006.0230-A</v>
          </cell>
          <cell r="B12767">
            <v>1785.82</v>
          </cell>
        </row>
        <row r="12768">
          <cell r="A12768" t="str">
            <v>14.006.0232-0</v>
          </cell>
          <cell r="B12768">
            <v>1105.03</v>
          </cell>
        </row>
        <row r="12769">
          <cell r="A12769" t="str">
            <v>14.006.0232-A</v>
          </cell>
          <cell r="B12769">
            <v>1066.47</v>
          </cell>
        </row>
        <row r="12770">
          <cell r="A12770" t="str">
            <v>14.006.0233-0</v>
          </cell>
          <cell r="B12770">
            <v>1133.73</v>
          </cell>
        </row>
        <row r="12771">
          <cell r="A12771" t="str">
            <v>14.006.0233-A</v>
          </cell>
          <cell r="B12771">
            <v>1094.5999999999999</v>
          </cell>
        </row>
        <row r="12772">
          <cell r="A12772" t="str">
            <v>14.006.0234-0</v>
          </cell>
          <cell r="B12772">
            <v>1190.29</v>
          </cell>
        </row>
        <row r="12773">
          <cell r="A12773" t="str">
            <v>14.006.0234-A</v>
          </cell>
          <cell r="B12773">
            <v>1150.5999999999999</v>
          </cell>
        </row>
        <row r="12774">
          <cell r="A12774" t="str">
            <v>14.006.0235-0</v>
          </cell>
          <cell r="B12774">
            <v>647.25</v>
          </cell>
        </row>
        <row r="12775">
          <cell r="A12775" t="str">
            <v>14.006.0235-A</v>
          </cell>
          <cell r="B12775">
            <v>613.32000000000005</v>
          </cell>
        </row>
        <row r="12776">
          <cell r="A12776" t="str">
            <v>14.006.0237-0</v>
          </cell>
          <cell r="B12776">
            <v>643.34</v>
          </cell>
        </row>
        <row r="12777">
          <cell r="A12777" t="str">
            <v>14.006.0237-A</v>
          </cell>
          <cell r="B12777">
            <v>609.41</v>
          </cell>
        </row>
        <row r="12778">
          <cell r="A12778" t="str">
            <v>14.006.0238-0</v>
          </cell>
          <cell r="B12778">
            <v>639.42999999999995</v>
          </cell>
        </row>
        <row r="12779">
          <cell r="A12779" t="str">
            <v>14.006.0238-A</v>
          </cell>
          <cell r="B12779">
            <v>605.5</v>
          </cell>
        </row>
        <row r="12780">
          <cell r="A12780" t="str">
            <v>14.006.0239-0</v>
          </cell>
          <cell r="B12780">
            <v>1063.8399999999999</v>
          </cell>
        </row>
        <row r="12781">
          <cell r="A12781" t="str">
            <v>14.006.0239-A</v>
          </cell>
          <cell r="B12781">
            <v>998.81</v>
          </cell>
        </row>
        <row r="12782">
          <cell r="A12782" t="str">
            <v>14.006.0241-0</v>
          </cell>
          <cell r="B12782">
            <v>1056.73</v>
          </cell>
        </row>
        <row r="12783">
          <cell r="A12783" t="str">
            <v>14.006.0241-A</v>
          </cell>
          <cell r="B12783">
            <v>991.7</v>
          </cell>
        </row>
        <row r="12784">
          <cell r="A12784" t="str">
            <v>14.006.0242-0</v>
          </cell>
          <cell r="B12784">
            <v>1049.6300000000001</v>
          </cell>
        </row>
        <row r="12785">
          <cell r="A12785" t="str">
            <v>14.006.0242-A</v>
          </cell>
          <cell r="B12785">
            <v>984.6</v>
          </cell>
        </row>
        <row r="12786">
          <cell r="A12786" t="str">
            <v>14.006.0250-0</v>
          </cell>
          <cell r="B12786">
            <v>426.49</v>
          </cell>
        </row>
        <row r="12787">
          <cell r="A12787" t="str">
            <v>14.006.0250-A</v>
          </cell>
          <cell r="B12787">
            <v>403.87</v>
          </cell>
        </row>
        <row r="12788">
          <cell r="A12788" t="str">
            <v>14.006.0251-0</v>
          </cell>
          <cell r="B12788">
            <v>231.88</v>
          </cell>
        </row>
        <row r="12789">
          <cell r="A12789" t="str">
            <v>14.006.0251-A</v>
          </cell>
          <cell r="B12789">
            <v>220.57</v>
          </cell>
        </row>
        <row r="12790">
          <cell r="A12790" t="str">
            <v>14.006.0255-0</v>
          </cell>
          <cell r="B12790">
            <v>3127.11</v>
          </cell>
        </row>
        <row r="12791">
          <cell r="A12791" t="str">
            <v>14.006.0255-A</v>
          </cell>
          <cell r="B12791">
            <v>3059.25</v>
          </cell>
        </row>
        <row r="12792">
          <cell r="A12792" t="str">
            <v>14.006.0260-0</v>
          </cell>
          <cell r="B12792">
            <v>1490.39</v>
          </cell>
        </row>
        <row r="12793">
          <cell r="A12793" t="str">
            <v>14.006.0260-A</v>
          </cell>
          <cell r="B12793">
            <v>1386.75</v>
          </cell>
        </row>
        <row r="12794">
          <cell r="A12794" t="str">
            <v>14.006.0265-0</v>
          </cell>
          <cell r="B12794">
            <v>1508.37</v>
          </cell>
        </row>
        <row r="12795">
          <cell r="A12795" t="str">
            <v>14.006.0265-A</v>
          </cell>
          <cell r="B12795">
            <v>1474.44</v>
          </cell>
        </row>
        <row r="12796">
          <cell r="A12796" t="str">
            <v>14.006.0270-0</v>
          </cell>
          <cell r="B12796">
            <v>1750.68</v>
          </cell>
        </row>
        <row r="12797">
          <cell r="A12797" t="str">
            <v>14.006.0270-A</v>
          </cell>
          <cell r="B12797">
            <v>1716.75</v>
          </cell>
        </row>
        <row r="12798">
          <cell r="A12798" t="str">
            <v>14.006.0275-0</v>
          </cell>
          <cell r="B12798">
            <v>2167.14</v>
          </cell>
        </row>
        <row r="12799">
          <cell r="A12799" t="str">
            <v>14.006.0275-A</v>
          </cell>
          <cell r="B12799">
            <v>2127.56</v>
          </cell>
        </row>
        <row r="12800">
          <cell r="A12800" t="str">
            <v>14.006.0285-0</v>
          </cell>
          <cell r="B12800">
            <v>1525.67</v>
          </cell>
        </row>
        <row r="12801">
          <cell r="A12801" t="str">
            <v>14.006.0285-A</v>
          </cell>
          <cell r="B12801">
            <v>1491.75</v>
          </cell>
        </row>
        <row r="12802">
          <cell r="A12802" t="str">
            <v>14.006.0286-0</v>
          </cell>
          <cell r="B12802">
            <v>1096.79</v>
          </cell>
        </row>
        <row r="12803">
          <cell r="A12803" t="str">
            <v>14.006.0286-A</v>
          </cell>
          <cell r="B12803">
            <v>1068.52</v>
          </cell>
        </row>
        <row r="12804">
          <cell r="A12804" t="str">
            <v>14.006.0288-0</v>
          </cell>
          <cell r="B12804">
            <v>1537.9</v>
          </cell>
        </row>
        <row r="12805">
          <cell r="A12805" t="str">
            <v>14.006.0288-A</v>
          </cell>
          <cell r="B12805">
            <v>1487.01</v>
          </cell>
        </row>
        <row r="12806">
          <cell r="A12806" t="str">
            <v>14.006.0290-0</v>
          </cell>
          <cell r="B12806">
            <v>2198.63</v>
          </cell>
        </row>
        <row r="12807">
          <cell r="A12807" t="str">
            <v>14.006.0290-A</v>
          </cell>
          <cell r="B12807">
            <v>2159.0500000000002</v>
          </cell>
        </row>
        <row r="12808">
          <cell r="A12808" t="str">
            <v>14.006.0295-0</v>
          </cell>
          <cell r="B12808">
            <v>2849.14</v>
          </cell>
        </row>
        <row r="12809">
          <cell r="A12809" t="str">
            <v>14.006.0295-A</v>
          </cell>
          <cell r="B12809">
            <v>2803.9</v>
          </cell>
        </row>
        <row r="12810">
          <cell r="A12810" t="str">
            <v>14.006.0297-0</v>
          </cell>
          <cell r="B12810">
            <v>2428.56</v>
          </cell>
        </row>
        <row r="12811">
          <cell r="A12811" t="str">
            <v>14.006.0297-A</v>
          </cell>
          <cell r="B12811">
            <v>2400.29</v>
          </cell>
        </row>
        <row r="12812">
          <cell r="A12812" t="str">
            <v>14.006.0299-0</v>
          </cell>
          <cell r="B12812">
            <v>2782.16</v>
          </cell>
        </row>
        <row r="12813">
          <cell r="A12813" t="str">
            <v>14.006.0299-A</v>
          </cell>
          <cell r="B12813">
            <v>2753.89</v>
          </cell>
        </row>
        <row r="12814">
          <cell r="A12814" t="str">
            <v>14.006.0301-0</v>
          </cell>
          <cell r="B12814">
            <v>3485.75</v>
          </cell>
        </row>
        <row r="12815">
          <cell r="A12815" t="str">
            <v>14.006.0301-A</v>
          </cell>
          <cell r="B12815">
            <v>3446.17</v>
          </cell>
        </row>
        <row r="12816">
          <cell r="A12816" t="str">
            <v>14.006.0303-0</v>
          </cell>
          <cell r="B12816">
            <v>5207.75</v>
          </cell>
        </row>
        <row r="12817">
          <cell r="A12817" t="str">
            <v>14.006.0303-A</v>
          </cell>
          <cell r="B12817">
            <v>5162.51</v>
          </cell>
        </row>
        <row r="12818">
          <cell r="A12818" t="str">
            <v>14.006.0305-0</v>
          </cell>
          <cell r="B12818">
            <v>1201.75</v>
          </cell>
        </row>
        <row r="12819">
          <cell r="A12819" t="str">
            <v>14.006.0305-A</v>
          </cell>
          <cell r="B12819">
            <v>1156.52</v>
          </cell>
        </row>
        <row r="12820">
          <cell r="A12820" t="str">
            <v>14.006.0353-0</v>
          </cell>
          <cell r="B12820">
            <v>228.18</v>
          </cell>
        </row>
        <row r="12821">
          <cell r="A12821" t="str">
            <v>14.006.0353-A</v>
          </cell>
          <cell r="B12821">
            <v>213.49</v>
          </cell>
        </row>
        <row r="12822">
          <cell r="A12822" t="str">
            <v>14.006.0355-0</v>
          </cell>
          <cell r="B12822">
            <v>427.47</v>
          </cell>
        </row>
        <row r="12823">
          <cell r="A12823" t="str">
            <v>14.006.0355-A</v>
          </cell>
          <cell r="B12823">
            <v>410.51</v>
          </cell>
        </row>
        <row r="12824">
          <cell r="A12824" t="str">
            <v>14.006.0360-0</v>
          </cell>
          <cell r="B12824">
            <v>585.41999999999996</v>
          </cell>
        </row>
        <row r="12825">
          <cell r="A12825" t="str">
            <v>14.006.0360-A</v>
          </cell>
          <cell r="B12825">
            <v>557.15</v>
          </cell>
        </row>
        <row r="12826">
          <cell r="A12826" t="str">
            <v>14.006.0362-0</v>
          </cell>
          <cell r="B12826">
            <v>218.01</v>
          </cell>
        </row>
        <row r="12827">
          <cell r="A12827" t="str">
            <v>14.006.0362-A</v>
          </cell>
          <cell r="B12827">
            <v>206.7</v>
          </cell>
        </row>
        <row r="12828">
          <cell r="A12828" t="str">
            <v>14.006.0370-0</v>
          </cell>
          <cell r="B12828">
            <v>402.96</v>
          </cell>
        </row>
        <row r="12829">
          <cell r="A12829" t="str">
            <v>14.006.0370-A</v>
          </cell>
          <cell r="B12829">
            <v>391.65</v>
          </cell>
        </row>
        <row r="12830">
          <cell r="A12830" t="str">
            <v>14.006.0371-0</v>
          </cell>
          <cell r="B12830">
            <v>281.67</v>
          </cell>
        </row>
        <row r="12831">
          <cell r="A12831" t="str">
            <v>14.006.0371-A</v>
          </cell>
          <cell r="B12831">
            <v>260.14</v>
          </cell>
        </row>
        <row r="12832">
          <cell r="A12832" t="str">
            <v>14.006.0372-0</v>
          </cell>
          <cell r="B12832">
            <v>1878.86</v>
          </cell>
        </row>
        <row r="12833">
          <cell r="A12833" t="str">
            <v>14.006.0372-A</v>
          </cell>
          <cell r="B12833">
            <v>1756.97</v>
          </cell>
        </row>
        <row r="12834">
          <cell r="A12834" t="str">
            <v>14.006.0373-0</v>
          </cell>
          <cell r="B12834">
            <v>1927.28</v>
          </cell>
        </row>
        <row r="12835">
          <cell r="A12835" t="str">
            <v>14.006.0373-A</v>
          </cell>
          <cell r="B12835">
            <v>1853.77</v>
          </cell>
        </row>
        <row r="12836">
          <cell r="A12836" t="str">
            <v>14.006.0374-0</v>
          </cell>
          <cell r="B12836">
            <v>1129.31</v>
          </cell>
        </row>
        <row r="12837">
          <cell r="A12837" t="str">
            <v>14.006.0374-A</v>
          </cell>
          <cell r="B12837">
            <v>1038.83</v>
          </cell>
        </row>
        <row r="12838">
          <cell r="A12838" t="str">
            <v>14.006.0375-0</v>
          </cell>
          <cell r="B12838">
            <v>89.54</v>
          </cell>
        </row>
        <row r="12839">
          <cell r="A12839" t="str">
            <v>14.006.0375-A</v>
          </cell>
          <cell r="B12839">
            <v>83.89</v>
          </cell>
        </row>
        <row r="12840">
          <cell r="A12840" t="str">
            <v>14.006.0380-0</v>
          </cell>
          <cell r="B12840">
            <v>99.06</v>
          </cell>
        </row>
        <row r="12841">
          <cell r="A12841" t="str">
            <v>14.006.0380-A</v>
          </cell>
          <cell r="B12841">
            <v>93.41</v>
          </cell>
        </row>
        <row r="12842">
          <cell r="A12842" t="str">
            <v>14.006.0385-0</v>
          </cell>
          <cell r="B12842">
            <v>108.27</v>
          </cell>
        </row>
        <row r="12843">
          <cell r="A12843" t="str">
            <v>14.006.0385-A</v>
          </cell>
          <cell r="B12843">
            <v>102.62</v>
          </cell>
        </row>
        <row r="12844">
          <cell r="A12844" t="str">
            <v>14.006.0399-0</v>
          </cell>
          <cell r="B12844">
            <v>94.64</v>
          </cell>
        </row>
        <row r="12845">
          <cell r="A12845" t="str">
            <v>14.006.0399-A</v>
          </cell>
          <cell r="B12845">
            <v>90.12</v>
          </cell>
        </row>
        <row r="12846">
          <cell r="A12846" t="str">
            <v>14.006.0400-0</v>
          </cell>
          <cell r="B12846">
            <v>89.92</v>
          </cell>
        </row>
        <row r="12847">
          <cell r="A12847" t="str">
            <v>14.006.0400-A</v>
          </cell>
          <cell r="B12847">
            <v>85.39</v>
          </cell>
        </row>
        <row r="12848">
          <cell r="A12848" t="str">
            <v>14.006.0401-0</v>
          </cell>
          <cell r="B12848">
            <v>30.4</v>
          </cell>
        </row>
        <row r="12849">
          <cell r="A12849" t="str">
            <v>14.006.0401-A</v>
          </cell>
          <cell r="B12849">
            <v>29.31</v>
          </cell>
        </row>
        <row r="12850">
          <cell r="A12850" t="str">
            <v>14.006.0405-0</v>
          </cell>
          <cell r="B12850">
            <v>52.21</v>
          </cell>
        </row>
        <row r="12851">
          <cell r="A12851" t="str">
            <v>14.006.0405-A</v>
          </cell>
          <cell r="B12851">
            <v>50.23</v>
          </cell>
        </row>
        <row r="12852">
          <cell r="A12852" t="str">
            <v>14.006.0407-0</v>
          </cell>
          <cell r="B12852">
            <v>64.95</v>
          </cell>
        </row>
        <row r="12853">
          <cell r="A12853" t="str">
            <v>14.006.0407-A</v>
          </cell>
          <cell r="B12853">
            <v>62.97</v>
          </cell>
        </row>
        <row r="12854">
          <cell r="A12854" t="str">
            <v>14.006.0408-0</v>
          </cell>
          <cell r="B12854">
            <v>56.97</v>
          </cell>
        </row>
        <row r="12855">
          <cell r="A12855" t="str">
            <v>14.006.0408-A</v>
          </cell>
          <cell r="B12855">
            <v>54.99</v>
          </cell>
        </row>
        <row r="12856">
          <cell r="A12856" t="str">
            <v>14.006.0409-0</v>
          </cell>
          <cell r="B12856">
            <v>11.83</v>
          </cell>
        </row>
        <row r="12857">
          <cell r="A12857" t="str">
            <v>14.006.0409-A</v>
          </cell>
          <cell r="B12857">
            <v>11.41</v>
          </cell>
        </row>
        <row r="12858">
          <cell r="A12858" t="str">
            <v>14.006.0415-0</v>
          </cell>
          <cell r="B12858">
            <v>62.06</v>
          </cell>
        </row>
        <row r="12859">
          <cell r="A12859" t="str">
            <v>14.006.0415-A</v>
          </cell>
          <cell r="B12859">
            <v>56.4</v>
          </cell>
        </row>
        <row r="12860">
          <cell r="A12860" t="str">
            <v>14.006.0417-0</v>
          </cell>
          <cell r="B12860">
            <v>81.41</v>
          </cell>
        </row>
        <row r="12861">
          <cell r="A12861" t="str">
            <v>14.006.0417-A</v>
          </cell>
          <cell r="B12861">
            <v>75.760000000000005</v>
          </cell>
        </row>
        <row r="12862">
          <cell r="A12862" t="str">
            <v>14.006.0420-0</v>
          </cell>
          <cell r="B12862">
            <v>999.31</v>
          </cell>
        </row>
        <row r="12863">
          <cell r="A12863" t="str">
            <v>14.006.0420-A</v>
          </cell>
          <cell r="B12863">
            <v>983.93</v>
          </cell>
        </row>
        <row r="12864">
          <cell r="A12864" t="str">
            <v>14.006.0422-1</v>
          </cell>
          <cell r="B12864">
            <v>1352.91</v>
          </cell>
        </row>
        <row r="12865">
          <cell r="A12865" t="str">
            <v>14.006.0422-B</v>
          </cell>
          <cell r="B12865">
            <v>1337.53</v>
          </cell>
        </row>
        <row r="12866">
          <cell r="A12866" t="str">
            <v>14.006.0423-0</v>
          </cell>
          <cell r="B12866">
            <v>1176.1099999999999</v>
          </cell>
        </row>
        <row r="12867">
          <cell r="A12867" t="str">
            <v>14.006.0423-A</v>
          </cell>
          <cell r="B12867">
            <v>1160.73</v>
          </cell>
        </row>
        <row r="12868">
          <cell r="A12868" t="str">
            <v>14.006.0424-0</v>
          </cell>
          <cell r="B12868">
            <v>1330.86</v>
          </cell>
        </row>
        <row r="12869">
          <cell r="A12869" t="str">
            <v>14.006.0424-A</v>
          </cell>
          <cell r="B12869">
            <v>1318.42</v>
          </cell>
        </row>
        <row r="12870">
          <cell r="A12870" t="str">
            <v>14.006.0426-0</v>
          </cell>
          <cell r="B12870">
            <v>888.86</v>
          </cell>
        </row>
        <row r="12871">
          <cell r="A12871" t="str">
            <v>14.006.0426-A</v>
          </cell>
          <cell r="B12871">
            <v>876.42</v>
          </cell>
        </row>
        <row r="12872">
          <cell r="A12872" t="str">
            <v>14.006.0428-0</v>
          </cell>
          <cell r="B12872">
            <v>1279.99</v>
          </cell>
        </row>
        <row r="12873">
          <cell r="A12873" t="str">
            <v>14.006.0428-A</v>
          </cell>
          <cell r="B12873">
            <v>1274.3399999999999</v>
          </cell>
        </row>
        <row r="12874">
          <cell r="A12874" t="str">
            <v>14.006.0430-0</v>
          </cell>
          <cell r="B12874">
            <v>827.39</v>
          </cell>
        </row>
        <row r="12875">
          <cell r="A12875" t="str">
            <v>14.006.0430-A</v>
          </cell>
          <cell r="B12875">
            <v>823.15</v>
          </cell>
        </row>
        <row r="12876">
          <cell r="A12876" t="str">
            <v>14.006.0440-0</v>
          </cell>
          <cell r="B12876">
            <v>2132.9299999999998</v>
          </cell>
        </row>
        <row r="12877">
          <cell r="A12877" t="str">
            <v>14.006.0440-A</v>
          </cell>
          <cell r="B12877">
            <v>2001.37</v>
          </cell>
        </row>
        <row r="12878">
          <cell r="A12878" t="str">
            <v>14.006.0445-0</v>
          </cell>
          <cell r="B12878">
            <v>613.85</v>
          </cell>
        </row>
        <row r="12879">
          <cell r="A12879" t="str">
            <v>14.006.0445-A</v>
          </cell>
          <cell r="B12879">
            <v>597.99</v>
          </cell>
        </row>
        <row r="12880">
          <cell r="A12880" t="str">
            <v>14.006.0609-0</v>
          </cell>
          <cell r="B12880">
            <v>25.65</v>
          </cell>
        </row>
        <row r="12881">
          <cell r="A12881" t="str">
            <v>14.006.0609-A</v>
          </cell>
          <cell r="B12881">
            <v>25.65</v>
          </cell>
        </row>
        <row r="12882">
          <cell r="A12882" t="str">
            <v>14.006.0612-0</v>
          </cell>
          <cell r="B12882">
            <v>46.5</v>
          </cell>
        </row>
        <row r="12883">
          <cell r="A12883" t="str">
            <v>14.006.0612-A</v>
          </cell>
          <cell r="B12883">
            <v>46.5</v>
          </cell>
        </row>
        <row r="12884">
          <cell r="A12884" t="str">
            <v>14.006.0615-0</v>
          </cell>
          <cell r="B12884">
            <v>60.9</v>
          </cell>
        </row>
        <row r="12885">
          <cell r="A12885" t="str">
            <v>14.006.0615-A</v>
          </cell>
          <cell r="B12885">
            <v>60.9</v>
          </cell>
        </row>
        <row r="12886">
          <cell r="A12886" t="str">
            <v>14.006.0624-0</v>
          </cell>
          <cell r="B12886">
            <v>28.97</v>
          </cell>
        </row>
        <row r="12887">
          <cell r="A12887" t="str">
            <v>14.006.0624-A</v>
          </cell>
          <cell r="B12887">
            <v>28.97</v>
          </cell>
        </row>
        <row r="12888">
          <cell r="A12888" t="str">
            <v>14.006.0627-0</v>
          </cell>
          <cell r="B12888">
            <v>42.01</v>
          </cell>
        </row>
        <row r="12889">
          <cell r="A12889" t="str">
            <v>14.006.0627-A</v>
          </cell>
          <cell r="B12889">
            <v>42.01</v>
          </cell>
        </row>
        <row r="12890">
          <cell r="A12890" t="str">
            <v>14.006.0630-0</v>
          </cell>
          <cell r="B12890">
            <v>60.61</v>
          </cell>
        </row>
        <row r="12891">
          <cell r="A12891" t="str">
            <v>14.006.0630-A</v>
          </cell>
          <cell r="B12891">
            <v>60.61</v>
          </cell>
        </row>
        <row r="12892">
          <cell r="A12892" t="str">
            <v>14.006.0633-0</v>
          </cell>
          <cell r="B12892">
            <v>78.05</v>
          </cell>
        </row>
        <row r="12893">
          <cell r="A12893" t="str">
            <v>14.006.0633-A</v>
          </cell>
          <cell r="B12893">
            <v>78.05</v>
          </cell>
        </row>
        <row r="12894">
          <cell r="A12894" t="str">
            <v>14.006.0636-0</v>
          </cell>
          <cell r="B12894">
            <v>103.88</v>
          </cell>
        </row>
        <row r="12895">
          <cell r="A12895" t="str">
            <v>14.006.0636-A</v>
          </cell>
          <cell r="B12895">
            <v>103.88</v>
          </cell>
        </row>
        <row r="12896">
          <cell r="A12896" t="str">
            <v>14.006.0639-0</v>
          </cell>
          <cell r="B12896">
            <v>52.23</v>
          </cell>
        </row>
        <row r="12897">
          <cell r="A12897" t="str">
            <v>14.006.0639-A</v>
          </cell>
          <cell r="B12897">
            <v>52.23</v>
          </cell>
        </row>
        <row r="12898">
          <cell r="A12898" t="str">
            <v>14.006.0645-0</v>
          </cell>
          <cell r="B12898">
            <v>62.09</v>
          </cell>
        </row>
        <row r="12899">
          <cell r="A12899" t="str">
            <v>14.006.0645-A</v>
          </cell>
          <cell r="B12899">
            <v>62.09</v>
          </cell>
        </row>
        <row r="12900">
          <cell r="A12900" t="str">
            <v>14.006.0648-0</v>
          </cell>
          <cell r="B12900">
            <v>39.380000000000003</v>
          </cell>
        </row>
        <row r="12901">
          <cell r="A12901" t="str">
            <v>14.006.0648-A</v>
          </cell>
          <cell r="B12901">
            <v>39.380000000000003</v>
          </cell>
        </row>
        <row r="12902">
          <cell r="A12902" t="str">
            <v>14.006.0680-0</v>
          </cell>
          <cell r="B12902">
            <v>13.72</v>
          </cell>
        </row>
        <row r="12903">
          <cell r="A12903" t="str">
            <v>14.006.0680-A</v>
          </cell>
          <cell r="B12903">
            <v>13.72</v>
          </cell>
        </row>
        <row r="12904">
          <cell r="A12904" t="str">
            <v>14.006.0685-0</v>
          </cell>
          <cell r="B12904">
            <v>30.05</v>
          </cell>
        </row>
        <row r="12905">
          <cell r="A12905" t="str">
            <v>14.006.0685-A</v>
          </cell>
          <cell r="B12905">
            <v>30.05</v>
          </cell>
        </row>
        <row r="12906">
          <cell r="A12906" t="str">
            <v>14.006.0688-0</v>
          </cell>
          <cell r="B12906">
            <v>46.48</v>
          </cell>
        </row>
        <row r="12907">
          <cell r="A12907" t="str">
            <v>14.006.0688-A</v>
          </cell>
          <cell r="B12907">
            <v>46.48</v>
          </cell>
        </row>
        <row r="12908">
          <cell r="A12908" t="str">
            <v>14.006.0695-0</v>
          </cell>
          <cell r="B12908">
            <v>63.58</v>
          </cell>
        </row>
        <row r="12909">
          <cell r="A12909" t="str">
            <v>14.006.0695-A</v>
          </cell>
          <cell r="B12909">
            <v>63.58</v>
          </cell>
        </row>
        <row r="12910">
          <cell r="A12910" t="str">
            <v>14.007.0005-0</v>
          </cell>
          <cell r="B12910">
            <v>1172.92</v>
          </cell>
        </row>
        <row r="12911">
          <cell r="A12911" t="str">
            <v>14.007.0005-A</v>
          </cell>
          <cell r="B12911">
            <v>1172.92</v>
          </cell>
        </row>
        <row r="12912">
          <cell r="A12912" t="str">
            <v>14.007.0010-0</v>
          </cell>
          <cell r="B12912">
            <v>375.33</v>
          </cell>
        </row>
        <row r="12913">
          <cell r="A12913" t="str">
            <v>14.007.0010-A</v>
          </cell>
          <cell r="B12913">
            <v>375.33</v>
          </cell>
        </row>
        <row r="12914">
          <cell r="A12914" t="str">
            <v>14.007.0015-0</v>
          </cell>
          <cell r="B12914">
            <v>369.93</v>
          </cell>
        </row>
        <row r="12915">
          <cell r="A12915" t="str">
            <v>14.007.0015-A</v>
          </cell>
          <cell r="B12915">
            <v>369.93</v>
          </cell>
        </row>
        <row r="12916">
          <cell r="A12916" t="str">
            <v>14.007.0020-0</v>
          </cell>
          <cell r="B12916">
            <v>829.36</v>
          </cell>
        </row>
        <row r="12917">
          <cell r="A12917" t="str">
            <v>14.007.0020-A</v>
          </cell>
          <cell r="B12917">
            <v>829.36</v>
          </cell>
        </row>
        <row r="12918">
          <cell r="A12918" t="str">
            <v>14.007.0025-0</v>
          </cell>
          <cell r="B12918">
            <v>675.14</v>
          </cell>
        </row>
        <row r="12919">
          <cell r="A12919" t="str">
            <v>14.007.0025-A</v>
          </cell>
          <cell r="B12919">
            <v>675.14</v>
          </cell>
        </row>
        <row r="12920">
          <cell r="A12920" t="str">
            <v>14.007.0030-0</v>
          </cell>
          <cell r="B12920">
            <v>225.96</v>
          </cell>
        </row>
        <row r="12921">
          <cell r="A12921" t="str">
            <v>14.007.0030-A</v>
          </cell>
          <cell r="B12921">
            <v>225.96</v>
          </cell>
        </row>
        <row r="12922">
          <cell r="A12922" t="str">
            <v>14.007.0035-0</v>
          </cell>
          <cell r="B12922">
            <v>388.71</v>
          </cell>
        </row>
        <row r="12923">
          <cell r="A12923" t="str">
            <v>14.007.0035-A</v>
          </cell>
          <cell r="B12923">
            <v>388.71</v>
          </cell>
        </row>
        <row r="12924">
          <cell r="A12924" t="str">
            <v>14.007.0038-0</v>
          </cell>
          <cell r="B12924">
            <v>160.88999999999999</v>
          </cell>
        </row>
        <row r="12925">
          <cell r="A12925" t="str">
            <v>14.007.0038-A</v>
          </cell>
          <cell r="B12925">
            <v>160.88999999999999</v>
          </cell>
        </row>
        <row r="12926">
          <cell r="A12926" t="str">
            <v>14.007.0039-0</v>
          </cell>
          <cell r="B12926">
            <v>309.91000000000003</v>
          </cell>
        </row>
        <row r="12927">
          <cell r="A12927" t="str">
            <v>14.007.0039-A</v>
          </cell>
          <cell r="B12927">
            <v>309.91000000000003</v>
          </cell>
        </row>
        <row r="12928">
          <cell r="A12928" t="str">
            <v>14.007.0040-0</v>
          </cell>
          <cell r="B12928">
            <v>394.62</v>
          </cell>
        </row>
        <row r="12929">
          <cell r="A12929" t="str">
            <v>14.007.0040-A</v>
          </cell>
          <cell r="B12929">
            <v>394.62</v>
          </cell>
        </row>
        <row r="12930">
          <cell r="A12930" t="str">
            <v>14.007.0045-0</v>
          </cell>
          <cell r="B12930">
            <v>105.4</v>
          </cell>
        </row>
        <row r="12931">
          <cell r="A12931" t="str">
            <v>14.007.0045-A</v>
          </cell>
          <cell r="B12931">
            <v>105.4</v>
          </cell>
        </row>
        <row r="12932">
          <cell r="A12932" t="str">
            <v>14.007.0050-0</v>
          </cell>
          <cell r="B12932">
            <v>592.49</v>
          </cell>
        </row>
        <row r="12933">
          <cell r="A12933" t="str">
            <v>14.007.0050-A</v>
          </cell>
          <cell r="B12933">
            <v>592.49</v>
          </cell>
        </row>
        <row r="12934">
          <cell r="A12934" t="str">
            <v>14.007.0055-0</v>
          </cell>
          <cell r="B12934">
            <v>341.89</v>
          </cell>
        </row>
        <row r="12935">
          <cell r="A12935" t="str">
            <v>14.007.0055-A</v>
          </cell>
          <cell r="B12935">
            <v>341.89</v>
          </cell>
        </row>
        <row r="12936">
          <cell r="A12936" t="str">
            <v>14.007.0057-0</v>
          </cell>
          <cell r="B12936">
            <v>113.11</v>
          </cell>
        </row>
        <row r="12937">
          <cell r="A12937" t="str">
            <v>14.007.0057-A</v>
          </cell>
          <cell r="B12937">
            <v>113.11</v>
          </cell>
        </row>
        <row r="12938">
          <cell r="A12938" t="str">
            <v>14.007.0060-0</v>
          </cell>
          <cell r="B12938">
            <v>598.59</v>
          </cell>
        </row>
        <row r="12939">
          <cell r="A12939" t="str">
            <v>14.007.0060-A</v>
          </cell>
          <cell r="B12939">
            <v>598.59</v>
          </cell>
        </row>
        <row r="12940">
          <cell r="A12940" t="str">
            <v>14.007.0065-0</v>
          </cell>
          <cell r="B12940">
            <v>194.11</v>
          </cell>
        </row>
        <row r="12941">
          <cell r="A12941" t="str">
            <v>14.007.0065-A</v>
          </cell>
          <cell r="B12941">
            <v>194.11</v>
          </cell>
        </row>
        <row r="12942">
          <cell r="A12942" t="str">
            <v>14.007.0070-0</v>
          </cell>
          <cell r="B12942">
            <v>94.67</v>
          </cell>
        </row>
        <row r="12943">
          <cell r="A12943" t="str">
            <v>14.007.0070-A</v>
          </cell>
          <cell r="B12943">
            <v>94.67</v>
          </cell>
        </row>
        <row r="12944">
          <cell r="A12944" t="str">
            <v>14.007.0075-0</v>
          </cell>
          <cell r="B12944">
            <v>75.89</v>
          </cell>
        </row>
        <row r="12945">
          <cell r="A12945" t="str">
            <v>14.007.0075-A</v>
          </cell>
          <cell r="B12945">
            <v>75.89</v>
          </cell>
        </row>
        <row r="12946">
          <cell r="A12946" t="str">
            <v>14.007.0080-0</v>
          </cell>
          <cell r="B12946">
            <v>104.37</v>
          </cell>
        </row>
        <row r="12947">
          <cell r="A12947" t="str">
            <v>14.007.0080-A</v>
          </cell>
          <cell r="B12947">
            <v>104.37</v>
          </cell>
        </row>
        <row r="12948">
          <cell r="A12948" t="str">
            <v>14.007.0085-0</v>
          </cell>
          <cell r="B12948">
            <v>483.67</v>
          </cell>
        </row>
        <row r="12949">
          <cell r="A12949" t="str">
            <v>14.007.0085-A</v>
          </cell>
          <cell r="B12949">
            <v>483.67</v>
          </cell>
        </row>
        <row r="12950">
          <cell r="A12950" t="str">
            <v>14.007.0090-0</v>
          </cell>
          <cell r="B12950">
            <v>387.22</v>
          </cell>
        </row>
        <row r="12951">
          <cell r="A12951" t="str">
            <v>14.007.0090-A</v>
          </cell>
          <cell r="B12951">
            <v>387.22</v>
          </cell>
        </row>
        <row r="12952">
          <cell r="A12952" t="str">
            <v>14.007.0095-0</v>
          </cell>
          <cell r="B12952">
            <v>632.02</v>
          </cell>
        </row>
        <row r="12953">
          <cell r="A12953" t="str">
            <v>14.007.0095-A</v>
          </cell>
          <cell r="B12953">
            <v>632.02</v>
          </cell>
        </row>
        <row r="12954">
          <cell r="A12954" t="str">
            <v>14.007.0100-0</v>
          </cell>
          <cell r="B12954">
            <v>284.45999999999998</v>
          </cell>
        </row>
        <row r="12955">
          <cell r="A12955" t="str">
            <v>14.007.0100-A</v>
          </cell>
          <cell r="B12955">
            <v>284.45999999999998</v>
          </cell>
        </row>
        <row r="12956">
          <cell r="A12956" t="str">
            <v>14.007.0101-0</v>
          </cell>
          <cell r="B12956">
            <v>1369.49</v>
          </cell>
        </row>
        <row r="12957">
          <cell r="A12957" t="str">
            <v>14.007.0101-A</v>
          </cell>
          <cell r="B12957">
            <v>1369.49</v>
          </cell>
        </row>
        <row r="12958">
          <cell r="A12958" t="str">
            <v>14.007.0105-0</v>
          </cell>
          <cell r="B12958">
            <v>1597.41</v>
          </cell>
        </row>
        <row r="12959">
          <cell r="A12959" t="str">
            <v>14.007.0105-A</v>
          </cell>
          <cell r="B12959">
            <v>1597.41</v>
          </cell>
        </row>
        <row r="12960">
          <cell r="A12960" t="str">
            <v>14.007.0110-0</v>
          </cell>
          <cell r="B12960">
            <v>27.55</v>
          </cell>
        </row>
        <row r="12961">
          <cell r="A12961" t="str">
            <v>14.007.0110-A</v>
          </cell>
          <cell r="B12961">
            <v>27.55</v>
          </cell>
        </row>
        <row r="12962">
          <cell r="A12962" t="str">
            <v>14.007.0115-0</v>
          </cell>
          <cell r="B12962">
            <v>128.94999999999999</v>
          </cell>
        </row>
        <row r="12963">
          <cell r="A12963" t="str">
            <v>14.007.0115-A</v>
          </cell>
          <cell r="B12963">
            <v>128.94999999999999</v>
          </cell>
        </row>
        <row r="12964">
          <cell r="A12964" t="str">
            <v>14.007.0120-0</v>
          </cell>
          <cell r="B12964">
            <v>58.28</v>
          </cell>
        </row>
        <row r="12965">
          <cell r="A12965" t="str">
            <v>14.007.0120-A</v>
          </cell>
          <cell r="B12965">
            <v>58.28</v>
          </cell>
        </row>
        <row r="12966">
          <cell r="A12966" t="str">
            <v>14.007.0125-0</v>
          </cell>
          <cell r="B12966">
            <v>36.799999999999997</v>
          </cell>
        </row>
        <row r="12967">
          <cell r="A12967" t="str">
            <v>14.007.0125-A</v>
          </cell>
          <cell r="B12967">
            <v>36.799999999999997</v>
          </cell>
        </row>
        <row r="12968">
          <cell r="A12968" t="str">
            <v>14.007.0130-0</v>
          </cell>
          <cell r="B12968">
            <v>413.36</v>
          </cell>
        </row>
        <row r="12969">
          <cell r="A12969" t="str">
            <v>14.007.0130-A</v>
          </cell>
          <cell r="B12969">
            <v>413.36</v>
          </cell>
        </row>
        <row r="12970">
          <cell r="A12970" t="str">
            <v>14.007.0135-0</v>
          </cell>
          <cell r="B12970">
            <v>39.96</v>
          </cell>
        </row>
        <row r="12971">
          <cell r="A12971" t="str">
            <v>14.007.0135-A</v>
          </cell>
          <cell r="B12971">
            <v>39.96</v>
          </cell>
        </row>
        <row r="12972">
          <cell r="A12972" t="str">
            <v>14.007.0140-0</v>
          </cell>
          <cell r="B12972">
            <v>138.93</v>
          </cell>
        </row>
        <row r="12973">
          <cell r="A12973" t="str">
            <v>14.007.0140-A</v>
          </cell>
          <cell r="B12973">
            <v>138.93</v>
          </cell>
        </row>
        <row r="12974">
          <cell r="A12974" t="str">
            <v>14.007.0145-0</v>
          </cell>
          <cell r="B12974">
            <v>140.09</v>
          </cell>
        </row>
        <row r="12975">
          <cell r="A12975" t="str">
            <v>14.007.0145-A</v>
          </cell>
          <cell r="B12975">
            <v>140.09</v>
          </cell>
        </row>
        <row r="12976">
          <cell r="A12976" t="str">
            <v>14.007.0150-0</v>
          </cell>
          <cell r="B12976">
            <v>169.33</v>
          </cell>
        </row>
        <row r="12977">
          <cell r="A12977" t="str">
            <v>14.007.0150-A</v>
          </cell>
          <cell r="B12977">
            <v>169.33</v>
          </cell>
        </row>
        <row r="12978">
          <cell r="A12978" t="str">
            <v>14.007.0155-0</v>
          </cell>
          <cell r="B12978">
            <v>204.47</v>
          </cell>
        </row>
        <row r="12979">
          <cell r="A12979" t="str">
            <v>14.007.0155-A</v>
          </cell>
          <cell r="B12979">
            <v>204.47</v>
          </cell>
        </row>
        <row r="12980">
          <cell r="A12980" t="str">
            <v>14.007.0160-0</v>
          </cell>
          <cell r="B12980">
            <v>258.29000000000002</v>
          </cell>
        </row>
        <row r="12981">
          <cell r="A12981" t="str">
            <v>14.007.0160-A</v>
          </cell>
          <cell r="B12981">
            <v>258.29000000000002</v>
          </cell>
        </row>
        <row r="12982">
          <cell r="A12982" t="str">
            <v>14.007.0165-0</v>
          </cell>
          <cell r="B12982">
            <v>343.71</v>
          </cell>
        </row>
        <row r="12983">
          <cell r="A12983" t="str">
            <v>14.007.0165-A</v>
          </cell>
          <cell r="B12983">
            <v>343.71</v>
          </cell>
        </row>
        <row r="12984">
          <cell r="A12984" t="str">
            <v>14.007.0170-0</v>
          </cell>
          <cell r="B12984">
            <v>502.34</v>
          </cell>
        </row>
        <row r="12985">
          <cell r="A12985" t="str">
            <v>14.007.0170-A</v>
          </cell>
          <cell r="B12985">
            <v>502.34</v>
          </cell>
        </row>
        <row r="12986">
          <cell r="A12986" t="str">
            <v>14.007.0175-0</v>
          </cell>
          <cell r="B12986">
            <v>671.72</v>
          </cell>
        </row>
        <row r="12987">
          <cell r="A12987" t="str">
            <v>14.007.0175-A</v>
          </cell>
          <cell r="B12987">
            <v>671.72</v>
          </cell>
        </row>
        <row r="12988">
          <cell r="A12988" t="str">
            <v>14.007.0185-0</v>
          </cell>
          <cell r="B12988">
            <v>1063.06</v>
          </cell>
        </row>
        <row r="12989">
          <cell r="A12989" t="str">
            <v>14.007.0185-A</v>
          </cell>
          <cell r="B12989">
            <v>1063.06</v>
          </cell>
        </row>
        <row r="12990">
          <cell r="A12990" t="str">
            <v>14.007.0190-0</v>
          </cell>
          <cell r="B12990">
            <v>247.78</v>
          </cell>
        </row>
        <row r="12991">
          <cell r="A12991" t="str">
            <v>14.007.0190-A</v>
          </cell>
          <cell r="B12991">
            <v>247.78</v>
          </cell>
        </row>
        <row r="12992">
          <cell r="A12992" t="str">
            <v>14.007.0195-0</v>
          </cell>
          <cell r="B12992">
            <v>156.96</v>
          </cell>
        </row>
        <row r="12993">
          <cell r="A12993" t="str">
            <v>14.007.0195-A</v>
          </cell>
          <cell r="B12993">
            <v>156.96</v>
          </cell>
        </row>
        <row r="12994">
          <cell r="A12994" t="str">
            <v>14.007.0200-0</v>
          </cell>
          <cell r="B12994">
            <v>178.96</v>
          </cell>
        </row>
        <row r="12995">
          <cell r="A12995" t="str">
            <v>14.007.0200-A</v>
          </cell>
          <cell r="B12995">
            <v>178.96</v>
          </cell>
        </row>
        <row r="12996">
          <cell r="A12996" t="str">
            <v>14.007.0250-0</v>
          </cell>
          <cell r="B12996">
            <v>644.15</v>
          </cell>
        </row>
        <row r="12997">
          <cell r="A12997" t="str">
            <v>14.007.0250-A</v>
          </cell>
          <cell r="B12997">
            <v>644.15</v>
          </cell>
        </row>
        <row r="12998">
          <cell r="A12998" t="str">
            <v>14.007.0251-0</v>
          </cell>
          <cell r="B12998">
            <v>343.98</v>
          </cell>
        </row>
        <row r="12999">
          <cell r="A12999" t="str">
            <v>14.007.0251-A</v>
          </cell>
          <cell r="B12999">
            <v>343.98</v>
          </cell>
        </row>
        <row r="13000">
          <cell r="A13000" t="str">
            <v>14.007.0253-0</v>
          </cell>
          <cell r="B13000">
            <v>343.98</v>
          </cell>
        </row>
        <row r="13001">
          <cell r="A13001" t="str">
            <v>14.007.0253-A</v>
          </cell>
          <cell r="B13001">
            <v>343.98</v>
          </cell>
        </row>
        <row r="13002">
          <cell r="A13002" t="str">
            <v>14.007.0256-0</v>
          </cell>
          <cell r="B13002">
            <v>35.369999999999997</v>
          </cell>
        </row>
        <row r="13003">
          <cell r="A13003" t="str">
            <v>14.007.0256-A</v>
          </cell>
          <cell r="B13003">
            <v>35.369999999999997</v>
          </cell>
        </row>
        <row r="13004">
          <cell r="A13004" t="str">
            <v>14.007.0258-0</v>
          </cell>
          <cell r="B13004">
            <v>349.89</v>
          </cell>
        </row>
        <row r="13005">
          <cell r="A13005" t="str">
            <v>14.007.0258-A</v>
          </cell>
          <cell r="B13005">
            <v>349.89</v>
          </cell>
        </row>
        <row r="13006">
          <cell r="A13006" t="str">
            <v>14.007.0261-0</v>
          </cell>
          <cell r="B13006">
            <v>35.31</v>
          </cell>
        </row>
        <row r="13007">
          <cell r="A13007" t="str">
            <v>14.007.0261-A</v>
          </cell>
          <cell r="B13007">
            <v>35.31</v>
          </cell>
        </row>
        <row r="13008">
          <cell r="A13008" t="str">
            <v>14.007.0263-0</v>
          </cell>
          <cell r="B13008">
            <v>553.86</v>
          </cell>
        </row>
        <row r="13009">
          <cell r="A13009" t="str">
            <v>14.007.0263-A</v>
          </cell>
          <cell r="B13009">
            <v>553.86</v>
          </cell>
        </row>
        <row r="13010">
          <cell r="A13010" t="str">
            <v>14.007.0266-0</v>
          </cell>
          <cell r="B13010">
            <v>109.68</v>
          </cell>
        </row>
        <row r="13011">
          <cell r="A13011" t="str">
            <v>14.007.0266-A</v>
          </cell>
          <cell r="B13011">
            <v>109.68</v>
          </cell>
        </row>
        <row r="13012">
          <cell r="A13012" t="str">
            <v>14.007.0267-0</v>
          </cell>
          <cell r="B13012">
            <v>22.4</v>
          </cell>
        </row>
        <row r="13013">
          <cell r="A13013" t="str">
            <v>14.007.0267-A</v>
          </cell>
          <cell r="B13013">
            <v>22.4</v>
          </cell>
        </row>
        <row r="13014">
          <cell r="A13014" t="str">
            <v>14.007.0268-0</v>
          </cell>
          <cell r="B13014">
            <v>7.66</v>
          </cell>
        </row>
        <row r="13015">
          <cell r="A13015" t="str">
            <v>14.007.0268-A</v>
          </cell>
          <cell r="B13015">
            <v>7.66</v>
          </cell>
        </row>
        <row r="13016">
          <cell r="A13016" t="str">
            <v>14.007.0269-0</v>
          </cell>
          <cell r="B13016">
            <v>9.34</v>
          </cell>
        </row>
        <row r="13017">
          <cell r="A13017" t="str">
            <v>14.007.0269-A</v>
          </cell>
          <cell r="B13017">
            <v>9.34</v>
          </cell>
        </row>
        <row r="13018">
          <cell r="A13018" t="str">
            <v>14.007.0270-0</v>
          </cell>
          <cell r="B13018">
            <v>149.82</v>
          </cell>
        </row>
        <row r="13019">
          <cell r="A13019" t="str">
            <v>14.007.0270-A</v>
          </cell>
          <cell r="B13019">
            <v>149.82</v>
          </cell>
        </row>
        <row r="13020">
          <cell r="A13020" t="str">
            <v>14.007.0274-0</v>
          </cell>
          <cell r="B13020">
            <v>43.63</v>
          </cell>
        </row>
        <row r="13021">
          <cell r="A13021" t="str">
            <v>14.007.0274-A</v>
          </cell>
          <cell r="B13021">
            <v>43.63</v>
          </cell>
        </row>
        <row r="13022">
          <cell r="A13022" t="str">
            <v>14.007.0276-0</v>
          </cell>
          <cell r="B13022">
            <v>49.5</v>
          </cell>
        </row>
        <row r="13023">
          <cell r="A13023" t="str">
            <v>14.007.0276-A</v>
          </cell>
          <cell r="B13023">
            <v>49.5</v>
          </cell>
        </row>
        <row r="13024">
          <cell r="A13024" t="str">
            <v>14.007.0277-0</v>
          </cell>
          <cell r="B13024">
            <v>11.5</v>
          </cell>
        </row>
        <row r="13025">
          <cell r="A13025" t="str">
            <v>14.007.0277-A</v>
          </cell>
          <cell r="B13025">
            <v>11.5</v>
          </cell>
        </row>
        <row r="13026">
          <cell r="A13026" t="str">
            <v>14.007.0278-0</v>
          </cell>
          <cell r="B13026">
            <v>19.09</v>
          </cell>
        </row>
        <row r="13027">
          <cell r="A13027" t="str">
            <v>14.007.0278-A</v>
          </cell>
          <cell r="B13027">
            <v>19.09</v>
          </cell>
        </row>
        <row r="13028">
          <cell r="A13028" t="str">
            <v>14.007.0279-0</v>
          </cell>
          <cell r="B13028">
            <v>13.76</v>
          </cell>
        </row>
        <row r="13029">
          <cell r="A13029" t="str">
            <v>14.007.0279-A</v>
          </cell>
          <cell r="B13029">
            <v>13.76</v>
          </cell>
        </row>
        <row r="13030">
          <cell r="A13030" t="str">
            <v>14.007.0280-0</v>
          </cell>
          <cell r="B13030">
            <v>43.41</v>
          </cell>
        </row>
        <row r="13031">
          <cell r="A13031" t="str">
            <v>14.007.0280-A</v>
          </cell>
          <cell r="B13031">
            <v>43.41</v>
          </cell>
        </row>
        <row r="13032">
          <cell r="A13032" t="str">
            <v>14.007.0281-0</v>
          </cell>
          <cell r="B13032">
            <v>23.65</v>
          </cell>
        </row>
        <row r="13033">
          <cell r="A13033" t="str">
            <v>14.007.0281-A</v>
          </cell>
          <cell r="B13033">
            <v>23.65</v>
          </cell>
        </row>
        <row r="13034">
          <cell r="A13034" t="str">
            <v>14.007.0282-0</v>
          </cell>
          <cell r="B13034">
            <v>41.85</v>
          </cell>
        </row>
        <row r="13035">
          <cell r="A13035" t="str">
            <v>14.007.0282-A</v>
          </cell>
          <cell r="B13035">
            <v>41.85</v>
          </cell>
        </row>
        <row r="13036">
          <cell r="A13036" t="str">
            <v>14.007.0283-0</v>
          </cell>
          <cell r="B13036">
            <v>4.2699999999999996</v>
          </cell>
        </row>
        <row r="13037">
          <cell r="A13037" t="str">
            <v>14.007.0283-A</v>
          </cell>
          <cell r="B13037">
            <v>4.2699999999999996</v>
          </cell>
        </row>
        <row r="13038">
          <cell r="A13038" t="str">
            <v>14.007.0284-0</v>
          </cell>
          <cell r="B13038">
            <v>7.89</v>
          </cell>
        </row>
        <row r="13039">
          <cell r="A13039" t="str">
            <v>14.007.0284-A</v>
          </cell>
          <cell r="B13039">
            <v>7.89</v>
          </cell>
        </row>
        <row r="13040">
          <cell r="A13040" t="str">
            <v>14.007.0286-0</v>
          </cell>
          <cell r="B13040">
            <v>13.77</v>
          </cell>
        </row>
        <row r="13041">
          <cell r="A13041" t="str">
            <v>14.007.0286-A</v>
          </cell>
          <cell r="B13041">
            <v>13.77</v>
          </cell>
        </row>
        <row r="13042">
          <cell r="A13042" t="str">
            <v>14.007.0287-0</v>
          </cell>
          <cell r="B13042">
            <v>51.45</v>
          </cell>
        </row>
        <row r="13043">
          <cell r="A13043" t="str">
            <v>14.007.0287-A</v>
          </cell>
          <cell r="B13043">
            <v>51.45</v>
          </cell>
        </row>
        <row r="13044">
          <cell r="A13044" t="str">
            <v>14.007.0288-0</v>
          </cell>
          <cell r="B13044">
            <v>8.65</v>
          </cell>
        </row>
        <row r="13045">
          <cell r="A13045" t="str">
            <v>14.007.0288-A</v>
          </cell>
          <cell r="B13045">
            <v>8.65</v>
          </cell>
        </row>
        <row r="13046">
          <cell r="A13046" t="str">
            <v>14.007.0289-0</v>
          </cell>
          <cell r="B13046">
            <v>57.19</v>
          </cell>
        </row>
        <row r="13047">
          <cell r="A13047" t="str">
            <v>14.007.0289-A</v>
          </cell>
          <cell r="B13047">
            <v>57.19</v>
          </cell>
        </row>
        <row r="13048">
          <cell r="A13048" t="str">
            <v>14.007.0290-0</v>
          </cell>
          <cell r="B13048">
            <v>6.31</v>
          </cell>
        </row>
        <row r="13049">
          <cell r="A13049" t="str">
            <v>14.007.0290-A</v>
          </cell>
          <cell r="B13049">
            <v>6.31</v>
          </cell>
        </row>
        <row r="13050">
          <cell r="A13050" t="str">
            <v>14.007.0292-0</v>
          </cell>
          <cell r="B13050">
            <v>6.38</v>
          </cell>
        </row>
        <row r="13051">
          <cell r="A13051" t="str">
            <v>14.007.0292-A</v>
          </cell>
          <cell r="B13051">
            <v>6.38</v>
          </cell>
        </row>
        <row r="13052">
          <cell r="A13052" t="str">
            <v>14.007.0294-0</v>
          </cell>
          <cell r="B13052">
            <v>51.21</v>
          </cell>
        </row>
        <row r="13053">
          <cell r="A13053" t="str">
            <v>14.007.0294-A</v>
          </cell>
          <cell r="B13053">
            <v>51.21</v>
          </cell>
        </row>
        <row r="13054">
          <cell r="A13054" t="str">
            <v>14.007.0296-0</v>
          </cell>
          <cell r="B13054">
            <v>49.94</v>
          </cell>
        </row>
        <row r="13055">
          <cell r="A13055" t="str">
            <v>14.007.0296-A</v>
          </cell>
          <cell r="B13055">
            <v>49.94</v>
          </cell>
        </row>
        <row r="13056">
          <cell r="A13056" t="str">
            <v>14.007.0298-0</v>
          </cell>
          <cell r="B13056">
            <v>102.37</v>
          </cell>
        </row>
        <row r="13057">
          <cell r="A13057" t="str">
            <v>14.007.0298-A</v>
          </cell>
          <cell r="B13057">
            <v>102.37</v>
          </cell>
        </row>
        <row r="13058">
          <cell r="A13058" t="str">
            <v>14.007.0300-0</v>
          </cell>
          <cell r="B13058">
            <v>14.59</v>
          </cell>
        </row>
        <row r="13059">
          <cell r="A13059" t="str">
            <v>14.007.0300-A</v>
          </cell>
          <cell r="B13059">
            <v>14.59</v>
          </cell>
        </row>
        <row r="13060">
          <cell r="A13060" t="str">
            <v>14.007.0302-0</v>
          </cell>
          <cell r="B13060">
            <v>55.51</v>
          </cell>
        </row>
        <row r="13061">
          <cell r="A13061" t="str">
            <v>14.007.0302-A</v>
          </cell>
          <cell r="B13061">
            <v>55.51</v>
          </cell>
        </row>
        <row r="13062">
          <cell r="A13062" t="str">
            <v>14.007.0304-0</v>
          </cell>
          <cell r="B13062">
            <v>82.08</v>
          </cell>
        </row>
        <row r="13063">
          <cell r="A13063" t="str">
            <v>14.007.0304-A</v>
          </cell>
          <cell r="B13063">
            <v>82.08</v>
          </cell>
        </row>
        <row r="13064">
          <cell r="A13064" t="str">
            <v>14.007.0306-0</v>
          </cell>
          <cell r="B13064">
            <v>5.64</v>
          </cell>
        </row>
        <row r="13065">
          <cell r="A13065" t="str">
            <v>14.007.0306-A</v>
          </cell>
          <cell r="B13065">
            <v>5.64</v>
          </cell>
        </row>
        <row r="13066">
          <cell r="A13066" t="str">
            <v>14.007.0308-0</v>
          </cell>
          <cell r="B13066">
            <v>10.199999999999999</v>
          </cell>
        </row>
        <row r="13067">
          <cell r="A13067" t="str">
            <v>14.007.0308-A</v>
          </cell>
          <cell r="B13067">
            <v>10.199999999999999</v>
          </cell>
        </row>
        <row r="13068">
          <cell r="A13068" t="str">
            <v>14.007.0310-0</v>
          </cell>
          <cell r="B13068">
            <v>48.67</v>
          </cell>
        </row>
        <row r="13069">
          <cell r="A13069" t="str">
            <v>14.007.0310-A</v>
          </cell>
          <cell r="B13069">
            <v>48.67</v>
          </cell>
        </row>
        <row r="13070">
          <cell r="A13070" t="str">
            <v>14.007.0312-0</v>
          </cell>
          <cell r="B13070">
            <v>26.2</v>
          </cell>
        </row>
        <row r="13071">
          <cell r="A13071" t="str">
            <v>14.007.0312-A</v>
          </cell>
          <cell r="B13071">
            <v>26.2</v>
          </cell>
        </row>
        <row r="13072">
          <cell r="A13072" t="str">
            <v>14.007.0313-0</v>
          </cell>
          <cell r="B13072">
            <v>162.04</v>
          </cell>
        </row>
        <row r="13073">
          <cell r="A13073" t="str">
            <v>14.007.0313-A</v>
          </cell>
          <cell r="B13073">
            <v>162.04</v>
          </cell>
        </row>
        <row r="13074">
          <cell r="A13074" t="str">
            <v>14.007.0314-0</v>
          </cell>
          <cell r="B13074">
            <v>142.04</v>
          </cell>
        </row>
        <row r="13075">
          <cell r="A13075" t="str">
            <v>14.007.0314-A</v>
          </cell>
          <cell r="B13075">
            <v>142.04</v>
          </cell>
        </row>
        <row r="13076">
          <cell r="A13076" t="str">
            <v>14.007.0315-0</v>
          </cell>
          <cell r="B13076">
            <v>191.24</v>
          </cell>
        </row>
        <row r="13077">
          <cell r="A13077" t="str">
            <v>14.007.0315-A</v>
          </cell>
          <cell r="B13077">
            <v>191.24</v>
          </cell>
        </row>
        <row r="13078">
          <cell r="A13078" t="str">
            <v>14.007.0316-0</v>
          </cell>
          <cell r="B13078">
            <v>7.51</v>
          </cell>
        </row>
        <row r="13079">
          <cell r="A13079" t="str">
            <v>14.007.0316-A</v>
          </cell>
          <cell r="B13079">
            <v>7.51</v>
          </cell>
        </row>
        <row r="13080">
          <cell r="A13080" t="str">
            <v>14.007.0318-0</v>
          </cell>
          <cell r="B13080">
            <v>25.54</v>
          </cell>
        </row>
        <row r="13081">
          <cell r="A13081" t="str">
            <v>14.007.0318-A</v>
          </cell>
          <cell r="B13081">
            <v>25.54</v>
          </cell>
        </row>
        <row r="13082">
          <cell r="A13082" t="str">
            <v>14.007.0320-0</v>
          </cell>
          <cell r="B13082">
            <v>35</v>
          </cell>
        </row>
        <row r="13083">
          <cell r="A13083" t="str">
            <v>14.007.0320-A</v>
          </cell>
          <cell r="B13083">
            <v>35</v>
          </cell>
        </row>
        <row r="13084">
          <cell r="A13084" t="str">
            <v>14.007.0322-0</v>
          </cell>
          <cell r="B13084">
            <v>18.579999999999998</v>
          </cell>
        </row>
        <row r="13085">
          <cell r="A13085" t="str">
            <v>14.007.0322-A</v>
          </cell>
          <cell r="B13085">
            <v>18.579999999999998</v>
          </cell>
        </row>
        <row r="13086">
          <cell r="A13086" t="str">
            <v>14.007.0324-0</v>
          </cell>
          <cell r="B13086">
            <v>35.31</v>
          </cell>
        </row>
        <row r="13087">
          <cell r="A13087" t="str">
            <v>14.007.0324-A</v>
          </cell>
          <cell r="B13087">
            <v>35.31</v>
          </cell>
        </row>
        <row r="13088">
          <cell r="A13088" t="str">
            <v>14.007.0326-0</v>
          </cell>
          <cell r="B13088">
            <v>30.65</v>
          </cell>
        </row>
        <row r="13089">
          <cell r="A13089" t="str">
            <v>14.007.0326-A</v>
          </cell>
          <cell r="B13089">
            <v>30.65</v>
          </cell>
        </row>
        <row r="13090">
          <cell r="A13090" t="str">
            <v>14.007.0328-0</v>
          </cell>
          <cell r="B13090">
            <v>7.42</v>
          </cell>
        </row>
        <row r="13091">
          <cell r="A13091" t="str">
            <v>14.007.0328-A</v>
          </cell>
          <cell r="B13091">
            <v>7.42</v>
          </cell>
        </row>
        <row r="13092">
          <cell r="A13092" t="str">
            <v>14.007.0330-0</v>
          </cell>
          <cell r="B13092">
            <v>174.4</v>
          </cell>
        </row>
        <row r="13093">
          <cell r="A13093" t="str">
            <v>14.007.0330-A</v>
          </cell>
          <cell r="B13093">
            <v>174.4</v>
          </cell>
        </row>
        <row r="13094">
          <cell r="A13094" t="str">
            <v>14.007.0332-0</v>
          </cell>
          <cell r="B13094">
            <v>1.75</v>
          </cell>
        </row>
        <row r="13095">
          <cell r="A13095" t="str">
            <v>14.007.0332-A</v>
          </cell>
          <cell r="B13095">
            <v>1.75</v>
          </cell>
        </row>
        <row r="13096">
          <cell r="A13096" t="str">
            <v>14.007.0334-0</v>
          </cell>
          <cell r="B13096">
            <v>18.440000000000001</v>
          </cell>
        </row>
        <row r="13097">
          <cell r="A13097" t="str">
            <v>14.007.0334-A</v>
          </cell>
          <cell r="B13097">
            <v>18.440000000000001</v>
          </cell>
        </row>
        <row r="13098">
          <cell r="A13098" t="str">
            <v>14.007.0335-0</v>
          </cell>
          <cell r="B13098">
            <v>5.22</v>
          </cell>
        </row>
        <row r="13099">
          <cell r="A13099" t="str">
            <v>14.007.0335-A</v>
          </cell>
          <cell r="B13099">
            <v>5.22</v>
          </cell>
        </row>
        <row r="13100">
          <cell r="A13100" t="str">
            <v>14.007.0336-0</v>
          </cell>
          <cell r="B13100">
            <v>26.36</v>
          </cell>
        </row>
        <row r="13101">
          <cell r="A13101" t="str">
            <v>14.007.0336-A</v>
          </cell>
          <cell r="B13101">
            <v>26.36</v>
          </cell>
        </row>
        <row r="13102">
          <cell r="A13102" t="str">
            <v>14.007.0337-0</v>
          </cell>
          <cell r="B13102">
            <v>41.36</v>
          </cell>
        </row>
        <row r="13103">
          <cell r="A13103" t="str">
            <v>14.007.0337-A</v>
          </cell>
          <cell r="B13103">
            <v>41.36</v>
          </cell>
        </row>
        <row r="13104">
          <cell r="A13104" t="str">
            <v>14.007.0338-0</v>
          </cell>
          <cell r="B13104">
            <v>72.959999999999994</v>
          </cell>
        </row>
        <row r="13105">
          <cell r="A13105" t="str">
            <v>14.007.0338-A</v>
          </cell>
          <cell r="B13105">
            <v>72.959999999999994</v>
          </cell>
        </row>
        <row r="13106">
          <cell r="A13106" t="str">
            <v>14.007.0340-0</v>
          </cell>
          <cell r="B13106">
            <v>44.04</v>
          </cell>
        </row>
        <row r="13107">
          <cell r="A13107" t="str">
            <v>14.007.0340-A</v>
          </cell>
          <cell r="B13107">
            <v>44.04</v>
          </cell>
        </row>
        <row r="13108">
          <cell r="A13108" t="str">
            <v>14.007.0342-0</v>
          </cell>
          <cell r="B13108">
            <v>30.86</v>
          </cell>
        </row>
        <row r="13109">
          <cell r="A13109" t="str">
            <v>14.007.0342-A</v>
          </cell>
          <cell r="B13109">
            <v>30.86</v>
          </cell>
        </row>
        <row r="13110">
          <cell r="A13110" t="str">
            <v>14.007.0344-0</v>
          </cell>
          <cell r="B13110">
            <v>88.29</v>
          </cell>
        </row>
        <row r="13111">
          <cell r="A13111" t="str">
            <v>14.007.0344-A</v>
          </cell>
          <cell r="B13111">
            <v>88.29</v>
          </cell>
        </row>
        <row r="13112">
          <cell r="A13112" t="str">
            <v>14.007.0345-0</v>
          </cell>
          <cell r="B13112">
            <v>14.28</v>
          </cell>
        </row>
        <row r="13113">
          <cell r="A13113" t="str">
            <v>14.007.0345-A</v>
          </cell>
          <cell r="B13113">
            <v>14.28</v>
          </cell>
        </row>
        <row r="13114">
          <cell r="A13114" t="str">
            <v>14.007.0346-0</v>
          </cell>
          <cell r="B13114">
            <v>26.06</v>
          </cell>
        </row>
        <row r="13115">
          <cell r="A13115" t="str">
            <v>14.007.0346-A</v>
          </cell>
          <cell r="B13115">
            <v>26.06</v>
          </cell>
        </row>
        <row r="13116">
          <cell r="A13116" t="str">
            <v>14.007.0347-0</v>
          </cell>
          <cell r="B13116">
            <v>25.65</v>
          </cell>
        </row>
        <row r="13117">
          <cell r="A13117" t="str">
            <v>14.007.0347-A</v>
          </cell>
          <cell r="B13117">
            <v>25.65</v>
          </cell>
        </row>
        <row r="13118">
          <cell r="A13118" t="str">
            <v>14.007.0348-0</v>
          </cell>
          <cell r="B13118">
            <v>14.96</v>
          </cell>
        </row>
        <row r="13119">
          <cell r="A13119" t="str">
            <v>14.007.0348-A</v>
          </cell>
          <cell r="B13119">
            <v>14.96</v>
          </cell>
        </row>
        <row r="13120">
          <cell r="A13120" t="str">
            <v>14.007.0360-0</v>
          </cell>
          <cell r="B13120">
            <v>6.76</v>
          </cell>
        </row>
        <row r="13121">
          <cell r="A13121" t="str">
            <v>14.007.0360-A</v>
          </cell>
          <cell r="B13121">
            <v>6.49</v>
          </cell>
        </row>
        <row r="13122">
          <cell r="A13122" t="str">
            <v>14.007.0365-0</v>
          </cell>
          <cell r="B13122">
            <v>3.69</v>
          </cell>
        </row>
        <row r="13123">
          <cell r="A13123" t="str">
            <v>14.007.0365-A</v>
          </cell>
          <cell r="B13123">
            <v>3.42</v>
          </cell>
        </row>
        <row r="13124">
          <cell r="A13124" t="str">
            <v>14.007.0390-0</v>
          </cell>
          <cell r="B13124">
            <v>1.02</v>
          </cell>
        </row>
        <row r="13125">
          <cell r="A13125" t="str">
            <v>14.007.0390-A</v>
          </cell>
          <cell r="B13125">
            <v>1.02</v>
          </cell>
        </row>
        <row r="13126">
          <cell r="A13126" t="str">
            <v>14.007.0396-0</v>
          </cell>
          <cell r="B13126">
            <v>23.59</v>
          </cell>
        </row>
        <row r="13127">
          <cell r="A13127" t="str">
            <v>14.007.0396-A</v>
          </cell>
          <cell r="B13127">
            <v>23.59</v>
          </cell>
        </row>
        <row r="13128">
          <cell r="A13128" t="str">
            <v>14.007.0400-0</v>
          </cell>
          <cell r="B13128">
            <v>106.94</v>
          </cell>
        </row>
        <row r="13129">
          <cell r="A13129" t="str">
            <v>14.007.0400-A</v>
          </cell>
          <cell r="B13129">
            <v>106.94</v>
          </cell>
        </row>
        <row r="13130">
          <cell r="A13130" t="str">
            <v>14.007.0500-0</v>
          </cell>
          <cell r="B13130">
            <v>373</v>
          </cell>
        </row>
        <row r="13131">
          <cell r="A13131" t="str">
            <v>14.007.0500-A</v>
          </cell>
          <cell r="B13131">
            <v>369.89</v>
          </cell>
        </row>
        <row r="13132">
          <cell r="A13132" t="str">
            <v>14.007.0505-0</v>
          </cell>
          <cell r="B13132">
            <v>872.25</v>
          </cell>
        </row>
        <row r="13133">
          <cell r="A13133" t="str">
            <v>14.007.0505-A</v>
          </cell>
          <cell r="B13133">
            <v>865.18</v>
          </cell>
        </row>
        <row r="13134">
          <cell r="A13134" t="str">
            <v>14.008.0010-0</v>
          </cell>
          <cell r="B13134">
            <v>948.09</v>
          </cell>
        </row>
        <row r="13135">
          <cell r="A13135" t="str">
            <v>14.008.0010-A</v>
          </cell>
          <cell r="B13135">
            <v>883.44</v>
          </cell>
        </row>
        <row r="13136">
          <cell r="A13136" t="str">
            <v>14.008.0015-0</v>
          </cell>
          <cell r="B13136">
            <v>1374.46</v>
          </cell>
        </row>
        <row r="13137">
          <cell r="A13137" t="str">
            <v>14.008.0015-A</v>
          </cell>
          <cell r="B13137">
            <v>1276.27</v>
          </cell>
        </row>
        <row r="13138">
          <cell r="A13138" t="str">
            <v>14.008.0020-0</v>
          </cell>
          <cell r="B13138">
            <v>1383.02</v>
          </cell>
        </row>
        <row r="13139">
          <cell r="A13139" t="str">
            <v>14.008.0020-A</v>
          </cell>
          <cell r="B13139">
            <v>1284.82</v>
          </cell>
        </row>
        <row r="13140">
          <cell r="A13140" t="str">
            <v>14.008.0025-0</v>
          </cell>
          <cell r="B13140">
            <v>1720.79</v>
          </cell>
        </row>
        <row r="13141">
          <cell r="A13141" t="str">
            <v>14.008.0025-A</v>
          </cell>
          <cell r="B13141">
            <v>1591.49</v>
          </cell>
        </row>
        <row r="13142">
          <cell r="A13142" t="str">
            <v>14.008.0030-0</v>
          </cell>
          <cell r="B13142">
            <v>2573.54</v>
          </cell>
        </row>
        <row r="13143">
          <cell r="A13143" t="str">
            <v>14.008.0030-A</v>
          </cell>
          <cell r="B13143">
            <v>2377.15</v>
          </cell>
        </row>
        <row r="13144">
          <cell r="A13144" t="str">
            <v>14.008.0035-0</v>
          </cell>
          <cell r="B13144">
            <v>2590.65</v>
          </cell>
        </row>
        <row r="13145">
          <cell r="A13145" t="str">
            <v>14.008.0035-A</v>
          </cell>
          <cell r="B13145">
            <v>2394.25</v>
          </cell>
        </row>
        <row r="13146">
          <cell r="A13146" t="str">
            <v>14.008.0045-0</v>
          </cell>
          <cell r="B13146">
            <v>830.42</v>
          </cell>
        </row>
        <row r="13147">
          <cell r="A13147" t="str">
            <v>14.008.0045-A</v>
          </cell>
          <cell r="B13147">
            <v>774.25</v>
          </cell>
        </row>
        <row r="13148">
          <cell r="A13148" t="str">
            <v>14.008.0050-0</v>
          </cell>
          <cell r="B13148">
            <v>2918.37</v>
          </cell>
        </row>
        <row r="13149">
          <cell r="A13149" t="str">
            <v>14.008.0050-A</v>
          </cell>
          <cell r="B13149">
            <v>2895.76</v>
          </cell>
        </row>
        <row r="13150">
          <cell r="A13150" t="str">
            <v>14.008.0052-0</v>
          </cell>
          <cell r="B13150">
            <v>2300</v>
          </cell>
        </row>
        <row r="13151">
          <cell r="A13151" t="str">
            <v>14.008.0052-A</v>
          </cell>
          <cell r="B13151">
            <v>2277.39</v>
          </cell>
        </row>
        <row r="13152">
          <cell r="A13152" t="str">
            <v>14.008.0055-0</v>
          </cell>
          <cell r="B13152">
            <v>1958.48</v>
          </cell>
        </row>
        <row r="13153">
          <cell r="A13153" t="str">
            <v>14.008.0055-A</v>
          </cell>
          <cell r="B13153">
            <v>1935.87</v>
          </cell>
        </row>
        <row r="13154">
          <cell r="A13154" t="str">
            <v>14.008.0065-0</v>
          </cell>
          <cell r="B13154">
            <v>739.25</v>
          </cell>
        </row>
        <row r="13155">
          <cell r="A13155" t="str">
            <v>14.008.0065-A</v>
          </cell>
          <cell r="B13155">
            <v>683.08</v>
          </cell>
        </row>
        <row r="13156">
          <cell r="A13156" t="str">
            <v>14.008.0070-0</v>
          </cell>
          <cell r="B13156">
            <v>187.22</v>
          </cell>
        </row>
        <row r="13157">
          <cell r="A13157" t="str">
            <v>14.008.0070-A</v>
          </cell>
          <cell r="B13157">
            <v>173.72</v>
          </cell>
        </row>
        <row r="13158">
          <cell r="A13158" t="str">
            <v>14.008.0075-0</v>
          </cell>
          <cell r="B13158">
            <v>218.44</v>
          </cell>
        </row>
        <row r="13159">
          <cell r="A13159" t="str">
            <v>14.008.0075-A</v>
          </cell>
          <cell r="B13159">
            <v>203.2</v>
          </cell>
        </row>
        <row r="13160">
          <cell r="A13160" t="str">
            <v>14.008.0080-0</v>
          </cell>
          <cell r="B13160">
            <v>249.36</v>
          </cell>
        </row>
        <row r="13161">
          <cell r="A13161" t="str">
            <v>14.008.0080-A</v>
          </cell>
          <cell r="B13161">
            <v>232.38</v>
          </cell>
        </row>
        <row r="13162">
          <cell r="A13162" t="str">
            <v>14.008.0090-0</v>
          </cell>
          <cell r="B13162">
            <v>2064.6</v>
          </cell>
        </row>
        <row r="13163">
          <cell r="A13163" t="str">
            <v>14.008.0090-A</v>
          </cell>
          <cell r="B13163">
            <v>1992.19</v>
          </cell>
        </row>
        <row r="13164">
          <cell r="A13164" t="str">
            <v>14.008.0092-0</v>
          </cell>
          <cell r="B13164">
            <v>2254.29</v>
          </cell>
        </row>
        <row r="13165">
          <cell r="A13165" t="str">
            <v>14.008.0092-A</v>
          </cell>
          <cell r="B13165">
            <v>2176.2199999999998</v>
          </cell>
        </row>
        <row r="13166">
          <cell r="A13166" t="str">
            <v>14.008.0093-0</v>
          </cell>
          <cell r="B13166">
            <v>677.29</v>
          </cell>
        </row>
        <row r="13167">
          <cell r="A13167" t="str">
            <v>14.008.0093-A</v>
          </cell>
          <cell r="B13167">
            <v>644.47</v>
          </cell>
        </row>
        <row r="13168">
          <cell r="A13168" t="str">
            <v>14.008.0095-0</v>
          </cell>
          <cell r="B13168">
            <v>752.93</v>
          </cell>
        </row>
        <row r="13169">
          <cell r="A13169" t="str">
            <v>14.008.0095-A</v>
          </cell>
          <cell r="B13169">
            <v>688.28</v>
          </cell>
        </row>
        <row r="13170">
          <cell r="A13170" t="str">
            <v>14.008.0096-0</v>
          </cell>
          <cell r="B13170">
            <v>1175.76</v>
          </cell>
        </row>
        <row r="13171">
          <cell r="A13171" t="str">
            <v>14.008.0096-A</v>
          </cell>
          <cell r="B13171">
            <v>1077.56</v>
          </cell>
        </row>
        <row r="13172">
          <cell r="A13172" t="str">
            <v>14.008.0097-0</v>
          </cell>
          <cell r="B13172">
            <v>1180.76</v>
          </cell>
        </row>
        <row r="13173">
          <cell r="A13173" t="str">
            <v>14.008.0097-A</v>
          </cell>
          <cell r="B13173">
            <v>1082.56</v>
          </cell>
        </row>
        <row r="13174">
          <cell r="A13174" t="str">
            <v>14.009.0010-0</v>
          </cell>
          <cell r="B13174">
            <v>57.03</v>
          </cell>
        </row>
        <row r="13175">
          <cell r="A13175" t="str">
            <v>14.009.0010-A</v>
          </cell>
          <cell r="B13175">
            <v>49.43</v>
          </cell>
        </row>
        <row r="13176">
          <cell r="A13176" t="str">
            <v>14.009.0015-0</v>
          </cell>
          <cell r="B13176">
            <v>51.96</v>
          </cell>
        </row>
        <row r="13177">
          <cell r="A13177" t="str">
            <v>14.009.0015-A</v>
          </cell>
          <cell r="B13177">
            <v>45.03</v>
          </cell>
        </row>
        <row r="13178">
          <cell r="A13178" t="str">
            <v>14.009.0020-0</v>
          </cell>
          <cell r="B13178">
            <v>47.14</v>
          </cell>
        </row>
        <row r="13179">
          <cell r="A13179" t="str">
            <v>14.009.0020-A</v>
          </cell>
          <cell r="B13179">
            <v>40.86</v>
          </cell>
        </row>
        <row r="13180">
          <cell r="A13180" t="str">
            <v>14.009.0022-0</v>
          </cell>
          <cell r="B13180">
            <v>22.81</v>
          </cell>
        </row>
        <row r="13181">
          <cell r="A13181" t="str">
            <v>14.009.0022-A</v>
          </cell>
          <cell r="B13181">
            <v>19.77</v>
          </cell>
        </row>
        <row r="13182">
          <cell r="A13182" t="str">
            <v>14.009.0024-0</v>
          </cell>
          <cell r="B13182">
            <v>20.78</v>
          </cell>
        </row>
        <row r="13183">
          <cell r="A13183" t="str">
            <v>14.009.0024-A</v>
          </cell>
          <cell r="B13183">
            <v>18.010000000000002</v>
          </cell>
        </row>
        <row r="13184">
          <cell r="A13184" t="str">
            <v>14.009.0026-0</v>
          </cell>
          <cell r="B13184">
            <v>18.75</v>
          </cell>
        </row>
        <row r="13185">
          <cell r="A13185" t="str">
            <v>14.009.0026-A</v>
          </cell>
          <cell r="B13185">
            <v>16.25</v>
          </cell>
        </row>
        <row r="13186">
          <cell r="A13186" t="str">
            <v>14.009.0040-0</v>
          </cell>
          <cell r="B13186">
            <v>19.010000000000002</v>
          </cell>
        </row>
        <row r="13187">
          <cell r="A13187" t="str">
            <v>14.009.0040-A</v>
          </cell>
          <cell r="B13187">
            <v>16.47</v>
          </cell>
        </row>
        <row r="13188">
          <cell r="A13188" t="str">
            <v>14.009.0045-0</v>
          </cell>
          <cell r="B13188">
            <v>15.2</v>
          </cell>
        </row>
        <row r="13189">
          <cell r="A13189" t="str">
            <v>14.009.0045-A</v>
          </cell>
          <cell r="B13189">
            <v>13.18</v>
          </cell>
        </row>
        <row r="13190">
          <cell r="A13190" t="str">
            <v>14.009.0050-0</v>
          </cell>
          <cell r="B13190">
            <v>11.4</v>
          </cell>
        </row>
        <row r="13191">
          <cell r="A13191" t="str">
            <v>14.009.0050-A</v>
          </cell>
          <cell r="B13191">
            <v>9.8800000000000008</v>
          </cell>
        </row>
        <row r="13192">
          <cell r="A13192" t="str">
            <v>14.009.0052-0</v>
          </cell>
          <cell r="B13192">
            <v>8.8699999999999992</v>
          </cell>
        </row>
        <row r="13193">
          <cell r="A13193" t="str">
            <v>14.009.0052-A</v>
          </cell>
          <cell r="B13193">
            <v>7.68</v>
          </cell>
        </row>
        <row r="13194">
          <cell r="A13194" t="str">
            <v>14.009.0054-0</v>
          </cell>
          <cell r="B13194">
            <v>7.6</v>
          </cell>
        </row>
        <row r="13195">
          <cell r="A13195" t="str">
            <v>14.009.0054-A</v>
          </cell>
          <cell r="B13195">
            <v>6.59</v>
          </cell>
        </row>
        <row r="13196">
          <cell r="A13196" t="str">
            <v>14.009.0056-0</v>
          </cell>
          <cell r="B13196">
            <v>6.33</v>
          </cell>
        </row>
        <row r="13197">
          <cell r="A13197" t="str">
            <v>14.009.0056-A</v>
          </cell>
          <cell r="B13197">
            <v>5.49</v>
          </cell>
        </row>
        <row r="13198">
          <cell r="A13198" t="str">
            <v>14.009.0060-0</v>
          </cell>
          <cell r="B13198">
            <v>12.67</v>
          </cell>
        </row>
        <row r="13199">
          <cell r="A13199" t="str">
            <v>14.009.0060-A</v>
          </cell>
          <cell r="B13199">
            <v>10.98</v>
          </cell>
        </row>
        <row r="13200">
          <cell r="A13200" t="str">
            <v>14.009.0070-0</v>
          </cell>
          <cell r="B13200">
            <v>57.03</v>
          </cell>
        </row>
        <row r="13201">
          <cell r="A13201" t="str">
            <v>14.009.0070-A</v>
          </cell>
          <cell r="B13201">
            <v>49.43</v>
          </cell>
        </row>
        <row r="13202">
          <cell r="A13202" t="str">
            <v>14.009.0075-0</v>
          </cell>
          <cell r="B13202">
            <v>43.09</v>
          </cell>
        </row>
        <row r="13203">
          <cell r="A13203" t="str">
            <v>14.009.0075-A</v>
          </cell>
          <cell r="B13203">
            <v>37.340000000000003</v>
          </cell>
        </row>
        <row r="13204">
          <cell r="A13204" t="str">
            <v>14.009.0080-0</v>
          </cell>
          <cell r="B13204">
            <v>88.71</v>
          </cell>
        </row>
        <row r="13205">
          <cell r="A13205" t="str">
            <v>14.009.0080-A</v>
          </cell>
          <cell r="B13205">
            <v>76.89</v>
          </cell>
        </row>
        <row r="13206">
          <cell r="A13206" t="str">
            <v>14.009.0085-0</v>
          </cell>
          <cell r="B13206">
            <v>6.33</v>
          </cell>
        </row>
        <row r="13207">
          <cell r="A13207" t="str">
            <v>14.009.0085-A</v>
          </cell>
          <cell r="B13207">
            <v>5.49</v>
          </cell>
        </row>
        <row r="13208">
          <cell r="A13208" t="str">
            <v>14.009.0090-0</v>
          </cell>
          <cell r="B13208">
            <v>7.6</v>
          </cell>
        </row>
        <row r="13209">
          <cell r="A13209" t="str">
            <v>14.009.0090-A</v>
          </cell>
          <cell r="B13209">
            <v>6.59</v>
          </cell>
        </row>
        <row r="13210">
          <cell r="A13210" t="str">
            <v>14.009.0095-0</v>
          </cell>
          <cell r="B13210">
            <v>5.0599999999999996</v>
          </cell>
        </row>
        <row r="13211">
          <cell r="A13211" t="str">
            <v>14.009.0095-A</v>
          </cell>
          <cell r="B13211">
            <v>4.3899999999999997</v>
          </cell>
        </row>
        <row r="13212">
          <cell r="A13212" t="str">
            <v>14.009.0110-0</v>
          </cell>
          <cell r="B13212">
            <v>25.34</v>
          </cell>
        </row>
        <row r="13213">
          <cell r="A13213" t="str">
            <v>14.009.0110-A</v>
          </cell>
          <cell r="B13213">
            <v>21.96</v>
          </cell>
        </row>
        <row r="13214">
          <cell r="A13214" t="str">
            <v>14.009.0120-0</v>
          </cell>
          <cell r="B13214">
            <v>50.69</v>
          </cell>
        </row>
        <row r="13215">
          <cell r="A13215" t="str">
            <v>14.009.0120-A</v>
          </cell>
          <cell r="B13215">
            <v>43.93</v>
          </cell>
        </row>
        <row r="13216">
          <cell r="A13216" t="str">
            <v>14.009.0125-0</v>
          </cell>
          <cell r="B13216">
            <v>25.34</v>
          </cell>
        </row>
        <row r="13217">
          <cell r="A13217" t="str">
            <v>14.009.0125-A</v>
          </cell>
          <cell r="B13217">
            <v>21.96</v>
          </cell>
        </row>
        <row r="13218">
          <cell r="A13218" t="str">
            <v>14.009.0130-0</v>
          </cell>
          <cell r="B13218">
            <v>25.34</v>
          </cell>
        </row>
        <row r="13219">
          <cell r="A13219" t="str">
            <v>14.009.0130-A</v>
          </cell>
          <cell r="B13219">
            <v>21.96</v>
          </cell>
        </row>
        <row r="13220">
          <cell r="A13220" t="str">
            <v>14.010.0010-0</v>
          </cell>
          <cell r="B13220">
            <v>1688.43</v>
          </cell>
        </row>
        <row r="13221">
          <cell r="A13221" t="str">
            <v>14.010.0010-A</v>
          </cell>
          <cell r="B13221">
            <v>1645.09</v>
          </cell>
        </row>
        <row r="13222">
          <cell r="A13222" t="str">
            <v>14.010.0015-0</v>
          </cell>
          <cell r="B13222">
            <v>1573.11</v>
          </cell>
        </row>
        <row r="13223">
          <cell r="A13223" t="str">
            <v>14.010.0015-A</v>
          </cell>
          <cell r="B13223">
            <v>1529.77</v>
          </cell>
        </row>
        <row r="13224">
          <cell r="A13224" t="str">
            <v>15.001.0020-1</v>
          </cell>
          <cell r="B13224">
            <v>227.56</v>
          </cell>
        </row>
        <row r="13225">
          <cell r="A13225" t="str">
            <v>15.001.0020-B</v>
          </cell>
          <cell r="B13225">
            <v>204.41</v>
          </cell>
        </row>
        <row r="13226">
          <cell r="A13226" t="str">
            <v>15.001.0025-0</v>
          </cell>
          <cell r="B13226">
            <v>273.56</v>
          </cell>
        </row>
        <row r="13227">
          <cell r="A13227" t="str">
            <v>15.001.0025-A</v>
          </cell>
          <cell r="B13227">
            <v>249.18</v>
          </cell>
        </row>
        <row r="13228">
          <cell r="A13228" t="str">
            <v>15.001.0026-0</v>
          </cell>
          <cell r="B13228">
            <v>344.79</v>
          </cell>
        </row>
        <row r="13229">
          <cell r="A13229" t="str">
            <v>15.001.0026-A</v>
          </cell>
          <cell r="B13229">
            <v>316.61</v>
          </cell>
        </row>
        <row r="13230">
          <cell r="A13230" t="str">
            <v>15.001.0027-0</v>
          </cell>
          <cell r="B13230">
            <v>555.41</v>
          </cell>
        </row>
        <row r="13231">
          <cell r="A13231" t="str">
            <v>15.001.0027-A</v>
          </cell>
          <cell r="B13231">
            <v>513.23</v>
          </cell>
        </row>
        <row r="13232">
          <cell r="A13232" t="str">
            <v>15.001.0028-0</v>
          </cell>
          <cell r="B13232">
            <v>470.28</v>
          </cell>
        </row>
        <row r="13233">
          <cell r="A13233" t="str">
            <v>15.001.0028-A</v>
          </cell>
          <cell r="B13233">
            <v>432.79</v>
          </cell>
        </row>
        <row r="13234">
          <cell r="A13234" t="str">
            <v>15.001.0029-0</v>
          </cell>
          <cell r="B13234">
            <v>1431.01</v>
          </cell>
        </row>
        <row r="13235">
          <cell r="A13235" t="str">
            <v>15.001.0029-A</v>
          </cell>
          <cell r="B13235">
            <v>1337.96</v>
          </cell>
        </row>
        <row r="13236">
          <cell r="A13236" t="str">
            <v>15.001.0030-0</v>
          </cell>
          <cell r="B13236">
            <v>1640.17</v>
          </cell>
        </row>
        <row r="13237">
          <cell r="A13237" t="str">
            <v>15.001.0030-A</v>
          </cell>
          <cell r="B13237">
            <v>1533.15</v>
          </cell>
        </row>
        <row r="13238">
          <cell r="A13238" t="str">
            <v>15.001.0031-0</v>
          </cell>
          <cell r="B13238">
            <v>1083.6300000000001</v>
          </cell>
        </row>
        <row r="13239">
          <cell r="A13239" t="str">
            <v>15.001.0031-A</v>
          </cell>
          <cell r="B13239">
            <v>1009.49</v>
          </cell>
        </row>
        <row r="13240">
          <cell r="A13240" t="str">
            <v>15.001.0032-0</v>
          </cell>
          <cell r="B13240">
            <v>432.08</v>
          </cell>
        </row>
        <row r="13241">
          <cell r="A13241" t="str">
            <v>15.001.0032-A</v>
          </cell>
          <cell r="B13241">
            <v>395.13</v>
          </cell>
        </row>
        <row r="13242">
          <cell r="A13242" t="str">
            <v>15.001.0033-0</v>
          </cell>
          <cell r="B13242">
            <v>345.54</v>
          </cell>
        </row>
        <row r="13243">
          <cell r="A13243" t="str">
            <v>15.001.0033-A</v>
          </cell>
          <cell r="B13243">
            <v>313.47000000000003</v>
          </cell>
        </row>
        <row r="13244">
          <cell r="A13244" t="str">
            <v>15.001.0034-0</v>
          </cell>
          <cell r="B13244">
            <v>1232.03</v>
          </cell>
        </row>
        <row r="13245">
          <cell r="A13245" t="str">
            <v>15.001.0034-A</v>
          </cell>
          <cell r="B13245">
            <v>1152.26</v>
          </cell>
        </row>
        <row r="13246">
          <cell r="A13246" t="str">
            <v>15.001.0035-0</v>
          </cell>
          <cell r="B13246">
            <v>1390.56</v>
          </cell>
        </row>
        <row r="13247">
          <cell r="A13247" t="str">
            <v>15.001.0035-A</v>
          </cell>
          <cell r="B13247">
            <v>1299.52</v>
          </cell>
        </row>
        <row r="13248">
          <cell r="A13248" t="str">
            <v>15.001.0053-0</v>
          </cell>
          <cell r="B13248">
            <v>4680.8100000000004</v>
          </cell>
        </row>
        <row r="13249">
          <cell r="A13249" t="str">
            <v>15.001.0053-A</v>
          </cell>
          <cell r="B13249">
            <v>4547.7</v>
          </cell>
        </row>
        <row r="13250">
          <cell r="A13250" t="str">
            <v>15.001.0054-0</v>
          </cell>
          <cell r="B13250">
            <v>2615.34</v>
          </cell>
        </row>
        <row r="13251">
          <cell r="A13251" t="str">
            <v>15.001.0054-A</v>
          </cell>
          <cell r="B13251">
            <v>2535.37</v>
          </cell>
        </row>
        <row r="13252">
          <cell r="A13252" t="str">
            <v>15.001.0055-0</v>
          </cell>
          <cell r="B13252">
            <v>2919.1</v>
          </cell>
        </row>
        <row r="13253">
          <cell r="A13253" t="str">
            <v>15.001.0055-A</v>
          </cell>
          <cell r="B13253">
            <v>2825.49</v>
          </cell>
        </row>
        <row r="13254">
          <cell r="A13254" t="str">
            <v>15.001.0056-0</v>
          </cell>
          <cell r="B13254">
            <v>1668.24</v>
          </cell>
        </row>
        <row r="13255">
          <cell r="A13255" t="str">
            <v>15.001.0056-A</v>
          </cell>
          <cell r="B13255">
            <v>1611.03</v>
          </cell>
        </row>
        <row r="13256">
          <cell r="A13256" t="str">
            <v>15.001.0057-0</v>
          </cell>
          <cell r="B13256">
            <v>6070.23</v>
          </cell>
        </row>
        <row r="13257">
          <cell r="A13257" t="str">
            <v>15.001.0057-A</v>
          </cell>
          <cell r="B13257">
            <v>5868.78</v>
          </cell>
        </row>
        <row r="13258">
          <cell r="A13258" t="str">
            <v>15.001.0060-0</v>
          </cell>
          <cell r="B13258">
            <v>626.73</v>
          </cell>
        </row>
        <row r="13259">
          <cell r="A13259" t="str">
            <v>15.001.0060-A</v>
          </cell>
          <cell r="B13259">
            <v>579.72</v>
          </cell>
        </row>
        <row r="13260">
          <cell r="A13260" t="str">
            <v>15.001.0061-0</v>
          </cell>
          <cell r="B13260">
            <v>1090.27</v>
          </cell>
        </row>
        <row r="13261">
          <cell r="A13261" t="str">
            <v>15.001.0061-A</v>
          </cell>
          <cell r="B13261">
            <v>1008.81</v>
          </cell>
        </row>
        <row r="13262">
          <cell r="A13262" t="str">
            <v>15.001.0069-0</v>
          </cell>
          <cell r="B13262">
            <v>476.36</v>
          </cell>
        </row>
        <row r="13263">
          <cell r="A13263" t="str">
            <v>15.001.0069-A</v>
          </cell>
          <cell r="B13263">
            <v>424.41</v>
          </cell>
        </row>
        <row r="13264">
          <cell r="A13264" t="str">
            <v>15.001.0071-0</v>
          </cell>
          <cell r="B13264">
            <v>809.32</v>
          </cell>
        </row>
        <row r="13265">
          <cell r="A13265" t="str">
            <v>15.001.0071-A</v>
          </cell>
          <cell r="B13265">
            <v>738.67</v>
          </cell>
        </row>
        <row r="13266">
          <cell r="A13266" t="str">
            <v>15.001.0072-0</v>
          </cell>
          <cell r="B13266">
            <v>943.84</v>
          </cell>
        </row>
        <row r="13267">
          <cell r="A13267" t="str">
            <v>15.001.0072-A</v>
          </cell>
          <cell r="B13267">
            <v>865.91</v>
          </cell>
        </row>
        <row r="13268">
          <cell r="A13268" t="str">
            <v>15.001.0073-0</v>
          </cell>
          <cell r="B13268">
            <v>1210.53</v>
          </cell>
        </row>
        <row r="13269">
          <cell r="A13269" t="str">
            <v>15.001.0073-A</v>
          </cell>
          <cell r="B13269">
            <v>1120.2</v>
          </cell>
        </row>
        <row r="13270">
          <cell r="A13270" t="str">
            <v>15.001.0075-0</v>
          </cell>
          <cell r="B13270">
            <v>765.05</v>
          </cell>
        </row>
        <row r="13271">
          <cell r="A13271" t="str">
            <v>15.001.0075-A</v>
          </cell>
          <cell r="B13271">
            <v>699.07</v>
          </cell>
        </row>
        <row r="13272">
          <cell r="A13272" t="str">
            <v>15.001.0076-0</v>
          </cell>
          <cell r="B13272">
            <v>1097.1099999999999</v>
          </cell>
        </row>
        <row r="13273">
          <cell r="A13273" t="str">
            <v>15.001.0076-A</v>
          </cell>
          <cell r="B13273">
            <v>1017.32</v>
          </cell>
        </row>
        <row r="13274">
          <cell r="A13274" t="str">
            <v>15.001.0077-0</v>
          </cell>
          <cell r="B13274">
            <v>121.8</v>
          </cell>
        </row>
        <row r="13275">
          <cell r="A13275" t="str">
            <v>15.001.0077-A</v>
          </cell>
          <cell r="B13275">
            <v>121.8</v>
          </cell>
        </row>
        <row r="13276">
          <cell r="A13276" t="str">
            <v>15.001.0078-0</v>
          </cell>
          <cell r="B13276">
            <v>156.46</v>
          </cell>
        </row>
        <row r="13277">
          <cell r="A13277" t="str">
            <v>15.001.0078-A</v>
          </cell>
          <cell r="B13277">
            <v>156.46</v>
          </cell>
        </row>
        <row r="13278">
          <cell r="A13278" t="str">
            <v>15.001.0079-0</v>
          </cell>
          <cell r="B13278">
            <v>398.09</v>
          </cell>
        </row>
        <row r="13279">
          <cell r="A13279" t="str">
            <v>15.001.0079-A</v>
          </cell>
          <cell r="B13279">
            <v>398.09</v>
          </cell>
        </row>
        <row r="13280">
          <cell r="A13280" t="str">
            <v>15.001.0080-0</v>
          </cell>
          <cell r="B13280">
            <v>56.32</v>
          </cell>
        </row>
        <row r="13281">
          <cell r="A13281" t="str">
            <v>15.001.0080-A</v>
          </cell>
          <cell r="B13281">
            <v>53.1</v>
          </cell>
        </row>
        <row r="13282">
          <cell r="A13282" t="str">
            <v>15.001.0090-0</v>
          </cell>
          <cell r="B13282">
            <v>81.34</v>
          </cell>
        </row>
        <row r="13283">
          <cell r="A13283" t="str">
            <v>15.001.0090-A</v>
          </cell>
          <cell r="B13283">
            <v>77.2</v>
          </cell>
        </row>
        <row r="13284">
          <cell r="A13284" t="str">
            <v>15.001.0095-0</v>
          </cell>
          <cell r="B13284">
            <v>111.24</v>
          </cell>
        </row>
        <row r="13285">
          <cell r="A13285" t="str">
            <v>15.001.0095-A</v>
          </cell>
          <cell r="B13285">
            <v>105.71</v>
          </cell>
        </row>
        <row r="13286">
          <cell r="A13286" t="str">
            <v>15.001.0100-0</v>
          </cell>
          <cell r="B13286">
            <v>156.91999999999999</v>
          </cell>
        </row>
        <row r="13287">
          <cell r="A13287" t="str">
            <v>15.001.0100-A</v>
          </cell>
          <cell r="B13287">
            <v>149.34</v>
          </cell>
        </row>
        <row r="13288">
          <cell r="A13288" t="str">
            <v>15.002.0062-0</v>
          </cell>
          <cell r="B13288">
            <v>190.59</v>
          </cell>
        </row>
        <row r="13289">
          <cell r="A13289" t="str">
            <v>15.002.0062-A</v>
          </cell>
          <cell r="B13289">
            <v>179.76</v>
          </cell>
        </row>
        <row r="13290">
          <cell r="A13290" t="str">
            <v>15.002.0063-0</v>
          </cell>
          <cell r="B13290">
            <v>233.44</v>
          </cell>
        </row>
        <row r="13291">
          <cell r="A13291" t="str">
            <v>15.002.0063-A</v>
          </cell>
          <cell r="B13291">
            <v>222.6</v>
          </cell>
        </row>
        <row r="13292">
          <cell r="A13292" t="str">
            <v>15.002.0080-0</v>
          </cell>
          <cell r="B13292">
            <v>1618.08</v>
          </cell>
        </row>
        <row r="13293">
          <cell r="A13293" t="str">
            <v>15.002.0080-A</v>
          </cell>
          <cell r="B13293">
            <v>1551.66</v>
          </cell>
        </row>
        <row r="13294">
          <cell r="A13294" t="str">
            <v>15.002.0082-0</v>
          </cell>
          <cell r="B13294">
            <v>2004.57</v>
          </cell>
        </row>
        <row r="13295">
          <cell r="A13295" t="str">
            <v>15.002.0082-A</v>
          </cell>
          <cell r="B13295">
            <v>1924.85</v>
          </cell>
        </row>
        <row r="13296">
          <cell r="A13296" t="str">
            <v>15.002.0084-0</v>
          </cell>
          <cell r="B13296">
            <v>2221.71</v>
          </cell>
        </row>
        <row r="13297">
          <cell r="A13297" t="str">
            <v>15.002.0084-A</v>
          </cell>
          <cell r="B13297">
            <v>2134.36</v>
          </cell>
        </row>
        <row r="13298">
          <cell r="A13298" t="str">
            <v>15.002.0086-0</v>
          </cell>
          <cell r="B13298">
            <v>2350.79</v>
          </cell>
        </row>
        <row r="13299">
          <cell r="A13299" t="str">
            <v>15.002.0086-A</v>
          </cell>
          <cell r="B13299">
            <v>2257.13</v>
          </cell>
        </row>
        <row r="13300">
          <cell r="A13300" t="str">
            <v>15.002.0088-0</v>
          </cell>
          <cell r="B13300">
            <v>2433.2399999999998</v>
          </cell>
        </row>
        <row r="13301">
          <cell r="A13301" t="str">
            <v>15.002.0088-A</v>
          </cell>
          <cell r="B13301">
            <v>2337.62</v>
          </cell>
        </row>
        <row r="13302">
          <cell r="A13302" t="str">
            <v>15.002.0090-0</v>
          </cell>
          <cell r="B13302">
            <v>2616.1</v>
          </cell>
        </row>
        <row r="13303">
          <cell r="A13303" t="str">
            <v>15.002.0090-A</v>
          </cell>
          <cell r="B13303">
            <v>2513.61</v>
          </cell>
        </row>
        <row r="13304">
          <cell r="A13304" t="str">
            <v>15.002.0092-0</v>
          </cell>
          <cell r="B13304">
            <v>2885.98</v>
          </cell>
        </row>
        <row r="13305">
          <cell r="A13305" t="str">
            <v>15.002.0092-A</v>
          </cell>
          <cell r="B13305">
            <v>2774.38</v>
          </cell>
        </row>
        <row r="13306">
          <cell r="A13306" t="str">
            <v>15.002.0094-0</v>
          </cell>
          <cell r="B13306">
            <v>3336.98</v>
          </cell>
        </row>
        <row r="13307">
          <cell r="A13307" t="str">
            <v>15.002.0094-A</v>
          </cell>
          <cell r="B13307">
            <v>3208.59</v>
          </cell>
        </row>
        <row r="13308">
          <cell r="A13308" t="str">
            <v>15.002.0096-0</v>
          </cell>
          <cell r="B13308">
            <v>3573.47</v>
          </cell>
        </row>
        <row r="13309">
          <cell r="A13309" t="str">
            <v>15.002.0096-A</v>
          </cell>
          <cell r="B13309">
            <v>3436.42</v>
          </cell>
        </row>
        <row r="13310">
          <cell r="A13310" t="str">
            <v>15.002.0120-0</v>
          </cell>
          <cell r="B13310">
            <v>227.81</v>
          </cell>
        </row>
        <row r="13311">
          <cell r="A13311" t="str">
            <v>15.002.0120-A</v>
          </cell>
          <cell r="B13311">
            <v>212.91</v>
          </cell>
        </row>
        <row r="13312">
          <cell r="A13312" t="str">
            <v>15.002.0125-0</v>
          </cell>
          <cell r="B13312">
            <v>415.58</v>
          </cell>
        </row>
        <row r="13313">
          <cell r="A13313" t="str">
            <v>15.002.0125-A</v>
          </cell>
          <cell r="B13313">
            <v>391.18</v>
          </cell>
        </row>
        <row r="13314">
          <cell r="A13314" t="str">
            <v>15.002.0130-0</v>
          </cell>
          <cell r="B13314">
            <v>1379.81</v>
          </cell>
        </row>
        <row r="13315">
          <cell r="A13315" t="str">
            <v>15.002.0130-A</v>
          </cell>
          <cell r="B13315">
            <v>1290.1400000000001</v>
          </cell>
        </row>
        <row r="13316">
          <cell r="A13316" t="str">
            <v>15.002.0135-0</v>
          </cell>
          <cell r="B13316">
            <v>2579.1799999999998</v>
          </cell>
        </row>
        <row r="13317">
          <cell r="A13317" t="str">
            <v>15.002.0135-A</v>
          </cell>
          <cell r="B13317">
            <v>2411.83</v>
          </cell>
        </row>
        <row r="13318">
          <cell r="A13318" t="str">
            <v>15.002.0200-0</v>
          </cell>
          <cell r="B13318">
            <v>320.23</v>
          </cell>
        </row>
        <row r="13319">
          <cell r="A13319" t="str">
            <v>15.002.0200-A</v>
          </cell>
          <cell r="B13319">
            <v>311.58</v>
          </cell>
        </row>
        <row r="13320">
          <cell r="A13320" t="str">
            <v>15.002.0205-0</v>
          </cell>
          <cell r="B13320">
            <v>266.27</v>
          </cell>
        </row>
        <row r="13321">
          <cell r="A13321" t="str">
            <v>15.002.0205-A</v>
          </cell>
          <cell r="B13321">
            <v>259.67</v>
          </cell>
        </row>
        <row r="13322">
          <cell r="A13322" t="str">
            <v>15.002.0210-0</v>
          </cell>
          <cell r="B13322">
            <v>214.37</v>
          </cell>
        </row>
        <row r="13323">
          <cell r="A13323" t="str">
            <v>15.002.0210-A</v>
          </cell>
          <cell r="B13323">
            <v>210.04</v>
          </cell>
        </row>
        <row r="13324">
          <cell r="A13324" t="str">
            <v>15.002.0310-0</v>
          </cell>
          <cell r="B13324">
            <v>1919.61</v>
          </cell>
        </row>
        <row r="13325">
          <cell r="A13325" t="str">
            <v>15.002.0310-A</v>
          </cell>
          <cell r="B13325">
            <v>1857.42</v>
          </cell>
        </row>
        <row r="13326">
          <cell r="A13326" t="str">
            <v>15.002.0400-0</v>
          </cell>
          <cell r="B13326">
            <v>190.59</v>
          </cell>
        </row>
        <row r="13327">
          <cell r="A13327" t="str">
            <v>15.002.0400-A</v>
          </cell>
          <cell r="B13327">
            <v>179.76</v>
          </cell>
        </row>
        <row r="13328">
          <cell r="A13328" t="str">
            <v>15.002.0401-0</v>
          </cell>
          <cell r="B13328">
            <v>233.64</v>
          </cell>
        </row>
        <row r="13329">
          <cell r="A13329" t="str">
            <v>15.002.0401-A</v>
          </cell>
          <cell r="B13329">
            <v>222.81</v>
          </cell>
        </row>
        <row r="13330">
          <cell r="A13330" t="str">
            <v>15.002.0580-0</v>
          </cell>
          <cell r="B13330">
            <v>3480.25</v>
          </cell>
        </row>
        <row r="13331">
          <cell r="A13331" t="str">
            <v>15.002.0580-A</v>
          </cell>
          <cell r="B13331">
            <v>3403.83</v>
          </cell>
        </row>
        <row r="13332">
          <cell r="A13332" t="str">
            <v>15.002.0582-0</v>
          </cell>
          <cell r="B13332">
            <v>4041.86</v>
          </cell>
        </row>
        <row r="13333">
          <cell r="A13333" t="str">
            <v>15.002.0582-A</v>
          </cell>
          <cell r="B13333">
            <v>3926.96</v>
          </cell>
        </row>
        <row r="13334">
          <cell r="A13334" t="str">
            <v>15.002.0584-0</v>
          </cell>
          <cell r="B13334">
            <v>5396.74</v>
          </cell>
        </row>
        <row r="13335">
          <cell r="A13335" t="str">
            <v>15.002.0584-A</v>
          </cell>
          <cell r="B13335">
            <v>5279.08</v>
          </cell>
        </row>
        <row r="13336">
          <cell r="A13336" t="str">
            <v>15.002.0586-0</v>
          </cell>
          <cell r="B13336">
            <v>5987.28</v>
          </cell>
        </row>
        <row r="13337">
          <cell r="A13337" t="str">
            <v>15.002.0586-A</v>
          </cell>
          <cell r="B13337">
            <v>5846.72</v>
          </cell>
        </row>
        <row r="13338">
          <cell r="A13338" t="str">
            <v>15.002.0588-0</v>
          </cell>
          <cell r="B13338">
            <v>6003.08</v>
          </cell>
        </row>
        <row r="13339">
          <cell r="A13339" t="str">
            <v>15.002.0588-A</v>
          </cell>
          <cell r="B13339">
            <v>5868.67</v>
          </cell>
        </row>
        <row r="13340">
          <cell r="A13340" t="str">
            <v>15.002.0590-0</v>
          </cell>
          <cell r="B13340">
            <v>9085.56</v>
          </cell>
        </row>
        <row r="13341">
          <cell r="A13341" t="str">
            <v>15.002.0590-A</v>
          </cell>
          <cell r="B13341">
            <v>8952.94</v>
          </cell>
        </row>
        <row r="13342">
          <cell r="A13342" t="str">
            <v>15.002.0594-0</v>
          </cell>
          <cell r="B13342">
            <v>6623.93</v>
          </cell>
        </row>
        <row r="13343">
          <cell r="A13343" t="str">
            <v>15.002.0594-A</v>
          </cell>
          <cell r="B13343">
            <v>6455.35</v>
          </cell>
        </row>
        <row r="13344">
          <cell r="A13344" t="str">
            <v>15.002.0596-0</v>
          </cell>
          <cell r="B13344">
            <v>10529.44</v>
          </cell>
        </row>
        <row r="13345">
          <cell r="A13345" t="str">
            <v>15.002.0596-A</v>
          </cell>
          <cell r="B13345">
            <v>10351.9</v>
          </cell>
        </row>
        <row r="13346">
          <cell r="A13346" t="str">
            <v>15.002.0602-0</v>
          </cell>
          <cell r="B13346">
            <v>11419.46</v>
          </cell>
        </row>
        <row r="13347">
          <cell r="A13347" t="str">
            <v>15.002.0602-A</v>
          </cell>
          <cell r="B13347">
            <v>11219.45</v>
          </cell>
        </row>
        <row r="13348">
          <cell r="A13348" t="str">
            <v>15.002.0606-0</v>
          </cell>
          <cell r="B13348">
            <v>12818.17</v>
          </cell>
        </row>
        <row r="13349">
          <cell r="A13349" t="str">
            <v>15.002.0606-A</v>
          </cell>
          <cell r="B13349">
            <v>12573.26</v>
          </cell>
        </row>
        <row r="13350">
          <cell r="A13350" t="str">
            <v>15.002.0622-0</v>
          </cell>
          <cell r="B13350">
            <v>875.26</v>
          </cell>
        </row>
        <row r="13351">
          <cell r="A13351" t="str">
            <v>15.002.0622-A</v>
          </cell>
          <cell r="B13351">
            <v>843.68</v>
          </cell>
        </row>
        <row r="13352">
          <cell r="A13352" t="str">
            <v>15.002.0623-0</v>
          </cell>
          <cell r="B13352">
            <v>1020.57</v>
          </cell>
        </row>
        <row r="13353">
          <cell r="A13353" t="str">
            <v>15.002.0623-A</v>
          </cell>
          <cell r="B13353">
            <v>980.16</v>
          </cell>
        </row>
        <row r="13354">
          <cell r="A13354" t="str">
            <v>15.002.0624-0</v>
          </cell>
          <cell r="B13354">
            <v>1186.1400000000001</v>
          </cell>
        </row>
        <row r="13355">
          <cell r="A13355" t="str">
            <v>15.002.0624-A</v>
          </cell>
          <cell r="B13355">
            <v>1136.8699999999999</v>
          </cell>
        </row>
        <row r="13356">
          <cell r="A13356" t="str">
            <v>15.002.0625-0</v>
          </cell>
          <cell r="B13356">
            <v>1652.94</v>
          </cell>
        </row>
        <row r="13357">
          <cell r="A13357" t="str">
            <v>15.002.0625-A</v>
          </cell>
          <cell r="B13357">
            <v>1595.12</v>
          </cell>
        </row>
        <row r="13358">
          <cell r="A13358" t="str">
            <v>15.002.0626-0</v>
          </cell>
          <cell r="B13358">
            <v>1571.03</v>
          </cell>
        </row>
        <row r="13359">
          <cell r="A13359" t="str">
            <v>15.002.0626-A</v>
          </cell>
          <cell r="B13359">
            <v>1504.06</v>
          </cell>
        </row>
        <row r="13360">
          <cell r="A13360" t="str">
            <v>15.002.0627-0</v>
          </cell>
          <cell r="B13360">
            <v>1959.8</v>
          </cell>
        </row>
        <row r="13361">
          <cell r="A13361" t="str">
            <v>15.002.0627-A</v>
          </cell>
          <cell r="B13361">
            <v>1892.31</v>
          </cell>
        </row>
        <row r="13362">
          <cell r="A13362" t="str">
            <v>15.002.0628-0</v>
          </cell>
          <cell r="B13362">
            <v>2148.25</v>
          </cell>
        </row>
        <row r="13363">
          <cell r="A13363" t="str">
            <v>15.002.0628-A</v>
          </cell>
          <cell r="B13363">
            <v>2054.7600000000002</v>
          </cell>
        </row>
        <row r="13364">
          <cell r="A13364" t="str">
            <v>15.002.0629-0</v>
          </cell>
          <cell r="B13364">
            <v>2673.28</v>
          </cell>
        </row>
        <row r="13365">
          <cell r="A13365" t="str">
            <v>15.002.0629-A</v>
          </cell>
          <cell r="B13365">
            <v>2586.5</v>
          </cell>
        </row>
        <row r="13366">
          <cell r="A13366" t="str">
            <v>15.002.0630-0</v>
          </cell>
          <cell r="B13366">
            <v>2515.5500000000002</v>
          </cell>
        </row>
        <row r="13367">
          <cell r="A13367" t="str">
            <v>15.002.0630-A</v>
          </cell>
          <cell r="B13367">
            <v>2439.35</v>
          </cell>
        </row>
        <row r="13368">
          <cell r="A13368" t="str">
            <v>15.002.0631-0</v>
          </cell>
          <cell r="B13368">
            <v>2525.6999999999998</v>
          </cell>
        </row>
        <row r="13369">
          <cell r="A13369" t="str">
            <v>15.002.0631-A</v>
          </cell>
          <cell r="B13369">
            <v>2414.6</v>
          </cell>
        </row>
        <row r="13370">
          <cell r="A13370" t="str">
            <v>15.002.0632-0</v>
          </cell>
          <cell r="B13370">
            <v>2955</v>
          </cell>
        </row>
        <row r="13371">
          <cell r="A13371" t="str">
            <v>15.002.0632-A</v>
          </cell>
          <cell r="B13371">
            <v>2848.89</v>
          </cell>
        </row>
        <row r="13372">
          <cell r="A13372" t="str">
            <v>15.002.0633-0</v>
          </cell>
          <cell r="B13372">
            <v>2915.44</v>
          </cell>
        </row>
        <row r="13373">
          <cell r="A13373" t="str">
            <v>15.002.0633-A</v>
          </cell>
          <cell r="B13373">
            <v>2826.19</v>
          </cell>
        </row>
        <row r="13374">
          <cell r="A13374" t="str">
            <v>15.002.0634-0</v>
          </cell>
          <cell r="B13374">
            <v>2910.05</v>
          </cell>
        </row>
        <row r="13375">
          <cell r="A13375" t="str">
            <v>15.002.0634-A</v>
          </cell>
          <cell r="B13375">
            <v>2781.17</v>
          </cell>
        </row>
        <row r="13376">
          <cell r="A13376" t="str">
            <v>15.002.0635-0</v>
          </cell>
          <cell r="B13376">
            <v>3261.86</v>
          </cell>
        </row>
        <row r="13377">
          <cell r="A13377" t="str">
            <v>15.002.0635-A</v>
          </cell>
          <cell r="B13377">
            <v>3146.08</v>
          </cell>
        </row>
        <row r="13378">
          <cell r="A13378" t="str">
            <v>15.002.0636-0</v>
          </cell>
          <cell r="B13378">
            <v>3697.86</v>
          </cell>
        </row>
        <row r="13379">
          <cell r="A13379" t="str">
            <v>15.002.0636-A</v>
          </cell>
          <cell r="B13379">
            <v>3582.96</v>
          </cell>
        </row>
        <row r="13380">
          <cell r="A13380" t="str">
            <v>15.002.0637-0</v>
          </cell>
          <cell r="B13380">
            <v>3309.57</v>
          </cell>
        </row>
        <row r="13381">
          <cell r="A13381" t="str">
            <v>15.002.0637-A</v>
          </cell>
          <cell r="B13381">
            <v>3208.9</v>
          </cell>
        </row>
        <row r="13382">
          <cell r="A13382" t="str">
            <v>15.002.0638-0</v>
          </cell>
          <cell r="B13382">
            <v>3862.43</v>
          </cell>
        </row>
        <row r="13383">
          <cell r="A13383" t="str">
            <v>15.002.0638-A</v>
          </cell>
          <cell r="B13383">
            <v>3689.29</v>
          </cell>
        </row>
        <row r="13384">
          <cell r="A13384" t="str">
            <v>15.002.0639-0</v>
          </cell>
          <cell r="B13384">
            <v>4231.09</v>
          </cell>
        </row>
        <row r="13385">
          <cell r="A13385" t="str">
            <v>15.002.0639-A</v>
          </cell>
          <cell r="B13385">
            <v>4076.69</v>
          </cell>
        </row>
        <row r="13386">
          <cell r="A13386" t="str">
            <v>15.002.0640-0</v>
          </cell>
          <cell r="B13386">
            <v>4089.09</v>
          </cell>
        </row>
        <row r="13387">
          <cell r="A13387" t="str">
            <v>15.002.0640-A</v>
          </cell>
          <cell r="B13387">
            <v>3961.36</v>
          </cell>
        </row>
        <row r="13388">
          <cell r="A13388" t="str">
            <v>15.002.0641-0</v>
          </cell>
          <cell r="B13388">
            <v>3900.74</v>
          </cell>
        </row>
        <row r="13389">
          <cell r="A13389" t="str">
            <v>15.002.0641-A</v>
          </cell>
          <cell r="B13389">
            <v>3783.08</v>
          </cell>
        </row>
        <row r="13390">
          <cell r="A13390" t="str">
            <v>15.002.0642-0</v>
          </cell>
          <cell r="B13390">
            <v>4480.28</v>
          </cell>
        </row>
        <row r="13391">
          <cell r="A13391" t="str">
            <v>15.002.0642-A</v>
          </cell>
          <cell r="B13391">
            <v>4339.72</v>
          </cell>
        </row>
        <row r="13392">
          <cell r="A13392" t="str">
            <v>15.002.0643-0</v>
          </cell>
          <cell r="B13392">
            <v>4091.78</v>
          </cell>
        </row>
        <row r="13393">
          <cell r="A13393" t="str">
            <v>15.002.0643-A</v>
          </cell>
          <cell r="B13393">
            <v>3957.15</v>
          </cell>
        </row>
        <row r="13394">
          <cell r="A13394" t="str">
            <v>15.002.0644-0</v>
          </cell>
          <cell r="B13394">
            <v>5944.01</v>
          </cell>
        </row>
        <row r="13395">
          <cell r="A13395" t="str">
            <v>15.002.0644-A</v>
          </cell>
          <cell r="B13395">
            <v>5731.65</v>
          </cell>
        </row>
        <row r="13396">
          <cell r="A13396" t="str">
            <v>15.002.0645-0</v>
          </cell>
          <cell r="B13396">
            <v>5635.93</v>
          </cell>
        </row>
        <row r="13397">
          <cell r="A13397" t="str">
            <v>15.002.0645-A</v>
          </cell>
          <cell r="B13397">
            <v>5456.89</v>
          </cell>
        </row>
        <row r="13398">
          <cell r="A13398" t="str">
            <v>15.002.0646-0</v>
          </cell>
          <cell r="B13398">
            <v>5081.95</v>
          </cell>
        </row>
        <row r="13399">
          <cell r="A13399" t="str">
            <v>15.002.0646-A</v>
          </cell>
          <cell r="B13399">
            <v>4930.33</v>
          </cell>
        </row>
        <row r="13400">
          <cell r="A13400" t="str">
            <v>15.002.0647-0</v>
          </cell>
          <cell r="B13400">
            <v>6384.35</v>
          </cell>
        </row>
        <row r="13401">
          <cell r="A13401" t="str">
            <v>15.002.0647-A</v>
          </cell>
          <cell r="B13401">
            <v>6179.66</v>
          </cell>
        </row>
        <row r="13402">
          <cell r="A13402" t="str">
            <v>15.002.0648-0</v>
          </cell>
          <cell r="B13402">
            <v>5803.97</v>
          </cell>
        </row>
        <row r="13403">
          <cell r="A13403" t="str">
            <v>15.002.0648-A</v>
          </cell>
          <cell r="B13403">
            <v>5618.42</v>
          </cell>
        </row>
        <row r="13404">
          <cell r="A13404" t="str">
            <v>15.002.0649-0</v>
          </cell>
          <cell r="B13404">
            <v>6743.44</v>
          </cell>
        </row>
        <row r="13405">
          <cell r="A13405" t="str">
            <v>15.002.0649-A</v>
          </cell>
          <cell r="B13405">
            <v>6565.9</v>
          </cell>
        </row>
        <row r="13406">
          <cell r="A13406" t="str">
            <v>15.002.0650-0</v>
          </cell>
          <cell r="B13406">
            <v>8596.6200000000008</v>
          </cell>
        </row>
        <row r="13407">
          <cell r="A13407" t="str">
            <v>15.002.0650-A</v>
          </cell>
          <cell r="B13407">
            <v>8314.9599999999991</v>
          </cell>
        </row>
        <row r="13408">
          <cell r="A13408" t="str">
            <v>15.002.0651-0</v>
          </cell>
          <cell r="B13408">
            <v>7684.34</v>
          </cell>
        </row>
        <row r="13409">
          <cell r="A13409" t="str">
            <v>15.002.0651-A</v>
          </cell>
          <cell r="B13409">
            <v>7430.87</v>
          </cell>
        </row>
        <row r="13410">
          <cell r="A13410" t="str">
            <v>15.002.0652-0</v>
          </cell>
          <cell r="B13410">
            <v>9086.17</v>
          </cell>
        </row>
        <row r="13411">
          <cell r="A13411" t="str">
            <v>15.002.0652-A</v>
          </cell>
          <cell r="B13411">
            <v>8841.26</v>
          </cell>
        </row>
        <row r="13412">
          <cell r="A13412" t="str">
            <v>15.002.0653-0</v>
          </cell>
          <cell r="B13412">
            <v>10065.74</v>
          </cell>
        </row>
        <row r="13413">
          <cell r="A13413" t="str">
            <v>15.002.0653-A</v>
          </cell>
          <cell r="B13413">
            <v>9727.39</v>
          </cell>
        </row>
        <row r="13414">
          <cell r="A13414" t="str">
            <v>15.002.0654-0</v>
          </cell>
          <cell r="B13414">
            <v>11401.07</v>
          </cell>
        </row>
        <row r="13415">
          <cell r="A13415" t="str">
            <v>15.002.0654-A</v>
          </cell>
          <cell r="B13415">
            <v>11088.77</v>
          </cell>
        </row>
        <row r="13416">
          <cell r="A13416" t="str">
            <v>15.002.0655-0</v>
          </cell>
          <cell r="B13416">
            <v>11923.17</v>
          </cell>
        </row>
        <row r="13417">
          <cell r="A13417" t="str">
            <v>15.002.0655-A</v>
          </cell>
          <cell r="B13417">
            <v>11516.89</v>
          </cell>
        </row>
        <row r="13418">
          <cell r="A13418" t="str">
            <v>15.002.0656-0</v>
          </cell>
          <cell r="B13418">
            <v>13627.2</v>
          </cell>
        </row>
        <row r="13419">
          <cell r="A13419" t="str">
            <v>15.002.0656-A</v>
          </cell>
          <cell r="B13419">
            <v>13247.48</v>
          </cell>
        </row>
        <row r="13420">
          <cell r="A13420" t="str">
            <v>15.002.0657-0</v>
          </cell>
          <cell r="B13420">
            <v>15853.1</v>
          </cell>
        </row>
        <row r="13421">
          <cell r="A13421" t="str">
            <v>15.002.0657-A</v>
          </cell>
          <cell r="B13421">
            <v>15405.98</v>
          </cell>
        </row>
        <row r="13422">
          <cell r="A13422" t="str">
            <v>15.002.0658-0</v>
          </cell>
          <cell r="B13422">
            <v>18079.04</v>
          </cell>
        </row>
        <row r="13423">
          <cell r="A13423" t="str">
            <v>15.002.0658-A</v>
          </cell>
          <cell r="B13423">
            <v>17564.53</v>
          </cell>
        </row>
        <row r="13424">
          <cell r="A13424" t="str">
            <v>15.002.0659-0</v>
          </cell>
          <cell r="B13424">
            <v>20304.939999999999</v>
          </cell>
        </row>
        <row r="13425">
          <cell r="A13425" t="str">
            <v>15.002.0659-A</v>
          </cell>
          <cell r="B13425">
            <v>19723.03</v>
          </cell>
        </row>
        <row r="13426">
          <cell r="A13426" t="str">
            <v>15.002.0660-0</v>
          </cell>
          <cell r="B13426">
            <v>22530.84</v>
          </cell>
        </row>
        <row r="13427">
          <cell r="A13427" t="str">
            <v>15.002.0660-A</v>
          </cell>
          <cell r="B13427">
            <v>21881.54</v>
          </cell>
        </row>
        <row r="13428">
          <cell r="A13428" t="str">
            <v>15.002.0661-0</v>
          </cell>
          <cell r="B13428">
            <v>24756.74</v>
          </cell>
        </row>
        <row r="13429">
          <cell r="A13429" t="str">
            <v>15.002.0661-A</v>
          </cell>
          <cell r="B13429">
            <v>24040.05</v>
          </cell>
        </row>
        <row r="13430">
          <cell r="A13430" t="str">
            <v>15.002.0662-0</v>
          </cell>
          <cell r="B13430">
            <v>1084.57</v>
          </cell>
        </row>
        <row r="13431">
          <cell r="A13431" t="str">
            <v>15.002.0662-A</v>
          </cell>
          <cell r="B13431">
            <v>1044.1600000000001</v>
          </cell>
        </row>
        <row r="13432">
          <cell r="A13432" t="str">
            <v>15.002.0663-0</v>
          </cell>
          <cell r="B13432">
            <v>1820.94</v>
          </cell>
        </row>
        <row r="13433">
          <cell r="A13433" t="str">
            <v>15.002.0663-A</v>
          </cell>
          <cell r="B13433">
            <v>1763.12</v>
          </cell>
        </row>
        <row r="13434">
          <cell r="A13434" t="str">
            <v>15.002.0664-0</v>
          </cell>
          <cell r="B13434">
            <v>2790.25</v>
          </cell>
        </row>
        <row r="13435">
          <cell r="A13435" t="str">
            <v>15.002.0664-A</v>
          </cell>
          <cell r="B13435">
            <v>2713.83</v>
          </cell>
        </row>
        <row r="13436">
          <cell r="A13436" t="str">
            <v>15.002.0665-0</v>
          </cell>
          <cell r="B13436">
            <v>3497.57</v>
          </cell>
        </row>
        <row r="13437">
          <cell r="A13437" t="str">
            <v>15.002.0665-A</v>
          </cell>
          <cell r="B13437">
            <v>3396.9</v>
          </cell>
        </row>
        <row r="13438">
          <cell r="A13438" t="str">
            <v>15.002.0666-0</v>
          </cell>
          <cell r="B13438">
            <v>6603.75</v>
          </cell>
        </row>
        <row r="13439">
          <cell r="A13439" t="str">
            <v>15.002.0666-A</v>
          </cell>
          <cell r="B13439">
            <v>6471.13</v>
          </cell>
        </row>
        <row r="13440">
          <cell r="A13440" t="str">
            <v>15.002.0668-0</v>
          </cell>
          <cell r="B13440">
            <v>728.26</v>
          </cell>
        </row>
        <row r="13441">
          <cell r="A13441" t="str">
            <v>15.002.0668-A</v>
          </cell>
          <cell r="B13441">
            <v>696.68</v>
          </cell>
        </row>
        <row r="13442">
          <cell r="A13442" t="str">
            <v>15.002.0669-0</v>
          </cell>
          <cell r="B13442">
            <v>923.57</v>
          </cell>
        </row>
        <row r="13443">
          <cell r="A13443" t="str">
            <v>15.002.0669-A</v>
          </cell>
          <cell r="B13443">
            <v>883.16</v>
          </cell>
        </row>
        <row r="13444">
          <cell r="A13444" t="str">
            <v>15.002.0670-0</v>
          </cell>
          <cell r="B13444">
            <v>1120.1400000000001</v>
          </cell>
        </row>
        <row r="13445">
          <cell r="A13445" t="str">
            <v>15.002.0670-A</v>
          </cell>
          <cell r="B13445">
            <v>1070.8699999999999</v>
          </cell>
        </row>
        <row r="13446">
          <cell r="A13446" t="str">
            <v>15.002.0671-0</v>
          </cell>
          <cell r="B13446">
            <v>1548.94</v>
          </cell>
        </row>
        <row r="13447">
          <cell r="A13447" t="str">
            <v>15.002.0671-A</v>
          </cell>
          <cell r="B13447">
            <v>1491.12</v>
          </cell>
        </row>
        <row r="13448">
          <cell r="A13448" t="str">
            <v>15.002.0672-0</v>
          </cell>
          <cell r="B13448">
            <v>1514.03</v>
          </cell>
        </row>
        <row r="13449">
          <cell r="A13449" t="str">
            <v>15.002.0672-A</v>
          </cell>
          <cell r="B13449">
            <v>1447.06</v>
          </cell>
        </row>
        <row r="13450">
          <cell r="A13450" t="str">
            <v>15.002.0673-0</v>
          </cell>
          <cell r="B13450">
            <v>1855.8</v>
          </cell>
        </row>
        <row r="13451">
          <cell r="A13451" t="str">
            <v>15.002.0673-A</v>
          </cell>
          <cell r="B13451">
            <v>1788.31</v>
          </cell>
        </row>
        <row r="13452">
          <cell r="A13452" t="str">
            <v>15.002.0674-0</v>
          </cell>
          <cell r="B13452">
            <v>2091.25</v>
          </cell>
        </row>
        <row r="13453">
          <cell r="A13453" t="str">
            <v>15.002.0674-A</v>
          </cell>
          <cell r="B13453">
            <v>1997.76</v>
          </cell>
        </row>
        <row r="13454">
          <cell r="A13454" t="str">
            <v>15.002.0675-0</v>
          </cell>
          <cell r="B13454">
            <v>2470.2800000000002</v>
          </cell>
        </row>
        <row r="13455">
          <cell r="A13455" t="str">
            <v>15.002.0675-A</v>
          </cell>
          <cell r="B13455">
            <v>2383.5</v>
          </cell>
        </row>
        <row r="13456">
          <cell r="A13456" t="str">
            <v>15.002.0676-0</v>
          </cell>
          <cell r="B13456">
            <v>2365.5500000000002</v>
          </cell>
        </row>
        <row r="13457">
          <cell r="A13457" t="str">
            <v>15.002.0676-A</v>
          </cell>
          <cell r="B13457">
            <v>2289.35</v>
          </cell>
        </row>
        <row r="13458">
          <cell r="A13458" t="str">
            <v>15.002.0677-0</v>
          </cell>
          <cell r="B13458">
            <v>2529.17</v>
          </cell>
        </row>
        <row r="13459">
          <cell r="A13459" t="str">
            <v>15.002.0677-A</v>
          </cell>
          <cell r="B13459">
            <v>2417.98</v>
          </cell>
        </row>
        <row r="13460">
          <cell r="A13460" t="str">
            <v>15.002.0678-0</v>
          </cell>
          <cell r="B13460">
            <v>2851</v>
          </cell>
        </row>
        <row r="13461">
          <cell r="A13461" t="str">
            <v>15.002.0678-A</v>
          </cell>
          <cell r="B13461">
            <v>2744.89</v>
          </cell>
        </row>
        <row r="13462">
          <cell r="A13462" t="str">
            <v>15.002.0679-0</v>
          </cell>
          <cell r="B13462">
            <v>2765.44</v>
          </cell>
        </row>
        <row r="13463">
          <cell r="A13463" t="str">
            <v>15.002.0679-A</v>
          </cell>
          <cell r="B13463">
            <v>2676.19</v>
          </cell>
        </row>
        <row r="13464">
          <cell r="A13464" t="str">
            <v>15.002.0680-0</v>
          </cell>
          <cell r="B13464">
            <v>2910.05</v>
          </cell>
        </row>
        <row r="13465">
          <cell r="A13465" t="str">
            <v>15.002.0680-A</v>
          </cell>
          <cell r="B13465">
            <v>2781.17</v>
          </cell>
        </row>
        <row r="13466">
          <cell r="A13466" t="str">
            <v>15.002.0681-0</v>
          </cell>
          <cell r="B13466">
            <v>3158.86</v>
          </cell>
        </row>
        <row r="13467">
          <cell r="A13467" t="str">
            <v>15.002.0681-A</v>
          </cell>
          <cell r="B13467">
            <v>3043.08</v>
          </cell>
        </row>
        <row r="13468">
          <cell r="A13468" t="str">
            <v>15.002.0682-0</v>
          </cell>
          <cell r="B13468">
            <v>3547.86</v>
          </cell>
        </row>
        <row r="13469">
          <cell r="A13469" t="str">
            <v>15.002.0682-A</v>
          </cell>
          <cell r="B13469">
            <v>3432.96</v>
          </cell>
        </row>
        <row r="13470">
          <cell r="A13470" t="str">
            <v>15.002.0683-0</v>
          </cell>
          <cell r="B13470">
            <v>3078.57</v>
          </cell>
        </row>
        <row r="13471">
          <cell r="A13471" t="str">
            <v>15.002.0683-A</v>
          </cell>
          <cell r="B13471">
            <v>2977.9</v>
          </cell>
        </row>
        <row r="13472">
          <cell r="A13472" t="str">
            <v>15.002.0684-0</v>
          </cell>
          <cell r="B13472">
            <v>3862.43</v>
          </cell>
        </row>
        <row r="13473">
          <cell r="A13473" t="str">
            <v>15.002.0684-A</v>
          </cell>
          <cell r="B13473">
            <v>3689.29</v>
          </cell>
        </row>
        <row r="13474">
          <cell r="A13474" t="str">
            <v>15.002.0685-0</v>
          </cell>
          <cell r="B13474">
            <v>4127.09</v>
          </cell>
        </row>
        <row r="13475">
          <cell r="A13475" t="str">
            <v>15.002.0685-A</v>
          </cell>
          <cell r="B13475">
            <v>3972.69</v>
          </cell>
        </row>
        <row r="13476">
          <cell r="A13476" t="str">
            <v>15.002.0686-0</v>
          </cell>
          <cell r="B13476">
            <v>3938.09</v>
          </cell>
        </row>
        <row r="13477">
          <cell r="A13477" t="str">
            <v>15.002.0686-A</v>
          </cell>
          <cell r="B13477">
            <v>3810.36</v>
          </cell>
        </row>
        <row r="13478">
          <cell r="A13478" t="str">
            <v>15.002.0687-0</v>
          </cell>
          <cell r="B13478">
            <v>3669.74</v>
          </cell>
        </row>
        <row r="13479">
          <cell r="A13479" t="str">
            <v>15.002.0687-A</v>
          </cell>
          <cell r="B13479">
            <v>3552.08</v>
          </cell>
        </row>
        <row r="13480">
          <cell r="A13480" t="str">
            <v>15.002.0688-0</v>
          </cell>
          <cell r="B13480">
            <v>4330.28</v>
          </cell>
        </row>
        <row r="13481">
          <cell r="A13481" t="str">
            <v>15.002.0688-A</v>
          </cell>
          <cell r="B13481">
            <v>4189.72</v>
          </cell>
        </row>
        <row r="13482">
          <cell r="A13482" t="str">
            <v>15.002.0689-0</v>
          </cell>
          <cell r="B13482">
            <v>4260.78</v>
          </cell>
        </row>
        <row r="13483">
          <cell r="A13483" t="str">
            <v>15.002.0689-A</v>
          </cell>
          <cell r="B13483">
            <v>4126.1499999999996</v>
          </cell>
        </row>
        <row r="13484">
          <cell r="A13484" t="str">
            <v>15.002.0690-0</v>
          </cell>
          <cell r="B13484">
            <v>5641.01</v>
          </cell>
        </row>
        <row r="13485">
          <cell r="A13485" t="str">
            <v>15.002.0690-A</v>
          </cell>
          <cell r="B13485">
            <v>5428.65</v>
          </cell>
        </row>
        <row r="13486">
          <cell r="A13486" t="str">
            <v>15.002.0691-0</v>
          </cell>
          <cell r="B13486">
            <v>5452.93</v>
          </cell>
        </row>
        <row r="13487">
          <cell r="A13487" t="str">
            <v>15.002.0691-A</v>
          </cell>
          <cell r="B13487">
            <v>5273.89</v>
          </cell>
        </row>
        <row r="13488">
          <cell r="A13488" t="str">
            <v>15.002.0692-0</v>
          </cell>
          <cell r="B13488">
            <v>4850.95</v>
          </cell>
        </row>
        <row r="13489">
          <cell r="A13489" t="str">
            <v>15.002.0692-A</v>
          </cell>
          <cell r="B13489">
            <v>4699.33</v>
          </cell>
        </row>
        <row r="13490">
          <cell r="A13490" t="str">
            <v>15.002.0693-0</v>
          </cell>
          <cell r="B13490">
            <v>6201.35</v>
          </cell>
        </row>
        <row r="13491">
          <cell r="A13491" t="str">
            <v>15.002.0693-A</v>
          </cell>
          <cell r="B13491">
            <v>5996.66</v>
          </cell>
        </row>
        <row r="13492">
          <cell r="A13492" t="str">
            <v>15.002.0694-0</v>
          </cell>
          <cell r="B13492">
            <v>5572.97</v>
          </cell>
        </row>
        <row r="13493">
          <cell r="A13493" t="str">
            <v>15.002.0694-A</v>
          </cell>
          <cell r="B13493">
            <v>5387.42</v>
          </cell>
        </row>
        <row r="13494">
          <cell r="A13494" t="str">
            <v>15.002.0695-0</v>
          </cell>
          <cell r="B13494">
            <v>6512.44</v>
          </cell>
        </row>
        <row r="13495">
          <cell r="A13495" t="str">
            <v>15.002.0695-A</v>
          </cell>
          <cell r="B13495">
            <v>6334.9</v>
          </cell>
        </row>
        <row r="13496">
          <cell r="A13496" t="str">
            <v>15.002.0696-0</v>
          </cell>
          <cell r="B13496">
            <v>8446.6200000000008</v>
          </cell>
        </row>
        <row r="13497">
          <cell r="A13497" t="str">
            <v>15.002.0696-A</v>
          </cell>
          <cell r="B13497">
            <v>8164.96</v>
          </cell>
        </row>
        <row r="13498">
          <cell r="A13498" t="str">
            <v>15.002.0697-0</v>
          </cell>
          <cell r="B13498">
            <v>7453.34</v>
          </cell>
        </row>
        <row r="13499">
          <cell r="A13499" t="str">
            <v>15.002.0697-A</v>
          </cell>
          <cell r="B13499">
            <v>7199.87</v>
          </cell>
        </row>
        <row r="13500">
          <cell r="A13500" t="str">
            <v>15.002.0698-0</v>
          </cell>
          <cell r="B13500">
            <v>8591.17</v>
          </cell>
        </row>
        <row r="13501">
          <cell r="A13501" t="str">
            <v>15.002.0698-A</v>
          </cell>
          <cell r="B13501">
            <v>8346.26</v>
          </cell>
        </row>
        <row r="13502">
          <cell r="A13502" t="str">
            <v>15.002.0699-0</v>
          </cell>
          <cell r="B13502">
            <v>9856.74</v>
          </cell>
        </row>
        <row r="13503">
          <cell r="A13503" t="str">
            <v>15.002.0699-A</v>
          </cell>
          <cell r="B13503">
            <v>9518.39</v>
          </cell>
        </row>
        <row r="13504">
          <cell r="A13504" t="str">
            <v>15.002.0700-0</v>
          </cell>
          <cell r="B13504">
            <v>11081.07</v>
          </cell>
        </row>
        <row r="13505">
          <cell r="A13505" t="str">
            <v>15.002.0700-A</v>
          </cell>
          <cell r="B13505">
            <v>10768.77</v>
          </cell>
        </row>
        <row r="13506">
          <cell r="A13506" t="str">
            <v>15.002.0701-0</v>
          </cell>
          <cell r="B13506">
            <v>12129.17</v>
          </cell>
        </row>
        <row r="13507">
          <cell r="A13507" t="str">
            <v>15.002.0701-A</v>
          </cell>
          <cell r="B13507">
            <v>11722.89</v>
          </cell>
        </row>
        <row r="13508">
          <cell r="A13508" t="str">
            <v>15.002.0702-0</v>
          </cell>
          <cell r="B13508">
            <v>13031.2</v>
          </cell>
        </row>
        <row r="13509">
          <cell r="A13509" t="str">
            <v>15.002.0702-A</v>
          </cell>
          <cell r="B13509">
            <v>12651.48</v>
          </cell>
        </row>
        <row r="13510">
          <cell r="A13510" t="str">
            <v>15.002.0703-0</v>
          </cell>
          <cell r="B13510">
            <v>15251.1</v>
          </cell>
        </row>
        <row r="13511">
          <cell r="A13511" t="str">
            <v>15.002.0703-A</v>
          </cell>
          <cell r="B13511">
            <v>14803.98</v>
          </cell>
        </row>
        <row r="13512">
          <cell r="A13512" t="str">
            <v>15.002.0704-0</v>
          </cell>
          <cell r="B13512">
            <v>17471.04</v>
          </cell>
        </row>
        <row r="13513">
          <cell r="A13513" t="str">
            <v>15.002.0704-A</v>
          </cell>
          <cell r="B13513">
            <v>16956.53</v>
          </cell>
        </row>
        <row r="13514">
          <cell r="A13514" t="str">
            <v>15.002.0705-0</v>
          </cell>
          <cell r="B13514">
            <v>19690.939999999999</v>
          </cell>
        </row>
        <row r="13515">
          <cell r="A13515" t="str">
            <v>15.002.0705-A</v>
          </cell>
          <cell r="B13515">
            <v>19109.03</v>
          </cell>
        </row>
        <row r="13516">
          <cell r="A13516" t="str">
            <v>15.002.0706-0</v>
          </cell>
          <cell r="B13516">
            <v>21910.84</v>
          </cell>
        </row>
        <row r="13517">
          <cell r="A13517" t="str">
            <v>15.002.0706-A</v>
          </cell>
          <cell r="B13517">
            <v>21261.54</v>
          </cell>
        </row>
        <row r="13518">
          <cell r="A13518" t="str">
            <v>15.002.0707-0</v>
          </cell>
          <cell r="B13518">
            <v>24130.74</v>
          </cell>
        </row>
        <row r="13519">
          <cell r="A13519" t="str">
            <v>15.002.0707-A</v>
          </cell>
          <cell r="B13519">
            <v>23414.05</v>
          </cell>
        </row>
        <row r="13520">
          <cell r="A13520" t="str">
            <v>15.003.0023-0</v>
          </cell>
          <cell r="B13520">
            <v>55.21</v>
          </cell>
        </row>
        <row r="13521">
          <cell r="A13521" t="str">
            <v>15.003.0023-A</v>
          </cell>
          <cell r="B13521">
            <v>52.61</v>
          </cell>
        </row>
        <row r="13522">
          <cell r="A13522" t="str">
            <v>15.003.0024-0</v>
          </cell>
          <cell r="B13522">
            <v>66.040000000000006</v>
          </cell>
        </row>
        <row r="13523">
          <cell r="A13523" t="str">
            <v>15.003.0024-A</v>
          </cell>
          <cell r="B13523">
            <v>62.27</v>
          </cell>
        </row>
        <row r="13524">
          <cell r="A13524" t="str">
            <v>15.003.0025-1</v>
          </cell>
          <cell r="B13524">
            <v>90.16</v>
          </cell>
        </row>
        <row r="13525">
          <cell r="A13525" t="str">
            <v>15.003.0025-B</v>
          </cell>
          <cell r="B13525">
            <v>85.31</v>
          </cell>
        </row>
        <row r="13526">
          <cell r="A13526" t="str">
            <v>15.003.0026-1</v>
          </cell>
          <cell r="B13526">
            <v>119</v>
          </cell>
        </row>
        <row r="13527">
          <cell r="A13527" t="str">
            <v>15.003.0026-B</v>
          </cell>
          <cell r="B13527">
            <v>113.07</v>
          </cell>
        </row>
        <row r="13528">
          <cell r="A13528" t="str">
            <v>15.003.0027-1</v>
          </cell>
          <cell r="B13528">
            <v>148.74</v>
          </cell>
        </row>
        <row r="13529">
          <cell r="A13529" t="str">
            <v>15.003.0027-B</v>
          </cell>
          <cell r="B13529">
            <v>141.93</v>
          </cell>
        </row>
        <row r="13530">
          <cell r="A13530" t="str">
            <v>15.003.0028-0</v>
          </cell>
          <cell r="B13530">
            <v>197.65</v>
          </cell>
        </row>
        <row r="13531">
          <cell r="A13531" t="str">
            <v>15.003.0028-A</v>
          </cell>
          <cell r="B13531">
            <v>190.41</v>
          </cell>
        </row>
        <row r="13532">
          <cell r="A13532" t="str">
            <v>15.003.0066-0</v>
          </cell>
          <cell r="B13532">
            <v>1176.56</v>
          </cell>
        </row>
        <row r="13533">
          <cell r="A13533" t="str">
            <v>15.003.0066-A</v>
          </cell>
          <cell r="B13533">
            <v>1127.8</v>
          </cell>
        </row>
        <row r="13534">
          <cell r="A13534" t="str">
            <v>15.003.0068-0</v>
          </cell>
          <cell r="B13534">
            <v>1505.64</v>
          </cell>
        </row>
        <row r="13535">
          <cell r="A13535" t="str">
            <v>15.003.0068-A</v>
          </cell>
          <cell r="B13535">
            <v>1434.5</v>
          </cell>
        </row>
        <row r="13536">
          <cell r="A13536" t="str">
            <v>15.003.0069-0</v>
          </cell>
          <cell r="B13536">
            <v>542.66999999999996</v>
          </cell>
        </row>
        <row r="13537">
          <cell r="A13537" t="str">
            <v>15.003.0069-A</v>
          </cell>
          <cell r="B13537">
            <v>526.41999999999996</v>
          </cell>
        </row>
        <row r="13538">
          <cell r="A13538" t="str">
            <v>15.003.0073-0</v>
          </cell>
          <cell r="B13538">
            <v>919.66</v>
          </cell>
        </row>
        <row r="13539">
          <cell r="A13539" t="str">
            <v>15.003.0073-A</v>
          </cell>
          <cell r="B13539">
            <v>865.21</v>
          </cell>
        </row>
        <row r="13540">
          <cell r="A13540" t="str">
            <v>15.003.0175-0</v>
          </cell>
          <cell r="B13540">
            <v>21.65</v>
          </cell>
        </row>
        <row r="13541">
          <cell r="A13541" t="str">
            <v>15.003.0175-A</v>
          </cell>
          <cell r="B13541">
            <v>21.38</v>
          </cell>
        </row>
        <row r="13542">
          <cell r="A13542" t="str">
            <v>15.003.0176-0</v>
          </cell>
          <cell r="B13542">
            <v>12.89</v>
          </cell>
        </row>
        <row r="13543">
          <cell r="A13543" t="str">
            <v>15.003.0176-A</v>
          </cell>
          <cell r="B13543">
            <v>12.62</v>
          </cell>
        </row>
        <row r="13544">
          <cell r="A13544" t="str">
            <v>15.003.0177-0</v>
          </cell>
          <cell r="B13544">
            <v>23.18</v>
          </cell>
        </row>
        <row r="13545">
          <cell r="A13545" t="str">
            <v>15.003.0177-A</v>
          </cell>
          <cell r="B13545">
            <v>21.1</v>
          </cell>
        </row>
        <row r="13546">
          <cell r="A13546" t="str">
            <v>15.003.0178-0</v>
          </cell>
          <cell r="B13546">
            <v>33.979999999999997</v>
          </cell>
        </row>
        <row r="13547">
          <cell r="A13547" t="str">
            <v>15.003.0178-A</v>
          </cell>
          <cell r="B13547">
            <v>30.82</v>
          </cell>
        </row>
        <row r="13548">
          <cell r="A13548" t="str">
            <v>15.003.0179-0</v>
          </cell>
          <cell r="B13548">
            <v>18.98</v>
          </cell>
        </row>
        <row r="13549">
          <cell r="A13549" t="str">
            <v>15.003.0179-A</v>
          </cell>
          <cell r="B13549">
            <v>18.71</v>
          </cell>
        </row>
        <row r="13550">
          <cell r="A13550" t="str">
            <v>15.003.0180-0</v>
          </cell>
          <cell r="B13550">
            <v>44.41</v>
          </cell>
        </row>
        <row r="13551">
          <cell r="A13551" t="str">
            <v>15.003.0180-A</v>
          </cell>
          <cell r="B13551">
            <v>41.01</v>
          </cell>
        </row>
        <row r="13552">
          <cell r="A13552" t="str">
            <v>15.003.0181-0</v>
          </cell>
          <cell r="B13552">
            <v>19</v>
          </cell>
        </row>
        <row r="13553">
          <cell r="A13553" t="str">
            <v>15.003.0181-A</v>
          </cell>
          <cell r="B13553">
            <v>19</v>
          </cell>
        </row>
        <row r="13554">
          <cell r="A13554" t="str">
            <v>15.003.0185-0</v>
          </cell>
          <cell r="B13554">
            <v>18.170000000000002</v>
          </cell>
        </row>
        <row r="13555">
          <cell r="A13555" t="str">
            <v>15.003.0185-A</v>
          </cell>
          <cell r="B13555">
            <v>17.899999999999999</v>
          </cell>
        </row>
        <row r="13556">
          <cell r="A13556" t="str">
            <v>15.003.0186-0</v>
          </cell>
          <cell r="B13556">
            <v>143.24</v>
          </cell>
        </row>
        <row r="13557">
          <cell r="A13557" t="str">
            <v>15.003.0186-A</v>
          </cell>
          <cell r="B13557">
            <v>142.81</v>
          </cell>
        </row>
        <row r="13558">
          <cell r="A13558" t="str">
            <v>15.003.0190-0</v>
          </cell>
          <cell r="B13558">
            <v>292.76</v>
          </cell>
        </row>
        <row r="13559">
          <cell r="A13559" t="str">
            <v>15.003.0190-A</v>
          </cell>
          <cell r="B13559">
            <v>284.63</v>
          </cell>
        </row>
        <row r="13560">
          <cell r="A13560" t="str">
            <v>15.003.0192-0</v>
          </cell>
          <cell r="B13560">
            <v>158.21</v>
          </cell>
        </row>
        <row r="13561">
          <cell r="A13561" t="str">
            <v>15.003.0192-A</v>
          </cell>
          <cell r="B13561">
            <v>150.08000000000001</v>
          </cell>
        </row>
        <row r="13562">
          <cell r="A13562" t="str">
            <v>15.003.0193-0</v>
          </cell>
          <cell r="B13562">
            <v>142.18</v>
          </cell>
        </row>
        <row r="13563">
          <cell r="A13563" t="str">
            <v>15.003.0193-A</v>
          </cell>
          <cell r="B13563">
            <v>134.33000000000001</v>
          </cell>
        </row>
        <row r="13564">
          <cell r="A13564" t="str">
            <v>15.003.0194-0</v>
          </cell>
          <cell r="B13564">
            <v>123.14</v>
          </cell>
        </row>
        <row r="13565">
          <cell r="A13565" t="str">
            <v>15.003.0194-A</v>
          </cell>
          <cell r="B13565">
            <v>115.28</v>
          </cell>
        </row>
        <row r="13566">
          <cell r="A13566" t="str">
            <v>15.003.0200-0</v>
          </cell>
          <cell r="B13566">
            <v>10.64</v>
          </cell>
        </row>
        <row r="13567">
          <cell r="A13567" t="str">
            <v>15.003.0200-A</v>
          </cell>
          <cell r="B13567">
            <v>10.039999999999999</v>
          </cell>
        </row>
        <row r="13568">
          <cell r="A13568" t="str">
            <v>15.003.0202-0</v>
          </cell>
          <cell r="B13568">
            <v>13.46</v>
          </cell>
        </row>
        <row r="13569">
          <cell r="A13569" t="str">
            <v>15.003.0202-A</v>
          </cell>
          <cell r="B13569">
            <v>12.76</v>
          </cell>
        </row>
        <row r="13570">
          <cell r="A13570" t="str">
            <v>15.003.0204-0</v>
          </cell>
          <cell r="B13570">
            <v>16.739999999999998</v>
          </cell>
        </row>
        <row r="13571">
          <cell r="A13571" t="str">
            <v>15.003.0204-A</v>
          </cell>
          <cell r="B13571">
            <v>15.87</v>
          </cell>
        </row>
        <row r="13572">
          <cell r="A13572" t="str">
            <v>15.003.0206-0</v>
          </cell>
          <cell r="B13572">
            <v>22.7</v>
          </cell>
        </row>
        <row r="13573">
          <cell r="A13573" t="str">
            <v>15.003.0206-A</v>
          </cell>
          <cell r="B13573">
            <v>21.73</v>
          </cell>
        </row>
        <row r="13574">
          <cell r="A13574" t="str">
            <v>15.003.0208-0</v>
          </cell>
          <cell r="B13574">
            <v>28.66</v>
          </cell>
        </row>
        <row r="13575">
          <cell r="A13575" t="str">
            <v>15.003.0208-A</v>
          </cell>
          <cell r="B13575">
            <v>27.58</v>
          </cell>
        </row>
        <row r="13576">
          <cell r="A13576" t="str">
            <v>15.003.0210-0</v>
          </cell>
          <cell r="B13576">
            <v>38.58</v>
          </cell>
        </row>
        <row r="13577">
          <cell r="A13577" t="str">
            <v>15.003.0210-A</v>
          </cell>
          <cell r="B13577">
            <v>37.28</v>
          </cell>
        </row>
        <row r="13578">
          <cell r="A13578" t="str">
            <v>15.003.0212-0</v>
          </cell>
          <cell r="B13578">
            <v>50.64</v>
          </cell>
        </row>
        <row r="13579">
          <cell r="A13579" t="str">
            <v>15.003.0212-A</v>
          </cell>
          <cell r="B13579">
            <v>49.02</v>
          </cell>
        </row>
        <row r="13580">
          <cell r="A13580" t="str">
            <v>15.003.0214-0</v>
          </cell>
          <cell r="B13580">
            <v>66.02</v>
          </cell>
        </row>
        <row r="13581">
          <cell r="A13581" t="str">
            <v>15.003.0214-A</v>
          </cell>
          <cell r="B13581">
            <v>64.23</v>
          </cell>
        </row>
        <row r="13582">
          <cell r="A13582" t="str">
            <v>15.003.0216-0</v>
          </cell>
          <cell r="B13582">
            <v>87.99</v>
          </cell>
        </row>
        <row r="13583">
          <cell r="A13583" t="str">
            <v>15.003.0216-A</v>
          </cell>
          <cell r="B13583">
            <v>85.82</v>
          </cell>
        </row>
        <row r="13584">
          <cell r="A13584" t="str">
            <v>15.003.0350-0</v>
          </cell>
          <cell r="B13584">
            <v>15.39</v>
          </cell>
        </row>
        <row r="13585">
          <cell r="A13585" t="str">
            <v>15.003.0350-A</v>
          </cell>
          <cell r="B13585">
            <v>14.06</v>
          </cell>
        </row>
        <row r="13586">
          <cell r="A13586" t="str">
            <v>15.003.0351-0</v>
          </cell>
          <cell r="B13586">
            <v>24.18</v>
          </cell>
        </row>
        <row r="13587">
          <cell r="A13587" t="str">
            <v>15.003.0351-A</v>
          </cell>
          <cell r="B13587">
            <v>22.1</v>
          </cell>
        </row>
        <row r="13588">
          <cell r="A13588" t="str">
            <v>15.003.0352-0</v>
          </cell>
          <cell r="B13588">
            <v>26.38</v>
          </cell>
        </row>
        <row r="13589">
          <cell r="A13589" t="str">
            <v>15.003.0352-A</v>
          </cell>
          <cell r="B13589">
            <v>24.11</v>
          </cell>
        </row>
        <row r="13590">
          <cell r="A13590" t="str">
            <v>15.003.0353-0</v>
          </cell>
          <cell r="B13590">
            <v>39.58</v>
          </cell>
        </row>
        <row r="13591">
          <cell r="A13591" t="str">
            <v>15.003.0353-A</v>
          </cell>
          <cell r="B13591">
            <v>36.159999999999997</v>
          </cell>
        </row>
        <row r="13592">
          <cell r="A13592" t="str">
            <v>15.003.0354-1</v>
          </cell>
          <cell r="B13592">
            <v>43.97</v>
          </cell>
        </row>
        <row r="13593">
          <cell r="A13593" t="str">
            <v>15.003.0354-B</v>
          </cell>
          <cell r="B13593">
            <v>40.18</v>
          </cell>
        </row>
        <row r="13594">
          <cell r="A13594" t="str">
            <v>15.003.0355-0</v>
          </cell>
          <cell r="B13594">
            <v>65.959999999999994</v>
          </cell>
        </row>
        <row r="13595">
          <cell r="A13595" t="str">
            <v>15.003.0355-A</v>
          </cell>
          <cell r="B13595">
            <v>60.28</v>
          </cell>
        </row>
        <row r="13596">
          <cell r="A13596" t="str">
            <v>15.003.0356-1</v>
          </cell>
          <cell r="B13596">
            <v>53.21</v>
          </cell>
        </row>
        <row r="13597">
          <cell r="A13597" t="str">
            <v>15.003.0356-B</v>
          </cell>
          <cell r="B13597">
            <v>48.61</v>
          </cell>
        </row>
        <row r="13598">
          <cell r="A13598" t="str">
            <v>15.003.0357-0</v>
          </cell>
          <cell r="B13598">
            <v>79.819999999999993</v>
          </cell>
        </row>
        <row r="13599">
          <cell r="A13599" t="str">
            <v>15.003.0357-A</v>
          </cell>
          <cell r="B13599">
            <v>72.91</v>
          </cell>
        </row>
        <row r="13600">
          <cell r="A13600" t="str">
            <v>15.003.0358-1</v>
          </cell>
          <cell r="B13600">
            <v>75.790000000000006</v>
          </cell>
        </row>
        <row r="13601">
          <cell r="A13601" t="str">
            <v>15.003.0358-B</v>
          </cell>
          <cell r="B13601">
            <v>70.37</v>
          </cell>
        </row>
        <row r="13602">
          <cell r="A13602" t="str">
            <v>15.003.0359-0</v>
          </cell>
          <cell r="B13602">
            <v>125.06</v>
          </cell>
        </row>
        <row r="13603">
          <cell r="A13603" t="str">
            <v>15.003.0359-A</v>
          </cell>
          <cell r="B13603">
            <v>116.12</v>
          </cell>
        </row>
        <row r="13604">
          <cell r="A13604" t="str">
            <v>15.003.0360-0</v>
          </cell>
          <cell r="B13604">
            <v>78.33</v>
          </cell>
        </row>
        <row r="13605">
          <cell r="A13605" t="str">
            <v>15.003.0360-A</v>
          </cell>
          <cell r="B13605">
            <v>68.91</v>
          </cell>
        </row>
        <row r="13606">
          <cell r="A13606" t="str">
            <v>15.003.0361-0</v>
          </cell>
          <cell r="B13606">
            <v>113.65</v>
          </cell>
        </row>
        <row r="13607">
          <cell r="A13607" t="str">
            <v>15.003.0361-A</v>
          </cell>
          <cell r="B13607">
            <v>99.51</v>
          </cell>
        </row>
        <row r="13608">
          <cell r="A13608" t="str">
            <v>15.003.0365-0</v>
          </cell>
          <cell r="B13608">
            <v>30.97</v>
          </cell>
        </row>
        <row r="13609">
          <cell r="A13609" t="str">
            <v>15.003.0365-A</v>
          </cell>
          <cell r="B13609">
            <v>27.83</v>
          </cell>
        </row>
        <row r="13610">
          <cell r="A13610" t="str">
            <v>15.003.0370-0</v>
          </cell>
          <cell r="B13610">
            <v>12.21</v>
          </cell>
        </row>
        <row r="13611">
          <cell r="A13611" t="str">
            <v>15.003.0370-A</v>
          </cell>
          <cell r="B13611">
            <v>11.13</v>
          </cell>
        </row>
        <row r="13612">
          <cell r="A13612" t="str">
            <v>15.003.0371-0</v>
          </cell>
          <cell r="B13612">
            <v>12.62</v>
          </cell>
        </row>
        <row r="13613">
          <cell r="A13613" t="str">
            <v>15.003.0371-A</v>
          </cell>
          <cell r="B13613">
            <v>11.53</v>
          </cell>
        </row>
        <row r="13614">
          <cell r="A13614" t="str">
            <v>15.003.0372-0</v>
          </cell>
          <cell r="B13614">
            <v>12.75</v>
          </cell>
        </row>
        <row r="13615">
          <cell r="A13615" t="str">
            <v>15.003.0372-A</v>
          </cell>
          <cell r="B13615">
            <v>11.66</v>
          </cell>
        </row>
        <row r="13616">
          <cell r="A13616" t="str">
            <v>15.003.0373-0</v>
          </cell>
          <cell r="B13616">
            <v>16.38</v>
          </cell>
        </row>
        <row r="13617">
          <cell r="A13617" t="str">
            <v>15.003.0373-A</v>
          </cell>
          <cell r="B13617">
            <v>15.29</v>
          </cell>
        </row>
        <row r="13618">
          <cell r="A13618" t="str">
            <v>15.003.0375-0</v>
          </cell>
          <cell r="B13618">
            <v>57.78</v>
          </cell>
        </row>
        <row r="13619">
          <cell r="A13619" t="str">
            <v>15.003.0375-A</v>
          </cell>
          <cell r="B13619">
            <v>51.49</v>
          </cell>
        </row>
        <row r="13620">
          <cell r="A13620" t="str">
            <v>15.003.0377-0</v>
          </cell>
          <cell r="B13620">
            <v>47.19</v>
          </cell>
        </row>
        <row r="13621">
          <cell r="A13621" t="str">
            <v>15.003.0377-A</v>
          </cell>
          <cell r="B13621">
            <v>40.909999999999997</v>
          </cell>
        </row>
        <row r="13622">
          <cell r="A13622" t="str">
            <v>15.003.0379-0</v>
          </cell>
          <cell r="B13622">
            <v>23.65</v>
          </cell>
        </row>
        <row r="13623">
          <cell r="A13623" t="str">
            <v>15.003.0379-A</v>
          </cell>
          <cell r="B13623">
            <v>20.51</v>
          </cell>
        </row>
        <row r="13624">
          <cell r="A13624" t="str">
            <v>15.003.0380-0</v>
          </cell>
          <cell r="B13624">
            <v>34.07</v>
          </cell>
        </row>
        <row r="13625">
          <cell r="A13625" t="str">
            <v>15.003.0380-A</v>
          </cell>
          <cell r="B13625">
            <v>30.93</v>
          </cell>
        </row>
        <row r="13626">
          <cell r="A13626" t="str">
            <v>15.003.0381-0</v>
          </cell>
          <cell r="B13626">
            <v>28.19</v>
          </cell>
        </row>
        <row r="13627">
          <cell r="A13627" t="str">
            <v>15.003.0381-A</v>
          </cell>
          <cell r="B13627">
            <v>25.05</v>
          </cell>
        </row>
        <row r="13628">
          <cell r="A13628" t="str">
            <v>15.003.0390-0</v>
          </cell>
          <cell r="B13628">
            <v>7.78</v>
          </cell>
        </row>
        <row r="13629">
          <cell r="A13629" t="str">
            <v>15.003.0390-A</v>
          </cell>
          <cell r="B13629">
            <v>7.02</v>
          </cell>
        </row>
        <row r="13630">
          <cell r="A13630" t="str">
            <v>15.003.0391-0</v>
          </cell>
          <cell r="B13630">
            <v>8.07</v>
          </cell>
        </row>
        <row r="13631">
          <cell r="A13631" t="str">
            <v>15.003.0391-A</v>
          </cell>
          <cell r="B13631">
            <v>7.31</v>
          </cell>
        </row>
        <row r="13632">
          <cell r="A13632" t="str">
            <v>15.003.0392-0</v>
          </cell>
          <cell r="B13632">
            <v>8.83</v>
          </cell>
        </row>
        <row r="13633">
          <cell r="A13633" t="str">
            <v>15.003.0392-A</v>
          </cell>
          <cell r="B13633">
            <v>8.07</v>
          </cell>
        </row>
        <row r="13634">
          <cell r="A13634" t="str">
            <v>15.003.0393-0</v>
          </cell>
          <cell r="B13634">
            <v>9.09</v>
          </cell>
        </row>
        <row r="13635">
          <cell r="A13635" t="str">
            <v>15.003.0393-A</v>
          </cell>
          <cell r="B13635">
            <v>8.27</v>
          </cell>
        </row>
        <row r="13636">
          <cell r="A13636" t="str">
            <v>15.003.0394-0</v>
          </cell>
          <cell r="B13636">
            <v>9.0299999999999994</v>
          </cell>
        </row>
        <row r="13637">
          <cell r="A13637" t="str">
            <v>15.003.0394-A</v>
          </cell>
          <cell r="B13637">
            <v>8.2100000000000009</v>
          </cell>
        </row>
        <row r="13638">
          <cell r="A13638" t="str">
            <v>15.003.0395-0</v>
          </cell>
          <cell r="B13638">
            <v>9.73</v>
          </cell>
        </row>
        <row r="13639">
          <cell r="A13639" t="str">
            <v>15.003.0395-A</v>
          </cell>
          <cell r="B13639">
            <v>8.85</v>
          </cell>
        </row>
        <row r="13640">
          <cell r="A13640" t="str">
            <v>15.003.0396-0</v>
          </cell>
          <cell r="B13640">
            <v>10.11</v>
          </cell>
        </row>
        <row r="13641">
          <cell r="A13641" t="str">
            <v>15.003.0396-A</v>
          </cell>
          <cell r="B13641">
            <v>9.23</v>
          </cell>
        </row>
        <row r="13642">
          <cell r="A13642" t="str">
            <v>15.003.0397-0</v>
          </cell>
          <cell r="B13642">
            <v>10.94</v>
          </cell>
        </row>
        <row r="13643">
          <cell r="A13643" t="str">
            <v>15.003.0397-A</v>
          </cell>
          <cell r="B13643">
            <v>10</v>
          </cell>
        </row>
        <row r="13644">
          <cell r="A13644" t="str">
            <v>15.003.0398-0</v>
          </cell>
          <cell r="B13644">
            <v>11.86</v>
          </cell>
        </row>
        <row r="13645">
          <cell r="A13645" t="str">
            <v>15.003.0398-A</v>
          </cell>
          <cell r="B13645">
            <v>10.92</v>
          </cell>
        </row>
        <row r="13646">
          <cell r="A13646" t="str">
            <v>15.003.0400-0</v>
          </cell>
          <cell r="B13646">
            <v>236.13</v>
          </cell>
        </row>
        <row r="13647">
          <cell r="A13647" t="str">
            <v>15.003.0400-A</v>
          </cell>
          <cell r="B13647">
            <v>214.46</v>
          </cell>
        </row>
        <row r="13648">
          <cell r="A13648" t="str">
            <v>15.003.0405-0</v>
          </cell>
          <cell r="B13648">
            <v>48.07</v>
          </cell>
        </row>
        <row r="13649">
          <cell r="A13649" t="str">
            <v>15.003.0405-A</v>
          </cell>
          <cell r="B13649">
            <v>42.65</v>
          </cell>
        </row>
        <row r="13650">
          <cell r="A13650" t="str">
            <v>15.003.0410-0</v>
          </cell>
          <cell r="B13650">
            <v>153.04</v>
          </cell>
        </row>
        <row r="13651">
          <cell r="A13651" t="str">
            <v>15.003.0410-A</v>
          </cell>
          <cell r="B13651">
            <v>142.21</v>
          </cell>
        </row>
        <row r="13652">
          <cell r="A13652" t="str">
            <v>15.003.0415-0</v>
          </cell>
          <cell r="B13652">
            <v>157.09</v>
          </cell>
        </row>
        <row r="13653">
          <cell r="A13653" t="str">
            <v>15.003.0415-A</v>
          </cell>
          <cell r="B13653">
            <v>136.12</v>
          </cell>
        </row>
        <row r="13654">
          <cell r="A13654" t="str">
            <v>15.003.0420-0</v>
          </cell>
          <cell r="B13654">
            <v>25.51</v>
          </cell>
        </row>
        <row r="13655">
          <cell r="A13655" t="str">
            <v>15.003.0420-A</v>
          </cell>
          <cell r="B13655">
            <v>22.23</v>
          </cell>
        </row>
        <row r="13656">
          <cell r="A13656" t="str">
            <v>15.003.0421-0</v>
          </cell>
          <cell r="B13656">
            <v>34.01</v>
          </cell>
        </row>
        <row r="13657">
          <cell r="A13657" t="str">
            <v>15.003.0421-A</v>
          </cell>
          <cell r="B13657">
            <v>29.64</v>
          </cell>
        </row>
        <row r="13658">
          <cell r="A13658" t="str">
            <v>15.003.0500-0</v>
          </cell>
          <cell r="B13658">
            <v>38.14</v>
          </cell>
        </row>
        <row r="13659">
          <cell r="A13659" t="str">
            <v>15.003.0500-A</v>
          </cell>
          <cell r="B13659">
            <v>37.19</v>
          </cell>
        </row>
        <row r="13660">
          <cell r="A13660" t="str">
            <v>15.003.0505-0</v>
          </cell>
          <cell r="B13660">
            <v>55.83</v>
          </cell>
        </row>
        <row r="13661">
          <cell r="A13661" t="str">
            <v>15.003.0505-A</v>
          </cell>
          <cell r="B13661">
            <v>54.88</v>
          </cell>
        </row>
        <row r="13662">
          <cell r="A13662" t="str">
            <v>15.003.0510-0</v>
          </cell>
          <cell r="B13662">
            <v>34.89</v>
          </cell>
        </row>
        <row r="13663">
          <cell r="A13663" t="str">
            <v>15.003.0510-A</v>
          </cell>
          <cell r="B13663">
            <v>33.94</v>
          </cell>
        </row>
        <row r="13664">
          <cell r="A13664" t="str">
            <v>15.003.0515-0</v>
          </cell>
          <cell r="B13664">
            <v>32.19</v>
          </cell>
        </row>
        <row r="13665">
          <cell r="A13665" t="str">
            <v>15.003.0515-A</v>
          </cell>
          <cell r="B13665">
            <v>31.24</v>
          </cell>
        </row>
        <row r="13666">
          <cell r="A13666" t="str">
            <v>15.003.0520-0</v>
          </cell>
          <cell r="B13666">
            <v>50.33</v>
          </cell>
        </row>
        <row r="13667">
          <cell r="A13667" t="str">
            <v>15.003.0520-A</v>
          </cell>
          <cell r="B13667">
            <v>49.37</v>
          </cell>
        </row>
        <row r="13668">
          <cell r="A13668" t="str">
            <v>15.003.0525-0</v>
          </cell>
          <cell r="B13668">
            <v>63.65</v>
          </cell>
        </row>
        <row r="13669">
          <cell r="A13669" t="str">
            <v>15.003.0525-A</v>
          </cell>
          <cell r="B13669">
            <v>62.51</v>
          </cell>
        </row>
        <row r="13670">
          <cell r="A13670" t="str">
            <v>15.003.0530-0</v>
          </cell>
          <cell r="B13670">
            <v>72.900000000000006</v>
          </cell>
        </row>
        <row r="13671">
          <cell r="A13671" t="str">
            <v>15.003.0530-A</v>
          </cell>
          <cell r="B13671">
            <v>71.599999999999994</v>
          </cell>
        </row>
        <row r="13672">
          <cell r="A13672" t="str">
            <v>15.003.0535-0</v>
          </cell>
          <cell r="B13672">
            <v>93.92</v>
          </cell>
        </row>
        <row r="13673">
          <cell r="A13673" t="str">
            <v>15.003.0535-A</v>
          </cell>
          <cell r="B13673">
            <v>92.45</v>
          </cell>
        </row>
        <row r="13674">
          <cell r="A13674" t="str">
            <v>15.003.0540-0</v>
          </cell>
          <cell r="B13674">
            <v>124.25</v>
          </cell>
        </row>
        <row r="13675">
          <cell r="A13675" t="str">
            <v>15.003.0540-A</v>
          </cell>
          <cell r="B13675">
            <v>122.57</v>
          </cell>
        </row>
        <row r="13676">
          <cell r="A13676" t="str">
            <v>15.003.0545-0</v>
          </cell>
          <cell r="B13676">
            <v>158.16</v>
          </cell>
        </row>
        <row r="13677">
          <cell r="A13677" t="str">
            <v>15.003.0545-A</v>
          </cell>
          <cell r="B13677">
            <v>156.18</v>
          </cell>
        </row>
        <row r="13678">
          <cell r="A13678" t="str">
            <v>15.003.0550-0</v>
          </cell>
          <cell r="B13678">
            <v>203.52</v>
          </cell>
        </row>
        <row r="13679">
          <cell r="A13679" t="str">
            <v>15.003.0550-A</v>
          </cell>
          <cell r="B13679">
            <v>201.28</v>
          </cell>
        </row>
        <row r="13680">
          <cell r="A13680" t="str">
            <v>15.003.0552-0</v>
          </cell>
          <cell r="B13680">
            <v>222.55</v>
          </cell>
        </row>
        <row r="13681">
          <cell r="A13681" t="str">
            <v>15.003.0552-A</v>
          </cell>
          <cell r="B13681">
            <v>220.16</v>
          </cell>
        </row>
        <row r="13682">
          <cell r="A13682" t="str">
            <v>15.003.0555-0</v>
          </cell>
          <cell r="B13682">
            <v>269.58</v>
          </cell>
        </row>
        <row r="13683">
          <cell r="A13683" t="str">
            <v>15.003.0555-A</v>
          </cell>
          <cell r="B13683">
            <v>266.76</v>
          </cell>
        </row>
        <row r="13684">
          <cell r="A13684" t="str">
            <v>15.003.0560-0</v>
          </cell>
          <cell r="B13684">
            <v>502.47</v>
          </cell>
        </row>
        <row r="13685">
          <cell r="A13685" t="str">
            <v>15.003.0560-A</v>
          </cell>
          <cell r="B13685">
            <v>499.39</v>
          </cell>
        </row>
        <row r="13686">
          <cell r="A13686" t="str">
            <v>15.003.0565-0</v>
          </cell>
          <cell r="B13686">
            <v>555.04</v>
          </cell>
        </row>
        <row r="13687">
          <cell r="A13687" t="str">
            <v>15.003.0565-A</v>
          </cell>
          <cell r="B13687">
            <v>551.69000000000005</v>
          </cell>
        </row>
        <row r="13688">
          <cell r="A13688" t="str">
            <v>15.003.0600-0</v>
          </cell>
          <cell r="B13688">
            <v>143.79</v>
          </cell>
        </row>
        <row r="13689">
          <cell r="A13689" t="str">
            <v>15.003.0600-A</v>
          </cell>
          <cell r="B13689">
            <v>132.96</v>
          </cell>
        </row>
        <row r="13690">
          <cell r="A13690" t="str">
            <v>15.003.0650-0</v>
          </cell>
          <cell r="B13690">
            <v>136.47999999999999</v>
          </cell>
        </row>
        <row r="13691">
          <cell r="A13691" t="str">
            <v>15.003.0650-A</v>
          </cell>
          <cell r="B13691">
            <v>125.64</v>
          </cell>
        </row>
        <row r="13692">
          <cell r="A13692" t="str">
            <v>15.004.0010-0</v>
          </cell>
          <cell r="B13692">
            <v>747.3</v>
          </cell>
        </row>
        <row r="13693">
          <cell r="A13693" t="str">
            <v>15.004.0010-A</v>
          </cell>
          <cell r="B13693">
            <v>714.01</v>
          </cell>
        </row>
        <row r="13694">
          <cell r="A13694" t="str">
            <v>15.004.0011-0</v>
          </cell>
          <cell r="B13694">
            <v>1045.28</v>
          </cell>
        </row>
        <row r="13695">
          <cell r="A13695" t="str">
            <v>15.004.0011-A</v>
          </cell>
          <cell r="B13695">
            <v>1004.02</v>
          </cell>
        </row>
        <row r="13696">
          <cell r="A13696" t="str">
            <v>15.004.0012-0</v>
          </cell>
          <cell r="B13696">
            <v>2004.75</v>
          </cell>
        </row>
        <row r="13697">
          <cell r="A13697" t="str">
            <v>15.004.0012-A</v>
          </cell>
          <cell r="B13697">
            <v>1931.33</v>
          </cell>
        </row>
        <row r="13698">
          <cell r="A13698" t="str">
            <v>15.004.0013-0</v>
          </cell>
          <cell r="B13698">
            <v>2939.1</v>
          </cell>
        </row>
        <row r="13699">
          <cell r="A13699" t="str">
            <v>15.004.0013-A</v>
          </cell>
          <cell r="B13699">
            <v>2855.19</v>
          </cell>
        </row>
        <row r="13700">
          <cell r="A13700" t="str">
            <v>15.004.0014-0</v>
          </cell>
          <cell r="B13700">
            <v>4566.95</v>
          </cell>
        </row>
        <row r="13701">
          <cell r="A13701" t="str">
            <v>15.004.0014-A</v>
          </cell>
          <cell r="B13701">
            <v>4466.3900000000003</v>
          </cell>
        </row>
        <row r="13702">
          <cell r="A13702" t="str">
            <v>15.004.0023-0</v>
          </cell>
          <cell r="B13702">
            <v>22.37</v>
          </cell>
        </row>
        <row r="13703">
          <cell r="A13703" t="str">
            <v>15.004.0023-A</v>
          </cell>
          <cell r="B13703">
            <v>20.29</v>
          </cell>
        </row>
        <row r="13704">
          <cell r="A13704" t="str">
            <v>15.004.0024-0</v>
          </cell>
          <cell r="B13704">
            <v>30.09</v>
          </cell>
        </row>
        <row r="13705">
          <cell r="A13705" t="str">
            <v>15.004.0024-A</v>
          </cell>
          <cell r="B13705">
            <v>27.74</v>
          </cell>
        </row>
        <row r="13706">
          <cell r="A13706" t="str">
            <v>15.004.0025-0</v>
          </cell>
          <cell r="B13706">
            <v>37.69</v>
          </cell>
        </row>
        <row r="13707">
          <cell r="A13707" t="str">
            <v>15.004.0025-A</v>
          </cell>
          <cell r="B13707">
            <v>35.07</v>
          </cell>
        </row>
        <row r="13708">
          <cell r="A13708" t="str">
            <v>15.004.0026-0</v>
          </cell>
          <cell r="B13708">
            <v>40.67</v>
          </cell>
        </row>
        <row r="13709">
          <cell r="A13709" t="str">
            <v>15.004.0026-A</v>
          </cell>
          <cell r="B13709">
            <v>37.770000000000003</v>
          </cell>
        </row>
        <row r="13710">
          <cell r="A13710" t="str">
            <v>15.004.0027-0</v>
          </cell>
          <cell r="B13710">
            <v>58.77</v>
          </cell>
        </row>
        <row r="13711">
          <cell r="A13711" t="str">
            <v>15.004.0027-A</v>
          </cell>
          <cell r="B13711">
            <v>55.49</v>
          </cell>
        </row>
        <row r="13712">
          <cell r="A13712" t="str">
            <v>15.004.0028-0</v>
          </cell>
          <cell r="B13712">
            <v>86.09</v>
          </cell>
        </row>
        <row r="13713">
          <cell r="A13713" t="str">
            <v>15.004.0028-A</v>
          </cell>
          <cell r="B13713">
            <v>82.43</v>
          </cell>
        </row>
        <row r="13714">
          <cell r="A13714" t="str">
            <v>15.004.0045-0</v>
          </cell>
          <cell r="B13714">
            <v>255.02</v>
          </cell>
        </row>
        <row r="13715">
          <cell r="A13715" t="str">
            <v>15.004.0045-A</v>
          </cell>
          <cell r="B13715">
            <v>230.64</v>
          </cell>
        </row>
        <row r="13716">
          <cell r="A13716" t="str">
            <v>15.004.0046-0</v>
          </cell>
          <cell r="B13716">
            <v>465.95</v>
          </cell>
        </row>
        <row r="13717">
          <cell r="A13717" t="str">
            <v>15.004.0046-A</v>
          </cell>
          <cell r="B13717">
            <v>429</v>
          </cell>
        </row>
        <row r="13718">
          <cell r="A13718" t="str">
            <v>15.004.0050-0</v>
          </cell>
          <cell r="B13718">
            <v>196.93</v>
          </cell>
        </row>
        <row r="13719">
          <cell r="A13719" t="str">
            <v>15.004.0050-A</v>
          </cell>
          <cell r="B13719">
            <v>179.59</v>
          </cell>
        </row>
        <row r="13720">
          <cell r="A13720" t="str">
            <v>15.004.0051-0</v>
          </cell>
          <cell r="B13720">
            <v>185.51</v>
          </cell>
        </row>
        <row r="13721">
          <cell r="A13721" t="str">
            <v>15.004.0051-A</v>
          </cell>
          <cell r="B13721">
            <v>168.17</v>
          </cell>
        </row>
        <row r="13722">
          <cell r="A13722" t="str">
            <v>15.004.0053-0</v>
          </cell>
          <cell r="B13722">
            <v>372.2</v>
          </cell>
        </row>
        <row r="13723">
          <cell r="A13723" t="str">
            <v>15.004.0053-A</v>
          </cell>
          <cell r="B13723">
            <v>337.53</v>
          </cell>
        </row>
        <row r="13724">
          <cell r="A13724" t="str">
            <v>15.004.0055-0</v>
          </cell>
          <cell r="B13724">
            <v>317.58</v>
          </cell>
        </row>
        <row r="13725">
          <cell r="A13725" t="str">
            <v>15.004.0055-A</v>
          </cell>
          <cell r="B13725">
            <v>282.47000000000003</v>
          </cell>
        </row>
        <row r="13726">
          <cell r="A13726" t="str">
            <v>15.004.0058-0</v>
          </cell>
          <cell r="B13726">
            <v>312.70999999999998</v>
          </cell>
        </row>
        <row r="13727">
          <cell r="A13727" t="str">
            <v>15.004.0058-A</v>
          </cell>
          <cell r="B13727">
            <v>277.61</v>
          </cell>
        </row>
        <row r="13728">
          <cell r="A13728" t="str">
            <v>15.004.0059-0</v>
          </cell>
          <cell r="B13728">
            <v>163.93</v>
          </cell>
        </row>
        <row r="13729">
          <cell r="A13729" t="str">
            <v>15.004.0059-A</v>
          </cell>
          <cell r="B13729">
            <v>144.97</v>
          </cell>
        </row>
        <row r="13730">
          <cell r="A13730" t="str">
            <v>15.004.0060-1</v>
          </cell>
          <cell r="B13730">
            <v>301.11</v>
          </cell>
        </row>
        <row r="13731">
          <cell r="A13731" t="str">
            <v>15.004.0060-B</v>
          </cell>
          <cell r="B13731">
            <v>276.73</v>
          </cell>
        </row>
        <row r="13732">
          <cell r="A13732" t="str">
            <v>15.004.0061-0</v>
          </cell>
          <cell r="B13732">
            <v>406.71</v>
          </cell>
        </row>
        <row r="13733">
          <cell r="A13733" t="str">
            <v>15.004.0061-A</v>
          </cell>
          <cell r="B13733">
            <v>376.91</v>
          </cell>
        </row>
        <row r="13734">
          <cell r="A13734" t="str">
            <v>15.004.0062-0</v>
          </cell>
          <cell r="B13734">
            <v>393.18</v>
          </cell>
        </row>
        <row r="13735">
          <cell r="A13735" t="str">
            <v>15.004.0062-A</v>
          </cell>
          <cell r="B13735">
            <v>363.38</v>
          </cell>
        </row>
        <row r="13736">
          <cell r="A13736" t="str">
            <v>15.004.0063-0</v>
          </cell>
          <cell r="B13736">
            <v>194.09</v>
          </cell>
        </row>
        <row r="13737">
          <cell r="A13737" t="str">
            <v>15.004.0063-A</v>
          </cell>
          <cell r="B13737">
            <v>173.67</v>
          </cell>
        </row>
        <row r="13738">
          <cell r="A13738" t="str">
            <v>15.004.0064-0</v>
          </cell>
          <cell r="B13738">
            <v>247.76</v>
          </cell>
        </row>
        <row r="13739">
          <cell r="A13739" t="str">
            <v>15.004.0064-A</v>
          </cell>
          <cell r="B13739">
            <v>222.24</v>
          </cell>
        </row>
        <row r="13740">
          <cell r="A13740" t="str">
            <v>15.004.0065-0</v>
          </cell>
          <cell r="B13740">
            <v>162.1</v>
          </cell>
        </row>
        <row r="13741">
          <cell r="A13741" t="str">
            <v>15.004.0065-A</v>
          </cell>
          <cell r="B13741">
            <v>143.13</v>
          </cell>
        </row>
        <row r="13742">
          <cell r="A13742" t="str">
            <v>15.004.0067-0</v>
          </cell>
          <cell r="B13742">
            <v>190.05</v>
          </cell>
        </row>
        <row r="13743">
          <cell r="A13743" t="str">
            <v>15.004.0067-A</v>
          </cell>
          <cell r="B13743">
            <v>169.79</v>
          </cell>
        </row>
        <row r="13744">
          <cell r="A13744" t="str">
            <v>15.004.0070-0</v>
          </cell>
          <cell r="B13744">
            <v>273.74</v>
          </cell>
        </row>
        <row r="13745">
          <cell r="A13745" t="str">
            <v>15.004.0070-A</v>
          </cell>
          <cell r="B13745">
            <v>247.08</v>
          </cell>
        </row>
        <row r="13746">
          <cell r="A13746" t="str">
            <v>15.004.0074-0</v>
          </cell>
          <cell r="B13746">
            <v>401.62</v>
          </cell>
        </row>
        <row r="13747">
          <cell r="A13747" t="str">
            <v>15.004.0074-A</v>
          </cell>
          <cell r="B13747">
            <v>366.44</v>
          </cell>
        </row>
        <row r="13748">
          <cell r="A13748" t="str">
            <v>15.004.0075-0</v>
          </cell>
          <cell r="B13748">
            <v>185.88</v>
          </cell>
        </row>
        <row r="13749">
          <cell r="A13749" t="str">
            <v>15.004.0075-A</v>
          </cell>
          <cell r="B13749">
            <v>165.62</v>
          </cell>
        </row>
        <row r="13750">
          <cell r="A13750" t="str">
            <v>15.004.0076-0</v>
          </cell>
          <cell r="B13750">
            <v>40.909999999999997</v>
          </cell>
        </row>
        <row r="13751">
          <cell r="A13751" t="str">
            <v>15.004.0076-A</v>
          </cell>
          <cell r="B13751">
            <v>39.03</v>
          </cell>
        </row>
        <row r="13752">
          <cell r="A13752" t="str">
            <v>15.004.0080-0</v>
          </cell>
          <cell r="B13752">
            <v>219.23</v>
          </cell>
        </row>
        <row r="13753">
          <cell r="A13753" t="str">
            <v>15.004.0080-A</v>
          </cell>
          <cell r="B13753">
            <v>193.55</v>
          </cell>
        </row>
        <row r="13754">
          <cell r="A13754" t="str">
            <v>15.004.0085-0</v>
          </cell>
          <cell r="B13754">
            <v>242.05</v>
          </cell>
        </row>
        <row r="13755">
          <cell r="A13755" t="str">
            <v>15.004.0085-A</v>
          </cell>
          <cell r="B13755">
            <v>221.79</v>
          </cell>
        </row>
        <row r="13756">
          <cell r="A13756" t="str">
            <v>15.004.0086-0</v>
          </cell>
          <cell r="B13756">
            <v>20.350000000000001</v>
          </cell>
        </row>
        <row r="13757">
          <cell r="A13757" t="str">
            <v>15.004.0086-A</v>
          </cell>
          <cell r="B13757">
            <v>18.78</v>
          </cell>
        </row>
        <row r="13758">
          <cell r="A13758" t="str">
            <v>15.004.0090-0</v>
          </cell>
          <cell r="B13758">
            <v>164.88</v>
          </cell>
        </row>
        <row r="13759">
          <cell r="A13759" t="str">
            <v>15.004.0090-A</v>
          </cell>
          <cell r="B13759">
            <v>145.91999999999999</v>
          </cell>
        </row>
        <row r="13760">
          <cell r="A13760" t="str">
            <v>15.004.0102-1</v>
          </cell>
          <cell r="B13760">
            <v>412.95</v>
          </cell>
        </row>
        <row r="13761">
          <cell r="A13761" t="str">
            <v>15.004.0102-B</v>
          </cell>
          <cell r="B13761">
            <v>375.13</v>
          </cell>
        </row>
        <row r="13762">
          <cell r="A13762" t="str">
            <v>15.004.0103-0</v>
          </cell>
          <cell r="B13762">
            <v>348.04</v>
          </cell>
        </row>
        <row r="13763">
          <cell r="A13763" t="str">
            <v>15.004.0103-A</v>
          </cell>
          <cell r="B13763">
            <v>312.94</v>
          </cell>
        </row>
        <row r="13764">
          <cell r="A13764" t="str">
            <v>15.004.0104-0</v>
          </cell>
          <cell r="B13764">
            <v>360.74</v>
          </cell>
        </row>
        <row r="13765">
          <cell r="A13765" t="str">
            <v>15.004.0104-A</v>
          </cell>
          <cell r="B13765">
            <v>325.64</v>
          </cell>
        </row>
        <row r="13766">
          <cell r="A13766" t="str">
            <v>15.004.0105-0</v>
          </cell>
          <cell r="B13766">
            <v>392.65</v>
          </cell>
        </row>
        <row r="13767">
          <cell r="A13767" t="str">
            <v>15.004.0105-A</v>
          </cell>
          <cell r="B13767">
            <v>357.55</v>
          </cell>
        </row>
        <row r="13768">
          <cell r="A13768" t="str">
            <v>15.004.0108-0</v>
          </cell>
          <cell r="B13768">
            <v>340.45</v>
          </cell>
        </row>
        <row r="13769">
          <cell r="A13769" t="str">
            <v>15.004.0108-A</v>
          </cell>
          <cell r="B13769">
            <v>308.05</v>
          </cell>
        </row>
        <row r="13770">
          <cell r="A13770" t="str">
            <v>15.004.0110-0</v>
          </cell>
          <cell r="B13770">
            <v>329.83</v>
          </cell>
        </row>
        <row r="13771">
          <cell r="A13771" t="str">
            <v>15.004.0110-A</v>
          </cell>
          <cell r="B13771">
            <v>297.43</v>
          </cell>
        </row>
        <row r="13772">
          <cell r="A13772" t="str">
            <v>15.004.0125-0</v>
          </cell>
          <cell r="B13772">
            <v>359.07</v>
          </cell>
        </row>
        <row r="13773">
          <cell r="A13773" t="str">
            <v>15.004.0125-A</v>
          </cell>
          <cell r="B13773">
            <v>325.05</v>
          </cell>
        </row>
        <row r="13774">
          <cell r="A13774" t="str">
            <v>15.004.0126-0</v>
          </cell>
          <cell r="B13774">
            <v>321.60000000000002</v>
          </cell>
        </row>
        <row r="13775">
          <cell r="A13775" t="str">
            <v>15.004.0126-A</v>
          </cell>
          <cell r="B13775">
            <v>289.20999999999998</v>
          </cell>
        </row>
        <row r="13776">
          <cell r="A13776" t="str">
            <v>15.004.0127-0</v>
          </cell>
          <cell r="B13776">
            <v>310.98</v>
          </cell>
        </row>
        <row r="13777">
          <cell r="A13777" t="str">
            <v>15.004.0127-A</v>
          </cell>
          <cell r="B13777">
            <v>278.58999999999997</v>
          </cell>
        </row>
        <row r="13778">
          <cell r="A13778" t="str">
            <v>15.004.0130-0</v>
          </cell>
          <cell r="B13778">
            <v>346.9</v>
          </cell>
        </row>
        <row r="13779">
          <cell r="A13779" t="str">
            <v>15.004.0130-A</v>
          </cell>
          <cell r="B13779">
            <v>314.5</v>
          </cell>
        </row>
        <row r="13780">
          <cell r="A13780" t="str">
            <v>15.004.0131-0</v>
          </cell>
          <cell r="B13780">
            <v>301.31</v>
          </cell>
        </row>
        <row r="13781">
          <cell r="A13781" t="str">
            <v>15.004.0131-A</v>
          </cell>
          <cell r="B13781">
            <v>271.62</v>
          </cell>
        </row>
        <row r="13782">
          <cell r="A13782" t="str">
            <v>15.004.0133-0</v>
          </cell>
          <cell r="B13782">
            <v>290.69</v>
          </cell>
        </row>
        <row r="13783">
          <cell r="A13783" t="str">
            <v>15.004.0133-A</v>
          </cell>
          <cell r="B13783">
            <v>261</v>
          </cell>
        </row>
        <row r="13784">
          <cell r="A13784" t="str">
            <v>15.004.0150-0</v>
          </cell>
          <cell r="B13784">
            <v>267.26</v>
          </cell>
        </row>
        <row r="13785">
          <cell r="A13785" t="str">
            <v>15.004.0150-A</v>
          </cell>
          <cell r="B13785">
            <v>240.6</v>
          </cell>
        </row>
        <row r="13786">
          <cell r="A13786" t="str">
            <v>15.004.0151-0</v>
          </cell>
          <cell r="B13786">
            <v>231.68</v>
          </cell>
        </row>
        <row r="13787">
          <cell r="A13787" t="str">
            <v>15.004.0151-A</v>
          </cell>
          <cell r="B13787">
            <v>210.01</v>
          </cell>
        </row>
        <row r="13788">
          <cell r="A13788" t="str">
            <v>15.004.0160-0</v>
          </cell>
          <cell r="B13788">
            <v>163.59</v>
          </cell>
        </row>
        <row r="13789">
          <cell r="A13789" t="str">
            <v>15.004.0160-A</v>
          </cell>
          <cell r="B13789">
            <v>146.66</v>
          </cell>
        </row>
        <row r="13790">
          <cell r="A13790" t="str">
            <v>15.004.0161-0</v>
          </cell>
          <cell r="B13790">
            <v>212.12</v>
          </cell>
        </row>
        <row r="13791">
          <cell r="A13791" t="str">
            <v>15.004.0161-A</v>
          </cell>
          <cell r="B13791">
            <v>190.47</v>
          </cell>
        </row>
        <row r="13792">
          <cell r="A13792" t="str">
            <v>15.004.0170-0</v>
          </cell>
          <cell r="B13792">
            <v>61.68</v>
          </cell>
        </row>
        <row r="13793">
          <cell r="A13793" t="str">
            <v>15.004.0170-A</v>
          </cell>
          <cell r="B13793">
            <v>56.48</v>
          </cell>
        </row>
        <row r="13794">
          <cell r="A13794" t="str">
            <v>15.004.0175-1</v>
          </cell>
          <cell r="B13794">
            <v>247.5</v>
          </cell>
        </row>
        <row r="13795">
          <cell r="A13795" t="str">
            <v>15.004.0175-B</v>
          </cell>
          <cell r="B13795">
            <v>236.67</v>
          </cell>
        </row>
        <row r="13796">
          <cell r="A13796" t="str">
            <v>15.004.0176-0</v>
          </cell>
          <cell r="B13796">
            <v>135.91</v>
          </cell>
        </row>
        <row r="13797">
          <cell r="A13797" t="str">
            <v>15.004.0176-A</v>
          </cell>
          <cell r="B13797">
            <v>125.07</v>
          </cell>
        </row>
        <row r="13798">
          <cell r="A13798" t="str">
            <v>15.004.0180-0</v>
          </cell>
          <cell r="B13798">
            <v>158.79</v>
          </cell>
        </row>
        <row r="13799">
          <cell r="A13799" t="str">
            <v>15.004.0180-A</v>
          </cell>
          <cell r="B13799">
            <v>153.37</v>
          </cell>
        </row>
        <row r="13800">
          <cell r="A13800" t="str">
            <v>15.004.0181-0</v>
          </cell>
          <cell r="B13800">
            <v>83.92</v>
          </cell>
        </row>
        <row r="13801">
          <cell r="A13801" t="str">
            <v>15.004.0181-A</v>
          </cell>
          <cell r="B13801">
            <v>78.5</v>
          </cell>
        </row>
        <row r="13802">
          <cell r="A13802" t="str">
            <v>15.004.0190-0</v>
          </cell>
          <cell r="B13802">
            <v>51.1</v>
          </cell>
        </row>
        <row r="13803">
          <cell r="A13803" t="str">
            <v>15.004.0190-A</v>
          </cell>
          <cell r="B13803">
            <v>46.77</v>
          </cell>
        </row>
        <row r="13804">
          <cell r="A13804" t="str">
            <v>15.004.0200-0</v>
          </cell>
          <cell r="B13804">
            <v>230.52</v>
          </cell>
        </row>
        <row r="13805">
          <cell r="A13805" t="str">
            <v>15.004.0200-A</v>
          </cell>
          <cell r="B13805">
            <v>219.66</v>
          </cell>
        </row>
        <row r="13806">
          <cell r="A13806" t="str">
            <v>15.004.0202-0</v>
          </cell>
          <cell r="B13806">
            <v>114.22</v>
          </cell>
        </row>
        <row r="13807">
          <cell r="A13807" t="str">
            <v>15.004.0202-A</v>
          </cell>
          <cell r="B13807">
            <v>105.67</v>
          </cell>
        </row>
        <row r="13808">
          <cell r="A13808" t="str">
            <v>15.004.0204-0</v>
          </cell>
          <cell r="B13808">
            <v>71.45</v>
          </cell>
        </row>
        <row r="13809">
          <cell r="A13809" t="str">
            <v>15.004.0204-A</v>
          </cell>
          <cell r="B13809">
            <v>66.67</v>
          </cell>
        </row>
        <row r="13810">
          <cell r="A13810" t="str">
            <v>15.004.0210-0</v>
          </cell>
          <cell r="B13810">
            <v>35.56</v>
          </cell>
        </row>
        <row r="13811">
          <cell r="A13811" t="str">
            <v>15.004.0210-A</v>
          </cell>
          <cell r="B13811">
            <v>33.4</v>
          </cell>
        </row>
        <row r="13812">
          <cell r="A13812" t="str">
            <v>15.004.0212-0</v>
          </cell>
          <cell r="B13812">
            <v>28.81</v>
          </cell>
        </row>
        <row r="13813">
          <cell r="A13813" t="str">
            <v>15.004.0212-A</v>
          </cell>
          <cell r="B13813">
            <v>27.18</v>
          </cell>
        </row>
        <row r="13814">
          <cell r="A13814" t="str">
            <v>15.004.0220-0</v>
          </cell>
          <cell r="B13814">
            <v>270.02</v>
          </cell>
        </row>
        <row r="13815">
          <cell r="A13815" t="str">
            <v>15.004.0220-A</v>
          </cell>
          <cell r="B13815">
            <v>259.16000000000003</v>
          </cell>
        </row>
        <row r="13816">
          <cell r="A13816" t="str">
            <v>15.004.0222-0</v>
          </cell>
          <cell r="B13816">
            <v>144.19999999999999</v>
          </cell>
        </row>
        <row r="13817">
          <cell r="A13817" t="str">
            <v>15.004.0222-A</v>
          </cell>
          <cell r="B13817">
            <v>134.43</v>
          </cell>
        </row>
        <row r="13818">
          <cell r="A13818" t="str">
            <v>15.004.0224-0</v>
          </cell>
          <cell r="B13818">
            <v>81.83</v>
          </cell>
        </row>
        <row r="13819">
          <cell r="A13819" t="str">
            <v>15.004.0224-A</v>
          </cell>
          <cell r="B13819">
            <v>77.040000000000006</v>
          </cell>
        </row>
        <row r="13820">
          <cell r="A13820" t="str">
            <v>15.004.0250-0</v>
          </cell>
          <cell r="B13820">
            <v>317.42</v>
          </cell>
        </row>
        <row r="13821">
          <cell r="A13821" t="str">
            <v>15.004.0250-A</v>
          </cell>
          <cell r="B13821">
            <v>293.47000000000003</v>
          </cell>
        </row>
        <row r="13822">
          <cell r="A13822" t="str">
            <v>15.004.0251-0</v>
          </cell>
          <cell r="B13822">
            <v>417.75</v>
          </cell>
        </row>
        <row r="13823">
          <cell r="A13823" t="str">
            <v>15.004.0251-A</v>
          </cell>
          <cell r="B13823">
            <v>382.96</v>
          </cell>
        </row>
        <row r="13824">
          <cell r="A13824" t="str">
            <v>15.004.0255-0</v>
          </cell>
          <cell r="B13824">
            <v>363.9</v>
          </cell>
        </row>
        <row r="13825">
          <cell r="A13825" t="str">
            <v>15.004.0255-A</v>
          </cell>
          <cell r="B13825">
            <v>336.81</v>
          </cell>
        </row>
        <row r="13826">
          <cell r="A13826" t="str">
            <v>15.004.0300-0</v>
          </cell>
          <cell r="B13826">
            <v>6.75</v>
          </cell>
        </row>
        <row r="13827">
          <cell r="A13827" t="str">
            <v>15.004.0300-A</v>
          </cell>
          <cell r="B13827">
            <v>6.75</v>
          </cell>
        </row>
        <row r="13828">
          <cell r="A13828" t="str">
            <v>15.004.0305-0</v>
          </cell>
          <cell r="B13828">
            <v>3.18</v>
          </cell>
        </row>
        <row r="13829">
          <cell r="A13829" t="str">
            <v>15.004.0305-A</v>
          </cell>
          <cell r="B13829">
            <v>3.18</v>
          </cell>
        </row>
        <row r="13830">
          <cell r="A13830" t="str">
            <v>15.004.0310-0</v>
          </cell>
          <cell r="B13830">
            <v>18.09</v>
          </cell>
        </row>
        <row r="13831">
          <cell r="A13831" t="str">
            <v>15.004.0310-A</v>
          </cell>
          <cell r="B13831">
            <v>18.09</v>
          </cell>
        </row>
        <row r="13832">
          <cell r="A13832" t="str">
            <v>15.004.0315-0</v>
          </cell>
          <cell r="B13832">
            <v>3.03</v>
          </cell>
        </row>
        <row r="13833">
          <cell r="A13833" t="str">
            <v>15.004.0315-A</v>
          </cell>
          <cell r="B13833">
            <v>3.03</v>
          </cell>
        </row>
        <row r="13834">
          <cell r="A13834" t="str">
            <v>15.004.0320-0</v>
          </cell>
          <cell r="B13834">
            <v>14.93</v>
          </cell>
        </row>
        <row r="13835">
          <cell r="A13835" t="str">
            <v>15.004.0320-A</v>
          </cell>
          <cell r="B13835">
            <v>14.93</v>
          </cell>
        </row>
        <row r="13836">
          <cell r="A13836" t="str">
            <v>15.004.0325-0</v>
          </cell>
          <cell r="B13836">
            <v>42.23</v>
          </cell>
        </row>
        <row r="13837">
          <cell r="A13837" t="str">
            <v>15.004.0325-A</v>
          </cell>
          <cell r="B13837">
            <v>42.23</v>
          </cell>
        </row>
        <row r="13838">
          <cell r="A13838" t="str">
            <v>15.004.0330-0</v>
          </cell>
          <cell r="B13838">
            <v>23.54</v>
          </cell>
        </row>
        <row r="13839">
          <cell r="A13839" t="str">
            <v>15.004.0330-A</v>
          </cell>
          <cell r="B13839">
            <v>23.54</v>
          </cell>
        </row>
        <row r="13840">
          <cell r="A13840" t="str">
            <v>15.004.0335-0</v>
          </cell>
          <cell r="B13840">
            <v>17.87</v>
          </cell>
        </row>
        <row r="13841">
          <cell r="A13841" t="str">
            <v>15.004.0335-A</v>
          </cell>
          <cell r="B13841">
            <v>17.87</v>
          </cell>
        </row>
        <row r="13842">
          <cell r="A13842" t="str">
            <v>15.004.0500-0</v>
          </cell>
          <cell r="B13842">
            <v>120.08</v>
          </cell>
        </row>
        <row r="13843">
          <cell r="A13843" t="str">
            <v>15.004.0500-A</v>
          </cell>
          <cell r="B13843">
            <v>116.04</v>
          </cell>
        </row>
        <row r="13844">
          <cell r="A13844" t="str">
            <v>15.004.0505-0</v>
          </cell>
          <cell r="B13844">
            <v>166.33</v>
          </cell>
        </row>
        <row r="13845">
          <cell r="A13845" t="str">
            <v>15.004.0505-A</v>
          </cell>
          <cell r="B13845">
            <v>161.63999999999999</v>
          </cell>
        </row>
        <row r="13846">
          <cell r="A13846" t="str">
            <v>15.004.0600-0</v>
          </cell>
          <cell r="B13846">
            <v>108.79</v>
          </cell>
        </row>
        <row r="13847">
          <cell r="A13847" t="str">
            <v>15.004.0600-A</v>
          </cell>
          <cell r="B13847">
            <v>108.52</v>
          </cell>
        </row>
        <row r="13848">
          <cell r="A13848" t="str">
            <v>15.004.0620-0</v>
          </cell>
          <cell r="B13848">
            <v>161.97999999999999</v>
          </cell>
        </row>
        <row r="13849">
          <cell r="A13849" t="str">
            <v>15.004.0620-A</v>
          </cell>
          <cell r="B13849">
            <v>161.71</v>
          </cell>
        </row>
        <row r="13850">
          <cell r="A13850" t="str">
            <v>15.004.0640-0</v>
          </cell>
          <cell r="B13850">
            <v>30.02</v>
          </cell>
        </row>
        <row r="13851">
          <cell r="A13851" t="str">
            <v>15.004.0640-A</v>
          </cell>
          <cell r="B13851">
            <v>29.75</v>
          </cell>
        </row>
        <row r="13852">
          <cell r="A13852" t="str">
            <v>15.004.0700-0</v>
          </cell>
          <cell r="B13852">
            <v>4.13</v>
          </cell>
        </row>
        <row r="13853">
          <cell r="A13853" t="str">
            <v>15.004.0700-A</v>
          </cell>
          <cell r="B13853">
            <v>3.66</v>
          </cell>
        </row>
        <row r="13854">
          <cell r="A13854" t="str">
            <v>15.004.0705-0</v>
          </cell>
          <cell r="B13854">
            <v>5.41</v>
          </cell>
        </row>
        <row r="13855">
          <cell r="A13855" t="str">
            <v>15.004.0705-A</v>
          </cell>
          <cell r="B13855">
            <v>4.79</v>
          </cell>
        </row>
        <row r="13856">
          <cell r="A13856" t="str">
            <v>15.004.0710-0</v>
          </cell>
          <cell r="B13856">
            <v>8.17</v>
          </cell>
        </row>
        <row r="13857">
          <cell r="A13857" t="str">
            <v>15.004.0710-A</v>
          </cell>
          <cell r="B13857">
            <v>7.23</v>
          </cell>
        </row>
        <row r="13858">
          <cell r="A13858" t="str">
            <v>15.004.0715-0</v>
          </cell>
          <cell r="B13858">
            <v>10.62</v>
          </cell>
        </row>
        <row r="13859">
          <cell r="A13859" t="str">
            <v>15.004.0715-A</v>
          </cell>
          <cell r="B13859">
            <v>9.3699999999999992</v>
          </cell>
        </row>
        <row r="13860">
          <cell r="A13860" t="str">
            <v>15.004.0720-0</v>
          </cell>
          <cell r="B13860">
            <v>20.100000000000001</v>
          </cell>
        </row>
        <row r="13861">
          <cell r="A13861" t="str">
            <v>15.004.0720-A</v>
          </cell>
          <cell r="B13861">
            <v>17.59</v>
          </cell>
        </row>
        <row r="13862">
          <cell r="A13862" t="str">
            <v>15.005.0010-0</v>
          </cell>
          <cell r="B13862">
            <v>392.51</v>
          </cell>
        </row>
        <row r="13863">
          <cell r="A13863" t="str">
            <v>15.005.0010-A</v>
          </cell>
          <cell r="B13863">
            <v>376.25</v>
          </cell>
        </row>
        <row r="13864">
          <cell r="A13864" t="str">
            <v>15.005.0020-0</v>
          </cell>
          <cell r="B13864">
            <v>613.14</v>
          </cell>
        </row>
        <row r="13865">
          <cell r="A13865" t="str">
            <v>15.005.0020-A</v>
          </cell>
          <cell r="B13865">
            <v>586.04999999999995</v>
          </cell>
        </row>
        <row r="13866">
          <cell r="A13866" t="str">
            <v>15.005.0030-0</v>
          </cell>
          <cell r="B13866">
            <v>322.52</v>
          </cell>
        </row>
        <row r="13867">
          <cell r="A13867" t="str">
            <v>15.005.0030-A</v>
          </cell>
          <cell r="B13867">
            <v>300.85000000000002</v>
          </cell>
        </row>
        <row r="13868">
          <cell r="A13868" t="str">
            <v>15.005.0040-1</v>
          </cell>
          <cell r="B13868">
            <v>391.71</v>
          </cell>
        </row>
        <row r="13869">
          <cell r="A13869" t="str">
            <v>15.005.0040-B</v>
          </cell>
          <cell r="B13869">
            <v>378.17</v>
          </cell>
        </row>
        <row r="13870">
          <cell r="A13870" t="str">
            <v>15.005.0050-0</v>
          </cell>
          <cell r="B13870">
            <v>443.68</v>
          </cell>
        </row>
        <row r="13871">
          <cell r="A13871" t="str">
            <v>15.005.0050-A</v>
          </cell>
          <cell r="B13871">
            <v>428.78</v>
          </cell>
        </row>
        <row r="13872">
          <cell r="A13872" t="str">
            <v>15.005.0060-0</v>
          </cell>
          <cell r="B13872">
            <v>391.77</v>
          </cell>
        </row>
        <row r="13873">
          <cell r="A13873" t="str">
            <v>15.005.0060-A</v>
          </cell>
          <cell r="B13873">
            <v>368.17</v>
          </cell>
        </row>
        <row r="13874">
          <cell r="A13874" t="str">
            <v>15.005.0070-0</v>
          </cell>
          <cell r="B13874">
            <v>400.24</v>
          </cell>
        </row>
        <row r="13875">
          <cell r="A13875" t="str">
            <v>15.005.0070-A</v>
          </cell>
          <cell r="B13875">
            <v>385.56</v>
          </cell>
        </row>
        <row r="13876">
          <cell r="A13876" t="str">
            <v>15.005.0100-0</v>
          </cell>
          <cell r="B13876">
            <v>100.22</v>
          </cell>
        </row>
        <row r="13877">
          <cell r="A13877" t="str">
            <v>15.005.0100-A</v>
          </cell>
          <cell r="B13877">
            <v>95.06</v>
          </cell>
        </row>
        <row r="13878">
          <cell r="A13878" t="str">
            <v>15.005.0110-0</v>
          </cell>
          <cell r="B13878">
            <v>139.19999999999999</v>
          </cell>
        </row>
        <row r="13879">
          <cell r="A13879" t="str">
            <v>15.005.0110-A</v>
          </cell>
          <cell r="B13879">
            <v>133.65</v>
          </cell>
        </row>
        <row r="13880">
          <cell r="A13880" t="str">
            <v>15.005.0120-0</v>
          </cell>
          <cell r="B13880">
            <v>179.38</v>
          </cell>
        </row>
        <row r="13881">
          <cell r="A13881" t="str">
            <v>15.005.0120-A</v>
          </cell>
          <cell r="B13881">
            <v>173.45</v>
          </cell>
        </row>
        <row r="13882">
          <cell r="A13882" t="str">
            <v>15.005.0130-0</v>
          </cell>
          <cell r="B13882">
            <v>244.17</v>
          </cell>
        </row>
        <row r="13883">
          <cell r="A13883" t="str">
            <v>15.005.0130-A</v>
          </cell>
          <cell r="B13883">
            <v>237.36</v>
          </cell>
        </row>
        <row r="13884">
          <cell r="A13884" t="str">
            <v>15.005.0140-0</v>
          </cell>
          <cell r="B13884">
            <v>342.49</v>
          </cell>
        </row>
        <row r="13885">
          <cell r="A13885" t="str">
            <v>15.005.0140-A</v>
          </cell>
          <cell r="B13885">
            <v>335.25</v>
          </cell>
        </row>
        <row r="13886">
          <cell r="A13886" t="str">
            <v>15.005.0200-0</v>
          </cell>
          <cell r="B13886">
            <v>653.51</v>
          </cell>
        </row>
        <row r="13887">
          <cell r="A13887" t="str">
            <v>15.005.0200-A</v>
          </cell>
          <cell r="B13887">
            <v>624.52</v>
          </cell>
        </row>
        <row r="13888">
          <cell r="A13888" t="str">
            <v>15.005.0201-0</v>
          </cell>
          <cell r="B13888">
            <v>743.12</v>
          </cell>
        </row>
        <row r="13889">
          <cell r="A13889" t="str">
            <v>15.005.0201-A</v>
          </cell>
          <cell r="B13889">
            <v>714.13</v>
          </cell>
        </row>
        <row r="13890">
          <cell r="A13890" t="str">
            <v>15.005.0202-0</v>
          </cell>
          <cell r="B13890">
            <v>1434.14</v>
          </cell>
        </row>
        <row r="13891">
          <cell r="A13891" t="str">
            <v>15.005.0202-A</v>
          </cell>
          <cell r="B13891">
            <v>1381.97</v>
          </cell>
        </row>
        <row r="13892">
          <cell r="A13892" t="str">
            <v>15.005.0203-0</v>
          </cell>
          <cell r="B13892">
            <v>2518.38</v>
          </cell>
        </row>
        <row r="13893">
          <cell r="A13893" t="str">
            <v>15.005.0203-A</v>
          </cell>
          <cell r="B13893">
            <v>2458.09</v>
          </cell>
        </row>
        <row r="13894">
          <cell r="A13894" t="str">
            <v>15.005.0204-0</v>
          </cell>
          <cell r="B13894">
            <v>1572.23</v>
          </cell>
        </row>
        <row r="13895">
          <cell r="A13895" t="str">
            <v>15.005.0204-A</v>
          </cell>
          <cell r="B13895">
            <v>1520.05</v>
          </cell>
        </row>
        <row r="13896">
          <cell r="A13896" t="str">
            <v>15.005.0205-0</v>
          </cell>
          <cell r="B13896">
            <v>2788.17</v>
          </cell>
        </row>
        <row r="13897">
          <cell r="A13897" t="str">
            <v>15.005.0205-A</v>
          </cell>
          <cell r="B13897">
            <v>2727.88</v>
          </cell>
        </row>
        <row r="13898">
          <cell r="A13898" t="str">
            <v>15.005.0206-0</v>
          </cell>
          <cell r="B13898">
            <v>2836.56</v>
          </cell>
        </row>
        <row r="13899">
          <cell r="A13899" t="str">
            <v>15.005.0206-A</v>
          </cell>
          <cell r="B13899">
            <v>2751.29</v>
          </cell>
        </row>
        <row r="13900">
          <cell r="A13900" t="str">
            <v>15.005.0207-0</v>
          </cell>
          <cell r="B13900">
            <v>2945.01</v>
          </cell>
        </row>
        <row r="13901">
          <cell r="A13901" t="str">
            <v>15.005.0207-A</v>
          </cell>
          <cell r="B13901">
            <v>2859.74</v>
          </cell>
        </row>
        <row r="13902">
          <cell r="A13902" t="str">
            <v>15.005.0208-0</v>
          </cell>
          <cell r="B13902">
            <v>3949.34</v>
          </cell>
        </row>
        <row r="13903">
          <cell r="A13903" t="str">
            <v>15.005.0208-A</v>
          </cell>
          <cell r="B13903">
            <v>3853.46</v>
          </cell>
        </row>
        <row r="13904">
          <cell r="A13904" t="str">
            <v>15.005.0209-0</v>
          </cell>
          <cell r="B13904">
            <v>4079.95</v>
          </cell>
        </row>
        <row r="13905">
          <cell r="A13905" t="str">
            <v>15.005.0209-A</v>
          </cell>
          <cell r="B13905">
            <v>3984.07</v>
          </cell>
        </row>
        <row r="13906">
          <cell r="A13906" t="str">
            <v>15.005.0253-0</v>
          </cell>
          <cell r="B13906">
            <v>57.06</v>
          </cell>
        </row>
        <row r="13907">
          <cell r="A13907" t="str">
            <v>15.005.0253-A</v>
          </cell>
          <cell r="B13907">
            <v>53.92</v>
          </cell>
        </row>
        <row r="13908">
          <cell r="A13908" t="str">
            <v>15.005.0255-0</v>
          </cell>
          <cell r="B13908">
            <v>205.29</v>
          </cell>
        </row>
        <row r="13909">
          <cell r="A13909" t="str">
            <v>15.005.0255-A</v>
          </cell>
          <cell r="B13909">
            <v>194.43</v>
          </cell>
        </row>
        <row r="13910">
          <cell r="A13910" t="str">
            <v>15.005.0260-0</v>
          </cell>
          <cell r="B13910">
            <v>288.23</v>
          </cell>
        </row>
        <row r="13911">
          <cell r="A13911" t="str">
            <v>15.005.0260-A</v>
          </cell>
          <cell r="B13911">
            <v>277.38</v>
          </cell>
        </row>
        <row r="13912">
          <cell r="A13912" t="str">
            <v>15.005.0275-0</v>
          </cell>
          <cell r="B13912">
            <v>51.38</v>
          </cell>
        </row>
        <row r="13913">
          <cell r="A13913" t="str">
            <v>15.005.0275-A</v>
          </cell>
          <cell r="B13913">
            <v>48.24</v>
          </cell>
        </row>
        <row r="13914">
          <cell r="A13914" t="str">
            <v>15.005.0278-0</v>
          </cell>
          <cell r="B13914">
            <v>35.049999999999997</v>
          </cell>
        </row>
        <row r="13915">
          <cell r="A13915" t="str">
            <v>15.005.0278-A</v>
          </cell>
          <cell r="B13915">
            <v>32.54</v>
          </cell>
        </row>
        <row r="13916">
          <cell r="A13916" t="str">
            <v>15.005.0280-0</v>
          </cell>
          <cell r="B13916">
            <v>54.49</v>
          </cell>
        </row>
        <row r="13917">
          <cell r="A13917" t="str">
            <v>15.005.0280-A</v>
          </cell>
          <cell r="B13917">
            <v>51.35</v>
          </cell>
        </row>
        <row r="13918">
          <cell r="A13918" t="str">
            <v>15.006.0010-0</v>
          </cell>
          <cell r="B13918">
            <v>949.71</v>
          </cell>
        </row>
        <row r="13919">
          <cell r="A13919" t="str">
            <v>15.006.0010-A</v>
          </cell>
          <cell r="B13919">
            <v>943.2</v>
          </cell>
        </row>
        <row r="13920">
          <cell r="A13920" t="str">
            <v>15.006.0012-0</v>
          </cell>
          <cell r="B13920">
            <v>941.59</v>
          </cell>
        </row>
        <row r="13921">
          <cell r="A13921" t="str">
            <v>15.006.0012-A</v>
          </cell>
          <cell r="B13921">
            <v>936.17</v>
          </cell>
        </row>
        <row r="13922">
          <cell r="A13922" t="str">
            <v>15.006.0015-0</v>
          </cell>
          <cell r="B13922">
            <v>279.7</v>
          </cell>
        </row>
        <row r="13923">
          <cell r="A13923" t="str">
            <v>15.006.0015-A</v>
          </cell>
          <cell r="B13923">
            <v>279.08</v>
          </cell>
        </row>
        <row r="13924">
          <cell r="A13924" t="str">
            <v>15.006.0016-0</v>
          </cell>
          <cell r="B13924">
            <v>558.24</v>
          </cell>
        </row>
        <row r="13925">
          <cell r="A13925" t="str">
            <v>15.006.0016-A</v>
          </cell>
          <cell r="B13925">
            <v>557.14</v>
          </cell>
        </row>
        <row r="13926">
          <cell r="A13926" t="str">
            <v>15.006.0035-0</v>
          </cell>
          <cell r="B13926">
            <v>6947.23</v>
          </cell>
        </row>
        <row r="13927">
          <cell r="A13927" t="str">
            <v>15.006.0035-A</v>
          </cell>
          <cell r="B13927">
            <v>6899.33</v>
          </cell>
        </row>
        <row r="13928">
          <cell r="A13928" t="str">
            <v>15.006.0040-0</v>
          </cell>
          <cell r="B13928">
            <v>950.09</v>
          </cell>
        </row>
        <row r="13929">
          <cell r="A13929" t="str">
            <v>15.006.0040-A</v>
          </cell>
          <cell r="B13929">
            <v>902.19</v>
          </cell>
        </row>
        <row r="13930">
          <cell r="A13930" t="str">
            <v>15.006.0045-0</v>
          </cell>
          <cell r="B13930">
            <v>1344.56</v>
          </cell>
        </row>
        <row r="13931">
          <cell r="A13931" t="str">
            <v>15.006.0045-A</v>
          </cell>
          <cell r="B13931">
            <v>1274.01</v>
          </cell>
        </row>
        <row r="13932">
          <cell r="A13932" t="str">
            <v>15.007.0204-0</v>
          </cell>
          <cell r="B13932">
            <v>119.39</v>
          </cell>
        </row>
        <row r="13933">
          <cell r="A13933" t="str">
            <v>15.007.0204-A</v>
          </cell>
          <cell r="B13933">
            <v>117.87</v>
          </cell>
        </row>
        <row r="13934">
          <cell r="A13934" t="str">
            <v>15.007.0206-0</v>
          </cell>
          <cell r="B13934">
            <v>99.51</v>
          </cell>
        </row>
        <row r="13935">
          <cell r="A13935" t="str">
            <v>15.007.0206-A</v>
          </cell>
          <cell r="B13935">
            <v>98.15</v>
          </cell>
        </row>
        <row r="13936">
          <cell r="A13936" t="str">
            <v>15.007.0208-0</v>
          </cell>
          <cell r="B13936">
            <v>84.9</v>
          </cell>
        </row>
        <row r="13937">
          <cell r="A13937" t="str">
            <v>15.007.0208-A</v>
          </cell>
          <cell r="B13937">
            <v>83.38</v>
          </cell>
        </row>
        <row r="13938">
          <cell r="A13938" t="str">
            <v>15.007.0209-0</v>
          </cell>
          <cell r="B13938">
            <v>60.09</v>
          </cell>
        </row>
        <row r="13939">
          <cell r="A13939" t="str">
            <v>15.007.0209-A</v>
          </cell>
          <cell r="B13939">
            <v>58.74</v>
          </cell>
        </row>
        <row r="13940">
          <cell r="A13940" t="str">
            <v>15.007.0210-0</v>
          </cell>
          <cell r="B13940">
            <v>1518.78</v>
          </cell>
        </row>
        <row r="13941">
          <cell r="A13941" t="str">
            <v>15.007.0210-A</v>
          </cell>
          <cell r="B13941">
            <v>1462.87</v>
          </cell>
        </row>
        <row r="13942">
          <cell r="A13942" t="str">
            <v>15.007.0214-0</v>
          </cell>
          <cell r="B13942">
            <v>24.66</v>
          </cell>
        </row>
        <row r="13943">
          <cell r="A13943" t="str">
            <v>15.007.0214-A</v>
          </cell>
          <cell r="B13943">
            <v>22.49</v>
          </cell>
        </row>
        <row r="13944">
          <cell r="A13944" t="str">
            <v>15.007.0216-0</v>
          </cell>
          <cell r="B13944">
            <v>32.549999999999997</v>
          </cell>
        </row>
        <row r="13945">
          <cell r="A13945" t="str">
            <v>15.007.0216-A</v>
          </cell>
          <cell r="B13945">
            <v>29.84</v>
          </cell>
        </row>
        <row r="13946">
          <cell r="A13946" t="str">
            <v>15.007.0218-0</v>
          </cell>
          <cell r="B13946">
            <v>14.33</v>
          </cell>
        </row>
        <row r="13947">
          <cell r="A13947" t="str">
            <v>15.007.0218-A</v>
          </cell>
          <cell r="B13947">
            <v>12.71</v>
          </cell>
        </row>
        <row r="13948">
          <cell r="A13948" t="str">
            <v>15.007.0250-0</v>
          </cell>
          <cell r="B13948">
            <v>63845.36</v>
          </cell>
        </row>
        <row r="13949">
          <cell r="A13949" t="str">
            <v>15.007.0250-A</v>
          </cell>
          <cell r="B13949">
            <v>63823.69</v>
          </cell>
        </row>
        <row r="13950">
          <cell r="A13950" t="str">
            <v>15.007.0280-0</v>
          </cell>
          <cell r="B13950">
            <v>1502.81</v>
          </cell>
        </row>
        <row r="13951">
          <cell r="A13951" t="str">
            <v>15.007.0280-A</v>
          </cell>
          <cell r="B13951">
            <v>1497.39</v>
          </cell>
        </row>
        <row r="13952">
          <cell r="A13952" t="str">
            <v>15.007.0285-0</v>
          </cell>
          <cell r="B13952">
            <v>954.15</v>
          </cell>
        </row>
        <row r="13953">
          <cell r="A13953" t="str">
            <v>15.007.0285-A</v>
          </cell>
          <cell r="B13953">
            <v>948.73</v>
          </cell>
        </row>
        <row r="13954">
          <cell r="A13954" t="str">
            <v>15.007.0290-0</v>
          </cell>
          <cell r="B13954">
            <v>3289.37</v>
          </cell>
        </row>
        <row r="13955">
          <cell r="A13955" t="str">
            <v>15.007.0290-A</v>
          </cell>
          <cell r="B13955">
            <v>3283.95</v>
          </cell>
        </row>
        <row r="13956">
          <cell r="A13956" t="str">
            <v>15.007.0295-0</v>
          </cell>
          <cell r="B13956">
            <v>1948</v>
          </cell>
        </row>
        <row r="13957">
          <cell r="A13957" t="str">
            <v>15.007.0295-A</v>
          </cell>
          <cell r="B13957">
            <v>1942.58</v>
          </cell>
        </row>
        <row r="13958">
          <cell r="A13958" t="str">
            <v>15.007.0334-0</v>
          </cell>
          <cell r="B13958">
            <v>267.8</v>
          </cell>
        </row>
        <row r="13959">
          <cell r="A13959" t="str">
            <v>15.007.0334-A</v>
          </cell>
          <cell r="B13959">
            <v>267.8</v>
          </cell>
        </row>
        <row r="13960">
          <cell r="A13960" t="str">
            <v>15.007.0338-0</v>
          </cell>
          <cell r="B13960">
            <v>280.18</v>
          </cell>
        </row>
        <row r="13961">
          <cell r="A13961" t="str">
            <v>15.007.0338-A</v>
          </cell>
          <cell r="B13961">
            <v>269.33999999999997</v>
          </cell>
        </row>
        <row r="13962">
          <cell r="A13962" t="str">
            <v>15.007.0340-0</v>
          </cell>
          <cell r="B13962">
            <v>97.48</v>
          </cell>
        </row>
        <row r="13963">
          <cell r="A13963" t="str">
            <v>15.007.0340-A</v>
          </cell>
          <cell r="B13963">
            <v>95.59</v>
          </cell>
        </row>
        <row r="13964">
          <cell r="A13964" t="str">
            <v>15.007.0345-0</v>
          </cell>
          <cell r="B13964">
            <v>35.31</v>
          </cell>
        </row>
        <row r="13965">
          <cell r="A13965" t="str">
            <v>15.007.0345-A</v>
          </cell>
          <cell r="B13965">
            <v>34.229999999999997</v>
          </cell>
        </row>
        <row r="13966">
          <cell r="A13966" t="str">
            <v>15.007.0347-0</v>
          </cell>
          <cell r="B13966">
            <v>109.84</v>
          </cell>
        </row>
        <row r="13967">
          <cell r="A13967" t="str">
            <v>15.007.0347-A</v>
          </cell>
          <cell r="B13967">
            <v>107.13</v>
          </cell>
        </row>
        <row r="13968">
          <cell r="A13968" t="str">
            <v>15.007.0350-0</v>
          </cell>
          <cell r="B13968">
            <v>1178.73</v>
          </cell>
        </row>
        <row r="13969">
          <cell r="A13969" t="str">
            <v>15.007.0350-A</v>
          </cell>
          <cell r="B13969">
            <v>1135.3900000000001</v>
          </cell>
        </row>
        <row r="13970">
          <cell r="A13970" t="str">
            <v>15.007.0351-0</v>
          </cell>
          <cell r="B13970">
            <v>479.75</v>
          </cell>
        </row>
        <row r="13971">
          <cell r="A13971" t="str">
            <v>15.007.0351-A</v>
          </cell>
          <cell r="B13971">
            <v>447.24</v>
          </cell>
        </row>
        <row r="13972">
          <cell r="A13972" t="str">
            <v>15.007.0357-0</v>
          </cell>
          <cell r="B13972">
            <v>225.1</v>
          </cell>
        </row>
        <row r="13973">
          <cell r="A13973" t="str">
            <v>15.007.0357-A</v>
          </cell>
          <cell r="B13973">
            <v>219.68</v>
          </cell>
        </row>
        <row r="13974">
          <cell r="A13974" t="str">
            <v>15.007.0359-0</v>
          </cell>
          <cell r="B13974">
            <v>646.89</v>
          </cell>
        </row>
        <row r="13975">
          <cell r="A13975" t="str">
            <v>15.007.0359-A</v>
          </cell>
          <cell r="B13975">
            <v>603.54999999999995</v>
          </cell>
        </row>
        <row r="13976">
          <cell r="A13976" t="str">
            <v>15.007.0400-0</v>
          </cell>
          <cell r="B13976">
            <v>106.91</v>
          </cell>
        </row>
        <row r="13977">
          <cell r="A13977" t="str">
            <v>15.007.0400-A</v>
          </cell>
          <cell r="B13977">
            <v>97.16</v>
          </cell>
        </row>
        <row r="13978">
          <cell r="A13978" t="str">
            <v>15.007.0405-0</v>
          </cell>
          <cell r="B13978">
            <v>122.37</v>
          </cell>
        </row>
        <row r="13979">
          <cell r="A13979" t="str">
            <v>15.007.0405-A</v>
          </cell>
          <cell r="B13979">
            <v>112.62</v>
          </cell>
        </row>
        <row r="13980">
          <cell r="A13980" t="str">
            <v>15.007.0410-0</v>
          </cell>
          <cell r="B13980">
            <v>167.13</v>
          </cell>
        </row>
        <row r="13981">
          <cell r="A13981" t="str">
            <v>15.007.0410-A</v>
          </cell>
          <cell r="B13981">
            <v>154.94</v>
          </cell>
        </row>
        <row r="13982">
          <cell r="A13982" t="str">
            <v>15.007.0415-0</v>
          </cell>
          <cell r="B13982">
            <v>440.18</v>
          </cell>
        </row>
        <row r="13983">
          <cell r="A13983" t="str">
            <v>15.007.0415-A</v>
          </cell>
          <cell r="B13983">
            <v>425.56</v>
          </cell>
        </row>
        <row r="13984">
          <cell r="A13984" t="str">
            <v>15.007.0420-0</v>
          </cell>
          <cell r="B13984">
            <v>477.46</v>
          </cell>
        </row>
        <row r="13985">
          <cell r="A13985" t="str">
            <v>15.007.0420-A</v>
          </cell>
          <cell r="B13985">
            <v>464.7</v>
          </cell>
        </row>
        <row r="13986">
          <cell r="A13986" t="str">
            <v>15.007.0425-0</v>
          </cell>
          <cell r="B13986">
            <v>674</v>
          </cell>
        </row>
        <row r="13987">
          <cell r="A13987" t="str">
            <v>15.007.0425-A</v>
          </cell>
          <cell r="B13987">
            <v>649.62</v>
          </cell>
        </row>
        <row r="13988">
          <cell r="A13988" t="str">
            <v>15.007.0430-0</v>
          </cell>
          <cell r="B13988">
            <v>726.53</v>
          </cell>
        </row>
        <row r="13989">
          <cell r="A13989" t="str">
            <v>15.007.0430-A</v>
          </cell>
          <cell r="B13989">
            <v>702.15</v>
          </cell>
        </row>
        <row r="13990">
          <cell r="A13990" t="str">
            <v>15.007.0435-0</v>
          </cell>
          <cell r="B13990">
            <v>1133.82</v>
          </cell>
        </row>
        <row r="13991">
          <cell r="A13991" t="str">
            <v>15.007.0435-A</v>
          </cell>
          <cell r="B13991">
            <v>1109.44</v>
          </cell>
        </row>
        <row r="13992">
          <cell r="A13992" t="str">
            <v>15.007.0440-0</v>
          </cell>
          <cell r="B13992">
            <v>1355.74</v>
          </cell>
        </row>
        <row r="13993">
          <cell r="A13993" t="str">
            <v>15.007.0440-A</v>
          </cell>
          <cell r="B13993">
            <v>1331.36</v>
          </cell>
        </row>
        <row r="13994">
          <cell r="A13994" t="str">
            <v>15.007.0495-0</v>
          </cell>
          <cell r="B13994">
            <v>115.03</v>
          </cell>
        </row>
        <row r="13995">
          <cell r="A13995" t="str">
            <v>15.007.0495-A</v>
          </cell>
          <cell r="B13995">
            <v>104.19</v>
          </cell>
        </row>
        <row r="13996">
          <cell r="A13996" t="str">
            <v>15.007.0498-0</v>
          </cell>
          <cell r="B13996">
            <v>130.49</v>
          </cell>
        </row>
        <row r="13997">
          <cell r="A13997" t="str">
            <v>15.007.0498-A</v>
          </cell>
          <cell r="B13997">
            <v>119.65</v>
          </cell>
        </row>
        <row r="13998">
          <cell r="A13998" t="str">
            <v>15.007.0501-0</v>
          </cell>
          <cell r="B13998">
            <v>177.28</v>
          </cell>
        </row>
        <row r="13999">
          <cell r="A13999" t="str">
            <v>15.007.0501-A</v>
          </cell>
          <cell r="B13999">
            <v>163.72999999999999</v>
          </cell>
        </row>
        <row r="14000">
          <cell r="A14000" t="str">
            <v>15.007.0504-0</v>
          </cell>
          <cell r="B14000">
            <v>467.54</v>
          </cell>
        </row>
        <row r="14001">
          <cell r="A14001" t="str">
            <v>15.007.0504-A</v>
          </cell>
          <cell r="B14001">
            <v>451.29</v>
          </cell>
        </row>
        <row r="14002">
          <cell r="A14002" t="str">
            <v>15.007.0507-0</v>
          </cell>
          <cell r="B14002">
            <v>539.23</v>
          </cell>
        </row>
        <row r="14003">
          <cell r="A14003" t="str">
            <v>15.007.0507-A</v>
          </cell>
          <cell r="B14003">
            <v>520.27</v>
          </cell>
        </row>
        <row r="14004">
          <cell r="A14004" t="str">
            <v>15.007.0511-0</v>
          </cell>
          <cell r="B14004">
            <v>709.78</v>
          </cell>
        </row>
        <row r="14005">
          <cell r="A14005" t="str">
            <v>15.007.0511-A</v>
          </cell>
          <cell r="B14005">
            <v>682.69</v>
          </cell>
        </row>
        <row r="14006">
          <cell r="A14006" t="str">
            <v>15.007.0514-0</v>
          </cell>
          <cell r="B14006">
            <v>846.6</v>
          </cell>
        </row>
        <row r="14007">
          <cell r="A14007" t="str">
            <v>15.007.0514-A</v>
          </cell>
          <cell r="B14007">
            <v>814.09</v>
          </cell>
        </row>
        <row r="14008">
          <cell r="A14008" t="str">
            <v>15.007.0517-0</v>
          </cell>
          <cell r="B14008">
            <v>1215.7</v>
          </cell>
        </row>
        <row r="14009">
          <cell r="A14009" t="str">
            <v>15.007.0517-A</v>
          </cell>
          <cell r="B14009">
            <v>1180.49</v>
          </cell>
        </row>
        <row r="14010">
          <cell r="A14010" t="str">
            <v>15.007.0518-0</v>
          </cell>
          <cell r="B14010">
            <v>1433</v>
          </cell>
        </row>
        <row r="14011">
          <cell r="A14011" t="str">
            <v>15.007.0518-A</v>
          </cell>
          <cell r="B14011">
            <v>1397.79</v>
          </cell>
        </row>
        <row r="14012">
          <cell r="A14012" t="str">
            <v>15.007.0520-0</v>
          </cell>
          <cell r="B14012">
            <v>77.58</v>
          </cell>
        </row>
        <row r="14013">
          <cell r="A14013" t="str">
            <v>15.007.0520-A</v>
          </cell>
          <cell r="B14013">
            <v>76.83</v>
          </cell>
        </row>
        <row r="14014">
          <cell r="A14014" t="str">
            <v>15.007.0521-0</v>
          </cell>
          <cell r="B14014">
            <v>78.81</v>
          </cell>
        </row>
        <row r="14015">
          <cell r="A14015" t="str">
            <v>15.007.0521-A</v>
          </cell>
          <cell r="B14015">
            <v>78.06</v>
          </cell>
        </row>
        <row r="14016">
          <cell r="A14016" t="str">
            <v>15.007.0522-0</v>
          </cell>
          <cell r="B14016">
            <v>91.37</v>
          </cell>
        </row>
        <row r="14017">
          <cell r="A14017" t="str">
            <v>15.007.0522-A</v>
          </cell>
          <cell r="B14017">
            <v>90.62</v>
          </cell>
        </row>
        <row r="14018">
          <cell r="A14018" t="str">
            <v>15.007.0523-0</v>
          </cell>
          <cell r="B14018">
            <v>181.35</v>
          </cell>
        </row>
        <row r="14019">
          <cell r="A14019" t="str">
            <v>15.007.0523-A</v>
          </cell>
          <cell r="B14019">
            <v>180.6</v>
          </cell>
        </row>
        <row r="14020">
          <cell r="A14020" t="str">
            <v>15.007.0524-0</v>
          </cell>
          <cell r="B14020">
            <v>91.67</v>
          </cell>
        </row>
        <row r="14021">
          <cell r="A14021" t="str">
            <v>15.007.0524-A</v>
          </cell>
          <cell r="B14021">
            <v>90.79</v>
          </cell>
        </row>
        <row r="14022">
          <cell r="A14022" t="str">
            <v>15.007.0525-0</v>
          </cell>
          <cell r="B14022">
            <v>119.25</v>
          </cell>
        </row>
        <row r="14023">
          <cell r="A14023" t="str">
            <v>15.007.0525-A</v>
          </cell>
          <cell r="B14023">
            <v>118.37</v>
          </cell>
        </row>
        <row r="14024">
          <cell r="A14024" t="str">
            <v>15.007.0526-0</v>
          </cell>
          <cell r="B14024">
            <v>140.97999999999999</v>
          </cell>
        </row>
        <row r="14025">
          <cell r="A14025" t="str">
            <v>15.007.0526-A</v>
          </cell>
          <cell r="B14025">
            <v>140.1</v>
          </cell>
        </row>
        <row r="14026">
          <cell r="A14026" t="str">
            <v>15.007.0527-0</v>
          </cell>
          <cell r="B14026">
            <v>190.78</v>
          </cell>
        </row>
        <row r="14027">
          <cell r="A14027" t="str">
            <v>15.007.0527-A</v>
          </cell>
          <cell r="B14027">
            <v>189.9</v>
          </cell>
        </row>
        <row r="14028">
          <cell r="A14028" t="str">
            <v>15.007.0528-0</v>
          </cell>
          <cell r="B14028">
            <v>212.28</v>
          </cell>
        </row>
        <row r="14029">
          <cell r="A14029" t="str">
            <v>15.007.0528-A</v>
          </cell>
          <cell r="B14029">
            <v>211.4</v>
          </cell>
        </row>
        <row r="14030">
          <cell r="A14030" t="str">
            <v>15.007.0529-0</v>
          </cell>
          <cell r="B14030">
            <v>1165.3399999999999</v>
          </cell>
        </row>
        <row r="14031">
          <cell r="A14031" t="str">
            <v>15.007.0529-A</v>
          </cell>
          <cell r="B14031">
            <v>1164.46</v>
          </cell>
        </row>
        <row r="14032">
          <cell r="A14032" t="str">
            <v>15.007.0530-0</v>
          </cell>
          <cell r="B14032">
            <v>34.97</v>
          </cell>
        </row>
        <row r="14033">
          <cell r="A14033" t="str">
            <v>15.007.0530-A</v>
          </cell>
          <cell r="B14033">
            <v>33.89</v>
          </cell>
        </row>
        <row r="14034">
          <cell r="A14034" t="str">
            <v>15.007.0531-0</v>
          </cell>
          <cell r="B14034">
            <v>36.97</v>
          </cell>
        </row>
        <row r="14035">
          <cell r="A14035" t="str">
            <v>15.007.0531-A</v>
          </cell>
          <cell r="B14035">
            <v>35.89</v>
          </cell>
        </row>
        <row r="14036">
          <cell r="A14036" t="str">
            <v>15.007.0532-0</v>
          </cell>
          <cell r="B14036">
            <v>34.97</v>
          </cell>
        </row>
        <row r="14037">
          <cell r="A14037" t="str">
            <v>15.007.0532-A</v>
          </cell>
          <cell r="B14037">
            <v>33.89</v>
          </cell>
        </row>
        <row r="14038">
          <cell r="A14038" t="str">
            <v>15.007.0533-0</v>
          </cell>
          <cell r="B14038">
            <v>41.47</v>
          </cell>
        </row>
        <row r="14039">
          <cell r="A14039" t="str">
            <v>15.007.0533-A</v>
          </cell>
          <cell r="B14039">
            <v>40.39</v>
          </cell>
        </row>
        <row r="14040">
          <cell r="A14040" t="str">
            <v>15.007.0534-0</v>
          </cell>
          <cell r="B14040">
            <v>41.47</v>
          </cell>
        </row>
        <row r="14041">
          <cell r="A14041" t="str">
            <v>15.007.0534-A</v>
          </cell>
          <cell r="B14041">
            <v>40.39</v>
          </cell>
        </row>
        <row r="14042">
          <cell r="A14042" t="str">
            <v>15.007.0545-0</v>
          </cell>
          <cell r="B14042">
            <v>34.17</v>
          </cell>
        </row>
        <row r="14043">
          <cell r="A14043" t="str">
            <v>15.007.0545-A</v>
          </cell>
          <cell r="B14043">
            <v>33.49</v>
          </cell>
        </row>
        <row r="14044">
          <cell r="A14044" t="str">
            <v>15.007.0547-0</v>
          </cell>
          <cell r="B14044">
            <v>80.400000000000006</v>
          </cell>
        </row>
        <row r="14045">
          <cell r="A14045" t="str">
            <v>15.007.0547-A</v>
          </cell>
          <cell r="B14045">
            <v>79.72</v>
          </cell>
        </row>
        <row r="14046">
          <cell r="A14046" t="str">
            <v>15.007.0550-0</v>
          </cell>
          <cell r="B14046">
            <v>7.34</v>
          </cell>
        </row>
        <row r="14047">
          <cell r="A14047" t="str">
            <v>15.007.0550-A</v>
          </cell>
          <cell r="B14047">
            <v>6.87</v>
          </cell>
        </row>
        <row r="14048">
          <cell r="A14048" t="str">
            <v>15.007.0552-0</v>
          </cell>
          <cell r="B14048">
            <v>10.119999999999999</v>
          </cell>
        </row>
        <row r="14049">
          <cell r="A14049" t="str">
            <v>15.007.0552-A</v>
          </cell>
          <cell r="B14049">
            <v>9.65</v>
          </cell>
        </row>
        <row r="14050">
          <cell r="A14050" t="str">
            <v>15.007.0554-0</v>
          </cell>
          <cell r="B14050">
            <v>72.489999999999995</v>
          </cell>
        </row>
        <row r="14051">
          <cell r="A14051" t="str">
            <v>15.007.0554-A</v>
          </cell>
          <cell r="B14051">
            <v>70.92</v>
          </cell>
        </row>
        <row r="14052">
          <cell r="A14052" t="str">
            <v>15.007.0556-0</v>
          </cell>
          <cell r="B14052">
            <v>137.66</v>
          </cell>
        </row>
        <row r="14053">
          <cell r="A14053" t="str">
            <v>15.007.0556-A</v>
          </cell>
          <cell r="B14053">
            <v>136.09</v>
          </cell>
        </row>
        <row r="14054">
          <cell r="A14054" t="str">
            <v>15.007.0558-0</v>
          </cell>
          <cell r="B14054">
            <v>390.04</v>
          </cell>
        </row>
        <row r="14055">
          <cell r="A14055" t="str">
            <v>15.007.0558-A</v>
          </cell>
          <cell r="B14055">
            <v>388.47</v>
          </cell>
        </row>
        <row r="14056">
          <cell r="A14056" t="str">
            <v>15.007.0560-0</v>
          </cell>
          <cell r="B14056">
            <v>517.76</v>
          </cell>
        </row>
        <row r="14057">
          <cell r="A14057" t="str">
            <v>15.007.0560-A</v>
          </cell>
          <cell r="B14057">
            <v>516.19000000000005</v>
          </cell>
        </row>
        <row r="14058">
          <cell r="A14058" t="str">
            <v>15.007.0566-0</v>
          </cell>
          <cell r="B14058">
            <v>28.77</v>
          </cell>
        </row>
        <row r="14059">
          <cell r="A14059" t="str">
            <v>15.007.0566-A</v>
          </cell>
          <cell r="B14059">
            <v>27.2</v>
          </cell>
        </row>
        <row r="14060">
          <cell r="A14060" t="str">
            <v>15.007.0567-0</v>
          </cell>
          <cell r="B14060">
            <v>52.78</v>
          </cell>
        </row>
        <row r="14061">
          <cell r="A14061" t="str">
            <v>15.007.0567-A</v>
          </cell>
          <cell r="B14061">
            <v>51.21</v>
          </cell>
        </row>
        <row r="14062">
          <cell r="A14062" t="str">
            <v>15.007.0568-0</v>
          </cell>
          <cell r="B14062">
            <v>53.73</v>
          </cell>
        </row>
        <row r="14063">
          <cell r="A14063" t="str">
            <v>15.007.0568-A</v>
          </cell>
          <cell r="B14063">
            <v>52.16</v>
          </cell>
        </row>
        <row r="14064">
          <cell r="A14064" t="str">
            <v>15.007.0569-0</v>
          </cell>
          <cell r="B14064">
            <v>81.73</v>
          </cell>
        </row>
        <row r="14065">
          <cell r="A14065" t="str">
            <v>15.007.0569-A</v>
          </cell>
          <cell r="B14065">
            <v>80.16</v>
          </cell>
        </row>
        <row r="14066">
          <cell r="A14066" t="str">
            <v>15.007.0570-0</v>
          </cell>
          <cell r="B14066">
            <v>12.38</v>
          </cell>
        </row>
        <row r="14067">
          <cell r="A14067" t="str">
            <v>15.007.0570-A</v>
          </cell>
          <cell r="B14067">
            <v>11.7</v>
          </cell>
        </row>
        <row r="14068">
          <cell r="A14068" t="str">
            <v>15.007.0572-0</v>
          </cell>
          <cell r="B14068">
            <v>15.03</v>
          </cell>
        </row>
        <row r="14069">
          <cell r="A14069" t="str">
            <v>15.007.0572-A</v>
          </cell>
          <cell r="B14069">
            <v>14.35</v>
          </cell>
        </row>
        <row r="14070">
          <cell r="A14070" t="str">
            <v>15.007.0573-0</v>
          </cell>
          <cell r="B14070">
            <v>23.17</v>
          </cell>
        </row>
        <row r="14071">
          <cell r="A14071" t="str">
            <v>15.007.0573-A</v>
          </cell>
          <cell r="B14071">
            <v>22.49</v>
          </cell>
        </row>
        <row r="14072">
          <cell r="A14072" t="str">
            <v>15.007.0574-0</v>
          </cell>
          <cell r="B14072">
            <v>37.57</v>
          </cell>
        </row>
        <row r="14073">
          <cell r="A14073" t="str">
            <v>15.007.0574-A</v>
          </cell>
          <cell r="B14073">
            <v>36.89</v>
          </cell>
        </row>
        <row r="14074">
          <cell r="A14074" t="str">
            <v>15.007.0575-0</v>
          </cell>
          <cell r="B14074">
            <v>39.85</v>
          </cell>
        </row>
        <row r="14075">
          <cell r="A14075" t="str">
            <v>15.007.0575-A</v>
          </cell>
          <cell r="B14075">
            <v>39.1</v>
          </cell>
        </row>
        <row r="14076">
          <cell r="A14076" t="str">
            <v>15.007.0576-0</v>
          </cell>
          <cell r="B14076">
            <v>41.23</v>
          </cell>
        </row>
        <row r="14077">
          <cell r="A14077" t="str">
            <v>15.007.0576-A</v>
          </cell>
          <cell r="B14077">
            <v>40.479999999999997</v>
          </cell>
        </row>
        <row r="14078">
          <cell r="A14078" t="str">
            <v>15.007.0577-0</v>
          </cell>
          <cell r="B14078">
            <v>46.66</v>
          </cell>
        </row>
        <row r="14079">
          <cell r="A14079" t="str">
            <v>15.007.0577-A</v>
          </cell>
          <cell r="B14079">
            <v>45.91</v>
          </cell>
        </row>
        <row r="14080">
          <cell r="A14080" t="str">
            <v>15.007.0578-0</v>
          </cell>
          <cell r="B14080">
            <v>104.15</v>
          </cell>
        </row>
        <row r="14081">
          <cell r="A14081" t="str">
            <v>15.007.0578-A</v>
          </cell>
          <cell r="B14081">
            <v>103.4</v>
          </cell>
        </row>
        <row r="14082">
          <cell r="A14082" t="str">
            <v>15.007.0600-0</v>
          </cell>
          <cell r="B14082">
            <v>50.68</v>
          </cell>
        </row>
        <row r="14083">
          <cell r="A14083" t="str">
            <v>15.007.0600-A</v>
          </cell>
          <cell r="B14083">
            <v>49.87</v>
          </cell>
        </row>
        <row r="14084">
          <cell r="A14084" t="str">
            <v>15.007.0601-0</v>
          </cell>
          <cell r="B14084">
            <v>51.87</v>
          </cell>
        </row>
        <row r="14085">
          <cell r="A14085" t="str">
            <v>15.007.0601-A</v>
          </cell>
          <cell r="B14085">
            <v>51.06</v>
          </cell>
        </row>
        <row r="14086">
          <cell r="A14086" t="str">
            <v>15.007.0602-0</v>
          </cell>
          <cell r="B14086">
            <v>71.14</v>
          </cell>
        </row>
        <row r="14087">
          <cell r="A14087" t="str">
            <v>15.007.0602-A</v>
          </cell>
          <cell r="B14087">
            <v>70.33</v>
          </cell>
        </row>
        <row r="14088">
          <cell r="A14088" t="str">
            <v>15.007.0605-0</v>
          </cell>
          <cell r="B14088">
            <v>145.16999999999999</v>
          </cell>
        </row>
        <row r="14089">
          <cell r="A14089" t="str">
            <v>15.007.0605-A</v>
          </cell>
          <cell r="B14089">
            <v>144.36000000000001</v>
          </cell>
        </row>
        <row r="14090">
          <cell r="A14090" t="str">
            <v>15.007.0608-0</v>
          </cell>
          <cell r="B14090">
            <v>356.28</v>
          </cell>
        </row>
        <row r="14091">
          <cell r="A14091" t="str">
            <v>15.007.0608-A</v>
          </cell>
          <cell r="B14091">
            <v>355.47</v>
          </cell>
        </row>
        <row r="14092">
          <cell r="A14092" t="str">
            <v>15.007.0609-0</v>
          </cell>
          <cell r="B14092">
            <v>356.28</v>
          </cell>
        </row>
        <row r="14093">
          <cell r="A14093" t="str">
            <v>15.007.0609-A</v>
          </cell>
          <cell r="B14093">
            <v>355.47</v>
          </cell>
        </row>
        <row r="14094">
          <cell r="A14094" t="str">
            <v>15.007.0610-0</v>
          </cell>
          <cell r="B14094">
            <v>398.8</v>
          </cell>
        </row>
        <row r="14095">
          <cell r="A14095" t="str">
            <v>15.007.0610-A</v>
          </cell>
          <cell r="B14095">
            <v>397.99</v>
          </cell>
        </row>
        <row r="14096">
          <cell r="A14096" t="str">
            <v>15.007.0611-0</v>
          </cell>
          <cell r="B14096">
            <v>1111.3</v>
          </cell>
        </row>
        <row r="14097">
          <cell r="A14097" t="str">
            <v>15.007.0611-A</v>
          </cell>
          <cell r="B14097">
            <v>1110.49</v>
          </cell>
        </row>
        <row r="14098">
          <cell r="A14098" t="str">
            <v>15.007.0615-0</v>
          </cell>
          <cell r="B14098">
            <v>1640.16</v>
          </cell>
        </row>
        <row r="14099">
          <cell r="A14099" t="str">
            <v>15.007.0615-A</v>
          </cell>
          <cell r="B14099">
            <v>1639.35</v>
          </cell>
        </row>
        <row r="14100">
          <cell r="A14100" t="str">
            <v>15.007.0616-0</v>
          </cell>
          <cell r="B14100">
            <v>1757.59</v>
          </cell>
        </row>
        <row r="14101">
          <cell r="A14101" t="str">
            <v>15.007.0616-A</v>
          </cell>
          <cell r="B14101">
            <v>1756.78</v>
          </cell>
        </row>
        <row r="14102">
          <cell r="A14102" t="str">
            <v>15.007.0617-0</v>
          </cell>
          <cell r="B14102">
            <v>2628.45</v>
          </cell>
        </row>
        <row r="14103">
          <cell r="A14103" t="str">
            <v>15.007.0617-A</v>
          </cell>
          <cell r="B14103">
            <v>2627.64</v>
          </cell>
        </row>
        <row r="14104">
          <cell r="A14104" t="str">
            <v>15.007.0640-0</v>
          </cell>
          <cell r="B14104">
            <v>56.26</v>
          </cell>
        </row>
        <row r="14105">
          <cell r="A14105" t="str">
            <v>15.007.0640-A</v>
          </cell>
          <cell r="B14105">
            <v>55.58</v>
          </cell>
        </row>
        <row r="14106">
          <cell r="A14106" t="str">
            <v>15.007.0642-0</v>
          </cell>
          <cell r="B14106">
            <v>70.680000000000007</v>
          </cell>
        </row>
        <row r="14107">
          <cell r="A14107" t="str">
            <v>15.007.0642-A</v>
          </cell>
          <cell r="B14107">
            <v>70</v>
          </cell>
        </row>
        <row r="14108">
          <cell r="A14108" t="str">
            <v>15.007.0643-0</v>
          </cell>
          <cell r="B14108">
            <v>166</v>
          </cell>
        </row>
        <row r="14109">
          <cell r="A14109" t="str">
            <v>15.007.0643-A</v>
          </cell>
          <cell r="B14109">
            <v>165.32</v>
          </cell>
        </row>
        <row r="14110">
          <cell r="A14110" t="str">
            <v>15.007.0645-0</v>
          </cell>
          <cell r="B14110">
            <v>56.26</v>
          </cell>
        </row>
        <row r="14111">
          <cell r="A14111" t="str">
            <v>15.007.0645-A</v>
          </cell>
          <cell r="B14111">
            <v>55.58</v>
          </cell>
        </row>
        <row r="14112">
          <cell r="A14112" t="str">
            <v>15.007.0646-0</v>
          </cell>
          <cell r="B14112">
            <v>70.680000000000007</v>
          </cell>
        </row>
        <row r="14113">
          <cell r="A14113" t="str">
            <v>15.007.0646-A</v>
          </cell>
          <cell r="B14113">
            <v>70</v>
          </cell>
        </row>
        <row r="14114">
          <cell r="A14114" t="str">
            <v>15.007.0647-0</v>
          </cell>
          <cell r="B14114">
            <v>173.25</v>
          </cell>
        </row>
        <row r="14115">
          <cell r="A14115" t="str">
            <v>15.007.0647-A</v>
          </cell>
          <cell r="B14115">
            <v>172.57</v>
          </cell>
        </row>
        <row r="14116">
          <cell r="A14116" t="str">
            <v>15.007.0680-0</v>
          </cell>
          <cell r="B14116">
            <v>380.07</v>
          </cell>
        </row>
        <row r="14117">
          <cell r="A14117" t="str">
            <v>15.007.0680-A</v>
          </cell>
          <cell r="B14117">
            <v>377.9</v>
          </cell>
        </row>
        <row r="14118">
          <cell r="A14118" t="str">
            <v>15.007.0682-0</v>
          </cell>
          <cell r="B14118">
            <v>477.11</v>
          </cell>
        </row>
        <row r="14119">
          <cell r="A14119" t="str">
            <v>15.007.0682-A</v>
          </cell>
          <cell r="B14119">
            <v>474.94</v>
          </cell>
        </row>
        <row r="14120">
          <cell r="A14120" t="str">
            <v>15.007.0684-0</v>
          </cell>
          <cell r="B14120">
            <v>880.4</v>
          </cell>
        </row>
        <row r="14121">
          <cell r="A14121" t="str">
            <v>15.007.0684-A</v>
          </cell>
          <cell r="B14121">
            <v>878.23</v>
          </cell>
        </row>
        <row r="14122">
          <cell r="A14122" t="str">
            <v>15.007.0686-0</v>
          </cell>
          <cell r="B14122">
            <v>1802.23</v>
          </cell>
        </row>
        <row r="14123">
          <cell r="A14123" t="str">
            <v>15.007.0686-A</v>
          </cell>
          <cell r="B14123">
            <v>1800.06</v>
          </cell>
        </row>
        <row r="14124">
          <cell r="A14124" t="str">
            <v>15.007.0688-0</v>
          </cell>
          <cell r="B14124">
            <v>2396.23</v>
          </cell>
        </row>
        <row r="14125">
          <cell r="A14125" t="str">
            <v>15.007.0688-A</v>
          </cell>
          <cell r="B14125">
            <v>2394.06</v>
          </cell>
        </row>
        <row r="14126">
          <cell r="A14126" t="str">
            <v>15.007.0689-0</v>
          </cell>
          <cell r="B14126">
            <v>3326.23</v>
          </cell>
        </row>
        <row r="14127">
          <cell r="A14127" t="str">
            <v>15.007.0689-A</v>
          </cell>
          <cell r="B14127">
            <v>3324.06</v>
          </cell>
        </row>
        <row r="14128">
          <cell r="A14128" t="str">
            <v>15.007.0696-0</v>
          </cell>
          <cell r="B14128">
            <v>236.92</v>
          </cell>
        </row>
        <row r="14129">
          <cell r="A14129" t="str">
            <v>15.007.0696-A</v>
          </cell>
          <cell r="B14129">
            <v>231.5</v>
          </cell>
        </row>
        <row r="14130">
          <cell r="A14130" t="str">
            <v>15.007.0697-0</v>
          </cell>
          <cell r="B14130">
            <v>254.23</v>
          </cell>
        </row>
        <row r="14131">
          <cell r="A14131" t="str">
            <v>15.007.0697-A</v>
          </cell>
          <cell r="B14131">
            <v>248.81</v>
          </cell>
        </row>
        <row r="14132">
          <cell r="A14132" t="str">
            <v>15.007.0699-0</v>
          </cell>
          <cell r="B14132">
            <v>311.39999999999998</v>
          </cell>
        </row>
        <row r="14133">
          <cell r="A14133" t="str">
            <v>15.007.0699-A</v>
          </cell>
          <cell r="B14133">
            <v>305.98</v>
          </cell>
        </row>
        <row r="14134">
          <cell r="A14134" t="str">
            <v>15.007.0705-0</v>
          </cell>
          <cell r="B14134">
            <v>110.82</v>
          </cell>
        </row>
        <row r="14135">
          <cell r="A14135" t="str">
            <v>15.007.0705-A</v>
          </cell>
          <cell r="B14135">
            <v>99.98</v>
          </cell>
        </row>
        <row r="14136">
          <cell r="A14136" t="str">
            <v>15.007.0710-0</v>
          </cell>
          <cell r="B14136">
            <v>124.27</v>
          </cell>
        </row>
        <row r="14137">
          <cell r="A14137" t="str">
            <v>15.007.0710-A</v>
          </cell>
          <cell r="B14137">
            <v>116.15</v>
          </cell>
        </row>
        <row r="14138">
          <cell r="A14138" t="str">
            <v>15.007.0711-0</v>
          </cell>
          <cell r="B14138">
            <v>179.86</v>
          </cell>
        </row>
        <row r="14139">
          <cell r="A14139" t="str">
            <v>15.007.0711-A</v>
          </cell>
          <cell r="B14139">
            <v>170.11</v>
          </cell>
        </row>
        <row r="14140">
          <cell r="A14140" t="str">
            <v>15.007.0712-0</v>
          </cell>
          <cell r="B14140">
            <v>197.54</v>
          </cell>
        </row>
        <row r="14141">
          <cell r="A14141" t="str">
            <v>15.007.0712-A</v>
          </cell>
          <cell r="B14141">
            <v>186.7</v>
          </cell>
        </row>
        <row r="14142">
          <cell r="A14142" t="str">
            <v>15.008.0010-0</v>
          </cell>
          <cell r="B14142">
            <v>2.2999999999999998</v>
          </cell>
        </row>
        <row r="14143">
          <cell r="A14143" t="str">
            <v>15.008.0010-A</v>
          </cell>
          <cell r="B14143">
            <v>2.14</v>
          </cell>
        </row>
        <row r="14144">
          <cell r="A14144" t="str">
            <v>15.008.0015-0</v>
          </cell>
          <cell r="B14144">
            <v>2.84</v>
          </cell>
        </row>
        <row r="14145">
          <cell r="A14145" t="str">
            <v>15.008.0015-A</v>
          </cell>
          <cell r="B14145">
            <v>2.62</v>
          </cell>
        </row>
        <row r="14146">
          <cell r="A14146" t="str">
            <v>15.008.0020-0</v>
          </cell>
          <cell r="B14146">
            <v>4.01</v>
          </cell>
        </row>
        <row r="14147">
          <cell r="A14147" t="str">
            <v>15.008.0020-A</v>
          </cell>
          <cell r="B14147">
            <v>3.74</v>
          </cell>
        </row>
        <row r="14148">
          <cell r="A14148" t="str">
            <v>15.008.0025-0</v>
          </cell>
          <cell r="B14148">
            <v>5.68</v>
          </cell>
        </row>
        <row r="14149">
          <cell r="A14149" t="str">
            <v>15.008.0025-A</v>
          </cell>
          <cell r="B14149">
            <v>5.35</v>
          </cell>
        </row>
        <row r="14150">
          <cell r="A14150" t="str">
            <v>15.008.0030-0</v>
          </cell>
          <cell r="B14150">
            <v>7.57</v>
          </cell>
        </row>
        <row r="14151">
          <cell r="A14151" t="str">
            <v>15.008.0030-A</v>
          </cell>
          <cell r="B14151">
            <v>7.2</v>
          </cell>
        </row>
        <row r="14152">
          <cell r="A14152" t="str">
            <v>15.008.0035-0</v>
          </cell>
          <cell r="B14152">
            <v>11.65</v>
          </cell>
        </row>
        <row r="14153">
          <cell r="A14153" t="str">
            <v>15.008.0035-A</v>
          </cell>
          <cell r="B14153">
            <v>11.22</v>
          </cell>
        </row>
        <row r="14154">
          <cell r="A14154" t="str">
            <v>15.008.0080-0</v>
          </cell>
          <cell r="B14154">
            <v>2.72</v>
          </cell>
        </row>
        <row r="14155">
          <cell r="A14155" t="str">
            <v>15.008.0080-A</v>
          </cell>
          <cell r="B14155">
            <v>2.5</v>
          </cell>
        </row>
        <row r="14156">
          <cell r="A14156" t="str">
            <v>15.008.0085-0</v>
          </cell>
          <cell r="B14156">
            <v>3.74</v>
          </cell>
        </row>
        <row r="14157">
          <cell r="A14157" t="str">
            <v>15.008.0085-A</v>
          </cell>
          <cell r="B14157">
            <v>3.47</v>
          </cell>
        </row>
        <row r="14158">
          <cell r="A14158" t="str">
            <v>15.008.0090-0</v>
          </cell>
          <cell r="B14158">
            <v>5.27</v>
          </cell>
        </row>
        <row r="14159">
          <cell r="A14159" t="str">
            <v>15.008.0090-A</v>
          </cell>
          <cell r="B14159">
            <v>4.9400000000000004</v>
          </cell>
        </row>
        <row r="14160">
          <cell r="A14160" t="str">
            <v>15.008.0095-0</v>
          </cell>
          <cell r="B14160">
            <v>6.97</v>
          </cell>
        </row>
        <row r="14161">
          <cell r="A14161" t="str">
            <v>15.008.0095-A</v>
          </cell>
          <cell r="B14161">
            <v>6.59</v>
          </cell>
        </row>
        <row r="14162">
          <cell r="A14162" t="str">
            <v>15.008.0100-0</v>
          </cell>
          <cell r="B14162">
            <v>10.220000000000001</v>
          </cell>
        </row>
        <row r="14163">
          <cell r="A14163" t="str">
            <v>15.008.0100-A</v>
          </cell>
          <cell r="B14163">
            <v>9.7899999999999991</v>
          </cell>
        </row>
        <row r="14164">
          <cell r="A14164" t="str">
            <v>15.008.0105-0</v>
          </cell>
          <cell r="B14164">
            <v>14.62</v>
          </cell>
        </row>
        <row r="14165">
          <cell r="A14165" t="str">
            <v>15.008.0105-A</v>
          </cell>
          <cell r="B14165">
            <v>14.13</v>
          </cell>
        </row>
        <row r="14166">
          <cell r="A14166" t="str">
            <v>15.008.0110-0</v>
          </cell>
          <cell r="B14166">
            <v>21.26</v>
          </cell>
        </row>
        <row r="14167">
          <cell r="A14167" t="str">
            <v>15.008.0110-A</v>
          </cell>
          <cell r="B14167">
            <v>20.72</v>
          </cell>
        </row>
        <row r="14168">
          <cell r="A14168" t="str">
            <v>15.008.0112-0</v>
          </cell>
          <cell r="B14168">
            <v>30.05</v>
          </cell>
        </row>
        <row r="14169">
          <cell r="A14169" t="str">
            <v>15.008.0112-A</v>
          </cell>
          <cell r="B14169">
            <v>29.23</v>
          </cell>
        </row>
        <row r="14170">
          <cell r="A14170" t="str">
            <v>15.008.0115-0</v>
          </cell>
          <cell r="B14170">
            <v>43.2</v>
          </cell>
        </row>
        <row r="14171">
          <cell r="A14171" t="str">
            <v>15.008.0115-A</v>
          </cell>
          <cell r="B14171">
            <v>42.12</v>
          </cell>
        </row>
        <row r="14172">
          <cell r="A14172" t="str">
            <v>15.008.0120-0</v>
          </cell>
          <cell r="B14172">
            <v>60.57</v>
          </cell>
        </row>
        <row r="14173">
          <cell r="A14173" t="str">
            <v>15.008.0120-A</v>
          </cell>
          <cell r="B14173">
            <v>59.22</v>
          </cell>
        </row>
        <row r="14174">
          <cell r="A14174" t="str">
            <v>15.008.0125-0</v>
          </cell>
          <cell r="B14174">
            <v>77.47</v>
          </cell>
        </row>
        <row r="14175">
          <cell r="A14175" t="str">
            <v>15.008.0125-A</v>
          </cell>
          <cell r="B14175">
            <v>75.84</v>
          </cell>
        </row>
        <row r="14176">
          <cell r="A14176" t="str">
            <v>15.008.0130-0</v>
          </cell>
          <cell r="B14176">
            <v>97.84</v>
          </cell>
        </row>
        <row r="14177">
          <cell r="A14177" t="str">
            <v>15.008.0130-A</v>
          </cell>
          <cell r="B14177">
            <v>95.94</v>
          </cell>
        </row>
        <row r="14178">
          <cell r="A14178" t="str">
            <v>15.008.0135-0</v>
          </cell>
          <cell r="B14178">
            <v>118.43</v>
          </cell>
        </row>
        <row r="14179">
          <cell r="A14179" t="str">
            <v>15.008.0135-A</v>
          </cell>
          <cell r="B14179">
            <v>116.27</v>
          </cell>
        </row>
        <row r="14180">
          <cell r="A14180" t="str">
            <v>15.008.0140-0</v>
          </cell>
          <cell r="B14180">
            <v>143.26</v>
          </cell>
        </row>
        <row r="14181">
          <cell r="A14181" t="str">
            <v>15.008.0140-A</v>
          </cell>
          <cell r="B14181">
            <v>140.82</v>
          </cell>
        </row>
        <row r="14182">
          <cell r="A14182" t="str">
            <v>15.008.0145-0</v>
          </cell>
          <cell r="B14182">
            <v>185.39</v>
          </cell>
        </row>
        <row r="14183">
          <cell r="A14183" t="str">
            <v>15.008.0145-A</v>
          </cell>
          <cell r="B14183">
            <v>182.68</v>
          </cell>
        </row>
        <row r="14184">
          <cell r="A14184" t="str">
            <v>15.008.0150-0</v>
          </cell>
          <cell r="B14184">
            <v>187.96</v>
          </cell>
        </row>
        <row r="14185">
          <cell r="A14185" t="str">
            <v>15.008.0150-A</v>
          </cell>
          <cell r="B14185">
            <v>184.98</v>
          </cell>
        </row>
        <row r="14186">
          <cell r="A14186" t="str">
            <v>15.008.0155-0</v>
          </cell>
          <cell r="B14186">
            <v>5.24</v>
          </cell>
        </row>
        <row r="14187">
          <cell r="A14187" t="str">
            <v>15.008.0155-A</v>
          </cell>
          <cell r="B14187">
            <v>4.97</v>
          </cell>
        </row>
        <row r="14188">
          <cell r="A14188" t="str">
            <v>15.008.0157-0</v>
          </cell>
          <cell r="B14188">
            <v>6.95</v>
          </cell>
        </row>
        <row r="14189">
          <cell r="A14189" t="str">
            <v>15.008.0157-A</v>
          </cell>
          <cell r="B14189">
            <v>6.68</v>
          </cell>
        </row>
        <row r="14190">
          <cell r="A14190" t="str">
            <v>15.008.0159-0</v>
          </cell>
          <cell r="B14190">
            <v>9.66</v>
          </cell>
        </row>
        <row r="14191">
          <cell r="A14191" t="str">
            <v>15.008.0159-A</v>
          </cell>
          <cell r="B14191">
            <v>9.34</v>
          </cell>
        </row>
        <row r="14192">
          <cell r="A14192" t="str">
            <v>15.008.0161-0</v>
          </cell>
          <cell r="B14192">
            <v>12.2</v>
          </cell>
        </row>
        <row r="14193">
          <cell r="A14193" t="str">
            <v>15.008.0161-A</v>
          </cell>
          <cell r="B14193">
            <v>11.88</v>
          </cell>
        </row>
        <row r="14194">
          <cell r="A14194" t="str">
            <v>15.008.0163-0</v>
          </cell>
          <cell r="B14194">
            <v>20.23</v>
          </cell>
        </row>
        <row r="14195">
          <cell r="A14195" t="str">
            <v>15.008.0163-A</v>
          </cell>
          <cell r="B14195">
            <v>19.850000000000001</v>
          </cell>
        </row>
        <row r="14196">
          <cell r="A14196" t="str">
            <v>15.008.0165-0</v>
          </cell>
          <cell r="B14196">
            <v>27.91</v>
          </cell>
        </row>
        <row r="14197">
          <cell r="A14197" t="str">
            <v>15.008.0165-A</v>
          </cell>
          <cell r="B14197">
            <v>27.54</v>
          </cell>
        </row>
        <row r="14198">
          <cell r="A14198" t="str">
            <v>15.008.0167-0</v>
          </cell>
          <cell r="B14198">
            <v>45.02</v>
          </cell>
        </row>
        <row r="14199">
          <cell r="A14199" t="str">
            <v>15.008.0167-A</v>
          </cell>
          <cell r="B14199">
            <v>44.59</v>
          </cell>
        </row>
        <row r="14200">
          <cell r="A14200" t="str">
            <v>15.008.0169-0</v>
          </cell>
          <cell r="B14200">
            <v>58.11</v>
          </cell>
        </row>
        <row r="14201">
          <cell r="A14201" t="str">
            <v>15.008.0169-A</v>
          </cell>
          <cell r="B14201">
            <v>57.68</v>
          </cell>
        </row>
        <row r="14202">
          <cell r="A14202" t="str">
            <v>15.008.0171-0</v>
          </cell>
          <cell r="B14202">
            <v>3.09</v>
          </cell>
        </row>
        <row r="14203">
          <cell r="A14203" t="str">
            <v>15.008.0171-A</v>
          </cell>
          <cell r="B14203">
            <v>2.87</v>
          </cell>
        </row>
        <row r="14204">
          <cell r="A14204" t="str">
            <v>15.008.0173-0</v>
          </cell>
          <cell r="B14204">
            <v>4.26</v>
          </cell>
        </row>
        <row r="14205">
          <cell r="A14205" t="str">
            <v>15.008.0173-A</v>
          </cell>
          <cell r="B14205">
            <v>3.99</v>
          </cell>
        </row>
        <row r="14206">
          <cell r="A14206" t="str">
            <v>15.008.0175-0</v>
          </cell>
          <cell r="B14206">
            <v>5.73</v>
          </cell>
        </row>
        <row r="14207">
          <cell r="A14207" t="str">
            <v>15.008.0175-A</v>
          </cell>
          <cell r="B14207">
            <v>5.41</v>
          </cell>
        </row>
        <row r="14208">
          <cell r="A14208" t="str">
            <v>15.008.0177-0</v>
          </cell>
          <cell r="B14208">
            <v>7.42</v>
          </cell>
        </row>
        <row r="14209">
          <cell r="A14209" t="str">
            <v>15.008.0177-A</v>
          </cell>
          <cell r="B14209">
            <v>7.04</v>
          </cell>
        </row>
        <row r="14210">
          <cell r="A14210" t="str">
            <v>15.008.0179-0</v>
          </cell>
          <cell r="B14210">
            <v>10.66</v>
          </cell>
        </row>
        <row r="14211">
          <cell r="A14211" t="str">
            <v>15.008.0179-A</v>
          </cell>
          <cell r="B14211">
            <v>10.220000000000001</v>
          </cell>
        </row>
        <row r="14212">
          <cell r="A14212" t="str">
            <v>15.008.0181-0</v>
          </cell>
          <cell r="B14212">
            <v>15.12</v>
          </cell>
        </row>
        <row r="14213">
          <cell r="A14213" t="str">
            <v>15.008.0181-A</v>
          </cell>
          <cell r="B14213">
            <v>14.63</v>
          </cell>
        </row>
        <row r="14214">
          <cell r="A14214" t="str">
            <v>15.008.0183-0</v>
          </cell>
          <cell r="B14214">
            <v>21.96</v>
          </cell>
        </row>
        <row r="14215">
          <cell r="A14215" t="str">
            <v>15.008.0183-A</v>
          </cell>
          <cell r="B14215">
            <v>21.42</v>
          </cell>
        </row>
        <row r="14216">
          <cell r="A14216" t="str">
            <v>15.008.0185-0</v>
          </cell>
          <cell r="B14216">
            <v>30.84</v>
          </cell>
        </row>
        <row r="14217">
          <cell r="A14217" t="str">
            <v>15.008.0185-A</v>
          </cell>
          <cell r="B14217">
            <v>30.02</v>
          </cell>
        </row>
        <row r="14218">
          <cell r="A14218" t="str">
            <v>15.008.0187-0</v>
          </cell>
          <cell r="B14218">
            <v>43.26</v>
          </cell>
        </row>
        <row r="14219">
          <cell r="A14219" t="str">
            <v>15.008.0187-A</v>
          </cell>
          <cell r="B14219">
            <v>42.18</v>
          </cell>
        </row>
        <row r="14220">
          <cell r="A14220" t="str">
            <v>15.008.0189-0</v>
          </cell>
          <cell r="B14220">
            <v>59.25</v>
          </cell>
        </row>
        <row r="14221">
          <cell r="A14221" t="str">
            <v>15.008.0189-A</v>
          </cell>
          <cell r="B14221">
            <v>57.89</v>
          </cell>
        </row>
        <row r="14222">
          <cell r="A14222" t="str">
            <v>15.008.0191-0</v>
          </cell>
          <cell r="B14222">
            <v>77.459999999999994</v>
          </cell>
        </row>
        <row r="14223">
          <cell r="A14223" t="str">
            <v>15.008.0191-A</v>
          </cell>
          <cell r="B14223">
            <v>75.83</v>
          </cell>
        </row>
        <row r="14224">
          <cell r="A14224" t="str">
            <v>15.008.0193-0</v>
          </cell>
          <cell r="B14224">
            <v>94.18</v>
          </cell>
        </row>
        <row r="14225">
          <cell r="A14225" t="str">
            <v>15.008.0193-A</v>
          </cell>
          <cell r="B14225">
            <v>92.29</v>
          </cell>
        </row>
        <row r="14226">
          <cell r="A14226" t="str">
            <v>15.008.0194-0</v>
          </cell>
          <cell r="B14226">
            <v>122.55</v>
          </cell>
        </row>
        <row r="14227">
          <cell r="A14227" t="str">
            <v>15.008.0194-A</v>
          </cell>
          <cell r="B14227">
            <v>120.39</v>
          </cell>
        </row>
        <row r="14228">
          <cell r="A14228" t="str">
            <v>15.008.0197-0</v>
          </cell>
          <cell r="B14228">
            <v>144.54</v>
          </cell>
        </row>
        <row r="14229">
          <cell r="A14229" t="str">
            <v>15.008.0197-A</v>
          </cell>
          <cell r="B14229">
            <v>142.1</v>
          </cell>
        </row>
        <row r="14230">
          <cell r="A14230" t="str">
            <v>15.008.0199-0</v>
          </cell>
          <cell r="B14230">
            <v>190.8</v>
          </cell>
        </row>
        <row r="14231">
          <cell r="A14231" t="str">
            <v>15.008.0199-A</v>
          </cell>
          <cell r="B14231">
            <v>188.09</v>
          </cell>
        </row>
        <row r="14232">
          <cell r="A14232" t="str">
            <v>15.008.0200-0</v>
          </cell>
          <cell r="B14232">
            <v>3.07</v>
          </cell>
        </row>
        <row r="14233">
          <cell r="A14233" t="str">
            <v>15.008.0200-A</v>
          </cell>
          <cell r="B14233">
            <v>2.86</v>
          </cell>
        </row>
        <row r="14234">
          <cell r="A14234" t="str">
            <v>15.008.0205-0</v>
          </cell>
          <cell r="B14234">
            <v>4.21</v>
          </cell>
        </row>
        <row r="14235">
          <cell r="A14235" t="str">
            <v>15.008.0205-A</v>
          </cell>
          <cell r="B14235">
            <v>3.94</v>
          </cell>
        </row>
        <row r="14236">
          <cell r="A14236" t="str">
            <v>15.008.0210-0</v>
          </cell>
          <cell r="B14236">
            <v>5.64</v>
          </cell>
        </row>
        <row r="14237">
          <cell r="A14237" t="str">
            <v>15.008.0210-A</v>
          </cell>
          <cell r="B14237">
            <v>5.31</v>
          </cell>
        </row>
        <row r="14238">
          <cell r="A14238" t="str">
            <v>15.008.0215-0</v>
          </cell>
          <cell r="B14238">
            <v>7.4</v>
          </cell>
        </row>
        <row r="14239">
          <cell r="A14239" t="str">
            <v>15.008.0215-A</v>
          </cell>
          <cell r="B14239">
            <v>7.02</v>
          </cell>
        </row>
        <row r="14240">
          <cell r="A14240" t="str">
            <v>15.008.0220-0</v>
          </cell>
          <cell r="B14240">
            <v>10.42</v>
          </cell>
        </row>
        <row r="14241">
          <cell r="A14241" t="str">
            <v>15.008.0220-A</v>
          </cell>
          <cell r="B14241">
            <v>9.98</v>
          </cell>
        </row>
        <row r="14242">
          <cell r="A14242" t="str">
            <v>15.008.0225-0</v>
          </cell>
          <cell r="B14242">
            <v>15.18</v>
          </cell>
        </row>
        <row r="14243">
          <cell r="A14243" t="str">
            <v>15.008.0225-A</v>
          </cell>
          <cell r="B14243">
            <v>14.7</v>
          </cell>
        </row>
        <row r="14244">
          <cell r="A14244" t="str">
            <v>15.008.0230-0</v>
          </cell>
          <cell r="B14244">
            <v>21.98</v>
          </cell>
        </row>
        <row r="14245">
          <cell r="A14245" t="str">
            <v>15.008.0230-A</v>
          </cell>
          <cell r="B14245">
            <v>21.44</v>
          </cell>
        </row>
        <row r="14246">
          <cell r="A14246" t="str">
            <v>15.008.0232-0</v>
          </cell>
          <cell r="B14246">
            <v>30.62</v>
          </cell>
        </row>
        <row r="14247">
          <cell r="A14247" t="str">
            <v>15.008.0232-A</v>
          </cell>
          <cell r="B14247">
            <v>29.81</v>
          </cell>
        </row>
        <row r="14248">
          <cell r="A14248" t="str">
            <v>15.008.0235-0</v>
          </cell>
          <cell r="B14248">
            <v>42.4</v>
          </cell>
        </row>
        <row r="14249">
          <cell r="A14249" t="str">
            <v>15.008.0235-A</v>
          </cell>
          <cell r="B14249">
            <v>41.32</v>
          </cell>
        </row>
        <row r="14250">
          <cell r="A14250" t="str">
            <v>15.008.0240-0</v>
          </cell>
          <cell r="B14250">
            <v>58.89</v>
          </cell>
        </row>
        <row r="14251">
          <cell r="A14251" t="str">
            <v>15.008.0240-A</v>
          </cell>
          <cell r="B14251">
            <v>57.53</v>
          </cell>
        </row>
        <row r="14252">
          <cell r="A14252" t="str">
            <v>15.008.0245-0</v>
          </cell>
          <cell r="B14252">
            <v>76.41</v>
          </cell>
        </row>
        <row r="14253">
          <cell r="A14253" t="str">
            <v>15.008.0245-A</v>
          </cell>
          <cell r="B14253">
            <v>74.78</v>
          </cell>
        </row>
        <row r="14254">
          <cell r="A14254" t="str">
            <v>15.008.0250-0</v>
          </cell>
          <cell r="B14254">
            <v>95</v>
          </cell>
        </row>
        <row r="14255">
          <cell r="A14255" t="str">
            <v>15.008.0250-A</v>
          </cell>
          <cell r="B14255">
            <v>93.1</v>
          </cell>
        </row>
        <row r="14256">
          <cell r="A14256" t="str">
            <v>15.008.0255-0</v>
          </cell>
          <cell r="B14256">
            <v>118.23</v>
          </cell>
        </row>
        <row r="14257">
          <cell r="A14257" t="str">
            <v>15.008.0255-A</v>
          </cell>
          <cell r="B14257">
            <v>116.06</v>
          </cell>
        </row>
        <row r="14258">
          <cell r="A14258" t="str">
            <v>15.008.0260-0</v>
          </cell>
          <cell r="B14258">
            <v>140.5</v>
          </cell>
        </row>
        <row r="14259">
          <cell r="A14259" t="str">
            <v>15.008.0260-A</v>
          </cell>
          <cell r="B14259">
            <v>138.07</v>
          </cell>
        </row>
        <row r="14260">
          <cell r="A14260" t="str">
            <v>15.008.0265-0</v>
          </cell>
          <cell r="B14260">
            <v>186.01</v>
          </cell>
        </row>
        <row r="14261">
          <cell r="A14261" t="str">
            <v>15.008.0265-A</v>
          </cell>
          <cell r="B14261">
            <v>183.31</v>
          </cell>
        </row>
        <row r="14262">
          <cell r="A14262" t="str">
            <v>15.008.0270-0</v>
          </cell>
          <cell r="B14262">
            <v>225.58</v>
          </cell>
        </row>
        <row r="14263">
          <cell r="A14263" t="str">
            <v>15.008.0270-A</v>
          </cell>
          <cell r="B14263">
            <v>222.6</v>
          </cell>
        </row>
        <row r="14264">
          <cell r="A14264" t="str">
            <v>15.008.0300-0</v>
          </cell>
          <cell r="B14264">
            <v>4.78</v>
          </cell>
        </row>
        <row r="14265">
          <cell r="A14265" t="str">
            <v>15.008.0300-A</v>
          </cell>
          <cell r="B14265">
            <v>4.51</v>
          </cell>
        </row>
        <row r="14266">
          <cell r="A14266" t="str">
            <v>15.008.0301-0</v>
          </cell>
          <cell r="B14266">
            <v>6.97</v>
          </cell>
        </row>
        <row r="14267">
          <cell r="A14267" t="str">
            <v>15.008.0301-A</v>
          </cell>
          <cell r="B14267">
            <v>6.64</v>
          </cell>
        </row>
        <row r="14268">
          <cell r="A14268" t="str">
            <v>15.008.0302-0</v>
          </cell>
          <cell r="B14268">
            <v>10.89</v>
          </cell>
        </row>
        <row r="14269">
          <cell r="A14269" t="str">
            <v>15.008.0302-A</v>
          </cell>
          <cell r="B14269">
            <v>10.4</v>
          </cell>
        </row>
        <row r="14270">
          <cell r="A14270" t="str">
            <v>15.008.0320-0</v>
          </cell>
          <cell r="B14270">
            <v>3.62</v>
          </cell>
        </row>
        <row r="14271">
          <cell r="A14271" t="str">
            <v>15.008.0320-A</v>
          </cell>
          <cell r="B14271">
            <v>3.35</v>
          </cell>
        </row>
        <row r="14272">
          <cell r="A14272" t="str">
            <v>15.008.0321-0</v>
          </cell>
          <cell r="B14272">
            <v>4.9000000000000004</v>
          </cell>
        </row>
        <row r="14273">
          <cell r="A14273" t="str">
            <v>15.008.0321-A</v>
          </cell>
          <cell r="B14273">
            <v>4.63</v>
          </cell>
        </row>
        <row r="14274">
          <cell r="A14274" t="str">
            <v>15.008.0391-0</v>
          </cell>
          <cell r="B14274">
            <v>43.97</v>
          </cell>
        </row>
        <row r="14275">
          <cell r="A14275" t="str">
            <v>15.008.0391-A</v>
          </cell>
          <cell r="B14275">
            <v>43.43</v>
          </cell>
        </row>
        <row r="14276">
          <cell r="A14276" t="str">
            <v>15.008.0392-0</v>
          </cell>
          <cell r="B14276">
            <v>55.8</v>
          </cell>
        </row>
        <row r="14277">
          <cell r="A14277" t="str">
            <v>15.008.0392-A</v>
          </cell>
          <cell r="B14277">
            <v>54.99</v>
          </cell>
        </row>
        <row r="14278">
          <cell r="A14278" t="str">
            <v>15.008.0393-0</v>
          </cell>
          <cell r="B14278">
            <v>71.27</v>
          </cell>
        </row>
        <row r="14279">
          <cell r="A14279" t="str">
            <v>15.008.0393-A</v>
          </cell>
          <cell r="B14279">
            <v>70.180000000000007</v>
          </cell>
        </row>
        <row r="14280">
          <cell r="A14280" t="str">
            <v>15.008.0394-0</v>
          </cell>
          <cell r="B14280">
            <v>95.02</v>
          </cell>
        </row>
        <row r="14281">
          <cell r="A14281" t="str">
            <v>15.008.0394-A</v>
          </cell>
          <cell r="B14281">
            <v>93.67</v>
          </cell>
        </row>
        <row r="14282">
          <cell r="A14282" t="str">
            <v>15.009.0010-0</v>
          </cell>
          <cell r="B14282">
            <v>26.55</v>
          </cell>
        </row>
        <row r="14283">
          <cell r="A14283" t="str">
            <v>15.009.0010-A</v>
          </cell>
          <cell r="B14283">
            <v>25.19</v>
          </cell>
        </row>
        <row r="14284">
          <cell r="A14284" t="str">
            <v>15.009.0015-0</v>
          </cell>
          <cell r="B14284">
            <v>32.770000000000003</v>
          </cell>
        </row>
        <row r="14285">
          <cell r="A14285" t="str">
            <v>15.009.0015-A</v>
          </cell>
          <cell r="B14285">
            <v>31.13</v>
          </cell>
        </row>
        <row r="14286">
          <cell r="A14286" t="str">
            <v>15.009.0020-0</v>
          </cell>
          <cell r="B14286">
            <v>38.96</v>
          </cell>
        </row>
        <row r="14287">
          <cell r="A14287" t="str">
            <v>15.009.0020-A</v>
          </cell>
          <cell r="B14287">
            <v>37.32</v>
          </cell>
        </row>
        <row r="14288">
          <cell r="A14288" t="str">
            <v>15.009.0025-0</v>
          </cell>
          <cell r="B14288">
            <v>45.84</v>
          </cell>
        </row>
        <row r="14289">
          <cell r="A14289" t="str">
            <v>15.009.0025-A</v>
          </cell>
          <cell r="B14289">
            <v>44.2</v>
          </cell>
        </row>
        <row r="14290">
          <cell r="A14290" t="str">
            <v>15.009.0100-0</v>
          </cell>
          <cell r="B14290">
            <v>1.02</v>
          </cell>
        </row>
        <row r="14291">
          <cell r="A14291" t="str">
            <v>15.009.0100-A</v>
          </cell>
          <cell r="B14291">
            <v>0.97</v>
          </cell>
        </row>
        <row r="14292">
          <cell r="A14292" t="str">
            <v>15.009.0105-0</v>
          </cell>
          <cell r="B14292">
            <v>1.44</v>
          </cell>
        </row>
        <row r="14293">
          <cell r="A14293" t="str">
            <v>15.009.0105-A</v>
          </cell>
          <cell r="B14293">
            <v>1.39</v>
          </cell>
        </row>
        <row r="14294">
          <cell r="A14294" t="str">
            <v>15.009.0110-0</v>
          </cell>
          <cell r="B14294">
            <v>2.1800000000000002</v>
          </cell>
        </row>
        <row r="14295">
          <cell r="A14295" t="str">
            <v>15.009.0110-A</v>
          </cell>
          <cell r="B14295">
            <v>2.13</v>
          </cell>
        </row>
        <row r="14296">
          <cell r="A14296" t="str">
            <v>15.009.0115-0</v>
          </cell>
          <cell r="B14296">
            <v>3.31</v>
          </cell>
        </row>
        <row r="14297">
          <cell r="A14297" t="str">
            <v>15.009.0115-A</v>
          </cell>
          <cell r="B14297">
            <v>3.24</v>
          </cell>
        </row>
        <row r="14298">
          <cell r="A14298" t="str">
            <v>15.009.0120-0</v>
          </cell>
          <cell r="B14298">
            <v>5.0599999999999996</v>
          </cell>
        </row>
        <row r="14299">
          <cell r="A14299" t="str">
            <v>15.009.0120-A</v>
          </cell>
          <cell r="B14299">
            <v>4.95</v>
          </cell>
        </row>
        <row r="14300">
          <cell r="A14300" t="str">
            <v>15.009.0125-0</v>
          </cell>
          <cell r="B14300">
            <v>7.86</v>
          </cell>
        </row>
        <row r="14301">
          <cell r="A14301" t="str">
            <v>15.009.0125-A</v>
          </cell>
          <cell r="B14301">
            <v>7.72</v>
          </cell>
        </row>
        <row r="14302">
          <cell r="A14302" t="str">
            <v>15.009.0130-0</v>
          </cell>
          <cell r="B14302">
            <v>12.6</v>
          </cell>
        </row>
        <row r="14303">
          <cell r="A14303" t="str">
            <v>15.009.0130-A</v>
          </cell>
          <cell r="B14303">
            <v>12.39</v>
          </cell>
        </row>
        <row r="14304">
          <cell r="A14304" t="str">
            <v>15.009.0135-0</v>
          </cell>
          <cell r="B14304">
            <v>20.440000000000001</v>
          </cell>
        </row>
        <row r="14305">
          <cell r="A14305" t="str">
            <v>15.009.0135-A</v>
          </cell>
          <cell r="B14305">
            <v>20</v>
          </cell>
        </row>
        <row r="14306">
          <cell r="A14306" t="str">
            <v>15.009.0140-0</v>
          </cell>
          <cell r="B14306">
            <v>27.31</v>
          </cell>
        </row>
        <row r="14307">
          <cell r="A14307" t="str">
            <v>15.009.0140-A</v>
          </cell>
          <cell r="B14307">
            <v>26.88</v>
          </cell>
        </row>
        <row r="14308">
          <cell r="A14308" t="str">
            <v>15.009.0143-0</v>
          </cell>
          <cell r="B14308">
            <v>38.549999999999997</v>
          </cell>
        </row>
        <row r="14309">
          <cell r="A14309" t="str">
            <v>15.009.0143-A</v>
          </cell>
          <cell r="B14309">
            <v>38.01</v>
          </cell>
        </row>
        <row r="14310">
          <cell r="A14310" t="str">
            <v>15.009.0150-0</v>
          </cell>
          <cell r="B14310">
            <v>50.87</v>
          </cell>
        </row>
        <row r="14311">
          <cell r="A14311" t="str">
            <v>15.009.0150-A</v>
          </cell>
          <cell r="B14311">
            <v>50.27</v>
          </cell>
        </row>
        <row r="14312">
          <cell r="A14312" t="str">
            <v>15.009.0155-0</v>
          </cell>
          <cell r="B14312">
            <v>69.37</v>
          </cell>
        </row>
        <row r="14313">
          <cell r="A14313" t="str">
            <v>15.009.0155-A</v>
          </cell>
          <cell r="B14313">
            <v>68.72</v>
          </cell>
        </row>
        <row r="14314">
          <cell r="A14314" t="str">
            <v>15.010.0010-0</v>
          </cell>
          <cell r="B14314">
            <v>1.38</v>
          </cell>
        </row>
        <row r="14315">
          <cell r="A14315" t="str">
            <v>15.010.0010-A</v>
          </cell>
          <cell r="B14315">
            <v>1.24</v>
          </cell>
        </row>
        <row r="14316">
          <cell r="A14316" t="str">
            <v>15.010.0012-0</v>
          </cell>
          <cell r="B14316">
            <v>2.4500000000000002</v>
          </cell>
        </row>
        <row r="14317">
          <cell r="A14317" t="str">
            <v>15.010.0012-A</v>
          </cell>
          <cell r="B14317">
            <v>2.23</v>
          </cell>
        </row>
        <row r="14318">
          <cell r="A14318" t="str">
            <v>15.010.0030-0</v>
          </cell>
          <cell r="B14318">
            <v>9.39</v>
          </cell>
        </row>
        <row r="14319">
          <cell r="A14319" t="str">
            <v>15.010.0030-A</v>
          </cell>
          <cell r="B14319">
            <v>9.07</v>
          </cell>
        </row>
        <row r="14320">
          <cell r="A14320" t="str">
            <v>15.010.0031-0</v>
          </cell>
          <cell r="B14320">
            <v>13.49</v>
          </cell>
        </row>
        <row r="14321">
          <cell r="A14321" t="str">
            <v>15.010.0031-A</v>
          </cell>
          <cell r="B14321">
            <v>13.11</v>
          </cell>
        </row>
        <row r="14322">
          <cell r="A14322" t="str">
            <v>15.010.0032-0</v>
          </cell>
          <cell r="B14322">
            <v>26.35</v>
          </cell>
        </row>
        <row r="14323">
          <cell r="A14323" t="str">
            <v>15.010.0032-A</v>
          </cell>
          <cell r="B14323">
            <v>25.91</v>
          </cell>
        </row>
        <row r="14324">
          <cell r="A14324" t="str">
            <v>15.010.0035-0</v>
          </cell>
          <cell r="B14324">
            <v>49.03</v>
          </cell>
        </row>
        <row r="14325">
          <cell r="A14325" t="str">
            <v>15.010.0035-A</v>
          </cell>
          <cell r="B14325">
            <v>47.41</v>
          </cell>
        </row>
        <row r="14326">
          <cell r="A14326" t="str">
            <v>15.010.0036-0</v>
          </cell>
          <cell r="B14326">
            <v>111.71</v>
          </cell>
        </row>
        <row r="14327">
          <cell r="A14327" t="str">
            <v>15.010.0036-A</v>
          </cell>
          <cell r="B14327">
            <v>108.46</v>
          </cell>
        </row>
        <row r="14328">
          <cell r="A14328" t="str">
            <v>15.010.0040-0</v>
          </cell>
          <cell r="B14328">
            <v>7.55</v>
          </cell>
        </row>
        <row r="14329">
          <cell r="A14329" t="str">
            <v>15.010.0040-A</v>
          </cell>
          <cell r="B14329">
            <v>7.23</v>
          </cell>
        </row>
        <row r="14330">
          <cell r="A14330" t="str">
            <v>15.010.0041-0</v>
          </cell>
          <cell r="B14330">
            <v>11.7</v>
          </cell>
        </row>
        <row r="14331">
          <cell r="A14331" t="str">
            <v>15.010.0041-A</v>
          </cell>
          <cell r="B14331">
            <v>11.32</v>
          </cell>
        </row>
        <row r="14332">
          <cell r="A14332" t="str">
            <v>15.010.0042-0</v>
          </cell>
          <cell r="B14332">
            <v>18.489999999999998</v>
          </cell>
        </row>
        <row r="14333">
          <cell r="A14333" t="str">
            <v>15.010.0042-A</v>
          </cell>
          <cell r="B14333">
            <v>18.05</v>
          </cell>
        </row>
        <row r="14334">
          <cell r="A14334" t="str">
            <v>15.010.0043-0</v>
          </cell>
          <cell r="B14334">
            <v>38.1</v>
          </cell>
        </row>
        <row r="14335">
          <cell r="A14335" t="str">
            <v>15.010.0043-A</v>
          </cell>
          <cell r="B14335">
            <v>37.549999999999997</v>
          </cell>
        </row>
        <row r="14336">
          <cell r="A14336" t="str">
            <v>15.010.0045-0</v>
          </cell>
          <cell r="B14336">
            <v>75</v>
          </cell>
        </row>
        <row r="14337">
          <cell r="A14337" t="str">
            <v>15.010.0045-A</v>
          </cell>
          <cell r="B14337">
            <v>74.239999999999995</v>
          </cell>
        </row>
        <row r="14338">
          <cell r="A14338" t="str">
            <v>15.010.0046-0</v>
          </cell>
          <cell r="B14338">
            <v>80.11</v>
          </cell>
        </row>
        <row r="14339">
          <cell r="A14339" t="str">
            <v>15.010.0046-A</v>
          </cell>
          <cell r="B14339">
            <v>79.03</v>
          </cell>
        </row>
        <row r="14340">
          <cell r="A14340" t="str">
            <v>15.010.0047-0</v>
          </cell>
          <cell r="B14340">
            <v>166.58</v>
          </cell>
        </row>
        <row r="14341">
          <cell r="A14341" t="str">
            <v>15.010.0047-A</v>
          </cell>
          <cell r="B14341">
            <v>156.83000000000001</v>
          </cell>
        </row>
        <row r="14342">
          <cell r="A14342" t="str">
            <v>15.010.0048-0</v>
          </cell>
          <cell r="B14342">
            <v>221.77</v>
          </cell>
        </row>
        <row r="14343">
          <cell r="A14343" t="str">
            <v>15.010.0048-A</v>
          </cell>
          <cell r="B14343">
            <v>208.76</v>
          </cell>
        </row>
        <row r="14344">
          <cell r="A14344" t="str">
            <v>15.010.0060-0</v>
          </cell>
          <cell r="B14344">
            <v>3.25</v>
          </cell>
        </row>
        <row r="14345">
          <cell r="A14345" t="str">
            <v>15.010.0060-A</v>
          </cell>
          <cell r="B14345">
            <v>3.14</v>
          </cell>
        </row>
        <row r="14346">
          <cell r="A14346" t="str">
            <v>15.010.0061-0</v>
          </cell>
          <cell r="B14346">
            <v>4.58</v>
          </cell>
        </row>
        <row r="14347">
          <cell r="A14347" t="str">
            <v>15.010.0061-A</v>
          </cell>
          <cell r="B14347">
            <v>4.42</v>
          </cell>
        </row>
        <row r="14348">
          <cell r="A14348" t="str">
            <v>15.010.0062-0</v>
          </cell>
          <cell r="B14348">
            <v>7.68</v>
          </cell>
        </row>
        <row r="14349">
          <cell r="A14349" t="str">
            <v>15.010.0062-A</v>
          </cell>
          <cell r="B14349">
            <v>7.41</v>
          </cell>
        </row>
        <row r="14350">
          <cell r="A14350" t="str">
            <v>15.010.0063-0</v>
          </cell>
          <cell r="B14350">
            <v>8.48</v>
          </cell>
        </row>
        <row r="14351">
          <cell r="A14351" t="str">
            <v>15.010.0063-A</v>
          </cell>
          <cell r="B14351">
            <v>8.2100000000000009</v>
          </cell>
        </row>
        <row r="14352">
          <cell r="A14352" t="str">
            <v>15.010.0064-0</v>
          </cell>
          <cell r="B14352">
            <v>4.1399999999999997</v>
          </cell>
        </row>
        <row r="14353">
          <cell r="A14353" t="str">
            <v>15.010.0064-A</v>
          </cell>
          <cell r="B14353">
            <v>4.03</v>
          </cell>
        </row>
        <row r="14354">
          <cell r="A14354" t="str">
            <v>15.010.0065-0</v>
          </cell>
          <cell r="B14354">
            <v>6.37</v>
          </cell>
        </row>
        <row r="14355">
          <cell r="A14355" t="str">
            <v>15.010.0065-A</v>
          </cell>
          <cell r="B14355">
            <v>6.21</v>
          </cell>
        </row>
        <row r="14356">
          <cell r="A14356" t="str">
            <v>15.010.0066-0</v>
          </cell>
          <cell r="B14356">
            <v>8.2899999999999991</v>
          </cell>
        </row>
        <row r="14357">
          <cell r="A14357" t="str">
            <v>15.010.0066-A</v>
          </cell>
          <cell r="B14357">
            <v>8.02</v>
          </cell>
        </row>
        <row r="14358">
          <cell r="A14358" t="str">
            <v>15.010.0067-0</v>
          </cell>
          <cell r="B14358">
            <v>9.25</v>
          </cell>
        </row>
        <row r="14359">
          <cell r="A14359" t="str">
            <v>15.010.0067-A</v>
          </cell>
          <cell r="B14359">
            <v>8.98</v>
          </cell>
        </row>
        <row r="14360">
          <cell r="A14360" t="str">
            <v>15.010.0070-0</v>
          </cell>
          <cell r="B14360">
            <v>1.7</v>
          </cell>
        </row>
        <row r="14361">
          <cell r="A14361" t="str">
            <v>15.010.0070-A</v>
          </cell>
          <cell r="B14361">
            <v>1.59</v>
          </cell>
        </row>
        <row r="14362">
          <cell r="A14362" t="str">
            <v>15.010.0071-0</v>
          </cell>
          <cell r="B14362">
            <v>2.91</v>
          </cell>
        </row>
        <row r="14363">
          <cell r="A14363" t="str">
            <v>15.010.0071-A</v>
          </cell>
          <cell r="B14363">
            <v>2.75</v>
          </cell>
        </row>
        <row r="14364">
          <cell r="A14364" t="str">
            <v>15.010.0072-0</v>
          </cell>
          <cell r="B14364">
            <v>4.28</v>
          </cell>
        </row>
        <row r="14365">
          <cell r="A14365" t="str">
            <v>15.010.0072-A</v>
          </cell>
          <cell r="B14365">
            <v>4.01</v>
          </cell>
        </row>
        <row r="14366">
          <cell r="A14366" t="str">
            <v>15.010.0073-0</v>
          </cell>
          <cell r="B14366">
            <v>6.74</v>
          </cell>
        </row>
        <row r="14367">
          <cell r="A14367" t="str">
            <v>15.010.0073-A</v>
          </cell>
          <cell r="B14367">
            <v>6.47</v>
          </cell>
        </row>
        <row r="14368">
          <cell r="A14368" t="str">
            <v>15.010.0100-0</v>
          </cell>
          <cell r="B14368">
            <v>73.83</v>
          </cell>
        </row>
        <row r="14369">
          <cell r="A14369" t="str">
            <v>15.010.0100-A</v>
          </cell>
          <cell r="B14369">
            <v>64.08</v>
          </cell>
        </row>
        <row r="14370">
          <cell r="A14370" t="str">
            <v>15.010.0110-0</v>
          </cell>
          <cell r="B14370">
            <v>122.63</v>
          </cell>
        </row>
        <row r="14371">
          <cell r="A14371" t="str">
            <v>15.010.0110-A</v>
          </cell>
          <cell r="B14371">
            <v>106.38</v>
          </cell>
        </row>
        <row r="14372">
          <cell r="A14372" t="str">
            <v>15.011.0009-0</v>
          </cell>
          <cell r="B14372">
            <v>1881.81</v>
          </cell>
        </row>
        <row r="14373">
          <cell r="A14373" t="str">
            <v>15.011.0009-A</v>
          </cell>
          <cell r="B14373">
            <v>1765.28</v>
          </cell>
        </row>
        <row r="14374">
          <cell r="A14374" t="str">
            <v>15.011.0012-0</v>
          </cell>
          <cell r="B14374">
            <v>2059.67</v>
          </cell>
        </row>
        <row r="14375">
          <cell r="A14375" t="str">
            <v>15.011.0012-A</v>
          </cell>
          <cell r="B14375">
            <v>1929.88</v>
          </cell>
        </row>
        <row r="14376">
          <cell r="A14376" t="str">
            <v>15.011.0014-0</v>
          </cell>
          <cell r="B14376">
            <v>2948.12</v>
          </cell>
        </row>
        <row r="14377">
          <cell r="A14377" t="str">
            <v>15.011.0014-A</v>
          </cell>
          <cell r="B14377">
            <v>2768.49</v>
          </cell>
        </row>
        <row r="14378">
          <cell r="A14378" t="str">
            <v>15.011.0017-0</v>
          </cell>
          <cell r="B14378">
            <v>5577.15</v>
          </cell>
        </row>
        <row r="14379">
          <cell r="A14379" t="str">
            <v>15.011.0017-A</v>
          </cell>
          <cell r="B14379">
            <v>5358.73</v>
          </cell>
        </row>
        <row r="14380">
          <cell r="A14380" t="str">
            <v>15.011.0021-0</v>
          </cell>
          <cell r="B14380">
            <v>1136.03</v>
          </cell>
        </row>
        <row r="14381">
          <cell r="A14381" t="str">
            <v>15.011.0021-A</v>
          </cell>
          <cell r="B14381">
            <v>1034.49</v>
          </cell>
        </row>
        <row r="14382">
          <cell r="A14382" t="str">
            <v>15.011.0024-0</v>
          </cell>
          <cell r="B14382">
            <v>1430.14</v>
          </cell>
        </row>
        <row r="14383">
          <cell r="A14383" t="str">
            <v>15.011.0024-A</v>
          </cell>
          <cell r="B14383">
            <v>1301.51</v>
          </cell>
        </row>
        <row r="14384">
          <cell r="A14384" t="str">
            <v>15.011.0027-0</v>
          </cell>
          <cell r="B14384">
            <v>1518.45</v>
          </cell>
        </row>
        <row r="14385">
          <cell r="A14385" t="str">
            <v>15.011.0027-A</v>
          </cell>
          <cell r="B14385">
            <v>1378.98</v>
          </cell>
        </row>
        <row r="14386">
          <cell r="A14386" t="str">
            <v>15.011.0030-0</v>
          </cell>
          <cell r="B14386">
            <v>3543.58</v>
          </cell>
        </row>
        <row r="14387">
          <cell r="A14387" t="str">
            <v>15.011.0030-A</v>
          </cell>
          <cell r="B14387">
            <v>3323.84</v>
          </cell>
        </row>
        <row r="14388">
          <cell r="A14388" t="str">
            <v>15.011.0070-0</v>
          </cell>
          <cell r="B14388">
            <v>19849.89</v>
          </cell>
        </row>
        <row r="14389">
          <cell r="A14389" t="str">
            <v>15.011.0070-A</v>
          </cell>
          <cell r="B14389">
            <v>19523.78</v>
          </cell>
        </row>
        <row r="14390">
          <cell r="A14390" t="str">
            <v>15.011.0071-0</v>
          </cell>
          <cell r="B14390">
            <v>23950.66</v>
          </cell>
        </row>
        <row r="14391">
          <cell r="A14391" t="str">
            <v>15.011.0071-A</v>
          </cell>
          <cell r="B14391">
            <v>23624.55</v>
          </cell>
        </row>
        <row r="14392">
          <cell r="A14392" t="str">
            <v>15.011.0072-0</v>
          </cell>
          <cell r="B14392">
            <v>26750.66</v>
          </cell>
        </row>
        <row r="14393">
          <cell r="A14393" t="str">
            <v>15.011.0072-A</v>
          </cell>
          <cell r="B14393">
            <v>26424.55</v>
          </cell>
        </row>
        <row r="14394">
          <cell r="A14394" t="str">
            <v>15.011.0073-0</v>
          </cell>
          <cell r="B14394">
            <v>33950.660000000003</v>
          </cell>
        </row>
        <row r="14395">
          <cell r="A14395" t="str">
            <v>15.011.0073-A</v>
          </cell>
          <cell r="B14395">
            <v>33624.550000000003</v>
          </cell>
        </row>
        <row r="14396">
          <cell r="A14396" t="str">
            <v>15.011.0074-0</v>
          </cell>
          <cell r="B14396">
            <v>36950.660000000003</v>
          </cell>
        </row>
        <row r="14397">
          <cell r="A14397" t="str">
            <v>15.011.0074-A</v>
          </cell>
          <cell r="B14397">
            <v>36624.550000000003</v>
          </cell>
        </row>
        <row r="14398">
          <cell r="A14398" t="str">
            <v>15.011.0075-0</v>
          </cell>
          <cell r="B14398">
            <v>32732.27</v>
          </cell>
        </row>
        <row r="14399">
          <cell r="A14399" t="str">
            <v>15.011.0075-A</v>
          </cell>
          <cell r="B14399">
            <v>32192.34</v>
          </cell>
        </row>
        <row r="14400">
          <cell r="A14400" t="str">
            <v>15.011.0076-0</v>
          </cell>
          <cell r="B14400">
            <v>39421.57</v>
          </cell>
        </row>
        <row r="14401">
          <cell r="A14401" t="str">
            <v>15.011.0076-A</v>
          </cell>
          <cell r="B14401">
            <v>38881.64</v>
          </cell>
        </row>
        <row r="14402">
          <cell r="A14402" t="str">
            <v>15.011.0077-0</v>
          </cell>
          <cell r="B14402">
            <v>41817.57</v>
          </cell>
        </row>
        <row r="14403">
          <cell r="A14403" t="str">
            <v>15.011.0077-A</v>
          </cell>
          <cell r="B14403">
            <v>41277.64</v>
          </cell>
        </row>
        <row r="14404">
          <cell r="A14404" t="str">
            <v>15.011.0078-0</v>
          </cell>
          <cell r="B14404">
            <v>53517.31</v>
          </cell>
        </row>
        <row r="14405">
          <cell r="A14405" t="str">
            <v>15.011.0078-A</v>
          </cell>
          <cell r="B14405">
            <v>52977.37</v>
          </cell>
        </row>
        <row r="14406">
          <cell r="A14406" t="str">
            <v>15.011.0079-0</v>
          </cell>
          <cell r="B14406">
            <v>58548.02</v>
          </cell>
        </row>
        <row r="14407">
          <cell r="A14407" t="str">
            <v>15.011.0079-A</v>
          </cell>
          <cell r="B14407">
            <v>58012.22</v>
          </cell>
        </row>
        <row r="14408">
          <cell r="A14408" t="str">
            <v>15.011.0081-0</v>
          </cell>
          <cell r="B14408">
            <v>3080.27</v>
          </cell>
        </row>
        <row r="14409">
          <cell r="A14409" t="str">
            <v>15.011.0081-A</v>
          </cell>
          <cell r="B14409">
            <v>2948.5</v>
          </cell>
        </row>
        <row r="14410">
          <cell r="A14410" t="str">
            <v>15.011.0084-0</v>
          </cell>
          <cell r="B14410">
            <v>3351.53</v>
          </cell>
        </row>
        <row r="14411">
          <cell r="A14411" t="str">
            <v>15.011.0084-A</v>
          </cell>
          <cell r="B14411">
            <v>3202.22</v>
          </cell>
        </row>
        <row r="14412">
          <cell r="A14412" t="str">
            <v>15.011.0087-0</v>
          </cell>
          <cell r="B14412">
            <v>3435.81</v>
          </cell>
        </row>
        <row r="14413">
          <cell r="A14413" t="str">
            <v>15.011.0087-A</v>
          </cell>
          <cell r="B14413">
            <v>3275.66</v>
          </cell>
        </row>
        <row r="14414">
          <cell r="A14414" t="str">
            <v>15.011.0093-0</v>
          </cell>
          <cell r="B14414">
            <v>4929.3</v>
          </cell>
        </row>
        <row r="14415">
          <cell r="A14415" t="str">
            <v>15.011.0093-A</v>
          </cell>
          <cell r="B14415">
            <v>4691.8900000000003</v>
          </cell>
        </row>
        <row r="14416">
          <cell r="A14416" t="str">
            <v>15.011.0130-0</v>
          </cell>
          <cell r="B14416">
            <v>20847.43</v>
          </cell>
        </row>
        <row r="14417">
          <cell r="A14417" t="str">
            <v>15.011.0130-A</v>
          </cell>
          <cell r="B14417">
            <v>20255.18</v>
          </cell>
        </row>
        <row r="14418">
          <cell r="A14418" t="str">
            <v>15.011.0132-0</v>
          </cell>
          <cell r="B14418">
            <v>23094.13</v>
          </cell>
        </row>
        <row r="14419">
          <cell r="A14419" t="str">
            <v>15.011.0132-A</v>
          </cell>
          <cell r="B14419">
            <v>22501.88</v>
          </cell>
        </row>
        <row r="14420">
          <cell r="A14420" t="str">
            <v>15.011.0134-0</v>
          </cell>
          <cell r="B14420">
            <v>29190.85</v>
          </cell>
        </row>
        <row r="14421">
          <cell r="A14421" t="str">
            <v>15.011.0134-A</v>
          </cell>
          <cell r="B14421">
            <v>28598.61</v>
          </cell>
        </row>
        <row r="14422">
          <cell r="A14422" t="str">
            <v>15.011.0136-0</v>
          </cell>
          <cell r="B14422">
            <v>32663.040000000001</v>
          </cell>
        </row>
        <row r="14423">
          <cell r="A14423" t="str">
            <v>15.011.0136-A</v>
          </cell>
          <cell r="B14423">
            <v>32065.08</v>
          </cell>
        </row>
        <row r="14424">
          <cell r="A14424" t="str">
            <v>15.011.0138-0</v>
          </cell>
          <cell r="B14424">
            <v>36487.279999999999</v>
          </cell>
        </row>
        <row r="14425">
          <cell r="A14425" t="str">
            <v>15.011.0138-A</v>
          </cell>
          <cell r="B14425">
            <v>35889.32</v>
          </cell>
        </row>
        <row r="14426">
          <cell r="A14426" t="str">
            <v>15.011.0150-0</v>
          </cell>
          <cell r="B14426">
            <v>16560.07</v>
          </cell>
        </row>
        <row r="14427">
          <cell r="A14427" t="str">
            <v>15.011.0150-A</v>
          </cell>
          <cell r="B14427">
            <v>16175.97</v>
          </cell>
        </row>
        <row r="14428">
          <cell r="A14428" t="str">
            <v>15.011.0152-0</v>
          </cell>
          <cell r="B14428">
            <v>17527.77</v>
          </cell>
        </row>
        <row r="14429">
          <cell r="A14429" t="str">
            <v>15.011.0152-A</v>
          </cell>
          <cell r="B14429">
            <v>17143.669999999998</v>
          </cell>
        </row>
        <row r="14430">
          <cell r="A14430" t="str">
            <v>15.011.0154-0</v>
          </cell>
          <cell r="B14430">
            <v>20247.46</v>
          </cell>
        </row>
        <row r="14431">
          <cell r="A14431" t="str">
            <v>15.011.0154-A</v>
          </cell>
          <cell r="B14431">
            <v>19863.36</v>
          </cell>
        </row>
        <row r="14432">
          <cell r="A14432" t="str">
            <v>15.011.0156-0</v>
          </cell>
          <cell r="B14432">
            <v>24450.62</v>
          </cell>
        </row>
        <row r="14433">
          <cell r="A14433" t="str">
            <v>15.011.0156-A</v>
          </cell>
          <cell r="B14433">
            <v>24063.16</v>
          </cell>
        </row>
        <row r="14434">
          <cell r="A14434" t="str">
            <v>15.011.0158-0</v>
          </cell>
          <cell r="B14434">
            <v>27166.78</v>
          </cell>
        </row>
        <row r="14435">
          <cell r="A14435" t="str">
            <v>15.011.0158-A</v>
          </cell>
          <cell r="B14435">
            <v>26779.32</v>
          </cell>
        </row>
        <row r="14436">
          <cell r="A14436" t="str">
            <v>15.011.0160-0</v>
          </cell>
          <cell r="B14436">
            <v>50543.47</v>
          </cell>
        </row>
        <row r="14437">
          <cell r="A14437" t="str">
            <v>15.011.0160-A</v>
          </cell>
          <cell r="B14437">
            <v>49938.5</v>
          </cell>
        </row>
        <row r="14438">
          <cell r="A14438" t="str">
            <v>15.011.0162-0</v>
          </cell>
          <cell r="B14438">
            <v>36799.72</v>
          </cell>
        </row>
        <row r="14439">
          <cell r="A14439" t="str">
            <v>15.011.0162-A</v>
          </cell>
          <cell r="B14439">
            <v>36405.25</v>
          </cell>
        </row>
        <row r="14440">
          <cell r="A14440" t="str">
            <v>15.012.0060-0</v>
          </cell>
          <cell r="B14440">
            <v>23.15</v>
          </cell>
        </row>
        <row r="14441">
          <cell r="A14441" t="str">
            <v>15.012.0060-A</v>
          </cell>
          <cell r="B14441">
            <v>22.1</v>
          </cell>
        </row>
        <row r="14442">
          <cell r="A14442" t="str">
            <v>15.014.0005-0</v>
          </cell>
          <cell r="B14442">
            <v>115.57</v>
          </cell>
        </row>
        <row r="14443">
          <cell r="A14443" t="str">
            <v>15.014.0005-A</v>
          </cell>
          <cell r="B14443">
            <v>107.37</v>
          </cell>
        </row>
        <row r="14444">
          <cell r="A14444" t="str">
            <v>15.014.0010-0</v>
          </cell>
          <cell r="B14444">
            <v>143.22</v>
          </cell>
        </row>
        <row r="14445">
          <cell r="A14445" t="str">
            <v>15.014.0010-A</v>
          </cell>
          <cell r="B14445">
            <v>134.81</v>
          </cell>
        </row>
        <row r="14446">
          <cell r="A14446" t="str">
            <v>15.014.0015-0</v>
          </cell>
          <cell r="B14446">
            <v>165.17</v>
          </cell>
        </row>
        <row r="14447">
          <cell r="A14447" t="str">
            <v>15.014.0015-A</v>
          </cell>
          <cell r="B14447">
            <v>156.55000000000001</v>
          </cell>
        </row>
        <row r="14448">
          <cell r="A14448" t="str">
            <v>15.014.0020-0</v>
          </cell>
          <cell r="B14448">
            <v>219.32</v>
          </cell>
        </row>
        <row r="14449">
          <cell r="A14449" t="str">
            <v>15.014.0020-A</v>
          </cell>
          <cell r="B14449">
            <v>210.48</v>
          </cell>
        </row>
        <row r="14450">
          <cell r="A14450" t="str">
            <v>15.014.0025-0</v>
          </cell>
          <cell r="B14450">
            <v>265.58999999999997</v>
          </cell>
        </row>
        <row r="14451">
          <cell r="A14451" t="str">
            <v>15.014.0025-A</v>
          </cell>
          <cell r="B14451">
            <v>256.52</v>
          </cell>
        </row>
        <row r="14452">
          <cell r="A14452" t="str">
            <v>15.014.0030-0</v>
          </cell>
          <cell r="B14452">
            <v>336.01</v>
          </cell>
        </row>
        <row r="14453">
          <cell r="A14453" t="str">
            <v>15.014.0030-A</v>
          </cell>
          <cell r="B14453">
            <v>326.70999999999998</v>
          </cell>
        </row>
        <row r="14454">
          <cell r="A14454" t="str">
            <v>15.014.0035-0</v>
          </cell>
          <cell r="B14454">
            <v>377.61</v>
          </cell>
        </row>
        <row r="14455">
          <cell r="A14455" t="str">
            <v>15.014.0035-A</v>
          </cell>
          <cell r="B14455">
            <v>368.07</v>
          </cell>
        </row>
        <row r="14456">
          <cell r="A14456" t="str">
            <v>15.014.0100-0</v>
          </cell>
          <cell r="B14456">
            <v>2395.9899999999998</v>
          </cell>
        </row>
        <row r="14457">
          <cell r="A14457" t="str">
            <v>15.014.0100-A</v>
          </cell>
          <cell r="B14457">
            <v>2282.92</v>
          </cell>
        </row>
        <row r="14458">
          <cell r="A14458" t="str">
            <v>15.014.0105-0</v>
          </cell>
          <cell r="B14458">
            <v>2781.65</v>
          </cell>
        </row>
        <row r="14459">
          <cell r="A14459" t="str">
            <v>15.014.0105-A</v>
          </cell>
          <cell r="B14459">
            <v>2630.89</v>
          </cell>
        </row>
        <row r="14460">
          <cell r="A14460" t="str">
            <v>15.014.0115-0</v>
          </cell>
          <cell r="B14460">
            <v>2884.88</v>
          </cell>
        </row>
        <row r="14461">
          <cell r="A14461" t="str">
            <v>15.014.0115-A</v>
          </cell>
          <cell r="B14461">
            <v>2734.13</v>
          </cell>
        </row>
        <row r="14462">
          <cell r="A14462" t="str">
            <v>15.014.0120-0</v>
          </cell>
          <cell r="B14462">
            <v>3270.47</v>
          </cell>
        </row>
        <row r="14463">
          <cell r="A14463" t="str">
            <v>15.014.0120-A</v>
          </cell>
          <cell r="B14463">
            <v>3082.05</v>
          </cell>
        </row>
        <row r="14464">
          <cell r="A14464" t="str">
            <v>15.014.0130-0</v>
          </cell>
          <cell r="B14464">
            <v>3373.71</v>
          </cell>
        </row>
        <row r="14465">
          <cell r="A14465" t="str">
            <v>15.014.0130-A</v>
          </cell>
          <cell r="B14465">
            <v>3185.28</v>
          </cell>
        </row>
        <row r="14466">
          <cell r="A14466" t="str">
            <v>15.014.0140-0</v>
          </cell>
          <cell r="B14466">
            <v>3862.69</v>
          </cell>
        </row>
        <row r="14467">
          <cell r="A14467" t="str">
            <v>15.014.0140-A</v>
          </cell>
          <cell r="B14467">
            <v>3636.57</v>
          </cell>
        </row>
        <row r="14468">
          <cell r="A14468" t="str">
            <v>15.014.0145-0</v>
          </cell>
          <cell r="B14468">
            <v>4069.5</v>
          </cell>
        </row>
        <row r="14469">
          <cell r="A14469" t="str">
            <v>15.014.0145-A</v>
          </cell>
          <cell r="B14469">
            <v>3843.34</v>
          </cell>
        </row>
        <row r="14470">
          <cell r="A14470" t="str">
            <v>15.015.0020-0</v>
          </cell>
          <cell r="B14470">
            <v>333.24</v>
          </cell>
        </row>
        <row r="14471">
          <cell r="A14471" t="str">
            <v>15.015.0020-A</v>
          </cell>
          <cell r="B14471">
            <v>297.2</v>
          </cell>
        </row>
        <row r="14472">
          <cell r="A14472" t="str">
            <v>15.015.0021-0</v>
          </cell>
          <cell r="B14472">
            <v>267.43</v>
          </cell>
        </row>
        <row r="14473">
          <cell r="A14473" t="str">
            <v>15.015.0021-A</v>
          </cell>
          <cell r="B14473">
            <v>241.2</v>
          </cell>
        </row>
        <row r="14474">
          <cell r="A14474" t="str">
            <v>15.015.0022-0</v>
          </cell>
          <cell r="B14474">
            <v>450.28</v>
          </cell>
        </row>
        <row r="14475">
          <cell r="A14475" t="str">
            <v>15.015.0022-A</v>
          </cell>
          <cell r="B14475">
            <v>421.35</v>
          </cell>
        </row>
        <row r="14476">
          <cell r="A14476" t="str">
            <v>15.015.0025-0</v>
          </cell>
          <cell r="B14476">
            <v>257.75</v>
          </cell>
        </row>
        <row r="14477">
          <cell r="A14477" t="str">
            <v>15.015.0025-A</v>
          </cell>
          <cell r="B14477">
            <v>230.58</v>
          </cell>
        </row>
        <row r="14478">
          <cell r="A14478" t="str">
            <v>15.015.0026-0</v>
          </cell>
          <cell r="B14478">
            <v>232.23</v>
          </cell>
        </row>
        <row r="14479">
          <cell r="A14479" t="str">
            <v>15.015.0026-A</v>
          </cell>
          <cell r="B14479">
            <v>209.85</v>
          </cell>
        </row>
        <row r="14480">
          <cell r="A14480" t="str">
            <v>15.015.0027-0</v>
          </cell>
          <cell r="B14480">
            <v>399.05</v>
          </cell>
        </row>
        <row r="14481">
          <cell r="A14481" t="str">
            <v>15.015.0027-A</v>
          </cell>
          <cell r="B14481">
            <v>376.67</v>
          </cell>
        </row>
        <row r="14482">
          <cell r="A14482" t="str">
            <v>15.015.0035-0</v>
          </cell>
          <cell r="B14482">
            <v>638.34</v>
          </cell>
        </row>
        <row r="14483">
          <cell r="A14483" t="str">
            <v>15.015.0035-A</v>
          </cell>
          <cell r="B14483">
            <v>573.48</v>
          </cell>
        </row>
        <row r="14484">
          <cell r="A14484" t="str">
            <v>15.015.0036-0</v>
          </cell>
          <cell r="B14484">
            <v>475.12</v>
          </cell>
        </row>
        <row r="14485">
          <cell r="A14485" t="str">
            <v>15.015.0036-A</v>
          </cell>
          <cell r="B14485">
            <v>434.81</v>
          </cell>
        </row>
        <row r="14486">
          <cell r="A14486" t="str">
            <v>15.015.0037-0</v>
          </cell>
          <cell r="B14486">
            <v>675.42</v>
          </cell>
        </row>
        <row r="14487">
          <cell r="A14487" t="str">
            <v>15.015.0037-A</v>
          </cell>
          <cell r="B14487">
            <v>632.95000000000005</v>
          </cell>
        </row>
        <row r="14488">
          <cell r="A14488" t="str">
            <v>15.015.0040-0</v>
          </cell>
          <cell r="B14488">
            <v>492.57</v>
          </cell>
        </row>
        <row r="14489">
          <cell r="A14489" t="str">
            <v>15.015.0040-A</v>
          </cell>
          <cell r="B14489">
            <v>444.22</v>
          </cell>
        </row>
        <row r="14490">
          <cell r="A14490" t="str">
            <v>15.015.0041-0</v>
          </cell>
          <cell r="B14490">
            <v>430.1</v>
          </cell>
        </row>
        <row r="14491">
          <cell r="A14491" t="str">
            <v>15.015.0041-A</v>
          </cell>
          <cell r="B14491">
            <v>393.72</v>
          </cell>
        </row>
        <row r="14492">
          <cell r="A14492" t="str">
            <v>15.015.0042-0</v>
          </cell>
          <cell r="B14492">
            <v>659.57</v>
          </cell>
        </row>
        <row r="14493">
          <cell r="A14493" t="str">
            <v>15.015.0042-A</v>
          </cell>
          <cell r="B14493">
            <v>620.94000000000005</v>
          </cell>
        </row>
        <row r="14494">
          <cell r="A14494" t="str">
            <v>15.015.0050-0</v>
          </cell>
          <cell r="B14494">
            <v>816.68</v>
          </cell>
        </row>
        <row r="14495">
          <cell r="A14495" t="str">
            <v>15.015.0050-A</v>
          </cell>
          <cell r="B14495">
            <v>735.04</v>
          </cell>
        </row>
        <row r="14496">
          <cell r="A14496" t="str">
            <v>15.015.0051-0</v>
          </cell>
          <cell r="B14496">
            <v>620.99</v>
          </cell>
        </row>
        <row r="14497">
          <cell r="A14497" t="str">
            <v>15.015.0051-A</v>
          </cell>
          <cell r="B14497">
            <v>568.80999999999995</v>
          </cell>
        </row>
        <row r="14498">
          <cell r="A14498" t="str">
            <v>15.015.0052-0</v>
          </cell>
          <cell r="B14498">
            <v>950.47</v>
          </cell>
        </row>
        <row r="14499">
          <cell r="A14499" t="str">
            <v>15.015.0052-A</v>
          </cell>
          <cell r="B14499">
            <v>895.59</v>
          </cell>
        </row>
        <row r="14500">
          <cell r="A14500" t="str">
            <v>15.015.0055-0</v>
          </cell>
          <cell r="B14500">
            <v>638.21</v>
          </cell>
        </row>
        <row r="14501">
          <cell r="A14501" t="str">
            <v>15.015.0055-A</v>
          </cell>
          <cell r="B14501">
            <v>576.86</v>
          </cell>
        </row>
        <row r="14502">
          <cell r="A14502" t="str">
            <v>15.015.0056-0</v>
          </cell>
          <cell r="B14502">
            <v>563.41999999999996</v>
          </cell>
        </row>
        <row r="14503">
          <cell r="A14503" t="str">
            <v>15.015.0056-A</v>
          </cell>
          <cell r="B14503">
            <v>516.42999999999995</v>
          </cell>
        </row>
        <row r="14504">
          <cell r="A14504" t="str">
            <v>15.015.0057-0</v>
          </cell>
          <cell r="B14504">
            <v>926.24</v>
          </cell>
        </row>
        <row r="14505">
          <cell r="A14505" t="str">
            <v>15.015.0057-A</v>
          </cell>
          <cell r="B14505">
            <v>876.77</v>
          </cell>
        </row>
        <row r="14506">
          <cell r="A14506" t="str">
            <v>15.015.0065-0</v>
          </cell>
          <cell r="B14506">
            <v>884.67</v>
          </cell>
        </row>
        <row r="14507">
          <cell r="A14507" t="str">
            <v>15.015.0065-A</v>
          </cell>
          <cell r="B14507">
            <v>796.99</v>
          </cell>
        </row>
        <row r="14508">
          <cell r="A14508" t="str">
            <v>15.015.0066-0</v>
          </cell>
          <cell r="B14508">
            <v>658.14</v>
          </cell>
        </row>
        <row r="14509">
          <cell r="A14509" t="str">
            <v>15.015.0066-A</v>
          </cell>
          <cell r="B14509">
            <v>604.83000000000004</v>
          </cell>
        </row>
        <row r="14510">
          <cell r="A14510" t="str">
            <v>15.015.0067-0</v>
          </cell>
          <cell r="B14510">
            <v>1112.74</v>
          </cell>
        </row>
        <row r="14511">
          <cell r="A14511" t="str">
            <v>15.015.0067-A</v>
          </cell>
          <cell r="B14511">
            <v>1056.72</v>
          </cell>
        </row>
        <row r="14512">
          <cell r="A14512" t="str">
            <v>15.015.0070-0</v>
          </cell>
          <cell r="B14512">
            <v>698.11</v>
          </cell>
        </row>
        <row r="14513">
          <cell r="A14513" t="str">
            <v>15.015.0070-A</v>
          </cell>
          <cell r="B14513">
            <v>631.19000000000005</v>
          </cell>
        </row>
        <row r="14514">
          <cell r="A14514" t="str">
            <v>15.015.0071-0</v>
          </cell>
          <cell r="B14514">
            <v>612.62</v>
          </cell>
        </row>
        <row r="14515">
          <cell r="A14515" t="str">
            <v>15.015.0071-A</v>
          </cell>
          <cell r="B14515">
            <v>562.47</v>
          </cell>
        </row>
        <row r="14516">
          <cell r="A14516" t="str">
            <v>15.015.0072-0</v>
          </cell>
          <cell r="B14516">
            <v>1079.95</v>
          </cell>
        </row>
        <row r="14517">
          <cell r="A14517" t="str">
            <v>15.015.0072-A</v>
          </cell>
          <cell r="B14517">
            <v>1027.0899999999999</v>
          </cell>
        </row>
        <row r="14518">
          <cell r="A14518" t="str">
            <v>15.015.0080-0</v>
          </cell>
          <cell r="B14518">
            <v>1003.87</v>
          </cell>
        </row>
        <row r="14519">
          <cell r="A14519" t="str">
            <v>15.015.0080-A</v>
          </cell>
          <cell r="B14519">
            <v>904.72</v>
          </cell>
        </row>
        <row r="14520">
          <cell r="A14520" t="str">
            <v>15.015.0081-0</v>
          </cell>
          <cell r="B14520">
            <v>747.96</v>
          </cell>
        </row>
        <row r="14521">
          <cell r="A14521" t="str">
            <v>15.015.0081-A</v>
          </cell>
          <cell r="B14521">
            <v>688.1</v>
          </cell>
        </row>
        <row r="14522">
          <cell r="A14522" t="str">
            <v>15.015.0082-0</v>
          </cell>
          <cell r="B14522">
            <v>1292.78</v>
          </cell>
        </row>
        <row r="14523">
          <cell r="A14523" t="str">
            <v>15.015.0082-A</v>
          </cell>
          <cell r="B14523">
            <v>1230.2</v>
          </cell>
        </row>
        <row r="14524">
          <cell r="A14524" t="str">
            <v>15.015.0085-0</v>
          </cell>
          <cell r="B14524">
            <v>785.33</v>
          </cell>
        </row>
        <row r="14525">
          <cell r="A14525" t="str">
            <v>15.015.0085-A</v>
          </cell>
          <cell r="B14525">
            <v>710.65</v>
          </cell>
        </row>
        <row r="14526">
          <cell r="A14526" t="str">
            <v>15.015.0086-0</v>
          </cell>
          <cell r="B14526">
            <v>690.61</v>
          </cell>
        </row>
        <row r="14527">
          <cell r="A14527" t="str">
            <v>15.015.0086-A</v>
          </cell>
          <cell r="B14527">
            <v>635.1</v>
          </cell>
        </row>
        <row r="14528">
          <cell r="A14528" t="str">
            <v>15.015.0087-0</v>
          </cell>
          <cell r="B14528">
            <v>1250.54</v>
          </cell>
        </row>
        <row r="14529">
          <cell r="A14529" t="str">
            <v>15.015.0087-A</v>
          </cell>
          <cell r="B14529">
            <v>1192.32</v>
          </cell>
        </row>
        <row r="14530">
          <cell r="A14530" t="str">
            <v>15.015.0095-0</v>
          </cell>
          <cell r="B14530">
            <v>1153.17</v>
          </cell>
        </row>
        <row r="14531">
          <cell r="A14531" t="str">
            <v>15.015.0095-A</v>
          </cell>
          <cell r="B14531">
            <v>1038.75</v>
          </cell>
        </row>
        <row r="14532">
          <cell r="A14532" t="str">
            <v>15.015.0096-0</v>
          </cell>
          <cell r="B14532">
            <v>864.79</v>
          </cell>
        </row>
        <row r="14533">
          <cell r="A14533" t="str">
            <v>15.015.0096-A</v>
          </cell>
          <cell r="B14533">
            <v>794.56</v>
          </cell>
        </row>
        <row r="14534">
          <cell r="A14534" t="str">
            <v>15.015.0097-0</v>
          </cell>
          <cell r="B14534">
            <v>1499.81</v>
          </cell>
        </row>
        <row r="14535">
          <cell r="A14535" t="str">
            <v>15.015.0097-A</v>
          </cell>
          <cell r="B14535">
            <v>1426.87</v>
          </cell>
        </row>
        <row r="14536">
          <cell r="A14536" t="str">
            <v>15.015.0100-0</v>
          </cell>
          <cell r="B14536">
            <v>907.01</v>
          </cell>
        </row>
        <row r="14537">
          <cell r="A14537" t="str">
            <v>15.015.0100-A</v>
          </cell>
          <cell r="B14537">
            <v>820.19</v>
          </cell>
        </row>
        <row r="14538">
          <cell r="A14538" t="str">
            <v>15.015.0101-0</v>
          </cell>
          <cell r="B14538">
            <v>799.98</v>
          </cell>
        </row>
        <row r="14539">
          <cell r="A14539" t="str">
            <v>15.015.0101-A</v>
          </cell>
          <cell r="B14539">
            <v>734.71</v>
          </cell>
        </row>
        <row r="14540">
          <cell r="A14540" t="str">
            <v>15.015.0102-0</v>
          </cell>
          <cell r="B14540">
            <v>1450.45</v>
          </cell>
        </row>
        <row r="14541">
          <cell r="A14541" t="str">
            <v>15.015.0102-A</v>
          </cell>
          <cell r="B14541">
            <v>1382.48</v>
          </cell>
        </row>
        <row r="14542">
          <cell r="A14542" t="str">
            <v>15.015.0104-0</v>
          </cell>
          <cell r="B14542">
            <v>1316.48</v>
          </cell>
        </row>
        <row r="14543">
          <cell r="A14543" t="str">
            <v>15.015.0104-A</v>
          </cell>
          <cell r="B14543">
            <v>1188.3499999999999</v>
          </cell>
        </row>
        <row r="14544">
          <cell r="A14544" t="str">
            <v>15.015.0105-0</v>
          </cell>
          <cell r="B14544">
            <v>1003.58</v>
          </cell>
        </row>
        <row r="14545">
          <cell r="A14545" t="str">
            <v>15.015.0105-A</v>
          </cell>
          <cell r="B14545">
            <v>923.18</v>
          </cell>
        </row>
        <row r="14546">
          <cell r="A14546" t="str">
            <v>15.015.0106-0</v>
          </cell>
          <cell r="B14546">
            <v>1870.81</v>
          </cell>
        </row>
        <row r="14547">
          <cell r="A14547" t="str">
            <v>15.015.0106-A</v>
          </cell>
          <cell r="B14547">
            <v>1787.7</v>
          </cell>
        </row>
        <row r="14548">
          <cell r="A14548" t="str">
            <v>15.015.0107-0</v>
          </cell>
          <cell r="B14548">
            <v>516.47</v>
          </cell>
        </row>
        <row r="14549">
          <cell r="A14549" t="str">
            <v>15.015.0107-A</v>
          </cell>
          <cell r="B14549">
            <v>459.26</v>
          </cell>
        </row>
        <row r="14550">
          <cell r="A14550" t="str">
            <v>15.015.0108-0</v>
          </cell>
          <cell r="B14550">
            <v>419.06</v>
          </cell>
        </row>
        <row r="14551">
          <cell r="A14551" t="str">
            <v>15.015.0108-A</v>
          </cell>
          <cell r="B14551">
            <v>376.59</v>
          </cell>
        </row>
        <row r="14552">
          <cell r="A14552" t="str">
            <v>15.015.0109-0</v>
          </cell>
          <cell r="B14552">
            <v>796.87</v>
          </cell>
        </row>
        <row r="14553">
          <cell r="A14553" t="str">
            <v>15.015.0109-A</v>
          </cell>
          <cell r="B14553">
            <v>751.68</v>
          </cell>
        </row>
        <row r="14554">
          <cell r="A14554" t="str">
            <v>15.015.0114-0</v>
          </cell>
          <cell r="B14554">
            <v>447.07</v>
          </cell>
        </row>
        <row r="14555">
          <cell r="A14555" t="str">
            <v>15.015.0114-A</v>
          </cell>
          <cell r="B14555">
            <v>397.41</v>
          </cell>
        </row>
        <row r="14556">
          <cell r="A14556" t="str">
            <v>15.015.0117-0</v>
          </cell>
          <cell r="B14556">
            <v>410.11</v>
          </cell>
        </row>
        <row r="14557">
          <cell r="A14557" t="str">
            <v>15.015.0117-A</v>
          </cell>
          <cell r="B14557">
            <v>367.64</v>
          </cell>
        </row>
        <row r="14558">
          <cell r="A14558" t="str">
            <v>15.015.0118-0</v>
          </cell>
          <cell r="B14558">
            <v>792.16</v>
          </cell>
        </row>
        <row r="14559">
          <cell r="A14559" t="str">
            <v>15.015.0118-A</v>
          </cell>
          <cell r="B14559">
            <v>746.97</v>
          </cell>
        </row>
        <row r="14560">
          <cell r="A14560" t="str">
            <v>15.015.0119-0</v>
          </cell>
          <cell r="B14560">
            <v>680.86</v>
          </cell>
        </row>
        <row r="14561">
          <cell r="A14561" t="str">
            <v>15.015.0119-A</v>
          </cell>
          <cell r="B14561">
            <v>608.41</v>
          </cell>
        </row>
        <row r="14562">
          <cell r="A14562" t="str">
            <v>15.015.0121-0</v>
          </cell>
          <cell r="B14562">
            <v>518.52</v>
          </cell>
        </row>
        <row r="14563">
          <cell r="A14563" t="str">
            <v>15.015.0121-A</v>
          </cell>
          <cell r="B14563">
            <v>470.62</v>
          </cell>
        </row>
        <row r="14564">
          <cell r="A14564" t="str">
            <v>15.015.0122-0</v>
          </cell>
          <cell r="B14564">
            <v>999.85</v>
          </cell>
        </row>
        <row r="14565">
          <cell r="A14565" t="str">
            <v>15.015.0122-A</v>
          </cell>
          <cell r="B14565">
            <v>949.25</v>
          </cell>
        </row>
        <row r="14566">
          <cell r="A14566" t="str">
            <v>15.015.0123-0</v>
          </cell>
          <cell r="B14566">
            <v>565.34</v>
          </cell>
        </row>
        <row r="14567">
          <cell r="A14567" t="str">
            <v>15.015.0123-A</v>
          </cell>
          <cell r="B14567">
            <v>505.47</v>
          </cell>
        </row>
        <row r="14568">
          <cell r="A14568" t="str">
            <v>15.015.0124-0</v>
          </cell>
          <cell r="B14568">
            <v>503.75</v>
          </cell>
        </row>
        <row r="14569">
          <cell r="A14569" t="str">
            <v>15.015.0124-A</v>
          </cell>
          <cell r="B14569">
            <v>455.85</v>
          </cell>
        </row>
        <row r="14570">
          <cell r="A14570" t="str">
            <v>15.015.0126-0</v>
          </cell>
          <cell r="B14570">
            <v>1000.81</v>
          </cell>
        </row>
        <row r="14571">
          <cell r="A14571" t="str">
            <v>15.015.0126-A</v>
          </cell>
          <cell r="B14571">
            <v>950.21</v>
          </cell>
        </row>
        <row r="14572">
          <cell r="A14572" t="str">
            <v>15.015.0127-0</v>
          </cell>
          <cell r="B14572">
            <v>704.56</v>
          </cell>
        </row>
        <row r="14573">
          <cell r="A14573" t="str">
            <v>15.015.0127-A</v>
          </cell>
          <cell r="B14573">
            <v>634.9</v>
          </cell>
        </row>
        <row r="14574">
          <cell r="A14574" t="str">
            <v>15.015.0128-0</v>
          </cell>
          <cell r="B14574">
            <v>509.75</v>
          </cell>
        </row>
        <row r="14575">
          <cell r="A14575" t="str">
            <v>15.015.0128-A</v>
          </cell>
          <cell r="B14575">
            <v>469.55</v>
          </cell>
        </row>
        <row r="14576">
          <cell r="A14576" t="str">
            <v>15.015.0129-0</v>
          </cell>
          <cell r="B14576">
            <v>1101.32</v>
          </cell>
        </row>
        <row r="14577">
          <cell r="A14577" t="str">
            <v>15.015.0129-A</v>
          </cell>
          <cell r="B14577">
            <v>1058.23</v>
          </cell>
        </row>
        <row r="14578">
          <cell r="A14578" t="str">
            <v>15.015.0130-0</v>
          </cell>
          <cell r="B14578">
            <v>534.66</v>
          </cell>
        </row>
        <row r="14579">
          <cell r="A14579" t="str">
            <v>15.015.0130-A</v>
          </cell>
          <cell r="B14579">
            <v>484.15</v>
          </cell>
        </row>
        <row r="14580">
          <cell r="A14580" t="str">
            <v>15.015.0131-0</v>
          </cell>
          <cell r="B14580">
            <v>460.74</v>
          </cell>
        </row>
        <row r="14581">
          <cell r="A14581" t="str">
            <v>15.015.0131-A</v>
          </cell>
          <cell r="B14581">
            <v>424.61</v>
          </cell>
        </row>
        <row r="14582">
          <cell r="A14582" t="str">
            <v>15.015.0132-0</v>
          </cell>
          <cell r="B14582">
            <v>1047.01</v>
          </cell>
        </row>
        <row r="14583">
          <cell r="A14583" t="str">
            <v>15.015.0132-A</v>
          </cell>
          <cell r="B14583">
            <v>1008.17</v>
          </cell>
        </row>
        <row r="14584">
          <cell r="A14584" t="str">
            <v>15.015.0135-0</v>
          </cell>
          <cell r="B14584">
            <v>810.83</v>
          </cell>
        </row>
        <row r="14585">
          <cell r="A14585" t="str">
            <v>15.015.0135-A</v>
          </cell>
          <cell r="B14585">
            <v>730.84</v>
          </cell>
        </row>
        <row r="14586">
          <cell r="A14586" t="str">
            <v>15.015.0136-0</v>
          </cell>
          <cell r="B14586">
            <v>583.54999999999995</v>
          </cell>
        </row>
        <row r="14587">
          <cell r="A14587" t="str">
            <v>15.015.0136-A</v>
          </cell>
          <cell r="B14587">
            <v>537.92999999999995</v>
          </cell>
        </row>
        <row r="14588">
          <cell r="A14588" t="str">
            <v>15.015.0137-0</v>
          </cell>
          <cell r="B14588">
            <v>1389.66</v>
          </cell>
        </row>
        <row r="14589">
          <cell r="A14589" t="str">
            <v>15.015.0137-A</v>
          </cell>
          <cell r="B14589">
            <v>1341.33</v>
          </cell>
        </row>
        <row r="14590">
          <cell r="A14590" t="str">
            <v>15.015.0140-0</v>
          </cell>
          <cell r="B14590">
            <v>619.67999999999995</v>
          </cell>
        </row>
        <row r="14591">
          <cell r="A14591" t="str">
            <v>15.015.0140-A</v>
          </cell>
          <cell r="B14591">
            <v>561.08000000000004</v>
          </cell>
        </row>
        <row r="14592">
          <cell r="A14592" t="str">
            <v>15.015.0141-0</v>
          </cell>
          <cell r="B14592">
            <v>533.45000000000005</v>
          </cell>
        </row>
        <row r="14593">
          <cell r="A14593" t="str">
            <v>15.015.0141-A</v>
          </cell>
          <cell r="B14593">
            <v>491.62</v>
          </cell>
        </row>
        <row r="14594">
          <cell r="A14594" t="str">
            <v>15.015.0142-0</v>
          </cell>
          <cell r="B14594">
            <v>1212.32</v>
          </cell>
        </row>
        <row r="14595">
          <cell r="A14595" t="str">
            <v>15.015.0142-A</v>
          </cell>
          <cell r="B14595">
            <v>1167.79</v>
          </cell>
        </row>
        <row r="14596">
          <cell r="A14596" t="str">
            <v>15.015.0150-0</v>
          </cell>
          <cell r="B14596">
            <v>941.42</v>
          </cell>
        </row>
        <row r="14597">
          <cell r="A14597" t="str">
            <v>15.015.0150-A</v>
          </cell>
          <cell r="B14597">
            <v>848.39</v>
          </cell>
        </row>
        <row r="14598">
          <cell r="A14598" t="str">
            <v>15.015.0151-0</v>
          </cell>
          <cell r="B14598">
            <v>681.67</v>
          </cell>
        </row>
        <row r="14599">
          <cell r="A14599" t="str">
            <v>15.015.0151-A</v>
          </cell>
          <cell r="B14599">
            <v>627.91999999999996</v>
          </cell>
        </row>
        <row r="14600">
          <cell r="A14600" t="str">
            <v>15.015.0152-0</v>
          </cell>
          <cell r="B14600">
            <v>1333.57</v>
          </cell>
        </row>
        <row r="14601">
          <cell r="A14601" t="str">
            <v>15.015.0152-A</v>
          </cell>
          <cell r="B14601">
            <v>1277.1199999999999</v>
          </cell>
        </row>
        <row r="14602">
          <cell r="A14602" t="str">
            <v>15.015.0155-0</v>
          </cell>
          <cell r="B14602">
            <v>715.03</v>
          </cell>
        </row>
        <row r="14603">
          <cell r="A14603" t="str">
            <v>15.015.0155-A</v>
          </cell>
          <cell r="B14603">
            <v>647.54</v>
          </cell>
        </row>
        <row r="14604">
          <cell r="A14604" t="str">
            <v>15.015.0156-0</v>
          </cell>
          <cell r="B14604">
            <v>616.48</v>
          </cell>
        </row>
        <row r="14605">
          <cell r="A14605" t="str">
            <v>15.015.0156-A</v>
          </cell>
          <cell r="B14605">
            <v>568.15</v>
          </cell>
        </row>
        <row r="14606">
          <cell r="A14606" t="str">
            <v>15.015.0157-0</v>
          </cell>
          <cell r="B14606">
            <v>1527.62</v>
          </cell>
        </row>
        <row r="14607">
          <cell r="A14607" t="str">
            <v>15.015.0157-A</v>
          </cell>
          <cell r="B14607">
            <v>1476.58</v>
          </cell>
        </row>
        <row r="14608">
          <cell r="A14608" t="str">
            <v>15.015.0160-0</v>
          </cell>
          <cell r="B14608">
            <v>1053.27</v>
          </cell>
        </row>
        <row r="14609">
          <cell r="A14609" t="str">
            <v>15.015.0160-A</v>
          </cell>
          <cell r="B14609">
            <v>949.92</v>
          </cell>
        </row>
        <row r="14610">
          <cell r="A14610" t="str">
            <v>15.015.0161-0</v>
          </cell>
          <cell r="B14610">
            <v>761.05</v>
          </cell>
        </row>
        <row r="14611">
          <cell r="A14611" t="str">
            <v>15.015.0161-A</v>
          </cell>
          <cell r="B14611">
            <v>701.89</v>
          </cell>
        </row>
        <row r="14612">
          <cell r="A14612" t="str">
            <v>15.015.0162-0</v>
          </cell>
          <cell r="B14612">
            <v>1889.58</v>
          </cell>
        </row>
        <row r="14613">
          <cell r="A14613" t="str">
            <v>15.015.0162-A</v>
          </cell>
          <cell r="B14613">
            <v>1827.7</v>
          </cell>
        </row>
        <row r="14614">
          <cell r="A14614" t="str">
            <v>15.015.0171-0</v>
          </cell>
          <cell r="B14614">
            <v>425.91</v>
          </cell>
        </row>
        <row r="14615">
          <cell r="A14615" t="str">
            <v>15.015.0171-A</v>
          </cell>
          <cell r="B14615">
            <v>377.15</v>
          </cell>
        </row>
        <row r="14616">
          <cell r="A14616" t="str">
            <v>15.015.0173-0</v>
          </cell>
          <cell r="B14616">
            <v>495.2</v>
          </cell>
        </row>
        <row r="14617">
          <cell r="A14617" t="str">
            <v>15.015.0173-A</v>
          </cell>
          <cell r="B14617">
            <v>441.02</v>
          </cell>
        </row>
        <row r="14618">
          <cell r="A14618" t="str">
            <v>15.015.0175-0</v>
          </cell>
          <cell r="B14618">
            <v>576.38</v>
          </cell>
        </row>
        <row r="14619">
          <cell r="A14619" t="str">
            <v>15.015.0175-A</v>
          </cell>
          <cell r="B14619">
            <v>511.37</v>
          </cell>
        </row>
        <row r="14620">
          <cell r="A14620" t="str">
            <v>15.015.0177-0</v>
          </cell>
          <cell r="B14620">
            <v>741.2</v>
          </cell>
        </row>
        <row r="14621">
          <cell r="A14621" t="str">
            <v>15.015.0177-A</v>
          </cell>
          <cell r="B14621">
            <v>659.93</v>
          </cell>
        </row>
        <row r="14622">
          <cell r="A14622" t="str">
            <v>15.015.0179-0</v>
          </cell>
          <cell r="B14622">
            <v>910.48</v>
          </cell>
        </row>
        <row r="14623">
          <cell r="A14623" t="str">
            <v>15.015.0179-A</v>
          </cell>
          <cell r="B14623">
            <v>818.38</v>
          </cell>
        </row>
        <row r="14624">
          <cell r="A14624" t="str">
            <v>15.015.0184-0</v>
          </cell>
          <cell r="B14624">
            <v>144.9</v>
          </cell>
        </row>
        <row r="14625">
          <cell r="A14625" t="str">
            <v>15.015.0184-A</v>
          </cell>
          <cell r="B14625">
            <v>128.63999999999999</v>
          </cell>
        </row>
        <row r="14626">
          <cell r="A14626" t="str">
            <v>15.015.0186-0</v>
          </cell>
          <cell r="B14626">
            <v>165.19</v>
          </cell>
        </row>
        <row r="14627">
          <cell r="A14627" t="str">
            <v>15.015.0186-A</v>
          </cell>
          <cell r="B14627">
            <v>146.22999999999999</v>
          </cell>
        </row>
        <row r="14628">
          <cell r="A14628" t="str">
            <v>15.015.0187-0</v>
          </cell>
          <cell r="B14628">
            <v>196.11</v>
          </cell>
        </row>
        <row r="14629">
          <cell r="A14629" t="str">
            <v>15.015.0187-A</v>
          </cell>
          <cell r="B14629">
            <v>174.44</v>
          </cell>
        </row>
        <row r="14630">
          <cell r="A14630" t="str">
            <v>15.015.0188-0</v>
          </cell>
          <cell r="B14630">
            <v>247.32</v>
          </cell>
        </row>
        <row r="14631">
          <cell r="A14631" t="str">
            <v>15.015.0188-A</v>
          </cell>
          <cell r="B14631">
            <v>220.23</v>
          </cell>
        </row>
        <row r="14632">
          <cell r="A14632" t="str">
            <v>15.015.0189-0</v>
          </cell>
          <cell r="B14632">
            <v>298.52999999999997</v>
          </cell>
        </row>
        <row r="14633">
          <cell r="A14633" t="str">
            <v>15.015.0189-A</v>
          </cell>
          <cell r="B14633">
            <v>266.02999999999997</v>
          </cell>
        </row>
        <row r="14634">
          <cell r="A14634" t="str">
            <v>15.015.0199-0</v>
          </cell>
          <cell r="B14634">
            <v>349.75</v>
          </cell>
        </row>
        <row r="14635">
          <cell r="A14635" t="str">
            <v>15.015.0199-A</v>
          </cell>
          <cell r="B14635">
            <v>311.82</v>
          </cell>
        </row>
        <row r="14636">
          <cell r="A14636" t="str">
            <v>15.015.0201-0</v>
          </cell>
          <cell r="B14636">
            <v>298.52999999999997</v>
          </cell>
        </row>
        <row r="14637">
          <cell r="A14637" t="str">
            <v>15.015.0201-A</v>
          </cell>
          <cell r="B14637">
            <v>266.02999999999997</v>
          </cell>
        </row>
        <row r="14638">
          <cell r="A14638" t="str">
            <v>15.015.0202-0</v>
          </cell>
          <cell r="B14638">
            <v>247.32</v>
          </cell>
        </row>
        <row r="14639">
          <cell r="A14639" t="str">
            <v>15.015.0202-A</v>
          </cell>
          <cell r="B14639">
            <v>220.23</v>
          </cell>
        </row>
        <row r="14640">
          <cell r="A14640" t="str">
            <v>15.015.0203-0</v>
          </cell>
          <cell r="B14640">
            <v>196.11</v>
          </cell>
        </row>
        <row r="14641">
          <cell r="A14641" t="str">
            <v>15.015.0203-A</v>
          </cell>
          <cell r="B14641">
            <v>174.44</v>
          </cell>
        </row>
        <row r="14642">
          <cell r="A14642" t="str">
            <v>15.015.0205-0</v>
          </cell>
          <cell r="B14642">
            <v>215.96</v>
          </cell>
        </row>
        <row r="14643">
          <cell r="A14643" t="str">
            <v>15.015.0205-A</v>
          </cell>
          <cell r="B14643">
            <v>194.29</v>
          </cell>
        </row>
        <row r="14644">
          <cell r="A14644" t="str">
            <v>15.015.0207-0</v>
          </cell>
          <cell r="B14644">
            <v>454.36</v>
          </cell>
        </row>
        <row r="14645">
          <cell r="A14645" t="str">
            <v>15.015.0207-A</v>
          </cell>
          <cell r="B14645">
            <v>427.27</v>
          </cell>
        </row>
        <row r="14646">
          <cell r="A14646" t="str">
            <v>15.015.0208-0</v>
          </cell>
          <cell r="B14646">
            <v>202.72</v>
          </cell>
        </row>
        <row r="14647">
          <cell r="A14647" t="str">
            <v>15.015.0208-A</v>
          </cell>
          <cell r="B14647">
            <v>197.3</v>
          </cell>
        </row>
        <row r="14648">
          <cell r="A14648" t="str">
            <v>15.015.0213-0</v>
          </cell>
          <cell r="B14648">
            <v>295.57</v>
          </cell>
        </row>
        <row r="14649">
          <cell r="A14649" t="str">
            <v>15.015.0213-A</v>
          </cell>
          <cell r="B14649">
            <v>263.72000000000003</v>
          </cell>
        </row>
        <row r="14650">
          <cell r="A14650" t="str">
            <v>15.015.0214-0</v>
          </cell>
          <cell r="B14650">
            <v>230.63</v>
          </cell>
        </row>
        <row r="14651">
          <cell r="A14651" t="str">
            <v>15.015.0214-A</v>
          </cell>
          <cell r="B14651">
            <v>208.61</v>
          </cell>
        </row>
        <row r="14652">
          <cell r="A14652" t="str">
            <v>15.015.0215-0</v>
          </cell>
          <cell r="B14652">
            <v>451.97</v>
          </cell>
        </row>
        <row r="14653">
          <cell r="A14653" t="str">
            <v>15.015.0215-A</v>
          </cell>
          <cell r="B14653">
            <v>427.23</v>
          </cell>
        </row>
        <row r="14654">
          <cell r="A14654" t="str">
            <v>15.015.0220-0</v>
          </cell>
          <cell r="B14654">
            <v>400.02</v>
          </cell>
        </row>
        <row r="14655">
          <cell r="A14655" t="str">
            <v>15.015.0220-A</v>
          </cell>
          <cell r="B14655">
            <v>359.48</v>
          </cell>
        </row>
        <row r="14656">
          <cell r="A14656" t="str">
            <v>15.015.0221-0</v>
          </cell>
          <cell r="B14656">
            <v>313.44</v>
          </cell>
        </row>
        <row r="14657">
          <cell r="A14657" t="str">
            <v>15.015.0221-A</v>
          </cell>
          <cell r="B14657">
            <v>285.99</v>
          </cell>
        </row>
        <row r="14658">
          <cell r="A14658" t="str">
            <v>15.015.0222-0</v>
          </cell>
          <cell r="B14658">
            <v>604.61</v>
          </cell>
        </row>
        <row r="14659">
          <cell r="A14659" t="str">
            <v>15.015.0222-A</v>
          </cell>
          <cell r="B14659">
            <v>574.45000000000005</v>
          </cell>
        </row>
        <row r="14660">
          <cell r="A14660" t="str">
            <v>15.015.0225-0</v>
          </cell>
          <cell r="B14660">
            <v>464.1</v>
          </cell>
        </row>
        <row r="14661">
          <cell r="A14661" t="str">
            <v>15.015.0225-A</v>
          </cell>
          <cell r="B14661">
            <v>417.58</v>
          </cell>
        </row>
        <row r="14662">
          <cell r="A14662" t="str">
            <v>15.015.0226-0</v>
          </cell>
          <cell r="B14662">
            <v>355.88</v>
          </cell>
        </row>
        <row r="14663">
          <cell r="A14663" t="str">
            <v>15.015.0226-A</v>
          </cell>
          <cell r="B14663">
            <v>325.72000000000003</v>
          </cell>
        </row>
        <row r="14664">
          <cell r="A14664" t="str">
            <v>15.015.0227-0</v>
          </cell>
          <cell r="B14664">
            <v>786.7</v>
          </cell>
        </row>
        <row r="14665">
          <cell r="A14665" t="str">
            <v>15.015.0227-A</v>
          </cell>
          <cell r="B14665">
            <v>753.84</v>
          </cell>
        </row>
        <row r="14666">
          <cell r="A14666" t="str">
            <v>15.015.0250-0</v>
          </cell>
          <cell r="B14666">
            <v>324.91000000000003</v>
          </cell>
        </row>
        <row r="14667">
          <cell r="A14667" t="str">
            <v>15.015.0250-A</v>
          </cell>
          <cell r="B14667">
            <v>291.57</v>
          </cell>
        </row>
        <row r="14668">
          <cell r="A14668" t="str">
            <v>15.015.0251-0</v>
          </cell>
          <cell r="B14668">
            <v>257.58999999999997</v>
          </cell>
        </row>
        <row r="14669">
          <cell r="A14669" t="str">
            <v>15.015.0251-A</v>
          </cell>
          <cell r="B14669">
            <v>234.08</v>
          </cell>
        </row>
        <row r="14670">
          <cell r="A14670" t="str">
            <v>15.015.0255-0</v>
          </cell>
          <cell r="B14670">
            <v>325.31</v>
          </cell>
        </row>
        <row r="14671">
          <cell r="A14671" t="str">
            <v>15.015.0255-A</v>
          </cell>
          <cell r="B14671">
            <v>291.97000000000003</v>
          </cell>
        </row>
        <row r="14672">
          <cell r="A14672" t="str">
            <v>15.015.0256-0</v>
          </cell>
          <cell r="B14672">
            <v>259.29000000000002</v>
          </cell>
        </row>
        <row r="14673">
          <cell r="A14673" t="str">
            <v>15.015.0256-A</v>
          </cell>
          <cell r="B14673">
            <v>235.78</v>
          </cell>
        </row>
        <row r="14674">
          <cell r="A14674" t="str">
            <v>15.015.0257-0</v>
          </cell>
          <cell r="B14674">
            <v>490.81</v>
          </cell>
        </row>
        <row r="14675">
          <cell r="A14675" t="str">
            <v>15.015.0257-A</v>
          </cell>
          <cell r="B14675">
            <v>464.58</v>
          </cell>
        </row>
        <row r="14676">
          <cell r="A14676" t="str">
            <v>15.015.0258-0</v>
          </cell>
          <cell r="B14676">
            <v>492.51</v>
          </cell>
        </row>
        <row r="14677">
          <cell r="A14677" t="str">
            <v>15.015.0258-A</v>
          </cell>
          <cell r="B14677">
            <v>466.28</v>
          </cell>
        </row>
        <row r="14678">
          <cell r="A14678" t="str">
            <v>15.015.0260-0</v>
          </cell>
          <cell r="B14678">
            <v>257.93</v>
          </cell>
        </row>
        <row r="14679">
          <cell r="A14679" t="str">
            <v>15.015.0260-A</v>
          </cell>
          <cell r="B14679">
            <v>232.34</v>
          </cell>
        </row>
        <row r="14680">
          <cell r="A14680" t="str">
            <v>15.015.0261-0</v>
          </cell>
          <cell r="B14680">
            <v>230.91</v>
          </cell>
        </row>
        <row r="14681">
          <cell r="A14681" t="str">
            <v>15.015.0261-A</v>
          </cell>
          <cell r="B14681">
            <v>210.11</v>
          </cell>
        </row>
        <row r="14682">
          <cell r="A14682" t="str">
            <v>15.015.0265-0</v>
          </cell>
          <cell r="B14682">
            <v>258.33</v>
          </cell>
        </row>
        <row r="14683">
          <cell r="A14683" t="str">
            <v>15.015.0265-A</v>
          </cell>
          <cell r="B14683">
            <v>232.74</v>
          </cell>
        </row>
        <row r="14684">
          <cell r="A14684" t="str">
            <v>15.015.0266-0</v>
          </cell>
          <cell r="B14684">
            <v>232.61</v>
          </cell>
        </row>
        <row r="14685">
          <cell r="A14685" t="str">
            <v>15.015.0266-A</v>
          </cell>
          <cell r="B14685">
            <v>211.81</v>
          </cell>
        </row>
        <row r="14686">
          <cell r="A14686" t="str">
            <v>15.015.0267-0</v>
          </cell>
          <cell r="B14686">
            <v>429.91</v>
          </cell>
        </row>
        <row r="14687">
          <cell r="A14687" t="str">
            <v>15.015.0267-A</v>
          </cell>
          <cell r="B14687">
            <v>406.4</v>
          </cell>
        </row>
        <row r="14688">
          <cell r="A14688" t="str">
            <v>15.015.0268-0</v>
          </cell>
          <cell r="B14688">
            <v>431.61</v>
          </cell>
        </row>
        <row r="14689">
          <cell r="A14689" t="str">
            <v>15.015.0268-A</v>
          </cell>
          <cell r="B14689">
            <v>408.1</v>
          </cell>
        </row>
        <row r="14690">
          <cell r="A14690" t="str">
            <v>15.015.0270-0</v>
          </cell>
          <cell r="B14690">
            <v>436.26</v>
          </cell>
        </row>
        <row r="14691">
          <cell r="A14691" t="str">
            <v>15.015.0270-A</v>
          </cell>
          <cell r="B14691">
            <v>393.01</v>
          </cell>
        </row>
        <row r="14692">
          <cell r="A14692" t="str">
            <v>15.015.0271-0</v>
          </cell>
          <cell r="B14692">
            <v>337.18</v>
          </cell>
        </row>
        <row r="14693">
          <cell r="A14693" t="str">
            <v>15.015.0271-A</v>
          </cell>
          <cell r="B14693">
            <v>308.25</v>
          </cell>
        </row>
        <row r="14694">
          <cell r="A14694" t="str">
            <v>15.015.0275-0</v>
          </cell>
          <cell r="B14694">
            <v>440.15</v>
          </cell>
        </row>
        <row r="14695">
          <cell r="A14695" t="str">
            <v>15.015.0275-A</v>
          </cell>
          <cell r="B14695">
            <v>396.49</v>
          </cell>
        </row>
        <row r="14696">
          <cell r="A14696" t="str">
            <v>15.015.0276-0</v>
          </cell>
          <cell r="B14696">
            <v>340.58</v>
          </cell>
        </row>
        <row r="14697">
          <cell r="A14697" t="str">
            <v>15.015.0276-A</v>
          </cell>
          <cell r="B14697">
            <v>311.64999999999998</v>
          </cell>
        </row>
        <row r="14698">
          <cell r="A14698" t="str">
            <v>15.015.0277-0</v>
          </cell>
          <cell r="B14698">
            <v>640.23</v>
          </cell>
        </row>
        <row r="14699">
          <cell r="A14699" t="str">
            <v>15.015.0277-A</v>
          </cell>
          <cell r="B14699">
            <v>608.59</v>
          </cell>
        </row>
        <row r="14700">
          <cell r="A14700" t="str">
            <v>15.015.0278-0</v>
          </cell>
          <cell r="B14700">
            <v>643.63</v>
          </cell>
        </row>
        <row r="14701">
          <cell r="A14701" t="str">
            <v>15.015.0278-A</v>
          </cell>
          <cell r="B14701">
            <v>611.99</v>
          </cell>
        </row>
        <row r="14702">
          <cell r="A14702" t="str">
            <v>15.015.0280-0</v>
          </cell>
          <cell r="B14702">
            <v>353.92</v>
          </cell>
        </row>
        <row r="14703">
          <cell r="A14703" t="str">
            <v>15.015.0280-A</v>
          </cell>
          <cell r="B14703">
            <v>320.5</v>
          </cell>
        </row>
        <row r="14704">
          <cell r="A14704" t="str">
            <v>15.015.0281-0</v>
          </cell>
          <cell r="B14704">
            <v>312.2</v>
          </cell>
        </row>
        <row r="14705">
          <cell r="A14705" t="str">
            <v>15.015.0281-A</v>
          </cell>
          <cell r="B14705">
            <v>285.97000000000003</v>
          </cell>
        </row>
        <row r="14706">
          <cell r="A14706" t="str">
            <v>15.015.0285-0</v>
          </cell>
          <cell r="B14706">
            <v>354.72</v>
          </cell>
        </row>
        <row r="14707">
          <cell r="A14707" t="str">
            <v>15.015.0285-A</v>
          </cell>
          <cell r="B14707">
            <v>321.3</v>
          </cell>
        </row>
        <row r="14708">
          <cell r="A14708" t="str">
            <v>15.015.0286-0</v>
          </cell>
          <cell r="B14708">
            <v>315.60000000000002</v>
          </cell>
        </row>
        <row r="14709">
          <cell r="A14709" t="str">
            <v>15.015.0286-A</v>
          </cell>
          <cell r="B14709">
            <v>289.37</v>
          </cell>
        </row>
        <row r="14710">
          <cell r="A14710" t="str">
            <v>15.015.0287-0</v>
          </cell>
          <cell r="B14710">
            <v>581.02</v>
          </cell>
        </row>
        <row r="14711">
          <cell r="A14711" t="str">
            <v>15.015.0287-A</v>
          </cell>
          <cell r="B14711">
            <v>552.09</v>
          </cell>
        </row>
        <row r="14712">
          <cell r="A14712" t="str">
            <v>15.015.0288-0</v>
          </cell>
          <cell r="B14712">
            <v>584.41999999999996</v>
          </cell>
        </row>
        <row r="14713">
          <cell r="A14713" t="str">
            <v>15.015.0288-A</v>
          </cell>
          <cell r="B14713">
            <v>555.49</v>
          </cell>
        </row>
        <row r="14714">
          <cell r="A14714" t="str">
            <v>15.015.0290-0</v>
          </cell>
          <cell r="B14714">
            <v>565.41</v>
          </cell>
        </row>
        <row r="14715">
          <cell r="A14715" t="str">
            <v>15.015.0290-A</v>
          </cell>
          <cell r="B14715">
            <v>511.42</v>
          </cell>
        </row>
        <row r="14716">
          <cell r="A14716" t="str">
            <v>15.015.0291-0</v>
          </cell>
          <cell r="B14716">
            <v>428.4</v>
          </cell>
        </row>
        <row r="14717">
          <cell r="A14717" t="str">
            <v>15.015.0291-A</v>
          </cell>
          <cell r="B14717">
            <v>394.05</v>
          </cell>
        </row>
        <row r="14718">
          <cell r="A14718" t="str">
            <v>15.015.0295-0</v>
          </cell>
          <cell r="B14718">
            <v>566.61</v>
          </cell>
        </row>
        <row r="14719">
          <cell r="A14719" t="str">
            <v>15.015.0295-A</v>
          </cell>
          <cell r="B14719">
            <v>512.62</v>
          </cell>
        </row>
        <row r="14720">
          <cell r="A14720" t="str">
            <v>15.015.0296-0</v>
          </cell>
          <cell r="B14720">
            <v>433.5</v>
          </cell>
        </row>
        <row r="14721">
          <cell r="A14721" t="str">
            <v>15.015.0296-A</v>
          </cell>
          <cell r="B14721">
            <v>399.15</v>
          </cell>
        </row>
        <row r="14722">
          <cell r="A14722" t="str">
            <v>15.015.0297-0</v>
          </cell>
          <cell r="B14722">
            <v>871.1</v>
          </cell>
        </row>
        <row r="14723">
          <cell r="A14723" t="str">
            <v>15.015.0297-A</v>
          </cell>
          <cell r="B14723">
            <v>834.04</v>
          </cell>
        </row>
        <row r="14724">
          <cell r="A14724" t="str">
            <v>15.015.0298-0</v>
          </cell>
          <cell r="B14724">
            <v>876.2</v>
          </cell>
        </row>
        <row r="14725">
          <cell r="A14725" t="str">
            <v>15.015.0298-A</v>
          </cell>
          <cell r="B14725">
            <v>839.14</v>
          </cell>
        </row>
        <row r="14726">
          <cell r="A14726" t="str">
            <v>15.015.0300-0</v>
          </cell>
          <cell r="B14726">
            <v>451.88</v>
          </cell>
        </row>
        <row r="14727">
          <cell r="A14727" t="str">
            <v>15.015.0300-A</v>
          </cell>
          <cell r="B14727">
            <v>410.65</v>
          </cell>
        </row>
        <row r="14728">
          <cell r="A14728" t="str">
            <v>15.015.0301-0</v>
          </cell>
          <cell r="B14728">
            <v>395.46</v>
          </cell>
        </row>
        <row r="14729">
          <cell r="A14729" t="str">
            <v>15.015.0301-A</v>
          </cell>
          <cell r="B14729">
            <v>363.82</v>
          </cell>
        </row>
        <row r="14730">
          <cell r="A14730" t="str">
            <v>15.015.0305-0</v>
          </cell>
          <cell r="B14730">
            <v>453.08</v>
          </cell>
        </row>
        <row r="14731">
          <cell r="A14731" t="str">
            <v>15.015.0305-A</v>
          </cell>
          <cell r="B14731">
            <v>411.85</v>
          </cell>
        </row>
        <row r="14732">
          <cell r="A14732" t="str">
            <v>15.015.0306-0</v>
          </cell>
          <cell r="B14732">
            <v>400.56</v>
          </cell>
        </row>
        <row r="14733">
          <cell r="A14733" t="str">
            <v>15.015.0306-A</v>
          </cell>
          <cell r="B14733">
            <v>368.92</v>
          </cell>
        </row>
        <row r="14734">
          <cell r="A14734" t="str">
            <v>15.015.0307-0</v>
          </cell>
          <cell r="B14734">
            <v>803.95</v>
          </cell>
        </row>
        <row r="14735">
          <cell r="A14735" t="str">
            <v>15.015.0307-A</v>
          </cell>
          <cell r="B14735">
            <v>769.6</v>
          </cell>
        </row>
        <row r="14736">
          <cell r="A14736" t="str">
            <v>15.015.0308-0</v>
          </cell>
          <cell r="B14736">
            <v>809.05</v>
          </cell>
        </row>
        <row r="14737">
          <cell r="A14737" t="str">
            <v>15.015.0308-A</v>
          </cell>
          <cell r="B14737">
            <v>774.7</v>
          </cell>
        </row>
        <row r="14738">
          <cell r="A14738" t="str">
            <v>15.015.0310-0</v>
          </cell>
          <cell r="B14738">
            <v>682.69</v>
          </cell>
        </row>
        <row r="14739">
          <cell r="A14739" t="str">
            <v>15.015.0310-A</v>
          </cell>
          <cell r="B14739">
            <v>618.37</v>
          </cell>
        </row>
        <row r="14740">
          <cell r="A14740" t="str">
            <v>15.015.0311-0</v>
          </cell>
          <cell r="B14740">
            <v>510.83</v>
          </cell>
        </row>
        <row r="14741">
          <cell r="A14741" t="str">
            <v>15.015.0311-A</v>
          </cell>
          <cell r="B14741">
            <v>471.06</v>
          </cell>
        </row>
        <row r="14742">
          <cell r="A14742" t="str">
            <v>15.015.0315-0</v>
          </cell>
          <cell r="B14742">
            <v>667.25</v>
          </cell>
        </row>
        <row r="14743">
          <cell r="A14743" t="str">
            <v>15.015.0315-A</v>
          </cell>
          <cell r="B14743">
            <v>605.20000000000005</v>
          </cell>
        </row>
        <row r="14744">
          <cell r="A14744" t="str">
            <v>15.015.0316-0</v>
          </cell>
          <cell r="B14744">
            <v>517.63</v>
          </cell>
        </row>
        <row r="14745">
          <cell r="A14745" t="str">
            <v>15.015.0316-A</v>
          </cell>
          <cell r="B14745">
            <v>477.86</v>
          </cell>
        </row>
        <row r="14746">
          <cell r="A14746" t="str">
            <v>15.015.0317-0</v>
          </cell>
          <cell r="B14746">
            <v>1093.19</v>
          </cell>
        </row>
        <row r="14747">
          <cell r="A14747" t="str">
            <v>15.015.0317-A</v>
          </cell>
          <cell r="B14747">
            <v>1050.72</v>
          </cell>
        </row>
        <row r="14748">
          <cell r="A14748" t="str">
            <v>15.015.0318-0</v>
          </cell>
          <cell r="B14748">
            <v>1099.99</v>
          </cell>
        </row>
        <row r="14749">
          <cell r="A14749" t="str">
            <v>15.015.0318-A</v>
          </cell>
          <cell r="B14749">
            <v>1057.52</v>
          </cell>
        </row>
        <row r="14750">
          <cell r="A14750" t="str">
            <v>15.015.0320-0</v>
          </cell>
          <cell r="B14750">
            <v>545.88</v>
          </cell>
        </row>
        <row r="14751">
          <cell r="A14751" t="str">
            <v>15.015.0320-A</v>
          </cell>
          <cell r="B14751">
            <v>496.84</v>
          </cell>
        </row>
        <row r="14752">
          <cell r="A14752" t="str">
            <v>15.015.0321-0</v>
          </cell>
          <cell r="B14752">
            <v>474.76</v>
          </cell>
        </row>
        <row r="14753">
          <cell r="A14753" t="str">
            <v>15.015.0321-A</v>
          </cell>
          <cell r="B14753">
            <v>437.7</v>
          </cell>
        </row>
        <row r="14754">
          <cell r="A14754" t="str">
            <v>15.015.0325-0</v>
          </cell>
          <cell r="B14754">
            <v>547.48</v>
          </cell>
        </row>
        <row r="14755">
          <cell r="A14755" t="str">
            <v>15.015.0325-A</v>
          </cell>
          <cell r="B14755">
            <v>498.44</v>
          </cell>
        </row>
        <row r="14756">
          <cell r="A14756" t="str">
            <v>15.015.0326-0</v>
          </cell>
          <cell r="B14756">
            <v>481.56</v>
          </cell>
        </row>
        <row r="14757">
          <cell r="A14757" t="str">
            <v>15.015.0326-A</v>
          </cell>
          <cell r="B14757">
            <v>444.5</v>
          </cell>
        </row>
        <row r="14758">
          <cell r="A14758" t="str">
            <v>15.015.0327-0</v>
          </cell>
          <cell r="B14758">
            <v>1022.91</v>
          </cell>
        </row>
        <row r="14759">
          <cell r="A14759" t="str">
            <v>15.015.0327-A</v>
          </cell>
          <cell r="B14759">
            <v>983.14</v>
          </cell>
        </row>
        <row r="14760">
          <cell r="A14760" t="str">
            <v>15.015.0328-0</v>
          </cell>
          <cell r="B14760">
            <v>1029.71</v>
          </cell>
        </row>
        <row r="14761">
          <cell r="A14761" t="str">
            <v>15.015.0328-A</v>
          </cell>
          <cell r="B14761">
            <v>989.94</v>
          </cell>
        </row>
        <row r="14762">
          <cell r="A14762" t="str">
            <v>15.015.0400-0</v>
          </cell>
          <cell r="B14762">
            <v>215.75</v>
          </cell>
        </row>
        <row r="14763">
          <cell r="A14763" t="str">
            <v>15.015.0400-A</v>
          </cell>
          <cell r="B14763">
            <v>192.28</v>
          </cell>
        </row>
        <row r="14764">
          <cell r="A14764" t="str">
            <v>15.016.0010-0</v>
          </cell>
          <cell r="B14764">
            <v>313.83999999999997</v>
          </cell>
        </row>
        <row r="14765">
          <cell r="A14765" t="str">
            <v>15.016.0010-A</v>
          </cell>
          <cell r="B14765">
            <v>284.48</v>
          </cell>
        </row>
        <row r="14766">
          <cell r="A14766" t="str">
            <v>15.016.0015-0</v>
          </cell>
          <cell r="B14766">
            <v>281.01</v>
          </cell>
        </row>
        <row r="14767">
          <cell r="A14767" t="str">
            <v>15.016.0015-A</v>
          </cell>
          <cell r="B14767">
            <v>253.22</v>
          </cell>
        </row>
        <row r="14768">
          <cell r="A14768" t="str">
            <v>15.016.0030-0</v>
          </cell>
          <cell r="B14768">
            <v>588.66</v>
          </cell>
        </row>
        <row r="14769">
          <cell r="A14769" t="str">
            <v>15.016.0030-A</v>
          </cell>
          <cell r="B14769">
            <v>539.19000000000005</v>
          </cell>
        </row>
        <row r="14770">
          <cell r="A14770" t="str">
            <v>15.016.0045-0</v>
          </cell>
          <cell r="B14770">
            <v>754.43</v>
          </cell>
        </row>
        <row r="14771">
          <cell r="A14771" t="str">
            <v>15.016.0045-A</v>
          </cell>
          <cell r="B14771">
            <v>692.55</v>
          </cell>
        </row>
        <row r="14772">
          <cell r="A14772" t="str">
            <v>15.016.0060-0</v>
          </cell>
          <cell r="B14772">
            <v>809.8</v>
          </cell>
        </row>
        <row r="14773">
          <cell r="A14773" t="str">
            <v>15.016.0060-A</v>
          </cell>
          <cell r="B14773">
            <v>743.77</v>
          </cell>
        </row>
        <row r="14774">
          <cell r="A14774" t="str">
            <v>15.016.0075-0</v>
          </cell>
          <cell r="B14774">
            <v>950.53</v>
          </cell>
        </row>
        <row r="14775">
          <cell r="A14775" t="str">
            <v>15.016.0075-A</v>
          </cell>
          <cell r="B14775">
            <v>872.13</v>
          </cell>
        </row>
        <row r="14776">
          <cell r="A14776" t="str">
            <v>15.016.0090-0</v>
          </cell>
          <cell r="B14776">
            <v>1076.1300000000001</v>
          </cell>
        </row>
        <row r="14777">
          <cell r="A14777" t="str">
            <v>15.016.0090-A</v>
          </cell>
          <cell r="B14777">
            <v>987.17</v>
          </cell>
        </row>
        <row r="14778">
          <cell r="A14778" t="str">
            <v>15.016.0105-0</v>
          </cell>
          <cell r="B14778">
            <v>1239.3599999999999</v>
          </cell>
        </row>
        <row r="14779">
          <cell r="A14779" t="str">
            <v>15.016.0105-A</v>
          </cell>
          <cell r="B14779">
            <v>1137.29</v>
          </cell>
        </row>
        <row r="14780">
          <cell r="A14780" t="str">
            <v>15.016.0111-0</v>
          </cell>
          <cell r="B14780">
            <v>428.89</v>
          </cell>
        </row>
        <row r="14781">
          <cell r="A14781" t="str">
            <v>15.016.0111-A</v>
          </cell>
          <cell r="B14781">
            <v>388.69</v>
          </cell>
        </row>
        <row r="14782">
          <cell r="A14782" t="str">
            <v>15.016.0114-0</v>
          </cell>
          <cell r="B14782">
            <v>545.91</v>
          </cell>
        </row>
        <row r="14783">
          <cell r="A14783" t="str">
            <v>15.016.0114-A</v>
          </cell>
          <cell r="B14783">
            <v>500.29</v>
          </cell>
        </row>
        <row r="14784">
          <cell r="A14784" t="str">
            <v>15.016.0119-0</v>
          </cell>
          <cell r="B14784">
            <v>637.26</v>
          </cell>
        </row>
        <row r="14785">
          <cell r="A14785" t="str">
            <v>15.016.0119-A</v>
          </cell>
          <cell r="B14785">
            <v>586.04999999999995</v>
          </cell>
        </row>
        <row r="14786">
          <cell r="A14786" t="str">
            <v>15.016.0130-0</v>
          </cell>
          <cell r="B14786">
            <v>743.47</v>
          </cell>
        </row>
        <row r="14787">
          <cell r="A14787" t="str">
            <v>15.016.0130-A</v>
          </cell>
          <cell r="B14787">
            <v>683.37</v>
          </cell>
        </row>
        <row r="14788">
          <cell r="A14788" t="str">
            <v>15.016.0145-0</v>
          </cell>
          <cell r="B14788">
            <v>1316.25</v>
          </cell>
        </row>
        <row r="14789">
          <cell r="A14789" t="str">
            <v>15.016.0145-A</v>
          </cell>
          <cell r="B14789">
            <v>1246.7</v>
          </cell>
        </row>
        <row r="14790">
          <cell r="A14790" t="str">
            <v>15.016.0160-0</v>
          </cell>
          <cell r="B14790">
            <v>1493.26</v>
          </cell>
        </row>
        <row r="14791">
          <cell r="A14791" t="str">
            <v>15.016.0160-A</v>
          </cell>
          <cell r="B14791">
            <v>1413.23</v>
          </cell>
        </row>
        <row r="14792">
          <cell r="A14792" t="str">
            <v>15.016.0170-0</v>
          </cell>
          <cell r="B14792">
            <v>501.17</v>
          </cell>
        </row>
        <row r="14793">
          <cell r="A14793" t="str">
            <v>15.016.0170-A</v>
          </cell>
          <cell r="B14793">
            <v>446.99</v>
          </cell>
        </row>
        <row r="14794">
          <cell r="A14794" t="str">
            <v>15.016.0172-0</v>
          </cell>
          <cell r="B14794">
            <v>581.55999999999995</v>
          </cell>
        </row>
        <row r="14795">
          <cell r="A14795" t="str">
            <v>15.016.0172-A</v>
          </cell>
          <cell r="B14795">
            <v>521.96</v>
          </cell>
        </row>
        <row r="14796">
          <cell r="A14796" t="str">
            <v>15.016.0174-0</v>
          </cell>
          <cell r="B14796">
            <v>662.74</v>
          </cell>
        </row>
        <row r="14797">
          <cell r="A14797" t="str">
            <v>15.016.0174-A</v>
          </cell>
          <cell r="B14797">
            <v>592.30999999999995</v>
          </cell>
        </row>
        <row r="14798">
          <cell r="A14798" t="str">
            <v>15.016.0176-0</v>
          </cell>
          <cell r="B14798">
            <v>850.88</v>
          </cell>
        </row>
        <row r="14799">
          <cell r="A14799" t="str">
            <v>15.016.0176-A</v>
          </cell>
          <cell r="B14799">
            <v>764.2</v>
          </cell>
        </row>
        <row r="14800">
          <cell r="A14800" t="str">
            <v>15.016.0178-0</v>
          </cell>
          <cell r="B14800">
            <v>1056.02</v>
          </cell>
        </row>
        <row r="14801">
          <cell r="A14801" t="str">
            <v>15.016.0178-A</v>
          </cell>
          <cell r="B14801">
            <v>958.5</v>
          </cell>
        </row>
        <row r="14802">
          <cell r="A14802" t="str">
            <v>15.016.0190-0</v>
          </cell>
          <cell r="B14802">
            <v>304.94</v>
          </cell>
        </row>
        <row r="14803">
          <cell r="A14803" t="str">
            <v>15.016.0190-A</v>
          </cell>
          <cell r="B14803">
            <v>278.27999999999997</v>
          </cell>
        </row>
        <row r="14804">
          <cell r="A14804" t="str">
            <v>15.016.0193-0</v>
          </cell>
          <cell r="B14804">
            <v>398.73</v>
          </cell>
        </row>
        <row r="14805">
          <cell r="A14805" t="str">
            <v>15.016.0193-A</v>
          </cell>
          <cell r="B14805">
            <v>366.65</v>
          </cell>
        </row>
        <row r="14806">
          <cell r="A14806" t="str">
            <v>15.016.0196-0</v>
          </cell>
          <cell r="B14806">
            <v>494.5</v>
          </cell>
        </row>
        <row r="14807">
          <cell r="A14807" t="str">
            <v>15.016.0196-A</v>
          </cell>
          <cell r="B14807">
            <v>457.01</v>
          </cell>
        </row>
        <row r="14808">
          <cell r="A14808" t="str">
            <v>15.016.0199-0</v>
          </cell>
          <cell r="B14808">
            <v>586.30999999999995</v>
          </cell>
        </row>
        <row r="14809">
          <cell r="A14809" t="str">
            <v>15.016.0199-A</v>
          </cell>
          <cell r="B14809">
            <v>543.4</v>
          </cell>
        </row>
        <row r="14810">
          <cell r="A14810" t="str">
            <v>15.017.0155-0</v>
          </cell>
          <cell r="B14810">
            <v>14.25</v>
          </cell>
        </row>
        <row r="14811">
          <cell r="A14811" t="str">
            <v>15.017.0155-A</v>
          </cell>
          <cell r="B14811">
            <v>12.89</v>
          </cell>
        </row>
        <row r="14812">
          <cell r="A14812" t="str">
            <v>15.017.0160-0</v>
          </cell>
          <cell r="B14812">
            <v>15.15</v>
          </cell>
        </row>
        <row r="14813">
          <cell r="A14813" t="str">
            <v>15.017.0160-A</v>
          </cell>
          <cell r="B14813">
            <v>13.63</v>
          </cell>
        </row>
        <row r="14814">
          <cell r="A14814" t="str">
            <v>15.017.0165-0</v>
          </cell>
          <cell r="B14814">
            <v>18.260000000000002</v>
          </cell>
        </row>
        <row r="14815">
          <cell r="A14815" t="str">
            <v>15.017.0165-A</v>
          </cell>
          <cell r="B14815">
            <v>16.579999999999998</v>
          </cell>
        </row>
        <row r="14816">
          <cell r="A14816" t="str">
            <v>15.017.0170-0</v>
          </cell>
          <cell r="B14816">
            <v>19.53</v>
          </cell>
        </row>
        <row r="14817">
          <cell r="A14817" t="str">
            <v>15.017.0170-A</v>
          </cell>
          <cell r="B14817">
            <v>17.68</v>
          </cell>
        </row>
        <row r="14818">
          <cell r="A14818" t="str">
            <v>15.017.0175-0</v>
          </cell>
          <cell r="B14818">
            <v>30.37</v>
          </cell>
        </row>
        <row r="14819">
          <cell r="A14819" t="str">
            <v>15.017.0175-A</v>
          </cell>
          <cell r="B14819">
            <v>28.37</v>
          </cell>
        </row>
        <row r="14820">
          <cell r="A14820" t="str">
            <v>15.017.0180-0</v>
          </cell>
          <cell r="B14820">
            <v>35.81</v>
          </cell>
        </row>
        <row r="14821">
          <cell r="A14821" t="str">
            <v>15.017.0180-A</v>
          </cell>
          <cell r="B14821">
            <v>33.64</v>
          </cell>
        </row>
        <row r="14822">
          <cell r="A14822" t="str">
            <v>15.017.0185-0</v>
          </cell>
          <cell r="B14822">
            <v>47.62</v>
          </cell>
        </row>
        <row r="14823">
          <cell r="A14823" t="str">
            <v>15.017.0185-A</v>
          </cell>
          <cell r="B14823">
            <v>45.29</v>
          </cell>
        </row>
        <row r="14824">
          <cell r="A14824" t="str">
            <v>15.017.0190-0</v>
          </cell>
          <cell r="B14824">
            <v>55.3</v>
          </cell>
        </row>
        <row r="14825">
          <cell r="A14825" t="str">
            <v>15.017.0190-A</v>
          </cell>
          <cell r="B14825">
            <v>52.76</v>
          </cell>
        </row>
        <row r="14826">
          <cell r="A14826" t="str">
            <v>15.017.0195-0</v>
          </cell>
          <cell r="B14826">
            <v>75.83</v>
          </cell>
        </row>
        <row r="14827">
          <cell r="A14827" t="str">
            <v>15.017.0195-A</v>
          </cell>
          <cell r="B14827">
            <v>72.47</v>
          </cell>
        </row>
        <row r="14828">
          <cell r="A14828" t="str">
            <v>15.017.0200-0</v>
          </cell>
          <cell r="B14828">
            <v>109.67</v>
          </cell>
        </row>
        <row r="14829">
          <cell r="A14829" t="str">
            <v>15.017.0200-A</v>
          </cell>
          <cell r="B14829">
            <v>105.98</v>
          </cell>
        </row>
        <row r="14830">
          <cell r="A14830" t="str">
            <v>15.017.0205-0</v>
          </cell>
          <cell r="B14830">
            <v>121.63</v>
          </cell>
        </row>
        <row r="14831">
          <cell r="A14831" t="str">
            <v>15.017.0205-A</v>
          </cell>
          <cell r="B14831">
            <v>117.62</v>
          </cell>
        </row>
        <row r="14832">
          <cell r="A14832" t="str">
            <v>15.017.0210-0</v>
          </cell>
          <cell r="B14832">
            <v>171.99</v>
          </cell>
        </row>
        <row r="14833">
          <cell r="A14833" t="str">
            <v>15.017.0210-A</v>
          </cell>
          <cell r="B14833">
            <v>167.65</v>
          </cell>
        </row>
        <row r="14834">
          <cell r="A14834" t="str">
            <v>15.017.0215-0</v>
          </cell>
          <cell r="B14834">
            <v>182.14</v>
          </cell>
        </row>
        <row r="14835">
          <cell r="A14835" t="str">
            <v>15.017.0215-A</v>
          </cell>
          <cell r="B14835">
            <v>177.48</v>
          </cell>
        </row>
        <row r="14836">
          <cell r="A14836" t="str">
            <v>15.017.0220-0</v>
          </cell>
          <cell r="B14836">
            <v>222.79</v>
          </cell>
        </row>
        <row r="14837">
          <cell r="A14837" t="str">
            <v>15.017.0220-A</v>
          </cell>
          <cell r="B14837">
            <v>217.7</v>
          </cell>
        </row>
        <row r="14838">
          <cell r="A14838" t="str">
            <v>15.017.0225-0</v>
          </cell>
          <cell r="B14838">
            <v>41.28</v>
          </cell>
        </row>
        <row r="14839">
          <cell r="A14839" t="str">
            <v>15.017.0225-A</v>
          </cell>
          <cell r="B14839">
            <v>39.92</v>
          </cell>
        </row>
        <row r="14840">
          <cell r="A14840" t="str">
            <v>15.017.0230-0</v>
          </cell>
          <cell r="B14840">
            <v>89.53</v>
          </cell>
        </row>
        <row r="14841">
          <cell r="A14841" t="str">
            <v>15.017.0230-A</v>
          </cell>
          <cell r="B14841">
            <v>88.02</v>
          </cell>
        </row>
        <row r="14842">
          <cell r="A14842" t="str">
            <v>15.017.0235-0</v>
          </cell>
          <cell r="B14842">
            <v>218.76</v>
          </cell>
        </row>
        <row r="14843">
          <cell r="A14843" t="str">
            <v>15.017.0235-A</v>
          </cell>
          <cell r="B14843">
            <v>216.91</v>
          </cell>
        </row>
        <row r="14844">
          <cell r="A14844" t="str">
            <v>15.017.0240-0</v>
          </cell>
          <cell r="B14844">
            <v>11.14</v>
          </cell>
        </row>
        <row r="14845">
          <cell r="A14845" t="str">
            <v>15.017.0240-A</v>
          </cell>
          <cell r="B14845">
            <v>9.7899999999999991</v>
          </cell>
        </row>
        <row r="14846">
          <cell r="A14846" t="str">
            <v>15.017.0245-0</v>
          </cell>
          <cell r="B14846">
            <v>11.14</v>
          </cell>
        </row>
        <row r="14847">
          <cell r="A14847" t="str">
            <v>15.017.0245-A</v>
          </cell>
          <cell r="B14847">
            <v>9.7899999999999991</v>
          </cell>
        </row>
        <row r="14848">
          <cell r="A14848" t="str">
            <v>15.017.0250-0</v>
          </cell>
          <cell r="B14848">
            <v>11.33</v>
          </cell>
        </row>
        <row r="14849">
          <cell r="A14849" t="str">
            <v>15.017.0250-A</v>
          </cell>
          <cell r="B14849">
            <v>9.98</v>
          </cell>
        </row>
        <row r="14850">
          <cell r="A14850" t="str">
            <v>15.017.0255-0</v>
          </cell>
          <cell r="B14850">
            <v>11.33</v>
          </cell>
        </row>
        <row r="14851">
          <cell r="A14851" t="str">
            <v>15.017.0255-A</v>
          </cell>
          <cell r="B14851">
            <v>9.98</v>
          </cell>
        </row>
        <row r="14852">
          <cell r="A14852" t="str">
            <v>15.017.0260-0</v>
          </cell>
          <cell r="B14852">
            <v>11.28</v>
          </cell>
        </row>
        <row r="14853">
          <cell r="A14853" t="str">
            <v>15.017.0260-A</v>
          </cell>
          <cell r="B14853">
            <v>9.93</v>
          </cell>
        </row>
        <row r="14854">
          <cell r="A14854" t="str">
            <v>15.017.0265-0</v>
          </cell>
          <cell r="B14854">
            <v>13.27</v>
          </cell>
        </row>
        <row r="14855">
          <cell r="A14855" t="str">
            <v>15.017.0265-A</v>
          </cell>
          <cell r="B14855">
            <v>11.75</v>
          </cell>
        </row>
        <row r="14856">
          <cell r="A14856" t="str">
            <v>15.017.0270-0</v>
          </cell>
          <cell r="B14856">
            <v>13.71</v>
          </cell>
        </row>
        <row r="14857">
          <cell r="A14857" t="str">
            <v>15.017.0270-A</v>
          </cell>
          <cell r="B14857">
            <v>12.19</v>
          </cell>
        </row>
        <row r="14858">
          <cell r="A14858" t="str">
            <v>15.017.0275-0</v>
          </cell>
          <cell r="B14858">
            <v>15.32</v>
          </cell>
        </row>
        <row r="14859">
          <cell r="A14859" t="str">
            <v>15.017.0275-A</v>
          </cell>
          <cell r="B14859">
            <v>13.64</v>
          </cell>
        </row>
        <row r="14860">
          <cell r="A14860" t="str">
            <v>15.017.0280-0</v>
          </cell>
          <cell r="B14860">
            <v>18.64</v>
          </cell>
        </row>
        <row r="14861">
          <cell r="A14861" t="str">
            <v>15.017.0280-A</v>
          </cell>
          <cell r="B14861">
            <v>16.79</v>
          </cell>
        </row>
        <row r="14862">
          <cell r="A14862" t="str">
            <v>15.017.0285-0</v>
          </cell>
          <cell r="B14862">
            <v>19.84</v>
          </cell>
        </row>
        <row r="14863">
          <cell r="A14863" t="str">
            <v>15.017.0285-A</v>
          </cell>
          <cell r="B14863">
            <v>17.989999999999998</v>
          </cell>
        </row>
        <row r="14864">
          <cell r="A14864" t="str">
            <v>15.017.0290-0</v>
          </cell>
          <cell r="B14864">
            <v>22.22</v>
          </cell>
        </row>
        <row r="14865">
          <cell r="A14865" t="str">
            <v>15.017.0290-A</v>
          </cell>
          <cell r="B14865">
            <v>20.22</v>
          </cell>
        </row>
        <row r="14866">
          <cell r="A14866" t="str">
            <v>15.017.0295-0</v>
          </cell>
          <cell r="B14866">
            <v>28.9</v>
          </cell>
        </row>
        <row r="14867">
          <cell r="A14867" t="str">
            <v>15.017.0295-A</v>
          </cell>
          <cell r="B14867">
            <v>26.73</v>
          </cell>
        </row>
        <row r="14868">
          <cell r="A14868" t="str">
            <v>15.017.0300-0</v>
          </cell>
          <cell r="B14868">
            <v>31.3</v>
          </cell>
        </row>
        <row r="14869">
          <cell r="A14869" t="str">
            <v>15.017.0300-A</v>
          </cell>
          <cell r="B14869">
            <v>29.13</v>
          </cell>
        </row>
        <row r="14870">
          <cell r="A14870" t="str">
            <v>15.017.0305-0</v>
          </cell>
          <cell r="B14870">
            <v>33.75</v>
          </cell>
        </row>
        <row r="14871">
          <cell r="A14871" t="str">
            <v>15.017.0305-A</v>
          </cell>
          <cell r="B14871">
            <v>31.58</v>
          </cell>
        </row>
        <row r="14872">
          <cell r="A14872" t="str">
            <v>15.017.0310-0</v>
          </cell>
          <cell r="B14872">
            <v>51.44</v>
          </cell>
        </row>
        <row r="14873">
          <cell r="A14873" t="str">
            <v>15.017.0310-A</v>
          </cell>
          <cell r="B14873">
            <v>49.11</v>
          </cell>
        </row>
        <row r="14874">
          <cell r="A14874" t="str">
            <v>15.017.0315-0</v>
          </cell>
          <cell r="B14874">
            <v>66.55</v>
          </cell>
        </row>
        <row r="14875">
          <cell r="A14875" t="str">
            <v>15.017.0315-A</v>
          </cell>
          <cell r="B14875">
            <v>64.010000000000005</v>
          </cell>
        </row>
        <row r="14876">
          <cell r="A14876" t="str">
            <v>15.017.0320-0</v>
          </cell>
          <cell r="B14876">
            <v>14.78</v>
          </cell>
        </row>
        <row r="14877">
          <cell r="A14877" t="str">
            <v>15.017.0320-A</v>
          </cell>
          <cell r="B14877">
            <v>13.43</v>
          </cell>
        </row>
        <row r="14878">
          <cell r="A14878" t="str">
            <v>15.017.0325-0</v>
          </cell>
          <cell r="B14878">
            <v>17.920000000000002</v>
          </cell>
        </row>
        <row r="14879">
          <cell r="A14879" t="str">
            <v>15.017.0325-A</v>
          </cell>
          <cell r="B14879">
            <v>16.399999999999999</v>
          </cell>
        </row>
        <row r="14880">
          <cell r="A14880" t="str">
            <v>15.017.0327-0</v>
          </cell>
          <cell r="B14880">
            <v>19.87</v>
          </cell>
        </row>
        <row r="14881">
          <cell r="A14881" t="str">
            <v>15.017.0327-A</v>
          </cell>
          <cell r="B14881">
            <v>18.3</v>
          </cell>
        </row>
        <row r="14882">
          <cell r="A14882" t="str">
            <v>15.017.0330-0</v>
          </cell>
          <cell r="B14882">
            <v>21.92</v>
          </cell>
        </row>
        <row r="14883">
          <cell r="A14883" t="str">
            <v>15.017.0330-A</v>
          </cell>
          <cell r="B14883">
            <v>20.3</v>
          </cell>
        </row>
        <row r="14884">
          <cell r="A14884" t="str">
            <v>15.017.0331-0</v>
          </cell>
          <cell r="B14884">
            <v>24.27</v>
          </cell>
        </row>
        <row r="14885">
          <cell r="A14885" t="str">
            <v>15.017.0331-A</v>
          </cell>
          <cell r="B14885">
            <v>22.59</v>
          </cell>
        </row>
        <row r="14886">
          <cell r="A14886" t="str">
            <v>15.017.0332-0</v>
          </cell>
          <cell r="B14886">
            <v>30.41</v>
          </cell>
        </row>
        <row r="14887">
          <cell r="A14887" t="str">
            <v>15.017.0332-A</v>
          </cell>
          <cell r="B14887">
            <v>28.68</v>
          </cell>
        </row>
        <row r="14888">
          <cell r="A14888" t="str">
            <v>15.017.0333-0</v>
          </cell>
          <cell r="B14888">
            <v>35.97</v>
          </cell>
        </row>
        <row r="14889">
          <cell r="A14889" t="str">
            <v>15.017.0333-A</v>
          </cell>
          <cell r="B14889">
            <v>34.18</v>
          </cell>
        </row>
        <row r="14890">
          <cell r="A14890" t="str">
            <v>15.017.0335-0</v>
          </cell>
          <cell r="B14890">
            <v>41.31</v>
          </cell>
        </row>
        <row r="14891">
          <cell r="A14891" t="str">
            <v>15.017.0335-A</v>
          </cell>
          <cell r="B14891">
            <v>39.46</v>
          </cell>
        </row>
        <row r="14892">
          <cell r="A14892" t="str">
            <v>15.017.0337-0</v>
          </cell>
          <cell r="B14892">
            <v>47.69</v>
          </cell>
        </row>
        <row r="14893">
          <cell r="A14893" t="str">
            <v>15.017.0337-A</v>
          </cell>
          <cell r="B14893">
            <v>45.74</v>
          </cell>
        </row>
        <row r="14894">
          <cell r="A14894" t="str">
            <v>15.017.0338-0</v>
          </cell>
          <cell r="B14894">
            <v>62.58</v>
          </cell>
        </row>
        <row r="14895">
          <cell r="A14895" t="str">
            <v>15.017.0338-A</v>
          </cell>
          <cell r="B14895">
            <v>60.58</v>
          </cell>
        </row>
        <row r="14896">
          <cell r="A14896" t="str">
            <v>15.017.0340-0</v>
          </cell>
          <cell r="B14896">
            <v>81.44</v>
          </cell>
        </row>
        <row r="14897">
          <cell r="A14897" t="str">
            <v>15.017.0340-A</v>
          </cell>
          <cell r="B14897">
            <v>79.27</v>
          </cell>
        </row>
        <row r="14898">
          <cell r="A14898" t="str">
            <v>15.018.0010-0</v>
          </cell>
          <cell r="B14898">
            <v>14.9</v>
          </cell>
        </row>
        <row r="14899">
          <cell r="A14899" t="str">
            <v>15.018.0010-A</v>
          </cell>
          <cell r="B14899">
            <v>14.28</v>
          </cell>
        </row>
        <row r="14900">
          <cell r="A14900" t="str">
            <v>15.018.0015-0</v>
          </cell>
          <cell r="B14900">
            <v>16.28</v>
          </cell>
        </row>
        <row r="14901">
          <cell r="A14901" t="str">
            <v>15.018.0015-A</v>
          </cell>
          <cell r="B14901">
            <v>15.5</v>
          </cell>
        </row>
        <row r="14902">
          <cell r="A14902" t="str">
            <v>15.018.0020-0</v>
          </cell>
          <cell r="B14902">
            <v>20.37</v>
          </cell>
        </row>
        <row r="14903">
          <cell r="A14903" t="str">
            <v>15.018.0020-A</v>
          </cell>
          <cell r="B14903">
            <v>19.43</v>
          </cell>
        </row>
        <row r="14904">
          <cell r="A14904" t="str">
            <v>15.018.0025-0</v>
          </cell>
          <cell r="B14904">
            <v>14.9</v>
          </cell>
        </row>
        <row r="14905">
          <cell r="A14905" t="str">
            <v>15.018.0025-A</v>
          </cell>
          <cell r="B14905">
            <v>14.28</v>
          </cell>
        </row>
        <row r="14906">
          <cell r="A14906" t="str">
            <v>15.018.0030-0</v>
          </cell>
          <cell r="B14906">
            <v>16.079999999999998</v>
          </cell>
        </row>
        <row r="14907">
          <cell r="A14907" t="str">
            <v>15.018.0030-A</v>
          </cell>
          <cell r="B14907">
            <v>15.3</v>
          </cell>
        </row>
        <row r="14908">
          <cell r="A14908" t="str">
            <v>15.018.0035-0</v>
          </cell>
          <cell r="B14908">
            <v>20.84</v>
          </cell>
        </row>
        <row r="14909">
          <cell r="A14909" t="str">
            <v>15.018.0035-A</v>
          </cell>
          <cell r="B14909">
            <v>19.899999999999999</v>
          </cell>
        </row>
        <row r="14910">
          <cell r="A14910" t="str">
            <v>15.018.0040-0</v>
          </cell>
          <cell r="B14910">
            <v>13.95</v>
          </cell>
        </row>
        <row r="14911">
          <cell r="A14911" t="str">
            <v>15.018.0040-A</v>
          </cell>
          <cell r="B14911">
            <v>13.33</v>
          </cell>
        </row>
        <row r="14912">
          <cell r="A14912" t="str">
            <v>15.018.0050-0</v>
          </cell>
          <cell r="B14912">
            <v>15.32</v>
          </cell>
        </row>
        <row r="14913">
          <cell r="A14913" t="str">
            <v>15.018.0050-A</v>
          </cell>
          <cell r="B14913">
            <v>14.54</v>
          </cell>
        </row>
        <row r="14914">
          <cell r="A14914" t="str">
            <v>15.018.0055-0</v>
          </cell>
          <cell r="B14914">
            <v>20.28</v>
          </cell>
        </row>
        <row r="14915">
          <cell r="A14915" t="str">
            <v>15.018.0055-A</v>
          </cell>
          <cell r="B14915">
            <v>19.34</v>
          </cell>
        </row>
        <row r="14916">
          <cell r="A14916" t="str">
            <v>15.018.0060-0</v>
          </cell>
          <cell r="B14916">
            <v>14.9</v>
          </cell>
        </row>
        <row r="14917">
          <cell r="A14917" t="str">
            <v>15.018.0060-A</v>
          </cell>
          <cell r="B14917">
            <v>14.28</v>
          </cell>
        </row>
        <row r="14918">
          <cell r="A14918" t="str">
            <v>15.018.0065-0</v>
          </cell>
          <cell r="B14918">
            <v>16.079999999999998</v>
          </cell>
        </row>
        <row r="14919">
          <cell r="A14919" t="str">
            <v>15.018.0065-A</v>
          </cell>
          <cell r="B14919">
            <v>15.3</v>
          </cell>
        </row>
        <row r="14920">
          <cell r="A14920" t="str">
            <v>15.018.0070-0</v>
          </cell>
          <cell r="B14920">
            <v>16.579999999999998</v>
          </cell>
        </row>
        <row r="14921">
          <cell r="A14921" t="str">
            <v>15.018.0070-A</v>
          </cell>
          <cell r="B14921">
            <v>15.64</v>
          </cell>
        </row>
        <row r="14922">
          <cell r="A14922" t="str">
            <v>15.018.0072-0</v>
          </cell>
          <cell r="B14922">
            <v>56.89</v>
          </cell>
        </row>
        <row r="14923">
          <cell r="A14923" t="str">
            <v>15.018.0072-A</v>
          </cell>
          <cell r="B14923">
            <v>55.79</v>
          </cell>
        </row>
        <row r="14924">
          <cell r="A14924" t="str">
            <v>15.018.0075-0</v>
          </cell>
          <cell r="B14924">
            <v>14.9</v>
          </cell>
        </row>
        <row r="14925">
          <cell r="A14925" t="str">
            <v>15.018.0075-A</v>
          </cell>
          <cell r="B14925">
            <v>14.28</v>
          </cell>
        </row>
        <row r="14926">
          <cell r="A14926" t="str">
            <v>15.018.0080-0</v>
          </cell>
          <cell r="B14926">
            <v>15.7</v>
          </cell>
        </row>
        <row r="14927">
          <cell r="A14927" t="str">
            <v>15.018.0080-A</v>
          </cell>
          <cell r="B14927">
            <v>14.92</v>
          </cell>
        </row>
        <row r="14928">
          <cell r="A14928" t="str">
            <v>15.018.0085-0</v>
          </cell>
          <cell r="B14928">
            <v>18.239999999999998</v>
          </cell>
        </row>
        <row r="14929">
          <cell r="A14929" t="str">
            <v>15.018.0085-A</v>
          </cell>
          <cell r="B14929">
            <v>17.3</v>
          </cell>
        </row>
        <row r="14930">
          <cell r="A14930" t="str">
            <v>15.018.0090-0</v>
          </cell>
          <cell r="B14930">
            <v>17.510000000000002</v>
          </cell>
        </row>
        <row r="14931">
          <cell r="A14931" t="str">
            <v>15.018.0090-A</v>
          </cell>
          <cell r="B14931">
            <v>16.89</v>
          </cell>
        </row>
        <row r="14932">
          <cell r="A14932" t="str">
            <v>15.018.0095-0</v>
          </cell>
          <cell r="B14932">
            <v>18.47</v>
          </cell>
        </row>
        <row r="14933">
          <cell r="A14933" t="str">
            <v>15.018.0095-A</v>
          </cell>
          <cell r="B14933">
            <v>17.690000000000001</v>
          </cell>
        </row>
        <row r="14934">
          <cell r="A14934" t="str">
            <v>15.018.0100-0</v>
          </cell>
          <cell r="B14934">
            <v>23.45</v>
          </cell>
        </row>
        <row r="14935">
          <cell r="A14935" t="str">
            <v>15.018.0100-A</v>
          </cell>
          <cell r="B14935">
            <v>22.51</v>
          </cell>
        </row>
        <row r="14936">
          <cell r="A14936" t="str">
            <v>15.018.0102-0</v>
          </cell>
          <cell r="B14936">
            <v>23.21</v>
          </cell>
        </row>
        <row r="14937">
          <cell r="A14937" t="str">
            <v>15.018.0102-A</v>
          </cell>
          <cell r="B14937">
            <v>22.27</v>
          </cell>
        </row>
        <row r="14938">
          <cell r="A14938" t="str">
            <v>15.018.0103-0</v>
          </cell>
          <cell r="B14938">
            <v>64.25</v>
          </cell>
        </row>
        <row r="14939">
          <cell r="A14939" t="str">
            <v>15.018.0103-A</v>
          </cell>
          <cell r="B14939">
            <v>63</v>
          </cell>
        </row>
        <row r="14940">
          <cell r="A14940" t="str">
            <v>15.018.0105-0</v>
          </cell>
          <cell r="B14940">
            <v>15.27</v>
          </cell>
        </row>
        <row r="14941">
          <cell r="A14941" t="str">
            <v>15.018.0105-A</v>
          </cell>
          <cell r="B14941">
            <v>14.65</v>
          </cell>
        </row>
        <row r="14942">
          <cell r="A14942" t="str">
            <v>15.018.0110-0</v>
          </cell>
          <cell r="B14942">
            <v>16.079999999999998</v>
          </cell>
        </row>
        <row r="14943">
          <cell r="A14943" t="str">
            <v>15.018.0110-A</v>
          </cell>
          <cell r="B14943">
            <v>15.3</v>
          </cell>
        </row>
        <row r="14944">
          <cell r="A14944" t="str">
            <v>15.018.0115-0</v>
          </cell>
          <cell r="B14944">
            <v>23.21</v>
          </cell>
        </row>
        <row r="14945">
          <cell r="A14945" t="str">
            <v>15.018.0115-A</v>
          </cell>
          <cell r="B14945">
            <v>22.27</v>
          </cell>
        </row>
        <row r="14946">
          <cell r="A14946" t="str">
            <v>15.018.0117-0</v>
          </cell>
          <cell r="B14946">
            <v>10.11</v>
          </cell>
        </row>
        <row r="14947">
          <cell r="A14947" t="str">
            <v>15.018.0117-A</v>
          </cell>
          <cell r="B14947">
            <v>9.49</v>
          </cell>
        </row>
        <row r="14948">
          <cell r="A14948" t="str">
            <v>15.018.0118-0</v>
          </cell>
          <cell r="B14948">
            <v>11.29</v>
          </cell>
        </row>
        <row r="14949">
          <cell r="A14949" t="str">
            <v>15.018.0118-A</v>
          </cell>
          <cell r="B14949">
            <v>10.51</v>
          </cell>
        </row>
        <row r="14950">
          <cell r="A14950" t="str">
            <v>15.018.0119-0</v>
          </cell>
          <cell r="B14950">
            <v>16.149999999999999</v>
          </cell>
        </row>
        <row r="14951">
          <cell r="A14951" t="str">
            <v>15.018.0119-A</v>
          </cell>
          <cell r="B14951">
            <v>15.21</v>
          </cell>
        </row>
        <row r="14952">
          <cell r="A14952" t="str">
            <v>15.018.0120-0</v>
          </cell>
          <cell r="B14952">
            <v>7.77</v>
          </cell>
        </row>
        <row r="14953">
          <cell r="A14953" t="str">
            <v>15.018.0120-A</v>
          </cell>
          <cell r="B14953">
            <v>7.12</v>
          </cell>
        </row>
        <row r="14954">
          <cell r="A14954" t="str">
            <v>15.018.0125-0</v>
          </cell>
          <cell r="B14954">
            <v>8.1300000000000008</v>
          </cell>
        </row>
        <row r="14955">
          <cell r="A14955" t="str">
            <v>15.018.0125-A</v>
          </cell>
          <cell r="B14955">
            <v>7.48</v>
          </cell>
        </row>
        <row r="14956">
          <cell r="A14956" t="str">
            <v>15.018.0130-0</v>
          </cell>
          <cell r="B14956">
            <v>9.3699999999999992</v>
          </cell>
        </row>
        <row r="14957">
          <cell r="A14957" t="str">
            <v>15.018.0130-A</v>
          </cell>
          <cell r="B14957">
            <v>8.7200000000000006</v>
          </cell>
        </row>
        <row r="14958">
          <cell r="A14958" t="str">
            <v>15.018.0133-0</v>
          </cell>
          <cell r="B14958">
            <v>40.1</v>
          </cell>
        </row>
        <row r="14959">
          <cell r="A14959" t="str">
            <v>15.018.0133-A</v>
          </cell>
          <cell r="B14959">
            <v>36.31</v>
          </cell>
        </row>
        <row r="14960">
          <cell r="A14960" t="str">
            <v>15.018.0136-0</v>
          </cell>
          <cell r="B14960">
            <v>19.059999999999999</v>
          </cell>
        </row>
        <row r="14961">
          <cell r="A14961" t="str">
            <v>15.018.0136-A</v>
          </cell>
          <cell r="B14961">
            <v>16.86</v>
          </cell>
        </row>
        <row r="14962">
          <cell r="A14962" t="str">
            <v>15.018.0140-0</v>
          </cell>
          <cell r="B14962">
            <v>70.2</v>
          </cell>
        </row>
        <row r="14963">
          <cell r="A14963" t="str">
            <v>15.018.0140-A</v>
          </cell>
          <cell r="B14963">
            <v>68</v>
          </cell>
        </row>
        <row r="14964">
          <cell r="A14964" t="str">
            <v>15.018.0145-0</v>
          </cell>
          <cell r="B14964">
            <v>182.4</v>
          </cell>
        </row>
        <row r="14965">
          <cell r="A14965" t="str">
            <v>15.018.0145-A</v>
          </cell>
          <cell r="B14965">
            <v>180.05</v>
          </cell>
        </row>
        <row r="14966">
          <cell r="A14966" t="str">
            <v>15.018.0150-0</v>
          </cell>
          <cell r="B14966">
            <v>300.98</v>
          </cell>
        </row>
        <row r="14967">
          <cell r="A14967" t="str">
            <v>15.018.0150-A</v>
          </cell>
          <cell r="B14967">
            <v>298.47000000000003</v>
          </cell>
        </row>
        <row r="14968">
          <cell r="A14968" t="str">
            <v>15.018.0155-0</v>
          </cell>
          <cell r="B14968">
            <v>445.94</v>
          </cell>
        </row>
        <row r="14969">
          <cell r="A14969" t="str">
            <v>15.018.0155-A</v>
          </cell>
          <cell r="B14969">
            <v>443.27</v>
          </cell>
        </row>
        <row r="14970">
          <cell r="A14970" t="str">
            <v>15.018.0160-0</v>
          </cell>
          <cell r="B14970">
            <v>985.99</v>
          </cell>
        </row>
        <row r="14971">
          <cell r="A14971" t="str">
            <v>15.018.0160-A</v>
          </cell>
          <cell r="B14971">
            <v>983.16</v>
          </cell>
        </row>
        <row r="14972">
          <cell r="A14972" t="str">
            <v>15.018.0165-0</v>
          </cell>
          <cell r="B14972">
            <v>1492.21</v>
          </cell>
        </row>
        <row r="14973">
          <cell r="A14973" t="str">
            <v>15.018.0165-A</v>
          </cell>
          <cell r="B14973">
            <v>1489.07</v>
          </cell>
        </row>
        <row r="14974">
          <cell r="A14974" t="str">
            <v>15.018.0170-0</v>
          </cell>
          <cell r="B14974">
            <v>2769.93</v>
          </cell>
        </row>
        <row r="14975">
          <cell r="A14975" t="str">
            <v>15.018.0170-A</v>
          </cell>
          <cell r="B14975">
            <v>2766.47</v>
          </cell>
        </row>
        <row r="14976">
          <cell r="A14976" t="str">
            <v>15.018.0175-0</v>
          </cell>
          <cell r="B14976">
            <v>78.16</v>
          </cell>
        </row>
        <row r="14977">
          <cell r="A14977" t="str">
            <v>15.018.0175-A</v>
          </cell>
          <cell r="B14977">
            <v>72.739999999999995</v>
          </cell>
        </row>
        <row r="14978">
          <cell r="A14978" t="str">
            <v>15.018.0180-0</v>
          </cell>
          <cell r="B14978">
            <v>42.97</v>
          </cell>
        </row>
        <row r="14979">
          <cell r="A14979" t="str">
            <v>15.018.0180-A</v>
          </cell>
          <cell r="B14979">
            <v>40.54</v>
          </cell>
        </row>
        <row r="14980">
          <cell r="A14980" t="str">
            <v>15.018.0250-0</v>
          </cell>
          <cell r="B14980">
            <v>26.05</v>
          </cell>
        </row>
        <row r="14981">
          <cell r="A14981" t="str">
            <v>15.018.0250-A</v>
          </cell>
          <cell r="B14981">
            <v>23.34</v>
          </cell>
        </row>
        <row r="14982">
          <cell r="A14982" t="str">
            <v>15.018.0255-0</v>
          </cell>
          <cell r="B14982">
            <v>28.14</v>
          </cell>
        </row>
        <row r="14983">
          <cell r="A14983" t="str">
            <v>15.018.0255-A</v>
          </cell>
          <cell r="B14983">
            <v>25.43</v>
          </cell>
        </row>
        <row r="14984">
          <cell r="A14984" t="str">
            <v>15.018.0260-0</v>
          </cell>
          <cell r="B14984">
            <v>47.67</v>
          </cell>
        </row>
        <row r="14985">
          <cell r="A14985" t="str">
            <v>15.018.0260-A</v>
          </cell>
          <cell r="B14985">
            <v>44.8</v>
          </cell>
        </row>
        <row r="14986">
          <cell r="A14986" t="str">
            <v>15.018.0265-0</v>
          </cell>
          <cell r="B14986">
            <v>61.62</v>
          </cell>
        </row>
        <row r="14987">
          <cell r="A14987" t="str">
            <v>15.018.0265-A</v>
          </cell>
          <cell r="B14987">
            <v>58.75</v>
          </cell>
        </row>
        <row r="14988">
          <cell r="A14988" t="str">
            <v>15.018.0270-0</v>
          </cell>
          <cell r="B14988">
            <v>70.8</v>
          </cell>
        </row>
        <row r="14989">
          <cell r="A14989" t="str">
            <v>15.018.0270-A</v>
          </cell>
          <cell r="B14989">
            <v>67.930000000000007</v>
          </cell>
        </row>
        <row r="14990">
          <cell r="A14990" t="str">
            <v>15.018.0275-0</v>
          </cell>
          <cell r="B14990">
            <v>74.77</v>
          </cell>
        </row>
        <row r="14991">
          <cell r="A14991" t="str">
            <v>15.018.0275-A</v>
          </cell>
          <cell r="B14991">
            <v>71.790000000000006</v>
          </cell>
        </row>
        <row r="14992">
          <cell r="A14992" t="str">
            <v>15.018.0280-0</v>
          </cell>
          <cell r="B14992">
            <v>80.28</v>
          </cell>
        </row>
        <row r="14993">
          <cell r="A14993" t="str">
            <v>15.018.0280-A</v>
          </cell>
          <cell r="B14993">
            <v>77.3</v>
          </cell>
        </row>
        <row r="14994">
          <cell r="A14994" t="str">
            <v>15.018.0300-0</v>
          </cell>
          <cell r="B14994">
            <v>39.97</v>
          </cell>
        </row>
        <row r="14995">
          <cell r="A14995" t="str">
            <v>15.018.0300-A</v>
          </cell>
          <cell r="B14995">
            <v>35.6</v>
          </cell>
        </row>
        <row r="14996">
          <cell r="A14996" t="str">
            <v>15.018.0305-0</v>
          </cell>
          <cell r="B14996">
            <v>41.27</v>
          </cell>
        </row>
        <row r="14997">
          <cell r="A14997" t="str">
            <v>15.018.0305-A</v>
          </cell>
          <cell r="B14997">
            <v>36.880000000000003</v>
          </cell>
        </row>
        <row r="14998">
          <cell r="A14998" t="str">
            <v>15.018.0310-0</v>
          </cell>
          <cell r="B14998">
            <v>48.5</v>
          </cell>
        </row>
        <row r="14999">
          <cell r="A14999" t="str">
            <v>15.018.0310-A</v>
          </cell>
          <cell r="B14999">
            <v>43.64</v>
          </cell>
        </row>
        <row r="15000">
          <cell r="A15000" t="str">
            <v>15.018.0315-0</v>
          </cell>
          <cell r="B15000">
            <v>53.57</v>
          </cell>
        </row>
        <row r="15001">
          <cell r="A15001" t="str">
            <v>15.018.0315-A</v>
          </cell>
          <cell r="B15001">
            <v>48.68</v>
          </cell>
        </row>
        <row r="15002">
          <cell r="A15002" t="str">
            <v>15.018.0320-0</v>
          </cell>
          <cell r="B15002">
            <v>61.5</v>
          </cell>
        </row>
        <row r="15003">
          <cell r="A15003" t="str">
            <v>15.018.0320-A</v>
          </cell>
          <cell r="B15003">
            <v>56.58</v>
          </cell>
        </row>
        <row r="15004">
          <cell r="A15004" t="str">
            <v>15.018.0325-0</v>
          </cell>
          <cell r="B15004">
            <v>85.99</v>
          </cell>
        </row>
        <row r="15005">
          <cell r="A15005" t="str">
            <v>15.018.0325-A</v>
          </cell>
          <cell r="B15005">
            <v>80.5</v>
          </cell>
        </row>
        <row r="15006">
          <cell r="A15006" t="str">
            <v>15.018.0330-0</v>
          </cell>
          <cell r="B15006">
            <v>103.28</v>
          </cell>
        </row>
        <row r="15007">
          <cell r="A15007" t="str">
            <v>15.018.0330-A</v>
          </cell>
          <cell r="B15007">
            <v>97.69</v>
          </cell>
        </row>
        <row r="15008">
          <cell r="A15008" t="str">
            <v>15.018.0450-0</v>
          </cell>
          <cell r="B15008">
            <v>108.35</v>
          </cell>
        </row>
        <row r="15009">
          <cell r="A15009" t="str">
            <v>15.018.0450-A</v>
          </cell>
          <cell r="B15009">
            <v>102.93</v>
          </cell>
        </row>
        <row r="15010">
          <cell r="A15010" t="str">
            <v>15.018.0455-0</v>
          </cell>
          <cell r="B15010">
            <v>115.87</v>
          </cell>
        </row>
        <row r="15011">
          <cell r="A15011" t="str">
            <v>15.018.0455-A</v>
          </cell>
          <cell r="B15011">
            <v>110.45</v>
          </cell>
        </row>
        <row r="15012">
          <cell r="A15012" t="str">
            <v>15.018.0460-0</v>
          </cell>
          <cell r="B15012">
            <v>127.46</v>
          </cell>
        </row>
        <row r="15013">
          <cell r="A15013" t="str">
            <v>15.018.0460-A</v>
          </cell>
          <cell r="B15013">
            <v>122.04</v>
          </cell>
        </row>
        <row r="15014">
          <cell r="A15014" t="str">
            <v>15.018.0465-0</v>
          </cell>
          <cell r="B15014">
            <v>193.97</v>
          </cell>
        </row>
        <row r="15015">
          <cell r="A15015" t="str">
            <v>15.018.0465-A</v>
          </cell>
          <cell r="B15015">
            <v>188.55</v>
          </cell>
        </row>
        <row r="15016">
          <cell r="A15016" t="str">
            <v>15.018.0466-0</v>
          </cell>
          <cell r="B15016">
            <v>76.14</v>
          </cell>
        </row>
        <row r="15017">
          <cell r="A15017" t="str">
            <v>15.018.0466-A</v>
          </cell>
          <cell r="B15017">
            <v>70.72</v>
          </cell>
        </row>
        <row r="15018">
          <cell r="A15018" t="str">
            <v>15.018.0467-0</v>
          </cell>
          <cell r="B15018">
            <v>82.68</v>
          </cell>
        </row>
        <row r="15019">
          <cell r="A15019" t="str">
            <v>15.018.0467-A</v>
          </cell>
          <cell r="B15019">
            <v>77.260000000000005</v>
          </cell>
        </row>
        <row r="15020">
          <cell r="A15020" t="str">
            <v>15.018.0468-0</v>
          </cell>
          <cell r="B15020">
            <v>89.17</v>
          </cell>
        </row>
        <row r="15021">
          <cell r="A15021" t="str">
            <v>15.018.0468-A</v>
          </cell>
          <cell r="B15021">
            <v>83.76</v>
          </cell>
        </row>
        <row r="15022">
          <cell r="A15022" t="str">
            <v>15.018.0469-0</v>
          </cell>
          <cell r="B15022">
            <v>95.88</v>
          </cell>
        </row>
        <row r="15023">
          <cell r="A15023" t="str">
            <v>15.018.0469-A</v>
          </cell>
          <cell r="B15023">
            <v>90.47</v>
          </cell>
        </row>
        <row r="15024">
          <cell r="A15024" t="str">
            <v>15.018.0470-0</v>
          </cell>
          <cell r="B15024">
            <v>117.03</v>
          </cell>
        </row>
        <row r="15025">
          <cell r="A15025" t="str">
            <v>15.018.0470-A</v>
          </cell>
          <cell r="B15025">
            <v>111.62</v>
          </cell>
        </row>
        <row r="15026">
          <cell r="A15026" t="str">
            <v>15.018.0471-0</v>
          </cell>
          <cell r="B15026">
            <v>148.41</v>
          </cell>
        </row>
        <row r="15027">
          <cell r="A15027" t="str">
            <v>15.018.0471-A</v>
          </cell>
          <cell r="B15027">
            <v>142.99</v>
          </cell>
        </row>
        <row r="15028">
          <cell r="A15028" t="str">
            <v>15.018.0472-0</v>
          </cell>
          <cell r="B15028">
            <v>89.19</v>
          </cell>
        </row>
        <row r="15029">
          <cell r="A15029" t="str">
            <v>15.018.0472-A</v>
          </cell>
          <cell r="B15029">
            <v>83.77</v>
          </cell>
        </row>
        <row r="15030">
          <cell r="A15030" t="str">
            <v>15.018.0473-0</v>
          </cell>
          <cell r="B15030">
            <v>95.78</v>
          </cell>
        </row>
        <row r="15031">
          <cell r="A15031" t="str">
            <v>15.018.0473-A</v>
          </cell>
          <cell r="B15031">
            <v>90.37</v>
          </cell>
        </row>
        <row r="15032">
          <cell r="A15032" t="str">
            <v>15.018.0474-0</v>
          </cell>
          <cell r="B15032">
            <v>102.41</v>
          </cell>
        </row>
        <row r="15033">
          <cell r="A15033" t="str">
            <v>15.018.0474-A</v>
          </cell>
          <cell r="B15033">
            <v>96.99</v>
          </cell>
        </row>
        <row r="15034">
          <cell r="A15034" t="str">
            <v>15.018.0475-0</v>
          </cell>
          <cell r="B15034">
            <v>126.39</v>
          </cell>
        </row>
        <row r="15035">
          <cell r="A15035" t="str">
            <v>15.018.0475-A</v>
          </cell>
          <cell r="B15035">
            <v>120.97</v>
          </cell>
        </row>
        <row r="15036">
          <cell r="A15036" t="str">
            <v>15.018.0476-0</v>
          </cell>
          <cell r="B15036">
            <v>157.44999999999999</v>
          </cell>
        </row>
        <row r="15037">
          <cell r="A15037" t="str">
            <v>15.018.0476-A</v>
          </cell>
          <cell r="B15037">
            <v>152.04</v>
          </cell>
        </row>
        <row r="15038">
          <cell r="A15038" t="str">
            <v>15.018.0477-0</v>
          </cell>
          <cell r="B15038">
            <v>101.6</v>
          </cell>
        </row>
        <row r="15039">
          <cell r="A15039" t="str">
            <v>15.018.0477-A</v>
          </cell>
          <cell r="B15039">
            <v>96.18</v>
          </cell>
        </row>
        <row r="15040">
          <cell r="A15040" t="str">
            <v>15.018.0478-0</v>
          </cell>
          <cell r="B15040">
            <v>101.12</v>
          </cell>
        </row>
        <row r="15041">
          <cell r="A15041" t="str">
            <v>15.018.0478-A</v>
          </cell>
          <cell r="B15041">
            <v>95.7</v>
          </cell>
        </row>
        <row r="15042">
          <cell r="A15042" t="str">
            <v>15.018.0479-0</v>
          </cell>
          <cell r="B15042">
            <v>108.97</v>
          </cell>
        </row>
        <row r="15043">
          <cell r="A15043" t="str">
            <v>15.018.0479-A</v>
          </cell>
          <cell r="B15043">
            <v>103.55</v>
          </cell>
        </row>
        <row r="15044">
          <cell r="A15044" t="str">
            <v>15.018.0480-0</v>
          </cell>
          <cell r="B15044">
            <v>146.38999999999999</v>
          </cell>
        </row>
        <row r="15045">
          <cell r="A15045" t="str">
            <v>15.018.0480-A</v>
          </cell>
          <cell r="B15045">
            <v>140.97</v>
          </cell>
        </row>
        <row r="15046">
          <cell r="A15046" t="str">
            <v>15.018.0481-0</v>
          </cell>
          <cell r="B15046">
            <v>166.39</v>
          </cell>
        </row>
        <row r="15047">
          <cell r="A15047" t="str">
            <v>15.018.0481-A</v>
          </cell>
          <cell r="B15047">
            <v>160.97</v>
          </cell>
        </row>
        <row r="15048">
          <cell r="A15048" t="str">
            <v>15.018.0482-0</v>
          </cell>
          <cell r="B15048">
            <v>55.9</v>
          </cell>
        </row>
        <row r="15049">
          <cell r="A15049" t="str">
            <v>15.018.0482-A</v>
          </cell>
          <cell r="B15049">
            <v>50.48</v>
          </cell>
        </row>
        <row r="15050">
          <cell r="A15050" t="str">
            <v>15.018.0483-0</v>
          </cell>
          <cell r="B15050">
            <v>61</v>
          </cell>
        </row>
        <row r="15051">
          <cell r="A15051" t="str">
            <v>15.018.0483-A</v>
          </cell>
          <cell r="B15051">
            <v>55.58</v>
          </cell>
        </row>
        <row r="15052">
          <cell r="A15052" t="str">
            <v>15.018.0484-0</v>
          </cell>
          <cell r="B15052">
            <v>66.09</v>
          </cell>
        </row>
        <row r="15053">
          <cell r="A15053" t="str">
            <v>15.018.0484-A</v>
          </cell>
          <cell r="B15053">
            <v>60.68</v>
          </cell>
        </row>
        <row r="15054">
          <cell r="A15054" t="str">
            <v>15.018.0485-0</v>
          </cell>
          <cell r="B15054">
            <v>71.2</v>
          </cell>
        </row>
        <row r="15055">
          <cell r="A15055" t="str">
            <v>15.018.0485-A</v>
          </cell>
          <cell r="B15055">
            <v>65.790000000000006</v>
          </cell>
        </row>
        <row r="15056">
          <cell r="A15056" t="str">
            <v>15.018.0486-0</v>
          </cell>
          <cell r="B15056">
            <v>88.16</v>
          </cell>
        </row>
        <row r="15057">
          <cell r="A15057" t="str">
            <v>15.018.0486-A</v>
          </cell>
          <cell r="B15057">
            <v>82.74</v>
          </cell>
        </row>
        <row r="15058">
          <cell r="A15058" t="str">
            <v>15.018.0487-0</v>
          </cell>
          <cell r="B15058">
            <v>113.63</v>
          </cell>
        </row>
        <row r="15059">
          <cell r="A15059" t="str">
            <v>15.018.0487-A</v>
          </cell>
          <cell r="B15059">
            <v>108.21</v>
          </cell>
        </row>
        <row r="15060">
          <cell r="A15060" t="str">
            <v>15.018.0488-0</v>
          </cell>
          <cell r="B15060">
            <v>66.11</v>
          </cell>
        </row>
        <row r="15061">
          <cell r="A15061" t="str">
            <v>15.018.0488-A</v>
          </cell>
          <cell r="B15061">
            <v>60.69</v>
          </cell>
        </row>
        <row r="15062">
          <cell r="A15062" t="str">
            <v>15.018.0489-0</v>
          </cell>
          <cell r="B15062">
            <v>71.2</v>
          </cell>
        </row>
        <row r="15063">
          <cell r="A15063" t="str">
            <v>15.018.0489-A</v>
          </cell>
          <cell r="B15063">
            <v>65.790000000000006</v>
          </cell>
        </row>
        <row r="15064">
          <cell r="A15064" t="str">
            <v>15.018.0490-0</v>
          </cell>
          <cell r="B15064">
            <v>76.290000000000006</v>
          </cell>
        </row>
        <row r="15065">
          <cell r="A15065" t="str">
            <v>15.018.0490-A</v>
          </cell>
          <cell r="B15065">
            <v>70.87</v>
          </cell>
        </row>
        <row r="15066">
          <cell r="A15066" t="str">
            <v>15.018.0491-0</v>
          </cell>
          <cell r="B15066">
            <v>95.79</v>
          </cell>
        </row>
        <row r="15067">
          <cell r="A15067" t="str">
            <v>15.018.0491-A</v>
          </cell>
          <cell r="B15067">
            <v>90.37</v>
          </cell>
        </row>
        <row r="15068">
          <cell r="A15068" t="str">
            <v>15.018.0492-0</v>
          </cell>
          <cell r="B15068">
            <v>120.94</v>
          </cell>
        </row>
        <row r="15069">
          <cell r="A15069" t="str">
            <v>15.018.0492-A</v>
          </cell>
          <cell r="B15069">
            <v>115.52</v>
          </cell>
        </row>
        <row r="15070">
          <cell r="A15070" t="str">
            <v>15.018.0493-0</v>
          </cell>
          <cell r="B15070">
            <v>76.69</v>
          </cell>
        </row>
        <row r="15071">
          <cell r="A15071" t="str">
            <v>15.018.0493-A</v>
          </cell>
          <cell r="B15071">
            <v>71.27</v>
          </cell>
        </row>
        <row r="15072">
          <cell r="A15072" t="str">
            <v>15.018.0494-0</v>
          </cell>
          <cell r="B15072">
            <v>76.290000000000006</v>
          </cell>
        </row>
        <row r="15073">
          <cell r="A15073" t="str">
            <v>15.018.0494-A</v>
          </cell>
          <cell r="B15073">
            <v>70.87</v>
          </cell>
        </row>
        <row r="15074">
          <cell r="A15074" t="str">
            <v>15.018.0495-0</v>
          </cell>
          <cell r="B15074">
            <v>81.42</v>
          </cell>
        </row>
        <row r="15075">
          <cell r="A15075" t="str">
            <v>15.018.0495-A</v>
          </cell>
          <cell r="B15075">
            <v>76</v>
          </cell>
        </row>
        <row r="15076">
          <cell r="A15076" t="str">
            <v>15.018.0496-0</v>
          </cell>
          <cell r="B15076">
            <v>111.95</v>
          </cell>
        </row>
        <row r="15077">
          <cell r="A15077" t="str">
            <v>15.018.0496-A</v>
          </cell>
          <cell r="B15077">
            <v>106.53</v>
          </cell>
        </row>
        <row r="15078">
          <cell r="A15078" t="str">
            <v>15.018.0497-0</v>
          </cell>
          <cell r="B15078">
            <v>128.24</v>
          </cell>
        </row>
        <row r="15079">
          <cell r="A15079" t="str">
            <v>15.018.0497-A</v>
          </cell>
          <cell r="B15079">
            <v>122.82</v>
          </cell>
        </row>
        <row r="15080">
          <cell r="A15080" t="str">
            <v>15.018.0498-0</v>
          </cell>
          <cell r="B15080">
            <v>83.48</v>
          </cell>
        </row>
        <row r="15081">
          <cell r="A15081" t="str">
            <v>15.018.0498-A</v>
          </cell>
          <cell r="B15081">
            <v>78.06</v>
          </cell>
        </row>
        <row r="15082">
          <cell r="A15082" t="str">
            <v>15.018.0499-0</v>
          </cell>
          <cell r="B15082">
            <v>94.92</v>
          </cell>
        </row>
        <row r="15083">
          <cell r="A15083" t="str">
            <v>15.018.0499-A</v>
          </cell>
          <cell r="B15083">
            <v>89.51</v>
          </cell>
        </row>
        <row r="15084">
          <cell r="A15084" t="str">
            <v>15.018.0500-0</v>
          </cell>
          <cell r="B15084">
            <v>106.29</v>
          </cell>
        </row>
        <row r="15085">
          <cell r="A15085" t="str">
            <v>15.018.0500-A</v>
          </cell>
          <cell r="B15085">
            <v>100.88</v>
          </cell>
        </row>
        <row r="15086">
          <cell r="A15086" t="str">
            <v>15.018.0501-0</v>
          </cell>
          <cell r="B15086">
            <v>117.89</v>
          </cell>
        </row>
        <row r="15087">
          <cell r="A15087" t="str">
            <v>15.018.0501-A</v>
          </cell>
          <cell r="B15087">
            <v>112.48</v>
          </cell>
        </row>
        <row r="15088">
          <cell r="A15088" t="str">
            <v>15.018.0502-0</v>
          </cell>
          <cell r="B15088">
            <v>148.82</v>
          </cell>
        </row>
        <row r="15089">
          <cell r="A15089" t="str">
            <v>15.018.0502-A</v>
          </cell>
          <cell r="B15089">
            <v>143.41</v>
          </cell>
        </row>
        <row r="15090">
          <cell r="A15090" t="str">
            <v>15.018.0503-0</v>
          </cell>
          <cell r="B15090">
            <v>200.41</v>
          </cell>
        </row>
        <row r="15091">
          <cell r="A15091" t="str">
            <v>15.018.0503-A</v>
          </cell>
          <cell r="B15091">
            <v>194.99</v>
          </cell>
        </row>
        <row r="15092">
          <cell r="A15092" t="str">
            <v>15.018.0504-0</v>
          </cell>
          <cell r="B15092">
            <v>101.43</v>
          </cell>
        </row>
        <row r="15093">
          <cell r="A15093" t="str">
            <v>15.018.0504-A</v>
          </cell>
          <cell r="B15093">
            <v>96.02</v>
          </cell>
        </row>
        <row r="15094">
          <cell r="A15094" t="str">
            <v>15.018.0505-0</v>
          </cell>
          <cell r="B15094">
            <v>113</v>
          </cell>
        </row>
        <row r="15095">
          <cell r="A15095" t="str">
            <v>15.018.0505-A</v>
          </cell>
          <cell r="B15095">
            <v>107.58</v>
          </cell>
        </row>
        <row r="15096">
          <cell r="A15096" t="str">
            <v>15.018.0506-0</v>
          </cell>
          <cell r="B15096">
            <v>124.42</v>
          </cell>
        </row>
        <row r="15097">
          <cell r="A15097" t="str">
            <v>15.018.0506-A</v>
          </cell>
          <cell r="B15097">
            <v>119</v>
          </cell>
        </row>
        <row r="15098">
          <cell r="A15098" t="str">
            <v>15.018.0507-0</v>
          </cell>
          <cell r="B15098">
            <v>158.18</v>
          </cell>
        </row>
        <row r="15099">
          <cell r="A15099" t="str">
            <v>15.018.0507-A</v>
          </cell>
          <cell r="B15099">
            <v>152.76</v>
          </cell>
        </row>
        <row r="15100">
          <cell r="A15100" t="str">
            <v>15.018.0508-0</v>
          </cell>
          <cell r="B15100">
            <v>209.46</v>
          </cell>
        </row>
        <row r="15101">
          <cell r="A15101" t="str">
            <v>15.018.0508-A</v>
          </cell>
          <cell r="B15101">
            <v>204.04</v>
          </cell>
        </row>
        <row r="15102">
          <cell r="A15102" t="str">
            <v>15.018.0509-0</v>
          </cell>
          <cell r="B15102">
            <v>113.84</v>
          </cell>
        </row>
        <row r="15103">
          <cell r="A15103" t="str">
            <v>15.018.0509-A</v>
          </cell>
          <cell r="B15103">
            <v>108.42</v>
          </cell>
        </row>
        <row r="15104">
          <cell r="A15104" t="str">
            <v>15.018.0510-0</v>
          </cell>
          <cell r="B15104">
            <v>118.24</v>
          </cell>
        </row>
        <row r="15105">
          <cell r="A15105" t="str">
            <v>15.018.0510-A</v>
          </cell>
          <cell r="B15105">
            <v>112.82</v>
          </cell>
        </row>
        <row r="15106">
          <cell r="A15106" t="str">
            <v>15.018.0511-0</v>
          </cell>
          <cell r="B15106">
            <v>130.97999999999999</v>
          </cell>
        </row>
        <row r="15107">
          <cell r="A15107" t="str">
            <v>15.018.0511-A</v>
          </cell>
          <cell r="B15107">
            <v>125.56</v>
          </cell>
        </row>
        <row r="15108">
          <cell r="A15108" t="str">
            <v>15.018.0512-0</v>
          </cell>
          <cell r="B15108">
            <v>178.18</v>
          </cell>
        </row>
        <row r="15109">
          <cell r="A15109" t="str">
            <v>15.018.0512-A</v>
          </cell>
          <cell r="B15109">
            <v>172.77</v>
          </cell>
        </row>
        <row r="15110">
          <cell r="A15110" t="str">
            <v>15.018.0513-0</v>
          </cell>
          <cell r="B15110">
            <v>218.39</v>
          </cell>
        </row>
        <row r="15111">
          <cell r="A15111" t="str">
            <v>15.018.0513-A</v>
          </cell>
          <cell r="B15111">
            <v>212.98</v>
          </cell>
        </row>
        <row r="15112">
          <cell r="A15112" t="str">
            <v>15.018.0514-0</v>
          </cell>
          <cell r="B15112">
            <v>62.02</v>
          </cell>
        </row>
        <row r="15113">
          <cell r="A15113" t="str">
            <v>15.018.0514-A</v>
          </cell>
          <cell r="B15113">
            <v>56.6</v>
          </cell>
        </row>
        <row r="15114">
          <cell r="A15114" t="str">
            <v>15.018.0515-0</v>
          </cell>
          <cell r="B15114">
            <v>71.2</v>
          </cell>
        </row>
        <row r="15115">
          <cell r="A15115" t="str">
            <v>15.018.0515-A</v>
          </cell>
          <cell r="B15115">
            <v>65.790000000000006</v>
          </cell>
        </row>
        <row r="15116">
          <cell r="A15116" t="str">
            <v>15.018.0516-0</v>
          </cell>
          <cell r="B15116">
            <v>80.36</v>
          </cell>
        </row>
        <row r="15117">
          <cell r="A15117" t="str">
            <v>15.018.0516-A</v>
          </cell>
          <cell r="B15117">
            <v>74.94</v>
          </cell>
        </row>
        <row r="15118">
          <cell r="A15118" t="str">
            <v>15.018.0517-0</v>
          </cell>
          <cell r="B15118">
            <v>89.55</v>
          </cell>
        </row>
        <row r="15119">
          <cell r="A15119" t="str">
            <v>15.018.0517-A</v>
          </cell>
          <cell r="B15119">
            <v>84.13</v>
          </cell>
        </row>
        <row r="15120">
          <cell r="A15120" t="str">
            <v>15.018.0518-0</v>
          </cell>
          <cell r="B15120">
            <v>114.65</v>
          </cell>
        </row>
        <row r="15121">
          <cell r="A15121" t="str">
            <v>15.018.0518-A</v>
          </cell>
          <cell r="B15121">
            <v>109.23</v>
          </cell>
        </row>
        <row r="15122">
          <cell r="A15122" t="str">
            <v>15.018.0519-0</v>
          </cell>
          <cell r="B15122">
            <v>156.97</v>
          </cell>
        </row>
        <row r="15123">
          <cell r="A15123" t="str">
            <v>15.018.0519-A</v>
          </cell>
          <cell r="B15123">
            <v>151.55000000000001</v>
          </cell>
        </row>
        <row r="15124">
          <cell r="A15124" t="str">
            <v>15.018.0520-0</v>
          </cell>
          <cell r="B15124">
            <v>76.31</v>
          </cell>
        </row>
        <row r="15125">
          <cell r="A15125" t="str">
            <v>15.018.0520-A</v>
          </cell>
          <cell r="B15125">
            <v>70.89</v>
          </cell>
        </row>
        <row r="15126">
          <cell r="A15126" t="str">
            <v>15.018.0521-0</v>
          </cell>
          <cell r="B15126">
            <v>85.47</v>
          </cell>
        </row>
        <row r="15127">
          <cell r="A15127" t="str">
            <v>15.018.0521-A</v>
          </cell>
          <cell r="B15127">
            <v>80.05</v>
          </cell>
        </row>
        <row r="15128">
          <cell r="A15128" t="str">
            <v>15.018.0522-0</v>
          </cell>
          <cell r="B15128">
            <v>94.63</v>
          </cell>
        </row>
        <row r="15129">
          <cell r="A15129" t="str">
            <v>15.018.0522-A</v>
          </cell>
          <cell r="B15129">
            <v>89.21</v>
          </cell>
        </row>
        <row r="15130">
          <cell r="A15130" t="str">
            <v>15.018.0523-0</v>
          </cell>
          <cell r="B15130">
            <v>122.28</v>
          </cell>
        </row>
        <row r="15131">
          <cell r="A15131" t="str">
            <v>15.018.0523-A</v>
          </cell>
          <cell r="B15131">
            <v>116.86</v>
          </cell>
        </row>
        <row r="15132">
          <cell r="A15132" t="str">
            <v>15.018.0524-0</v>
          </cell>
          <cell r="B15132">
            <v>164.27</v>
          </cell>
        </row>
        <row r="15133">
          <cell r="A15133" t="str">
            <v>15.018.0524-A</v>
          </cell>
          <cell r="B15133">
            <v>158.85</v>
          </cell>
        </row>
        <row r="15134">
          <cell r="A15134" t="str">
            <v>15.018.0525-0</v>
          </cell>
          <cell r="B15134">
            <v>86.89</v>
          </cell>
        </row>
        <row r="15135">
          <cell r="A15135" t="str">
            <v>15.018.0525-A</v>
          </cell>
          <cell r="B15135">
            <v>81.47</v>
          </cell>
        </row>
        <row r="15136">
          <cell r="A15136" t="str">
            <v>15.018.0526-0</v>
          </cell>
          <cell r="B15136">
            <v>90.56</v>
          </cell>
        </row>
        <row r="15137">
          <cell r="A15137" t="str">
            <v>15.018.0526-A</v>
          </cell>
          <cell r="B15137">
            <v>85.14</v>
          </cell>
        </row>
        <row r="15138">
          <cell r="A15138" t="str">
            <v>15.018.0527-0</v>
          </cell>
          <cell r="B15138">
            <v>99.76</v>
          </cell>
        </row>
        <row r="15139">
          <cell r="A15139" t="str">
            <v>15.018.0527-A</v>
          </cell>
          <cell r="B15139">
            <v>94.34</v>
          </cell>
        </row>
        <row r="15140">
          <cell r="A15140" t="str">
            <v>15.018.0528-0</v>
          </cell>
          <cell r="B15140">
            <v>138.44</v>
          </cell>
        </row>
        <row r="15141">
          <cell r="A15141" t="str">
            <v>15.018.0528-A</v>
          </cell>
          <cell r="B15141">
            <v>133.02000000000001</v>
          </cell>
        </row>
        <row r="15142">
          <cell r="A15142" t="str">
            <v>15.018.0529-0</v>
          </cell>
          <cell r="B15142">
            <v>171.57</v>
          </cell>
        </row>
        <row r="15143">
          <cell r="A15143" t="str">
            <v>15.018.0529-A</v>
          </cell>
          <cell r="B15143">
            <v>166.15</v>
          </cell>
        </row>
        <row r="15144">
          <cell r="A15144" t="str">
            <v>15.018.0540-0</v>
          </cell>
          <cell r="B15144">
            <v>83.48</v>
          </cell>
        </row>
        <row r="15145">
          <cell r="A15145" t="str">
            <v>15.018.0540-A</v>
          </cell>
          <cell r="B15145">
            <v>78.06</v>
          </cell>
        </row>
        <row r="15146">
          <cell r="A15146" t="str">
            <v>15.018.0550-0</v>
          </cell>
          <cell r="B15146">
            <v>94.92</v>
          </cell>
        </row>
        <row r="15147">
          <cell r="A15147" t="str">
            <v>15.018.0550-A</v>
          </cell>
          <cell r="B15147">
            <v>89.51</v>
          </cell>
        </row>
        <row r="15148">
          <cell r="A15148" t="str">
            <v>15.018.0551-0</v>
          </cell>
          <cell r="B15148">
            <v>106.29</v>
          </cell>
        </row>
        <row r="15149">
          <cell r="A15149" t="str">
            <v>15.018.0551-A</v>
          </cell>
          <cell r="B15149">
            <v>100.88</v>
          </cell>
        </row>
        <row r="15150">
          <cell r="A15150" t="str">
            <v>15.018.0552-0</v>
          </cell>
          <cell r="B15150">
            <v>117.89</v>
          </cell>
        </row>
        <row r="15151">
          <cell r="A15151" t="str">
            <v>15.018.0552-A</v>
          </cell>
          <cell r="B15151">
            <v>112.48</v>
          </cell>
        </row>
        <row r="15152">
          <cell r="A15152" t="str">
            <v>15.018.0554-0</v>
          </cell>
          <cell r="B15152">
            <v>148.82</v>
          </cell>
        </row>
        <row r="15153">
          <cell r="A15153" t="str">
            <v>15.018.0554-A</v>
          </cell>
          <cell r="B15153">
            <v>143.41</v>
          </cell>
        </row>
        <row r="15154">
          <cell r="A15154" t="str">
            <v>15.018.0555-0</v>
          </cell>
          <cell r="B15154">
            <v>200.38</v>
          </cell>
        </row>
        <row r="15155">
          <cell r="A15155" t="str">
            <v>15.018.0555-A</v>
          </cell>
          <cell r="B15155">
            <v>194.96</v>
          </cell>
        </row>
        <row r="15156">
          <cell r="A15156" t="str">
            <v>15.018.0556-0</v>
          </cell>
          <cell r="B15156">
            <v>101.42</v>
          </cell>
        </row>
        <row r="15157">
          <cell r="A15157" t="str">
            <v>15.018.0556-A</v>
          </cell>
          <cell r="B15157">
            <v>96</v>
          </cell>
        </row>
        <row r="15158">
          <cell r="A15158" t="str">
            <v>15.018.0557-0</v>
          </cell>
          <cell r="B15158">
            <v>113</v>
          </cell>
        </row>
        <row r="15159">
          <cell r="A15159" t="str">
            <v>15.018.0557-A</v>
          </cell>
          <cell r="B15159">
            <v>107.58</v>
          </cell>
        </row>
        <row r="15160">
          <cell r="A15160" t="str">
            <v>15.018.0558-0</v>
          </cell>
          <cell r="B15160">
            <v>124.42</v>
          </cell>
        </row>
        <row r="15161">
          <cell r="A15161" t="str">
            <v>15.018.0558-A</v>
          </cell>
          <cell r="B15161">
            <v>119</v>
          </cell>
        </row>
        <row r="15162">
          <cell r="A15162" t="str">
            <v>15.018.0560-0</v>
          </cell>
          <cell r="B15162">
            <v>158.18</v>
          </cell>
        </row>
        <row r="15163">
          <cell r="A15163" t="str">
            <v>15.018.0560-A</v>
          </cell>
          <cell r="B15163">
            <v>152.76</v>
          </cell>
        </row>
        <row r="15164">
          <cell r="A15164" t="str">
            <v>15.018.0561-0</v>
          </cell>
          <cell r="B15164">
            <v>209.43</v>
          </cell>
        </row>
        <row r="15165">
          <cell r="A15165" t="str">
            <v>15.018.0561-A</v>
          </cell>
          <cell r="B15165">
            <v>204.01</v>
          </cell>
        </row>
        <row r="15166">
          <cell r="A15166" t="str">
            <v>15.018.0562-0</v>
          </cell>
          <cell r="B15166">
            <v>107.26</v>
          </cell>
        </row>
        <row r="15167">
          <cell r="A15167" t="str">
            <v>15.018.0562-A</v>
          </cell>
          <cell r="B15167">
            <v>101.85</v>
          </cell>
        </row>
        <row r="15168">
          <cell r="A15168" t="str">
            <v>15.018.0563-0</v>
          </cell>
          <cell r="B15168">
            <v>118.19</v>
          </cell>
        </row>
        <row r="15169">
          <cell r="A15169" t="str">
            <v>15.018.0563-A</v>
          </cell>
          <cell r="B15169">
            <v>112.77</v>
          </cell>
        </row>
        <row r="15170">
          <cell r="A15170" t="str">
            <v>15.018.0564-0</v>
          </cell>
          <cell r="B15170">
            <v>130.94</v>
          </cell>
        </row>
        <row r="15171">
          <cell r="A15171" t="str">
            <v>15.018.0564-A</v>
          </cell>
          <cell r="B15171">
            <v>125.53</v>
          </cell>
        </row>
        <row r="15172">
          <cell r="A15172" t="str">
            <v>15.018.0566-0</v>
          </cell>
          <cell r="B15172">
            <v>166.15</v>
          </cell>
        </row>
        <row r="15173">
          <cell r="A15173" t="str">
            <v>15.018.0566-A</v>
          </cell>
          <cell r="B15173">
            <v>160.72999999999999</v>
          </cell>
        </row>
        <row r="15174">
          <cell r="A15174" t="str">
            <v>15.018.0567-0</v>
          </cell>
          <cell r="B15174">
            <v>218.38</v>
          </cell>
        </row>
        <row r="15175">
          <cell r="A15175" t="str">
            <v>15.018.0567-A</v>
          </cell>
          <cell r="B15175">
            <v>212.96</v>
          </cell>
        </row>
        <row r="15176">
          <cell r="A15176" t="str">
            <v>15.018.0568-0</v>
          </cell>
          <cell r="B15176">
            <v>62.02</v>
          </cell>
        </row>
        <row r="15177">
          <cell r="A15177" t="str">
            <v>15.018.0568-A</v>
          </cell>
          <cell r="B15177">
            <v>56.6</v>
          </cell>
        </row>
        <row r="15178">
          <cell r="A15178" t="str">
            <v>15.018.0570-0</v>
          </cell>
          <cell r="B15178">
            <v>71.2</v>
          </cell>
        </row>
        <row r="15179">
          <cell r="A15179" t="str">
            <v>15.018.0570-A</v>
          </cell>
          <cell r="B15179">
            <v>65.790000000000006</v>
          </cell>
        </row>
        <row r="15180">
          <cell r="A15180" t="str">
            <v>15.018.0571-0</v>
          </cell>
          <cell r="B15180">
            <v>80.36</v>
          </cell>
        </row>
        <row r="15181">
          <cell r="A15181" t="str">
            <v>15.018.0571-A</v>
          </cell>
          <cell r="B15181">
            <v>74.94</v>
          </cell>
        </row>
        <row r="15182">
          <cell r="A15182" t="str">
            <v>15.018.0572-0</v>
          </cell>
          <cell r="B15182">
            <v>89.55</v>
          </cell>
        </row>
        <row r="15183">
          <cell r="A15183" t="str">
            <v>15.018.0572-A</v>
          </cell>
          <cell r="B15183">
            <v>84.13</v>
          </cell>
        </row>
        <row r="15184">
          <cell r="A15184" t="str">
            <v>15.018.0574-0</v>
          </cell>
          <cell r="B15184">
            <v>114.65</v>
          </cell>
        </row>
        <row r="15185">
          <cell r="A15185" t="str">
            <v>15.018.0574-A</v>
          </cell>
          <cell r="B15185">
            <v>109.23</v>
          </cell>
        </row>
        <row r="15186">
          <cell r="A15186" t="str">
            <v>15.018.0575-0</v>
          </cell>
          <cell r="B15186">
            <v>156.94</v>
          </cell>
        </row>
        <row r="15187">
          <cell r="A15187" t="str">
            <v>15.018.0575-A</v>
          </cell>
          <cell r="B15187">
            <v>151.52000000000001</v>
          </cell>
        </row>
        <row r="15188">
          <cell r="A15188" t="str">
            <v>15.018.0576-0</v>
          </cell>
          <cell r="B15188">
            <v>76.3</v>
          </cell>
        </row>
        <row r="15189">
          <cell r="A15189" t="str">
            <v>15.018.0576-A</v>
          </cell>
          <cell r="B15189">
            <v>70.88</v>
          </cell>
        </row>
        <row r="15190">
          <cell r="A15190" t="str">
            <v>15.018.0577-0</v>
          </cell>
          <cell r="B15190">
            <v>85.47</v>
          </cell>
        </row>
        <row r="15191">
          <cell r="A15191" t="str">
            <v>15.018.0577-A</v>
          </cell>
          <cell r="B15191">
            <v>80.05</v>
          </cell>
        </row>
        <row r="15192">
          <cell r="A15192" t="str">
            <v>15.018.0578-0</v>
          </cell>
          <cell r="B15192">
            <v>94.63</v>
          </cell>
        </row>
        <row r="15193">
          <cell r="A15193" t="str">
            <v>15.018.0578-A</v>
          </cell>
          <cell r="B15193">
            <v>89.21</v>
          </cell>
        </row>
        <row r="15194">
          <cell r="A15194" t="str">
            <v>15.018.0580-0</v>
          </cell>
          <cell r="B15194">
            <v>122.28</v>
          </cell>
        </row>
        <row r="15195">
          <cell r="A15195" t="str">
            <v>15.018.0580-A</v>
          </cell>
          <cell r="B15195">
            <v>116.86</v>
          </cell>
        </row>
        <row r="15196">
          <cell r="A15196" t="str">
            <v>15.018.0581-0</v>
          </cell>
          <cell r="B15196">
            <v>164.24</v>
          </cell>
        </row>
        <row r="15197">
          <cell r="A15197" t="str">
            <v>15.018.0581-A</v>
          </cell>
          <cell r="B15197">
            <v>158.83000000000001</v>
          </cell>
        </row>
        <row r="15198">
          <cell r="A15198" t="str">
            <v>15.018.0582-0</v>
          </cell>
          <cell r="B15198">
            <v>81.41</v>
          </cell>
        </row>
        <row r="15199">
          <cell r="A15199" t="str">
            <v>15.018.0582-A</v>
          </cell>
          <cell r="B15199">
            <v>75.989999999999995</v>
          </cell>
        </row>
        <row r="15200">
          <cell r="A15200" t="str">
            <v>15.018.0583-0</v>
          </cell>
          <cell r="B15200">
            <v>90.55</v>
          </cell>
        </row>
        <row r="15201">
          <cell r="A15201" t="str">
            <v>15.018.0583-A</v>
          </cell>
          <cell r="B15201">
            <v>85.13</v>
          </cell>
        </row>
        <row r="15202">
          <cell r="A15202" t="str">
            <v>15.018.0584-0</v>
          </cell>
          <cell r="B15202">
            <v>99.73</v>
          </cell>
        </row>
        <row r="15203">
          <cell r="A15203" t="str">
            <v>15.018.0584-A</v>
          </cell>
          <cell r="B15203">
            <v>94.31</v>
          </cell>
        </row>
        <row r="15204">
          <cell r="A15204" t="str">
            <v>15.018.0586-0</v>
          </cell>
          <cell r="B15204">
            <v>128.41</v>
          </cell>
        </row>
        <row r="15205">
          <cell r="A15205" t="str">
            <v>15.018.0586-A</v>
          </cell>
          <cell r="B15205">
            <v>123</v>
          </cell>
        </row>
        <row r="15206">
          <cell r="A15206" t="str">
            <v>15.018.0587-0</v>
          </cell>
          <cell r="B15206">
            <v>171.56</v>
          </cell>
        </row>
        <row r="15207">
          <cell r="A15207" t="str">
            <v>15.018.0587-A</v>
          </cell>
          <cell r="B15207">
            <v>166.14</v>
          </cell>
        </row>
        <row r="15208">
          <cell r="A15208" t="str">
            <v>15.018.0588-0</v>
          </cell>
          <cell r="B15208">
            <v>26.63</v>
          </cell>
        </row>
        <row r="15209">
          <cell r="A15209" t="str">
            <v>15.018.0588-A</v>
          </cell>
          <cell r="B15209">
            <v>23.92</v>
          </cell>
        </row>
        <row r="15210">
          <cell r="A15210" t="str">
            <v>15.018.0590-0</v>
          </cell>
          <cell r="B15210">
            <v>29.08</v>
          </cell>
        </row>
        <row r="15211">
          <cell r="A15211" t="str">
            <v>15.018.0590-A</v>
          </cell>
          <cell r="B15211">
            <v>26.37</v>
          </cell>
        </row>
        <row r="15212">
          <cell r="A15212" t="str">
            <v>15.018.0591-0</v>
          </cell>
          <cell r="B15212">
            <v>33.85</v>
          </cell>
        </row>
        <row r="15213">
          <cell r="A15213" t="str">
            <v>15.018.0591-A</v>
          </cell>
          <cell r="B15213">
            <v>31.14</v>
          </cell>
        </row>
        <row r="15214">
          <cell r="A15214" t="str">
            <v>15.018.0592-0</v>
          </cell>
          <cell r="B15214">
            <v>37.5</v>
          </cell>
        </row>
        <row r="15215">
          <cell r="A15215" t="str">
            <v>15.018.0592-A</v>
          </cell>
          <cell r="B15215">
            <v>34.79</v>
          </cell>
        </row>
        <row r="15216">
          <cell r="A15216" t="str">
            <v>15.018.0594-0</v>
          </cell>
          <cell r="B15216">
            <v>46.21</v>
          </cell>
        </row>
        <row r="15217">
          <cell r="A15217" t="str">
            <v>15.018.0594-A</v>
          </cell>
          <cell r="B15217">
            <v>43.5</v>
          </cell>
        </row>
        <row r="15218">
          <cell r="A15218" t="str">
            <v>15.018.0595-0</v>
          </cell>
          <cell r="B15218">
            <v>56.34</v>
          </cell>
        </row>
        <row r="15219">
          <cell r="A15219" t="str">
            <v>15.018.0595-A</v>
          </cell>
          <cell r="B15219">
            <v>53.63</v>
          </cell>
        </row>
        <row r="15220">
          <cell r="A15220" t="str">
            <v>15.018.0596-0</v>
          </cell>
          <cell r="B15220">
            <v>31.55</v>
          </cell>
        </row>
        <row r="15221">
          <cell r="A15221" t="str">
            <v>15.018.0596-A</v>
          </cell>
          <cell r="B15221">
            <v>28.84</v>
          </cell>
        </row>
        <row r="15222">
          <cell r="A15222" t="str">
            <v>15.018.0597-0</v>
          </cell>
          <cell r="B15222">
            <v>36.99</v>
          </cell>
        </row>
        <row r="15223">
          <cell r="A15223" t="str">
            <v>15.018.0597-A</v>
          </cell>
          <cell r="B15223">
            <v>34.28</v>
          </cell>
        </row>
        <row r="15224">
          <cell r="A15224" t="str">
            <v>15.018.0598-0</v>
          </cell>
          <cell r="B15224">
            <v>40.869999999999997</v>
          </cell>
        </row>
        <row r="15225">
          <cell r="A15225" t="str">
            <v>15.018.0598-A</v>
          </cell>
          <cell r="B15225">
            <v>38.159999999999997</v>
          </cell>
        </row>
        <row r="15226">
          <cell r="A15226" t="str">
            <v>15.018.0600-0</v>
          </cell>
          <cell r="B15226">
            <v>50.04</v>
          </cell>
        </row>
        <row r="15227">
          <cell r="A15227" t="str">
            <v>15.018.0600-A</v>
          </cell>
          <cell r="B15227">
            <v>47.33</v>
          </cell>
        </row>
        <row r="15228">
          <cell r="A15228" t="str">
            <v>15.018.0601-0</v>
          </cell>
          <cell r="B15228">
            <v>68.58</v>
          </cell>
        </row>
        <row r="15229">
          <cell r="A15229" t="str">
            <v>15.018.0601-A</v>
          </cell>
          <cell r="B15229">
            <v>65.87</v>
          </cell>
        </row>
        <row r="15230">
          <cell r="A15230" t="str">
            <v>15.018.0602-0</v>
          </cell>
          <cell r="B15230">
            <v>33.89</v>
          </cell>
        </row>
        <row r="15231">
          <cell r="A15231" t="str">
            <v>15.018.0602-A</v>
          </cell>
          <cell r="B15231">
            <v>31.18</v>
          </cell>
        </row>
        <row r="15232">
          <cell r="A15232" t="str">
            <v>15.018.0603-0</v>
          </cell>
          <cell r="B15232">
            <v>40.119999999999997</v>
          </cell>
        </row>
        <row r="15233">
          <cell r="A15233" t="str">
            <v>15.018.0603-A</v>
          </cell>
          <cell r="B15233">
            <v>37.409999999999997</v>
          </cell>
        </row>
        <row r="15234">
          <cell r="A15234" t="str">
            <v>15.018.0604-0</v>
          </cell>
          <cell r="B15234">
            <v>43.53</v>
          </cell>
        </row>
        <row r="15235">
          <cell r="A15235" t="str">
            <v>15.018.0604-A</v>
          </cell>
          <cell r="B15235">
            <v>40.82</v>
          </cell>
        </row>
        <row r="15236">
          <cell r="A15236" t="str">
            <v>15.018.0606-0</v>
          </cell>
          <cell r="B15236">
            <v>56.86</v>
          </cell>
        </row>
        <row r="15237">
          <cell r="A15237" t="str">
            <v>15.018.0606-A</v>
          </cell>
          <cell r="B15237">
            <v>54.15</v>
          </cell>
        </row>
        <row r="15238">
          <cell r="A15238" t="str">
            <v>15.018.0607-0</v>
          </cell>
          <cell r="B15238">
            <v>60.46</v>
          </cell>
        </row>
        <row r="15239">
          <cell r="A15239" t="str">
            <v>15.018.0607-A</v>
          </cell>
          <cell r="B15239">
            <v>57.75</v>
          </cell>
        </row>
        <row r="15240">
          <cell r="A15240" t="str">
            <v>15.018.0608-0</v>
          </cell>
          <cell r="B15240">
            <v>26.57</v>
          </cell>
        </row>
        <row r="15241">
          <cell r="A15241" t="str">
            <v>15.018.0608-A</v>
          </cell>
          <cell r="B15241">
            <v>23.86</v>
          </cell>
        </row>
        <row r="15242">
          <cell r="A15242" t="str">
            <v>15.018.0610-0</v>
          </cell>
          <cell r="B15242">
            <v>33.36</v>
          </cell>
        </row>
        <row r="15243">
          <cell r="A15243" t="str">
            <v>15.018.0610-A</v>
          </cell>
          <cell r="B15243">
            <v>30.65</v>
          </cell>
        </row>
        <row r="15244">
          <cell r="A15244" t="str">
            <v>15.018.0611-0</v>
          </cell>
          <cell r="B15244">
            <v>40.51</v>
          </cell>
        </row>
        <row r="15245">
          <cell r="A15245" t="str">
            <v>15.018.0611-A</v>
          </cell>
          <cell r="B15245">
            <v>37.799999999999997</v>
          </cell>
        </row>
        <row r="15246">
          <cell r="A15246" t="str">
            <v>15.018.0612-0</v>
          </cell>
          <cell r="B15246">
            <v>46.72</v>
          </cell>
        </row>
        <row r="15247">
          <cell r="A15247" t="str">
            <v>15.018.0612-A</v>
          </cell>
          <cell r="B15247">
            <v>44.01</v>
          </cell>
        </row>
        <row r="15248">
          <cell r="A15248" t="str">
            <v>15.018.0614-0</v>
          </cell>
          <cell r="B15248">
            <v>62.32</v>
          </cell>
        </row>
        <row r="15249">
          <cell r="A15249" t="str">
            <v>15.018.0614-A</v>
          </cell>
          <cell r="B15249">
            <v>59.61</v>
          </cell>
        </row>
        <row r="15250">
          <cell r="A15250" t="str">
            <v>15.018.0615-0</v>
          </cell>
          <cell r="B15250">
            <v>88.79</v>
          </cell>
        </row>
        <row r="15251">
          <cell r="A15251" t="str">
            <v>15.018.0615-A</v>
          </cell>
          <cell r="B15251">
            <v>86.08</v>
          </cell>
        </row>
        <row r="15252">
          <cell r="A15252" t="str">
            <v>15.018.0616-0</v>
          </cell>
          <cell r="B15252">
            <v>32.590000000000003</v>
          </cell>
        </row>
        <row r="15253">
          <cell r="A15253" t="str">
            <v>15.018.0616-A</v>
          </cell>
          <cell r="B15253">
            <v>29.88</v>
          </cell>
        </row>
        <row r="15254">
          <cell r="A15254" t="str">
            <v>15.018.0617-0</v>
          </cell>
          <cell r="B15254">
            <v>44.42</v>
          </cell>
        </row>
        <row r="15255">
          <cell r="A15255" t="str">
            <v>15.018.0617-A</v>
          </cell>
          <cell r="B15255">
            <v>41.71</v>
          </cell>
        </row>
        <row r="15256">
          <cell r="A15256" t="str">
            <v>15.018.0618-0</v>
          </cell>
          <cell r="B15256">
            <v>51.09</v>
          </cell>
        </row>
        <row r="15257">
          <cell r="A15257" t="str">
            <v>15.018.0618-A</v>
          </cell>
          <cell r="B15257">
            <v>48.38</v>
          </cell>
        </row>
        <row r="15258">
          <cell r="A15258" t="str">
            <v>15.018.0620-0</v>
          </cell>
          <cell r="B15258">
            <v>61.36</v>
          </cell>
        </row>
        <row r="15259">
          <cell r="A15259" t="str">
            <v>15.018.0620-A</v>
          </cell>
          <cell r="B15259">
            <v>58.65</v>
          </cell>
        </row>
        <row r="15260">
          <cell r="A15260" t="str">
            <v>15.018.0621-0</v>
          </cell>
          <cell r="B15260">
            <v>121.92</v>
          </cell>
        </row>
        <row r="15261">
          <cell r="A15261" t="str">
            <v>15.018.0621-A</v>
          </cell>
          <cell r="B15261">
            <v>119.21</v>
          </cell>
        </row>
        <row r="15262">
          <cell r="A15262" t="str">
            <v>15.018.0622-0</v>
          </cell>
          <cell r="B15262">
            <v>35.24</v>
          </cell>
        </row>
        <row r="15263">
          <cell r="A15263" t="str">
            <v>15.018.0622-A</v>
          </cell>
          <cell r="B15263">
            <v>32.53</v>
          </cell>
        </row>
        <row r="15264">
          <cell r="A15264" t="str">
            <v>15.018.0623-0</v>
          </cell>
          <cell r="B15264">
            <v>48.54</v>
          </cell>
        </row>
        <row r="15265">
          <cell r="A15265" t="str">
            <v>15.018.0623-A</v>
          </cell>
          <cell r="B15265">
            <v>45.83</v>
          </cell>
        </row>
        <row r="15266">
          <cell r="A15266" t="str">
            <v>15.018.0624-0</v>
          </cell>
          <cell r="B15266">
            <v>55.43</v>
          </cell>
        </row>
        <row r="15267">
          <cell r="A15267" t="str">
            <v>15.018.0624-A</v>
          </cell>
          <cell r="B15267">
            <v>52.72</v>
          </cell>
        </row>
        <row r="15268">
          <cell r="A15268" t="str">
            <v>15.018.0626-0</v>
          </cell>
          <cell r="B15268">
            <v>67.72</v>
          </cell>
        </row>
        <row r="15269">
          <cell r="A15269" t="str">
            <v>15.018.0626-A</v>
          </cell>
          <cell r="B15269">
            <v>65.010000000000005</v>
          </cell>
        </row>
        <row r="15270">
          <cell r="A15270" t="str">
            <v>15.018.0627-0</v>
          </cell>
          <cell r="B15270">
            <v>96</v>
          </cell>
        </row>
        <row r="15271">
          <cell r="A15271" t="str">
            <v>15.018.0627-A</v>
          </cell>
          <cell r="B15271">
            <v>93.29</v>
          </cell>
        </row>
        <row r="15272">
          <cell r="A15272" t="str">
            <v>15.018.0628-0</v>
          </cell>
          <cell r="B15272">
            <v>26.39</v>
          </cell>
        </row>
        <row r="15273">
          <cell r="A15273" t="str">
            <v>15.018.0628-A</v>
          </cell>
          <cell r="B15273">
            <v>23.68</v>
          </cell>
        </row>
        <row r="15274">
          <cell r="A15274" t="str">
            <v>15.018.0630-0</v>
          </cell>
          <cell r="B15274">
            <v>28.51</v>
          </cell>
        </row>
        <row r="15275">
          <cell r="A15275" t="str">
            <v>15.018.0630-A</v>
          </cell>
          <cell r="B15275">
            <v>25.8</v>
          </cell>
        </row>
        <row r="15276">
          <cell r="A15276" t="str">
            <v>15.018.0631-0</v>
          </cell>
          <cell r="B15276">
            <v>32.369999999999997</v>
          </cell>
        </row>
        <row r="15277">
          <cell r="A15277" t="str">
            <v>15.018.0631-A</v>
          </cell>
          <cell r="B15277">
            <v>29.66</v>
          </cell>
        </row>
        <row r="15278">
          <cell r="A15278" t="str">
            <v>15.018.0632-0</v>
          </cell>
          <cell r="B15278">
            <v>34.76</v>
          </cell>
        </row>
        <row r="15279">
          <cell r="A15279" t="str">
            <v>15.018.0632-A</v>
          </cell>
          <cell r="B15279">
            <v>32.049999999999997</v>
          </cell>
        </row>
        <row r="15280">
          <cell r="A15280" t="str">
            <v>15.018.0634-0</v>
          </cell>
          <cell r="B15280">
            <v>39.340000000000003</v>
          </cell>
        </row>
        <row r="15281">
          <cell r="A15281" t="str">
            <v>15.018.0634-A</v>
          </cell>
          <cell r="B15281">
            <v>36.630000000000003</v>
          </cell>
        </row>
        <row r="15282">
          <cell r="A15282" t="str">
            <v>15.018.0635-0</v>
          </cell>
          <cell r="B15282">
            <v>44.19</v>
          </cell>
        </row>
        <row r="15283">
          <cell r="A15283" t="str">
            <v>15.018.0635-A</v>
          </cell>
          <cell r="B15283">
            <v>41.48</v>
          </cell>
        </row>
        <row r="15284">
          <cell r="A15284" t="str">
            <v>15.018.0636-0</v>
          </cell>
          <cell r="B15284">
            <v>29.43</v>
          </cell>
        </row>
        <row r="15285">
          <cell r="A15285" t="str">
            <v>15.018.0636-A</v>
          </cell>
          <cell r="B15285">
            <v>26.72</v>
          </cell>
        </row>
        <row r="15286">
          <cell r="A15286" t="str">
            <v>15.018.0637-0</v>
          </cell>
          <cell r="B15286">
            <v>35.39</v>
          </cell>
        </row>
        <row r="15287">
          <cell r="A15287" t="str">
            <v>15.018.0637-A</v>
          </cell>
          <cell r="B15287">
            <v>32.68</v>
          </cell>
        </row>
        <row r="15288">
          <cell r="A15288" t="str">
            <v>15.018.0638-0</v>
          </cell>
          <cell r="B15288">
            <v>38.1</v>
          </cell>
        </row>
        <row r="15289">
          <cell r="A15289" t="str">
            <v>15.018.0638-A</v>
          </cell>
          <cell r="B15289">
            <v>35.39</v>
          </cell>
        </row>
        <row r="15290">
          <cell r="A15290" t="str">
            <v>15.018.0640-0</v>
          </cell>
          <cell r="B15290">
            <v>42.35</v>
          </cell>
        </row>
        <row r="15291">
          <cell r="A15291" t="str">
            <v>15.018.0640-A</v>
          </cell>
          <cell r="B15291">
            <v>39.64</v>
          </cell>
        </row>
        <row r="15292">
          <cell r="A15292" t="str">
            <v>15.018.0641-0</v>
          </cell>
          <cell r="B15292">
            <v>47.18</v>
          </cell>
        </row>
        <row r="15293">
          <cell r="A15293" t="str">
            <v>15.018.0641-A</v>
          </cell>
          <cell r="B15293">
            <v>44.47</v>
          </cell>
        </row>
        <row r="15294">
          <cell r="A15294" t="str">
            <v>15.018.0642-0</v>
          </cell>
          <cell r="B15294">
            <v>34</v>
          </cell>
        </row>
        <row r="15295">
          <cell r="A15295" t="str">
            <v>15.018.0642-A</v>
          </cell>
          <cell r="B15295">
            <v>31.29</v>
          </cell>
        </row>
        <row r="15296">
          <cell r="A15296" t="str">
            <v>15.018.0643-0</v>
          </cell>
          <cell r="B15296">
            <v>39.01</v>
          </cell>
        </row>
        <row r="15297">
          <cell r="A15297" t="str">
            <v>15.018.0643-A</v>
          </cell>
          <cell r="B15297">
            <v>36.299999999999997</v>
          </cell>
        </row>
        <row r="15298">
          <cell r="A15298" t="str">
            <v>15.018.0644-0</v>
          </cell>
          <cell r="B15298">
            <v>41.72</v>
          </cell>
        </row>
        <row r="15299">
          <cell r="A15299" t="str">
            <v>15.018.0644-A</v>
          </cell>
          <cell r="B15299">
            <v>39.01</v>
          </cell>
        </row>
        <row r="15300">
          <cell r="A15300" t="str">
            <v>15.018.0646-0</v>
          </cell>
          <cell r="B15300">
            <v>41.63</v>
          </cell>
        </row>
        <row r="15301">
          <cell r="A15301" t="str">
            <v>15.018.0646-A</v>
          </cell>
          <cell r="B15301">
            <v>38.92</v>
          </cell>
        </row>
        <row r="15302">
          <cell r="A15302" t="str">
            <v>15.018.0647-0</v>
          </cell>
          <cell r="B15302">
            <v>45.86</v>
          </cell>
        </row>
        <row r="15303">
          <cell r="A15303" t="str">
            <v>15.018.0647-A</v>
          </cell>
          <cell r="B15303">
            <v>43.15</v>
          </cell>
        </row>
        <row r="15304">
          <cell r="A15304" t="str">
            <v>15.018.0648-0</v>
          </cell>
          <cell r="B15304">
            <v>26.39</v>
          </cell>
        </row>
        <row r="15305">
          <cell r="A15305" t="str">
            <v>15.018.0648-A</v>
          </cell>
          <cell r="B15305">
            <v>23.68</v>
          </cell>
        </row>
        <row r="15306">
          <cell r="A15306" t="str">
            <v>15.018.0650-0</v>
          </cell>
          <cell r="B15306">
            <v>28.51</v>
          </cell>
        </row>
        <row r="15307">
          <cell r="A15307" t="str">
            <v>15.018.0650-A</v>
          </cell>
          <cell r="B15307">
            <v>25.8</v>
          </cell>
        </row>
        <row r="15308">
          <cell r="A15308" t="str">
            <v>15.018.0651-0</v>
          </cell>
          <cell r="B15308">
            <v>32.369999999999997</v>
          </cell>
        </row>
        <row r="15309">
          <cell r="A15309" t="str">
            <v>15.018.0651-A</v>
          </cell>
          <cell r="B15309">
            <v>29.66</v>
          </cell>
        </row>
        <row r="15310">
          <cell r="A15310" t="str">
            <v>15.018.0652-0</v>
          </cell>
          <cell r="B15310">
            <v>34.76</v>
          </cell>
        </row>
        <row r="15311">
          <cell r="A15311" t="str">
            <v>15.018.0652-A</v>
          </cell>
          <cell r="B15311">
            <v>32.049999999999997</v>
          </cell>
        </row>
        <row r="15312">
          <cell r="A15312" t="str">
            <v>15.018.0654-0</v>
          </cell>
          <cell r="B15312">
            <v>39.340000000000003</v>
          </cell>
        </row>
        <row r="15313">
          <cell r="A15313" t="str">
            <v>15.018.0654-A</v>
          </cell>
          <cell r="B15313">
            <v>36.630000000000003</v>
          </cell>
        </row>
        <row r="15314">
          <cell r="A15314" t="str">
            <v>15.018.0655-0</v>
          </cell>
          <cell r="B15314">
            <v>44.19</v>
          </cell>
        </row>
        <row r="15315">
          <cell r="A15315" t="str">
            <v>15.018.0655-A</v>
          </cell>
          <cell r="B15315">
            <v>41.48</v>
          </cell>
        </row>
        <row r="15316">
          <cell r="A15316" t="str">
            <v>15.018.0656-0</v>
          </cell>
          <cell r="B15316">
            <v>29.43</v>
          </cell>
        </row>
        <row r="15317">
          <cell r="A15317" t="str">
            <v>15.018.0656-A</v>
          </cell>
          <cell r="B15317">
            <v>26.72</v>
          </cell>
        </row>
        <row r="15318">
          <cell r="A15318" t="str">
            <v>15.018.0657-0</v>
          </cell>
          <cell r="B15318">
            <v>35.39</v>
          </cell>
        </row>
        <row r="15319">
          <cell r="A15319" t="str">
            <v>15.018.0657-A</v>
          </cell>
          <cell r="B15319">
            <v>32.68</v>
          </cell>
        </row>
        <row r="15320">
          <cell r="A15320" t="str">
            <v>15.018.0658-0</v>
          </cell>
          <cell r="B15320">
            <v>38.1</v>
          </cell>
        </row>
        <row r="15321">
          <cell r="A15321" t="str">
            <v>15.018.0658-A</v>
          </cell>
          <cell r="B15321">
            <v>35.39</v>
          </cell>
        </row>
        <row r="15322">
          <cell r="A15322" t="str">
            <v>15.018.0660-0</v>
          </cell>
          <cell r="B15322">
            <v>42.35</v>
          </cell>
        </row>
        <row r="15323">
          <cell r="A15323" t="str">
            <v>15.018.0660-A</v>
          </cell>
          <cell r="B15323">
            <v>39.64</v>
          </cell>
        </row>
        <row r="15324">
          <cell r="A15324" t="str">
            <v>15.018.0661-0</v>
          </cell>
          <cell r="B15324">
            <v>47.18</v>
          </cell>
        </row>
        <row r="15325">
          <cell r="A15325" t="str">
            <v>15.018.0661-A</v>
          </cell>
          <cell r="B15325">
            <v>44.47</v>
          </cell>
        </row>
        <row r="15326">
          <cell r="A15326" t="str">
            <v>15.018.0662-0</v>
          </cell>
          <cell r="B15326">
            <v>34</v>
          </cell>
        </row>
        <row r="15327">
          <cell r="A15327" t="str">
            <v>15.018.0662-A</v>
          </cell>
          <cell r="B15327">
            <v>31.29</v>
          </cell>
        </row>
        <row r="15328">
          <cell r="A15328" t="str">
            <v>15.018.0663-0</v>
          </cell>
          <cell r="B15328">
            <v>39.01</v>
          </cell>
        </row>
        <row r="15329">
          <cell r="A15329" t="str">
            <v>15.018.0663-A</v>
          </cell>
          <cell r="B15329">
            <v>36.299999999999997</v>
          </cell>
        </row>
        <row r="15330">
          <cell r="A15330" t="str">
            <v>15.018.0664-0</v>
          </cell>
          <cell r="B15330">
            <v>41.72</v>
          </cell>
        </row>
        <row r="15331">
          <cell r="A15331" t="str">
            <v>15.018.0664-A</v>
          </cell>
          <cell r="B15331">
            <v>39.01</v>
          </cell>
        </row>
        <row r="15332">
          <cell r="A15332" t="str">
            <v>15.018.0666-0</v>
          </cell>
          <cell r="B15332">
            <v>41.63</v>
          </cell>
        </row>
        <row r="15333">
          <cell r="A15333" t="str">
            <v>15.018.0666-A</v>
          </cell>
          <cell r="B15333">
            <v>38.92</v>
          </cell>
        </row>
        <row r="15334">
          <cell r="A15334" t="str">
            <v>15.018.0667-0</v>
          </cell>
          <cell r="B15334">
            <v>50.5</v>
          </cell>
        </row>
        <row r="15335">
          <cell r="A15335" t="str">
            <v>15.018.0667-A</v>
          </cell>
          <cell r="B15335">
            <v>47.79</v>
          </cell>
        </row>
        <row r="15336">
          <cell r="A15336" t="str">
            <v>15.018.0668-0</v>
          </cell>
          <cell r="B15336">
            <v>34.619999999999997</v>
          </cell>
        </row>
        <row r="15337">
          <cell r="A15337" t="str">
            <v>15.018.0668-A</v>
          </cell>
          <cell r="B15337">
            <v>31.91</v>
          </cell>
        </row>
        <row r="15338">
          <cell r="A15338" t="str">
            <v>15.018.0670-0</v>
          </cell>
          <cell r="B15338">
            <v>38.119999999999997</v>
          </cell>
        </row>
        <row r="15339">
          <cell r="A15339" t="str">
            <v>15.018.0670-A</v>
          </cell>
          <cell r="B15339">
            <v>35.409999999999997</v>
          </cell>
        </row>
        <row r="15340">
          <cell r="A15340" t="str">
            <v>15.018.0671-0</v>
          </cell>
          <cell r="B15340">
            <v>41.42</v>
          </cell>
        </row>
        <row r="15341">
          <cell r="A15341" t="str">
            <v>15.018.0671-A</v>
          </cell>
          <cell r="B15341">
            <v>38.71</v>
          </cell>
        </row>
        <row r="15342">
          <cell r="A15342" t="str">
            <v>15.018.0672-0</v>
          </cell>
          <cell r="B15342">
            <v>45.03</v>
          </cell>
        </row>
        <row r="15343">
          <cell r="A15343" t="str">
            <v>15.018.0672-A</v>
          </cell>
          <cell r="B15343">
            <v>42.32</v>
          </cell>
        </row>
        <row r="15344">
          <cell r="A15344" t="str">
            <v>15.018.0674-0</v>
          </cell>
          <cell r="B15344">
            <v>56.45</v>
          </cell>
        </row>
        <row r="15345">
          <cell r="A15345" t="str">
            <v>15.018.0674-A</v>
          </cell>
          <cell r="B15345">
            <v>53.74</v>
          </cell>
        </row>
        <row r="15346">
          <cell r="A15346" t="str">
            <v>15.018.0675-0</v>
          </cell>
          <cell r="B15346">
            <v>71.239999999999995</v>
          </cell>
        </row>
        <row r="15347">
          <cell r="A15347" t="str">
            <v>15.018.0675-A</v>
          </cell>
          <cell r="B15347">
            <v>68.53</v>
          </cell>
        </row>
        <row r="15348">
          <cell r="A15348" t="str">
            <v>15.018.0676-0</v>
          </cell>
          <cell r="B15348">
            <v>40.25</v>
          </cell>
        </row>
        <row r="15349">
          <cell r="A15349" t="str">
            <v>15.018.0676-A</v>
          </cell>
          <cell r="B15349">
            <v>37.54</v>
          </cell>
        </row>
        <row r="15350">
          <cell r="A15350" t="str">
            <v>15.018.0677-0</v>
          </cell>
          <cell r="B15350">
            <v>47.77</v>
          </cell>
        </row>
        <row r="15351">
          <cell r="A15351" t="str">
            <v>15.018.0677-A</v>
          </cell>
          <cell r="B15351">
            <v>45.06</v>
          </cell>
        </row>
        <row r="15352">
          <cell r="A15352" t="str">
            <v>15.018.0678-0</v>
          </cell>
          <cell r="B15352">
            <v>51.39</v>
          </cell>
        </row>
        <row r="15353">
          <cell r="A15353" t="str">
            <v>15.018.0678-A</v>
          </cell>
          <cell r="B15353">
            <v>48.68</v>
          </cell>
        </row>
        <row r="15354">
          <cell r="A15354" t="str">
            <v>15.018.0680-0</v>
          </cell>
          <cell r="B15354">
            <v>57.55</v>
          </cell>
        </row>
        <row r="15355">
          <cell r="A15355" t="str">
            <v>15.018.0680-A</v>
          </cell>
          <cell r="B15355">
            <v>54.84</v>
          </cell>
        </row>
        <row r="15356">
          <cell r="A15356" t="str">
            <v>15.018.0681-0</v>
          </cell>
          <cell r="B15356">
            <v>77.72</v>
          </cell>
        </row>
        <row r="15357">
          <cell r="A15357" t="str">
            <v>15.018.0681-A</v>
          </cell>
          <cell r="B15357">
            <v>75.010000000000005</v>
          </cell>
        </row>
        <row r="15358">
          <cell r="A15358" t="str">
            <v>15.018.0682-0</v>
          </cell>
          <cell r="B15358">
            <v>43.79</v>
          </cell>
        </row>
        <row r="15359">
          <cell r="A15359" t="str">
            <v>15.018.0682-A</v>
          </cell>
          <cell r="B15359">
            <v>41.08</v>
          </cell>
        </row>
        <row r="15360">
          <cell r="A15360" t="str">
            <v>15.018.0683-0</v>
          </cell>
          <cell r="B15360">
            <v>55</v>
          </cell>
        </row>
        <row r="15361">
          <cell r="A15361" t="str">
            <v>15.018.0683-A</v>
          </cell>
          <cell r="B15361">
            <v>52.29</v>
          </cell>
        </row>
        <row r="15362">
          <cell r="A15362" t="str">
            <v>15.018.0684-0</v>
          </cell>
          <cell r="B15362">
            <v>63.41</v>
          </cell>
        </row>
        <row r="15363">
          <cell r="A15363" t="str">
            <v>15.018.0684-A</v>
          </cell>
          <cell r="B15363">
            <v>60.7</v>
          </cell>
        </row>
        <row r="15364">
          <cell r="A15364" t="str">
            <v>15.018.0686-0</v>
          </cell>
          <cell r="B15364">
            <v>60.76</v>
          </cell>
        </row>
        <row r="15365">
          <cell r="A15365" t="str">
            <v>15.018.0686-A</v>
          </cell>
          <cell r="B15365">
            <v>58.05</v>
          </cell>
        </row>
        <row r="15366">
          <cell r="A15366" t="str">
            <v>15.018.0687-0</v>
          </cell>
          <cell r="B15366">
            <v>84.81</v>
          </cell>
        </row>
        <row r="15367">
          <cell r="A15367" t="str">
            <v>15.018.0687-A</v>
          </cell>
          <cell r="B15367">
            <v>82.1</v>
          </cell>
        </row>
        <row r="15368">
          <cell r="A15368" t="str">
            <v>15.018.0688-0</v>
          </cell>
          <cell r="B15368">
            <v>26.39</v>
          </cell>
        </row>
        <row r="15369">
          <cell r="A15369" t="str">
            <v>15.018.0688-A</v>
          </cell>
          <cell r="B15369">
            <v>23.68</v>
          </cell>
        </row>
        <row r="15370">
          <cell r="A15370" t="str">
            <v>15.018.0690-0</v>
          </cell>
          <cell r="B15370">
            <v>36.25</v>
          </cell>
        </row>
        <row r="15371">
          <cell r="A15371" t="str">
            <v>15.018.0690-A</v>
          </cell>
          <cell r="B15371">
            <v>33.54</v>
          </cell>
        </row>
        <row r="15372">
          <cell r="A15372" t="str">
            <v>15.018.0691-0</v>
          </cell>
          <cell r="B15372">
            <v>39.35</v>
          </cell>
        </row>
        <row r="15373">
          <cell r="A15373" t="str">
            <v>15.018.0691-A</v>
          </cell>
          <cell r="B15373">
            <v>36.64</v>
          </cell>
        </row>
        <row r="15374">
          <cell r="A15374" t="str">
            <v>15.018.0692-0</v>
          </cell>
          <cell r="B15374">
            <v>41.92</v>
          </cell>
        </row>
        <row r="15375">
          <cell r="A15375" t="str">
            <v>15.018.0692-A</v>
          </cell>
          <cell r="B15375">
            <v>39.21</v>
          </cell>
        </row>
        <row r="15376">
          <cell r="A15376" t="str">
            <v>15.018.0694-0</v>
          </cell>
          <cell r="B15376">
            <v>39.340000000000003</v>
          </cell>
        </row>
        <row r="15377">
          <cell r="A15377" t="str">
            <v>15.018.0694-A</v>
          </cell>
          <cell r="B15377">
            <v>36.630000000000003</v>
          </cell>
        </row>
        <row r="15378">
          <cell r="A15378" t="str">
            <v>15.018.0695-0</v>
          </cell>
          <cell r="B15378">
            <v>56.34</v>
          </cell>
        </row>
        <row r="15379">
          <cell r="A15379" t="str">
            <v>15.018.0695-A</v>
          </cell>
          <cell r="B15379">
            <v>53.63</v>
          </cell>
        </row>
        <row r="15380">
          <cell r="A15380" t="str">
            <v>15.018.0696-0</v>
          </cell>
          <cell r="B15380">
            <v>41.53</v>
          </cell>
        </row>
        <row r="15381">
          <cell r="A15381" t="str">
            <v>15.018.0696-A</v>
          </cell>
          <cell r="B15381">
            <v>38.82</v>
          </cell>
        </row>
        <row r="15382">
          <cell r="A15382" t="str">
            <v>15.018.0697-0</v>
          </cell>
          <cell r="B15382">
            <v>40.590000000000003</v>
          </cell>
        </row>
        <row r="15383">
          <cell r="A15383" t="str">
            <v>15.018.0697-A</v>
          </cell>
          <cell r="B15383">
            <v>37.880000000000003</v>
          </cell>
        </row>
        <row r="15384">
          <cell r="A15384" t="str">
            <v>15.018.0698-0</v>
          </cell>
          <cell r="B15384">
            <v>58.94</v>
          </cell>
        </row>
        <row r="15385">
          <cell r="A15385" t="str">
            <v>15.018.0698-A</v>
          </cell>
          <cell r="B15385">
            <v>56.23</v>
          </cell>
        </row>
        <row r="15386">
          <cell r="A15386" t="str">
            <v>15.018.0700-0</v>
          </cell>
          <cell r="B15386">
            <v>52.35</v>
          </cell>
        </row>
        <row r="15387">
          <cell r="A15387" t="str">
            <v>15.018.0700-A</v>
          </cell>
          <cell r="B15387">
            <v>49.64</v>
          </cell>
        </row>
        <row r="15388">
          <cell r="A15388" t="str">
            <v>15.018.0701-0</v>
          </cell>
          <cell r="B15388">
            <v>60.67</v>
          </cell>
        </row>
        <row r="15389">
          <cell r="A15389" t="str">
            <v>15.018.0701-A</v>
          </cell>
          <cell r="B15389">
            <v>57.96</v>
          </cell>
        </row>
        <row r="15390">
          <cell r="A15390" t="str">
            <v>15.018.0702-0</v>
          </cell>
          <cell r="B15390">
            <v>34</v>
          </cell>
        </row>
        <row r="15391">
          <cell r="A15391" t="str">
            <v>15.018.0702-A</v>
          </cell>
          <cell r="B15391">
            <v>31.29</v>
          </cell>
        </row>
        <row r="15392">
          <cell r="A15392" t="str">
            <v>15.018.0703-0</v>
          </cell>
          <cell r="B15392">
            <v>43.47</v>
          </cell>
        </row>
        <row r="15393">
          <cell r="A15393" t="str">
            <v>15.018.0703-A</v>
          </cell>
          <cell r="B15393">
            <v>40.76</v>
          </cell>
        </row>
        <row r="15394">
          <cell r="A15394" t="str">
            <v>15.018.0704-0</v>
          </cell>
          <cell r="B15394">
            <v>46.45</v>
          </cell>
        </row>
        <row r="15395">
          <cell r="A15395" t="str">
            <v>15.018.0704-A</v>
          </cell>
          <cell r="B15395">
            <v>43.74</v>
          </cell>
        </row>
        <row r="15396">
          <cell r="A15396" t="str">
            <v>15.018.0706-0</v>
          </cell>
          <cell r="B15396">
            <v>52.89</v>
          </cell>
        </row>
        <row r="15397">
          <cell r="A15397" t="str">
            <v>15.018.0706-A</v>
          </cell>
          <cell r="B15397">
            <v>50.18</v>
          </cell>
        </row>
        <row r="15398">
          <cell r="A15398" t="str">
            <v>15.018.0707-0</v>
          </cell>
          <cell r="B15398">
            <v>60.46</v>
          </cell>
        </row>
        <row r="15399">
          <cell r="A15399" t="str">
            <v>15.018.0707-A</v>
          </cell>
          <cell r="B15399">
            <v>57.75</v>
          </cell>
        </row>
        <row r="15400">
          <cell r="A15400" t="str">
            <v>15.018.0708-0</v>
          </cell>
          <cell r="B15400">
            <v>28.56</v>
          </cell>
        </row>
        <row r="15401">
          <cell r="A15401" t="str">
            <v>15.018.0708-A</v>
          </cell>
          <cell r="B15401">
            <v>25.85</v>
          </cell>
        </row>
        <row r="15402">
          <cell r="A15402" t="str">
            <v>15.018.0710-0</v>
          </cell>
          <cell r="B15402">
            <v>30.98</v>
          </cell>
        </row>
        <row r="15403">
          <cell r="A15403" t="str">
            <v>15.018.0710-A</v>
          </cell>
          <cell r="B15403">
            <v>28.27</v>
          </cell>
        </row>
        <row r="15404">
          <cell r="A15404" t="str">
            <v>15.018.0711-0</v>
          </cell>
          <cell r="B15404">
            <v>50.11</v>
          </cell>
        </row>
        <row r="15405">
          <cell r="A15405" t="str">
            <v>15.018.0711-A</v>
          </cell>
          <cell r="B15405">
            <v>47.4</v>
          </cell>
        </row>
        <row r="15406">
          <cell r="A15406" t="str">
            <v>15.018.0712-0</v>
          </cell>
          <cell r="B15406">
            <v>58.94</v>
          </cell>
        </row>
        <row r="15407">
          <cell r="A15407" t="str">
            <v>15.018.0712-A</v>
          </cell>
          <cell r="B15407">
            <v>56.23</v>
          </cell>
        </row>
        <row r="15408">
          <cell r="A15408" t="str">
            <v>15.018.0714-0</v>
          </cell>
          <cell r="B15408">
            <v>61.65</v>
          </cell>
        </row>
        <row r="15409">
          <cell r="A15409" t="str">
            <v>15.018.0714-A</v>
          </cell>
          <cell r="B15409">
            <v>58.94</v>
          </cell>
        </row>
        <row r="15410">
          <cell r="A15410" t="str">
            <v>15.018.0715-0</v>
          </cell>
          <cell r="B15410">
            <v>80.040000000000006</v>
          </cell>
        </row>
        <row r="15411">
          <cell r="A15411" t="str">
            <v>15.018.0715-A</v>
          </cell>
          <cell r="B15411">
            <v>77.33</v>
          </cell>
        </row>
        <row r="15412">
          <cell r="A15412" t="str">
            <v>15.018.0716-0</v>
          </cell>
          <cell r="B15412">
            <v>49.72</v>
          </cell>
        </row>
        <row r="15413">
          <cell r="A15413" t="str">
            <v>15.018.0716-A</v>
          </cell>
          <cell r="B15413">
            <v>47.01</v>
          </cell>
        </row>
        <row r="15414">
          <cell r="A15414" t="str">
            <v>15.018.0717-0</v>
          </cell>
          <cell r="B15414">
            <v>52.29</v>
          </cell>
        </row>
        <row r="15415">
          <cell r="A15415" t="str">
            <v>15.018.0717-A</v>
          </cell>
          <cell r="B15415">
            <v>49.58</v>
          </cell>
        </row>
        <row r="15416">
          <cell r="A15416" t="str">
            <v>15.018.0718-0</v>
          </cell>
          <cell r="B15416">
            <v>68.599999999999994</v>
          </cell>
        </row>
        <row r="15417">
          <cell r="A15417" t="str">
            <v>15.018.0718-A</v>
          </cell>
          <cell r="B15417">
            <v>65.89</v>
          </cell>
        </row>
        <row r="15418">
          <cell r="A15418" t="str">
            <v>15.018.0720-0</v>
          </cell>
          <cell r="B15418">
            <v>69.510000000000005</v>
          </cell>
        </row>
        <row r="15419">
          <cell r="A15419" t="str">
            <v>15.018.0720-A</v>
          </cell>
          <cell r="B15419">
            <v>66.8</v>
          </cell>
        </row>
        <row r="15420">
          <cell r="A15420" t="str">
            <v>15.018.0721-0</v>
          </cell>
          <cell r="B15420">
            <v>90.47</v>
          </cell>
        </row>
        <row r="15421">
          <cell r="A15421" t="str">
            <v>15.018.0721-A</v>
          </cell>
          <cell r="B15421">
            <v>87.76</v>
          </cell>
        </row>
        <row r="15422">
          <cell r="A15422" t="str">
            <v>15.018.0722-0</v>
          </cell>
          <cell r="B15422">
            <v>56.34</v>
          </cell>
        </row>
        <row r="15423">
          <cell r="A15423" t="str">
            <v>15.018.0722-A</v>
          </cell>
          <cell r="B15423">
            <v>53.63</v>
          </cell>
        </row>
        <row r="15424">
          <cell r="A15424" t="str">
            <v>15.018.0723-0</v>
          </cell>
          <cell r="B15424">
            <v>56.8</v>
          </cell>
        </row>
        <row r="15425">
          <cell r="A15425" t="str">
            <v>15.018.0723-A</v>
          </cell>
          <cell r="B15425">
            <v>54.09</v>
          </cell>
        </row>
        <row r="15426">
          <cell r="A15426" t="str">
            <v>15.018.0724-0</v>
          </cell>
          <cell r="B15426">
            <v>71.69</v>
          </cell>
        </row>
        <row r="15427">
          <cell r="A15427" t="str">
            <v>15.018.0724-A</v>
          </cell>
          <cell r="B15427">
            <v>68.98</v>
          </cell>
        </row>
        <row r="15428">
          <cell r="A15428" t="str">
            <v>15.018.0726-0</v>
          </cell>
          <cell r="B15428">
            <v>86.73</v>
          </cell>
        </row>
        <row r="15429">
          <cell r="A15429" t="str">
            <v>15.018.0726-A</v>
          </cell>
          <cell r="B15429">
            <v>84.02</v>
          </cell>
        </row>
        <row r="15430">
          <cell r="A15430" t="str">
            <v>15.018.0727-0</v>
          </cell>
          <cell r="B15430">
            <v>68.48</v>
          </cell>
        </row>
        <row r="15431">
          <cell r="A15431" t="str">
            <v>15.018.0727-A</v>
          </cell>
          <cell r="B15431">
            <v>65.77</v>
          </cell>
        </row>
        <row r="15432">
          <cell r="A15432" t="str">
            <v>15.018.0728-0</v>
          </cell>
          <cell r="B15432">
            <v>38.78</v>
          </cell>
        </row>
        <row r="15433">
          <cell r="A15433" t="str">
            <v>15.018.0728-A</v>
          </cell>
          <cell r="B15433">
            <v>36.07</v>
          </cell>
        </row>
        <row r="15434">
          <cell r="A15434" t="str">
            <v>15.018.0730-0</v>
          </cell>
          <cell r="B15434">
            <v>42.38</v>
          </cell>
        </row>
        <row r="15435">
          <cell r="A15435" t="str">
            <v>15.018.0730-A</v>
          </cell>
          <cell r="B15435">
            <v>39.67</v>
          </cell>
        </row>
        <row r="15436">
          <cell r="A15436" t="str">
            <v>15.018.0731-0</v>
          </cell>
          <cell r="B15436">
            <v>50.11</v>
          </cell>
        </row>
        <row r="15437">
          <cell r="A15437" t="str">
            <v>15.018.0731-A</v>
          </cell>
          <cell r="B15437">
            <v>47.4</v>
          </cell>
        </row>
        <row r="15438">
          <cell r="A15438" t="str">
            <v>15.018.0732-0</v>
          </cell>
          <cell r="B15438">
            <v>59.33</v>
          </cell>
        </row>
        <row r="15439">
          <cell r="A15439" t="str">
            <v>15.018.0732-A</v>
          </cell>
          <cell r="B15439">
            <v>56.62</v>
          </cell>
        </row>
        <row r="15440">
          <cell r="A15440" t="str">
            <v>15.018.0734-0</v>
          </cell>
          <cell r="B15440">
            <v>75.91</v>
          </cell>
        </row>
        <row r="15441">
          <cell r="A15441" t="str">
            <v>15.018.0734-A</v>
          </cell>
          <cell r="B15441">
            <v>73.2</v>
          </cell>
        </row>
        <row r="15442">
          <cell r="A15442" t="str">
            <v>15.018.0735-0</v>
          </cell>
          <cell r="B15442">
            <v>88.79</v>
          </cell>
        </row>
        <row r="15443">
          <cell r="A15443" t="str">
            <v>15.018.0735-A</v>
          </cell>
          <cell r="B15443">
            <v>86.08</v>
          </cell>
        </row>
        <row r="15444">
          <cell r="A15444" t="str">
            <v>15.018.0736-0</v>
          </cell>
          <cell r="B15444">
            <v>45.43</v>
          </cell>
        </row>
        <row r="15445">
          <cell r="A15445" t="str">
            <v>15.018.0736-A</v>
          </cell>
          <cell r="B15445">
            <v>42.72</v>
          </cell>
        </row>
        <row r="15446">
          <cell r="A15446" t="str">
            <v>15.018.0737-0</v>
          </cell>
          <cell r="B15446">
            <v>57.12</v>
          </cell>
        </row>
        <row r="15447">
          <cell r="A15447" t="str">
            <v>15.018.0737-A</v>
          </cell>
          <cell r="B15447">
            <v>54.41</v>
          </cell>
        </row>
        <row r="15448">
          <cell r="A15448" t="str">
            <v>15.018.0738-0</v>
          </cell>
          <cell r="B15448">
            <v>66.36</v>
          </cell>
        </row>
        <row r="15449">
          <cell r="A15449" t="str">
            <v>15.018.0738-A</v>
          </cell>
          <cell r="B15449">
            <v>63.65</v>
          </cell>
        </row>
        <row r="15450">
          <cell r="A15450" t="str">
            <v>15.018.0740-0</v>
          </cell>
          <cell r="B15450">
            <v>87.92</v>
          </cell>
        </row>
        <row r="15451">
          <cell r="A15451" t="str">
            <v>15.018.0740-A</v>
          </cell>
          <cell r="B15451">
            <v>85.21</v>
          </cell>
        </row>
        <row r="15452">
          <cell r="A15452" t="str">
            <v>15.018.0741-0</v>
          </cell>
          <cell r="B15452">
            <v>113.2</v>
          </cell>
        </row>
        <row r="15453">
          <cell r="A15453" t="str">
            <v>15.018.0741-A</v>
          </cell>
          <cell r="B15453">
            <v>110.49</v>
          </cell>
        </row>
        <row r="15454">
          <cell r="A15454" t="str">
            <v>15.018.0742-0</v>
          </cell>
          <cell r="B15454">
            <v>56.34</v>
          </cell>
        </row>
        <row r="15455">
          <cell r="A15455" t="str">
            <v>15.018.0742-A</v>
          </cell>
          <cell r="B15455">
            <v>53.63</v>
          </cell>
        </row>
        <row r="15456">
          <cell r="A15456" t="str">
            <v>15.018.0743-0</v>
          </cell>
          <cell r="B15456">
            <v>56.8</v>
          </cell>
        </row>
        <row r="15457">
          <cell r="A15457" t="str">
            <v>15.018.0743-A</v>
          </cell>
          <cell r="B15457">
            <v>54.09</v>
          </cell>
        </row>
        <row r="15458">
          <cell r="A15458" t="str">
            <v>15.018.0744-0</v>
          </cell>
          <cell r="B15458">
            <v>71.69</v>
          </cell>
        </row>
        <row r="15459">
          <cell r="A15459" t="str">
            <v>15.018.0744-A</v>
          </cell>
          <cell r="B15459">
            <v>68.98</v>
          </cell>
        </row>
        <row r="15460">
          <cell r="A15460" t="str">
            <v>15.018.0746-0</v>
          </cell>
          <cell r="B15460">
            <v>86.73</v>
          </cell>
        </row>
        <row r="15461">
          <cell r="A15461" t="str">
            <v>15.018.0746-A</v>
          </cell>
          <cell r="B15461">
            <v>84.02</v>
          </cell>
        </row>
        <row r="15462">
          <cell r="A15462" t="str">
            <v>15.018.0747-0</v>
          </cell>
          <cell r="B15462">
            <v>96</v>
          </cell>
        </row>
        <row r="15463">
          <cell r="A15463" t="str">
            <v>15.018.0747-A</v>
          </cell>
          <cell r="B15463">
            <v>93.29</v>
          </cell>
        </row>
        <row r="15464">
          <cell r="A15464" t="str">
            <v>15.018.0748-0</v>
          </cell>
          <cell r="B15464">
            <v>40.18</v>
          </cell>
        </row>
        <row r="15465">
          <cell r="A15465" t="str">
            <v>15.018.0748-A</v>
          </cell>
          <cell r="B15465">
            <v>37.47</v>
          </cell>
        </row>
        <row r="15466">
          <cell r="A15466" t="str">
            <v>15.018.0750-0</v>
          </cell>
          <cell r="B15466">
            <v>48.61</v>
          </cell>
        </row>
        <row r="15467">
          <cell r="A15467" t="str">
            <v>15.018.0750-A</v>
          </cell>
          <cell r="B15467">
            <v>45.9</v>
          </cell>
        </row>
        <row r="15468">
          <cell r="A15468" t="str">
            <v>15.018.0751-0</v>
          </cell>
          <cell r="B15468">
            <v>56.86</v>
          </cell>
        </row>
        <row r="15469">
          <cell r="A15469" t="str">
            <v>15.018.0751-A</v>
          </cell>
          <cell r="B15469">
            <v>54.15</v>
          </cell>
        </row>
        <row r="15470">
          <cell r="A15470" t="str">
            <v>15.018.0752-0</v>
          </cell>
          <cell r="B15470">
            <v>71.48</v>
          </cell>
        </row>
        <row r="15471">
          <cell r="A15471" t="str">
            <v>15.018.0752-A</v>
          </cell>
          <cell r="B15471">
            <v>68.77</v>
          </cell>
        </row>
        <row r="15472">
          <cell r="A15472" t="str">
            <v>15.018.0754-0</v>
          </cell>
          <cell r="B15472">
            <v>88.27</v>
          </cell>
        </row>
        <row r="15473">
          <cell r="A15473" t="str">
            <v>15.018.0754-A</v>
          </cell>
          <cell r="B15473">
            <v>85.56</v>
          </cell>
        </row>
        <row r="15474">
          <cell r="A15474" t="str">
            <v>15.018.0755-0</v>
          </cell>
          <cell r="B15474">
            <v>97.54</v>
          </cell>
        </row>
        <row r="15475">
          <cell r="A15475" t="str">
            <v>15.018.0755-A</v>
          </cell>
          <cell r="B15475">
            <v>94.83</v>
          </cell>
        </row>
        <row r="15476">
          <cell r="A15476" t="str">
            <v>15.018.0756-0</v>
          </cell>
          <cell r="B15476">
            <v>59.38</v>
          </cell>
        </row>
        <row r="15477">
          <cell r="A15477" t="str">
            <v>15.018.0756-A</v>
          </cell>
          <cell r="B15477">
            <v>56.67</v>
          </cell>
        </row>
        <row r="15478">
          <cell r="A15478" t="str">
            <v>15.018.0757-0</v>
          </cell>
          <cell r="B15478">
            <v>66.489999999999995</v>
          </cell>
        </row>
        <row r="15479">
          <cell r="A15479" t="str">
            <v>15.018.0757-A</v>
          </cell>
          <cell r="B15479">
            <v>63.78</v>
          </cell>
        </row>
        <row r="15480">
          <cell r="A15480" t="str">
            <v>15.018.0758-0</v>
          </cell>
          <cell r="B15480">
            <v>72.58</v>
          </cell>
        </row>
        <row r="15481">
          <cell r="A15481" t="str">
            <v>15.018.0758-A</v>
          </cell>
          <cell r="B15481">
            <v>69.87</v>
          </cell>
        </row>
        <row r="15482">
          <cell r="A15482" t="str">
            <v>15.018.0760-0</v>
          </cell>
          <cell r="B15482">
            <v>95.22</v>
          </cell>
        </row>
        <row r="15483">
          <cell r="A15483" t="str">
            <v>15.018.0760-A</v>
          </cell>
          <cell r="B15483">
            <v>92.51</v>
          </cell>
        </row>
        <row r="15484">
          <cell r="A15484" t="str">
            <v>15.018.0761-0</v>
          </cell>
          <cell r="B15484">
            <v>159.06</v>
          </cell>
        </row>
        <row r="15485">
          <cell r="A15485" t="str">
            <v>15.018.0761-A</v>
          </cell>
          <cell r="B15485">
            <v>156.35</v>
          </cell>
        </row>
        <row r="15486">
          <cell r="A15486" t="str">
            <v>15.018.0762-0</v>
          </cell>
          <cell r="B15486">
            <v>58.92</v>
          </cell>
        </row>
        <row r="15487">
          <cell r="A15487" t="str">
            <v>15.018.0762-A</v>
          </cell>
          <cell r="B15487">
            <v>56.21</v>
          </cell>
        </row>
        <row r="15488">
          <cell r="A15488" t="str">
            <v>15.018.0763-0</v>
          </cell>
          <cell r="B15488">
            <v>61.44</v>
          </cell>
        </row>
        <row r="15489">
          <cell r="A15489" t="str">
            <v>15.018.0763-A</v>
          </cell>
          <cell r="B15489">
            <v>58.73</v>
          </cell>
        </row>
        <row r="15490">
          <cell r="A15490" t="str">
            <v>15.018.0764-0</v>
          </cell>
          <cell r="B15490">
            <v>76.430000000000007</v>
          </cell>
        </row>
        <row r="15491">
          <cell r="A15491" t="str">
            <v>15.018.0764-A</v>
          </cell>
          <cell r="B15491">
            <v>73.72</v>
          </cell>
        </row>
        <row r="15492">
          <cell r="A15492" t="str">
            <v>15.018.0766-0</v>
          </cell>
          <cell r="B15492">
            <v>92.34</v>
          </cell>
        </row>
        <row r="15493">
          <cell r="A15493" t="str">
            <v>15.018.0766-A</v>
          </cell>
          <cell r="B15493">
            <v>89.63</v>
          </cell>
        </row>
        <row r="15494">
          <cell r="A15494" t="str">
            <v>15.018.0767-0</v>
          </cell>
          <cell r="B15494">
            <v>117.63</v>
          </cell>
        </row>
        <row r="15495">
          <cell r="A15495" t="str">
            <v>15.018.0767-A</v>
          </cell>
          <cell r="B15495">
            <v>114.92</v>
          </cell>
        </row>
        <row r="15496">
          <cell r="A15496" t="str">
            <v>15.018.0768-0</v>
          </cell>
          <cell r="B15496">
            <v>46.23</v>
          </cell>
        </row>
        <row r="15497">
          <cell r="A15497" t="str">
            <v>15.018.0768-A</v>
          </cell>
          <cell r="B15497">
            <v>43.52</v>
          </cell>
        </row>
        <row r="15498">
          <cell r="A15498" t="str">
            <v>15.018.0770-0</v>
          </cell>
          <cell r="B15498">
            <v>54.42</v>
          </cell>
        </row>
        <row r="15499">
          <cell r="A15499" t="str">
            <v>15.018.0770-A</v>
          </cell>
          <cell r="B15499">
            <v>51.71</v>
          </cell>
        </row>
        <row r="15500">
          <cell r="A15500" t="str">
            <v>15.018.0771-0</v>
          </cell>
          <cell r="B15500">
            <v>64.61</v>
          </cell>
        </row>
        <row r="15501">
          <cell r="A15501" t="str">
            <v>15.018.0771-A</v>
          </cell>
          <cell r="B15501">
            <v>61.9</v>
          </cell>
        </row>
        <row r="15502">
          <cell r="A15502" t="str">
            <v>15.018.0772-0</v>
          </cell>
          <cell r="B15502">
            <v>74.680000000000007</v>
          </cell>
        </row>
        <row r="15503">
          <cell r="A15503" t="str">
            <v>15.018.0772-A</v>
          </cell>
          <cell r="B15503">
            <v>71.97</v>
          </cell>
        </row>
        <row r="15504">
          <cell r="A15504" t="str">
            <v>15.018.0774-0</v>
          </cell>
          <cell r="B15504">
            <v>87.42</v>
          </cell>
        </row>
        <row r="15505">
          <cell r="A15505" t="str">
            <v>15.018.0774-A</v>
          </cell>
          <cell r="B15505">
            <v>84.71</v>
          </cell>
        </row>
        <row r="15506">
          <cell r="A15506" t="str">
            <v>15.018.0775-0</v>
          </cell>
          <cell r="B15506">
            <v>176.94</v>
          </cell>
        </row>
        <row r="15507">
          <cell r="A15507" t="str">
            <v>15.018.0775-A</v>
          </cell>
          <cell r="B15507">
            <v>174.23</v>
          </cell>
        </row>
        <row r="15508">
          <cell r="A15508" t="str">
            <v>15.018.0776-0</v>
          </cell>
          <cell r="B15508">
            <v>61.27</v>
          </cell>
        </row>
        <row r="15509">
          <cell r="A15509" t="str">
            <v>15.018.0776-A</v>
          </cell>
          <cell r="B15509">
            <v>58.56</v>
          </cell>
        </row>
        <row r="15510">
          <cell r="A15510" t="str">
            <v>15.018.0777-0</v>
          </cell>
          <cell r="B15510">
            <v>70.459999999999994</v>
          </cell>
        </row>
        <row r="15511">
          <cell r="A15511" t="str">
            <v>15.018.0777-A</v>
          </cell>
          <cell r="B15511">
            <v>67.75</v>
          </cell>
        </row>
        <row r="15512">
          <cell r="A15512" t="str">
            <v>15.018.0778-0</v>
          </cell>
          <cell r="B15512">
            <v>81.03</v>
          </cell>
        </row>
        <row r="15513">
          <cell r="A15513" t="str">
            <v>15.018.0778-A</v>
          </cell>
          <cell r="B15513">
            <v>78.319999999999993</v>
          </cell>
        </row>
        <row r="15514">
          <cell r="A15514" t="str">
            <v>15.018.0780-0</v>
          </cell>
          <cell r="B15514">
            <v>117.02</v>
          </cell>
        </row>
        <row r="15515">
          <cell r="A15515" t="str">
            <v>15.018.0780-A</v>
          </cell>
          <cell r="B15515">
            <v>114.31</v>
          </cell>
        </row>
        <row r="15516">
          <cell r="A15516" t="str">
            <v>15.018.0781-0</v>
          </cell>
          <cell r="B15516">
            <v>189.41</v>
          </cell>
        </row>
        <row r="15517">
          <cell r="A15517" t="str">
            <v>15.018.0781-A</v>
          </cell>
          <cell r="B15517">
            <v>186.7</v>
          </cell>
        </row>
        <row r="15518">
          <cell r="A15518" t="str">
            <v>15.018.0782-0</v>
          </cell>
          <cell r="B15518">
            <v>65.42</v>
          </cell>
        </row>
        <row r="15519">
          <cell r="A15519" t="str">
            <v>15.018.0782-A</v>
          </cell>
          <cell r="B15519">
            <v>62.71</v>
          </cell>
        </row>
        <row r="15520">
          <cell r="A15520" t="str">
            <v>15.018.0783-0</v>
          </cell>
          <cell r="B15520">
            <v>76.56</v>
          </cell>
        </row>
        <row r="15521">
          <cell r="A15521" t="str">
            <v>15.018.0783-A</v>
          </cell>
          <cell r="B15521">
            <v>73.849999999999994</v>
          </cell>
        </row>
        <row r="15522">
          <cell r="A15522" t="str">
            <v>15.018.0784-0</v>
          </cell>
          <cell r="B15522">
            <v>77.05</v>
          </cell>
        </row>
        <row r="15523">
          <cell r="A15523" t="str">
            <v>15.018.0784-A</v>
          </cell>
          <cell r="B15523">
            <v>74.34</v>
          </cell>
        </row>
        <row r="15524">
          <cell r="A15524" t="str">
            <v>15.018.0786-0</v>
          </cell>
          <cell r="B15524">
            <v>140.11000000000001</v>
          </cell>
        </row>
        <row r="15525">
          <cell r="A15525" t="str">
            <v>15.018.0786-A</v>
          </cell>
          <cell r="B15525">
            <v>137.4</v>
          </cell>
        </row>
        <row r="15526">
          <cell r="A15526" t="str">
            <v>15.018.0787-0</v>
          </cell>
          <cell r="B15526">
            <v>201.88</v>
          </cell>
        </row>
        <row r="15527">
          <cell r="A15527" t="str">
            <v>15.018.0787-A</v>
          </cell>
          <cell r="B15527">
            <v>199.17</v>
          </cell>
        </row>
        <row r="15528">
          <cell r="A15528" t="str">
            <v>15.018.0788-0</v>
          </cell>
          <cell r="B15528">
            <v>58.02</v>
          </cell>
        </row>
        <row r="15529">
          <cell r="A15529" t="str">
            <v>15.018.0788-A</v>
          </cell>
          <cell r="B15529">
            <v>55.31</v>
          </cell>
        </row>
        <row r="15530">
          <cell r="A15530" t="str">
            <v>15.018.0790-0</v>
          </cell>
          <cell r="B15530">
            <v>55.93</v>
          </cell>
        </row>
        <row r="15531">
          <cell r="A15531" t="str">
            <v>15.018.0790-A</v>
          </cell>
          <cell r="B15531">
            <v>53.22</v>
          </cell>
        </row>
        <row r="15532">
          <cell r="A15532" t="str">
            <v>15.018.0791-0</v>
          </cell>
          <cell r="B15532">
            <v>91.24</v>
          </cell>
        </row>
        <row r="15533">
          <cell r="A15533" t="str">
            <v>15.018.0791-A</v>
          </cell>
          <cell r="B15533">
            <v>88.53</v>
          </cell>
        </row>
        <row r="15534">
          <cell r="A15534" t="str">
            <v>15.018.0792-0</v>
          </cell>
          <cell r="B15534">
            <v>103.01</v>
          </cell>
        </row>
        <row r="15535">
          <cell r="A15535" t="str">
            <v>15.018.0792-A</v>
          </cell>
          <cell r="B15535">
            <v>100.3</v>
          </cell>
        </row>
        <row r="15536">
          <cell r="A15536" t="str">
            <v>15.018.0794-0</v>
          </cell>
          <cell r="B15536">
            <v>133.81</v>
          </cell>
        </row>
        <row r="15537">
          <cell r="A15537" t="str">
            <v>15.018.0794-A</v>
          </cell>
          <cell r="B15537">
            <v>131.1</v>
          </cell>
        </row>
        <row r="15538">
          <cell r="A15538" t="str">
            <v>15.018.0795-0</v>
          </cell>
          <cell r="B15538">
            <v>188.84</v>
          </cell>
        </row>
        <row r="15539">
          <cell r="A15539" t="str">
            <v>15.018.0795-A</v>
          </cell>
          <cell r="B15539">
            <v>186.13</v>
          </cell>
        </row>
        <row r="15540">
          <cell r="A15540" t="str">
            <v>15.018.0796-0</v>
          </cell>
          <cell r="B15540">
            <v>77.86</v>
          </cell>
        </row>
        <row r="15541">
          <cell r="A15541" t="str">
            <v>15.018.0796-A</v>
          </cell>
          <cell r="B15541">
            <v>75.150000000000006</v>
          </cell>
        </row>
        <row r="15542">
          <cell r="A15542" t="str">
            <v>15.018.0797-0</v>
          </cell>
          <cell r="B15542">
            <v>99.09</v>
          </cell>
        </row>
        <row r="15543">
          <cell r="A15543" t="str">
            <v>15.018.0797-A</v>
          </cell>
          <cell r="B15543">
            <v>96.38</v>
          </cell>
        </row>
        <row r="15544">
          <cell r="A15544" t="str">
            <v>15.018.0798-0</v>
          </cell>
          <cell r="B15544">
            <v>51.04</v>
          </cell>
        </row>
        <row r="15545">
          <cell r="A15545" t="str">
            <v>15.018.0798-A</v>
          </cell>
          <cell r="B15545">
            <v>48.33</v>
          </cell>
        </row>
        <row r="15546">
          <cell r="A15546" t="str">
            <v>15.018.0800-0</v>
          </cell>
          <cell r="B15546">
            <v>126.7</v>
          </cell>
        </row>
        <row r="15547">
          <cell r="A15547" t="str">
            <v>15.018.0800-A</v>
          </cell>
          <cell r="B15547">
            <v>123.99</v>
          </cell>
        </row>
        <row r="15548">
          <cell r="A15548" t="str">
            <v>15.018.0801-0</v>
          </cell>
          <cell r="B15548">
            <v>198.07</v>
          </cell>
        </row>
        <row r="15549">
          <cell r="A15549" t="str">
            <v>15.018.0801-A</v>
          </cell>
          <cell r="B15549">
            <v>195.36</v>
          </cell>
        </row>
        <row r="15550">
          <cell r="A15550" t="str">
            <v>15.018.0802-0</v>
          </cell>
          <cell r="B15550">
            <v>77.17</v>
          </cell>
        </row>
        <row r="15551">
          <cell r="A15551" t="str">
            <v>15.018.0802-A</v>
          </cell>
          <cell r="B15551">
            <v>74.459999999999994</v>
          </cell>
        </row>
        <row r="15552">
          <cell r="A15552" t="str">
            <v>15.018.0803-0</v>
          </cell>
          <cell r="B15552">
            <v>106.64</v>
          </cell>
        </row>
        <row r="15553">
          <cell r="A15553" t="str">
            <v>15.018.0803-A</v>
          </cell>
          <cell r="B15553">
            <v>103.93</v>
          </cell>
        </row>
        <row r="15554">
          <cell r="A15554" t="str">
            <v>15.018.0804-0</v>
          </cell>
          <cell r="B15554">
            <v>118.42</v>
          </cell>
        </row>
        <row r="15555">
          <cell r="A15555" t="str">
            <v>15.018.0804-A</v>
          </cell>
          <cell r="B15555">
            <v>115.71</v>
          </cell>
        </row>
        <row r="15556">
          <cell r="A15556" t="str">
            <v>15.018.0806-0</v>
          </cell>
          <cell r="B15556">
            <v>133.69</v>
          </cell>
        </row>
        <row r="15557">
          <cell r="A15557" t="str">
            <v>15.018.0806-A</v>
          </cell>
          <cell r="B15557">
            <v>130.97999999999999</v>
          </cell>
        </row>
        <row r="15558">
          <cell r="A15558" t="str">
            <v>15.018.0807-0</v>
          </cell>
          <cell r="B15558">
            <v>207.32</v>
          </cell>
        </row>
        <row r="15559">
          <cell r="A15559" t="str">
            <v>15.018.0807-A</v>
          </cell>
          <cell r="B15559">
            <v>204.61</v>
          </cell>
        </row>
        <row r="15560">
          <cell r="A15560" t="str">
            <v>15.018.0808-0</v>
          </cell>
          <cell r="B15560">
            <v>27.24</v>
          </cell>
        </row>
        <row r="15561">
          <cell r="A15561" t="str">
            <v>15.018.0808-A</v>
          </cell>
          <cell r="B15561">
            <v>24.53</v>
          </cell>
        </row>
        <row r="15562">
          <cell r="A15562" t="str">
            <v>15.018.0810-0</v>
          </cell>
          <cell r="B15562">
            <v>30.94</v>
          </cell>
        </row>
        <row r="15563">
          <cell r="A15563" t="str">
            <v>15.018.0810-A</v>
          </cell>
          <cell r="B15563">
            <v>28.23</v>
          </cell>
        </row>
        <row r="15564">
          <cell r="A15564" t="str">
            <v>15.018.0811-0</v>
          </cell>
          <cell r="B15564">
            <v>38.35</v>
          </cell>
        </row>
        <row r="15565">
          <cell r="A15565" t="str">
            <v>15.018.0811-A</v>
          </cell>
          <cell r="B15565">
            <v>35.64</v>
          </cell>
        </row>
        <row r="15566">
          <cell r="A15566" t="str">
            <v>15.018.0812-0</v>
          </cell>
          <cell r="B15566">
            <v>44.99</v>
          </cell>
        </row>
        <row r="15567">
          <cell r="A15567" t="str">
            <v>15.018.0812-A</v>
          </cell>
          <cell r="B15567">
            <v>42.28</v>
          </cell>
        </row>
        <row r="15568">
          <cell r="A15568" t="str">
            <v>15.018.0814-0</v>
          </cell>
          <cell r="B15568">
            <v>61.65</v>
          </cell>
        </row>
        <row r="15569">
          <cell r="A15569" t="str">
            <v>15.018.0814-A</v>
          </cell>
          <cell r="B15569">
            <v>58.94</v>
          </cell>
        </row>
        <row r="15570">
          <cell r="A15570" t="str">
            <v>15.018.0815-0</v>
          </cell>
          <cell r="B15570">
            <v>88.79</v>
          </cell>
        </row>
        <row r="15571">
          <cell r="A15571" t="str">
            <v>15.018.0815-A</v>
          </cell>
          <cell r="B15571">
            <v>86.08</v>
          </cell>
        </row>
        <row r="15572">
          <cell r="A15572" t="str">
            <v>15.018.0816-0</v>
          </cell>
          <cell r="B15572">
            <v>34.19</v>
          </cell>
        </row>
        <row r="15573">
          <cell r="A15573" t="str">
            <v>15.018.0816-A</v>
          </cell>
          <cell r="B15573">
            <v>31.48</v>
          </cell>
        </row>
        <row r="15574">
          <cell r="A15574" t="str">
            <v>15.018.0817-0</v>
          </cell>
          <cell r="B15574">
            <v>42.29</v>
          </cell>
        </row>
        <row r="15575">
          <cell r="A15575" t="str">
            <v>15.018.0817-A</v>
          </cell>
          <cell r="B15575">
            <v>39.58</v>
          </cell>
        </row>
        <row r="15576">
          <cell r="A15576" t="str">
            <v>15.018.0818-0</v>
          </cell>
          <cell r="B15576">
            <v>49.48</v>
          </cell>
        </row>
        <row r="15577">
          <cell r="A15577" t="str">
            <v>15.018.0818-A</v>
          </cell>
          <cell r="B15577">
            <v>46.77</v>
          </cell>
        </row>
        <row r="15578">
          <cell r="A15578" t="str">
            <v>15.018.0820-0</v>
          </cell>
          <cell r="B15578">
            <v>68.650000000000006</v>
          </cell>
        </row>
        <row r="15579">
          <cell r="A15579" t="str">
            <v>15.018.0820-A</v>
          </cell>
          <cell r="B15579">
            <v>65.94</v>
          </cell>
        </row>
        <row r="15580">
          <cell r="A15580" t="str">
            <v>15.018.0821-0</v>
          </cell>
          <cell r="B15580">
            <v>102.29</v>
          </cell>
        </row>
        <row r="15581">
          <cell r="A15581" t="str">
            <v>15.018.0821-A</v>
          </cell>
          <cell r="B15581">
            <v>99.58</v>
          </cell>
        </row>
        <row r="15582">
          <cell r="A15582" t="str">
            <v>15.018.0822-0</v>
          </cell>
          <cell r="B15582">
            <v>38.21</v>
          </cell>
        </row>
        <row r="15583">
          <cell r="A15583" t="str">
            <v>15.018.0822-A</v>
          </cell>
          <cell r="B15583">
            <v>35.5</v>
          </cell>
        </row>
        <row r="15584">
          <cell r="A15584" t="str">
            <v>15.018.0823-0</v>
          </cell>
          <cell r="B15584">
            <v>46.21</v>
          </cell>
        </row>
        <row r="15585">
          <cell r="A15585" t="str">
            <v>15.018.0823-A</v>
          </cell>
          <cell r="B15585">
            <v>43.5</v>
          </cell>
        </row>
        <row r="15586">
          <cell r="A15586" t="str">
            <v>15.018.0824-0</v>
          </cell>
          <cell r="B15586">
            <v>53.98</v>
          </cell>
        </row>
        <row r="15587">
          <cell r="A15587" t="str">
            <v>15.018.0824-A</v>
          </cell>
          <cell r="B15587">
            <v>51.27</v>
          </cell>
        </row>
        <row r="15588">
          <cell r="A15588" t="str">
            <v>15.018.0826-0</v>
          </cell>
          <cell r="B15588">
            <v>73.81</v>
          </cell>
        </row>
        <row r="15589">
          <cell r="A15589" t="str">
            <v>15.018.0826-A</v>
          </cell>
          <cell r="B15589">
            <v>71.099999999999994</v>
          </cell>
        </row>
        <row r="15590">
          <cell r="A15590" t="str">
            <v>15.018.0827-0</v>
          </cell>
          <cell r="B15590">
            <v>96</v>
          </cell>
        </row>
        <row r="15591">
          <cell r="A15591" t="str">
            <v>15.018.0827-A</v>
          </cell>
          <cell r="B15591">
            <v>93.29</v>
          </cell>
        </row>
        <row r="15592">
          <cell r="A15592" t="str">
            <v>15.018.0828-0</v>
          </cell>
          <cell r="B15592">
            <v>30.15</v>
          </cell>
        </row>
        <row r="15593">
          <cell r="A15593" t="str">
            <v>15.018.0828-A</v>
          </cell>
          <cell r="B15593">
            <v>27.44</v>
          </cell>
        </row>
        <row r="15594">
          <cell r="A15594" t="str">
            <v>15.018.0830-0</v>
          </cell>
          <cell r="B15594">
            <v>37.21</v>
          </cell>
        </row>
        <row r="15595">
          <cell r="A15595" t="str">
            <v>15.018.0830-A</v>
          </cell>
          <cell r="B15595">
            <v>34.5</v>
          </cell>
        </row>
        <row r="15596">
          <cell r="A15596" t="str">
            <v>15.018.0831-0</v>
          </cell>
          <cell r="B15596">
            <v>43.35</v>
          </cell>
        </row>
        <row r="15597">
          <cell r="A15597" t="str">
            <v>15.018.0831-A</v>
          </cell>
          <cell r="B15597">
            <v>40.64</v>
          </cell>
        </row>
        <row r="15598">
          <cell r="A15598" t="str">
            <v>15.018.0832-0</v>
          </cell>
          <cell r="B15598">
            <v>48.42</v>
          </cell>
        </row>
        <row r="15599">
          <cell r="A15599" t="str">
            <v>15.018.0832-A</v>
          </cell>
          <cell r="B15599">
            <v>45.71</v>
          </cell>
        </row>
        <row r="15600">
          <cell r="A15600" t="str">
            <v>15.018.0834-0</v>
          </cell>
          <cell r="B15600">
            <v>66.45</v>
          </cell>
        </row>
        <row r="15601">
          <cell r="A15601" t="str">
            <v>15.018.0834-A</v>
          </cell>
          <cell r="B15601">
            <v>63.74</v>
          </cell>
        </row>
        <row r="15602">
          <cell r="A15602" t="str">
            <v>15.018.0835-0</v>
          </cell>
          <cell r="B15602">
            <v>97.54</v>
          </cell>
        </row>
        <row r="15603">
          <cell r="A15603" t="str">
            <v>15.018.0835-A</v>
          </cell>
          <cell r="B15603">
            <v>94.83</v>
          </cell>
        </row>
        <row r="15604">
          <cell r="A15604" t="str">
            <v>15.018.0836-0</v>
          </cell>
          <cell r="B15604">
            <v>40.43</v>
          </cell>
        </row>
        <row r="15605">
          <cell r="A15605" t="str">
            <v>15.018.0836-A</v>
          </cell>
          <cell r="B15605">
            <v>37.72</v>
          </cell>
        </row>
        <row r="15606">
          <cell r="A15606" t="str">
            <v>15.018.0837-0</v>
          </cell>
          <cell r="B15606">
            <v>45.61</v>
          </cell>
        </row>
        <row r="15607">
          <cell r="A15607" t="str">
            <v>15.018.0837-A</v>
          </cell>
          <cell r="B15607">
            <v>42.9</v>
          </cell>
        </row>
        <row r="15608">
          <cell r="A15608" t="str">
            <v>15.018.0838-0</v>
          </cell>
          <cell r="B15608">
            <v>52.18</v>
          </cell>
        </row>
        <row r="15609">
          <cell r="A15609" t="str">
            <v>15.018.0838-A</v>
          </cell>
          <cell r="B15609">
            <v>49.47</v>
          </cell>
        </row>
        <row r="15610">
          <cell r="A15610" t="str">
            <v>15.018.0840-0</v>
          </cell>
          <cell r="B15610">
            <v>66.03</v>
          </cell>
        </row>
        <row r="15611">
          <cell r="A15611" t="str">
            <v>15.018.0840-A</v>
          </cell>
          <cell r="B15611">
            <v>63.32</v>
          </cell>
        </row>
        <row r="15612">
          <cell r="A15612" t="str">
            <v>15.018.0841-0</v>
          </cell>
          <cell r="B15612">
            <v>114.07</v>
          </cell>
        </row>
        <row r="15613">
          <cell r="A15613" t="str">
            <v>15.018.0841-A</v>
          </cell>
          <cell r="B15613">
            <v>111.36</v>
          </cell>
        </row>
        <row r="15614">
          <cell r="A15614" t="str">
            <v>15.018.0842-0</v>
          </cell>
          <cell r="B15614">
            <v>43.5</v>
          </cell>
        </row>
        <row r="15615">
          <cell r="A15615" t="str">
            <v>15.018.0842-A</v>
          </cell>
          <cell r="B15615">
            <v>40.79</v>
          </cell>
        </row>
        <row r="15616">
          <cell r="A15616" t="str">
            <v>15.018.0843-0</v>
          </cell>
          <cell r="B15616">
            <v>48.9</v>
          </cell>
        </row>
        <row r="15617">
          <cell r="A15617" t="str">
            <v>15.018.0843-A</v>
          </cell>
          <cell r="B15617">
            <v>46.19</v>
          </cell>
        </row>
        <row r="15618">
          <cell r="A15618" t="str">
            <v>15.018.0844-0</v>
          </cell>
          <cell r="B15618">
            <v>55.7</v>
          </cell>
        </row>
        <row r="15619">
          <cell r="A15619" t="str">
            <v>15.018.0844-A</v>
          </cell>
          <cell r="B15619">
            <v>52.99</v>
          </cell>
        </row>
        <row r="15620">
          <cell r="A15620" t="str">
            <v>15.018.0846-0</v>
          </cell>
          <cell r="B15620">
            <v>74.92</v>
          </cell>
        </row>
        <row r="15621">
          <cell r="A15621" t="str">
            <v>15.018.0846-A</v>
          </cell>
          <cell r="B15621">
            <v>72.209999999999994</v>
          </cell>
        </row>
        <row r="15622">
          <cell r="A15622" t="str">
            <v>15.018.0847-0</v>
          </cell>
          <cell r="B15622">
            <v>117.63</v>
          </cell>
        </row>
        <row r="15623">
          <cell r="A15623" t="str">
            <v>15.018.0847-A</v>
          </cell>
          <cell r="B15623">
            <v>114.92</v>
          </cell>
        </row>
        <row r="15624">
          <cell r="A15624" t="str">
            <v>15.018.0848-0</v>
          </cell>
          <cell r="B15624">
            <v>44.68</v>
          </cell>
        </row>
        <row r="15625">
          <cell r="A15625" t="str">
            <v>15.018.0848-A</v>
          </cell>
          <cell r="B15625">
            <v>41.97</v>
          </cell>
        </row>
        <row r="15626">
          <cell r="A15626" t="str">
            <v>15.018.0850-0</v>
          </cell>
          <cell r="B15626">
            <v>45.36</v>
          </cell>
        </row>
        <row r="15627">
          <cell r="A15627" t="str">
            <v>15.018.0850-A</v>
          </cell>
          <cell r="B15627">
            <v>42.65</v>
          </cell>
        </row>
        <row r="15628">
          <cell r="A15628" t="str">
            <v>15.018.0851-0</v>
          </cell>
          <cell r="B15628">
            <v>57.12</v>
          </cell>
        </row>
        <row r="15629">
          <cell r="A15629" t="str">
            <v>15.018.0851-A</v>
          </cell>
          <cell r="B15629">
            <v>54.41</v>
          </cell>
        </row>
        <row r="15630">
          <cell r="A15630" t="str">
            <v>15.018.0852-0</v>
          </cell>
          <cell r="B15630">
            <v>65.88</v>
          </cell>
        </row>
        <row r="15631">
          <cell r="A15631" t="str">
            <v>15.018.0852-A</v>
          </cell>
          <cell r="B15631">
            <v>63.17</v>
          </cell>
        </row>
        <row r="15632">
          <cell r="A15632" t="str">
            <v>15.018.0854-0</v>
          </cell>
          <cell r="B15632">
            <v>79.98</v>
          </cell>
        </row>
        <row r="15633">
          <cell r="A15633" t="str">
            <v>15.018.0854-A</v>
          </cell>
          <cell r="B15633">
            <v>77.27</v>
          </cell>
        </row>
        <row r="15634">
          <cell r="A15634" t="str">
            <v>15.018.0855-0</v>
          </cell>
          <cell r="B15634">
            <v>139.52000000000001</v>
          </cell>
        </row>
        <row r="15635">
          <cell r="A15635" t="str">
            <v>15.018.0855-A</v>
          </cell>
          <cell r="B15635">
            <v>136.81</v>
          </cell>
        </row>
        <row r="15636">
          <cell r="A15636" t="str">
            <v>15.018.0856-0</v>
          </cell>
          <cell r="B15636">
            <v>49.23</v>
          </cell>
        </row>
        <row r="15637">
          <cell r="A15637" t="str">
            <v>15.018.0856-A</v>
          </cell>
          <cell r="B15637">
            <v>46.52</v>
          </cell>
        </row>
        <row r="15638">
          <cell r="A15638" t="str">
            <v>15.018.0857-0</v>
          </cell>
          <cell r="B15638">
            <v>57.04</v>
          </cell>
        </row>
        <row r="15639">
          <cell r="A15639" t="str">
            <v>15.018.0857-A</v>
          </cell>
          <cell r="B15639">
            <v>54.33</v>
          </cell>
        </row>
        <row r="15640">
          <cell r="A15640" t="str">
            <v>15.018.0858-0</v>
          </cell>
          <cell r="B15640">
            <v>70.41</v>
          </cell>
        </row>
        <row r="15641">
          <cell r="A15641" t="str">
            <v>15.018.0858-A</v>
          </cell>
          <cell r="B15641">
            <v>67.7</v>
          </cell>
        </row>
        <row r="15642">
          <cell r="A15642" t="str">
            <v>15.018.0860-0</v>
          </cell>
          <cell r="B15642">
            <v>84.09</v>
          </cell>
        </row>
        <row r="15643">
          <cell r="A15643" t="str">
            <v>15.018.0860-A</v>
          </cell>
          <cell r="B15643">
            <v>81.38</v>
          </cell>
        </row>
        <row r="15644">
          <cell r="A15644" t="str">
            <v>15.018.0861-0</v>
          </cell>
          <cell r="B15644">
            <v>186.91</v>
          </cell>
        </row>
        <row r="15645">
          <cell r="A15645" t="str">
            <v>15.018.0861-A</v>
          </cell>
          <cell r="B15645">
            <v>184.2</v>
          </cell>
        </row>
        <row r="15646">
          <cell r="A15646" t="str">
            <v>15.018.0862-0</v>
          </cell>
          <cell r="B15646">
            <v>52.05</v>
          </cell>
        </row>
        <row r="15647">
          <cell r="A15647" t="str">
            <v>15.018.0862-A</v>
          </cell>
          <cell r="B15647">
            <v>49.34</v>
          </cell>
        </row>
        <row r="15648">
          <cell r="A15648" t="str">
            <v>15.018.0863-0</v>
          </cell>
          <cell r="B15648">
            <v>66.180000000000007</v>
          </cell>
        </row>
        <row r="15649">
          <cell r="A15649" t="str">
            <v>15.018.0863-A</v>
          </cell>
          <cell r="B15649">
            <v>63.47</v>
          </cell>
        </row>
        <row r="15650">
          <cell r="A15650" t="str">
            <v>15.018.0864-0</v>
          </cell>
          <cell r="B15650">
            <v>74.930000000000007</v>
          </cell>
        </row>
        <row r="15651">
          <cell r="A15651" t="str">
            <v>15.018.0864-A</v>
          </cell>
          <cell r="B15651">
            <v>72.22</v>
          </cell>
        </row>
        <row r="15652">
          <cell r="A15652" t="str">
            <v>15.018.0866-0</v>
          </cell>
          <cell r="B15652">
            <v>95.02</v>
          </cell>
        </row>
        <row r="15653">
          <cell r="A15653" t="str">
            <v>15.018.0866-A</v>
          </cell>
          <cell r="B15653">
            <v>92.31</v>
          </cell>
        </row>
        <row r="15654">
          <cell r="A15654" t="str">
            <v>15.018.0867-0</v>
          </cell>
          <cell r="B15654">
            <v>187.32</v>
          </cell>
        </row>
        <row r="15655">
          <cell r="A15655" t="str">
            <v>15.018.0867-A</v>
          </cell>
          <cell r="B15655">
            <v>184.61</v>
          </cell>
        </row>
        <row r="15656">
          <cell r="A15656" t="str">
            <v>15.018.0870-0</v>
          </cell>
          <cell r="B15656">
            <v>33.69</v>
          </cell>
        </row>
        <row r="15657">
          <cell r="A15657" t="str">
            <v>15.018.0870-A</v>
          </cell>
          <cell r="B15657">
            <v>30.98</v>
          </cell>
        </row>
        <row r="15658">
          <cell r="A15658" t="str">
            <v>15.018.0871-0</v>
          </cell>
          <cell r="B15658">
            <v>42.14</v>
          </cell>
        </row>
        <row r="15659">
          <cell r="A15659" t="str">
            <v>15.018.0871-A</v>
          </cell>
          <cell r="B15659">
            <v>39.43</v>
          </cell>
        </row>
        <row r="15660">
          <cell r="A15660" t="str">
            <v>15.018.0872-0</v>
          </cell>
          <cell r="B15660">
            <v>35.770000000000003</v>
          </cell>
        </row>
        <row r="15661">
          <cell r="A15661" t="str">
            <v>15.018.0872-A</v>
          </cell>
          <cell r="B15661">
            <v>33.06</v>
          </cell>
        </row>
        <row r="15662">
          <cell r="A15662" t="str">
            <v>15.018.0873-0</v>
          </cell>
          <cell r="B15662">
            <v>48.74</v>
          </cell>
        </row>
        <row r="15663">
          <cell r="A15663" t="str">
            <v>15.018.0873-A</v>
          </cell>
          <cell r="B15663">
            <v>46.03</v>
          </cell>
        </row>
        <row r="15664">
          <cell r="A15664" t="str">
            <v>15.018.0874-0</v>
          </cell>
          <cell r="B15664">
            <v>42.85</v>
          </cell>
        </row>
        <row r="15665">
          <cell r="A15665" t="str">
            <v>15.018.0874-A</v>
          </cell>
          <cell r="B15665">
            <v>40.14</v>
          </cell>
        </row>
        <row r="15666">
          <cell r="A15666" t="str">
            <v>15.018.0875-0</v>
          </cell>
          <cell r="B15666">
            <v>39.08</v>
          </cell>
        </row>
        <row r="15667">
          <cell r="A15667" t="str">
            <v>15.018.0875-A</v>
          </cell>
          <cell r="B15667">
            <v>36.369999999999997</v>
          </cell>
        </row>
        <row r="15668">
          <cell r="A15668" t="str">
            <v>15.018.0881-0</v>
          </cell>
          <cell r="B15668">
            <v>56.5</v>
          </cell>
        </row>
        <row r="15669">
          <cell r="A15669" t="str">
            <v>15.018.0881-A</v>
          </cell>
          <cell r="B15669">
            <v>53.79</v>
          </cell>
        </row>
        <row r="15670">
          <cell r="A15670" t="str">
            <v>15.018.0882-0</v>
          </cell>
          <cell r="B15670">
            <v>64.75</v>
          </cell>
        </row>
        <row r="15671">
          <cell r="A15671" t="str">
            <v>15.018.0882-A</v>
          </cell>
          <cell r="B15671">
            <v>62.04</v>
          </cell>
        </row>
        <row r="15672">
          <cell r="A15672" t="str">
            <v>15.018.0883-0</v>
          </cell>
          <cell r="B15672">
            <v>64.75</v>
          </cell>
        </row>
        <row r="15673">
          <cell r="A15673" t="str">
            <v>15.018.0883-A</v>
          </cell>
          <cell r="B15673">
            <v>62.04</v>
          </cell>
        </row>
        <row r="15674">
          <cell r="A15674" t="str">
            <v>15.018.0884-0</v>
          </cell>
          <cell r="B15674">
            <v>42.35</v>
          </cell>
        </row>
        <row r="15675">
          <cell r="A15675" t="str">
            <v>15.018.0884-A</v>
          </cell>
          <cell r="B15675">
            <v>39.64</v>
          </cell>
        </row>
        <row r="15676">
          <cell r="A15676" t="str">
            <v>15.018.0885-0</v>
          </cell>
          <cell r="B15676">
            <v>100.79</v>
          </cell>
        </row>
        <row r="15677">
          <cell r="A15677" t="str">
            <v>15.018.0885-A</v>
          </cell>
          <cell r="B15677">
            <v>98.08</v>
          </cell>
        </row>
        <row r="15678">
          <cell r="A15678" t="str">
            <v>15.018.0887-0</v>
          </cell>
          <cell r="B15678">
            <v>100.79</v>
          </cell>
        </row>
        <row r="15679">
          <cell r="A15679" t="str">
            <v>15.018.0887-A</v>
          </cell>
          <cell r="B15679">
            <v>98.08</v>
          </cell>
        </row>
        <row r="15680">
          <cell r="A15680" t="str">
            <v>15.018.0888-0</v>
          </cell>
          <cell r="B15680">
            <v>164.88</v>
          </cell>
        </row>
        <row r="15681">
          <cell r="A15681" t="str">
            <v>15.018.0888-A</v>
          </cell>
          <cell r="B15681">
            <v>162.16999999999999</v>
          </cell>
        </row>
        <row r="15682">
          <cell r="A15682" t="str">
            <v>15.018.0889-0</v>
          </cell>
          <cell r="B15682">
            <v>100.75</v>
          </cell>
        </row>
        <row r="15683">
          <cell r="A15683" t="str">
            <v>15.018.0889-A</v>
          </cell>
          <cell r="B15683">
            <v>98.04</v>
          </cell>
        </row>
        <row r="15684">
          <cell r="A15684" t="str">
            <v>15.018.0890-0</v>
          </cell>
          <cell r="B15684">
            <v>87.47</v>
          </cell>
        </row>
        <row r="15685">
          <cell r="A15685" t="str">
            <v>15.018.0890-A</v>
          </cell>
          <cell r="B15685">
            <v>84.76</v>
          </cell>
        </row>
        <row r="15686">
          <cell r="A15686" t="str">
            <v>15.018.0898-0</v>
          </cell>
          <cell r="B15686">
            <v>40.93</v>
          </cell>
        </row>
        <row r="15687">
          <cell r="A15687" t="str">
            <v>15.018.0898-A</v>
          </cell>
          <cell r="B15687">
            <v>38.22</v>
          </cell>
        </row>
        <row r="15688">
          <cell r="A15688" t="str">
            <v>15.018.0900-0</v>
          </cell>
          <cell r="B15688">
            <v>45.98</v>
          </cell>
        </row>
        <row r="15689">
          <cell r="A15689" t="str">
            <v>15.018.0900-A</v>
          </cell>
          <cell r="B15689">
            <v>43.27</v>
          </cell>
        </row>
        <row r="15690">
          <cell r="A15690" t="str">
            <v>15.018.0901-0</v>
          </cell>
          <cell r="B15690">
            <v>50.73</v>
          </cell>
        </row>
        <row r="15691">
          <cell r="A15691" t="str">
            <v>15.018.0901-A</v>
          </cell>
          <cell r="B15691">
            <v>48.02</v>
          </cell>
        </row>
        <row r="15692">
          <cell r="A15692" t="str">
            <v>15.018.0902-0</v>
          </cell>
          <cell r="B15692">
            <v>52.58</v>
          </cell>
        </row>
        <row r="15693">
          <cell r="A15693" t="str">
            <v>15.018.0902-A</v>
          </cell>
          <cell r="B15693">
            <v>49.87</v>
          </cell>
        </row>
        <row r="15694">
          <cell r="A15694" t="str">
            <v>15.018.0904-0</v>
          </cell>
          <cell r="B15694">
            <v>73.209999999999994</v>
          </cell>
        </row>
        <row r="15695">
          <cell r="A15695" t="str">
            <v>15.018.0904-A</v>
          </cell>
          <cell r="B15695">
            <v>70.5</v>
          </cell>
        </row>
        <row r="15696">
          <cell r="A15696" t="str">
            <v>15.018.0905-0</v>
          </cell>
          <cell r="B15696">
            <v>119.76</v>
          </cell>
        </row>
        <row r="15697">
          <cell r="A15697" t="str">
            <v>15.018.0905-A</v>
          </cell>
          <cell r="B15697">
            <v>117.05</v>
          </cell>
        </row>
        <row r="15698">
          <cell r="A15698" t="str">
            <v>15.018.0906-0</v>
          </cell>
          <cell r="B15698">
            <v>54.05</v>
          </cell>
        </row>
        <row r="15699">
          <cell r="A15699" t="str">
            <v>15.018.0906-A</v>
          </cell>
          <cell r="B15699">
            <v>51.34</v>
          </cell>
        </row>
        <row r="15700">
          <cell r="A15700" t="str">
            <v>15.018.0907-0</v>
          </cell>
          <cell r="B15700">
            <v>54.22</v>
          </cell>
        </row>
        <row r="15701">
          <cell r="A15701" t="str">
            <v>15.018.0907-A</v>
          </cell>
          <cell r="B15701">
            <v>51.51</v>
          </cell>
        </row>
        <row r="15702">
          <cell r="A15702" t="str">
            <v>15.018.0908-0</v>
          </cell>
          <cell r="B15702">
            <v>80.459999999999994</v>
          </cell>
        </row>
        <row r="15703">
          <cell r="A15703" t="str">
            <v>15.018.0908-A</v>
          </cell>
          <cell r="B15703">
            <v>77.75</v>
          </cell>
        </row>
        <row r="15704">
          <cell r="A15704" t="str">
            <v>15.018.0910-0</v>
          </cell>
          <cell r="B15704">
            <v>78.150000000000006</v>
          </cell>
        </row>
        <row r="15705">
          <cell r="A15705" t="str">
            <v>15.018.0910-A</v>
          </cell>
          <cell r="B15705">
            <v>75.44</v>
          </cell>
        </row>
        <row r="15706">
          <cell r="A15706" t="str">
            <v>15.018.0911-0</v>
          </cell>
          <cell r="B15706">
            <v>120.55</v>
          </cell>
        </row>
        <row r="15707">
          <cell r="A15707" t="str">
            <v>15.018.0911-A</v>
          </cell>
          <cell r="B15707">
            <v>117.84</v>
          </cell>
        </row>
        <row r="15708">
          <cell r="A15708" t="str">
            <v>15.018.0912-0</v>
          </cell>
          <cell r="B15708">
            <v>52.82</v>
          </cell>
        </row>
        <row r="15709">
          <cell r="A15709" t="str">
            <v>15.018.0912-A</v>
          </cell>
          <cell r="B15709">
            <v>50.11</v>
          </cell>
        </row>
        <row r="15710">
          <cell r="A15710" t="str">
            <v>15.018.0913-0</v>
          </cell>
          <cell r="B15710">
            <v>57.93</v>
          </cell>
        </row>
        <row r="15711">
          <cell r="A15711" t="str">
            <v>15.018.0913-A</v>
          </cell>
          <cell r="B15711">
            <v>55.22</v>
          </cell>
        </row>
        <row r="15712">
          <cell r="A15712" t="str">
            <v>15.018.0914-0</v>
          </cell>
          <cell r="B15712">
            <v>63.35</v>
          </cell>
        </row>
        <row r="15713">
          <cell r="A15713" t="str">
            <v>15.018.0914-A</v>
          </cell>
          <cell r="B15713">
            <v>60.64</v>
          </cell>
        </row>
        <row r="15714">
          <cell r="A15714" t="str">
            <v>15.018.0916-0</v>
          </cell>
          <cell r="B15714">
            <v>68.17</v>
          </cell>
        </row>
        <row r="15715">
          <cell r="A15715" t="str">
            <v>15.018.0916-A</v>
          </cell>
          <cell r="B15715">
            <v>65.459999999999994</v>
          </cell>
        </row>
        <row r="15716">
          <cell r="A15716" t="str">
            <v>15.018.0917-0</v>
          </cell>
          <cell r="B15716">
            <v>119.76</v>
          </cell>
        </row>
        <row r="15717">
          <cell r="A15717" t="str">
            <v>15.018.0917-A</v>
          </cell>
          <cell r="B15717">
            <v>117.05</v>
          </cell>
        </row>
        <row r="15718">
          <cell r="A15718" t="str">
            <v>15.018.0918-0</v>
          </cell>
          <cell r="B15718">
            <v>39.69</v>
          </cell>
        </row>
        <row r="15719">
          <cell r="A15719" t="str">
            <v>15.018.0918-A</v>
          </cell>
          <cell r="B15719">
            <v>36.979999999999997</v>
          </cell>
        </row>
        <row r="15720">
          <cell r="A15720" t="str">
            <v>15.018.0920-0</v>
          </cell>
          <cell r="B15720">
            <v>52.88</v>
          </cell>
        </row>
        <row r="15721">
          <cell r="A15721" t="str">
            <v>15.018.0920-A</v>
          </cell>
          <cell r="B15721">
            <v>50.17</v>
          </cell>
        </row>
        <row r="15722">
          <cell r="A15722" t="str">
            <v>15.018.0921-0</v>
          </cell>
          <cell r="B15722">
            <v>80.55</v>
          </cell>
        </row>
        <row r="15723">
          <cell r="A15723" t="str">
            <v>15.018.0921-A</v>
          </cell>
          <cell r="B15723">
            <v>77.84</v>
          </cell>
        </row>
        <row r="15724">
          <cell r="A15724" t="str">
            <v>15.018.0922-0</v>
          </cell>
          <cell r="B15724">
            <v>88.89</v>
          </cell>
        </row>
        <row r="15725">
          <cell r="A15725" t="str">
            <v>15.018.0922-A</v>
          </cell>
          <cell r="B15725">
            <v>86.18</v>
          </cell>
        </row>
        <row r="15726">
          <cell r="A15726" t="str">
            <v>15.018.0924-0</v>
          </cell>
          <cell r="B15726">
            <v>90.73</v>
          </cell>
        </row>
        <row r="15727">
          <cell r="A15727" t="str">
            <v>15.018.0924-A</v>
          </cell>
          <cell r="B15727">
            <v>88.02</v>
          </cell>
        </row>
        <row r="15728">
          <cell r="A15728" t="str">
            <v>15.018.0925-0</v>
          </cell>
          <cell r="B15728">
            <v>123.19</v>
          </cell>
        </row>
        <row r="15729">
          <cell r="A15729" t="str">
            <v>15.018.0925-A</v>
          </cell>
          <cell r="B15729">
            <v>120.48</v>
          </cell>
        </row>
        <row r="15730">
          <cell r="A15730" t="str">
            <v>15.018.0926-0</v>
          </cell>
          <cell r="B15730">
            <v>69.36</v>
          </cell>
        </row>
        <row r="15731">
          <cell r="A15731" t="str">
            <v>15.018.0926-A</v>
          </cell>
          <cell r="B15731">
            <v>66.650000000000006</v>
          </cell>
        </row>
        <row r="15732">
          <cell r="A15732" t="str">
            <v>15.018.0927-0</v>
          </cell>
          <cell r="B15732">
            <v>74.92</v>
          </cell>
        </row>
        <row r="15733">
          <cell r="A15733" t="str">
            <v>15.018.0927-A</v>
          </cell>
          <cell r="B15733">
            <v>72.209999999999994</v>
          </cell>
        </row>
        <row r="15734">
          <cell r="A15734" t="str">
            <v>15.018.0928-0</v>
          </cell>
          <cell r="B15734">
            <v>80.78</v>
          </cell>
        </row>
        <row r="15735">
          <cell r="A15735" t="str">
            <v>15.018.0928-A</v>
          </cell>
          <cell r="B15735">
            <v>78.069999999999993</v>
          </cell>
        </row>
        <row r="15736">
          <cell r="A15736" t="str">
            <v>15.018.0930-0</v>
          </cell>
          <cell r="B15736">
            <v>82</v>
          </cell>
        </row>
        <row r="15737">
          <cell r="A15737" t="str">
            <v>15.018.0930-A</v>
          </cell>
          <cell r="B15737">
            <v>79.290000000000006</v>
          </cell>
        </row>
        <row r="15738">
          <cell r="A15738" t="str">
            <v>15.018.0931-0</v>
          </cell>
          <cell r="B15738">
            <v>137.91999999999999</v>
          </cell>
        </row>
        <row r="15739">
          <cell r="A15739" t="str">
            <v>15.018.0931-A</v>
          </cell>
          <cell r="B15739">
            <v>135.21</v>
          </cell>
        </row>
        <row r="15740">
          <cell r="A15740" t="str">
            <v>15.018.0932-0</v>
          </cell>
          <cell r="B15740">
            <v>61.18</v>
          </cell>
        </row>
        <row r="15741">
          <cell r="A15741" t="str">
            <v>15.018.0932-A</v>
          </cell>
          <cell r="B15741">
            <v>58.47</v>
          </cell>
        </row>
        <row r="15742">
          <cell r="A15742" t="str">
            <v>15.018.0933-0</v>
          </cell>
          <cell r="B15742">
            <v>81.03</v>
          </cell>
        </row>
        <row r="15743">
          <cell r="A15743" t="str">
            <v>15.018.0933-A</v>
          </cell>
          <cell r="B15743">
            <v>78.319999999999993</v>
          </cell>
        </row>
        <row r="15744">
          <cell r="A15744" t="str">
            <v>15.018.0934-0</v>
          </cell>
          <cell r="B15744">
            <v>101.66</v>
          </cell>
        </row>
        <row r="15745">
          <cell r="A15745" t="str">
            <v>15.018.0934-A</v>
          </cell>
          <cell r="B15745">
            <v>98.95</v>
          </cell>
        </row>
        <row r="15746">
          <cell r="A15746" t="str">
            <v>15.018.0936-0</v>
          </cell>
          <cell r="B15746">
            <v>85.52</v>
          </cell>
        </row>
        <row r="15747">
          <cell r="A15747" t="str">
            <v>15.018.0936-A</v>
          </cell>
          <cell r="B15747">
            <v>82.81</v>
          </cell>
        </row>
        <row r="15748">
          <cell r="A15748" t="str">
            <v>15.018.0937-0</v>
          </cell>
          <cell r="B15748">
            <v>137.91999999999999</v>
          </cell>
        </row>
        <row r="15749">
          <cell r="A15749" t="str">
            <v>15.018.0937-A</v>
          </cell>
          <cell r="B15749">
            <v>135.21</v>
          </cell>
        </row>
        <row r="15750">
          <cell r="A15750" t="str">
            <v>15.018.0938-0</v>
          </cell>
          <cell r="B15750">
            <v>10.09</v>
          </cell>
        </row>
        <row r="15751">
          <cell r="A15751" t="str">
            <v>15.018.0938-A</v>
          </cell>
          <cell r="B15751">
            <v>9.01</v>
          </cell>
        </row>
        <row r="15752">
          <cell r="A15752" t="str">
            <v>15.018.0940-0</v>
          </cell>
          <cell r="B15752">
            <v>10.27</v>
          </cell>
        </row>
        <row r="15753">
          <cell r="A15753" t="str">
            <v>15.018.0940-A</v>
          </cell>
          <cell r="B15753">
            <v>9.19</v>
          </cell>
        </row>
        <row r="15754">
          <cell r="A15754" t="str">
            <v>15.018.0941-0</v>
          </cell>
          <cell r="B15754">
            <v>10.92</v>
          </cell>
        </row>
        <row r="15755">
          <cell r="A15755" t="str">
            <v>15.018.0941-A</v>
          </cell>
          <cell r="B15755">
            <v>9.84</v>
          </cell>
        </row>
        <row r="15756">
          <cell r="A15756" t="str">
            <v>15.018.0942-0</v>
          </cell>
          <cell r="B15756">
            <v>12.79</v>
          </cell>
        </row>
        <row r="15757">
          <cell r="A15757" t="str">
            <v>15.018.0942-A</v>
          </cell>
          <cell r="B15757">
            <v>11.71</v>
          </cell>
        </row>
        <row r="15758">
          <cell r="A15758" t="str">
            <v>15.018.0944-0</v>
          </cell>
          <cell r="B15758">
            <v>12.62</v>
          </cell>
        </row>
        <row r="15759">
          <cell r="A15759" t="str">
            <v>15.018.0944-A</v>
          </cell>
          <cell r="B15759">
            <v>11.54</v>
          </cell>
        </row>
        <row r="15760">
          <cell r="A15760" t="str">
            <v>15.018.0945-0</v>
          </cell>
          <cell r="B15760">
            <v>13.17</v>
          </cell>
        </row>
        <row r="15761">
          <cell r="A15761" t="str">
            <v>15.018.0945-A</v>
          </cell>
          <cell r="B15761">
            <v>12.09</v>
          </cell>
        </row>
        <row r="15762">
          <cell r="A15762" t="str">
            <v>15.018.0946-0</v>
          </cell>
          <cell r="B15762">
            <v>10.8</v>
          </cell>
        </row>
        <row r="15763">
          <cell r="A15763" t="str">
            <v>15.018.0946-A</v>
          </cell>
          <cell r="B15763">
            <v>9.7200000000000006</v>
          </cell>
        </row>
        <row r="15764">
          <cell r="A15764" t="str">
            <v>15.018.0947-0</v>
          </cell>
          <cell r="B15764">
            <v>11.54</v>
          </cell>
        </row>
        <row r="15765">
          <cell r="A15765" t="str">
            <v>15.018.0947-A</v>
          </cell>
          <cell r="B15765">
            <v>10.46</v>
          </cell>
        </row>
        <row r="15766">
          <cell r="A15766" t="str">
            <v>15.018.0948-0</v>
          </cell>
          <cell r="B15766">
            <v>11.99</v>
          </cell>
        </row>
        <row r="15767">
          <cell r="A15767" t="str">
            <v>15.018.0948-A</v>
          </cell>
          <cell r="B15767">
            <v>10.91</v>
          </cell>
        </row>
        <row r="15768">
          <cell r="A15768" t="str">
            <v>15.018.0950-0</v>
          </cell>
          <cell r="B15768">
            <v>13.65</v>
          </cell>
        </row>
        <row r="15769">
          <cell r="A15769" t="str">
            <v>15.018.0950-A</v>
          </cell>
          <cell r="B15769">
            <v>12.57</v>
          </cell>
        </row>
        <row r="15770">
          <cell r="A15770" t="str">
            <v>15.018.0951-0</v>
          </cell>
          <cell r="B15770">
            <v>14.74</v>
          </cell>
        </row>
        <row r="15771">
          <cell r="A15771" t="str">
            <v>15.018.0951-A</v>
          </cell>
          <cell r="B15771">
            <v>13.66</v>
          </cell>
        </row>
        <row r="15772">
          <cell r="A15772" t="str">
            <v>15.018.0952-0</v>
          </cell>
          <cell r="B15772">
            <v>11.6</v>
          </cell>
        </row>
        <row r="15773">
          <cell r="A15773" t="str">
            <v>15.018.0952-A</v>
          </cell>
          <cell r="B15773">
            <v>10.52</v>
          </cell>
        </row>
        <row r="15774">
          <cell r="A15774" t="str">
            <v>15.018.0953-0</v>
          </cell>
          <cell r="B15774">
            <v>12.19</v>
          </cell>
        </row>
        <row r="15775">
          <cell r="A15775" t="str">
            <v>15.018.0953-A</v>
          </cell>
          <cell r="B15775">
            <v>11.11</v>
          </cell>
        </row>
        <row r="15776">
          <cell r="A15776" t="str">
            <v>15.018.0954-0</v>
          </cell>
          <cell r="B15776">
            <v>13.07</v>
          </cell>
        </row>
        <row r="15777">
          <cell r="A15777" t="str">
            <v>15.018.0954-A</v>
          </cell>
          <cell r="B15777">
            <v>11.99</v>
          </cell>
        </row>
        <row r="15778">
          <cell r="A15778" t="str">
            <v>15.018.0956-0</v>
          </cell>
          <cell r="B15778">
            <v>14.98</v>
          </cell>
        </row>
        <row r="15779">
          <cell r="A15779" t="str">
            <v>15.018.0956-A</v>
          </cell>
          <cell r="B15779">
            <v>13.9</v>
          </cell>
        </row>
        <row r="15780">
          <cell r="A15780" t="str">
            <v>15.018.0957-0</v>
          </cell>
          <cell r="B15780">
            <v>16.63</v>
          </cell>
        </row>
        <row r="15781">
          <cell r="A15781" t="str">
            <v>15.018.0957-A</v>
          </cell>
          <cell r="B15781">
            <v>15.55</v>
          </cell>
        </row>
        <row r="15782">
          <cell r="A15782" t="str">
            <v>15.018.0958-0</v>
          </cell>
          <cell r="B15782">
            <v>11.06</v>
          </cell>
        </row>
        <row r="15783">
          <cell r="A15783" t="str">
            <v>15.018.0958-A</v>
          </cell>
          <cell r="B15783">
            <v>9.98</v>
          </cell>
        </row>
        <row r="15784">
          <cell r="A15784" t="str">
            <v>15.018.0960-0</v>
          </cell>
          <cell r="B15784">
            <v>11.49</v>
          </cell>
        </row>
        <row r="15785">
          <cell r="A15785" t="str">
            <v>15.018.0960-A</v>
          </cell>
          <cell r="B15785">
            <v>10.41</v>
          </cell>
        </row>
        <row r="15786">
          <cell r="A15786" t="str">
            <v>15.018.0961-0</v>
          </cell>
          <cell r="B15786">
            <v>12.38</v>
          </cell>
        </row>
        <row r="15787">
          <cell r="A15787" t="str">
            <v>15.018.0961-A</v>
          </cell>
          <cell r="B15787">
            <v>11.3</v>
          </cell>
        </row>
        <row r="15788">
          <cell r="A15788" t="str">
            <v>15.018.0962-0</v>
          </cell>
          <cell r="B15788">
            <v>13.77</v>
          </cell>
        </row>
        <row r="15789">
          <cell r="A15789" t="str">
            <v>15.018.0962-A</v>
          </cell>
          <cell r="B15789">
            <v>12.69</v>
          </cell>
        </row>
        <row r="15790">
          <cell r="A15790" t="str">
            <v>15.018.0964-0</v>
          </cell>
          <cell r="B15790">
            <v>15.01</v>
          </cell>
        </row>
        <row r="15791">
          <cell r="A15791" t="str">
            <v>15.018.0964-A</v>
          </cell>
          <cell r="B15791">
            <v>13.93</v>
          </cell>
        </row>
        <row r="15792">
          <cell r="A15792" t="str">
            <v>15.018.0965-0</v>
          </cell>
          <cell r="B15792">
            <v>15.07</v>
          </cell>
        </row>
        <row r="15793">
          <cell r="A15793" t="str">
            <v>15.018.0965-A</v>
          </cell>
          <cell r="B15793">
            <v>13.99</v>
          </cell>
        </row>
        <row r="15794">
          <cell r="A15794" t="str">
            <v>15.018.0966-0</v>
          </cell>
          <cell r="B15794">
            <v>11.85</v>
          </cell>
        </row>
        <row r="15795">
          <cell r="A15795" t="str">
            <v>15.018.0966-A</v>
          </cell>
          <cell r="B15795">
            <v>10.77</v>
          </cell>
        </row>
        <row r="15796">
          <cell r="A15796" t="str">
            <v>15.018.0967-0</v>
          </cell>
          <cell r="B15796">
            <v>12.85</v>
          </cell>
        </row>
        <row r="15797">
          <cell r="A15797" t="str">
            <v>15.018.0967-A</v>
          </cell>
          <cell r="B15797">
            <v>11.77</v>
          </cell>
        </row>
        <row r="15798">
          <cell r="A15798" t="str">
            <v>15.018.0968-0</v>
          </cell>
          <cell r="B15798">
            <v>13.93</v>
          </cell>
        </row>
        <row r="15799">
          <cell r="A15799" t="str">
            <v>15.018.0968-A</v>
          </cell>
          <cell r="B15799">
            <v>12.85</v>
          </cell>
        </row>
        <row r="15800">
          <cell r="A15800" t="str">
            <v>15.018.0970-0</v>
          </cell>
          <cell r="B15800">
            <v>15.73</v>
          </cell>
        </row>
        <row r="15801">
          <cell r="A15801" t="str">
            <v>15.018.0970-A</v>
          </cell>
          <cell r="B15801">
            <v>14.65</v>
          </cell>
        </row>
        <row r="15802">
          <cell r="A15802" t="str">
            <v>15.018.0971-0</v>
          </cell>
          <cell r="B15802">
            <v>17.78</v>
          </cell>
        </row>
        <row r="15803">
          <cell r="A15803" t="str">
            <v>15.018.0971-A</v>
          </cell>
          <cell r="B15803">
            <v>16.7</v>
          </cell>
        </row>
        <row r="15804">
          <cell r="A15804" t="str">
            <v>15.018.0972-0</v>
          </cell>
          <cell r="B15804">
            <v>13.43</v>
          </cell>
        </row>
        <row r="15805">
          <cell r="A15805" t="str">
            <v>15.018.0972-A</v>
          </cell>
          <cell r="B15805">
            <v>12.35</v>
          </cell>
        </row>
        <row r="15806">
          <cell r="A15806" t="str">
            <v>15.018.0973-0</v>
          </cell>
          <cell r="B15806">
            <v>14.26</v>
          </cell>
        </row>
        <row r="15807">
          <cell r="A15807" t="str">
            <v>15.018.0973-A</v>
          </cell>
          <cell r="B15807">
            <v>13.18</v>
          </cell>
        </row>
        <row r="15808">
          <cell r="A15808" t="str">
            <v>15.018.0974-0</v>
          </cell>
          <cell r="B15808">
            <v>15.09</v>
          </cell>
        </row>
        <row r="15809">
          <cell r="A15809" t="str">
            <v>15.018.0974-A</v>
          </cell>
          <cell r="B15809">
            <v>14.01</v>
          </cell>
        </row>
        <row r="15810">
          <cell r="A15810" t="str">
            <v>15.018.0976-0</v>
          </cell>
          <cell r="B15810">
            <v>18.07</v>
          </cell>
        </row>
        <row r="15811">
          <cell r="A15811" t="str">
            <v>15.018.0976-A</v>
          </cell>
          <cell r="B15811">
            <v>16.989999999999998</v>
          </cell>
        </row>
        <row r="15812">
          <cell r="A15812" t="str">
            <v>15.018.0977-0</v>
          </cell>
          <cell r="B15812">
            <v>19.72</v>
          </cell>
        </row>
        <row r="15813">
          <cell r="A15813" t="str">
            <v>15.018.0977-A</v>
          </cell>
          <cell r="B15813">
            <v>18.64</v>
          </cell>
        </row>
        <row r="15814">
          <cell r="A15814" t="str">
            <v>15.018.0978-0</v>
          </cell>
          <cell r="B15814">
            <v>9.48</v>
          </cell>
        </row>
        <row r="15815">
          <cell r="A15815" t="str">
            <v>15.018.0978-A</v>
          </cell>
          <cell r="B15815">
            <v>8.4</v>
          </cell>
        </row>
        <row r="15816">
          <cell r="A15816" t="str">
            <v>15.018.0980-0</v>
          </cell>
          <cell r="B15816">
            <v>12.48</v>
          </cell>
        </row>
        <row r="15817">
          <cell r="A15817" t="str">
            <v>15.018.0980-A</v>
          </cell>
          <cell r="B15817">
            <v>11.4</v>
          </cell>
        </row>
        <row r="15818">
          <cell r="A15818" t="str">
            <v>15.018.0981-0</v>
          </cell>
          <cell r="B15818">
            <v>13.5</v>
          </cell>
        </row>
        <row r="15819">
          <cell r="A15819" t="str">
            <v>15.018.0981-A</v>
          </cell>
          <cell r="B15819">
            <v>12.42</v>
          </cell>
        </row>
        <row r="15820">
          <cell r="A15820" t="str">
            <v>15.018.0982-0</v>
          </cell>
          <cell r="B15820">
            <v>14.51</v>
          </cell>
        </row>
        <row r="15821">
          <cell r="A15821" t="str">
            <v>15.018.0982-A</v>
          </cell>
          <cell r="B15821">
            <v>13.43</v>
          </cell>
        </row>
        <row r="15822">
          <cell r="A15822" t="str">
            <v>15.018.0984-0</v>
          </cell>
          <cell r="B15822">
            <v>16.84</v>
          </cell>
        </row>
        <row r="15823">
          <cell r="A15823" t="str">
            <v>15.018.0984-A</v>
          </cell>
          <cell r="B15823">
            <v>15.76</v>
          </cell>
        </row>
        <row r="15824">
          <cell r="A15824" t="str">
            <v>15.018.0985-0</v>
          </cell>
          <cell r="B15824">
            <v>18.13</v>
          </cell>
        </row>
        <row r="15825">
          <cell r="A15825" t="str">
            <v>15.018.0985-A</v>
          </cell>
          <cell r="B15825">
            <v>17.05</v>
          </cell>
        </row>
        <row r="15826">
          <cell r="A15826" t="str">
            <v>15.018.0986-0</v>
          </cell>
          <cell r="B15826">
            <v>16.04</v>
          </cell>
        </row>
        <row r="15827">
          <cell r="A15827" t="str">
            <v>15.018.0986-A</v>
          </cell>
          <cell r="B15827">
            <v>14.96</v>
          </cell>
        </row>
        <row r="15828">
          <cell r="A15828" t="str">
            <v>15.018.0987-0</v>
          </cell>
          <cell r="B15828">
            <v>17.579999999999998</v>
          </cell>
        </row>
        <row r="15829">
          <cell r="A15829" t="str">
            <v>15.018.0987-A</v>
          </cell>
          <cell r="B15829">
            <v>16.5</v>
          </cell>
        </row>
        <row r="15830">
          <cell r="A15830" t="str">
            <v>15.018.0988-0</v>
          </cell>
          <cell r="B15830">
            <v>19.13</v>
          </cell>
        </row>
        <row r="15831">
          <cell r="A15831" t="str">
            <v>15.018.0988-A</v>
          </cell>
          <cell r="B15831">
            <v>18.05</v>
          </cell>
        </row>
        <row r="15832">
          <cell r="A15832" t="str">
            <v>15.018.0990-0</v>
          </cell>
          <cell r="B15832">
            <v>21.9</v>
          </cell>
        </row>
        <row r="15833">
          <cell r="A15833" t="str">
            <v>15.018.0990-A</v>
          </cell>
          <cell r="B15833">
            <v>20.82</v>
          </cell>
        </row>
        <row r="15834">
          <cell r="A15834" t="str">
            <v>15.018.0991-0</v>
          </cell>
          <cell r="B15834">
            <v>24.74</v>
          </cell>
        </row>
        <row r="15835">
          <cell r="A15835" t="str">
            <v>15.018.0991-A</v>
          </cell>
          <cell r="B15835">
            <v>23.66</v>
          </cell>
        </row>
        <row r="15836">
          <cell r="A15836" t="str">
            <v>15.018.0992-0</v>
          </cell>
          <cell r="B15836">
            <v>16.29</v>
          </cell>
        </row>
        <row r="15837">
          <cell r="A15837" t="str">
            <v>15.018.0992-A</v>
          </cell>
          <cell r="B15837">
            <v>15.21</v>
          </cell>
        </row>
        <row r="15838">
          <cell r="A15838" t="str">
            <v>15.018.0993-0</v>
          </cell>
          <cell r="B15838">
            <v>15.42</v>
          </cell>
        </row>
        <row r="15839">
          <cell r="A15839" t="str">
            <v>15.018.0993-A</v>
          </cell>
          <cell r="B15839">
            <v>14.34</v>
          </cell>
        </row>
        <row r="15840">
          <cell r="A15840" t="str">
            <v>15.018.0994-0</v>
          </cell>
          <cell r="B15840">
            <v>16.25</v>
          </cell>
        </row>
        <row r="15841">
          <cell r="A15841" t="str">
            <v>15.018.0994-A</v>
          </cell>
          <cell r="B15841">
            <v>15.17</v>
          </cell>
        </row>
        <row r="15842">
          <cell r="A15842" t="str">
            <v>15.018.0996-0</v>
          </cell>
          <cell r="B15842">
            <v>19.7</v>
          </cell>
        </row>
        <row r="15843">
          <cell r="A15843" t="str">
            <v>15.018.0996-A</v>
          </cell>
          <cell r="B15843">
            <v>18.62</v>
          </cell>
        </row>
        <row r="15844">
          <cell r="A15844" t="str">
            <v>15.018.0997-0</v>
          </cell>
          <cell r="B15844">
            <v>26.03</v>
          </cell>
        </row>
        <row r="15845">
          <cell r="A15845" t="str">
            <v>15.018.0997-A</v>
          </cell>
          <cell r="B15845">
            <v>24.95</v>
          </cell>
        </row>
        <row r="15846">
          <cell r="A15846" t="str">
            <v>15.018.0998-0</v>
          </cell>
          <cell r="B15846">
            <v>10.36</v>
          </cell>
        </row>
        <row r="15847">
          <cell r="A15847" t="str">
            <v>15.018.0998-A</v>
          </cell>
          <cell r="B15847">
            <v>9.2799999999999994</v>
          </cell>
        </row>
        <row r="15848">
          <cell r="A15848" t="str">
            <v>15.018.1000-0</v>
          </cell>
          <cell r="B15848">
            <v>10.16</v>
          </cell>
        </row>
        <row r="15849">
          <cell r="A15849" t="str">
            <v>15.018.1000-A</v>
          </cell>
          <cell r="B15849">
            <v>9.08</v>
          </cell>
        </row>
        <row r="15850">
          <cell r="A15850" t="str">
            <v>15.018.1001-0</v>
          </cell>
          <cell r="B15850">
            <v>12.53</v>
          </cell>
        </row>
        <row r="15851">
          <cell r="A15851" t="str">
            <v>15.018.1001-A</v>
          </cell>
          <cell r="B15851">
            <v>11.45</v>
          </cell>
        </row>
        <row r="15852">
          <cell r="A15852" t="str">
            <v>15.018.1002-0</v>
          </cell>
          <cell r="B15852">
            <v>13.51</v>
          </cell>
        </row>
        <row r="15853">
          <cell r="A15853" t="str">
            <v>15.018.1002-A</v>
          </cell>
          <cell r="B15853">
            <v>12.43</v>
          </cell>
        </row>
        <row r="15854">
          <cell r="A15854" t="str">
            <v>15.018.1004-0</v>
          </cell>
          <cell r="B15854">
            <v>17.11</v>
          </cell>
        </row>
        <row r="15855">
          <cell r="A15855" t="str">
            <v>15.018.1004-A</v>
          </cell>
          <cell r="B15855">
            <v>16.03</v>
          </cell>
        </row>
        <row r="15856">
          <cell r="A15856" t="str">
            <v>15.018.1005-0</v>
          </cell>
          <cell r="B15856">
            <v>19.649999999999999</v>
          </cell>
        </row>
        <row r="15857">
          <cell r="A15857" t="str">
            <v>15.018.1005-A</v>
          </cell>
          <cell r="B15857">
            <v>18.57</v>
          </cell>
        </row>
        <row r="15858">
          <cell r="A15858" t="str">
            <v>15.018.1006-0</v>
          </cell>
          <cell r="B15858">
            <v>11.93</v>
          </cell>
        </row>
        <row r="15859">
          <cell r="A15859" t="str">
            <v>15.018.1006-A</v>
          </cell>
          <cell r="B15859">
            <v>10.85</v>
          </cell>
        </row>
        <row r="15860">
          <cell r="A15860" t="str">
            <v>15.018.1007-0</v>
          </cell>
          <cell r="B15860">
            <v>13.06</v>
          </cell>
        </row>
        <row r="15861">
          <cell r="A15861" t="str">
            <v>15.018.1007-A</v>
          </cell>
          <cell r="B15861">
            <v>11.98</v>
          </cell>
        </row>
        <row r="15862">
          <cell r="A15862" t="str">
            <v>15.018.1008-0</v>
          </cell>
          <cell r="B15862">
            <v>15.28</v>
          </cell>
        </row>
        <row r="15863">
          <cell r="A15863" t="str">
            <v>15.018.1008-A</v>
          </cell>
          <cell r="B15863">
            <v>14.2</v>
          </cell>
        </row>
        <row r="15864">
          <cell r="A15864" t="str">
            <v>15.018.1010-0</v>
          </cell>
          <cell r="B15864">
            <v>17.86</v>
          </cell>
        </row>
        <row r="15865">
          <cell r="A15865" t="str">
            <v>15.018.1010-A</v>
          </cell>
          <cell r="B15865">
            <v>16.78</v>
          </cell>
        </row>
        <row r="15866">
          <cell r="A15866" t="str">
            <v>15.018.1011-0</v>
          </cell>
          <cell r="B15866">
            <v>20.41</v>
          </cell>
        </row>
        <row r="15867">
          <cell r="A15867" t="str">
            <v>15.018.1011-A</v>
          </cell>
          <cell r="B15867">
            <v>19.329999999999998</v>
          </cell>
        </row>
        <row r="15868">
          <cell r="A15868" t="str">
            <v>15.018.1012-0</v>
          </cell>
          <cell r="B15868">
            <v>12.32</v>
          </cell>
        </row>
        <row r="15869">
          <cell r="A15869" t="str">
            <v>15.018.1012-A</v>
          </cell>
          <cell r="B15869">
            <v>11.24</v>
          </cell>
        </row>
        <row r="15870">
          <cell r="A15870" t="str">
            <v>15.018.1013-0</v>
          </cell>
          <cell r="B15870">
            <v>14.56</v>
          </cell>
        </row>
        <row r="15871">
          <cell r="A15871" t="str">
            <v>15.018.1013-A</v>
          </cell>
          <cell r="B15871">
            <v>13.48</v>
          </cell>
        </row>
        <row r="15872">
          <cell r="A15872" t="str">
            <v>15.018.1014-0</v>
          </cell>
          <cell r="B15872">
            <v>14.25</v>
          </cell>
        </row>
        <row r="15873">
          <cell r="A15873" t="str">
            <v>15.018.1014-A</v>
          </cell>
          <cell r="B15873">
            <v>13.17</v>
          </cell>
        </row>
        <row r="15874">
          <cell r="A15874" t="str">
            <v>15.018.1016-0</v>
          </cell>
          <cell r="B15874">
            <v>16.34</v>
          </cell>
        </row>
        <row r="15875">
          <cell r="A15875" t="str">
            <v>15.018.1016-A</v>
          </cell>
          <cell r="B15875">
            <v>15.26</v>
          </cell>
        </row>
        <row r="15876">
          <cell r="A15876" t="str">
            <v>15.018.1017-0</v>
          </cell>
          <cell r="B15876">
            <v>20.99</v>
          </cell>
        </row>
        <row r="15877">
          <cell r="A15877" t="str">
            <v>15.018.1017-A</v>
          </cell>
          <cell r="B15877">
            <v>19.91</v>
          </cell>
        </row>
        <row r="15878">
          <cell r="A15878" t="str">
            <v>15.019.0010-0</v>
          </cell>
          <cell r="B15878">
            <v>62.7</v>
          </cell>
        </row>
        <row r="15879">
          <cell r="A15879" t="str">
            <v>15.019.0010-A</v>
          </cell>
          <cell r="B15879">
            <v>61.13</v>
          </cell>
        </row>
        <row r="15880">
          <cell r="A15880" t="str">
            <v>15.019.0015-0</v>
          </cell>
          <cell r="B15880">
            <v>113.01</v>
          </cell>
        </row>
        <row r="15881">
          <cell r="A15881" t="str">
            <v>15.019.0015-A</v>
          </cell>
          <cell r="B15881">
            <v>111.28</v>
          </cell>
        </row>
        <row r="15882">
          <cell r="A15882" t="str">
            <v>15.019.0020-0</v>
          </cell>
          <cell r="B15882">
            <v>8.7100000000000009</v>
          </cell>
        </row>
        <row r="15883">
          <cell r="A15883" t="str">
            <v>15.019.0020-A</v>
          </cell>
          <cell r="B15883">
            <v>8.09</v>
          </cell>
        </row>
        <row r="15884">
          <cell r="A15884" t="str">
            <v>15.019.0025-0</v>
          </cell>
          <cell r="B15884">
            <v>13.58</v>
          </cell>
        </row>
        <row r="15885">
          <cell r="A15885" t="str">
            <v>15.019.0025-A</v>
          </cell>
          <cell r="B15885">
            <v>12.8</v>
          </cell>
        </row>
        <row r="15886">
          <cell r="A15886" t="str">
            <v>15.019.0030-0</v>
          </cell>
          <cell r="B15886">
            <v>17.13</v>
          </cell>
        </row>
        <row r="15887">
          <cell r="A15887" t="str">
            <v>15.019.0030-A</v>
          </cell>
          <cell r="B15887">
            <v>16.190000000000001</v>
          </cell>
        </row>
        <row r="15888">
          <cell r="A15888" t="str">
            <v>15.019.0035-0</v>
          </cell>
          <cell r="B15888">
            <v>14.42</v>
          </cell>
        </row>
        <row r="15889">
          <cell r="A15889" t="str">
            <v>15.019.0035-A</v>
          </cell>
          <cell r="B15889">
            <v>13.48</v>
          </cell>
        </row>
        <row r="15890">
          <cell r="A15890" t="str">
            <v>15.019.0040-0</v>
          </cell>
          <cell r="B15890">
            <v>19.29</v>
          </cell>
        </row>
        <row r="15891">
          <cell r="A15891" t="str">
            <v>15.019.0040-A</v>
          </cell>
          <cell r="B15891">
            <v>18.04</v>
          </cell>
        </row>
        <row r="15892">
          <cell r="A15892" t="str">
            <v>15.019.0045-0</v>
          </cell>
          <cell r="B15892">
            <v>21.46</v>
          </cell>
        </row>
        <row r="15893">
          <cell r="A15893" t="str">
            <v>15.019.0045-A</v>
          </cell>
          <cell r="B15893">
            <v>20.21</v>
          </cell>
        </row>
        <row r="15894">
          <cell r="A15894" t="str">
            <v>15.019.0050-0</v>
          </cell>
          <cell r="B15894">
            <v>11.37</v>
          </cell>
        </row>
        <row r="15895">
          <cell r="A15895" t="str">
            <v>15.019.0050-A</v>
          </cell>
          <cell r="B15895">
            <v>10.75</v>
          </cell>
        </row>
        <row r="15896">
          <cell r="A15896" t="str">
            <v>15.019.0052-0</v>
          </cell>
          <cell r="B15896">
            <v>11.77</v>
          </cell>
        </row>
        <row r="15897">
          <cell r="A15897" t="str">
            <v>15.019.0052-A</v>
          </cell>
          <cell r="B15897">
            <v>11.15</v>
          </cell>
        </row>
        <row r="15898">
          <cell r="A15898" t="str">
            <v>15.019.0055-0</v>
          </cell>
          <cell r="B15898">
            <v>8.99</v>
          </cell>
        </row>
        <row r="15899">
          <cell r="A15899" t="str">
            <v>15.019.0055-A</v>
          </cell>
          <cell r="B15899">
            <v>8.3699999999999992</v>
          </cell>
        </row>
        <row r="15900">
          <cell r="A15900" t="str">
            <v>15.019.0057-0</v>
          </cell>
          <cell r="B15900">
            <v>10.69</v>
          </cell>
        </row>
        <row r="15901">
          <cell r="A15901" t="str">
            <v>15.019.0057-A</v>
          </cell>
          <cell r="B15901">
            <v>10.07</v>
          </cell>
        </row>
        <row r="15902">
          <cell r="A15902" t="str">
            <v>15.019.0060-0</v>
          </cell>
          <cell r="B15902">
            <v>32.18</v>
          </cell>
        </row>
        <row r="15903">
          <cell r="A15903" t="str">
            <v>15.019.0060-A</v>
          </cell>
          <cell r="B15903">
            <v>29.04</v>
          </cell>
        </row>
        <row r="15904">
          <cell r="A15904" t="str">
            <v>15.019.0065-0</v>
          </cell>
          <cell r="B15904">
            <v>85.98</v>
          </cell>
        </row>
        <row r="15905">
          <cell r="A15905" t="str">
            <v>15.019.0065-A</v>
          </cell>
          <cell r="B15905">
            <v>80.56</v>
          </cell>
        </row>
        <row r="15906">
          <cell r="A15906" t="str">
            <v>15.019.0068-0</v>
          </cell>
          <cell r="B15906">
            <v>9.1999999999999993</v>
          </cell>
        </row>
        <row r="15907">
          <cell r="A15907" t="str">
            <v>15.019.0068-A</v>
          </cell>
          <cell r="B15907">
            <v>8.58</v>
          </cell>
        </row>
        <row r="15908">
          <cell r="A15908" t="str">
            <v>15.019.0069-0</v>
          </cell>
          <cell r="B15908">
            <v>12.42</v>
          </cell>
        </row>
        <row r="15909">
          <cell r="A15909" t="str">
            <v>15.019.0069-A</v>
          </cell>
          <cell r="B15909">
            <v>11.8</v>
          </cell>
        </row>
        <row r="15910">
          <cell r="A15910" t="str">
            <v>15.019.0070-0</v>
          </cell>
          <cell r="B15910">
            <v>1.99</v>
          </cell>
        </row>
        <row r="15911">
          <cell r="A15911" t="str">
            <v>15.019.0070-A</v>
          </cell>
          <cell r="B15911">
            <v>1.9</v>
          </cell>
        </row>
        <row r="15912">
          <cell r="A15912" t="str">
            <v>15.019.0081-0</v>
          </cell>
          <cell r="B15912">
            <v>8.83</v>
          </cell>
        </row>
        <row r="15913">
          <cell r="A15913" t="str">
            <v>15.019.0081-A</v>
          </cell>
          <cell r="B15913">
            <v>8.2100000000000009</v>
          </cell>
        </row>
        <row r="15914">
          <cell r="A15914" t="str">
            <v>15.019.0082-0</v>
          </cell>
          <cell r="B15914">
            <v>11.67</v>
          </cell>
        </row>
        <row r="15915">
          <cell r="A15915" t="str">
            <v>15.019.0082-A</v>
          </cell>
          <cell r="B15915">
            <v>11.05</v>
          </cell>
        </row>
        <row r="15916">
          <cell r="A15916" t="str">
            <v>15.019.0090-0</v>
          </cell>
          <cell r="B15916">
            <v>31.49</v>
          </cell>
        </row>
        <row r="15917">
          <cell r="A15917" t="str">
            <v>15.019.0090-A</v>
          </cell>
          <cell r="B15917">
            <v>30.87</v>
          </cell>
        </row>
        <row r="15918">
          <cell r="A15918" t="str">
            <v>15.019.0095-0</v>
          </cell>
          <cell r="B15918">
            <v>22.29</v>
          </cell>
        </row>
        <row r="15919">
          <cell r="A15919" t="str">
            <v>15.019.0095-A</v>
          </cell>
          <cell r="B15919">
            <v>21.67</v>
          </cell>
        </row>
        <row r="15920">
          <cell r="A15920" t="str">
            <v>15.019.0100-0</v>
          </cell>
          <cell r="B15920">
            <v>12.4</v>
          </cell>
        </row>
        <row r="15921">
          <cell r="A15921" t="str">
            <v>15.019.0100-A</v>
          </cell>
          <cell r="B15921">
            <v>11.78</v>
          </cell>
        </row>
        <row r="15922">
          <cell r="A15922" t="str">
            <v>15.019.0110-0</v>
          </cell>
          <cell r="B15922">
            <v>12.44</v>
          </cell>
        </row>
        <row r="15923">
          <cell r="A15923" t="str">
            <v>15.019.0110-A</v>
          </cell>
          <cell r="B15923">
            <v>11.82</v>
          </cell>
        </row>
        <row r="15924">
          <cell r="A15924" t="str">
            <v>15.020.0010-0</v>
          </cell>
          <cell r="B15924">
            <v>5.65</v>
          </cell>
        </row>
        <row r="15925">
          <cell r="A15925" t="str">
            <v>15.020.0010-A</v>
          </cell>
          <cell r="B15925">
            <v>5.18</v>
          </cell>
        </row>
        <row r="15926">
          <cell r="A15926" t="str">
            <v>15.020.0027-0</v>
          </cell>
          <cell r="B15926">
            <v>9.5500000000000007</v>
          </cell>
        </row>
        <row r="15927">
          <cell r="A15927" t="str">
            <v>15.020.0027-A</v>
          </cell>
          <cell r="B15927">
            <v>9.4</v>
          </cell>
        </row>
        <row r="15928">
          <cell r="A15928" t="str">
            <v>15.020.0028-0</v>
          </cell>
          <cell r="B15928">
            <v>3.2</v>
          </cell>
        </row>
        <row r="15929">
          <cell r="A15929" t="str">
            <v>15.020.0028-A</v>
          </cell>
          <cell r="B15929">
            <v>3.05</v>
          </cell>
        </row>
        <row r="15930">
          <cell r="A15930" t="str">
            <v>15.020.0029-0</v>
          </cell>
          <cell r="B15930">
            <v>12.21</v>
          </cell>
        </row>
        <row r="15931">
          <cell r="A15931" t="str">
            <v>15.020.0029-A</v>
          </cell>
          <cell r="B15931">
            <v>11.9</v>
          </cell>
        </row>
        <row r="15932">
          <cell r="A15932" t="str">
            <v>15.020.0031-0</v>
          </cell>
          <cell r="B15932">
            <v>24.11</v>
          </cell>
        </row>
        <row r="15933">
          <cell r="A15933" t="str">
            <v>15.020.0031-A</v>
          </cell>
          <cell r="B15933">
            <v>23.8</v>
          </cell>
        </row>
        <row r="15934">
          <cell r="A15934" t="str">
            <v>15.020.0033-0</v>
          </cell>
          <cell r="B15934">
            <v>12.21</v>
          </cell>
        </row>
        <row r="15935">
          <cell r="A15935" t="str">
            <v>15.020.0033-A</v>
          </cell>
          <cell r="B15935">
            <v>11.9</v>
          </cell>
        </row>
        <row r="15936">
          <cell r="A15936" t="str">
            <v>15.020.0034-0</v>
          </cell>
          <cell r="B15936">
            <v>20.55</v>
          </cell>
        </row>
        <row r="15937">
          <cell r="A15937" t="str">
            <v>15.020.0034-A</v>
          </cell>
          <cell r="B15937">
            <v>20.23</v>
          </cell>
        </row>
        <row r="15938">
          <cell r="A15938" t="str">
            <v>15.020.0036-0</v>
          </cell>
          <cell r="B15938">
            <v>13.9</v>
          </cell>
        </row>
        <row r="15939">
          <cell r="A15939" t="str">
            <v>15.020.0036-A</v>
          </cell>
          <cell r="B15939">
            <v>13.59</v>
          </cell>
        </row>
        <row r="15940">
          <cell r="A15940" t="str">
            <v>15.020.0037-0</v>
          </cell>
          <cell r="B15940">
            <v>39.369999999999997</v>
          </cell>
        </row>
        <row r="15941">
          <cell r="A15941" t="str">
            <v>15.020.0037-A</v>
          </cell>
          <cell r="B15941">
            <v>39.06</v>
          </cell>
        </row>
        <row r="15942">
          <cell r="A15942" t="str">
            <v>15.020.0038-0</v>
          </cell>
          <cell r="B15942">
            <v>19.5</v>
          </cell>
        </row>
        <row r="15943">
          <cell r="A15943" t="str">
            <v>15.020.0038-A</v>
          </cell>
          <cell r="B15943">
            <v>19.190000000000001</v>
          </cell>
        </row>
        <row r="15944">
          <cell r="A15944" t="str">
            <v>15.020.0039-0</v>
          </cell>
          <cell r="B15944">
            <v>22.99</v>
          </cell>
        </row>
        <row r="15945">
          <cell r="A15945" t="str">
            <v>15.020.0039-A</v>
          </cell>
          <cell r="B15945">
            <v>22.68</v>
          </cell>
        </row>
        <row r="15946">
          <cell r="A15946" t="str">
            <v>15.020.0040-0</v>
          </cell>
          <cell r="B15946">
            <v>24.11</v>
          </cell>
        </row>
        <row r="15947">
          <cell r="A15947" t="str">
            <v>15.020.0040-A</v>
          </cell>
          <cell r="B15947">
            <v>23.8</v>
          </cell>
        </row>
        <row r="15948">
          <cell r="A15948" t="str">
            <v>15.020.0041-0</v>
          </cell>
          <cell r="B15948">
            <v>17.989999999999998</v>
          </cell>
        </row>
        <row r="15949">
          <cell r="A15949" t="str">
            <v>15.020.0041-A</v>
          </cell>
          <cell r="B15949">
            <v>17.37</v>
          </cell>
        </row>
        <row r="15950">
          <cell r="A15950" t="str">
            <v>15.020.0042-0</v>
          </cell>
          <cell r="B15950">
            <v>18.239999999999998</v>
          </cell>
        </row>
        <row r="15951">
          <cell r="A15951" t="str">
            <v>15.020.0042-A</v>
          </cell>
          <cell r="B15951">
            <v>17.61</v>
          </cell>
        </row>
        <row r="15952">
          <cell r="A15952" t="str">
            <v>15.020.0044-0</v>
          </cell>
          <cell r="B15952">
            <v>23.54</v>
          </cell>
        </row>
        <row r="15953">
          <cell r="A15953" t="str">
            <v>15.020.0044-A</v>
          </cell>
          <cell r="B15953">
            <v>23.07</v>
          </cell>
        </row>
        <row r="15954">
          <cell r="A15954" t="str">
            <v>15.020.0045-0</v>
          </cell>
          <cell r="B15954">
            <v>27.4</v>
          </cell>
        </row>
        <row r="15955">
          <cell r="A15955" t="str">
            <v>15.020.0045-A</v>
          </cell>
          <cell r="B15955">
            <v>26.93</v>
          </cell>
        </row>
        <row r="15956">
          <cell r="A15956" t="str">
            <v>15.020.0050-0</v>
          </cell>
          <cell r="B15956">
            <v>40.44</v>
          </cell>
        </row>
        <row r="15957">
          <cell r="A15957" t="str">
            <v>15.020.0050-A</v>
          </cell>
          <cell r="B15957">
            <v>39.82</v>
          </cell>
        </row>
        <row r="15958">
          <cell r="A15958" t="str">
            <v>15.020.0055-0</v>
          </cell>
          <cell r="B15958">
            <v>62.77</v>
          </cell>
        </row>
        <row r="15959">
          <cell r="A15959" t="str">
            <v>15.020.0055-A</v>
          </cell>
          <cell r="B15959">
            <v>62.15</v>
          </cell>
        </row>
        <row r="15960">
          <cell r="A15960" t="str">
            <v>15.020.0058-0</v>
          </cell>
          <cell r="B15960">
            <v>22.44</v>
          </cell>
        </row>
        <row r="15961">
          <cell r="A15961" t="str">
            <v>15.020.0058-A</v>
          </cell>
          <cell r="B15961">
            <v>21.97</v>
          </cell>
        </row>
        <row r="15962">
          <cell r="A15962" t="str">
            <v>15.020.0060-0</v>
          </cell>
          <cell r="B15962">
            <v>36.42</v>
          </cell>
        </row>
        <row r="15963">
          <cell r="A15963" t="str">
            <v>15.020.0060-A</v>
          </cell>
          <cell r="B15963">
            <v>35.950000000000003</v>
          </cell>
        </row>
        <row r="15964">
          <cell r="A15964" t="str">
            <v>15.020.0061-0</v>
          </cell>
          <cell r="B15964">
            <v>45.28</v>
          </cell>
        </row>
        <row r="15965">
          <cell r="A15965" t="str">
            <v>15.020.0061-A</v>
          </cell>
          <cell r="B15965">
            <v>44.81</v>
          </cell>
        </row>
        <row r="15966">
          <cell r="A15966" t="str">
            <v>15.020.0070-0</v>
          </cell>
          <cell r="B15966">
            <v>36.39</v>
          </cell>
        </row>
        <row r="15967">
          <cell r="A15967" t="str">
            <v>15.020.0070-A</v>
          </cell>
          <cell r="B15967">
            <v>35.770000000000003</v>
          </cell>
        </row>
        <row r="15968">
          <cell r="A15968" t="str">
            <v>15.020.0072-0</v>
          </cell>
          <cell r="B15968">
            <v>33.880000000000003</v>
          </cell>
        </row>
        <row r="15969">
          <cell r="A15969" t="str">
            <v>15.020.0072-A</v>
          </cell>
          <cell r="B15969">
            <v>33.26</v>
          </cell>
        </row>
        <row r="15970">
          <cell r="A15970" t="str">
            <v>15.020.0075-0</v>
          </cell>
          <cell r="B15970">
            <v>43.74</v>
          </cell>
        </row>
        <row r="15971">
          <cell r="A15971" t="str">
            <v>15.020.0075-A</v>
          </cell>
          <cell r="B15971">
            <v>43.12</v>
          </cell>
        </row>
        <row r="15972">
          <cell r="A15972" t="str">
            <v>15.020.0078-0</v>
          </cell>
          <cell r="B15972">
            <v>52.29</v>
          </cell>
        </row>
        <row r="15973">
          <cell r="A15973" t="str">
            <v>15.020.0078-A</v>
          </cell>
          <cell r="B15973">
            <v>51.67</v>
          </cell>
        </row>
        <row r="15974">
          <cell r="A15974" t="str">
            <v>15.020.0080-0</v>
          </cell>
          <cell r="B15974">
            <v>69.22</v>
          </cell>
        </row>
        <row r="15975">
          <cell r="A15975" t="str">
            <v>15.020.0080-A</v>
          </cell>
          <cell r="B15975">
            <v>68.599999999999994</v>
          </cell>
        </row>
        <row r="15976">
          <cell r="A15976" t="str">
            <v>15.020.0090-0</v>
          </cell>
          <cell r="B15976">
            <v>64.900000000000006</v>
          </cell>
        </row>
        <row r="15977">
          <cell r="A15977" t="str">
            <v>15.020.0090-A</v>
          </cell>
          <cell r="B15977">
            <v>64.28</v>
          </cell>
        </row>
        <row r="15978">
          <cell r="A15978" t="str">
            <v>15.020.0095-0</v>
          </cell>
          <cell r="B15978">
            <v>73.47</v>
          </cell>
        </row>
        <row r="15979">
          <cell r="A15979" t="str">
            <v>15.020.0095-A</v>
          </cell>
          <cell r="B15979">
            <v>72.849999999999994</v>
          </cell>
        </row>
        <row r="15980">
          <cell r="A15980" t="str">
            <v>15.020.0100-0</v>
          </cell>
          <cell r="B15980">
            <v>316.39999999999998</v>
          </cell>
        </row>
        <row r="15981">
          <cell r="A15981" t="str">
            <v>15.020.0100-A</v>
          </cell>
          <cell r="B15981">
            <v>315.77999999999997</v>
          </cell>
        </row>
        <row r="15982">
          <cell r="A15982" t="str">
            <v>15.020.0150-0</v>
          </cell>
          <cell r="B15982">
            <v>9.94</v>
          </cell>
        </row>
        <row r="15983">
          <cell r="A15983" t="str">
            <v>15.020.0150-A</v>
          </cell>
          <cell r="B15983">
            <v>9.7799999999999994</v>
          </cell>
        </row>
        <row r="15984">
          <cell r="A15984" t="str">
            <v>15.020.0153-0</v>
          </cell>
          <cell r="B15984">
            <v>9.6300000000000008</v>
          </cell>
        </row>
        <row r="15985">
          <cell r="A15985" t="str">
            <v>15.020.0153-A</v>
          </cell>
          <cell r="B15985">
            <v>9.48</v>
          </cell>
        </row>
        <row r="15986">
          <cell r="A15986" t="str">
            <v>15.020.0155-0</v>
          </cell>
          <cell r="B15986">
            <v>11.17</v>
          </cell>
        </row>
        <row r="15987">
          <cell r="A15987" t="str">
            <v>15.020.0155-A</v>
          </cell>
          <cell r="B15987">
            <v>11.02</v>
          </cell>
        </row>
        <row r="15988">
          <cell r="A15988" t="str">
            <v>15.020.0156-0</v>
          </cell>
          <cell r="B15988">
            <v>9.32</v>
          </cell>
        </row>
        <row r="15989">
          <cell r="A15989" t="str">
            <v>15.020.0156-A</v>
          </cell>
          <cell r="B15989">
            <v>9.16</v>
          </cell>
        </row>
        <row r="15990">
          <cell r="A15990" t="str">
            <v>15.020.0158-0</v>
          </cell>
          <cell r="B15990">
            <v>22.22</v>
          </cell>
        </row>
        <row r="15991">
          <cell r="A15991" t="str">
            <v>15.020.0158-A</v>
          </cell>
          <cell r="B15991">
            <v>22.07</v>
          </cell>
        </row>
        <row r="15992">
          <cell r="A15992" t="str">
            <v>15.020.0160-0</v>
          </cell>
          <cell r="B15992">
            <v>22.96</v>
          </cell>
        </row>
        <row r="15993">
          <cell r="A15993" t="str">
            <v>15.020.0160-A</v>
          </cell>
          <cell r="B15993">
            <v>22.81</v>
          </cell>
        </row>
        <row r="15994">
          <cell r="A15994" t="str">
            <v>15.020.0163-0</v>
          </cell>
          <cell r="B15994">
            <v>50.78</v>
          </cell>
        </row>
        <row r="15995">
          <cell r="A15995" t="str">
            <v>15.020.0163-A</v>
          </cell>
          <cell r="B15995">
            <v>50.62</v>
          </cell>
        </row>
        <row r="15996">
          <cell r="A15996" t="str">
            <v>15.020.0165-0</v>
          </cell>
          <cell r="B15996">
            <v>41.35</v>
          </cell>
        </row>
        <row r="15997">
          <cell r="A15997" t="str">
            <v>15.020.0165-A</v>
          </cell>
          <cell r="B15997">
            <v>41.2</v>
          </cell>
        </row>
        <row r="15998">
          <cell r="A15998" t="str">
            <v>15.020.0168-0</v>
          </cell>
          <cell r="B15998">
            <v>45.17</v>
          </cell>
        </row>
        <row r="15999">
          <cell r="A15999" t="str">
            <v>15.020.0168-A</v>
          </cell>
          <cell r="B15999">
            <v>45.02</v>
          </cell>
        </row>
        <row r="16000">
          <cell r="A16000" t="str">
            <v>15.020.0170-0</v>
          </cell>
          <cell r="B16000">
            <v>21.17</v>
          </cell>
        </row>
        <row r="16001">
          <cell r="A16001" t="str">
            <v>15.020.0170-A</v>
          </cell>
          <cell r="B16001">
            <v>21.01</v>
          </cell>
        </row>
        <row r="16002">
          <cell r="A16002" t="str">
            <v>15.020.0173-0</v>
          </cell>
          <cell r="B16002">
            <v>23.93</v>
          </cell>
        </row>
        <row r="16003">
          <cell r="A16003" t="str">
            <v>15.020.0173-A</v>
          </cell>
          <cell r="B16003">
            <v>23.77</v>
          </cell>
        </row>
        <row r="16004">
          <cell r="A16004" t="str">
            <v>15.020.0175-0</v>
          </cell>
          <cell r="B16004">
            <v>145.1</v>
          </cell>
        </row>
        <row r="16005">
          <cell r="A16005" t="str">
            <v>15.020.0175-A</v>
          </cell>
          <cell r="B16005">
            <v>144.94999999999999</v>
          </cell>
        </row>
        <row r="16006">
          <cell r="A16006" t="str">
            <v>15.020.0178-0</v>
          </cell>
          <cell r="B16006">
            <v>16.72</v>
          </cell>
        </row>
        <row r="16007">
          <cell r="A16007" t="str">
            <v>15.020.0178-A</v>
          </cell>
          <cell r="B16007">
            <v>16.559999999999999</v>
          </cell>
        </row>
        <row r="16008">
          <cell r="A16008" t="str">
            <v>15.020.0200-0</v>
          </cell>
          <cell r="B16008">
            <v>11.12</v>
          </cell>
        </row>
        <row r="16009">
          <cell r="A16009" t="str">
            <v>15.020.0200-A</v>
          </cell>
          <cell r="B16009">
            <v>10.97</v>
          </cell>
        </row>
        <row r="16010">
          <cell r="A16010" t="str">
            <v>15.020.0205-0</v>
          </cell>
          <cell r="B16010">
            <v>15.66</v>
          </cell>
        </row>
        <row r="16011">
          <cell r="A16011" t="str">
            <v>15.020.0205-A</v>
          </cell>
          <cell r="B16011">
            <v>15.5</v>
          </cell>
        </row>
        <row r="16012">
          <cell r="A16012" t="str">
            <v>15.020.0210-0</v>
          </cell>
          <cell r="B16012">
            <v>26.78</v>
          </cell>
        </row>
        <row r="16013">
          <cell r="A16013" t="str">
            <v>15.020.0210-A</v>
          </cell>
          <cell r="B16013">
            <v>26.63</v>
          </cell>
        </row>
        <row r="16014">
          <cell r="A16014" t="str">
            <v>15.020.0215-0</v>
          </cell>
          <cell r="B16014">
            <v>36.92</v>
          </cell>
        </row>
        <row r="16015">
          <cell r="A16015" t="str">
            <v>15.020.0215-A</v>
          </cell>
          <cell r="B16015">
            <v>36.76</v>
          </cell>
        </row>
        <row r="16016">
          <cell r="A16016" t="str">
            <v>15.020.0220-0</v>
          </cell>
          <cell r="B16016">
            <v>53.52</v>
          </cell>
        </row>
        <row r="16017">
          <cell r="A16017" t="str">
            <v>15.020.0220-A</v>
          </cell>
          <cell r="B16017">
            <v>53.37</v>
          </cell>
        </row>
        <row r="16018">
          <cell r="A16018" t="str">
            <v>15.028.0001-0</v>
          </cell>
          <cell r="B16018">
            <v>529.45000000000005</v>
          </cell>
        </row>
        <row r="16019">
          <cell r="A16019" t="str">
            <v>15.028.0001-A</v>
          </cell>
          <cell r="B16019">
            <v>471.07</v>
          </cell>
        </row>
        <row r="16020">
          <cell r="A16020" t="str">
            <v>15.028.0003-0</v>
          </cell>
          <cell r="B16020">
            <v>552.30999999999995</v>
          </cell>
        </row>
        <row r="16021">
          <cell r="A16021" t="str">
            <v>15.028.0003-A</v>
          </cell>
          <cell r="B16021">
            <v>491.22</v>
          </cell>
        </row>
        <row r="16022">
          <cell r="A16022" t="str">
            <v>15.028.0005-0</v>
          </cell>
          <cell r="B16022">
            <v>584.83000000000004</v>
          </cell>
        </row>
        <row r="16023">
          <cell r="A16023" t="str">
            <v>15.028.0005-A</v>
          </cell>
          <cell r="B16023">
            <v>521.03</v>
          </cell>
        </row>
        <row r="16024">
          <cell r="A16024" t="str">
            <v>15.028.0010-0</v>
          </cell>
          <cell r="B16024">
            <v>671.51</v>
          </cell>
        </row>
        <row r="16025">
          <cell r="A16025" t="str">
            <v>15.028.0010-A</v>
          </cell>
          <cell r="B16025">
            <v>602.29999999999995</v>
          </cell>
        </row>
        <row r="16026">
          <cell r="A16026" t="str">
            <v>15.028.0015-0</v>
          </cell>
          <cell r="B16026">
            <v>702.07</v>
          </cell>
        </row>
        <row r="16027">
          <cell r="A16027" t="str">
            <v>15.028.0015-A</v>
          </cell>
          <cell r="B16027">
            <v>630.15</v>
          </cell>
        </row>
        <row r="16028">
          <cell r="A16028" t="str">
            <v>15.028.0017-0</v>
          </cell>
          <cell r="B16028">
            <v>730.06</v>
          </cell>
        </row>
        <row r="16029">
          <cell r="A16029" t="str">
            <v>15.028.0017-A</v>
          </cell>
          <cell r="B16029">
            <v>655.43</v>
          </cell>
        </row>
        <row r="16030">
          <cell r="A16030" t="str">
            <v>15.028.0018-0</v>
          </cell>
          <cell r="B16030">
            <v>773.9</v>
          </cell>
        </row>
        <row r="16031">
          <cell r="A16031" t="str">
            <v>15.028.0018-A</v>
          </cell>
          <cell r="B16031">
            <v>693.42</v>
          </cell>
        </row>
        <row r="16032">
          <cell r="A16032" t="str">
            <v>15.028.0020-0</v>
          </cell>
          <cell r="B16032">
            <v>796.76</v>
          </cell>
        </row>
        <row r="16033">
          <cell r="A16033" t="str">
            <v>15.028.0020-A</v>
          </cell>
          <cell r="B16033">
            <v>713.58</v>
          </cell>
        </row>
        <row r="16034">
          <cell r="A16034" t="str">
            <v>15.028.0025-0</v>
          </cell>
          <cell r="B16034">
            <v>886.55</v>
          </cell>
        </row>
        <row r="16035">
          <cell r="A16035" t="str">
            <v>15.028.0025-A</v>
          </cell>
          <cell r="B16035">
            <v>794.8</v>
          </cell>
        </row>
        <row r="16036">
          <cell r="A16036" t="str">
            <v>15.028.0028-0</v>
          </cell>
          <cell r="B16036">
            <v>976.34</v>
          </cell>
        </row>
        <row r="16037">
          <cell r="A16037" t="str">
            <v>15.028.0028-A</v>
          </cell>
          <cell r="B16037">
            <v>876.03</v>
          </cell>
        </row>
        <row r="16038">
          <cell r="A16038" t="str">
            <v>15.029.0010-0</v>
          </cell>
          <cell r="B16038">
            <v>48.55</v>
          </cell>
        </row>
        <row r="16039">
          <cell r="A16039" t="str">
            <v>15.029.0010-A</v>
          </cell>
          <cell r="B16039">
            <v>45.3</v>
          </cell>
        </row>
        <row r="16040">
          <cell r="A16040" t="str">
            <v>15.029.0011-0</v>
          </cell>
          <cell r="B16040">
            <v>53.29</v>
          </cell>
        </row>
        <row r="16041">
          <cell r="A16041" t="str">
            <v>15.029.0011-A</v>
          </cell>
          <cell r="B16041">
            <v>50.04</v>
          </cell>
        </row>
        <row r="16042">
          <cell r="A16042" t="str">
            <v>15.029.0012-0</v>
          </cell>
          <cell r="B16042">
            <v>67.16</v>
          </cell>
        </row>
        <row r="16043">
          <cell r="A16043" t="str">
            <v>15.029.0012-A</v>
          </cell>
          <cell r="B16043">
            <v>63.91</v>
          </cell>
        </row>
        <row r="16044">
          <cell r="A16044" t="str">
            <v>15.029.0013-0</v>
          </cell>
          <cell r="B16044">
            <v>76.19</v>
          </cell>
        </row>
        <row r="16045">
          <cell r="A16045" t="str">
            <v>15.029.0013-A</v>
          </cell>
          <cell r="B16045">
            <v>72.94</v>
          </cell>
        </row>
        <row r="16046">
          <cell r="A16046" t="str">
            <v>15.029.0014-0</v>
          </cell>
          <cell r="B16046">
            <v>108.23</v>
          </cell>
        </row>
        <row r="16047">
          <cell r="A16047" t="str">
            <v>15.029.0014-A</v>
          </cell>
          <cell r="B16047">
            <v>104.44</v>
          </cell>
        </row>
        <row r="16048">
          <cell r="A16048" t="str">
            <v>15.029.0015-0</v>
          </cell>
          <cell r="B16048">
            <v>154.63</v>
          </cell>
        </row>
        <row r="16049">
          <cell r="A16049" t="str">
            <v>15.029.0015-A</v>
          </cell>
          <cell r="B16049">
            <v>150.84</v>
          </cell>
        </row>
        <row r="16050">
          <cell r="A16050" t="str">
            <v>15.029.0016-0</v>
          </cell>
          <cell r="B16050">
            <v>264.77</v>
          </cell>
        </row>
        <row r="16051">
          <cell r="A16051" t="str">
            <v>15.029.0016-A</v>
          </cell>
          <cell r="B16051">
            <v>260.43</v>
          </cell>
        </row>
        <row r="16052">
          <cell r="A16052" t="str">
            <v>15.029.0017-0</v>
          </cell>
          <cell r="B16052">
            <v>431.62</v>
          </cell>
        </row>
        <row r="16053">
          <cell r="A16053" t="str">
            <v>15.029.0017-A</v>
          </cell>
          <cell r="B16053">
            <v>427.28</v>
          </cell>
        </row>
        <row r="16054">
          <cell r="A16054" t="str">
            <v>15.029.0018-0</v>
          </cell>
          <cell r="B16054">
            <v>757.5</v>
          </cell>
        </row>
        <row r="16055">
          <cell r="A16055" t="str">
            <v>15.029.0018-A</v>
          </cell>
          <cell r="B16055">
            <v>752.08</v>
          </cell>
        </row>
        <row r="16056">
          <cell r="A16056" t="str">
            <v>15.029.0019-0</v>
          </cell>
          <cell r="B16056">
            <v>38.049999999999997</v>
          </cell>
        </row>
        <row r="16057">
          <cell r="A16057" t="str">
            <v>15.029.0019-A</v>
          </cell>
          <cell r="B16057">
            <v>34.799999999999997</v>
          </cell>
        </row>
        <row r="16058">
          <cell r="A16058" t="str">
            <v>15.029.0020-0</v>
          </cell>
          <cell r="B16058">
            <v>44.95</v>
          </cell>
        </row>
        <row r="16059">
          <cell r="A16059" t="str">
            <v>15.029.0020-A</v>
          </cell>
          <cell r="B16059">
            <v>41.7</v>
          </cell>
        </row>
        <row r="16060">
          <cell r="A16060" t="str">
            <v>15.029.0021-0</v>
          </cell>
          <cell r="B16060">
            <v>67.510000000000005</v>
          </cell>
        </row>
        <row r="16061">
          <cell r="A16061" t="str">
            <v>15.029.0021-A</v>
          </cell>
          <cell r="B16061">
            <v>64.260000000000005</v>
          </cell>
        </row>
        <row r="16062">
          <cell r="A16062" t="str">
            <v>15.029.0022-0</v>
          </cell>
          <cell r="B16062">
            <v>91.2</v>
          </cell>
        </row>
        <row r="16063">
          <cell r="A16063" t="str">
            <v>15.029.0022-A</v>
          </cell>
          <cell r="B16063">
            <v>87.95</v>
          </cell>
        </row>
        <row r="16064">
          <cell r="A16064" t="str">
            <v>15.029.0023-0</v>
          </cell>
          <cell r="B16064">
            <v>100.5</v>
          </cell>
        </row>
        <row r="16065">
          <cell r="A16065" t="str">
            <v>15.029.0023-A</v>
          </cell>
          <cell r="B16065">
            <v>96.71</v>
          </cell>
        </row>
        <row r="16066">
          <cell r="A16066" t="str">
            <v>15.029.0024-0</v>
          </cell>
          <cell r="B16066">
            <v>182.9</v>
          </cell>
        </row>
        <row r="16067">
          <cell r="A16067" t="str">
            <v>15.029.0024-A</v>
          </cell>
          <cell r="B16067">
            <v>179.11</v>
          </cell>
        </row>
        <row r="16068">
          <cell r="A16068" t="str">
            <v>15.029.0049-0</v>
          </cell>
          <cell r="B16068">
            <v>58.88</v>
          </cell>
        </row>
        <row r="16069">
          <cell r="A16069" t="str">
            <v>15.029.0049-A</v>
          </cell>
          <cell r="B16069">
            <v>55.63</v>
          </cell>
        </row>
        <row r="16070">
          <cell r="A16070" t="str">
            <v>15.029.0050-0</v>
          </cell>
          <cell r="B16070">
            <v>67.73</v>
          </cell>
        </row>
        <row r="16071">
          <cell r="A16071" t="str">
            <v>15.029.0050-A</v>
          </cell>
          <cell r="B16071">
            <v>64.48</v>
          </cell>
        </row>
        <row r="16072">
          <cell r="A16072" t="str">
            <v>15.029.0051-0</v>
          </cell>
          <cell r="B16072">
            <v>131.35</v>
          </cell>
        </row>
        <row r="16073">
          <cell r="A16073" t="str">
            <v>15.029.0051-A</v>
          </cell>
          <cell r="B16073">
            <v>128.1</v>
          </cell>
        </row>
        <row r="16074">
          <cell r="A16074" t="str">
            <v>15.029.0052-0</v>
          </cell>
          <cell r="B16074">
            <v>116.57</v>
          </cell>
        </row>
        <row r="16075">
          <cell r="A16075" t="str">
            <v>15.029.0052-A</v>
          </cell>
          <cell r="B16075">
            <v>112.78</v>
          </cell>
        </row>
        <row r="16076">
          <cell r="A16076" t="str">
            <v>15.029.0053-0</v>
          </cell>
          <cell r="B16076">
            <v>149</v>
          </cell>
        </row>
        <row r="16077">
          <cell r="A16077" t="str">
            <v>15.029.0053-A</v>
          </cell>
          <cell r="B16077">
            <v>145.21</v>
          </cell>
        </row>
        <row r="16078">
          <cell r="A16078" t="str">
            <v>15.029.0054-0</v>
          </cell>
          <cell r="B16078">
            <v>251.49</v>
          </cell>
        </row>
        <row r="16079">
          <cell r="A16079" t="str">
            <v>15.029.0054-A</v>
          </cell>
          <cell r="B16079">
            <v>247.15</v>
          </cell>
        </row>
        <row r="16080">
          <cell r="A16080" t="str">
            <v>15.029.0055-0</v>
          </cell>
          <cell r="B16080">
            <v>480.47</v>
          </cell>
        </row>
        <row r="16081">
          <cell r="A16081" t="str">
            <v>15.029.0055-A</v>
          </cell>
          <cell r="B16081">
            <v>476.13</v>
          </cell>
        </row>
        <row r="16082">
          <cell r="A16082" t="str">
            <v>15.029.0056-0</v>
          </cell>
          <cell r="B16082">
            <v>846.59</v>
          </cell>
        </row>
        <row r="16083">
          <cell r="A16083" t="str">
            <v>15.029.0056-A</v>
          </cell>
          <cell r="B16083">
            <v>841.17</v>
          </cell>
        </row>
        <row r="16084">
          <cell r="A16084" t="str">
            <v>15.029.0080-0</v>
          </cell>
          <cell r="B16084">
            <v>60.72</v>
          </cell>
        </row>
        <row r="16085">
          <cell r="A16085" t="str">
            <v>15.029.0080-A</v>
          </cell>
          <cell r="B16085">
            <v>57.47</v>
          </cell>
        </row>
        <row r="16086">
          <cell r="A16086" t="str">
            <v>15.029.0081-0</v>
          </cell>
          <cell r="B16086">
            <v>64.09</v>
          </cell>
        </row>
        <row r="16087">
          <cell r="A16087" t="str">
            <v>15.029.0081-A</v>
          </cell>
          <cell r="B16087">
            <v>60.84</v>
          </cell>
        </row>
        <row r="16088">
          <cell r="A16088" t="str">
            <v>15.029.0082-0</v>
          </cell>
          <cell r="B16088">
            <v>83.97</v>
          </cell>
        </row>
        <row r="16089">
          <cell r="A16089" t="str">
            <v>15.029.0082-A</v>
          </cell>
          <cell r="B16089">
            <v>80.72</v>
          </cell>
        </row>
        <row r="16090">
          <cell r="A16090" t="str">
            <v>15.029.0083-0</v>
          </cell>
          <cell r="B16090">
            <v>97.09</v>
          </cell>
        </row>
        <row r="16091">
          <cell r="A16091" t="str">
            <v>15.029.0083-A</v>
          </cell>
          <cell r="B16091">
            <v>93.3</v>
          </cell>
        </row>
        <row r="16092">
          <cell r="A16092" t="str">
            <v>15.029.0084-0</v>
          </cell>
          <cell r="B16092">
            <v>128.49</v>
          </cell>
        </row>
        <row r="16093">
          <cell r="A16093" t="str">
            <v>15.029.0084-A</v>
          </cell>
          <cell r="B16093">
            <v>124.7</v>
          </cell>
        </row>
        <row r="16094">
          <cell r="A16094" t="str">
            <v>15.029.0085-0</v>
          </cell>
          <cell r="B16094">
            <v>189.33</v>
          </cell>
        </row>
        <row r="16095">
          <cell r="A16095" t="str">
            <v>15.029.0085-A</v>
          </cell>
          <cell r="B16095">
            <v>184.99</v>
          </cell>
        </row>
        <row r="16096">
          <cell r="A16096" t="str">
            <v>15.029.0086-0</v>
          </cell>
          <cell r="B16096">
            <v>325.48</v>
          </cell>
        </row>
        <row r="16097">
          <cell r="A16097" t="str">
            <v>15.029.0086-A</v>
          </cell>
          <cell r="B16097">
            <v>321.14</v>
          </cell>
        </row>
        <row r="16098">
          <cell r="A16098" t="str">
            <v>15.029.0087-0</v>
          </cell>
          <cell r="B16098">
            <v>611.51</v>
          </cell>
        </row>
        <row r="16099">
          <cell r="A16099" t="str">
            <v>15.029.0087-A</v>
          </cell>
          <cell r="B16099">
            <v>606.09</v>
          </cell>
        </row>
        <row r="16100">
          <cell r="A16100" t="str">
            <v>15.029.0100-0</v>
          </cell>
          <cell r="B16100">
            <v>80.5</v>
          </cell>
        </row>
        <row r="16101">
          <cell r="A16101" t="str">
            <v>15.029.0100-A</v>
          </cell>
          <cell r="B16101">
            <v>77.25</v>
          </cell>
        </row>
        <row r="16102">
          <cell r="A16102" t="str">
            <v>15.029.0101-0</v>
          </cell>
          <cell r="B16102">
            <v>101.47</v>
          </cell>
        </row>
        <row r="16103">
          <cell r="A16103" t="str">
            <v>15.029.0101-A</v>
          </cell>
          <cell r="B16103">
            <v>98.22</v>
          </cell>
        </row>
        <row r="16104">
          <cell r="A16104" t="str">
            <v>15.029.0102-0</v>
          </cell>
          <cell r="B16104">
            <v>139.80000000000001</v>
          </cell>
        </row>
        <row r="16105">
          <cell r="A16105" t="str">
            <v>15.029.0102-A</v>
          </cell>
          <cell r="B16105">
            <v>136.55000000000001</v>
          </cell>
        </row>
        <row r="16106">
          <cell r="A16106" t="str">
            <v>15.029.0103-0</v>
          </cell>
          <cell r="B16106">
            <v>157.43</v>
          </cell>
        </row>
        <row r="16107">
          <cell r="A16107" t="str">
            <v>15.029.0103-A</v>
          </cell>
          <cell r="B16107">
            <v>153.63999999999999</v>
          </cell>
        </row>
        <row r="16108">
          <cell r="A16108" t="str">
            <v>15.029.0104-0</v>
          </cell>
          <cell r="B16108">
            <v>209.17</v>
          </cell>
        </row>
        <row r="16109">
          <cell r="A16109" t="str">
            <v>15.029.0104-A</v>
          </cell>
          <cell r="B16109">
            <v>205.38</v>
          </cell>
        </row>
        <row r="16110">
          <cell r="A16110" t="str">
            <v>15.029.0105-0</v>
          </cell>
          <cell r="B16110">
            <v>290.95999999999998</v>
          </cell>
        </row>
        <row r="16111">
          <cell r="A16111" t="str">
            <v>15.029.0105-A</v>
          </cell>
          <cell r="B16111">
            <v>286.62</v>
          </cell>
        </row>
        <row r="16112">
          <cell r="A16112" t="str">
            <v>15.029.0106-0</v>
          </cell>
          <cell r="B16112">
            <v>423.36</v>
          </cell>
        </row>
        <row r="16113">
          <cell r="A16113" t="str">
            <v>15.029.0106-A</v>
          </cell>
          <cell r="B16113">
            <v>419.02</v>
          </cell>
        </row>
        <row r="16114">
          <cell r="A16114" t="str">
            <v>15.029.0107-0</v>
          </cell>
          <cell r="B16114">
            <v>777.27</v>
          </cell>
        </row>
        <row r="16115">
          <cell r="A16115" t="str">
            <v>15.029.0107-A</v>
          </cell>
          <cell r="B16115">
            <v>771.85</v>
          </cell>
        </row>
        <row r="16116">
          <cell r="A16116" t="str">
            <v>15.030.0030-0</v>
          </cell>
          <cell r="B16116">
            <v>31.67</v>
          </cell>
        </row>
        <row r="16117">
          <cell r="A16117" t="str">
            <v>15.030.0030-A</v>
          </cell>
          <cell r="B16117">
            <v>28.42</v>
          </cell>
        </row>
        <row r="16118">
          <cell r="A16118" t="str">
            <v>15.030.0032-0</v>
          </cell>
          <cell r="B16118">
            <v>33.65</v>
          </cell>
        </row>
        <row r="16119">
          <cell r="A16119" t="str">
            <v>15.030.0032-A</v>
          </cell>
          <cell r="B16119">
            <v>30.4</v>
          </cell>
        </row>
        <row r="16120">
          <cell r="A16120" t="str">
            <v>15.030.0034-0</v>
          </cell>
          <cell r="B16120">
            <v>46.63</v>
          </cell>
        </row>
        <row r="16121">
          <cell r="A16121" t="str">
            <v>15.030.0034-A</v>
          </cell>
          <cell r="B16121">
            <v>43.38</v>
          </cell>
        </row>
        <row r="16122">
          <cell r="A16122" t="str">
            <v>15.030.0036-0</v>
          </cell>
          <cell r="B16122">
            <v>59.22</v>
          </cell>
        </row>
        <row r="16123">
          <cell r="A16123" t="str">
            <v>15.030.0036-A</v>
          </cell>
          <cell r="B16123">
            <v>55.43</v>
          </cell>
        </row>
        <row r="16124">
          <cell r="A16124" t="str">
            <v>15.030.0038-0</v>
          </cell>
          <cell r="B16124">
            <v>68.3</v>
          </cell>
        </row>
        <row r="16125">
          <cell r="A16125" t="str">
            <v>15.030.0038-A</v>
          </cell>
          <cell r="B16125">
            <v>64.510000000000005</v>
          </cell>
        </row>
        <row r="16126">
          <cell r="A16126" t="str">
            <v>15.030.0040-0</v>
          </cell>
          <cell r="B16126">
            <v>91.25</v>
          </cell>
        </row>
        <row r="16127">
          <cell r="A16127" t="str">
            <v>15.030.0040-A</v>
          </cell>
          <cell r="B16127">
            <v>87.46</v>
          </cell>
        </row>
        <row r="16128">
          <cell r="A16128" t="str">
            <v>15.030.0050-0</v>
          </cell>
          <cell r="B16128">
            <v>49.22</v>
          </cell>
        </row>
        <row r="16129">
          <cell r="A16129" t="str">
            <v>15.030.0050-A</v>
          </cell>
          <cell r="B16129">
            <v>45.97</v>
          </cell>
        </row>
        <row r="16130">
          <cell r="A16130" t="str">
            <v>15.030.0052-0</v>
          </cell>
          <cell r="B16130">
            <v>57.22</v>
          </cell>
        </row>
        <row r="16131">
          <cell r="A16131" t="str">
            <v>15.030.0052-A</v>
          </cell>
          <cell r="B16131">
            <v>53.97</v>
          </cell>
        </row>
        <row r="16132">
          <cell r="A16132" t="str">
            <v>15.030.0054-0</v>
          </cell>
          <cell r="B16132">
            <v>91.52</v>
          </cell>
        </row>
        <row r="16133">
          <cell r="A16133" t="str">
            <v>15.030.0054-A</v>
          </cell>
          <cell r="B16133">
            <v>87.73</v>
          </cell>
        </row>
        <row r="16134">
          <cell r="A16134" t="str">
            <v>15.030.0056-0</v>
          </cell>
          <cell r="B16134">
            <v>102.24</v>
          </cell>
        </row>
        <row r="16135">
          <cell r="A16135" t="str">
            <v>15.030.0056-A</v>
          </cell>
          <cell r="B16135">
            <v>98.45</v>
          </cell>
        </row>
        <row r="16136">
          <cell r="A16136" t="str">
            <v>15.030.0058-0</v>
          </cell>
          <cell r="B16136">
            <v>136.78</v>
          </cell>
        </row>
        <row r="16137">
          <cell r="A16137" t="str">
            <v>15.030.0058-A</v>
          </cell>
          <cell r="B16137">
            <v>132.99</v>
          </cell>
        </row>
        <row r="16138">
          <cell r="A16138" t="str">
            <v>15.030.0070-0</v>
          </cell>
          <cell r="B16138">
            <v>57.58</v>
          </cell>
        </row>
        <row r="16139">
          <cell r="A16139" t="str">
            <v>15.030.0070-A</v>
          </cell>
          <cell r="B16139">
            <v>54.33</v>
          </cell>
        </row>
        <row r="16140">
          <cell r="A16140" t="str">
            <v>15.030.0072-0</v>
          </cell>
          <cell r="B16140">
            <v>64.8</v>
          </cell>
        </row>
        <row r="16141">
          <cell r="A16141" t="str">
            <v>15.030.0072-A</v>
          </cell>
          <cell r="B16141">
            <v>61.55</v>
          </cell>
        </row>
        <row r="16142">
          <cell r="A16142" t="str">
            <v>15.030.0074-0</v>
          </cell>
          <cell r="B16142">
            <v>95.25</v>
          </cell>
        </row>
        <row r="16143">
          <cell r="A16143" t="str">
            <v>15.030.0074-A</v>
          </cell>
          <cell r="B16143">
            <v>91.46</v>
          </cell>
        </row>
        <row r="16144">
          <cell r="A16144" t="str">
            <v>15.030.0076-0</v>
          </cell>
          <cell r="B16144">
            <v>120.89</v>
          </cell>
        </row>
        <row r="16145">
          <cell r="A16145" t="str">
            <v>15.030.0076-A</v>
          </cell>
          <cell r="B16145">
            <v>117.1</v>
          </cell>
        </row>
        <row r="16146">
          <cell r="A16146" t="str">
            <v>15.030.0078-0</v>
          </cell>
          <cell r="B16146">
            <v>162.04</v>
          </cell>
        </row>
        <row r="16147">
          <cell r="A16147" t="str">
            <v>15.030.0078-A</v>
          </cell>
          <cell r="B16147">
            <v>158.25</v>
          </cell>
        </row>
        <row r="16148">
          <cell r="A16148" t="str">
            <v>15.030.0080-0</v>
          </cell>
          <cell r="B16148">
            <v>57.58</v>
          </cell>
        </row>
        <row r="16149">
          <cell r="A16149" t="str">
            <v>15.030.0080-A</v>
          </cell>
          <cell r="B16149">
            <v>54.33</v>
          </cell>
        </row>
        <row r="16150">
          <cell r="A16150" t="str">
            <v>15.030.0082-0</v>
          </cell>
          <cell r="B16150">
            <v>64.8</v>
          </cell>
        </row>
        <row r="16151">
          <cell r="A16151" t="str">
            <v>15.030.0082-A</v>
          </cell>
          <cell r="B16151">
            <v>61.55</v>
          </cell>
        </row>
        <row r="16152">
          <cell r="A16152" t="str">
            <v>15.030.0084-0</v>
          </cell>
          <cell r="B16152">
            <v>95.25</v>
          </cell>
        </row>
        <row r="16153">
          <cell r="A16153" t="str">
            <v>15.030.0084-A</v>
          </cell>
          <cell r="B16153">
            <v>91.46</v>
          </cell>
        </row>
        <row r="16154">
          <cell r="A16154" t="str">
            <v>15.030.0086-0</v>
          </cell>
          <cell r="B16154">
            <v>120.89</v>
          </cell>
        </row>
        <row r="16155">
          <cell r="A16155" t="str">
            <v>15.030.0086-A</v>
          </cell>
          <cell r="B16155">
            <v>117.1</v>
          </cell>
        </row>
        <row r="16156">
          <cell r="A16156" t="str">
            <v>15.030.0088-0</v>
          </cell>
          <cell r="B16156">
            <v>162.04</v>
          </cell>
        </row>
        <row r="16157">
          <cell r="A16157" t="str">
            <v>15.030.0088-A</v>
          </cell>
          <cell r="B16157">
            <v>158.25</v>
          </cell>
        </row>
        <row r="16158">
          <cell r="A16158" t="str">
            <v>15.031.0010-0</v>
          </cell>
          <cell r="B16158">
            <v>29.46</v>
          </cell>
        </row>
        <row r="16159">
          <cell r="A16159" t="str">
            <v>15.031.0010-A</v>
          </cell>
          <cell r="B16159">
            <v>28.84</v>
          </cell>
        </row>
        <row r="16160">
          <cell r="A16160" t="str">
            <v>15.031.0011-0</v>
          </cell>
          <cell r="B16160">
            <v>37.97</v>
          </cell>
        </row>
        <row r="16161">
          <cell r="A16161" t="str">
            <v>15.031.0011-A</v>
          </cell>
          <cell r="B16161">
            <v>37.21</v>
          </cell>
        </row>
        <row r="16162">
          <cell r="A16162" t="str">
            <v>15.031.0012-0</v>
          </cell>
          <cell r="B16162">
            <v>41.78</v>
          </cell>
        </row>
        <row r="16163">
          <cell r="A16163" t="str">
            <v>15.031.0012-A</v>
          </cell>
          <cell r="B16163">
            <v>40.909999999999997</v>
          </cell>
        </row>
        <row r="16164">
          <cell r="A16164" t="str">
            <v>15.031.0013-0</v>
          </cell>
          <cell r="B16164">
            <v>54.85</v>
          </cell>
        </row>
        <row r="16165">
          <cell r="A16165" t="str">
            <v>15.031.0013-A</v>
          </cell>
          <cell r="B16165">
            <v>53.88</v>
          </cell>
        </row>
        <row r="16166">
          <cell r="A16166" t="str">
            <v>15.031.0014-0</v>
          </cell>
          <cell r="B16166">
            <v>78.34</v>
          </cell>
        </row>
        <row r="16167">
          <cell r="A16167" t="str">
            <v>15.031.0014-A</v>
          </cell>
          <cell r="B16167">
            <v>77.209999999999994</v>
          </cell>
        </row>
        <row r="16168">
          <cell r="A16168" t="str">
            <v>15.031.0015-0</v>
          </cell>
          <cell r="B16168">
            <v>101.26</v>
          </cell>
        </row>
        <row r="16169">
          <cell r="A16169" t="str">
            <v>15.031.0015-A</v>
          </cell>
          <cell r="B16169">
            <v>99.91</v>
          </cell>
        </row>
        <row r="16170">
          <cell r="A16170" t="str">
            <v>15.031.0016-0</v>
          </cell>
          <cell r="B16170">
            <v>133.83000000000001</v>
          </cell>
        </row>
        <row r="16171">
          <cell r="A16171" t="str">
            <v>15.031.0016-A</v>
          </cell>
          <cell r="B16171">
            <v>132.31</v>
          </cell>
        </row>
        <row r="16172">
          <cell r="A16172" t="str">
            <v>15.031.0017-0</v>
          </cell>
          <cell r="B16172">
            <v>141.54</v>
          </cell>
        </row>
        <row r="16173">
          <cell r="A16173" t="str">
            <v>15.031.0017-A</v>
          </cell>
          <cell r="B16173">
            <v>139.91999999999999</v>
          </cell>
        </row>
        <row r="16174">
          <cell r="A16174" t="str">
            <v>15.031.0018-0</v>
          </cell>
          <cell r="B16174">
            <v>167.5</v>
          </cell>
        </row>
        <row r="16175">
          <cell r="A16175" t="str">
            <v>15.031.0018-A</v>
          </cell>
          <cell r="B16175">
            <v>165.6</v>
          </cell>
        </row>
        <row r="16176">
          <cell r="A16176" t="str">
            <v>15.031.0019-0</v>
          </cell>
          <cell r="B16176">
            <v>31.94</v>
          </cell>
        </row>
        <row r="16177">
          <cell r="A16177" t="str">
            <v>15.031.0019-A</v>
          </cell>
          <cell r="B16177">
            <v>31.32</v>
          </cell>
        </row>
        <row r="16178">
          <cell r="A16178" t="str">
            <v>15.031.0020-0</v>
          </cell>
          <cell r="B16178">
            <v>41.19</v>
          </cell>
        </row>
        <row r="16179">
          <cell r="A16179" t="str">
            <v>15.031.0020-A</v>
          </cell>
          <cell r="B16179">
            <v>40.44</v>
          </cell>
        </row>
        <row r="16180">
          <cell r="A16180" t="str">
            <v>15.031.0021-0</v>
          </cell>
          <cell r="B16180">
            <v>45.3</v>
          </cell>
        </row>
        <row r="16181">
          <cell r="A16181" t="str">
            <v>15.031.0021-A</v>
          </cell>
          <cell r="B16181">
            <v>44.44</v>
          </cell>
        </row>
        <row r="16182">
          <cell r="A16182" t="str">
            <v>15.031.0022-0</v>
          </cell>
          <cell r="B16182">
            <v>59.61</v>
          </cell>
        </row>
        <row r="16183">
          <cell r="A16183" t="str">
            <v>15.031.0022-A</v>
          </cell>
          <cell r="B16183">
            <v>58.63</v>
          </cell>
        </row>
        <row r="16184">
          <cell r="A16184" t="str">
            <v>15.031.0023-0</v>
          </cell>
          <cell r="B16184">
            <v>85.33</v>
          </cell>
        </row>
        <row r="16185">
          <cell r="A16185" t="str">
            <v>15.031.0023-A</v>
          </cell>
          <cell r="B16185">
            <v>84.19</v>
          </cell>
        </row>
        <row r="16186">
          <cell r="A16186" t="str">
            <v>15.031.0024-0</v>
          </cell>
          <cell r="B16186">
            <v>110.37</v>
          </cell>
        </row>
        <row r="16187">
          <cell r="A16187" t="str">
            <v>15.031.0024-A</v>
          </cell>
          <cell r="B16187">
            <v>109.02</v>
          </cell>
        </row>
        <row r="16188">
          <cell r="A16188" t="str">
            <v>15.031.0025-0</v>
          </cell>
          <cell r="B16188">
            <v>146.08000000000001</v>
          </cell>
        </row>
        <row r="16189">
          <cell r="A16189" t="str">
            <v>15.031.0025-A</v>
          </cell>
          <cell r="B16189">
            <v>144.56</v>
          </cell>
        </row>
        <row r="16190">
          <cell r="A16190" t="str">
            <v>15.031.0026-0</v>
          </cell>
          <cell r="B16190">
            <v>154.47999999999999</v>
          </cell>
        </row>
        <row r="16191">
          <cell r="A16191" t="str">
            <v>15.031.0026-A</v>
          </cell>
          <cell r="B16191">
            <v>152.85</v>
          </cell>
        </row>
        <row r="16192">
          <cell r="A16192" t="str">
            <v>15.031.0027-0</v>
          </cell>
          <cell r="B16192">
            <v>182.83</v>
          </cell>
        </row>
        <row r="16193">
          <cell r="A16193" t="str">
            <v>15.031.0027-A</v>
          </cell>
          <cell r="B16193">
            <v>180.93</v>
          </cell>
        </row>
        <row r="16194">
          <cell r="A16194" t="str">
            <v>15.031.0030-0</v>
          </cell>
          <cell r="B16194">
            <v>397.21</v>
          </cell>
        </row>
        <row r="16195">
          <cell r="A16195" t="str">
            <v>15.031.0030-A</v>
          </cell>
          <cell r="B16195">
            <v>395.15</v>
          </cell>
        </row>
        <row r="16196">
          <cell r="A16196" t="str">
            <v>15.031.0032-0</v>
          </cell>
          <cell r="B16196">
            <v>430.28</v>
          </cell>
        </row>
        <row r="16197">
          <cell r="A16197" t="str">
            <v>15.031.0032-A</v>
          </cell>
          <cell r="B16197">
            <v>428.11</v>
          </cell>
        </row>
        <row r="16198">
          <cell r="A16198" t="str">
            <v>15.031.0036-0</v>
          </cell>
          <cell r="B16198">
            <v>362.5</v>
          </cell>
        </row>
        <row r="16199">
          <cell r="A16199" t="str">
            <v>15.031.0036-A</v>
          </cell>
          <cell r="B16199">
            <v>360.44</v>
          </cell>
        </row>
        <row r="16200">
          <cell r="A16200" t="str">
            <v>15.031.0038-0</v>
          </cell>
          <cell r="B16200">
            <v>392.64</v>
          </cell>
        </row>
        <row r="16201">
          <cell r="A16201" t="str">
            <v>15.031.0038-A</v>
          </cell>
          <cell r="B16201">
            <v>390.47</v>
          </cell>
        </row>
        <row r="16202">
          <cell r="A16202" t="str">
            <v>15.034.0010-0</v>
          </cell>
          <cell r="B16202">
            <v>14.48</v>
          </cell>
        </row>
        <row r="16203">
          <cell r="A16203" t="str">
            <v>15.034.0010-A</v>
          </cell>
          <cell r="B16203">
            <v>13.73</v>
          </cell>
        </row>
        <row r="16204">
          <cell r="A16204" t="str">
            <v>15.034.0011-0</v>
          </cell>
          <cell r="B16204">
            <v>20.05</v>
          </cell>
        </row>
        <row r="16205">
          <cell r="A16205" t="str">
            <v>15.034.0011-A</v>
          </cell>
          <cell r="B16205">
            <v>19.18</v>
          </cell>
        </row>
        <row r="16206">
          <cell r="A16206" t="str">
            <v>15.034.0012-0</v>
          </cell>
          <cell r="B16206">
            <v>27.08</v>
          </cell>
        </row>
        <row r="16207">
          <cell r="A16207" t="str">
            <v>15.034.0012-A</v>
          </cell>
          <cell r="B16207">
            <v>26.1</v>
          </cell>
        </row>
        <row r="16208">
          <cell r="A16208" t="str">
            <v>15.034.0013-0</v>
          </cell>
          <cell r="B16208">
            <v>30.13</v>
          </cell>
        </row>
        <row r="16209">
          <cell r="A16209" t="str">
            <v>15.034.0013-A</v>
          </cell>
          <cell r="B16209">
            <v>28.99</v>
          </cell>
        </row>
        <row r="16210">
          <cell r="A16210" t="str">
            <v>15.034.0014-0</v>
          </cell>
          <cell r="B16210">
            <v>42.9</v>
          </cell>
        </row>
        <row r="16211">
          <cell r="A16211" t="str">
            <v>15.034.0014-A</v>
          </cell>
          <cell r="B16211">
            <v>41.54</v>
          </cell>
        </row>
        <row r="16212">
          <cell r="A16212" t="str">
            <v>15.034.0015-0</v>
          </cell>
          <cell r="B16212">
            <v>68.680000000000007</v>
          </cell>
        </row>
        <row r="16213">
          <cell r="A16213" t="str">
            <v>15.034.0015-A</v>
          </cell>
          <cell r="B16213">
            <v>67.16</v>
          </cell>
        </row>
        <row r="16214">
          <cell r="A16214" t="str">
            <v>15.034.0016-0</v>
          </cell>
          <cell r="B16214">
            <v>81.23</v>
          </cell>
        </row>
        <row r="16215">
          <cell r="A16215" t="str">
            <v>15.034.0016-A</v>
          </cell>
          <cell r="B16215">
            <v>79.61</v>
          </cell>
        </row>
        <row r="16216">
          <cell r="A16216" t="str">
            <v>15.034.0017-0</v>
          </cell>
          <cell r="B16216">
            <v>105.8</v>
          </cell>
        </row>
        <row r="16217">
          <cell r="A16217" t="str">
            <v>15.034.0017-A</v>
          </cell>
          <cell r="B16217">
            <v>103.91</v>
          </cell>
        </row>
        <row r="16218">
          <cell r="A16218" t="str">
            <v>15.034.0020-0</v>
          </cell>
          <cell r="B16218">
            <v>15.36</v>
          </cell>
        </row>
        <row r="16219">
          <cell r="A16219" t="str">
            <v>15.034.0020-A</v>
          </cell>
          <cell r="B16219">
            <v>14.61</v>
          </cell>
        </row>
        <row r="16220">
          <cell r="A16220" t="str">
            <v>15.034.0021-0</v>
          </cell>
          <cell r="B16220">
            <v>21.4</v>
          </cell>
        </row>
        <row r="16221">
          <cell r="A16221" t="str">
            <v>15.034.0021-A</v>
          </cell>
          <cell r="B16221">
            <v>20.53</v>
          </cell>
        </row>
        <row r="16222">
          <cell r="A16222" t="str">
            <v>15.034.0022-0</v>
          </cell>
          <cell r="B16222">
            <v>29.06</v>
          </cell>
        </row>
        <row r="16223">
          <cell r="A16223" t="str">
            <v>15.034.0022-A</v>
          </cell>
          <cell r="B16223">
            <v>28.08</v>
          </cell>
        </row>
        <row r="16224">
          <cell r="A16224" t="str">
            <v>15.034.0023-0</v>
          </cell>
          <cell r="B16224">
            <v>32.29</v>
          </cell>
        </row>
        <row r="16225">
          <cell r="A16225" t="str">
            <v>15.034.0023-A</v>
          </cell>
          <cell r="B16225">
            <v>31.16</v>
          </cell>
        </row>
        <row r="16226">
          <cell r="A16226" t="str">
            <v>15.034.0024-0</v>
          </cell>
          <cell r="B16226">
            <v>46.17</v>
          </cell>
        </row>
        <row r="16227">
          <cell r="A16227" t="str">
            <v>15.034.0024-A</v>
          </cell>
          <cell r="B16227">
            <v>44.82</v>
          </cell>
        </row>
        <row r="16228">
          <cell r="A16228" t="str">
            <v>15.034.0025-0</v>
          </cell>
          <cell r="B16228">
            <v>74.41</v>
          </cell>
        </row>
        <row r="16229">
          <cell r="A16229" t="str">
            <v>15.034.0025-A</v>
          </cell>
          <cell r="B16229">
            <v>72.900000000000006</v>
          </cell>
        </row>
        <row r="16230">
          <cell r="A16230" t="str">
            <v>15.034.0026-0</v>
          </cell>
          <cell r="B16230">
            <v>88.14</v>
          </cell>
        </row>
        <row r="16231">
          <cell r="A16231" t="str">
            <v>15.034.0026-A</v>
          </cell>
          <cell r="B16231">
            <v>86.51</v>
          </cell>
        </row>
        <row r="16232">
          <cell r="A16232" t="str">
            <v>15.034.0027-0</v>
          </cell>
          <cell r="B16232">
            <v>114.96</v>
          </cell>
        </row>
        <row r="16233">
          <cell r="A16233" t="str">
            <v>15.034.0027-A</v>
          </cell>
          <cell r="B16233">
            <v>113.07</v>
          </cell>
        </row>
        <row r="16234">
          <cell r="A16234" t="str">
            <v>15.035.0010-0</v>
          </cell>
          <cell r="B16234">
            <v>28.41</v>
          </cell>
        </row>
        <row r="16235">
          <cell r="A16235" t="str">
            <v>15.035.0010-A</v>
          </cell>
          <cell r="B16235">
            <v>27.78</v>
          </cell>
        </row>
        <row r="16236">
          <cell r="A16236" t="str">
            <v>15.035.0011-0</v>
          </cell>
          <cell r="B16236">
            <v>34.5</v>
          </cell>
        </row>
        <row r="16237">
          <cell r="A16237" t="str">
            <v>15.035.0011-A</v>
          </cell>
          <cell r="B16237">
            <v>33.74</v>
          </cell>
        </row>
        <row r="16238">
          <cell r="A16238" t="str">
            <v>15.035.0012-0</v>
          </cell>
          <cell r="B16238">
            <v>47.56</v>
          </cell>
        </row>
        <row r="16239">
          <cell r="A16239" t="str">
            <v>15.035.0012-A</v>
          </cell>
          <cell r="B16239">
            <v>46.69</v>
          </cell>
        </row>
        <row r="16240">
          <cell r="A16240" t="str">
            <v>15.035.0013-0</v>
          </cell>
          <cell r="B16240">
            <v>63</v>
          </cell>
        </row>
        <row r="16241">
          <cell r="A16241" t="str">
            <v>15.035.0013-A</v>
          </cell>
          <cell r="B16241">
            <v>62.03</v>
          </cell>
        </row>
        <row r="16242">
          <cell r="A16242" t="str">
            <v>15.035.0014-0</v>
          </cell>
          <cell r="B16242">
            <v>82.04</v>
          </cell>
        </row>
        <row r="16243">
          <cell r="A16243" t="str">
            <v>15.035.0014-A</v>
          </cell>
          <cell r="B16243">
            <v>80.91</v>
          </cell>
        </row>
        <row r="16244">
          <cell r="A16244" t="str">
            <v>15.035.0015-0</v>
          </cell>
          <cell r="B16244">
            <v>90.04</v>
          </cell>
        </row>
        <row r="16245">
          <cell r="A16245" t="str">
            <v>15.035.0015-A</v>
          </cell>
          <cell r="B16245">
            <v>88.68</v>
          </cell>
        </row>
        <row r="16246">
          <cell r="A16246" t="str">
            <v>15.035.0016-0</v>
          </cell>
          <cell r="B16246">
            <v>146.21</v>
          </cell>
        </row>
        <row r="16247">
          <cell r="A16247" t="str">
            <v>15.035.0016-A</v>
          </cell>
          <cell r="B16247">
            <v>144.75</v>
          </cell>
        </row>
        <row r="16248">
          <cell r="A16248" t="str">
            <v>15.035.0017-0</v>
          </cell>
          <cell r="B16248">
            <v>169.58</v>
          </cell>
        </row>
        <row r="16249">
          <cell r="A16249" t="str">
            <v>15.035.0017-A</v>
          </cell>
          <cell r="B16249">
            <v>167.95</v>
          </cell>
        </row>
        <row r="16250">
          <cell r="A16250" t="str">
            <v>15.035.0020-0</v>
          </cell>
          <cell r="B16250">
            <v>30.78</v>
          </cell>
        </row>
        <row r="16251">
          <cell r="A16251" t="str">
            <v>15.035.0020-A</v>
          </cell>
          <cell r="B16251">
            <v>30.16</v>
          </cell>
        </row>
        <row r="16252">
          <cell r="A16252" t="str">
            <v>15.035.0021-0</v>
          </cell>
          <cell r="B16252">
            <v>37.380000000000003</v>
          </cell>
        </row>
        <row r="16253">
          <cell r="A16253" t="str">
            <v>15.035.0021-A</v>
          </cell>
          <cell r="B16253">
            <v>36.619999999999997</v>
          </cell>
        </row>
        <row r="16254">
          <cell r="A16254" t="str">
            <v>15.035.0022-0</v>
          </cell>
          <cell r="B16254">
            <v>51.66</v>
          </cell>
        </row>
        <row r="16255">
          <cell r="A16255" t="str">
            <v>15.035.0022-A</v>
          </cell>
          <cell r="B16255">
            <v>50.79</v>
          </cell>
        </row>
        <row r="16256">
          <cell r="A16256" t="str">
            <v>15.035.0023-0</v>
          </cell>
          <cell r="B16256">
            <v>68.569999999999993</v>
          </cell>
        </row>
        <row r="16257">
          <cell r="A16257" t="str">
            <v>15.035.0023-A</v>
          </cell>
          <cell r="B16257">
            <v>67.599999999999994</v>
          </cell>
        </row>
        <row r="16258">
          <cell r="A16258" t="str">
            <v>15.035.0024-0</v>
          </cell>
          <cell r="B16258">
            <v>89.4</v>
          </cell>
        </row>
        <row r="16259">
          <cell r="A16259" t="str">
            <v>15.035.0024-A</v>
          </cell>
          <cell r="B16259">
            <v>88.26</v>
          </cell>
        </row>
        <row r="16260">
          <cell r="A16260" t="str">
            <v>15.035.0025-0</v>
          </cell>
          <cell r="B16260">
            <v>98.03</v>
          </cell>
        </row>
        <row r="16261">
          <cell r="A16261" t="str">
            <v>15.035.0025-A</v>
          </cell>
          <cell r="B16261">
            <v>96.67</v>
          </cell>
        </row>
        <row r="16262">
          <cell r="A16262" t="str">
            <v>15.035.0026-0</v>
          </cell>
          <cell r="B16262">
            <v>159.74</v>
          </cell>
        </row>
        <row r="16263">
          <cell r="A16263" t="str">
            <v>15.035.0026-A</v>
          </cell>
          <cell r="B16263">
            <v>158.28</v>
          </cell>
        </row>
        <row r="16264">
          <cell r="A16264" t="str">
            <v>15.035.0027-0</v>
          </cell>
          <cell r="B16264">
            <v>185.32</v>
          </cell>
        </row>
        <row r="16265">
          <cell r="A16265" t="str">
            <v>15.035.0027-A</v>
          </cell>
          <cell r="B16265">
            <v>183.69</v>
          </cell>
        </row>
        <row r="16266">
          <cell r="A16266" t="str">
            <v>15.036.0001-0</v>
          </cell>
          <cell r="B16266">
            <v>19.48</v>
          </cell>
        </row>
        <row r="16267">
          <cell r="A16267" t="str">
            <v>15.036.0001-A</v>
          </cell>
          <cell r="B16267">
            <v>18.72</v>
          </cell>
        </row>
        <row r="16268">
          <cell r="A16268" t="str">
            <v>15.036.0002-0</v>
          </cell>
          <cell r="B16268">
            <v>27.78</v>
          </cell>
        </row>
        <row r="16269">
          <cell r="A16269" t="str">
            <v>15.036.0002-A</v>
          </cell>
          <cell r="B16269">
            <v>26.97</v>
          </cell>
        </row>
        <row r="16270">
          <cell r="A16270" t="str">
            <v>15.036.0003-0</v>
          </cell>
          <cell r="B16270">
            <v>43.38</v>
          </cell>
        </row>
        <row r="16271">
          <cell r="A16271" t="str">
            <v>15.036.0003-A</v>
          </cell>
          <cell r="B16271">
            <v>42.51</v>
          </cell>
        </row>
        <row r="16272">
          <cell r="A16272" t="str">
            <v>15.036.0010-0</v>
          </cell>
          <cell r="B16272">
            <v>12.88</v>
          </cell>
        </row>
        <row r="16273">
          <cell r="A16273" t="str">
            <v>15.036.0010-A</v>
          </cell>
          <cell r="B16273">
            <v>12.34</v>
          </cell>
        </row>
        <row r="16274">
          <cell r="A16274" t="str">
            <v>15.036.0011-0</v>
          </cell>
          <cell r="B16274">
            <v>15.02</v>
          </cell>
        </row>
        <row r="16275">
          <cell r="A16275" t="str">
            <v>15.036.0011-A</v>
          </cell>
          <cell r="B16275">
            <v>14.37</v>
          </cell>
        </row>
        <row r="16276">
          <cell r="A16276" t="str">
            <v>15.036.0012-0</v>
          </cell>
          <cell r="B16276">
            <v>28.31</v>
          </cell>
        </row>
        <row r="16277">
          <cell r="A16277" t="str">
            <v>15.036.0012-A</v>
          </cell>
          <cell r="B16277">
            <v>27.55</v>
          </cell>
        </row>
        <row r="16278">
          <cell r="A16278" t="str">
            <v>15.036.0013-0</v>
          </cell>
          <cell r="B16278">
            <v>44.75</v>
          </cell>
        </row>
        <row r="16279">
          <cell r="A16279" t="str">
            <v>15.036.0013-A</v>
          </cell>
          <cell r="B16279">
            <v>43.78</v>
          </cell>
        </row>
        <row r="16280">
          <cell r="A16280" t="str">
            <v>15.036.0014-0</v>
          </cell>
          <cell r="B16280">
            <v>48.56</v>
          </cell>
        </row>
        <row r="16281">
          <cell r="A16281" t="str">
            <v>15.036.0014-A</v>
          </cell>
          <cell r="B16281">
            <v>47.37</v>
          </cell>
        </row>
        <row r="16282">
          <cell r="A16282" t="str">
            <v>15.036.0015-0</v>
          </cell>
          <cell r="B16282">
            <v>77.19</v>
          </cell>
        </row>
        <row r="16283">
          <cell r="A16283" t="str">
            <v>15.036.0015-A</v>
          </cell>
          <cell r="B16283">
            <v>75.78</v>
          </cell>
        </row>
        <row r="16284">
          <cell r="A16284" t="str">
            <v>15.036.0016-0</v>
          </cell>
          <cell r="B16284">
            <v>96.38</v>
          </cell>
        </row>
        <row r="16285">
          <cell r="A16285" t="str">
            <v>15.036.0016-A</v>
          </cell>
          <cell r="B16285">
            <v>94.75</v>
          </cell>
        </row>
        <row r="16286">
          <cell r="A16286" t="str">
            <v>15.036.0017-0</v>
          </cell>
          <cell r="B16286">
            <v>117.91</v>
          </cell>
        </row>
        <row r="16287">
          <cell r="A16287" t="str">
            <v>15.036.0017-A</v>
          </cell>
          <cell r="B16287">
            <v>116.01</v>
          </cell>
        </row>
        <row r="16288">
          <cell r="A16288" t="str">
            <v>15.036.0018-0</v>
          </cell>
          <cell r="B16288">
            <v>13.77</v>
          </cell>
        </row>
        <row r="16289">
          <cell r="A16289" t="str">
            <v>15.036.0018-A</v>
          </cell>
          <cell r="B16289">
            <v>13.23</v>
          </cell>
        </row>
        <row r="16290">
          <cell r="A16290" t="str">
            <v>15.036.0019-0</v>
          </cell>
          <cell r="B16290">
            <v>16.03</v>
          </cell>
        </row>
        <row r="16291">
          <cell r="A16291" t="str">
            <v>15.036.0019-A</v>
          </cell>
          <cell r="B16291">
            <v>15.38</v>
          </cell>
        </row>
        <row r="16292">
          <cell r="A16292" t="str">
            <v>15.036.0020-0</v>
          </cell>
          <cell r="B16292">
            <v>30.57</v>
          </cell>
        </row>
        <row r="16293">
          <cell r="A16293" t="str">
            <v>15.036.0020-A</v>
          </cell>
          <cell r="B16293">
            <v>29.81</v>
          </cell>
        </row>
        <row r="16294">
          <cell r="A16294" t="str">
            <v>15.036.0021-0</v>
          </cell>
          <cell r="B16294">
            <v>41.89</v>
          </cell>
        </row>
        <row r="16295">
          <cell r="A16295" t="str">
            <v>15.036.0021-A</v>
          </cell>
          <cell r="B16295">
            <v>41.02</v>
          </cell>
        </row>
        <row r="16296">
          <cell r="A16296" t="str">
            <v>15.036.0022-0</v>
          </cell>
          <cell r="B16296">
            <v>48.5</v>
          </cell>
        </row>
        <row r="16297">
          <cell r="A16297" t="str">
            <v>15.036.0022-A</v>
          </cell>
          <cell r="B16297">
            <v>47.52</v>
          </cell>
        </row>
        <row r="16298">
          <cell r="A16298" t="str">
            <v>15.036.0023-0</v>
          </cell>
          <cell r="B16298">
            <v>52.53</v>
          </cell>
        </row>
        <row r="16299">
          <cell r="A16299" t="str">
            <v>15.036.0023-A</v>
          </cell>
          <cell r="B16299">
            <v>51.33</v>
          </cell>
        </row>
        <row r="16300">
          <cell r="A16300" t="str">
            <v>15.036.0024-0</v>
          </cell>
          <cell r="B16300">
            <v>83.85</v>
          </cell>
        </row>
        <row r="16301">
          <cell r="A16301" t="str">
            <v>15.036.0024-A</v>
          </cell>
          <cell r="B16301">
            <v>82.44</v>
          </cell>
        </row>
        <row r="16302">
          <cell r="A16302" t="str">
            <v>15.036.0025-0</v>
          </cell>
          <cell r="B16302">
            <v>104.8</v>
          </cell>
        </row>
        <row r="16303">
          <cell r="A16303" t="str">
            <v>15.036.0025-A</v>
          </cell>
          <cell r="B16303">
            <v>103.18</v>
          </cell>
        </row>
        <row r="16304">
          <cell r="A16304" t="str">
            <v>15.036.0026-0</v>
          </cell>
          <cell r="B16304">
            <v>128.28</v>
          </cell>
        </row>
        <row r="16305">
          <cell r="A16305" t="str">
            <v>15.036.0026-A</v>
          </cell>
          <cell r="B16305">
            <v>126.38</v>
          </cell>
        </row>
        <row r="16306">
          <cell r="A16306" t="str">
            <v>15.036.0027-0</v>
          </cell>
          <cell r="B16306">
            <v>9.2200000000000006</v>
          </cell>
        </row>
        <row r="16307">
          <cell r="A16307" t="str">
            <v>15.036.0027-A</v>
          </cell>
          <cell r="B16307">
            <v>8.4600000000000009</v>
          </cell>
        </row>
        <row r="16308">
          <cell r="A16308" t="str">
            <v>15.036.0028-0</v>
          </cell>
          <cell r="B16308">
            <v>10.36</v>
          </cell>
        </row>
        <row r="16309">
          <cell r="A16309" t="str">
            <v>15.036.0028-A</v>
          </cell>
          <cell r="B16309">
            <v>9.5399999999999991</v>
          </cell>
        </row>
        <row r="16310">
          <cell r="A16310" t="str">
            <v>15.036.0029-0</v>
          </cell>
          <cell r="B16310">
            <v>17</v>
          </cell>
        </row>
        <row r="16311">
          <cell r="A16311" t="str">
            <v>15.036.0029-A</v>
          </cell>
          <cell r="B16311">
            <v>16.14</v>
          </cell>
        </row>
        <row r="16312">
          <cell r="A16312" t="str">
            <v>15.036.0030-0</v>
          </cell>
          <cell r="B16312">
            <v>23.15</v>
          </cell>
        </row>
        <row r="16313">
          <cell r="A16313" t="str">
            <v>15.036.0030-A</v>
          </cell>
          <cell r="B16313">
            <v>22.17</v>
          </cell>
        </row>
        <row r="16314">
          <cell r="A16314" t="str">
            <v>15.036.0031-0</v>
          </cell>
          <cell r="B16314">
            <v>25.37</v>
          </cell>
        </row>
        <row r="16315">
          <cell r="A16315" t="str">
            <v>15.036.0031-A</v>
          </cell>
          <cell r="B16315">
            <v>24.18</v>
          </cell>
        </row>
        <row r="16316">
          <cell r="A16316" t="str">
            <v>15.036.0032-0</v>
          </cell>
          <cell r="B16316">
            <v>38.880000000000003</v>
          </cell>
        </row>
        <row r="16317">
          <cell r="A16317" t="str">
            <v>15.036.0032-A</v>
          </cell>
          <cell r="B16317">
            <v>37.47</v>
          </cell>
        </row>
        <row r="16318">
          <cell r="A16318" t="str">
            <v>15.036.0033-0</v>
          </cell>
          <cell r="B16318">
            <v>61.03</v>
          </cell>
        </row>
        <row r="16319">
          <cell r="A16319" t="str">
            <v>15.036.0033-A</v>
          </cell>
          <cell r="B16319">
            <v>59.4</v>
          </cell>
        </row>
        <row r="16320">
          <cell r="A16320" t="str">
            <v>15.036.0034-0</v>
          </cell>
          <cell r="B16320">
            <v>74.2</v>
          </cell>
        </row>
        <row r="16321">
          <cell r="A16321" t="str">
            <v>15.036.0034-A</v>
          </cell>
          <cell r="B16321">
            <v>72.3</v>
          </cell>
        </row>
        <row r="16322">
          <cell r="A16322" t="str">
            <v>15.036.0035-0</v>
          </cell>
          <cell r="B16322">
            <v>117.34</v>
          </cell>
        </row>
        <row r="16323">
          <cell r="A16323" t="str">
            <v>15.036.0035-A</v>
          </cell>
          <cell r="B16323">
            <v>115.17</v>
          </cell>
        </row>
        <row r="16324">
          <cell r="A16324" t="str">
            <v>15.036.0036-0</v>
          </cell>
          <cell r="B16324">
            <v>9.57</v>
          </cell>
        </row>
        <row r="16325">
          <cell r="A16325" t="str">
            <v>15.036.0036-A</v>
          </cell>
          <cell r="B16325">
            <v>8.81</v>
          </cell>
        </row>
        <row r="16326">
          <cell r="A16326" t="str">
            <v>15.036.0037-0</v>
          </cell>
          <cell r="B16326">
            <v>10.78</v>
          </cell>
        </row>
        <row r="16327">
          <cell r="A16327" t="str">
            <v>15.036.0037-A</v>
          </cell>
          <cell r="B16327">
            <v>9.9700000000000006</v>
          </cell>
        </row>
        <row r="16328">
          <cell r="A16328" t="str">
            <v>15.036.0038-0</v>
          </cell>
          <cell r="B16328">
            <v>18.05</v>
          </cell>
        </row>
        <row r="16329">
          <cell r="A16329" t="str">
            <v>15.036.0038-A</v>
          </cell>
          <cell r="B16329">
            <v>17.190000000000001</v>
          </cell>
        </row>
        <row r="16330">
          <cell r="A16330" t="str">
            <v>15.036.0039-0</v>
          </cell>
          <cell r="B16330">
            <v>24.73</v>
          </cell>
        </row>
        <row r="16331">
          <cell r="A16331" t="str">
            <v>15.036.0039-A</v>
          </cell>
          <cell r="B16331">
            <v>23.76</v>
          </cell>
        </row>
        <row r="16332">
          <cell r="A16332" t="str">
            <v>15.036.0040-0</v>
          </cell>
          <cell r="B16332">
            <v>27.01</v>
          </cell>
        </row>
        <row r="16333">
          <cell r="A16333" t="str">
            <v>15.036.0040-A</v>
          </cell>
          <cell r="B16333">
            <v>25.82</v>
          </cell>
        </row>
        <row r="16334">
          <cell r="A16334" t="str">
            <v>15.036.0041-0</v>
          </cell>
          <cell r="B16334">
            <v>41.71</v>
          </cell>
        </row>
        <row r="16335">
          <cell r="A16335" t="str">
            <v>15.036.0041-A</v>
          </cell>
          <cell r="B16335">
            <v>40.299999999999997</v>
          </cell>
        </row>
        <row r="16336">
          <cell r="A16336" t="str">
            <v>15.036.0042-0</v>
          </cell>
          <cell r="B16336">
            <v>65.91</v>
          </cell>
        </row>
        <row r="16337">
          <cell r="A16337" t="str">
            <v>15.036.0042-A</v>
          </cell>
          <cell r="B16337">
            <v>64.290000000000006</v>
          </cell>
        </row>
        <row r="16338">
          <cell r="A16338" t="str">
            <v>15.036.0043-0</v>
          </cell>
          <cell r="B16338">
            <v>80.2</v>
          </cell>
        </row>
        <row r="16339">
          <cell r="A16339" t="str">
            <v>15.036.0043-A</v>
          </cell>
          <cell r="B16339">
            <v>78.3</v>
          </cell>
        </row>
        <row r="16340">
          <cell r="A16340" t="str">
            <v>15.036.0044-0</v>
          </cell>
          <cell r="B16340">
            <v>127.45</v>
          </cell>
        </row>
        <row r="16341">
          <cell r="A16341" t="str">
            <v>15.036.0044-A</v>
          </cell>
          <cell r="B16341">
            <v>125.28</v>
          </cell>
        </row>
        <row r="16342">
          <cell r="A16342" t="str">
            <v>15.036.0045-0</v>
          </cell>
          <cell r="B16342">
            <v>14.12</v>
          </cell>
        </row>
        <row r="16343">
          <cell r="A16343" t="str">
            <v>15.036.0045-A</v>
          </cell>
          <cell r="B16343">
            <v>13.15</v>
          </cell>
        </row>
        <row r="16344">
          <cell r="A16344" t="str">
            <v>15.036.0046-0</v>
          </cell>
          <cell r="B16344">
            <v>20.440000000000001</v>
          </cell>
        </row>
        <row r="16345">
          <cell r="A16345" t="str">
            <v>15.036.0046-A</v>
          </cell>
          <cell r="B16345">
            <v>19.25</v>
          </cell>
        </row>
        <row r="16346">
          <cell r="A16346" t="str">
            <v>15.036.0047-0</v>
          </cell>
          <cell r="B16346">
            <v>28.63</v>
          </cell>
        </row>
        <row r="16347">
          <cell r="A16347" t="str">
            <v>15.036.0047-A</v>
          </cell>
          <cell r="B16347">
            <v>27.01</v>
          </cell>
        </row>
        <row r="16348">
          <cell r="A16348" t="str">
            <v>15.036.0048-0</v>
          </cell>
          <cell r="B16348">
            <v>33.380000000000003</v>
          </cell>
        </row>
        <row r="16349">
          <cell r="A16349" t="str">
            <v>15.036.0048-A</v>
          </cell>
          <cell r="B16349">
            <v>31.49</v>
          </cell>
        </row>
        <row r="16350">
          <cell r="A16350" t="str">
            <v>15.036.0049-0</v>
          </cell>
          <cell r="B16350">
            <v>14.81</v>
          </cell>
        </row>
        <row r="16351">
          <cell r="A16351" t="str">
            <v>15.036.0049-A</v>
          </cell>
          <cell r="B16351">
            <v>13.83</v>
          </cell>
        </row>
        <row r="16352">
          <cell r="A16352" t="str">
            <v>15.036.0050-0</v>
          </cell>
          <cell r="B16352">
            <v>21.59</v>
          </cell>
        </row>
        <row r="16353">
          <cell r="A16353" t="str">
            <v>15.036.0050-A</v>
          </cell>
          <cell r="B16353">
            <v>20.399999999999999</v>
          </cell>
        </row>
        <row r="16354">
          <cell r="A16354" t="str">
            <v>15.036.0051-0</v>
          </cell>
          <cell r="B16354">
            <v>30.28</v>
          </cell>
        </row>
        <row r="16355">
          <cell r="A16355" t="str">
            <v>15.036.0051-A</v>
          </cell>
          <cell r="B16355">
            <v>28.65</v>
          </cell>
        </row>
        <row r="16356">
          <cell r="A16356" t="str">
            <v>15.036.0052-0</v>
          </cell>
          <cell r="B16356">
            <v>35.299999999999997</v>
          </cell>
        </row>
        <row r="16357">
          <cell r="A16357" t="str">
            <v>15.036.0052-A</v>
          </cell>
          <cell r="B16357">
            <v>33.4</v>
          </cell>
        </row>
        <row r="16358">
          <cell r="A16358" t="str">
            <v>15.036.0053-0</v>
          </cell>
          <cell r="B16358">
            <v>71.34</v>
          </cell>
        </row>
        <row r="16359">
          <cell r="A16359" t="str">
            <v>15.036.0053-A</v>
          </cell>
          <cell r="B16359">
            <v>69.010000000000005</v>
          </cell>
        </row>
        <row r="16360">
          <cell r="A16360" t="str">
            <v>15.036.0060-0</v>
          </cell>
          <cell r="B16360">
            <v>6.86</v>
          </cell>
        </row>
        <row r="16361">
          <cell r="A16361" t="str">
            <v>15.036.0060-A</v>
          </cell>
          <cell r="B16361">
            <v>6.32</v>
          </cell>
        </row>
        <row r="16362">
          <cell r="A16362" t="str">
            <v>15.036.0061-0</v>
          </cell>
          <cell r="B16362">
            <v>8.31</v>
          </cell>
        </row>
        <row r="16363">
          <cell r="A16363" t="str">
            <v>15.036.0061-A</v>
          </cell>
          <cell r="B16363">
            <v>7.66</v>
          </cell>
        </row>
        <row r="16364">
          <cell r="A16364" t="str">
            <v>15.036.0062-0</v>
          </cell>
          <cell r="B16364">
            <v>10.57</v>
          </cell>
        </row>
        <row r="16365">
          <cell r="A16365" t="str">
            <v>15.036.0062-A</v>
          </cell>
          <cell r="B16365">
            <v>9.81</v>
          </cell>
        </row>
        <row r="16366">
          <cell r="A16366" t="str">
            <v>15.036.0063-0</v>
          </cell>
          <cell r="B16366">
            <v>12.43</v>
          </cell>
        </row>
        <row r="16367">
          <cell r="A16367" t="str">
            <v>15.036.0063-A</v>
          </cell>
          <cell r="B16367">
            <v>11.56</v>
          </cell>
        </row>
        <row r="16368">
          <cell r="A16368" t="str">
            <v>15.036.0064-0</v>
          </cell>
          <cell r="B16368">
            <v>13.53</v>
          </cell>
        </row>
        <row r="16369">
          <cell r="A16369" t="str">
            <v>15.036.0064-A</v>
          </cell>
          <cell r="B16369">
            <v>12.55</v>
          </cell>
        </row>
        <row r="16370">
          <cell r="A16370" t="str">
            <v>15.036.0065-0</v>
          </cell>
          <cell r="B16370">
            <v>20.63</v>
          </cell>
        </row>
        <row r="16371">
          <cell r="A16371" t="str">
            <v>15.036.0065-A</v>
          </cell>
          <cell r="B16371">
            <v>19.440000000000001</v>
          </cell>
        </row>
        <row r="16372">
          <cell r="A16372" t="str">
            <v>15.036.0066-0</v>
          </cell>
          <cell r="B16372">
            <v>29.25</v>
          </cell>
        </row>
        <row r="16373">
          <cell r="A16373" t="str">
            <v>15.036.0066-A</v>
          </cell>
          <cell r="B16373">
            <v>27.84</v>
          </cell>
        </row>
        <row r="16374">
          <cell r="A16374" t="str">
            <v>15.036.0067-0</v>
          </cell>
          <cell r="B16374">
            <v>40.090000000000003</v>
          </cell>
        </row>
        <row r="16375">
          <cell r="A16375" t="str">
            <v>15.036.0067-A</v>
          </cell>
          <cell r="B16375">
            <v>38.46</v>
          </cell>
        </row>
        <row r="16376">
          <cell r="A16376" t="str">
            <v>15.036.0068-0</v>
          </cell>
          <cell r="B16376">
            <v>51.94</v>
          </cell>
        </row>
        <row r="16377">
          <cell r="A16377" t="str">
            <v>15.036.0068-A</v>
          </cell>
          <cell r="B16377">
            <v>50.04</v>
          </cell>
        </row>
        <row r="16378">
          <cell r="A16378" t="str">
            <v>15.036.0069-0</v>
          </cell>
          <cell r="B16378">
            <v>7.14</v>
          </cell>
        </row>
        <row r="16379">
          <cell r="A16379" t="str">
            <v>15.036.0069-A</v>
          </cell>
          <cell r="B16379">
            <v>6.6</v>
          </cell>
        </row>
        <row r="16380">
          <cell r="A16380" t="str">
            <v>15.036.0070-0</v>
          </cell>
          <cell r="B16380">
            <v>8.65</v>
          </cell>
        </row>
        <row r="16381">
          <cell r="A16381" t="str">
            <v>15.036.0070-A</v>
          </cell>
          <cell r="B16381">
            <v>8</v>
          </cell>
        </row>
        <row r="16382">
          <cell r="A16382" t="str">
            <v>15.036.0071-0</v>
          </cell>
          <cell r="B16382">
            <v>11.06</v>
          </cell>
        </row>
        <row r="16383">
          <cell r="A16383" t="str">
            <v>15.036.0071-A</v>
          </cell>
          <cell r="B16383">
            <v>10.3</v>
          </cell>
        </row>
        <row r="16384">
          <cell r="A16384" t="str">
            <v>15.036.0072-0</v>
          </cell>
          <cell r="B16384">
            <v>13.02</v>
          </cell>
        </row>
        <row r="16385">
          <cell r="A16385" t="str">
            <v>15.036.0072-A</v>
          </cell>
          <cell r="B16385">
            <v>12.16</v>
          </cell>
        </row>
        <row r="16386">
          <cell r="A16386" t="str">
            <v>15.036.0073-0</v>
          </cell>
          <cell r="B16386">
            <v>14.15</v>
          </cell>
        </row>
        <row r="16387">
          <cell r="A16387" t="str">
            <v>15.036.0073-A</v>
          </cell>
          <cell r="B16387">
            <v>13.17</v>
          </cell>
        </row>
        <row r="16388">
          <cell r="A16388" t="str">
            <v>15.036.0074-0</v>
          </cell>
          <cell r="B16388">
            <v>21.8</v>
          </cell>
        </row>
        <row r="16389">
          <cell r="A16389" t="str">
            <v>15.036.0074-A</v>
          </cell>
          <cell r="B16389">
            <v>20.61</v>
          </cell>
        </row>
        <row r="16390">
          <cell r="A16390" t="str">
            <v>15.036.0075-0</v>
          </cell>
          <cell r="B16390">
            <v>31.12</v>
          </cell>
        </row>
        <row r="16391">
          <cell r="A16391" t="str">
            <v>15.036.0075-A</v>
          </cell>
          <cell r="B16391">
            <v>29.71</v>
          </cell>
        </row>
        <row r="16392">
          <cell r="A16392" t="str">
            <v>15.036.0076-0</v>
          </cell>
          <cell r="B16392">
            <v>42.88</v>
          </cell>
        </row>
        <row r="16393">
          <cell r="A16393" t="str">
            <v>15.036.0076-A</v>
          </cell>
          <cell r="B16393">
            <v>41.26</v>
          </cell>
        </row>
        <row r="16394">
          <cell r="A16394" t="str">
            <v>15.036.0077-0</v>
          </cell>
          <cell r="B16394">
            <v>55.71</v>
          </cell>
        </row>
        <row r="16395">
          <cell r="A16395" t="str">
            <v>15.036.0077-A</v>
          </cell>
          <cell r="B16395">
            <v>53.81</v>
          </cell>
        </row>
        <row r="16396">
          <cell r="A16396" t="str">
            <v>15.036.0079-0</v>
          </cell>
          <cell r="B16396">
            <v>5.33</v>
          </cell>
        </row>
        <row r="16397">
          <cell r="A16397" t="str">
            <v>15.036.0079-A</v>
          </cell>
          <cell r="B16397">
            <v>4.9000000000000004</v>
          </cell>
        </row>
        <row r="16398">
          <cell r="A16398" t="str">
            <v>15.036.0080-0</v>
          </cell>
          <cell r="B16398">
            <v>6.42</v>
          </cell>
        </row>
        <row r="16399">
          <cell r="A16399" t="str">
            <v>15.036.0080-A</v>
          </cell>
          <cell r="B16399">
            <v>5.88</v>
          </cell>
        </row>
        <row r="16400">
          <cell r="A16400" t="str">
            <v>15.036.0081-0</v>
          </cell>
          <cell r="B16400">
            <v>32.39</v>
          </cell>
        </row>
        <row r="16401">
          <cell r="A16401" t="str">
            <v>15.036.0081-A</v>
          </cell>
          <cell r="B16401">
            <v>31.58</v>
          </cell>
        </row>
        <row r="16402">
          <cell r="A16402" t="str">
            <v>15.036.0082-0</v>
          </cell>
          <cell r="B16402">
            <v>46.31</v>
          </cell>
        </row>
        <row r="16403">
          <cell r="A16403" t="str">
            <v>15.036.0082-A</v>
          </cell>
          <cell r="B16403">
            <v>45.33</v>
          </cell>
        </row>
        <row r="16404">
          <cell r="A16404" t="str">
            <v>15.036.0084-0</v>
          </cell>
          <cell r="B16404">
            <v>96.6</v>
          </cell>
        </row>
        <row r="16405">
          <cell r="A16405" t="str">
            <v>15.036.0084-A</v>
          </cell>
          <cell r="B16405">
            <v>95.63</v>
          </cell>
        </row>
        <row r="16406">
          <cell r="A16406" t="str">
            <v>15.036.0086-0</v>
          </cell>
          <cell r="B16406">
            <v>35.020000000000003</v>
          </cell>
        </row>
        <row r="16407">
          <cell r="A16407" t="str">
            <v>15.036.0086-A</v>
          </cell>
          <cell r="B16407">
            <v>34.21</v>
          </cell>
        </row>
        <row r="16408">
          <cell r="A16408" t="str">
            <v>15.036.0088-0</v>
          </cell>
          <cell r="B16408">
            <v>50.21</v>
          </cell>
        </row>
        <row r="16409">
          <cell r="A16409" t="str">
            <v>15.036.0088-A</v>
          </cell>
          <cell r="B16409">
            <v>49.24</v>
          </cell>
        </row>
        <row r="16410">
          <cell r="A16410" t="str">
            <v>15.036.0090-0</v>
          </cell>
          <cell r="B16410">
            <v>105.53</v>
          </cell>
        </row>
        <row r="16411">
          <cell r="A16411" t="str">
            <v>15.036.0090-A</v>
          </cell>
          <cell r="B16411">
            <v>104.56</v>
          </cell>
        </row>
        <row r="16412">
          <cell r="A16412" t="str">
            <v>15.036.0092-0</v>
          </cell>
          <cell r="B16412">
            <v>130.81</v>
          </cell>
        </row>
        <row r="16413">
          <cell r="A16413" t="str">
            <v>15.036.0092-A</v>
          </cell>
          <cell r="B16413">
            <v>129.84</v>
          </cell>
        </row>
        <row r="16414">
          <cell r="A16414" t="str">
            <v>15.036.0100-0</v>
          </cell>
          <cell r="B16414">
            <v>56.94</v>
          </cell>
        </row>
        <row r="16415">
          <cell r="A16415" t="str">
            <v>15.036.0100-A</v>
          </cell>
          <cell r="B16415">
            <v>54.66</v>
          </cell>
        </row>
        <row r="16416">
          <cell r="A16416" t="str">
            <v>15.036.0105-0</v>
          </cell>
          <cell r="B16416">
            <v>114.12</v>
          </cell>
        </row>
        <row r="16417">
          <cell r="A16417" t="str">
            <v>15.036.0105-A</v>
          </cell>
          <cell r="B16417">
            <v>109.52</v>
          </cell>
        </row>
        <row r="16418">
          <cell r="A16418" t="str">
            <v>15.036.0110-0</v>
          </cell>
          <cell r="B16418">
            <v>170.83</v>
          </cell>
        </row>
        <row r="16419">
          <cell r="A16419" t="str">
            <v>15.036.0110-A</v>
          </cell>
          <cell r="B16419">
            <v>163.98</v>
          </cell>
        </row>
        <row r="16420">
          <cell r="A16420" t="str">
            <v>15.036.0130-0</v>
          </cell>
          <cell r="B16420">
            <v>40.82</v>
          </cell>
        </row>
        <row r="16421">
          <cell r="A16421" t="str">
            <v>15.036.0130-A</v>
          </cell>
          <cell r="B16421">
            <v>39.950000000000003</v>
          </cell>
        </row>
        <row r="16422">
          <cell r="A16422" t="str">
            <v>15.036.0135-0</v>
          </cell>
          <cell r="B16422">
            <v>48.37</v>
          </cell>
        </row>
        <row r="16423">
          <cell r="A16423" t="str">
            <v>15.036.0135-A</v>
          </cell>
          <cell r="B16423">
            <v>47.5</v>
          </cell>
        </row>
        <row r="16424">
          <cell r="A16424" t="str">
            <v>15.036.0140-0</v>
          </cell>
          <cell r="B16424">
            <v>3.11</v>
          </cell>
        </row>
        <row r="16425">
          <cell r="A16425" t="str">
            <v>15.036.0140-A</v>
          </cell>
          <cell r="B16425">
            <v>2.95</v>
          </cell>
        </row>
        <row r="16426">
          <cell r="A16426" t="str">
            <v>15.036.0141-0</v>
          </cell>
          <cell r="B16426">
            <v>3.37</v>
          </cell>
        </row>
        <row r="16427">
          <cell r="A16427" t="str">
            <v>15.036.0141-A</v>
          </cell>
          <cell r="B16427">
            <v>3.2</v>
          </cell>
        </row>
        <row r="16428">
          <cell r="A16428" t="str">
            <v>15.036.0143-0</v>
          </cell>
          <cell r="B16428">
            <v>4.91</v>
          </cell>
        </row>
        <row r="16429">
          <cell r="A16429" t="str">
            <v>15.036.0143-A</v>
          </cell>
          <cell r="B16429">
            <v>4.75</v>
          </cell>
        </row>
        <row r="16430">
          <cell r="A16430" t="str">
            <v>15.037.0010-0</v>
          </cell>
          <cell r="B16430">
            <v>5.67</v>
          </cell>
        </row>
        <row r="16431">
          <cell r="A16431" t="str">
            <v>15.037.0010-A</v>
          </cell>
          <cell r="B16431">
            <v>5.4</v>
          </cell>
        </row>
        <row r="16432">
          <cell r="A16432" t="str">
            <v>15.037.0011-0</v>
          </cell>
          <cell r="B16432">
            <v>10.46</v>
          </cell>
        </row>
        <row r="16433">
          <cell r="A16433" t="str">
            <v>15.037.0011-A</v>
          </cell>
          <cell r="B16433">
            <v>10.14</v>
          </cell>
        </row>
        <row r="16434">
          <cell r="A16434" t="str">
            <v>15.037.0012-0</v>
          </cell>
          <cell r="B16434">
            <v>12.31</v>
          </cell>
        </row>
        <row r="16435">
          <cell r="A16435" t="str">
            <v>15.037.0012-A</v>
          </cell>
          <cell r="B16435">
            <v>11.93</v>
          </cell>
        </row>
        <row r="16436">
          <cell r="A16436" t="str">
            <v>15.037.0013-0</v>
          </cell>
          <cell r="B16436">
            <v>23.11</v>
          </cell>
        </row>
        <row r="16437">
          <cell r="A16437" t="str">
            <v>15.037.0013-A</v>
          </cell>
          <cell r="B16437">
            <v>22.67</v>
          </cell>
        </row>
        <row r="16438">
          <cell r="A16438" t="str">
            <v>15.037.0014-0</v>
          </cell>
          <cell r="B16438">
            <v>24.93</v>
          </cell>
        </row>
        <row r="16439">
          <cell r="A16439" t="str">
            <v>15.037.0014-A</v>
          </cell>
          <cell r="B16439">
            <v>24.44</v>
          </cell>
        </row>
        <row r="16440">
          <cell r="A16440" t="str">
            <v>15.037.0015-0</v>
          </cell>
          <cell r="B16440">
            <v>29.24</v>
          </cell>
        </row>
        <row r="16441">
          <cell r="A16441" t="str">
            <v>15.037.0015-A</v>
          </cell>
          <cell r="B16441">
            <v>28.64</v>
          </cell>
        </row>
        <row r="16442">
          <cell r="A16442" t="str">
            <v>15.037.0016-0</v>
          </cell>
          <cell r="B16442">
            <v>38.89</v>
          </cell>
        </row>
        <row r="16443">
          <cell r="A16443" t="str">
            <v>15.037.0016-A</v>
          </cell>
          <cell r="B16443">
            <v>38.19</v>
          </cell>
        </row>
        <row r="16444">
          <cell r="A16444" t="str">
            <v>15.037.0017-0</v>
          </cell>
          <cell r="B16444">
            <v>44.78</v>
          </cell>
        </row>
        <row r="16445">
          <cell r="A16445" t="str">
            <v>15.037.0017-A</v>
          </cell>
          <cell r="B16445">
            <v>43.96</v>
          </cell>
        </row>
        <row r="16446">
          <cell r="A16446" t="str">
            <v>15.038.0001-0</v>
          </cell>
          <cell r="B16446">
            <v>13.3</v>
          </cell>
        </row>
        <row r="16447">
          <cell r="A16447" t="str">
            <v>15.038.0001-A</v>
          </cell>
          <cell r="B16447">
            <v>13.3</v>
          </cell>
        </row>
        <row r="16448">
          <cell r="A16448" t="str">
            <v>15.038.0002-0</v>
          </cell>
          <cell r="B16448">
            <v>18.25</v>
          </cell>
        </row>
        <row r="16449">
          <cell r="A16449" t="str">
            <v>15.038.0002-A</v>
          </cell>
          <cell r="B16449">
            <v>18.25</v>
          </cell>
        </row>
        <row r="16450">
          <cell r="A16450" t="str">
            <v>15.038.0003-0</v>
          </cell>
          <cell r="B16450">
            <v>25.46</v>
          </cell>
        </row>
        <row r="16451">
          <cell r="A16451" t="str">
            <v>15.038.0003-A</v>
          </cell>
          <cell r="B16451">
            <v>25.46</v>
          </cell>
        </row>
        <row r="16452">
          <cell r="A16452" t="str">
            <v>15.038.0004-0</v>
          </cell>
          <cell r="B16452">
            <v>34.630000000000003</v>
          </cell>
        </row>
        <row r="16453">
          <cell r="A16453" t="str">
            <v>15.038.0004-A</v>
          </cell>
          <cell r="B16453">
            <v>34.630000000000003</v>
          </cell>
        </row>
        <row r="16454">
          <cell r="A16454" t="str">
            <v>15.038.0005-0</v>
          </cell>
          <cell r="B16454">
            <v>40.32</v>
          </cell>
        </row>
        <row r="16455">
          <cell r="A16455" t="str">
            <v>15.038.0005-A</v>
          </cell>
          <cell r="B16455">
            <v>40.32</v>
          </cell>
        </row>
        <row r="16456">
          <cell r="A16456" t="str">
            <v>15.038.0006-0</v>
          </cell>
          <cell r="B16456">
            <v>50.26</v>
          </cell>
        </row>
        <row r="16457">
          <cell r="A16457" t="str">
            <v>15.038.0006-A</v>
          </cell>
          <cell r="B16457">
            <v>50.26</v>
          </cell>
        </row>
        <row r="16458">
          <cell r="A16458" t="str">
            <v>15.038.0010-0</v>
          </cell>
          <cell r="B16458">
            <v>0.66</v>
          </cell>
        </row>
        <row r="16459">
          <cell r="A16459" t="str">
            <v>15.038.0010-A</v>
          </cell>
          <cell r="B16459">
            <v>0.66</v>
          </cell>
        </row>
        <row r="16460">
          <cell r="A16460" t="str">
            <v>15.038.0011-0</v>
          </cell>
          <cell r="B16460">
            <v>4.4800000000000004</v>
          </cell>
        </row>
        <row r="16461">
          <cell r="A16461" t="str">
            <v>15.038.0011-A</v>
          </cell>
          <cell r="B16461">
            <v>4.4800000000000004</v>
          </cell>
        </row>
        <row r="16462">
          <cell r="A16462" t="str">
            <v>15.038.0012-0</v>
          </cell>
          <cell r="B16462">
            <v>4.55</v>
          </cell>
        </row>
        <row r="16463">
          <cell r="A16463" t="str">
            <v>15.038.0012-A</v>
          </cell>
          <cell r="B16463">
            <v>4.55</v>
          </cell>
        </row>
        <row r="16464">
          <cell r="A16464" t="str">
            <v>15.038.0013-0</v>
          </cell>
          <cell r="B16464">
            <v>7.38</v>
          </cell>
        </row>
        <row r="16465">
          <cell r="A16465" t="str">
            <v>15.038.0013-A</v>
          </cell>
          <cell r="B16465">
            <v>7.38</v>
          </cell>
        </row>
        <row r="16466">
          <cell r="A16466" t="str">
            <v>15.038.0014-0</v>
          </cell>
          <cell r="B16466">
            <v>7.6</v>
          </cell>
        </row>
        <row r="16467">
          <cell r="A16467" t="str">
            <v>15.038.0014-A</v>
          </cell>
          <cell r="B16467">
            <v>7.6</v>
          </cell>
        </row>
        <row r="16468">
          <cell r="A16468" t="str">
            <v>15.038.0015-0</v>
          </cell>
          <cell r="B16468">
            <v>9.18</v>
          </cell>
        </row>
        <row r="16469">
          <cell r="A16469" t="str">
            <v>15.038.0015-A</v>
          </cell>
          <cell r="B16469">
            <v>9.18</v>
          </cell>
        </row>
        <row r="16470">
          <cell r="A16470" t="str">
            <v>15.038.0016-0</v>
          </cell>
          <cell r="B16470">
            <v>9.48</v>
          </cell>
        </row>
        <row r="16471">
          <cell r="A16471" t="str">
            <v>15.038.0016-A</v>
          </cell>
          <cell r="B16471">
            <v>9.48</v>
          </cell>
        </row>
        <row r="16472">
          <cell r="A16472" t="str">
            <v>15.038.0017-0</v>
          </cell>
          <cell r="B16472">
            <v>9.75</v>
          </cell>
        </row>
        <row r="16473">
          <cell r="A16473" t="str">
            <v>15.038.0017-A</v>
          </cell>
          <cell r="B16473">
            <v>9.75</v>
          </cell>
        </row>
        <row r="16474">
          <cell r="A16474" t="str">
            <v>15.038.0018-0</v>
          </cell>
          <cell r="B16474">
            <v>21.85</v>
          </cell>
        </row>
        <row r="16475">
          <cell r="A16475" t="str">
            <v>15.038.0018-A</v>
          </cell>
          <cell r="B16475">
            <v>21.85</v>
          </cell>
        </row>
        <row r="16476">
          <cell r="A16476" t="str">
            <v>15.038.0019-0</v>
          </cell>
          <cell r="B16476">
            <v>22.81</v>
          </cell>
        </row>
        <row r="16477">
          <cell r="A16477" t="str">
            <v>15.038.0019-A</v>
          </cell>
          <cell r="B16477">
            <v>22.81</v>
          </cell>
        </row>
        <row r="16478">
          <cell r="A16478" t="str">
            <v>15.038.0020-0</v>
          </cell>
          <cell r="B16478">
            <v>24.42</v>
          </cell>
        </row>
        <row r="16479">
          <cell r="A16479" t="str">
            <v>15.038.0020-A</v>
          </cell>
          <cell r="B16479">
            <v>24.42</v>
          </cell>
        </row>
        <row r="16480">
          <cell r="A16480" t="str">
            <v>15.038.0030-0</v>
          </cell>
          <cell r="B16480">
            <v>1.73</v>
          </cell>
        </row>
        <row r="16481">
          <cell r="A16481" t="str">
            <v>15.038.0030-A</v>
          </cell>
          <cell r="B16481">
            <v>1.73</v>
          </cell>
        </row>
        <row r="16482">
          <cell r="A16482" t="str">
            <v>15.038.0031-0</v>
          </cell>
          <cell r="B16482">
            <v>2.63</v>
          </cell>
        </row>
        <row r="16483">
          <cell r="A16483" t="str">
            <v>15.038.0031-A</v>
          </cell>
          <cell r="B16483">
            <v>2.63</v>
          </cell>
        </row>
        <row r="16484">
          <cell r="A16484" t="str">
            <v>15.038.0032-0</v>
          </cell>
          <cell r="B16484">
            <v>4.78</v>
          </cell>
        </row>
        <row r="16485">
          <cell r="A16485" t="str">
            <v>15.038.0032-A</v>
          </cell>
          <cell r="B16485">
            <v>4.78</v>
          </cell>
        </row>
        <row r="16486">
          <cell r="A16486" t="str">
            <v>15.038.0033-0</v>
          </cell>
          <cell r="B16486">
            <v>14.35</v>
          </cell>
        </row>
        <row r="16487">
          <cell r="A16487" t="str">
            <v>15.038.0033-A</v>
          </cell>
          <cell r="B16487">
            <v>14.35</v>
          </cell>
        </row>
        <row r="16488">
          <cell r="A16488" t="str">
            <v>15.038.0034-0</v>
          </cell>
          <cell r="B16488">
            <v>14.59</v>
          </cell>
        </row>
        <row r="16489">
          <cell r="A16489" t="str">
            <v>15.038.0034-A</v>
          </cell>
          <cell r="B16489">
            <v>14.59</v>
          </cell>
        </row>
        <row r="16490">
          <cell r="A16490" t="str">
            <v>15.038.0035-0</v>
          </cell>
          <cell r="B16490">
            <v>28.65</v>
          </cell>
        </row>
        <row r="16491">
          <cell r="A16491" t="str">
            <v>15.038.0035-A</v>
          </cell>
          <cell r="B16491">
            <v>28.65</v>
          </cell>
        </row>
        <row r="16492">
          <cell r="A16492" t="str">
            <v>15.038.0036-0</v>
          </cell>
          <cell r="B16492">
            <v>36.92</v>
          </cell>
        </row>
        <row r="16493">
          <cell r="A16493" t="str">
            <v>15.038.0036-A</v>
          </cell>
          <cell r="B16493">
            <v>36.92</v>
          </cell>
        </row>
        <row r="16494">
          <cell r="A16494" t="str">
            <v>15.038.0040-0</v>
          </cell>
          <cell r="B16494">
            <v>4.97</v>
          </cell>
        </row>
        <row r="16495">
          <cell r="A16495" t="str">
            <v>15.038.0040-A</v>
          </cell>
          <cell r="B16495">
            <v>4.97</v>
          </cell>
        </row>
        <row r="16496">
          <cell r="A16496" t="str">
            <v>15.038.0041-0</v>
          </cell>
          <cell r="B16496">
            <v>6.3</v>
          </cell>
        </row>
        <row r="16497">
          <cell r="A16497" t="str">
            <v>15.038.0041-A</v>
          </cell>
          <cell r="B16497">
            <v>6.3</v>
          </cell>
        </row>
        <row r="16498">
          <cell r="A16498" t="str">
            <v>15.038.0042-0</v>
          </cell>
          <cell r="B16498">
            <v>9.67</v>
          </cell>
        </row>
        <row r="16499">
          <cell r="A16499" t="str">
            <v>15.038.0042-A</v>
          </cell>
          <cell r="B16499">
            <v>9.67</v>
          </cell>
        </row>
        <row r="16500">
          <cell r="A16500" t="str">
            <v>15.038.0043-0</v>
          </cell>
          <cell r="B16500">
            <v>14.28</v>
          </cell>
        </row>
        <row r="16501">
          <cell r="A16501" t="str">
            <v>15.038.0043-A</v>
          </cell>
          <cell r="B16501">
            <v>14.28</v>
          </cell>
        </row>
        <row r="16502">
          <cell r="A16502" t="str">
            <v>15.038.0044-0</v>
          </cell>
          <cell r="B16502">
            <v>27.11</v>
          </cell>
        </row>
        <row r="16503">
          <cell r="A16503" t="str">
            <v>15.038.0044-A</v>
          </cell>
          <cell r="B16503">
            <v>27.11</v>
          </cell>
        </row>
        <row r="16504">
          <cell r="A16504" t="str">
            <v>15.038.0045-0</v>
          </cell>
          <cell r="B16504">
            <v>45.26</v>
          </cell>
        </row>
        <row r="16505">
          <cell r="A16505" t="str">
            <v>15.038.0045-A</v>
          </cell>
          <cell r="B16505">
            <v>45.26</v>
          </cell>
        </row>
        <row r="16506">
          <cell r="A16506" t="str">
            <v>15.038.0050-0</v>
          </cell>
          <cell r="B16506">
            <v>6.29</v>
          </cell>
        </row>
        <row r="16507">
          <cell r="A16507" t="str">
            <v>15.038.0050-A</v>
          </cell>
          <cell r="B16507">
            <v>6.29</v>
          </cell>
        </row>
        <row r="16508">
          <cell r="A16508" t="str">
            <v>15.038.0051-0</v>
          </cell>
          <cell r="B16508">
            <v>9.0500000000000007</v>
          </cell>
        </row>
        <row r="16509">
          <cell r="A16509" t="str">
            <v>15.038.0051-A</v>
          </cell>
          <cell r="B16509">
            <v>9.0500000000000007</v>
          </cell>
        </row>
        <row r="16510">
          <cell r="A16510" t="str">
            <v>15.038.0052-0</v>
          </cell>
          <cell r="B16510">
            <v>8.4</v>
          </cell>
        </row>
        <row r="16511">
          <cell r="A16511" t="str">
            <v>15.038.0052-A</v>
          </cell>
          <cell r="B16511">
            <v>8.4</v>
          </cell>
        </row>
        <row r="16512">
          <cell r="A16512" t="str">
            <v>15.038.0053-0</v>
          </cell>
          <cell r="B16512">
            <v>10.67</v>
          </cell>
        </row>
        <row r="16513">
          <cell r="A16513" t="str">
            <v>15.038.0053-A</v>
          </cell>
          <cell r="B16513">
            <v>10.67</v>
          </cell>
        </row>
        <row r="16514">
          <cell r="A16514" t="str">
            <v>15.038.0054-0</v>
          </cell>
          <cell r="B16514">
            <v>20.89</v>
          </cell>
        </row>
        <row r="16515">
          <cell r="A16515" t="str">
            <v>15.038.0054-A</v>
          </cell>
          <cell r="B16515">
            <v>20.89</v>
          </cell>
        </row>
        <row r="16516">
          <cell r="A16516" t="str">
            <v>15.038.0055-0</v>
          </cell>
          <cell r="B16516">
            <v>22.33</v>
          </cell>
        </row>
        <row r="16517">
          <cell r="A16517" t="str">
            <v>15.038.0055-A</v>
          </cell>
          <cell r="B16517">
            <v>22.33</v>
          </cell>
        </row>
        <row r="16518">
          <cell r="A16518" t="str">
            <v>15.038.0056-0</v>
          </cell>
          <cell r="B16518">
            <v>129.97999999999999</v>
          </cell>
        </row>
        <row r="16519">
          <cell r="A16519" t="str">
            <v>15.038.0056-A</v>
          </cell>
          <cell r="B16519">
            <v>129.97999999999999</v>
          </cell>
        </row>
        <row r="16520">
          <cell r="A16520" t="str">
            <v>15.038.0057-0</v>
          </cell>
          <cell r="B16520">
            <v>146.97</v>
          </cell>
        </row>
        <row r="16521">
          <cell r="A16521" t="str">
            <v>15.038.0057-A</v>
          </cell>
          <cell r="B16521">
            <v>146.97</v>
          </cell>
        </row>
        <row r="16522">
          <cell r="A16522" t="str">
            <v>15.038.0058-0</v>
          </cell>
          <cell r="B16522">
            <v>230.03</v>
          </cell>
        </row>
        <row r="16523">
          <cell r="A16523" t="str">
            <v>15.038.0058-A</v>
          </cell>
          <cell r="B16523">
            <v>230.03</v>
          </cell>
        </row>
        <row r="16524">
          <cell r="A16524" t="str">
            <v>15.038.0060-0</v>
          </cell>
          <cell r="B16524">
            <v>4.3499999999999996</v>
          </cell>
        </row>
        <row r="16525">
          <cell r="A16525" t="str">
            <v>15.038.0060-A</v>
          </cell>
          <cell r="B16525">
            <v>4.3499999999999996</v>
          </cell>
        </row>
        <row r="16526">
          <cell r="A16526" t="str">
            <v>15.038.0061-0</v>
          </cell>
          <cell r="B16526">
            <v>7.07</v>
          </cell>
        </row>
        <row r="16527">
          <cell r="A16527" t="str">
            <v>15.038.0061-A</v>
          </cell>
          <cell r="B16527">
            <v>7.07</v>
          </cell>
        </row>
        <row r="16528">
          <cell r="A16528" t="str">
            <v>15.038.0062-0</v>
          </cell>
          <cell r="B16528">
            <v>10.59</v>
          </cell>
        </row>
        <row r="16529">
          <cell r="A16529" t="str">
            <v>15.038.0062-A</v>
          </cell>
          <cell r="B16529">
            <v>10.59</v>
          </cell>
        </row>
        <row r="16530">
          <cell r="A16530" t="str">
            <v>15.038.0063-0</v>
          </cell>
          <cell r="B16530">
            <v>12.7</v>
          </cell>
        </row>
        <row r="16531">
          <cell r="A16531" t="str">
            <v>15.038.0063-A</v>
          </cell>
          <cell r="B16531">
            <v>12.7</v>
          </cell>
        </row>
        <row r="16532">
          <cell r="A16532" t="str">
            <v>15.038.0064-0</v>
          </cell>
          <cell r="B16532">
            <v>17.89</v>
          </cell>
        </row>
        <row r="16533">
          <cell r="A16533" t="str">
            <v>15.038.0064-A</v>
          </cell>
          <cell r="B16533">
            <v>17.89</v>
          </cell>
        </row>
        <row r="16534">
          <cell r="A16534" t="str">
            <v>15.038.0065-0</v>
          </cell>
          <cell r="B16534">
            <v>31.79</v>
          </cell>
        </row>
        <row r="16535">
          <cell r="A16535" t="str">
            <v>15.038.0065-A</v>
          </cell>
          <cell r="B16535">
            <v>31.79</v>
          </cell>
        </row>
        <row r="16536">
          <cell r="A16536" t="str">
            <v>15.038.0070-0</v>
          </cell>
          <cell r="B16536">
            <v>2.14</v>
          </cell>
        </row>
        <row r="16537">
          <cell r="A16537" t="str">
            <v>15.038.0070-A</v>
          </cell>
          <cell r="B16537">
            <v>2.14</v>
          </cell>
        </row>
        <row r="16538">
          <cell r="A16538" t="str">
            <v>15.038.0071-0</v>
          </cell>
          <cell r="B16538">
            <v>3.52</v>
          </cell>
        </row>
        <row r="16539">
          <cell r="A16539" t="str">
            <v>15.038.0071-A</v>
          </cell>
          <cell r="B16539">
            <v>3.52</v>
          </cell>
        </row>
        <row r="16540">
          <cell r="A16540" t="str">
            <v>15.038.0072-0</v>
          </cell>
          <cell r="B16540">
            <v>6.19</v>
          </cell>
        </row>
        <row r="16541">
          <cell r="A16541" t="str">
            <v>15.038.0072-A</v>
          </cell>
          <cell r="B16541">
            <v>6.19</v>
          </cell>
        </row>
        <row r="16542">
          <cell r="A16542" t="str">
            <v>15.038.0073-0</v>
          </cell>
          <cell r="B16542">
            <v>12.27</v>
          </cell>
        </row>
        <row r="16543">
          <cell r="A16543" t="str">
            <v>15.038.0073-A</v>
          </cell>
          <cell r="B16543">
            <v>12.27</v>
          </cell>
        </row>
        <row r="16544">
          <cell r="A16544" t="str">
            <v>15.038.0074-0</v>
          </cell>
          <cell r="B16544">
            <v>17.170000000000002</v>
          </cell>
        </row>
        <row r="16545">
          <cell r="A16545" t="str">
            <v>15.038.0074-A</v>
          </cell>
          <cell r="B16545">
            <v>17.170000000000002</v>
          </cell>
        </row>
        <row r="16546">
          <cell r="A16546" t="str">
            <v>15.038.0075-0</v>
          </cell>
          <cell r="B16546">
            <v>31.23</v>
          </cell>
        </row>
        <row r="16547">
          <cell r="A16547" t="str">
            <v>15.038.0075-A</v>
          </cell>
          <cell r="B16547">
            <v>31.23</v>
          </cell>
        </row>
        <row r="16548">
          <cell r="A16548" t="str">
            <v>15.038.0080-0</v>
          </cell>
          <cell r="B16548">
            <v>4</v>
          </cell>
        </row>
        <row r="16549">
          <cell r="A16549" t="str">
            <v>15.038.0080-A</v>
          </cell>
          <cell r="B16549">
            <v>4</v>
          </cell>
        </row>
        <row r="16550">
          <cell r="A16550" t="str">
            <v>15.038.0081-0</v>
          </cell>
          <cell r="B16550">
            <v>6.67</v>
          </cell>
        </row>
        <row r="16551">
          <cell r="A16551" t="str">
            <v>15.038.0081-A</v>
          </cell>
          <cell r="B16551">
            <v>6.67</v>
          </cell>
        </row>
        <row r="16552">
          <cell r="A16552" t="str">
            <v>15.038.0100-0</v>
          </cell>
          <cell r="B16552">
            <v>1.1299999999999999</v>
          </cell>
        </row>
        <row r="16553">
          <cell r="A16553" t="str">
            <v>15.038.0100-A</v>
          </cell>
          <cell r="B16553">
            <v>1.1299999999999999</v>
          </cell>
        </row>
        <row r="16554">
          <cell r="A16554" t="str">
            <v>15.038.0101-0</v>
          </cell>
          <cell r="B16554">
            <v>1.86</v>
          </cell>
        </row>
        <row r="16555">
          <cell r="A16555" t="str">
            <v>15.038.0101-A</v>
          </cell>
          <cell r="B16555">
            <v>1.86</v>
          </cell>
        </row>
        <row r="16556">
          <cell r="A16556" t="str">
            <v>15.038.0102-0</v>
          </cell>
          <cell r="B16556">
            <v>4.59</v>
          </cell>
        </row>
        <row r="16557">
          <cell r="A16557" t="str">
            <v>15.038.0102-A</v>
          </cell>
          <cell r="B16557">
            <v>4.59</v>
          </cell>
        </row>
        <row r="16558">
          <cell r="A16558" t="str">
            <v>15.038.0103-0</v>
          </cell>
          <cell r="B16558">
            <v>7.97</v>
          </cell>
        </row>
        <row r="16559">
          <cell r="A16559" t="str">
            <v>15.038.0103-A</v>
          </cell>
          <cell r="B16559">
            <v>7.97</v>
          </cell>
        </row>
        <row r="16560">
          <cell r="A16560" t="str">
            <v>15.038.0104-0</v>
          </cell>
          <cell r="B16560">
            <v>8.7200000000000006</v>
          </cell>
        </row>
        <row r="16561">
          <cell r="A16561" t="str">
            <v>15.038.0104-A</v>
          </cell>
          <cell r="B16561">
            <v>8.7200000000000006</v>
          </cell>
        </row>
        <row r="16562">
          <cell r="A16562" t="str">
            <v>15.038.0105-0</v>
          </cell>
          <cell r="B16562">
            <v>17.59</v>
          </cell>
        </row>
        <row r="16563">
          <cell r="A16563" t="str">
            <v>15.038.0105-A</v>
          </cell>
          <cell r="B16563">
            <v>17.59</v>
          </cell>
        </row>
        <row r="16564">
          <cell r="A16564" t="str">
            <v>15.038.0106-0</v>
          </cell>
          <cell r="B16564">
            <v>27.6</v>
          </cell>
        </row>
        <row r="16565">
          <cell r="A16565" t="str">
            <v>15.038.0106-A</v>
          </cell>
          <cell r="B16565">
            <v>27.6</v>
          </cell>
        </row>
        <row r="16566">
          <cell r="A16566" t="str">
            <v>15.038.0107-0</v>
          </cell>
          <cell r="B16566">
            <v>39.69</v>
          </cell>
        </row>
        <row r="16567">
          <cell r="A16567" t="str">
            <v>15.038.0107-A</v>
          </cell>
          <cell r="B16567">
            <v>39.69</v>
          </cell>
        </row>
        <row r="16568">
          <cell r="A16568" t="str">
            <v>15.038.0108-0</v>
          </cell>
          <cell r="B16568">
            <v>51.05</v>
          </cell>
        </row>
        <row r="16569">
          <cell r="A16569" t="str">
            <v>15.038.0108-A</v>
          </cell>
          <cell r="B16569">
            <v>51.05</v>
          </cell>
        </row>
        <row r="16570">
          <cell r="A16570" t="str">
            <v>15.038.0115-0</v>
          </cell>
          <cell r="B16570">
            <v>5.13</v>
          </cell>
        </row>
        <row r="16571">
          <cell r="A16571" t="str">
            <v>15.038.0115-A</v>
          </cell>
          <cell r="B16571">
            <v>5.13</v>
          </cell>
        </row>
        <row r="16572">
          <cell r="A16572" t="str">
            <v>15.038.0116-0</v>
          </cell>
          <cell r="B16572">
            <v>7.3</v>
          </cell>
        </row>
        <row r="16573">
          <cell r="A16573" t="str">
            <v>15.038.0116-A</v>
          </cell>
          <cell r="B16573">
            <v>7.3</v>
          </cell>
        </row>
        <row r="16574">
          <cell r="A16574" t="str">
            <v>15.038.0120-0</v>
          </cell>
          <cell r="B16574">
            <v>10.67</v>
          </cell>
        </row>
        <row r="16575">
          <cell r="A16575" t="str">
            <v>15.038.0120-A</v>
          </cell>
          <cell r="B16575">
            <v>10.67</v>
          </cell>
        </row>
        <row r="16576">
          <cell r="A16576" t="str">
            <v>15.038.0121-0</v>
          </cell>
          <cell r="B16576">
            <v>15.8</v>
          </cell>
        </row>
        <row r="16577">
          <cell r="A16577" t="str">
            <v>15.038.0121-A</v>
          </cell>
          <cell r="B16577">
            <v>15.8</v>
          </cell>
        </row>
        <row r="16578">
          <cell r="A16578" t="str">
            <v>15.038.0122-0</v>
          </cell>
          <cell r="B16578">
            <v>49.79</v>
          </cell>
        </row>
        <row r="16579">
          <cell r="A16579" t="str">
            <v>15.038.0122-A</v>
          </cell>
          <cell r="B16579">
            <v>49.79</v>
          </cell>
        </row>
        <row r="16580">
          <cell r="A16580" t="str">
            <v>15.038.0130-0</v>
          </cell>
          <cell r="B16580">
            <v>0.64</v>
          </cell>
        </row>
        <row r="16581">
          <cell r="A16581" t="str">
            <v>15.038.0130-A</v>
          </cell>
          <cell r="B16581">
            <v>0.64</v>
          </cell>
        </row>
        <row r="16582">
          <cell r="A16582" t="str">
            <v>15.038.0131-0</v>
          </cell>
          <cell r="B16582">
            <v>0.91</v>
          </cell>
        </row>
        <row r="16583">
          <cell r="A16583" t="str">
            <v>15.038.0131-A</v>
          </cell>
          <cell r="B16583">
            <v>0.91</v>
          </cell>
        </row>
        <row r="16584">
          <cell r="A16584" t="str">
            <v>15.038.0132-0</v>
          </cell>
          <cell r="B16584">
            <v>2.99</v>
          </cell>
        </row>
        <row r="16585">
          <cell r="A16585" t="str">
            <v>15.038.0132-A</v>
          </cell>
          <cell r="B16585">
            <v>2.99</v>
          </cell>
        </row>
        <row r="16586">
          <cell r="A16586" t="str">
            <v>15.038.0133-0</v>
          </cell>
          <cell r="B16586">
            <v>7.18</v>
          </cell>
        </row>
        <row r="16587">
          <cell r="A16587" t="str">
            <v>15.038.0133-A</v>
          </cell>
          <cell r="B16587">
            <v>7.18</v>
          </cell>
        </row>
        <row r="16588">
          <cell r="A16588" t="str">
            <v>15.038.0134-0</v>
          </cell>
          <cell r="B16588">
            <v>10.92</v>
          </cell>
        </row>
        <row r="16589">
          <cell r="A16589" t="str">
            <v>15.038.0134-A</v>
          </cell>
          <cell r="B16589">
            <v>10.92</v>
          </cell>
        </row>
        <row r="16590">
          <cell r="A16590" t="str">
            <v>15.038.0135-0</v>
          </cell>
          <cell r="B16590">
            <v>14.41</v>
          </cell>
        </row>
        <row r="16591">
          <cell r="A16591" t="str">
            <v>15.038.0135-A</v>
          </cell>
          <cell r="B16591">
            <v>14.41</v>
          </cell>
        </row>
        <row r="16592">
          <cell r="A16592" t="str">
            <v>15.038.0140-0</v>
          </cell>
          <cell r="B16592">
            <v>0.65</v>
          </cell>
        </row>
        <row r="16593">
          <cell r="A16593" t="str">
            <v>15.038.0140-A</v>
          </cell>
          <cell r="B16593">
            <v>0.65</v>
          </cell>
        </row>
        <row r="16594">
          <cell r="A16594" t="str">
            <v>15.038.0141-0</v>
          </cell>
          <cell r="B16594">
            <v>0.96</v>
          </cell>
        </row>
        <row r="16595">
          <cell r="A16595" t="str">
            <v>15.038.0141-A</v>
          </cell>
          <cell r="B16595">
            <v>0.96</v>
          </cell>
        </row>
        <row r="16596">
          <cell r="A16596" t="str">
            <v>15.038.0142-0</v>
          </cell>
          <cell r="B16596">
            <v>2.75</v>
          </cell>
        </row>
        <row r="16597">
          <cell r="A16597" t="str">
            <v>15.038.0142-A</v>
          </cell>
          <cell r="B16597">
            <v>2.75</v>
          </cell>
        </row>
        <row r="16598">
          <cell r="A16598" t="str">
            <v>15.038.0143-0</v>
          </cell>
          <cell r="B16598">
            <v>3.06</v>
          </cell>
        </row>
        <row r="16599">
          <cell r="A16599" t="str">
            <v>15.038.0143-A</v>
          </cell>
          <cell r="B16599">
            <v>3.06</v>
          </cell>
        </row>
        <row r="16600">
          <cell r="A16600" t="str">
            <v>15.038.0144-0</v>
          </cell>
          <cell r="B16600">
            <v>7.3</v>
          </cell>
        </row>
        <row r="16601">
          <cell r="A16601" t="str">
            <v>15.038.0144-A</v>
          </cell>
          <cell r="B16601">
            <v>7.3</v>
          </cell>
        </row>
        <row r="16602">
          <cell r="A16602" t="str">
            <v>15.038.0145-0</v>
          </cell>
          <cell r="B16602">
            <v>10.23</v>
          </cell>
        </row>
        <row r="16603">
          <cell r="A16603" t="str">
            <v>15.038.0145-A</v>
          </cell>
          <cell r="B16603">
            <v>10.23</v>
          </cell>
        </row>
        <row r="16604">
          <cell r="A16604" t="str">
            <v>15.038.0150-0</v>
          </cell>
          <cell r="B16604">
            <v>2.2799999999999998</v>
          </cell>
        </row>
        <row r="16605">
          <cell r="A16605" t="str">
            <v>15.038.0150-A</v>
          </cell>
          <cell r="B16605">
            <v>2.2799999999999998</v>
          </cell>
        </row>
        <row r="16606">
          <cell r="A16606" t="str">
            <v>15.038.0151-0</v>
          </cell>
          <cell r="B16606">
            <v>3.8</v>
          </cell>
        </row>
        <row r="16607">
          <cell r="A16607" t="str">
            <v>15.038.0151-A</v>
          </cell>
          <cell r="B16607">
            <v>3.8</v>
          </cell>
        </row>
        <row r="16608">
          <cell r="A16608" t="str">
            <v>15.038.0152-0</v>
          </cell>
          <cell r="B16608">
            <v>15.06</v>
          </cell>
        </row>
        <row r="16609">
          <cell r="A16609" t="str">
            <v>15.038.0152-A</v>
          </cell>
          <cell r="B16609">
            <v>15.06</v>
          </cell>
        </row>
        <row r="16610">
          <cell r="A16610" t="str">
            <v>15.038.0153-0</v>
          </cell>
          <cell r="B16610">
            <v>21.41</v>
          </cell>
        </row>
        <row r="16611">
          <cell r="A16611" t="str">
            <v>15.038.0153-A</v>
          </cell>
          <cell r="B16611">
            <v>21.41</v>
          </cell>
        </row>
        <row r="16612">
          <cell r="A16612" t="str">
            <v>15.038.0154-0</v>
          </cell>
          <cell r="B16612">
            <v>24.96</v>
          </cell>
        </row>
        <row r="16613">
          <cell r="A16613" t="str">
            <v>15.038.0154-A</v>
          </cell>
          <cell r="B16613">
            <v>24.96</v>
          </cell>
        </row>
        <row r="16614">
          <cell r="A16614" t="str">
            <v>15.038.0155-0</v>
          </cell>
          <cell r="B16614">
            <v>39.82</v>
          </cell>
        </row>
        <row r="16615">
          <cell r="A16615" t="str">
            <v>15.038.0155-A</v>
          </cell>
          <cell r="B16615">
            <v>39.82</v>
          </cell>
        </row>
        <row r="16616">
          <cell r="A16616" t="str">
            <v>15.038.0160-0</v>
          </cell>
          <cell r="B16616">
            <v>8.41</v>
          </cell>
        </row>
        <row r="16617">
          <cell r="A16617" t="str">
            <v>15.038.0160-A</v>
          </cell>
          <cell r="B16617">
            <v>8.41</v>
          </cell>
        </row>
        <row r="16618">
          <cell r="A16618" t="str">
            <v>15.038.0161-0</v>
          </cell>
          <cell r="B16618">
            <v>9.3699999999999992</v>
          </cell>
        </row>
        <row r="16619">
          <cell r="A16619" t="str">
            <v>15.038.0161-A</v>
          </cell>
          <cell r="B16619">
            <v>9.3699999999999992</v>
          </cell>
        </row>
        <row r="16620">
          <cell r="A16620" t="str">
            <v>15.038.0162-0</v>
          </cell>
          <cell r="B16620">
            <v>19.13</v>
          </cell>
        </row>
        <row r="16621">
          <cell r="A16621" t="str">
            <v>15.038.0162-A</v>
          </cell>
          <cell r="B16621">
            <v>19.13</v>
          </cell>
        </row>
        <row r="16622">
          <cell r="A16622" t="str">
            <v>15.038.0170-0</v>
          </cell>
          <cell r="B16622">
            <v>6.22</v>
          </cell>
        </row>
        <row r="16623">
          <cell r="A16623" t="str">
            <v>15.038.0170-A</v>
          </cell>
          <cell r="B16623">
            <v>6.22</v>
          </cell>
        </row>
        <row r="16624">
          <cell r="A16624" t="str">
            <v>15.038.0171-0</v>
          </cell>
          <cell r="B16624">
            <v>8.23</v>
          </cell>
        </row>
        <row r="16625">
          <cell r="A16625" t="str">
            <v>15.038.0171-A</v>
          </cell>
          <cell r="B16625">
            <v>8.23</v>
          </cell>
        </row>
        <row r="16626">
          <cell r="A16626" t="str">
            <v>15.038.0172-0</v>
          </cell>
          <cell r="B16626">
            <v>16</v>
          </cell>
        </row>
        <row r="16627">
          <cell r="A16627" t="str">
            <v>15.038.0172-A</v>
          </cell>
          <cell r="B16627">
            <v>16</v>
          </cell>
        </row>
        <row r="16628">
          <cell r="A16628" t="str">
            <v>15.038.0173-0</v>
          </cell>
          <cell r="B16628">
            <v>30.62</v>
          </cell>
        </row>
        <row r="16629">
          <cell r="A16629" t="str">
            <v>15.038.0173-A</v>
          </cell>
          <cell r="B16629">
            <v>30.62</v>
          </cell>
        </row>
        <row r="16630">
          <cell r="A16630" t="str">
            <v>15.038.0174-0</v>
          </cell>
          <cell r="B16630">
            <v>35.659999999999997</v>
          </cell>
        </row>
        <row r="16631">
          <cell r="A16631" t="str">
            <v>15.038.0174-A</v>
          </cell>
          <cell r="B16631">
            <v>35.659999999999997</v>
          </cell>
        </row>
        <row r="16632">
          <cell r="A16632" t="str">
            <v>15.038.0175-0</v>
          </cell>
          <cell r="B16632">
            <v>41.45</v>
          </cell>
        </row>
        <row r="16633">
          <cell r="A16633" t="str">
            <v>15.038.0175-A</v>
          </cell>
          <cell r="B16633">
            <v>41.45</v>
          </cell>
        </row>
        <row r="16634">
          <cell r="A16634" t="str">
            <v>15.038.0176-0</v>
          </cell>
          <cell r="B16634">
            <v>206.46</v>
          </cell>
        </row>
        <row r="16635">
          <cell r="A16635" t="str">
            <v>15.038.0176-A</v>
          </cell>
          <cell r="B16635">
            <v>206.46</v>
          </cell>
        </row>
        <row r="16636">
          <cell r="A16636" t="str">
            <v>15.038.0177-0</v>
          </cell>
          <cell r="B16636">
            <v>265.58999999999997</v>
          </cell>
        </row>
        <row r="16637">
          <cell r="A16637" t="str">
            <v>15.038.0177-A</v>
          </cell>
          <cell r="B16637">
            <v>265.58999999999997</v>
          </cell>
        </row>
        <row r="16638">
          <cell r="A16638" t="str">
            <v>15.038.0185-0</v>
          </cell>
          <cell r="B16638">
            <v>9.48</v>
          </cell>
        </row>
        <row r="16639">
          <cell r="A16639" t="str">
            <v>15.038.0185-A</v>
          </cell>
          <cell r="B16639">
            <v>9.48</v>
          </cell>
        </row>
        <row r="16640">
          <cell r="A16640" t="str">
            <v>15.038.0186-0</v>
          </cell>
          <cell r="B16640">
            <v>13.56</v>
          </cell>
        </row>
        <row r="16641">
          <cell r="A16641" t="str">
            <v>15.038.0186-A</v>
          </cell>
          <cell r="B16641">
            <v>13.56</v>
          </cell>
        </row>
        <row r="16642">
          <cell r="A16642" t="str">
            <v>15.038.0190-0</v>
          </cell>
          <cell r="B16642">
            <v>13.99</v>
          </cell>
        </row>
        <row r="16643">
          <cell r="A16643" t="str">
            <v>15.038.0190-A</v>
          </cell>
          <cell r="B16643">
            <v>13.99</v>
          </cell>
        </row>
        <row r="16644">
          <cell r="A16644" t="str">
            <v>15.038.0200-0</v>
          </cell>
          <cell r="B16644">
            <v>0.85</v>
          </cell>
        </row>
        <row r="16645">
          <cell r="A16645" t="str">
            <v>15.038.0200-A</v>
          </cell>
          <cell r="B16645">
            <v>0.85</v>
          </cell>
        </row>
        <row r="16646">
          <cell r="A16646" t="str">
            <v>15.038.0201-0</v>
          </cell>
          <cell r="B16646">
            <v>1.35</v>
          </cell>
        </row>
        <row r="16647">
          <cell r="A16647" t="str">
            <v>15.038.0201-A</v>
          </cell>
          <cell r="B16647">
            <v>1.35</v>
          </cell>
        </row>
        <row r="16648">
          <cell r="A16648" t="str">
            <v>15.038.0202-0</v>
          </cell>
          <cell r="B16648">
            <v>2.17</v>
          </cell>
        </row>
        <row r="16649">
          <cell r="A16649" t="str">
            <v>15.038.0202-A</v>
          </cell>
          <cell r="B16649">
            <v>2.17</v>
          </cell>
        </row>
        <row r="16650">
          <cell r="A16650" t="str">
            <v>15.038.0203-0</v>
          </cell>
          <cell r="B16650">
            <v>5.55</v>
          </cell>
        </row>
        <row r="16651">
          <cell r="A16651" t="str">
            <v>15.038.0203-A</v>
          </cell>
          <cell r="B16651">
            <v>5.55</v>
          </cell>
        </row>
        <row r="16652">
          <cell r="A16652" t="str">
            <v>15.038.0204-0</v>
          </cell>
          <cell r="B16652">
            <v>8.3800000000000008</v>
          </cell>
        </row>
        <row r="16653">
          <cell r="A16653" t="str">
            <v>15.038.0204-A</v>
          </cell>
          <cell r="B16653">
            <v>8.3800000000000008</v>
          </cell>
        </row>
        <row r="16654">
          <cell r="A16654" t="str">
            <v>15.038.0205-0</v>
          </cell>
          <cell r="B16654">
            <v>11.94</v>
          </cell>
        </row>
        <row r="16655">
          <cell r="A16655" t="str">
            <v>15.038.0205-A</v>
          </cell>
          <cell r="B16655">
            <v>11.94</v>
          </cell>
        </row>
        <row r="16656">
          <cell r="A16656" t="str">
            <v>15.038.0206-0</v>
          </cell>
          <cell r="B16656">
            <v>5.26</v>
          </cell>
        </row>
        <row r="16657">
          <cell r="A16657" t="str">
            <v>15.038.0206-A</v>
          </cell>
          <cell r="B16657">
            <v>5.26</v>
          </cell>
        </row>
        <row r="16658">
          <cell r="A16658" t="str">
            <v>15.038.0207-0</v>
          </cell>
          <cell r="B16658">
            <v>16.920000000000002</v>
          </cell>
        </row>
        <row r="16659">
          <cell r="A16659" t="str">
            <v>15.038.0207-A</v>
          </cell>
          <cell r="B16659">
            <v>16.920000000000002</v>
          </cell>
        </row>
        <row r="16660">
          <cell r="A16660" t="str">
            <v>15.038.0208-0</v>
          </cell>
          <cell r="B16660">
            <v>29.48</v>
          </cell>
        </row>
        <row r="16661">
          <cell r="A16661" t="str">
            <v>15.038.0208-A</v>
          </cell>
          <cell r="B16661">
            <v>29.48</v>
          </cell>
        </row>
        <row r="16662">
          <cell r="A16662" t="str">
            <v>15.038.0209-0</v>
          </cell>
          <cell r="B16662">
            <v>34.08</v>
          </cell>
        </row>
        <row r="16663">
          <cell r="A16663" t="str">
            <v>15.038.0209-A</v>
          </cell>
          <cell r="B16663">
            <v>34.08</v>
          </cell>
        </row>
        <row r="16664">
          <cell r="A16664" t="str">
            <v>15.038.0210-0</v>
          </cell>
          <cell r="B16664">
            <v>54.27</v>
          </cell>
        </row>
        <row r="16665">
          <cell r="A16665" t="str">
            <v>15.038.0210-A</v>
          </cell>
          <cell r="B16665">
            <v>54.27</v>
          </cell>
        </row>
        <row r="16666">
          <cell r="A16666" t="str">
            <v>15.038.0215-0</v>
          </cell>
          <cell r="B16666">
            <v>11.48</v>
          </cell>
        </row>
        <row r="16667">
          <cell r="A16667" t="str">
            <v>15.038.0215-A</v>
          </cell>
          <cell r="B16667">
            <v>11.48</v>
          </cell>
        </row>
        <row r="16668">
          <cell r="A16668" t="str">
            <v>15.038.0216-0</v>
          </cell>
          <cell r="B16668">
            <v>18.46</v>
          </cell>
        </row>
        <row r="16669">
          <cell r="A16669" t="str">
            <v>15.038.0216-A</v>
          </cell>
          <cell r="B16669">
            <v>18.46</v>
          </cell>
        </row>
        <row r="16670">
          <cell r="A16670" t="str">
            <v>15.038.0217-0</v>
          </cell>
          <cell r="B16670">
            <v>35.799999999999997</v>
          </cell>
        </row>
        <row r="16671">
          <cell r="A16671" t="str">
            <v>15.038.0217-A</v>
          </cell>
          <cell r="B16671">
            <v>35.799999999999997</v>
          </cell>
        </row>
        <row r="16672">
          <cell r="A16672" t="str">
            <v>15.038.0218-0</v>
          </cell>
          <cell r="B16672">
            <v>31.81</v>
          </cell>
        </row>
        <row r="16673">
          <cell r="A16673" t="str">
            <v>15.038.0218-A</v>
          </cell>
          <cell r="B16673">
            <v>31.81</v>
          </cell>
        </row>
        <row r="16674">
          <cell r="A16674" t="str">
            <v>15.038.0219-0</v>
          </cell>
          <cell r="B16674">
            <v>54.9</v>
          </cell>
        </row>
        <row r="16675">
          <cell r="A16675" t="str">
            <v>15.038.0219-A</v>
          </cell>
          <cell r="B16675">
            <v>54.9</v>
          </cell>
        </row>
        <row r="16676">
          <cell r="A16676" t="str">
            <v>15.038.0220-0</v>
          </cell>
          <cell r="B16676">
            <v>207.82</v>
          </cell>
        </row>
        <row r="16677">
          <cell r="A16677" t="str">
            <v>15.038.0220-A</v>
          </cell>
          <cell r="B16677">
            <v>207.82</v>
          </cell>
        </row>
        <row r="16678">
          <cell r="A16678" t="str">
            <v>15.038.0221-0</v>
          </cell>
          <cell r="B16678">
            <v>290.13</v>
          </cell>
        </row>
        <row r="16679">
          <cell r="A16679" t="str">
            <v>15.038.0221-A</v>
          </cell>
          <cell r="B16679">
            <v>290.13</v>
          </cell>
        </row>
        <row r="16680">
          <cell r="A16680" t="str">
            <v>15.038.0222-0</v>
          </cell>
          <cell r="B16680">
            <v>366.02</v>
          </cell>
        </row>
        <row r="16681">
          <cell r="A16681" t="str">
            <v>15.038.0222-A</v>
          </cell>
          <cell r="B16681">
            <v>366.02</v>
          </cell>
        </row>
        <row r="16682">
          <cell r="A16682" t="str">
            <v>15.038.0235-0</v>
          </cell>
          <cell r="B16682">
            <v>285.24</v>
          </cell>
        </row>
        <row r="16683">
          <cell r="A16683" t="str">
            <v>15.038.0235-A</v>
          </cell>
          <cell r="B16683">
            <v>285.24</v>
          </cell>
        </row>
        <row r="16684">
          <cell r="A16684" t="str">
            <v>15.038.0236-0</v>
          </cell>
          <cell r="B16684">
            <v>307.89</v>
          </cell>
        </row>
        <row r="16685">
          <cell r="A16685" t="str">
            <v>15.038.0236-A</v>
          </cell>
          <cell r="B16685">
            <v>307.89</v>
          </cell>
        </row>
        <row r="16686">
          <cell r="A16686" t="str">
            <v>15.038.0237-0</v>
          </cell>
          <cell r="B16686">
            <v>440.76</v>
          </cell>
        </row>
        <row r="16687">
          <cell r="A16687" t="str">
            <v>15.038.0237-A</v>
          </cell>
          <cell r="B16687">
            <v>440.76</v>
          </cell>
        </row>
        <row r="16688">
          <cell r="A16688" t="str">
            <v>15.038.0241-0</v>
          </cell>
          <cell r="B16688">
            <v>18.22</v>
          </cell>
        </row>
        <row r="16689">
          <cell r="A16689" t="str">
            <v>15.038.0241-A</v>
          </cell>
          <cell r="B16689">
            <v>18.22</v>
          </cell>
        </row>
        <row r="16690">
          <cell r="A16690" t="str">
            <v>15.038.0242-0</v>
          </cell>
          <cell r="B16690">
            <v>27.11</v>
          </cell>
        </row>
        <row r="16691">
          <cell r="A16691" t="str">
            <v>15.038.0242-A</v>
          </cell>
          <cell r="B16691">
            <v>27.11</v>
          </cell>
        </row>
        <row r="16692">
          <cell r="A16692" t="str">
            <v>15.038.0243-0</v>
          </cell>
          <cell r="B16692">
            <v>40.159999999999997</v>
          </cell>
        </row>
        <row r="16693">
          <cell r="A16693" t="str">
            <v>15.038.0243-A</v>
          </cell>
          <cell r="B16693">
            <v>40.159999999999997</v>
          </cell>
        </row>
        <row r="16694">
          <cell r="A16694" t="str">
            <v>15.038.0244-0</v>
          </cell>
          <cell r="B16694">
            <v>41.26</v>
          </cell>
        </row>
        <row r="16695">
          <cell r="A16695" t="str">
            <v>15.038.0244-A</v>
          </cell>
          <cell r="B16695">
            <v>41.26</v>
          </cell>
        </row>
        <row r="16696">
          <cell r="A16696" t="str">
            <v>15.038.0245-0</v>
          </cell>
          <cell r="B16696">
            <v>66.680000000000007</v>
          </cell>
        </row>
        <row r="16697">
          <cell r="A16697" t="str">
            <v>15.038.0245-A</v>
          </cell>
          <cell r="B16697">
            <v>66.680000000000007</v>
          </cell>
        </row>
        <row r="16698">
          <cell r="A16698" t="str">
            <v>15.038.0250-0</v>
          </cell>
          <cell r="B16698">
            <v>0.51</v>
          </cell>
        </row>
        <row r="16699">
          <cell r="A16699" t="str">
            <v>15.038.0250-A</v>
          </cell>
          <cell r="B16699">
            <v>0.51</v>
          </cell>
        </row>
        <row r="16700">
          <cell r="A16700" t="str">
            <v>15.038.0251-0</v>
          </cell>
          <cell r="B16700">
            <v>1.07</v>
          </cell>
        </row>
        <row r="16701">
          <cell r="A16701" t="str">
            <v>15.038.0251-A</v>
          </cell>
          <cell r="B16701">
            <v>1.07</v>
          </cell>
        </row>
        <row r="16702">
          <cell r="A16702" t="str">
            <v>15.038.0252-0</v>
          </cell>
          <cell r="B16702">
            <v>2.33</v>
          </cell>
        </row>
        <row r="16703">
          <cell r="A16703" t="str">
            <v>15.038.0252-A</v>
          </cell>
          <cell r="B16703">
            <v>2.33</v>
          </cell>
        </row>
        <row r="16704">
          <cell r="A16704" t="str">
            <v>15.038.0253-0</v>
          </cell>
          <cell r="B16704">
            <v>3.83</v>
          </cell>
        </row>
        <row r="16705">
          <cell r="A16705" t="str">
            <v>15.038.0253-A</v>
          </cell>
          <cell r="B16705">
            <v>3.83</v>
          </cell>
        </row>
        <row r="16706">
          <cell r="A16706" t="str">
            <v>15.038.0254-0</v>
          </cell>
          <cell r="B16706">
            <v>10.34</v>
          </cell>
        </row>
        <row r="16707">
          <cell r="A16707" t="str">
            <v>15.038.0254-A</v>
          </cell>
          <cell r="B16707">
            <v>10.34</v>
          </cell>
        </row>
        <row r="16708">
          <cell r="A16708" t="str">
            <v>15.038.0255-0</v>
          </cell>
          <cell r="B16708">
            <v>7.14</v>
          </cell>
        </row>
        <row r="16709">
          <cell r="A16709" t="str">
            <v>15.038.0255-A</v>
          </cell>
          <cell r="B16709">
            <v>7.14</v>
          </cell>
        </row>
        <row r="16710">
          <cell r="A16710" t="str">
            <v>15.038.0256-0</v>
          </cell>
          <cell r="B16710">
            <v>21.05</v>
          </cell>
        </row>
        <row r="16711">
          <cell r="A16711" t="str">
            <v>15.038.0256-A</v>
          </cell>
          <cell r="B16711">
            <v>21.05</v>
          </cell>
        </row>
        <row r="16712">
          <cell r="A16712" t="str">
            <v>15.038.0257-0</v>
          </cell>
          <cell r="B16712">
            <v>98.4</v>
          </cell>
        </row>
        <row r="16713">
          <cell r="A16713" t="str">
            <v>15.038.0257-A</v>
          </cell>
          <cell r="B16713">
            <v>98.4</v>
          </cell>
        </row>
        <row r="16714">
          <cell r="A16714" t="str">
            <v>15.038.0260-0</v>
          </cell>
          <cell r="B16714">
            <v>4.32</v>
          </cell>
        </row>
        <row r="16715">
          <cell r="A16715" t="str">
            <v>15.038.0260-A</v>
          </cell>
          <cell r="B16715">
            <v>4.32</v>
          </cell>
        </row>
        <row r="16716">
          <cell r="A16716" t="str">
            <v>15.038.0261-0</v>
          </cell>
          <cell r="B16716">
            <v>4.5599999999999996</v>
          </cell>
        </row>
        <row r="16717">
          <cell r="A16717" t="str">
            <v>15.038.0261-A</v>
          </cell>
          <cell r="B16717">
            <v>4.5599999999999996</v>
          </cell>
        </row>
        <row r="16718">
          <cell r="A16718" t="str">
            <v>15.038.0262-0</v>
          </cell>
          <cell r="B16718">
            <v>5.46</v>
          </cell>
        </row>
        <row r="16719">
          <cell r="A16719" t="str">
            <v>15.038.0262-A</v>
          </cell>
          <cell r="B16719">
            <v>5.46</v>
          </cell>
        </row>
        <row r="16720">
          <cell r="A16720" t="str">
            <v>15.038.0263-0</v>
          </cell>
          <cell r="B16720">
            <v>5.05</v>
          </cell>
        </row>
        <row r="16721">
          <cell r="A16721" t="str">
            <v>15.038.0263-A</v>
          </cell>
          <cell r="B16721">
            <v>5.05</v>
          </cell>
        </row>
        <row r="16722">
          <cell r="A16722" t="str">
            <v>15.038.0264-0</v>
          </cell>
          <cell r="B16722">
            <v>5.49</v>
          </cell>
        </row>
        <row r="16723">
          <cell r="A16723" t="str">
            <v>15.038.0264-A</v>
          </cell>
          <cell r="B16723">
            <v>5.49</v>
          </cell>
        </row>
        <row r="16724">
          <cell r="A16724" t="str">
            <v>15.038.0265-0</v>
          </cell>
          <cell r="B16724">
            <v>6.3</v>
          </cell>
        </row>
        <row r="16725">
          <cell r="A16725" t="str">
            <v>15.038.0265-A</v>
          </cell>
          <cell r="B16725">
            <v>6.3</v>
          </cell>
        </row>
        <row r="16726">
          <cell r="A16726" t="str">
            <v>15.038.0266-0</v>
          </cell>
          <cell r="B16726">
            <v>10.72</v>
          </cell>
        </row>
        <row r="16727">
          <cell r="A16727" t="str">
            <v>15.038.0266-A</v>
          </cell>
          <cell r="B16727">
            <v>10.72</v>
          </cell>
        </row>
        <row r="16728">
          <cell r="A16728" t="str">
            <v>15.038.0267-0</v>
          </cell>
          <cell r="B16728">
            <v>10.84</v>
          </cell>
        </row>
        <row r="16729">
          <cell r="A16729" t="str">
            <v>15.038.0267-A</v>
          </cell>
          <cell r="B16729">
            <v>10.84</v>
          </cell>
        </row>
        <row r="16730">
          <cell r="A16730" t="str">
            <v>15.038.0268-0</v>
          </cell>
          <cell r="B16730">
            <v>14</v>
          </cell>
        </row>
        <row r="16731">
          <cell r="A16731" t="str">
            <v>15.038.0268-A</v>
          </cell>
          <cell r="B16731">
            <v>14</v>
          </cell>
        </row>
        <row r="16732">
          <cell r="A16732" t="str">
            <v>15.038.0269-0</v>
          </cell>
          <cell r="B16732">
            <v>17.05</v>
          </cell>
        </row>
        <row r="16733">
          <cell r="A16733" t="str">
            <v>15.038.0269-A</v>
          </cell>
          <cell r="B16733">
            <v>17.05</v>
          </cell>
        </row>
        <row r="16734">
          <cell r="A16734" t="str">
            <v>15.038.0270-0</v>
          </cell>
          <cell r="B16734">
            <v>19.93</v>
          </cell>
        </row>
        <row r="16735">
          <cell r="A16735" t="str">
            <v>15.038.0270-A</v>
          </cell>
          <cell r="B16735">
            <v>19.93</v>
          </cell>
        </row>
        <row r="16736">
          <cell r="A16736" t="str">
            <v>15.038.0271-0</v>
          </cell>
          <cell r="B16736">
            <v>29.94</v>
          </cell>
        </row>
        <row r="16737">
          <cell r="A16737" t="str">
            <v>15.038.0271-A</v>
          </cell>
          <cell r="B16737">
            <v>29.94</v>
          </cell>
        </row>
        <row r="16738">
          <cell r="A16738" t="str">
            <v>15.038.0280-0</v>
          </cell>
          <cell r="B16738">
            <v>1.29</v>
          </cell>
        </row>
        <row r="16739">
          <cell r="A16739" t="str">
            <v>15.038.0280-A</v>
          </cell>
          <cell r="B16739">
            <v>1.29</v>
          </cell>
        </row>
        <row r="16740">
          <cell r="A16740" t="str">
            <v>15.038.0281-0</v>
          </cell>
          <cell r="B16740">
            <v>1.47</v>
          </cell>
        </row>
        <row r="16741">
          <cell r="A16741" t="str">
            <v>15.038.0281-A</v>
          </cell>
          <cell r="B16741">
            <v>1.47</v>
          </cell>
        </row>
        <row r="16742">
          <cell r="A16742" t="str">
            <v>15.038.0282-0</v>
          </cell>
          <cell r="B16742">
            <v>2.5499999999999998</v>
          </cell>
        </row>
        <row r="16743">
          <cell r="A16743" t="str">
            <v>15.038.0282-A</v>
          </cell>
          <cell r="B16743">
            <v>2.5499999999999998</v>
          </cell>
        </row>
        <row r="16744">
          <cell r="A16744" t="str">
            <v>15.038.0283-0</v>
          </cell>
          <cell r="B16744">
            <v>4.92</v>
          </cell>
        </row>
        <row r="16745">
          <cell r="A16745" t="str">
            <v>15.038.0283-A</v>
          </cell>
          <cell r="B16745">
            <v>4.92</v>
          </cell>
        </row>
        <row r="16746">
          <cell r="A16746" t="str">
            <v>15.038.0284-0</v>
          </cell>
          <cell r="B16746">
            <v>9.27</v>
          </cell>
        </row>
        <row r="16747">
          <cell r="A16747" t="str">
            <v>15.038.0284-A</v>
          </cell>
          <cell r="B16747">
            <v>9.27</v>
          </cell>
        </row>
        <row r="16748">
          <cell r="A16748" t="str">
            <v>15.038.0285-0</v>
          </cell>
          <cell r="B16748">
            <v>14</v>
          </cell>
        </row>
        <row r="16749">
          <cell r="A16749" t="str">
            <v>15.038.0285-A</v>
          </cell>
          <cell r="B16749">
            <v>14</v>
          </cell>
        </row>
        <row r="16750">
          <cell r="A16750" t="str">
            <v>15.038.0286-0</v>
          </cell>
          <cell r="B16750">
            <v>25.46</v>
          </cell>
        </row>
        <row r="16751">
          <cell r="A16751" t="str">
            <v>15.038.0286-A</v>
          </cell>
          <cell r="B16751">
            <v>25.46</v>
          </cell>
        </row>
        <row r="16752">
          <cell r="A16752" t="str">
            <v>15.038.0287-0</v>
          </cell>
          <cell r="B16752">
            <v>60.4</v>
          </cell>
        </row>
        <row r="16753">
          <cell r="A16753" t="str">
            <v>15.038.0287-A</v>
          </cell>
          <cell r="B16753">
            <v>60.4</v>
          </cell>
        </row>
        <row r="16754">
          <cell r="A16754" t="str">
            <v>15.038.0288-0</v>
          </cell>
          <cell r="B16754">
            <v>65.319999999999993</v>
          </cell>
        </row>
        <row r="16755">
          <cell r="A16755" t="str">
            <v>15.038.0288-A</v>
          </cell>
          <cell r="B16755">
            <v>65.319999999999993</v>
          </cell>
        </row>
        <row r="16756">
          <cell r="A16756" t="str">
            <v>15.038.0290-0</v>
          </cell>
          <cell r="B16756">
            <v>1.39</v>
          </cell>
        </row>
        <row r="16757">
          <cell r="A16757" t="str">
            <v>15.038.0290-A</v>
          </cell>
          <cell r="B16757">
            <v>1.39</v>
          </cell>
        </row>
        <row r="16758">
          <cell r="A16758" t="str">
            <v>15.038.0291-0</v>
          </cell>
          <cell r="B16758">
            <v>2.82</v>
          </cell>
        </row>
        <row r="16759">
          <cell r="A16759" t="str">
            <v>15.038.0291-A</v>
          </cell>
          <cell r="B16759">
            <v>2.82</v>
          </cell>
        </row>
        <row r="16760">
          <cell r="A16760" t="str">
            <v>15.038.0292-0</v>
          </cell>
          <cell r="B16760">
            <v>2.5499999999999998</v>
          </cell>
        </row>
        <row r="16761">
          <cell r="A16761" t="str">
            <v>15.038.0292-A</v>
          </cell>
          <cell r="B16761">
            <v>2.5499999999999998</v>
          </cell>
        </row>
        <row r="16762">
          <cell r="A16762" t="str">
            <v>15.038.0293-0</v>
          </cell>
          <cell r="B16762">
            <v>4.37</v>
          </cell>
        </row>
        <row r="16763">
          <cell r="A16763" t="str">
            <v>15.038.0293-A</v>
          </cell>
          <cell r="B16763">
            <v>4.37</v>
          </cell>
        </row>
        <row r="16764">
          <cell r="A16764" t="str">
            <v>15.038.0294-0</v>
          </cell>
          <cell r="B16764">
            <v>7.55</v>
          </cell>
        </row>
        <row r="16765">
          <cell r="A16765" t="str">
            <v>15.038.0294-A</v>
          </cell>
          <cell r="B16765">
            <v>7.55</v>
          </cell>
        </row>
        <row r="16766">
          <cell r="A16766" t="str">
            <v>15.038.0295-0</v>
          </cell>
          <cell r="B16766">
            <v>13.6</v>
          </cell>
        </row>
        <row r="16767">
          <cell r="A16767" t="str">
            <v>15.038.0295-A</v>
          </cell>
          <cell r="B16767">
            <v>13.6</v>
          </cell>
        </row>
        <row r="16768">
          <cell r="A16768" t="str">
            <v>15.038.0296-0</v>
          </cell>
          <cell r="B16768">
            <v>31.78</v>
          </cell>
        </row>
        <row r="16769">
          <cell r="A16769" t="str">
            <v>15.038.0296-A</v>
          </cell>
          <cell r="B16769">
            <v>31.78</v>
          </cell>
        </row>
        <row r="16770">
          <cell r="A16770" t="str">
            <v>15.038.0297-0</v>
          </cell>
          <cell r="B16770">
            <v>36.04</v>
          </cell>
        </row>
        <row r="16771">
          <cell r="A16771" t="str">
            <v>15.038.0297-A</v>
          </cell>
          <cell r="B16771">
            <v>36.04</v>
          </cell>
        </row>
        <row r="16772">
          <cell r="A16772" t="str">
            <v>15.038.0298-0</v>
          </cell>
          <cell r="B16772">
            <v>148.30000000000001</v>
          </cell>
        </row>
        <row r="16773">
          <cell r="A16773" t="str">
            <v>15.038.0298-A</v>
          </cell>
          <cell r="B16773">
            <v>148.30000000000001</v>
          </cell>
        </row>
        <row r="16774">
          <cell r="A16774" t="str">
            <v>15.038.0300-0</v>
          </cell>
          <cell r="B16774">
            <v>3.17</v>
          </cell>
        </row>
        <row r="16775">
          <cell r="A16775" t="str">
            <v>15.038.0300-A</v>
          </cell>
          <cell r="B16775">
            <v>3.17</v>
          </cell>
        </row>
        <row r="16776">
          <cell r="A16776" t="str">
            <v>15.038.0301-0</v>
          </cell>
          <cell r="B16776">
            <v>3.66</v>
          </cell>
        </row>
        <row r="16777">
          <cell r="A16777" t="str">
            <v>15.038.0301-A</v>
          </cell>
          <cell r="B16777">
            <v>3.66</v>
          </cell>
        </row>
        <row r="16778">
          <cell r="A16778" t="str">
            <v>15.038.0302-0</v>
          </cell>
          <cell r="B16778">
            <v>8.32</v>
          </cell>
        </row>
        <row r="16779">
          <cell r="A16779" t="str">
            <v>15.038.0302-A</v>
          </cell>
          <cell r="B16779">
            <v>8.32</v>
          </cell>
        </row>
        <row r="16780">
          <cell r="A16780" t="str">
            <v>15.038.0303-0</v>
          </cell>
          <cell r="B16780">
            <v>14.32</v>
          </cell>
        </row>
        <row r="16781">
          <cell r="A16781" t="str">
            <v>15.038.0303-A</v>
          </cell>
          <cell r="B16781">
            <v>14.32</v>
          </cell>
        </row>
        <row r="16782">
          <cell r="A16782" t="str">
            <v>15.038.0304-0</v>
          </cell>
          <cell r="B16782">
            <v>18</v>
          </cell>
        </row>
        <row r="16783">
          <cell r="A16783" t="str">
            <v>15.038.0304-A</v>
          </cell>
          <cell r="B16783">
            <v>18</v>
          </cell>
        </row>
        <row r="16784">
          <cell r="A16784" t="str">
            <v>15.038.0305-0</v>
          </cell>
          <cell r="B16784">
            <v>40.9</v>
          </cell>
        </row>
        <row r="16785">
          <cell r="A16785" t="str">
            <v>15.038.0305-A</v>
          </cell>
          <cell r="B16785">
            <v>40.9</v>
          </cell>
        </row>
        <row r="16786">
          <cell r="A16786" t="str">
            <v>15.038.0306-0</v>
          </cell>
          <cell r="B16786">
            <v>36.380000000000003</v>
          </cell>
        </row>
        <row r="16787">
          <cell r="A16787" t="str">
            <v>15.038.0306-A</v>
          </cell>
          <cell r="B16787">
            <v>36.380000000000003</v>
          </cell>
        </row>
        <row r="16788">
          <cell r="A16788" t="str">
            <v>15.038.0307-0</v>
          </cell>
          <cell r="B16788">
            <v>57.2</v>
          </cell>
        </row>
        <row r="16789">
          <cell r="A16789" t="str">
            <v>15.038.0307-A</v>
          </cell>
          <cell r="B16789">
            <v>57.2</v>
          </cell>
        </row>
        <row r="16790">
          <cell r="A16790" t="str">
            <v>15.038.0308-0</v>
          </cell>
          <cell r="B16790">
            <v>124.34</v>
          </cell>
        </row>
        <row r="16791">
          <cell r="A16791" t="str">
            <v>15.038.0308-A</v>
          </cell>
          <cell r="B16791">
            <v>124.34</v>
          </cell>
        </row>
        <row r="16792">
          <cell r="A16792" t="str">
            <v>15.038.0320-0</v>
          </cell>
          <cell r="B16792">
            <v>1.58</v>
          </cell>
        </row>
        <row r="16793">
          <cell r="A16793" t="str">
            <v>15.038.0320-A</v>
          </cell>
          <cell r="B16793">
            <v>1.58</v>
          </cell>
        </row>
        <row r="16794">
          <cell r="A16794" t="str">
            <v>15.038.0321-0</v>
          </cell>
          <cell r="B16794">
            <v>2.2400000000000002</v>
          </cell>
        </row>
        <row r="16795">
          <cell r="A16795" t="str">
            <v>15.038.0321-A</v>
          </cell>
          <cell r="B16795">
            <v>2.2400000000000002</v>
          </cell>
        </row>
        <row r="16796">
          <cell r="A16796" t="str">
            <v>15.038.0322-0</v>
          </cell>
          <cell r="B16796">
            <v>6.08</v>
          </cell>
        </row>
        <row r="16797">
          <cell r="A16797" t="str">
            <v>15.038.0322-A</v>
          </cell>
          <cell r="B16797">
            <v>6.08</v>
          </cell>
        </row>
        <row r="16798">
          <cell r="A16798" t="str">
            <v>15.038.0323-0</v>
          </cell>
          <cell r="B16798">
            <v>7.73</v>
          </cell>
        </row>
        <row r="16799">
          <cell r="A16799" t="str">
            <v>15.038.0323-A</v>
          </cell>
          <cell r="B16799">
            <v>7.73</v>
          </cell>
        </row>
        <row r="16800">
          <cell r="A16800" t="str">
            <v>15.038.0324-0</v>
          </cell>
          <cell r="B16800">
            <v>10.82</v>
          </cell>
        </row>
        <row r="16801">
          <cell r="A16801" t="str">
            <v>15.038.0324-A</v>
          </cell>
          <cell r="B16801">
            <v>10.82</v>
          </cell>
        </row>
        <row r="16802">
          <cell r="A16802" t="str">
            <v>15.038.0325-0</v>
          </cell>
          <cell r="B16802">
            <v>30.8</v>
          </cell>
        </row>
        <row r="16803">
          <cell r="A16803" t="str">
            <v>15.038.0325-A</v>
          </cell>
          <cell r="B16803">
            <v>30.8</v>
          </cell>
        </row>
        <row r="16804">
          <cell r="A16804" t="str">
            <v>15.038.0326-0</v>
          </cell>
          <cell r="B16804">
            <v>53.28</v>
          </cell>
        </row>
        <row r="16805">
          <cell r="A16805" t="str">
            <v>15.038.0326-A</v>
          </cell>
          <cell r="B16805">
            <v>53.28</v>
          </cell>
        </row>
        <row r="16806">
          <cell r="A16806" t="str">
            <v>15.038.0327-0</v>
          </cell>
          <cell r="B16806">
            <v>60.92</v>
          </cell>
        </row>
        <row r="16807">
          <cell r="A16807" t="str">
            <v>15.038.0327-A</v>
          </cell>
          <cell r="B16807">
            <v>60.92</v>
          </cell>
        </row>
        <row r="16808">
          <cell r="A16808" t="str">
            <v>15.038.0328-0</v>
          </cell>
          <cell r="B16808">
            <v>195.09</v>
          </cell>
        </row>
        <row r="16809">
          <cell r="A16809" t="str">
            <v>15.038.0328-A</v>
          </cell>
          <cell r="B16809">
            <v>195.09</v>
          </cell>
        </row>
        <row r="16810">
          <cell r="A16810" t="str">
            <v>15.038.0335-0</v>
          </cell>
          <cell r="B16810">
            <v>0.55000000000000004</v>
          </cell>
        </row>
        <row r="16811">
          <cell r="A16811" t="str">
            <v>15.038.0335-A</v>
          </cell>
          <cell r="B16811">
            <v>0.55000000000000004</v>
          </cell>
        </row>
        <row r="16812">
          <cell r="A16812" t="str">
            <v>15.038.0336-0</v>
          </cell>
          <cell r="B16812">
            <v>0.64</v>
          </cell>
        </row>
        <row r="16813">
          <cell r="A16813" t="str">
            <v>15.038.0336-A</v>
          </cell>
          <cell r="B16813">
            <v>0.64</v>
          </cell>
        </row>
        <row r="16814">
          <cell r="A16814" t="str">
            <v>15.038.0337-0</v>
          </cell>
          <cell r="B16814">
            <v>2.6</v>
          </cell>
        </row>
        <row r="16815">
          <cell r="A16815" t="str">
            <v>15.038.0337-A</v>
          </cell>
          <cell r="B16815">
            <v>2.6</v>
          </cell>
        </row>
        <row r="16816">
          <cell r="A16816" t="str">
            <v>15.038.0338-0</v>
          </cell>
          <cell r="B16816">
            <v>5.95</v>
          </cell>
        </row>
        <row r="16817">
          <cell r="A16817" t="str">
            <v>15.038.0338-A</v>
          </cell>
          <cell r="B16817">
            <v>5.95</v>
          </cell>
        </row>
        <row r="16818">
          <cell r="A16818" t="str">
            <v>15.038.0339-0</v>
          </cell>
          <cell r="B16818">
            <v>5.84</v>
          </cell>
        </row>
        <row r="16819">
          <cell r="A16819" t="str">
            <v>15.038.0339-A</v>
          </cell>
          <cell r="B16819">
            <v>5.84</v>
          </cell>
        </row>
        <row r="16820">
          <cell r="A16820" t="str">
            <v>15.038.0340-0</v>
          </cell>
          <cell r="B16820">
            <v>28.04</v>
          </cell>
        </row>
        <row r="16821">
          <cell r="A16821" t="str">
            <v>15.038.0340-A</v>
          </cell>
          <cell r="B16821">
            <v>28.04</v>
          </cell>
        </row>
        <row r="16822">
          <cell r="A16822" t="str">
            <v>15.038.0341-0</v>
          </cell>
          <cell r="B16822">
            <v>24.67</v>
          </cell>
        </row>
        <row r="16823">
          <cell r="A16823" t="str">
            <v>15.038.0341-A</v>
          </cell>
          <cell r="B16823">
            <v>24.67</v>
          </cell>
        </row>
        <row r="16824">
          <cell r="A16824" t="str">
            <v>15.038.0342-0</v>
          </cell>
          <cell r="B16824">
            <v>72.290000000000006</v>
          </cell>
        </row>
        <row r="16825">
          <cell r="A16825" t="str">
            <v>15.038.0342-A</v>
          </cell>
          <cell r="B16825">
            <v>72.290000000000006</v>
          </cell>
        </row>
        <row r="16826">
          <cell r="A16826" t="str">
            <v>15.038.0343-0</v>
          </cell>
          <cell r="B16826">
            <v>199.83</v>
          </cell>
        </row>
        <row r="16827">
          <cell r="A16827" t="str">
            <v>15.038.0343-A</v>
          </cell>
          <cell r="B16827">
            <v>199.83</v>
          </cell>
        </row>
        <row r="16828">
          <cell r="A16828" t="str">
            <v>15.038.0350-0</v>
          </cell>
          <cell r="B16828">
            <v>4.59</v>
          </cell>
        </row>
        <row r="16829">
          <cell r="A16829" t="str">
            <v>15.038.0350-A</v>
          </cell>
          <cell r="B16829">
            <v>4.59</v>
          </cell>
        </row>
        <row r="16830">
          <cell r="A16830" t="str">
            <v>15.038.0351-0</v>
          </cell>
          <cell r="B16830">
            <v>6.41</v>
          </cell>
        </row>
        <row r="16831">
          <cell r="A16831" t="str">
            <v>15.038.0351-A</v>
          </cell>
          <cell r="B16831">
            <v>6.41</v>
          </cell>
        </row>
        <row r="16832">
          <cell r="A16832" t="str">
            <v>15.038.0355-0</v>
          </cell>
          <cell r="B16832">
            <v>1.17</v>
          </cell>
        </row>
        <row r="16833">
          <cell r="A16833" t="str">
            <v>15.038.0355-A</v>
          </cell>
          <cell r="B16833">
            <v>1.17</v>
          </cell>
        </row>
        <row r="16834">
          <cell r="A16834" t="str">
            <v>15.038.0356-0</v>
          </cell>
          <cell r="B16834">
            <v>1.25</v>
          </cell>
        </row>
        <row r="16835">
          <cell r="A16835" t="str">
            <v>15.038.0356-A</v>
          </cell>
          <cell r="B16835">
            <v>1.25</v>
          </cell>
        </row>
        <row r="16836">
          <cell r="A16836" t="str">
            <v>15.038.0357-0</v>
          </cell>
          <cell r="B16836">
            <v>3.04</v>
          </cell>
        </row>
        <row r="16837">
          <cell r="A16837" t="str">
            <v>15.038.0357-A</v>
          </cell>
          <cell r="B16837">
            <v>3.04</v>
          </cell>
        </row>
        <row r="16838">
          <cell r="A16838" t="str">
            <v>15.038.0358-0</v>
          </cell>
          <cell r="B16838">
            <v>5.05</v>
          </cell>
        </row>
        <row r="16839">
          <cell r="A16839" t="str">
            <v>15.038.0358-A</v>
          </cell>
          <cell r="B16839">
            <v>5.05</v>
          </cell>
        </row>
        <row r="16840">
          <cell r="A16840" t="str">
            <v>15.038.0359-0</v>
          </cell>
          <cell r="B16840">
            <v>5.6</v>
          </cell>
        </row>
        <row r="16841">
          <cell r="A16841" t="str">
            <v>15.038.0359-A</v>
          </cell>
          <cell r="B16841">
            <v>5.6</v>
          </cell>
        </row>
        <row r="16842">
          <cell r="A16842" t="str">
            <v>15.038.0360-0</v>
          </cell>
          <cell r="B16842">
            <v>14.26</v>
          </cell>
        </row>
        <row r="16843">
          <cell r="A16843" t="str">
            <v>15.038.0360-A</v>
          </cell>
          <cell r="B16843">
            <v>14.26</v>
          </cell>
        </row>
        <row r="16844">
          <cell r="A16844" t="str">
            <v>15.038.0361-0</v>
          </cell>
          <cell r="B16844">
            <v>21.28</v>
          </cell>
        </row>
        <row r="16845">
          <cell r="A16845" t="str">
            <v>15.038.0361-A</v>
          </cell>
          <cell r="B16845">
            <v>21.28</v>
          </cell>
        </row>
        <row r="16846">
          <cell r="A16846" t="str">
            <v>15.038.0362-0</v>
          </cell>
          <cell r="B16846">
            <v>30.32</v>
          </cell>
        </row>
        <row r="16847">
          <cell r="A16847" t="str">
            <v>15.038.0362-A</v>
          </cell>
          <cell r="B16847">
            <v>30.32</v>
          </cell>
        </row>
        <row r="16848">
          <cell r="A16848" t="str">
            <v>15.038.0363-0</v>
          </cell>
          <cell r="B16848">
            <v>65.55</v>
          </cell>
        </row>
        <row r="16849">
          <cell r="A16849" t="str">
            <v>15.038.0363-A</v>
          </cell>
          <cell r="B16849">
            <v>65.55</v>
          </cell>
        </row>
        <row r="16850">
          <cell r="A16850" t="str">
            <v>15.038.0365-0</v>
          </cell>
          <cell r="B16850">
            <v>1.77</v>
          </cell>
        </row>
        <row r="16851">
          <cell r="A16851" t="str">
            <v>15.038.0365-A</v>
          </cell>
          <cell r="B16851">
            <v>1.77</v>
          </cell>
        </row>
        <row r="16852">
          <cell r="A16852" t="str">
            <v>15.038.0366-0</v>
          </cell>
          <cell r="B16852">
            <v>4.84</v>
          </cell>
        </row>
        <row r="16853">
          <cell r="A16853" t="str">
            <v>15.038.0366-A</v>
          </cell>
          <cell r="B16853">
            <v>4.84</v>
          </cell>
        </row>
        <row r="16854">
          <cell r="A16854" t="str">
            <v>15.038.0367-0</v>
          </cell>
          <cell r="B16854">
            <v>5.68</v>
          </cell>
        </row>
        <row r="16855">
          <cell r="A16855" t="str">
            <v>15.038.0367-A</v>
          </cell>
          <cell r="B16855">
            <v>5.68</v>
          </cell>
        </row>
        <row r="16856">
          <cell r="A16856" t="str">
            <v>15.038.0368-0</v>
          </cell>
          <cell r="B16856">
            <v>17.95</v>
          </cell>
        </row>
        <row r="16857">
          <cell r="A16857" t="str">
            <v>15.038.0368-A</v>
          </cell>
          <cell r="B16857">
            <v>17.95</v>
          </cell>
        </row>
        <row r="16858">
          <cell r="A16858" t="str">
            <v>15.038.0375-0</v>
          </cell>
          <cell r="B16858">
            <v>10.88</v>
          </cell>
        </row>
        <row r="16859">
          <cell r="A16859" t="str">
            <v>15.038.0375-A</v>
          </cell>
          <cell r="B16859">
            <v>10.88</v>
          </cell>
        </row>
        <row r="16860">
          <cell r="A16860" t="str">
            <v>15.038.0376-0</v>
          </cell>
          <cell r="B16860">
            <v>15.35</v>
          </cell>
        </row>
        <row r="16861">
          <cell r="A16861" t="str">
            <v>15.038.0376-A</v>
          </cell>
          <cell r="B16861">
            <v>15.35</v>
          </cell>
        </row>
        <row r="16862">
          <cell r="A16862" t="str">
            <v>15.038.0377-0</v>
          </cell>
          <cell r="B16862">
            <v>34.51</v>
          </cell>
        </row>
        <row r="16863">
          <cell r="A16863" t="str">
            <v>15.038.0377-A</v>
          </cell>
          <cell r="B16863">
            <v>34.51</v>
          </cell>
        </row>
        <row r="16864">
          <cell r="A16864" t="str">
            <v>15.038.0385-0</v>
          </cell>
          <cell r="B16864">
            <v>0.71</v>
          </cell>
        </row>
        <row r="16865">
          <cell r="A16865" t="str">
            <v>15.038.0385-A</v>
          </cell>
          <cell r="B16865">
            <v>0.71</v>
          </cell>
        </row>
        <row r="16866">
          <cell r="A16866" t="str">
            <v>15.038.0386-0</v>
          </cell>
          <cell r="B16866">
            <v>0.85</v>
          </cell>
        </row>
        <row r="16867">
          <cell r="A16867" t="str">
            <v>15.038.0386-A</v>
          </cell>
          <cell r="B16867">
            <v>0.85</v>
          </cell>
        </row>
        <row r="16868">
          <cell r="A16868" t="str">
            <v>15.038.0387-0</v>
          </cell>
          <cell r="B16868">
            <v>4.92</v>
          </cell>
        </row>
        <row r="16869">
          <cell r="A16869" t="str">
            <v>15.038.0387-A</v>
          </cell>
          <cell r="B16869">
            <v>4.92</v>
          </cell>
        </row>
        <row r="16870">
          <cell r="A16870" t="str">
            <v>15.038.0388-0</v>
          </cell>
          <cell r="B16870">
            <v>14.05</v>
          </cell>
        </row>
        <row r="16871">
          <cell r="A16871" t="str">
            <v>15.038.0388-A</v>
          </cell>
          <cell r="B16871">
            <v>14.05</v>
          </cell>
        </row>
        <row r="16872">
          <cell r="A16872" t="str">
            <v>15.038.0389-0</v>
          </cell>
          <cell r="B16872">
            <v>12.02</v>
          </cell>
        </row>
        <row r="16873">
          <cell r="A16873" t="str">
            <v>15.038.0389-A</v>
          </cell>
          <cell r="B16873">
            <v>12.02</v>
          </cell>
        </row>
        <row r="16874">
          <cell r="A16874" t="str">
            <v>15.038.0390-0</v>
          </cell>
          <cell r="B16874">
            <v>30.33</v>
          </cell>
        </row>
        <row r="16875">
          <cell r="A16875" t="str">
            <v>15.038.0390-A</v>
          </cell>
          <cell r="B16875">
            <v>30.33</v>
          </cell>
        </row>
        <row r="16876">
          <cell r="A16876" t="str">
            <v>15.038.0391-0</v>
          </cell>
          <cell r="B16876">
            <v>64.66</v>
          </cell>
        </row>
        <row r="16877">
          <cell r="A16877" t="str">
            <v>15.038.0391-A</v>
          </cell>
          <cell r="B16877">
            <v>64.66</v>
          </cell>
        </row>
        <row r="16878">
          <cell r="A16878" t="str">
            <v>15.038.0392-0</v>
          </cell>
          <cell r="B16878">
            <v>92.6</v>
          </cell>
        </row>
        <row r="16879">
          <cell r="A16879" t="str">
            <v>15.038.0392-A</v>
          </cell>
          <cell r="B16879">
            <v>92.6</v>
          </cell>
        </row>
        <row r="16880">
          <cell r="A16880" t="str">
            <v>15.038.0393-0</v>
          </cell>
          <cell r="B16880">
            <v>174.9</v>
          </cell>
        </row>
        <row r="16881">
          <cell r="A16881" t="str">
            <v>15.038.0393-A</v>
          </cell>
          <cell r="B16881">
            <v>174.9</v>
          </cell>
        </row>
        <row r="16882">
          <cell r="A16882" t="str">
            <v>15.038.0400-0</v>
          </cell>
          <cell r="B16882">
            <v>4.2</v>
          </cell>
        </row>
        <row r="16883">
          <cell r="A16883" t="str">
            <v>15.038.0400-A</v>
          </cell>
          <cell r="B16883">
            <v>4.2</v>
          </cell>
        </row>
        <row r="16884">
          <cell r="A16884" t="str">
            <v>15.038.0401-0</v>
          </cell>
          <cell r="B16884">
            <v>7.3</v>
          </cell>
        </row>
        <row r="16885">
          <cell r="A16885" t="str">
            <v>15.038.0401-A</v>
          </cell>
          <cell r="B16885">
            <v>7.3</v>
          </cell>
        </row>
        <row r="16886">
          <cell r="A16886" t="str">
            <v>15.038.0402-0</v>
          </cell>
          <cell r="B16886">
            <v>10.78</v>
          </cell>
        </row>
        <row r="16887">
          <cell r="A16887" t="str">
            <v>15.038.0402-A</v>
          </cell>
          <cell r="B16887">
            <v>10.78</v>
          </cell>
        </row>
        <row r="16888">
          <cell r="A16888" t="str">
            <v>15.038.0403-0</v>
          </cell>
          <cell r="B16888">
            <v>8.2899999999999991</v>
          </cell>
        </row>
        <row r="16889">
          <cell r="A16889" t="str">
            <v>15.038.0403-A</v>
          </cell>
          <cell r="B16889">
            <v>8.2899999999999991</v>
          </cell>
        </row>
        <row r="16890">
          <cell r="A16890" t="str">
            <v>15.038.0404-0</v>
          </cell>
          <cell r="B16890">
            <v>11.11</v>
          </cell>
        </row>
        <row r="16891">
          <cell r="A16891" t="str">
            <v>15.038.0404-A</v>
          </cell>
          <cell r="B16891">
            <v>11.11</v>
          </cell>
        </row>
        <row r="16892">
          <cell r="A16892" t="str">
            <v>15.038.0405-0</v>
          </cell>
          <cell r="B16892">
            <v>19.71</v>
          </cell>
        </row>
        <row r="16893">
          <cell r="A16893" t="str">
            <v>15.038.0405-A</v>
          </cell>
          <cell r="B16893">
            <v>19.71</v>
          </cell>
        </row>
        <row r="16894">
          <cell r="A16894" t="str">
            <v>15.038.0406-0</v>
          </cell>
          <cell r="B16894">
            <v>18.96</v>
          </cell>
        </row>
        <row r="16895">
          <cell r="A16895" t="str">
            <v>15.038.0406-A</v>
          </cell>
          <cell r="B16895">
            <v>18.96</v>
          </cell>
        </row>
        <row r="16896">
          <cell r="A16896" t="str">
            <v>15.038.0407-0</v>
          </cell>
          <cell r="B16896">
            <v>66.28</v>
          </cell>
        </row>
        <row r="16897">
          <cell r="A16897" t="str">
            <v>15.038.0407-A</v>
          </cell>
          <cell r="B16897">
            <v>66.28</v>
          </cell>
        </row>
        <row r="16898">
          <cell r="A16898" t="str">
            <v>15.038.0408-0</v>
          </cell>
          <cell r="B16898">
            <v>138.61000000000001</v>
          </cell>
        </row>
        <row r="16899">
          <cell r="A16899" t="str">
            <v>15.038.0408-A</v>
          </cell>
          <cell r="B16899">
            <v>138.61000000000001</v>
          </cell>
        </row>
        <row r="16900">
          <cell r="A16900" t="str">
            <v>15.038.0409-0</v>
          </cell>
          <cell r="B16900">
            <v>211.49</v>
          </cell>
        </row>
        <row r="16901">
          <cell r="A16901" t="str">
            <v>15.038.0409-A</v>
          </cell>
          <cell r="B16901">
            <v>211.49</v>
          </cell>
        </row>
        <row r="16902">
          <cell r="A16902" t="str">
            <v>15.038.0415-0</v>
          </cell>
          <cell r="B16902">
            <v>6.89</v>
          </cell>
        </row>
        <row r="16903">
          <cell r="A16903" t="str">
            <v>15.038.0415-A</v>
          </cell>
          <cell r="B16903">
            <v>6.89</v>
          </cell>
        </row>
        <row r="16904">
          <cell r="A16904" t="str">
            <v>15.038.0416-0</v>
          </cell>
          <cell r="B16904">
            <v>23.63</v>
          </cell>
        </row>
        <row r="16905">
          <cell r="A16905" t="str">
            <v>15.038.0416-A</v>
          </cell>
          <cell r="B16905">
            <v>23.63</v>
          </cell>
        </row>
        <row r="16906">
          <cell r="A16906" t="str">
            <v>15.038.0420-0</v>
          </cell>
          <cell r="B16906">
            <v>8.14</v>
          </cell>
        </row>
        <row r="16907">
          <cell r="A16907" t="str">
            <v>15.038.0420-A</v>
          </cell>
          <cell r="B16907">
            <v>8.14</v>
          </cell>
        </row>
        <row r="16908">
          <cell r="A16908" t="str">
            <v>15.038.0421-0</v>
          </cell>
          <cell r="B16908">
            <v>9.17</v>
          </cell>
        </row>
        <row r="16909">
          <cell r="A16909" t="str">
            <v>15.038.0421-A</v>
          </cell>
          <cell r="B16909">
            <v>9.17</v>
          </cell>
        </row>
        <row r="16910">
          <cell r="A16910" t="str">
            <v>15.038.0422-0</v>
          </cell>
          <cell r="B16910">
            <v>17.39</v>
          </cell>
        </row>
        <row r="16911">
          <cell r="A16911" t="str">
            <v>15.038.0422-A</v>
          </cell>
          <cell r="B16911">
            <v>17.39</v>
          </cell>
        </row>
        <row r="16912">
          <cell r="A16912" t="str">
            <v>15.038.0423-0</v>
          </cell>
          <cell r="B16912">
            <v>33.479999999999997</v>
          </cell>
        </row>
        <row r="16913">
          <cell r="A16913" t="str">
            <v>15.038.0423-A</v>
          </cell>
          <cell r="B16913">
            <v>33.479999999999997</v>
          </cell>
        </row>
        <row r="16914">
          <cell r="A16914" t="str">
            <v>15.038.0424-0</v>
          </cell>
          <cell r="B16914">
            <v>35.26</v>
          </cell>
        </row>
        <row r="16915">
          <cell r="A16915" t="str">
            <v>15.038.0424-A</v>
          </cell>
          <cell r="B16915">
            <v>35.26</v>
          </cell>
        </row>
        <row r="16916">
          <cell r="A16916" t="str">
            <v>15.038.0425-0</v>
          </cell>
          <cell r="B16916">
            <v>82.3</v>
          </cell>
        </row>
        <row r="16917">
          <cell r="A16917" t="str">
            <v>15.038.0425-A</v>
          </cell>
          <cell r="B16917">
            <v>82.3</v>
          </cell>
        </row>
        <row r="16918">
          <cell r="A16918" t="str">
            <v>15.038.0426-0</v>
          </cell>
          <cell r="B16918">
            <v>130.27000000000001</v>
          </cell>
        </row>
        <row r="16919">
          <cell r="A16919" t="str">
            <v>15.038.0426-A</v>
          </cell>
          <cell r="B16919">
            <v>130.27000000000001</v>
          </cell>
        </row>
        <row r="16920">
          <cell r="A16920" t="str">
            <v>15.038.0427-0</v>
          </cell>
          <cell r="B16920">
            <v>231.42</v>
          </cell>
        </row>
        <row r="16921">
          <cell r="A16921" t="str">
            <v>15.038.0427-A</v>
          </cell>
          <cell r="B16921">
            <v>231.42</v>
          </cell>
        </row>
        <row r="16922">
          <cell r="A16922" t="str">
            <v>15.038.0428-0</v>
          </cell>
          <cell r="B16922">
            <v>461.46</v>
          </cell>
        </row>
        <row r="16923">
          <cell r="A16923" t="str">
            <v>15.038.0428-A</v>
          </cell>
          <cell r="B16923">
            <v>461.46</v>
          </cell>
        </row>
        <row r="16924">
          <cell r="A16924" t="str">
            <v>15.038.0430-0</v>
          </cell>
          <cell r="B16924">
            <v>2.36</v>
          </cell>
        </row>
        <row r="16925">
          <cell r="A16925" t="str">
            <v>15.038.0430-A</v>
          </cell>
          <cell r="B16925">
            <v>2.36</v>
          </cell>
        </row>
        <row r="16926">
          <cell r="A16926" t="str">
            <v>15.038.0431-0</v>
          </cell>
          <cell r="B16926">
            <v>2.67</v>
          </cell>
        </row>
        <row r="16927">
          <cell r="A16927" t="str">
            <v>15.038.0431-A</v>
          </cell>
          <cell r="B16927">
            <v>2.67</v>
          </cell>
        </row>
        <row r="16928">
          <cell r="A16928" t="str">
            <v>15.038.0432-0</v>
          </cell>
          <cell r="B16928">
            <v>3.97</v>
          </cell>
        </row>
        <row r="16929">
          <cell r="A16929" t="str">
            <v>15.038.0432-A</v>
          </cell>
          <cell r="B16929">
            <v>3.97</v>
          </cell>
        </row>
        <row r="16930">
          <cell r="A16930" t="str">
            <v>15.038.0433-0</v>
          </cell>
          <cell r="B16930">
            <v>9.2100000000000009</v>
          </cell>
        </row>
        <row r="16931">
          <cell r="A16931" t="str">
            <v>15.038.0433-A</v>
          </cell>
          <cell r="B16931">
            <v>9.2100000000000009</v>
          </cell>
        </row>
        <row r="16932">
          <cell r="A16932" t="str">
            <v>15.038.0435-0</v>
          </cell>
          <cell r="B16932">
            <v>1.62</v>
          </cell>
        </row>
        <row r="16933">
          <cell r="A16933" t="str">
            <v>15.038.0435-A</v>
          </cell>
          <cell r="B16933">
            <v>1.62</v>
          </cell>
        </row>
        <row r="16934">
          <cell r="A16934" t="str">
            <v>15.038.0436-0</v>
          </cell>
          <cell r="B16934">
            <v>1.94</v>
          </cell>
        </row>
        <row r="16935">
          <cell r="A16935" t="str">
            <v>15.038.0436-A</v>
          </cell>
          <cell r="B16935">
            <v>1.94</v>
          </cell>
        </row>
        <row r="16936">
          <cell r="A16936" t="str">
            <v>15.038.0437-0</v>
          </cell>
          <cell r="B16936">
            <v>1.94</v>
          </cell>
        </row>
        <row r="16937">
          <cell r="A16937" t="str">
            <v>15.038.0437-A</v>
          </cell>
          <cell r="B16937">
            <v>1.94</v>
          </cell>
        </row>
        <row r="16938">
          <cell r="A16938" t="str">
            <v>15.038.0438-0</v>
          </cell>
          <cell r="B16938">
            <v>5.97</v>
          </cell>
        </row>
        <row r="16939">
          <cell r="A16939" t="str">
            <v>15.038.0438-A</v>
          </cell>
          <cell r="B16939">
            <v>5.97</v>
          </cell>
        </row>
        <row r="16940">
          <cell r="A16940" t="str">
            <v>15.038.0439-0</v>
          </cell>
          <cell r="B16940">
            <v>13.12</v>
          </cell>
        </row>
        <row r="16941">
          <cell r="A16941" t="str">
            <v>15.038.0439-A</v>
          </cell>
          <cell r="B16941">
            <v>13.12</v>
          </cell>
        </row>
        <row r="16942">
          <cell r="A16942" t="str">
            <v>15.038.0440-0</v>
          </cell>
          <cell r="B16942">
            <v>24.85</v>
          </cell>
        </row>
        <row r="16943">
          <cell r="A16943" t="str">
            <v>15.038.0440-A</v>
          </cell>
          <cell r="B16943">
            <v>24.85</v>
          </cell>
        </row>
        <row r="16944">
          <cell r="A16944" t="str">
            <v>15.038.0445-0</v>
          </cell>
          <cell r="B16944">
            <v>3.53</v>
          </cell>
        </row>
        <row r="16945">
          <cell r="A16945" t="str">
            <v>15.038.0445-A</v>
          </cell>
          <cell r="B16945">
            <v>3.53</v>
          </cell>
        </row>
        <row r="16946">
          <cell r="A16946" t="str">
            <v>15.038.0446-0</v>
          </cell>
          <cell r="B16946">
            <v>6.04</v>
          </cell>
        </row>
        <row r="16947">
          <cell r="A16947" t="str">
            <v>15.038.0446-A</v>
          </cell>
          <cell r="B16947">
            <v>6.04</v>
          </cell>
        </row>
        <row r="16948">
          <cell r="A16948" t="str">
            <v>15.038.0447-0</v>
          </cell>
          <cell r="B16948">
            <v>4.5999999999999996</v>
          </cell>
        </row>
        <row r="16949">
          <cell r="A16949" t="str">
            <v>15.038.0447-A</v>
          </cell>
          <cell r="B16949">
            <v>4.5999999999999996</v>
          </cell>
        </row>
        <row r="16950">
          <cell r="A16950" t="str">
            <v>15.038.0448-0</v>
          </cell>
          <cell r="B16950">
            <v>8.99</v>
          </cell>
        </row>
        <row r="16951">
          <cell r="A16951" t="str">
            <v>15.038.0448-A</v>
          </cell>
          <cell r="B16951">
            <v>8.99</v>
          </cell>
        </row>
        <row r="16952">
          <cell r="A16952" t="str">
            <v>15.038.0455-0</v>
          </cell>
          <cell r="B16952">
            <v>6.7</v>
          </cell>
        </row>
        <row r="16953">
          <cell r="A16953" t="str">
            <v>15.038.0455-A</v>
          </cell>
          <cell r="B16953">
            <v>6.7</v>
          </cell>
        </row>
        <row r="16954">
          <cell r="A16954" t="str">
            <v>15.038.0456-0</v>
          </cell>
          <cell r="B16954">
            <v>7.23</v>
          </cell>
        </row>
        <row r="16955">
          <cell r="A16955" t="str">
            <v>15.038.0456-A</v>
          </cell>
          <cell r="B16955">
            <v>7.23</v>
          </cell>
        </row>
        <row r="16956">
          <cell r="A16956" t="str">
            <v>15.038.0457-0</v>
          </cell>
          <cell r="B16956">
            <v>8.6999999999999993</v>
          </cell>
        </row>
        <row r="16957">
          <cell r="A16957" t="str">
            <v>15.038.0457-A</v>
          </cell>
          <cell r="B16957">
            <v>8.6999999999999993</v>
          </cell>
        </row>
        <row r="16958">
          <cell r="A16958" t="str">
            <v>15.038.0458-0</v>
          </cell>
          <cell r="B16958">
            <v>10.87</v>
          </cell>
        </row>
        <row r="16959">
          <cell r="A16959" t="str">
            <v>15.038.0458-A</v>
          </cell>
          <cell r="B16959">
            <v>10.87</v>
          </cell>
        </row>
        <row r="16960">
          <cell r="A16960" t="str">
            <v>15.038.0465-0</v>
          </cell>
          <cell r="B16960">
            <v>6.09</v>
          </cell>
        </row>
        <row r="16961">
          <cell r="A16961" t="str">
            <v>15.038.0465-A</v>
          </cell>
          <cell r="B16961">
            <v>6.09</v>
          </cell>
        </row>
        <row r="16962">
          <cell r="A16962" t="str">
            <v>15.038.0466-0</v>
          </cell>
          <cell r="B16962">
            <v>6.47</v>
          </cell>
        </row>
        <row r="16963">
          <cell r="A16963" t="str">
            <v>15.038.0466-A</v>
          </cell>
          <cell r="B16963">
            <v>6.47</v>
          </cell>
        </row>
        <row r="16964">
          <cell r="A16964" t="str">
            <v>15.038.0467-0</v>
          </cell>
          <cell r="B16964">
            <v>7.98</v>
          </cell>
        </row>
        <row r="16965">
          <cell r="A16965" t="str">
            <v>15.038.0467-A</v>
          </cell>
          <cell r="B16965">
            <v>7.98</v>
          </cell>
        </row>
        <row r="16966">
          <cell r="A16966" t="str">
            <v>15.038.0470-0</v>
          </cell>
          <cell r="B16966">
            <v>8.76</v>
          </cell>
        </row>
        <row r="16967">
          <cell r="A16967" t="str">
            <v>15.038.0470-A</v>
          </cell>
          <cell r="B16967">
            <v>8.76</v>
          </cell>
        </row>
        <row r="16968">
          <cell r="A16968" t="str">
            <v>15.038.0471-0</v>
          </cell>
          <cell r="B16968">
            <v>10.199999999999999</v>
          </cell>
        </row>
        <row r="16969">
          <cell r="A16969" t="str">
            <v>15.038.0471-A</v>
          </cell>
          <cell r="B16969">
            <v>10.199999999999999</v>
          </cell>
        </row>
        <row r="16970">
          <cell r="A16970" t="str">
            <v>15.038.0472-0</v>
          </cell>
          <cell r="B16970">
            <v>11.33</v>
          </cell>
        </row>
        <row r="16971">
          <cell r="A16971" t="str">
            <v>15.038.0472-A</v>
          </cell>
          <cell r="B16971">
            <v>11.33</v>
          </cell>
        </row>
        <row r="16972">
          <cell r="A16972" t="str">
            <v>15.038.0473-0</v>
          </cell>
          <cell r="B16972">
            <v>18.09</v>
          </cell>
        </row>
        <row r="16973">
          <cell r="A16973" t="str">
            <v>15.038.0473-A</v>
          </cell>
          <cell r="B16973">
            <v>18.09</v>
          </cell>
        </row>
        <row r="16974">
          <cell r="A16974" t="str">
            <v>15.041.0001-0</v>
          </cell>
          <cell r="B16974">
            <v>31.88</v>
          </cell>
        </row>
        <row r="16975">
          <cell r="A16975" t="str">
            <v>15.041.0001-A</v>
          </cell>
          <cell r="B16975">
            <v>31.12</v>
          </cell>
        </row>
        <row r="16976">
          <cell r="A16976" t="str">
            <v>15.041.0002-0</v>
          </cell>
          <cell r="B16976">
            <v>51.29</v>
          </cell>
        </row>
        <row r="16977">
          <cell r="A16977" t="str">
            <v>15.041.0002-A</v>
          </cell>
          <cell r="B16977">
            <v>50.46</v>
          </cell>
        </row>
        <row r="16978">
          <cell r="A16978" t="str">
            <v>15.041.0003-0</v>
          </cell>
          <cell r="B16978">
            <v>63.48</v>
          </cell>
        </row>
        <row r="16979">
          <cell r="A16979" t="str">
            <v>15.041.0003-A</v>
          </cell>
          <cell r="B16979">
            <v>62.58</v>
          </cell>
        </row>
        <row r="16980">
          <cell r="A16980" t="str">
            <v>15.041.0004-0</v>
          </cell>
          <cell r="B16980">
            <v>97.08</v>
          </cell>
        </row>
        <row r="16981">
          <cell r="A16981" t="str">
            <v>15.041.0004-A</v>
          </cell>
          <cell r="B16981">
            <v>96.13</v>
          </cell>
        </row>
        <row r="16982">
          <cell r="A16982" t="str">
            <v>15.041.0005-0</v>
          </cell>
          <cell r="B16982">
            <v>131.18</v>
          </cell>
        </row>
        <row r="16983">
          <cell r="A16983" t="str">
            <v>15.041.0005-A</v>
          </cell>
          <cell r="B16983">
            <v>130.1</v>
          </cell>
        </row>
        <row r="16984">
          <cell r="A16984" t="str">
            <v>15.041.0006-0</v>
          </cell>
          <cell r="B16984">
            <v>185.45</v>
          </cell>
        </row>
        <row r="16985">
          <cell r="A16985" t="str">
            <v>15.041.0006-A</v>
          </cell>
          <cell r="B16985">
            <v>184.14</v>
          </cell>
        </row>
        <row r="16986">
          <cell r="A16986" t="str">
            <v>15.041.0007-0</v>
          </cell>
          <cell r="B16986">
            <v>270.39999999999998</v>
          </cell>
        </row>
        <row r="16987">
          <cell r="A16987" t="str">
            <v>15.041.0007-A</v>
          </cell>
          <cell r="B16987">
            <v>268.85000000000002</v>
          </cell>
        </row>
        <row r="16988">
          <cell r="A16988" t="str">
            <v>15.041.0008-0</v>
          </cell>
          <cell r="B16988">
            <v>352.67</v>
          </cell>
        </row>
        <row r="16989">
          <cell r="A16989" t="str">
            <v>15.041.0008-A</v>
          </cell>
          <cell r="B16989">
            <v>350.88</v>
          </cell>
        </row>
        <row r="16990">
          <cell r="A16990" t="str">
            <v>15.041.0009-0</v>
          </cell>
          <cell r="B16990">
            <v>499.57</v>
          </cell>
        </row>
        <row r="16991">
          <cell r="A16991" t="str">
            <v>15.041.0009-A</v>
          </cell>
          <cell r="B16991">
            <v>497.19</v>
          </cell>
        </row>
        <row r="16992">
          <cell r="A16992" t="str">
            <v>15.041.0020-0</v>
          </cell>
          <cell r="B16992">
            <v>55.93</v>
          </cell>
        </row>
        <row r="16993">
          <cell r="A16993" t="str">
            <v>15.041.0020-A</v>
          </cell>
          <cell r="B16993">
            <v>55.18</v>
          </cell>
        </row>
        <row r="16994">
          <cell r="A16994" t="str">
            <v>15.041.0025-0</v>
          </cell>
          <cell r="B16994">
            <v>88.78</v>
          </cell>
        </row>
        <row r="16995">
          <cell r="A16995" t="str">
            <v>15.041.0025-A</v>
          </cell>
          <cell r="B16995">
            <v>87.94</v>
          </cell>
        </row>
        <row r="16996">
          <cell r="A16996" t="str">
            <v>15.041.0030-0</v>
          </cell>
          <cell r="B16996">
            <v>106.15</v>
          </cell>
        </row>
        <row r="16997">
          <cell r="A16997" t="str">
            <v>15.041.0030-A</v>
          </cell>
          <cell r="B16997">
            <v>105.25</v>
          </cell>
        </row>
        <row r="16998">
          <cell r="A16998" t="str">
            <v>15.041.0035-0</v>
          </cell>
          <cell r="B16998">
            <v>227.74</v>
          </cell>
        </row>
        <row r="16999">
          <cell r="A16999" t="str">
            <v>15.041.0035-A</v>
          </cell>
          <cell r="B16999">
            <v>226.67</v>
          </cell>
        </row>
        <row r="17000">
          <cell r="A17000" t="str">
            <v>15.045.0010-0</v>
          </cell>
          <cell r="B17000">
            <v>8.14</v>
          </cell>
        </row>
        <row r="17001">
          <cell r="A17001" t="str">
            <v>15.045.0010-A</v>
          </cell>
          <cell r="B17001">
            <v>7.19</v>
          </cell>
        </row>
        <row r="17002">
          <cell r="A17002" t="str">
            <v>15.045.0011-0</v>
          </cell>
          <cell r="B17002">
            <v>10.77</v>
          </cell>
        </row>
        <row r="17003">
          <cell r="A17003" t="str">
            <v>15.045.0011-A</v>
          </cell>
          <cell r="B17003">
            <v>9.57</v>
          </cell>
        </row>
        <row r="17004">
          <cell r="A17004" t="str">
            <v>15.045.0012-0</v>
          </cell>
          <cell r="B17004">
            <v>13.21</v>
          </cell>
        </row>
        <row r="17005">
          <cell r="A17005" t="str">
            <v>15.045.0012-A</v>
          </cell>
          <cell r="B17005">
            <v>11.77</v>
          </cell>
        </row>
        <row r="17006">
          <cell r="A17006" t="str">
            <v>15.045.0013-0</v>
          </cell>
          <cell r="B17006">
            <v>15.64</v>
          </cell>
        </row>
        <row r="17007">
          <cell r="A17007" t="str">
            <v>15.045.0013-A</v>
          </cell>
          <cell r="B17007">
            <v>13.98</v>
          </cell>
        </row>
        <row r="17008">
          <cell r="A17008" t="str">
            <v>15.045.0014-0</v>
          </cell>
          <cell r="B17008">
            <v>18.62</v>
          </cell>
        </row>
        <row r="17009">
          <cell r="A17009" t="str">
            <v>15.045.0014-A</v>
          </cell>
          <cell r="B17009">
            <v>16.72</v>
          </cell>
        </row>
        <row r="17010">
          <cell r="A17010" t="str">
            <v>15.045.0015-0</v>
          </cell>
          <cell r="B17010">
            <v>29.32</v>
          </cell>
        </row>
        <row r="17011">
          <cell r="A17011" t="str">
            <v>15.045.0015-A</v>
          </cell>
          <cell r="B17011">
            <v>26.32</v>
          </cell>
        </row>
        <row r="17012">
          <cell r="A17012" t="str">
            <v>15.045.0016-0</v>
          </cell>
          <cell r="B17012">
            <v>37.1</v>
          </cell>
        </row>
        <row r="17013">
          <cell r="A17013" t="str">
            <v>15.045.0016-A</v>
          </cell>
          <cell r="B17013">
            <v>33.21</v>
          </cell>
        </row>
        <row r="17014">
          <cell r="A17014" t="str">
            <v>15.045.0017-0</v>
          </cell>
          <cell r="B17014">
            <v>57.23</v>
          </cell>
        </row>
        <row r="17015">
          <cell r="A17015" t="str">
            <v>15.045.0017-A</v>
          </cell>
          <cell r="B17015">
            <v>51.2</v>
          </cell>
        </row>
        <row r="17016">
          <cell r="A17016" t="str">
            <v>15.045.0018-0</v>
          </cell>
          <cell r="B17016">
            <v>88.29</v>
          </cell>
        </row>
        <row r="17017">
          <cell r="A17017" t="str">
            <v>15.045.0018-A</v>
          </cell>
          <cell r="B17017">
            <v>79.709999999999994</v>
          </cell>
        </row>
        <row r="17018">
          <cell r="A17018" t="str">
            <v>15.045.0025-0</v>
          </cell>
          <cell r="B17018">
            <v>12.17</v>
          </cell>
        </row>
        <row r="17019">
          <cell r="A17019" t="str">
            <v>15.045.0025-A</v>
          </cell>
          <cell r="B17019">
            <v>10.55</v>
          </cell>
        </row>
        <row r="17020">
          <cell r="A17020" t="str">
            <v>15.045.0026-0</v>
          </cell>
          <cell r="B17020">
            <v>14.2</v>
          </cell>
        </row>
        <row r="17021">
          <cell r="A17021" t="str">
            <v>15.045.0026-A</v>
          </cell>
          <cell r="B17021">
            <v>12.31</v>
          </cell>
        </row>
        <row r="17022">
          <cell r="A17022" t="str">
            <v>15.045.0027-0</v>
          </cell>
          <cell r="B17022">
            <v>17.25</v>
          </cell>
        </row>
        <row r="17023">
          <cell r="A17023" t="str">
            <v>15.045.0027-A</v>
          </cell>
          <cell r="B17023">
            <v>14.94</v>
          </cell>
        </row>
        <row r="17024">
          <cell r="A17024" t="str">
            <v>15.045.0028-0</v>
          </cell>
          <cell r="B17024">
            <v>19.28</v>
          </cell>
        </row>
        <row r="17025">
          <cell r="A17025" t="str">
            <v>15.045.0028-A</v>
          </cell>
          <cell r="B17025">
            <v>16.7</v>
          </cell>
        </row>
        <row r="17026">
          <cell r="A17026" t="str">
            <v>15.045.0029-0</v>
          </cell>
          <cell r="B17026">
            <v>26.38</v>
          </cell>
        </row>
        <row r="17027">
          <cell r="A17027" t="str">
            <v>15.045.0029-A</v>
          </cell>
          <cell r="B17027">
            <v>22.86</v>
          </cell>
        </row>
        <row r="17028">
          <cell r="A17028" t="str">
            <v>15.045.0030-0</v>
          </cell>
          <cell r="B17028">
            <v>32.47</v>
          </cell>
        </row>
        <row r="17029">
          <cell r="A17029" t="str">
            <v>15.045.0030-A</v>
          </cell>
          <cell r="B17029">
            <v>28.13</v>
          </cell>
        </row>
        <row r="17030">
          <cell r="A17030" t="str">
            <v>15.045.0031-0</v>
          </cell>
          <cell r="B17030">
            <v>48.71</v>
          </cell>
        </row>
        <row r="17031">
          <cell r="A17031" t="str">
            <v>15.045.0031-A</v>
          </cell>
          <cell r="B17031">
            <v>42.2</v>
          </cell>
        </row>
        <row r="17032">
          <cell r="A17032" t="str">
            <v>15.045.0032-0</v>
          </cell>
          <cell r="B17032">
            <v>60.88</v>
          </cell>
        </row>
        <row r="17033">
          <cell r="A17033" t="str">
            <v>15.045.0032-A</v>
          </cell>
          <cell r="B17033">
            <v>52.76</v>
          </cell>
        </row>
        <row r="17034">
          <cell r="A17034" t="str">
            <v>15.045.0033-0</v>
          </cell>
          <cell r="B17034">
            <v>77.12</v>
          </cell>
        </row>
        <row r="17035">
          <cell r="A17035" t="str">
            <v>15.045.0033-A</v>
          </cell>
          <cell r="B17035">
            <v>66.83</v>
          </cell>
        </row>
        <row r="17036">
          <cell r="A17036" t="str">
            <v>15.045.0050-0</v>
          </cell>
          <cell r="B17036">
            <v>14.2</v>
          </cell>
        </row>
        <row r="17037">
          <cell r="A17037" t="str">
            <v>15.045.0050-A</v>
          </cell>
          <cell r="B17037">
            <v>12.31</v>
          </cell>
        </row>
        <row r="17038">
          <cell r="A17038" t="str">
            <v>15.045.0051-0</v>
          </cell>
          <cell r="B17038">
            <v>16.23</v>
          </cell>
        </row>
        <row r="17039">
          <cell r="A17039" t="str">
            <v>15.045.0051-A</v>
          </cell>
          <cell r="B17039">
            <v>14.06</v>
          </cell>
        </row>
        <row r="17040">
          <cell r="A17040" t="str">
            <v>15.045.0052-0</v>
          </cell>
          <cell r="B17040">
            <v>22.32</v>
          </cell>
        </row>
        <row r="17041">
          <cell r="A17041" t="str">
            <v>15.045.0052-A</v>
          </cell>
          <cell r="B17041">
            <v>19.34</v>
          </cell>
        </row>
        <row r="17042">
          <cell r="A17042" t="str">
            <v>15.045.0053-0</v>
          </cell>
          <cell r="B17042">
            <v>22.73</v>
          </cell>
        </row>
        <row r="17043">
          <cell r="A17043" t="str">
            <v>15.045.0053-A</v>
          </cell>
          <cell r="B17043">
            <v>19.690000000000001</v>
          </cell>
        </row>
        <row r="17044">
          <cell r="A17044" t="str">
            <v>15.045.0054-0</v>
          </cell>
          <cell r="B17044">
            <v>28.41</v>
          </cell>
        </row>
        <row r="17045">
          <cell r="A17045" t="str">
            <v>15.045.0054-A</v>
          </cell>
          <cell r="B17045">
            <v>24.62</v>
          </cell>
        </row>
        <row r="17046">
          <cell r="A17046" t="str">
            <v>15.045.0055-0</v>
          </cell>
          <cell r="B17046">
            <v>44.65</v>
          </cell>
        </row>
        <row r="17047">
          <cell r="A17047" t="str">
            <v>15.045.0055-A</v>
          </cell>
          <cell r="B17047">
            <v>38.69</v>
          </cell>
        </row>
        <row r="17048">
          <cell r="A17048" t="str">
            <v>15.045.0056-0</v>
          </cell>
          <cell r="B17048">
            <v>81.180000000000007</v>
          </cell>
        </row>
        <row r="17049">
          <cell r="A17049" t="str">
            <v>15.045.0056-A</v>
          </cell>
          <cell r="B17049">
            <v>70.34</v>
          </cell>
        </row>
        <row r="17050">
          <cell r="A17050" t="str">
            <v>15.045.0057-0</v>
          </cell>
          <cell r="B17050">
            <v>93.36</v>
          </cell>
        </row>
        <row r="17051">
          <cell r="A17051" t="str">
            <v>15.045.0057-A</v>
          </cell>
          <cell r="B17051">
            <v>80.900000000000006</v>
          </cell>
        </row>
        <row r="17052">
          <cell r="A17052" t="str">
            <v>15.045.0058-0</v>
          </cell>
          <cell r="B17052">
            <v>117.71</v>
          </cell>
        </row>
        <row r="17053">
          <cell r="A17053" t="str">
            <v>15.045.0058-A</v>
          </cell>
          <cell r="B17053">
            <v>102</v>
          </cell>
        </row>
        <row r="17054">
          <cell r="A17054" t="str">
            <v>15.045.0065-1</v>
          </cell>
          <cell r="B17054">
            <v>5.07</v>
          </cell>
        </row>
        <row r="17055">
          <cell r="A17055" t="str">
            <v>15.045.0065-B</v>
          </cell>
          <cell r="B17055">
            <v>4.3899999999999997</v>
          </cell>
        </row>
        <row r="17056">
          <cell r="A17056" t="str">
            <v>15.045.0066-1</v>
          </cell>
          <cell r="B17056">
            <v>6.08</v>
          </cell>
        </row>
        <row r="17057">
          <cell r="A17057" t="str">
            <v>15.045.0066-B</v>
          </cell>
          <cell r="B17057">
            <v>5.27</v>
          </cell>
        </row>
        <row r="17058">
          <cell r="A17058" t="str">
            <v>15.045.0067-1</v>
          </cell>
          <cell r="B17058">
            <v>7.5</v>
          </cell>
        </row>
        <row r="17059">
          <cell r="A17059" t="str">
            <v>15.045.0067-B</v>
          </cell>
          <cell r="B17059">
            <v>6.5</v>
          </cell>
        </row>
        <row r="17060">
          <cell r="A17060" t="str">
            <v>15.045.0068-1</v>
          </cell>
          <cell r="B17060">
            <v>8.93</v>
          </cell>
        </row>
        <row r="17061">
          <cell r="A17061" t="str">
            <v>15.045.0068-B</v>
          </cell>
          <cell r="B17061">
            <v>7.73</v>
          </cell>
        </row>
        <row r="17062">
          <cell r="A17062" t="str">
            <v>15.045.0069-1</v>
          </cell>
          <cell r="B17062">
            <v>10.14</v>
          </cell>
        </row>
        <row r="17063">
          <cell r="A17063" t="str">
            <v>15.045.0069-B</v>
          </cell>
          <cell r="B17063">
            <v>8.7899999999999991</v>
          </cell>
        </row>
        <row r="17064">
          <cell r="A17064" t="str">
            <v>15.045.0070-1</v>
          </cell>
          <cell r="B17064">
            <v>16.23</v>
          </cell>
        </row>
        <row r="17065">
          <cell r="A17065" t="str">
            <v>15.045.0070-B</v>
          </cell>
          <cell r="B17065">
            <v>14.06</v>
          </cell>
        </row>
        <row r="17066">
          <cell r="A17066" t="str">
            <v>15.045.0071-1</v>
          </cell>
          <cell r="B17066">
            <v>20.29</v>
          </cell>
        </row>
        <row r="17067">
          <cell r="A17067" t="str">
            <v>15.045.0071-B</v>
          </cell>
          <cell r="B17067">
            <v>17.579999999999998</v>
          </cell>
        </row>
        <row r="17068">
          <cell r="A17068" t="str">
            <v>15.045.0072-1</v>
          </cell>
          <cell r="B17068">
            <v>30.44</v>
          </cell>
        </row>
        <row r="17069">
          <cell r="A17069" t="str">
            <v>15.045.0072-B</v>
          </cell>
          <cell r="B17069">
            <v>26.38</v>
          </cell>
        </row>
        <row r="17070">
          <cell r="A17070" t="str">
            <v>15.045.0073-1</v>
          </cell>
          <cell r="B17070">
            <v>40.590000000000003</v>
          </cell>
        </row>
        <row r="17071">
          <cell r="A17071" t="str">
            <v>15.045.0073-B</v>
          </cell>
          <cell r="B17071">
            <v>35.17</v>
          </cell>
        </row>
        <row r="17072">
          <cell r="A17072" t="str">
            <v>15.045.0075-0</v>
          </cell>
          <cell r="B17072">
            <v>3.55</v>
          </cell>
        </row>
        <row r="17073">
          <cell r="A17073" t="str">
            <v>15.045.0075-A</v>
          </cell>
          <cell r="B17073">
            <v>3.07</v>
          </cell>
        </row>
        <row r="17074">
          <cell r="A17074" t="str">
            <v>15.045.0076-0</v>
          </cell>
          <cell r="B17074">
            <v>4.26</v>
          </cell>
        </row>
        <row r="17075">
          <cell r="A17075" t="str">
            <v>15.045.0076-A</v>
          </cell>
          <cell r="B17075">
            <v>3.69</v>
          </cell>
        </row>
        <row r="17076">
          <cell r="A17076" t="str">
            <v>15.045.0077-0</v>
          </cell>
          <cell r="B17076">
            <v>5.27</v>
          </cell>
        </row>
        <row r="17077">
          <cell r="A17077" t="str">
            <v>15.045.0077-A</v>
          </cell>
          <cell r="B17077">
            <v>4.57</v>
          </cell>
        </row>
        <row r="17078">
          <cell r="A17078" t="str">
            <v>15.045.0078-0</v>
          </cell>
          <cell r="B17078">
            <v>6.08</v>
          </cell>
        </row>
        <row r="17079">
          <cell r="A17079" t="str">
            <v>15.045.0078-A</v>
          </cell>
          <cell r="B17079">
            <v>5.27</v>
          </cell>
        </row>
        <row r="17080">
          <cell r="A17080" t="str">
            <v>15.045.0079-0</v>
          </cell>
          <cell r="B17080">
            <v>7.1</v>
          </cell>
        </row>
        <row r="17081">
          <cell r="A17081" t="str">
            <v>15.045.0079-A</v>
          </cell>
          <cell r="B17081">
            <v>6.15</v>
          </cell>
        </row>
        <row r="17082">
          <cell r="A17082" t="str">
            <v>15.045.0080-0</v>
          </cell>
          <cell r="B17082">
            <v>11.36</v>
          </cell>
        </row>
        <row r="17083">
          <cell r="A17083" t="str">
            <v>15.045.0080-A</v>
          </cell>
          <cell r="B17083">
            <v>9.84</v>
          </cell>
        </row>
        <row r="17084">
          <cell r="A17084" t="str">
            <v>15.045.0081-0</v>
          </cell>
          <cell r="B17084">
            <v>14.2</v>
          </cell>
        </row>
        <row r="17085">
          <cell r="A17085" t="str">
            <v>15.045.0081-A</v>
          </cell>
          <cell r="B17085">
            <v>12.31</v>
          </cell>
        </row>
        <row r="17086">
          <cell r="A17086" t="str">
            <v>15.045.0082-0</v>
          </cell>
          <cell r="B17086">
            <v>22.32</v>
          </cell>
        </row>
        <row r="17087">
          <cell r="A17087" t="str">
            <v>15.045.0082-A</v>
          </cell>
          <cell r="B17087">
            <v>19.34</v>
          </cell>
        </row>
        <row r="17088">
          <cell r="A17088" t="str">
            <v>15.045.0083-0</v>
          </cell>
          <cell r="B17088">
            <v>28.41</v>
          </cell>
        </row>
        <row r="17089">
          <cell r="A17089" t="str">
            <v>15.045.0083-A</v>
          </cell>
          <cell r="B17089">
            <v>24.62</v>
          </cell>
        </row>
        <row r="17090">
          <cell r="A17090" t="str">
            <v>15.045.0084-0</v>
          </cell>
          <cell r="B17090">
            <v>1.62</v>
          </cell>
        </row>
        <row r="17091">
          <cell r="A17091" t="str">
            <v>15.045.0084-A</v>
          </cell>
          <cell r="B17091">
            <v>1.4</v>
          </cell>
        </row>
        <row r="17092">
          <cell r="A17092" t="str">
            <v>15.045.0085-0</v>
          </cell>
          <cell r="B17092">
            <v>2.02</v>
          </cell>
        </row>
        <row r="17093">
          <cell r="A17093" t="str">
            <v>15.045.0085-A</v>
          </cell>
          <cell r="B17093">
            <v>1.75</v>
          </cell>
        </row>
        <row r="17094">
          <cell r="A17094" t="str">
            <v>15.045.0086-0</v>
          </cell>
          <cell r="B17094">
            <v>2.4300000000000002</v>
          </cell>
        </row>
        <row r="17095">
          <cell r="A17095" t="str">
            <v>15.045.0086-A</v>
          </cell>
          <cell r="B17095">
            <v>2.11</v>
          </cell>
        </row>
        <row r="17096">
          <cell r="A17096" t="str">
            <v>15.045.0087-0</v>
          </cell>
          <cell r="B17096">
            <v>2.84</v>
          </cell>
        </row>
        <row r="17097">
          <cell r="A17097" t="str">
            <v>15.045.0087-A</v>
          </cell>
          <cell r="B17097">
            <v>2.46</v>
          </cell>
        </row>
        <row r="17098">
          <cell r="A17098" t="str">
            <v>15.045.0090-0</v>
          </cell>
          <cell r="B17098">
            <v>6.49</v>
          </cell>
        </row>
        <row r="17099">
          <cell r="A17099" t="str">
            <v>15.045.0090-A</v>
          </cell>
          <cell r="B17099">
            <v>5.62</v>
          </cell>
        </row>
        <row r="17100">
          <cell r="A17100" t="str">
            <v>15.045.0091-0</v>
          </cell>
          <cell r="B17100">
            <v>8.11</v>
          </cell>
        </row>
        <row r="17101">
          <cell r="A17101" t="str">
            <v>15.045.0091-A</v>
          </cell>
          <cell r="B17101">
            <v>7.03</v>
          </cell>
        </row>
        <row r="17102">
          <cell r="A17102" t="str">
            <v>15.045.0092-0</v>
          </cell>
          <cell r="B17102">
            <v>12.17</v>
          </cell>
        </row>
        <row r="17103">
          <cell r="A17103" t="str">
            <v>15.045.0092-A</v>
          </cell>
          <cell r="B17103">
            <v>10.55</v>
          </cell>
        </row>
        <row r="17104">
          <cell r="A17104" t="str">
            <v>15.045.0093-0</v>
          </cell>
          <cell r="B17104">
            <v>16.23</v>
          </cell>
        </row>
        <row r="17105">
          <cell r="A17105" t="str">
            <v>15.045.0093-A</v>
          </cell>
          <cell r="B17105">
            <v>14.06</v>
          </cell>
        </row>
        <row r="17106">
          <cell r="A17106" t="str">
            <v>15.045.0094-0</v>
          </cell>
          <cell r="B17106">
            <v>20.29</v>
          </cell>
        </row>
        <row r="17107">
          <cell r="A17107" t="str">
            <v>15.045.0094-A</v>
          </cell>
          <cell r="B17107">
            <v>17.579999999999998</v>
          </cell>
        </row>
        <row r="17108">
          <cell r="A17108" t="str">
            <v>15.045.0095-0</v>
          </cell>
          <cell r="B17108">
            <v>24.35</v>
          </cell>
        </row>
        <row r="17109">
          <cell r="A17109" t="str">
            <v>15.045.0095-A</v>
          </cell>
          <cell r="B17109">
            <v>21.1</v>
          </cell>
        </row>
        <row r="17110">
          <cell r="A17110" t="str">
            <v>15.045.0096-0</v>
          </cell>
          <cell r="B17110">
            <v>28.41</v>
          </cell>
        </row>
        <row r="17111">
          <cell r="A17111" t="str">
            <v>15.045.0096-A</v>
          </cell>
          <cell r="B17111">
            <v>24.62</v>
          </cell>
        </row>
        <row r="17112">
          <cell r="A17112" t="str">
            <v>15.045.0097-0</v>
          </cell>
          <cell r="B17112">
            <v>32.47</v>
          </cell>
        </row>
        <row r="17113">
          <cell r="A17113" t="str">
            <v>15.045.0097-A</v>
          </cell>
          <cell r="B17113">
            <v>28.13</v>
          </cell>
        </row>
        <row r="17114">
          <cell r="A17114" t="str">
            <v>15.045.0098-0</v>
          </cell>
          <cell r="B17114">
            <v>36.53</v>
          </cell>
        </row>
        <row r="17115">
          <cell r="A17115" t="str">
            <v>15.045.0098-A</v>
          </cell>
          <cell r="B17115">
            <v>31.65</v>
          </cell>
        </row>
        <row r="17116">
          <cell r="A17116" t="str">
            <v>15.045.0100-0</v>
          </cell>
          <cell r="B17116">
            <v>7.32</v>
          </cell>
        </row>
        <row r="17117">
          <cell r="A17117" t="str">
            <v>15.045.0100-A</v>
          </cell>
          <cell r="B17117">
            <v>6.4</v>
          </cell>
        </row>
        <row r="17118">
          <cell r="A17118" t="str">
            <v>15.045.0101-0</v>
          </cell>
          <cell r="B17118">
            <v>8.52</v>
          </cell>
        </row>
        <row r="17119">
          <cell r="A17119" t="str">
            <v>15.045.0101-A</v>
          </cell>
          <cell r="B17119">
            <v>7.48</v>
          </cell>
        </row>
        <row r="17120">
          <cell r="A17120" t="str">
            <v>15.045.0102-0</v>
          </cell>
          <cell r="B17120">
            <v>10.71</v>
          </cell>
        </row>
        <row r="17121">
          <cell r="A17121" t="str">
            <v>15.045.0102-A</v>
          </cell>
          <cell r="B17121">
            <v>9.41</v>
          </cell>
        </row>
        <row r="17122">
          <cell r="A17122" t="str">
            <v>15.045.0103-0</v>
          </cell>
          <cell r="B17122">
            <v>16.12</v>
          </cell>
        </row>
        <row r="17123">
          <cell r="A17123" t="str">
            <v>15.045.0103-A</v>
          </cell>
          <cell r="B17123">
            <v>14.17</v>
          </cell>
        </row>
        <row r="17124">
          <cell r="A17124" t="str">
            <v>15.045.0104-0</v>
          </cell>
          <cell r="B17124">
            <v>22.13</v>
          </cell>
        </row>
        <row r="17125">
          <cell r="A17125" t="str">
            <v>15.045.0104-A</v>
          </cell>
          <cell r="B17125">
            <v>19.53</v>
          </cell>
        </row>
        <row r="17126">
          <cell r="A17126" t="str">
            <v>15.045.0105-0</v>
          </cell>
          <cell r="B17126">
            <v>27.97</v>
          </cell>
        </row>
        <row r="17127">
          <cell r="A17127" t="str">
            <v>15.045.0105-A</v>
          </cell>
          <cell r="B17127">
            <v>24.72</v>
          </cell>
        </row>
        <row r="17128">
          <cell r="A17128" t="str">
            <v>15.045.0106-0</v>
          </cell>
          <cell r="B17128">
            <v>34.96</v>
          </cell>
        </row>
        <row r="17129">
          <cell r="A17129" t="str">
            <v>15.045.0106-A</v>
          </cell>
          <cell r="B17129">
            <v>30.89</v>
          </cell>
        </row>
        <row r="17130">
          <cell r="A17130" t="str">
            <v>15.045.0107-0</v>
          </cell>
          <cell r="B17130">
            <v>39.49</v>
          </cell>
        </row>
        <row r="17131">
          <cell r="A17131" t="str">
            <v>15.045.0107-A</v>
          </cell>
          <cell r="B17131">
            <v>34.94</v>
          </cell>
        </row>
        <row r="17132">
          <cell r="A17132" t="str">
            <v>15.045.0108-0</v>
          </cell>
          <cell r="B17132">
            <v>50.6</v>
          </cell>
        </row>
        <row r="17133">
          <cell r="A17133" t="str">
            <v>15.045.0108-A</v>
          </cell>
          <cell r="B17133">
            <v>44.75</v>
          </cell>
        </row>
        <row r="17134">
          <cell r="A17134" t="str">
            <v>15.045.0110-0</v>
          </cell>
          <cell r="B17134">
            <v>13.11</v>
          </cell>
        </row>
        <row r="17135">
          <cell r="A17135" t="str">
            <v>15.045.0110-A</v>
          </cell>
          <cell r="B17135">
            <v>11.4</v>
          </cell>
        </row>
        <row r="17136">
          <cell r="A17136" t="str">
            <v>15.045.0111-0</v>
          </cell>
          <cell r="B17136">
            <v>63.93</v>
          </cell>
        </row>
        <row r="17137">
          <cell r="A17137" t="str">
            <v>15.045.0111-A</v>
          </cell>
          <cell r="B17137">
            <v>55.44</v>
          </cell>
        </row>
        <row r="17138">
          <cell r="A17138" t="str">
            <v>15.045.0115-0</v>
          </cell>
          <cell r="B17138">
            <v>21.18</v>
          </cell>
        </row>
        <row r="17139">
          <cell r="A17139" t="str">
            <v>15.045.0115-A</v>
          </cell>
          <cell r="B17139">
            <v>18.47</v>
          </cell>
        </row>
        <row r="17140">
          <cell r="A17140" t="str">
            <v>15.045.0116-0</v>
          </cell>
          <cell r="B17140">
            <v>101.88</v>
          </cell>
        </row>
        <row r="17141">
          <cell r="A17141" t="str">
            <v>15.045.0116-A</v>
          </cell>
          <cell r="B17141">
            <v>88.39</v>
          </cell>
        </row>
        <row r="17142">
          <cell r="A17142" t="str">
            <v>15.045.0120-0</v>
          </cell>
          <cell r="B17142">
            <v>30.84</v>
          </cell>
        </row>
        <row r="17143">
          <cell r="A17143" t="str">
            <v>15.045.0120-A</v>
          </cell>
          <cell r="B17143">
            <v>26.96</v>
          </cell>
        </row>
        <row r="17144">
          <cell r="A17144" t="str">
            <v>15.045.0121-0</v>
          </cell>
          <cell r="B17144">
            <v>146.12</v>
          </cell>
        </row>
        <row r="17145">
          <cell r="A17145" t="str">
            <v>15.045.0121-A</v>
          </cell>
          <cell r="B17145">
            <v>126.85</v>
          </cell>
        </row>
        <row r="17146">
          <cell r="A17146" t="str">
            <v>15.046.0010-0</v>
          </cell>
          <cell r="B17146">
            <v>17.940000000000001</v>
          </cell>
        </row>
        <row r="17147">
          <cell r="A17147" t="str">
            <v>15.046.0010-A</v>
          </cell>
          <cell r="B17147">
            <v>15.7</v>
          </cell>
        </row>
        <row r="17148">
          <cell r="A17148" t="str">
            <v>15.046.0011-0</v>
          </cell>
          <cell r="B17148">
            <v>19.809999999999999</v>
          </cell>
        </row>
        <row r="17149">
          <cell r="A17149" t="str">
            <v>15.046.0011-A</v>
          </cell>
          <cell r="B17149">
            <v>17.34</v>
          </cell>
        </row>
        <row r="17150">
          <cell r="A17150" t="str">
            <v>15.046.0012-0</v>
          </cell>
          <cell r="B17150">
            <v>24.36</v>
          </cell>
        </row>
        <row r="17151">
          <cell r="A17151" t="str">
            <v>15.046.0012-A</v>
          </cell>
          <cell r="B17151">
            <v>21.36</v>
          </cell>
        </row>
        <row r="17152">
          <cell r="A17152" t="str">
            <v>15.046.0013-0</v>
          </cell>
          <cell r="B17152">
            <v>28.7</v>
          </cell>
        </row>
        <row r="17153">
          <cell r="A17153" t="str">
            <v>15.046.0013-A</v>
          </cell>
          <cell r="B17153">
            <v>25.19</v>
          </cell>
        </row>
        <row r="17154">
          <cell r="A17154" t="str">
            <v>15.046.0014-0</v>
          </cell>
          <cell r="B17154">
            <v>37.74</v>
          </cell>
        </row>
        <row r="17155">
          <cell r="A17155" t="str">
            <v>15.046.0014-A</v>
          </cell>
          <cell r="B17155">
            <v>33.07</v>
          </cell>
        </row>
        <row r="17156">
          <cell r="A17156" t="str">
            <v>15.046.0015-0</v>
          </cell>
          <cell r="B17156">
            <v>65.28</v>
          </cell>
        </row>
        <row r="17157">
          <cell r="A17157" t="str">
            <v>15.046.0015-A</v>
          </cell>
          <cell r="B17157">
            <v>57.26</v>
          </cell>
        </row>
        <row r="17158">
          <cell r="A17158" t="str">
            <v>15.046.0016-0</v>
          </cell>
          <cell r="B17158">
            <v>107.06</v>
          </cell>
        </row>
        <row r="17159">
          <cell r="A17159" t="str">
            <v>15.046.0016-A</v>
          </cell>
          <cell r="B17159">
            <v>93.7</v>
          </cell>
        </row>
        <row r="17160">
          <cell r="A17160" t="str">
            <v>15.046.0017-0</v>
          </cell>
          <cell r="B17160">
            <v>121.75</v>
          </cell>
        </row>
        <row r="17161">
          <cell r="A17161" t="str">
            <v>15.046.0017-A</v>
          </cell>
          <cell r="B17161">
            <v>106.92</v>
          </cell>
        </row>
        <row r="17162">
          <cell r="A17162" t="str">
            <v>15.046.0018-0</v>
          </cell>
          <cell r="B17162">
            <v>150.80000000000001</v>
          </cell>
        </row>
        <row r="17163">
          <cell r="A17163" t="str">
            <v>15.046.0018-A</v>
          </cell>
          <cell r="B17163">
            <v>132.84</v>
          </cell>
        </row>
        <row r="17164">
          <cell r="A17164" t="str">
            <v>15.047.0010-0</v>
          </cell>
          <cell r="B17164">
            <v>31.14</v>
          </cell>
        </row>
        <row r="17165">
          <cell r="A17165" t="str">
            <v>15.047.0010-A</v>
          </cell>
          <cell r="B17165">
            <v>30.33</v>
          </cell>
        </row>
        <row r="17166">
          <cell r="A17166" t="str">
            <v>15.047.0011-0</v>
          </cell>
          <cell r="B17166">
            <v>39.49</v>
          </cell>
        </row>
        <row r="17167">
          <cell r="A17167" t="str">
            <v>15.047.0011-A</v>
          </cell>
          <cell r="B17167">
            <v>38.57</v>
          </cell>
        </row>
        <row r="17168">
          <cell r="A17168" t="str">
            <v>15.047.0012-0</v>
          </cell>
          <cell r="B17168">
            <v>45.78</v>
          </cell>
        </row>
        <row r="17169">
          <cell r="A17169" t="str">
            <v>15.047.0012-A</v>
          </cell>
          <cell r="B17169">
            <v>44.69</v>
          </cell>
        </row>
        <row r="17170">
          <cell r="A17170" t="str">
            <v>15.047.0013-0</v>
          </cell>
          <cell r="B17170">
            <v>50.09</v>
          </cell>
        </row>
        <row r="17171">
          <cell r="A17171" t="str">
            <v>15.047.0013-A</v>
          </cell>
          <cell r="B17171">
            <v>48.89</v>
          </cell>
        </row>
        <row r="17172">
          <cell r="A17172" t="str">
            <v>15.047.0014-0</v>
          </cell>
          <cell r="B17172">
            <v>53.72</v>
          </cell>
        </row>
        <row r="17173">
          <cell r="A17173" t="str">
            <v>15.047.0014-A</v>
          </cell>
          <cell r="B17173">
            <v>52.47</v>
          </cell>
        </row>
        <row r="17174">
          <cell r="A17174" t="str">
            <v>15.047.0015-0</v>
          </cell>
          <cell r="B17174">
            <v>86.81</v>
          </cell>
        </row>
        <row r="17175">
          <cell r="A17175" t="str">
            <v>15.047.0015-A</v>
          </cell>
          <cell r="B17175">
            <v>85.46</v>
          </cell>
        </row>
        <row r="17176">
          <cell r="A17176" t="str">
            <v>15.047.0016-0</v>
          </cell>
          <cell r="B17176">
            <v>100.8</v>
          </cell>
        </row>
        <row r="17177">
          <cell r="A17177" t="str">
            <v>15.047.0016-A</v>
          </cell>
          <cell r="B17177">
            <v>99.29</v>
          </cell>
        </row>
        <row r="17178">
          <cell r="A17178" t="str">
            <v>15.047.0017-0</v>
          </cell>
          <cell r="B17178">
            <v>105.5</v>
          </cell>
        </row>
        <row r="17179">
          <cell r="A17179" t="str">
            <v>15.047.0017-A</v>
          </cell>
          <cell r="B17179">
            <v>103.87</v>
          </cell>
        </row>
        <row r="17180">
          <cell r="A17180" t="str">
            <v>15.047.0018-0</v>
          </cell>
          <cell r="B17180">
            <v>132.52000000000001</v>
          </cell>
        </row>
        <row r="17181">
          <cell r="A17181" t="str">
            <v>15.047.0018-A</v>
          </cell>
          <cell r="B17181">
            <v>130.63</v>
          </cell>
        </row>
        <row r="17182">
          <cell r="A17182" t="str">
            <v>15.058.0010-0</v>
          </cell>
          <cell r="B17182">
            <v>26.02</v>
          </cell>
        </row>
        <row r="17183">
          <cell r="A17183" t="str">
            <v>15.058.0010-A</v>
          </cell>
          <cell r="B17183">
            <v>26.02</v>
          </cell>
        </row>
        <row r="17184">
          <cell r="A17184" t="str">
            <v>15.058.0015-0</v>
          </cell>
          <cell r="B17184">
            <v>27.32</v>
          </cell>
        </row>
        <row r="17185">
          <cell r="A17185" t="str">
            <v>15.058.0015-A</v>
          </cell>
          <cell r="B17185">
            <v>27.32</v>
          </cell>
        </row>
        <row r="17186">
          <cell r="A17186" t="str">
            <v>15.058.0020-0</v>
          </cell>
          <cell r="B17186">
            <v>31.97</v>
          </cell>
        </row>
        <row r="17187">
          <cell r="A17187" t="str">
            <v>15.058.0020-A</v>
          </cell>
          <cell r="B17187">
            <v>31.97</v>
          </cell>
        </row>
        <row r="17188">
          <cell r="A17188" t="str">
            <v>15.058.0050-0</v>
          </cell>
          <cell r="B17188">
            <v>20.63</v>
          </cell>
        </row>
        <row r="17189">
          <cell r="A17189" t="str">
            <v>15.058.0050-A</v>
          </cell>
          <cell r="B17189">
            <v>20.63</v>
          </cell>
        </row>
        <row r="17190">
          <cell r="A17190" t="str">
            <v>15.058.0055-0</v>
          </cell>
          <cell r="B17190">
            <v>23.7</v>
          </cell>
        </row>
        <row r="17191">
          <cell r="A17191" t="str">
            <v>15.058.0055-A</v>
          </cell>
          <cell r="B17191">
            <v>23.7</v>
          </cell>
        </row>
        <row r="17192">
          <cell r="A17192" t="str">
            <v>15.058.0060-0</v>
          </cell>
          <cell r="B17192">
            <v>25.02</v>
          </cell>
        </row>
        <row r="17193">
          <cell r="A17193" t="str">
            <v>15.058.0060-A</v>
          </cell>
          <cell r="B17193">
            <v>25.02</v>
          </cell>
        </row>
        <row r="17194">
          <cell r="A17194" t="str">
            <v>15.065.0010-0</v>
          </cell>
          <cell r="B17194">
            <v>1969.02</v>
          </cell>
        </row>
        <row r="17195">
          <cell r="A17195" t="str">
            <v>15.065.0010-A</v>
          </cell>
          <cell r="B17195">
            <v>1837.45</v>
          </cell>
        </row>
        <row r="17196">
          <cell r="A17196" t="str">
            <v>15.065.0011-0</v>
          </cell>
          <cell r="B17196">
            <v>2097.0300000000002</v>
          </cell>
        </row>
        <row r="17197">
          <cell r="A17197" t="str">
            <v>15.065.0011-A</v>
          </cell>
          <cell r="B17197">
            <v>1965.48</v>
          </cell>
        </row>
        <row r="17198">
          <cell r="A17198" t="str">
            <v>15.065.0015-0</v>
          </cell>
          <cell r="B17198">
            <v>2742.57</v>
          </cell>
        </row>
        <row r="17199">
          <cell r="A17199" t="str">
            <v>15.065.0015-A</v>
          </cell>
          <cell r="B17199">
            <v>2528.1</v>
          </cell>
        </row>
        <row r="17200">
          <cell r="A17200" t="str">
            <v>15.065.0016-0</v>
          </cell>
          <cell r="B17200">
            <v>2904.05</v>
          </cell>
        </row>
        <row r="17201">
          <cell r="A17201" t="str">
            <v>15.065.0016-A</v>
          </cell>
          <cell r="B17201">
            <v>2689.58</v>
          </cell>
        </row>
        <row r="17202">
          <cell r="A17202" t="str">
            <v>15.065.0020-0</v>
          </cell>
          <cell r="B17202">
            <v>3899.51</v>
          </cell>
        </row>
        <row r="17203">
          <cell r="A17203" t="str">
            <v>15.065.0020-A</v>
          </cell>
          <cell r="B17203">
            <v>3596.9</v>
          </cell>
        </row>
        <row r="17204">
          <cell r="A17204" t="str">
            <v>15.065.0021-0</v>
          </cell>
          <cell r="B17204">
            <v>3993.5</v>
          </cell>
        </row>
        <row r="17205">
          <cell r="A17205" t="str">
            <v>15.065.0021-A</v>
          </cell>
          <cell r="B17205">
            <v>3694.31</v>
          </cell>
        </row>
        <row r="17206">
          <cell r="A17206" t="str">
            <v>15.065.0025-0</v>
          </cell>
          <cell r="B17206">
            <v>4790.84</v>
          </cell>
        </row>
        <row r="17207">
          <cell r="A17207" t="str">
            <v>15.065.0025-A</v>
          </cell>
          <cell r="B17207">
            <v>4471.1099999999997</v>
          </cell>
        </row>
        <row r="17208">
          <cell r="A17208" t="str">
            <v>15.065.0026-0</v>
          </cell>
          <cell r="B17208">
            <v>5626.77</v>
          </cell>
        </row>
        <row r="17209">
          <cell r="A17209" t="str">
            <v>15.065.0026-A</v>
          </cell>
          <cell r="B17209">
            <v>5212.8</v>
          </cell>
        </row>
        <row r="17210">
          <cell r="A17210" t="str">
            <v>15.066.0001-1</v>
          </cell>
          <cell r="B17210">
            <v>123.72</v>
          </cell>
        </row>
        <row r="17211">
          <cell r="A17211" t="str">
            <v>15.066.0001-B</v>
          </cell>
          <cell r="B17211">
            <v>123.72</v>
          </cell>
        </row>
        <row r="17212">
          <cell r="A17212" t="str">
            <v>15.066.0002-1</v>
          </cell>
          <cell r="B17212">
            <v>181.72</v>
          </cell>
        </row>
        <row r="17213">
          <cell r="A17213" t="str">
            <v>15.066.0002-B</v>
          </cell>
          <cell r="B17213">
            <v>181.72</v>
          </cell>
        </row>
        <row r="17214">
          <cell r="A17214" t="str">
            <v>15.066.0003-1</v>
          </cell>
          <cell r="B17214">
            <v>243.37</v>
          </cell>
        </row>
        <row r="17215">
          <cell r="A17215" t="str">
            <v>15.066.0003-B</v>
          </cell>
          <cell r="B17215">
            <v>243.37</v>
          </cell>
        </row>
        <row r="17216">
          <cell r="A17216" t="str">
            <v>15.066.0004-0</v>
          </cell>
          <cell r="B17216">
            <v>390.76</v>
          </cell>
        </row>
        <row r="17217">
          <cell r="A17217" t="str">
            <v>15.066.0004-A</v>
          </cell>
          <cell r="B17217">
            <v>390.76</v>
          </cell>
        </row>
        <row r="17218">
          <cell r="A17218" t="str">
            <v>15.066.0006-0</v>
          </cell>
          <cell r="B17218">
            <v>118.33</v>
          </cell>
        </row>
        <row r="17219">
          <cell r="A17219" t="str">
            <v>15.066.0006-A</v>
          </cell>
          <cell r="B17219">
            <v>118.33</v>
          </cell>
        </row>
        <row r="17220">
          <cell r="A17220" t="str">
            <v>15.066.0007-0</v>
          </cell>
          <cell r="B17220">
            <v>167.73</v>
          </cell>
        </row>
        <row r="17221">
          <cell r="A17221" t="str">
            <v>15.066.0007-A</v>
          </cell>
          <cell r="B17221">
            <v>167.73</v>
          </cell>
        </row>
        <row r="17222">
          <cell r="A17222" t="str">
            <v>15.066.0012-0</v>
          </cell>
          <cell r="B17222">
            <v>92.03</v>
          </cell>
        </row>
        <row r="17223">
          <cell r="A17223" t="str">
            <v>15.066.0012-A</v>
          </cell>
          <cell r="B17223">
            <v>92.03</v>
          </cell>
        </row>
        <row r="17224">
          <cell r="A17224" t="str">
            <v>15.066.0013-0</v>
          </cell>
          <cell r="B17224">
            <v>92.28</v>
          </cell>
        </row>
        <row r="17225">
          <cell r="A17225" t="str">
            <v>15.066.0013-A</v>
          </cell>
          <cell r="B17225">
            <v>92.28</v>
          </cell>
        </row>
        <row r="17226">
          <cell r="A17226" t="str">
            <v>15.066.0061-0</v>
          </cell>
          <cell r="B17226">
            <v>1498.93</v>
          </cell>
        </row>
        <row r="17227">
          <cell r="A17227" t="str">
            <v>15.066.0061-A</v>
          </cell>
          <cell r="B17227">
            <v>1498.93</v>
          </cell>
        </row>
        <row r="17228">
          <cell r="A17228" t="str">
            <v>15.066.0062-0</v>
          </cell>
          <cell r="B17228">
            <v>1581.03</v>
          </cell>
        </row>
        <row r="17229">
          <cell r="A17229" t="str">
            <v>15.066.0062-A</v>
          </cell>
          <cell r="B17229">
            <v>1581.03</v>
          </cell>
        </row>
        <row r="17230">
          <cell r="A17230" t="str">
            <v>15.066.0063-0</v>
          </cell>
          <cell r="B17230">
            <v>2873.83</v>
          </cell>
        </row>
        <row r="17231">
          <cell r="A17231" t="str">
            <v>15.066.0063-A</v>
          </cell>
          <cell r="B17231">
            <v>2873.83</v>
          </cell>
        </row>
        <row r="17232">
          <cell r="A17232" t="str">
            <v>15.066.0064-0</v>
          </cell>
          <cell r="B17232">
            <v>3107.07</v>
          </cell>
        </row>
        <row r="17233">
          <cell r="A17233" t="str">
            <v>15.066.0064-A</v>
          </cell>
          <cell r="B17233">
            <v>3107.07</v>
          </cell>
        </row>
        <row r="17234">
          <cell r="A17234" t="str">
            <v>15.066.0065-0</v>
          </cell>
          <cell r="B17234">
            <v>4093.48</v>
          </cell>
        </row>
        <row r="17235">
          <cell r="A17235" t="str">
            <v>15.066.0065-A</v>
          </cell>
          <cell r="B17235">
            <v>4093.48</v>
          </cell>
        </row>
        <row r="17236">
          <cell r="A17236" t="str">
            <v>15.066.0066-0</v>
          </cell>
          <cell r="B17236">
            <v>4741.5600000000004</v>
          </cell>
        </row>
        <row r="17237">
          <cell r="A17237" t="str">
            <v>15.066.0066-A</v>
          </cell>
          <cell r="B17237">
            <v>4741.5600000000004</v>
          </cell>
        </row>
        <row r="17238">
          <cell r="A17238" t="str">
            <v>15.066.0067-0</v>
          </cell>
          <cell r="B17238">
            <v>6266.78</v>
          </cell>
        </row>
        <row r="17239">
          <cell r="A17239" t="str">
            <v>15.066.0067-A</v>
          </cell>
          <cell r="B17239">
            <v>6266.78</v>
          </cell>
        </row>
        <row r="17240">
          <cell r="A17240" t="str">
            <v>15.066.0068-0</v>
          </cell>
          <cell r="B17240">
            <v>1392.99</v>
          </cell>
        </row>
        <row r="17241">
          <cell r="A17241" t="str">
            <v>15.066.0068-A</v>
          </cell>
          <cell r="B17241">
            <v>1392.99</v>
          </cell>
        </row>
        <row r="17242">
          <cell r="A17242" t="str">
            <v>15.066.0071-0</v>
          </cell>
          <cell r="B17242">
            <v>1596.17</v>
          </cell>
        </row>
        <row r="17243">
          <cell r="A17243" t="str">
            <v>15.066.0071-A</v>
          </cell>
          <cell r="B17243">
            <v>1596.17</v>
          </cell>
        </row>
        <row r="17244">
          <cell r="A17244" t="str">
            <v>15.066.0072-0</v>
          </cell>
          <cell r="B17244">
            <v>1678.27</v>
          </cell>
        </row>
        <row r="17245">
          <cell r="A17245" t="str">
            <v>15.066.0072-A</v>
          </cell>
          <cell r="B17245">
            <v>1678.27</v>
          </cell>
        </row>
        <row r="17246">
          <cell r="A17246" t="str">
            <v>15.066.0073-0</v>
          </cell>
          <cell r="B17246">
            <v>3021.32</v>
          </cell>
        </row>
        <row r="17247">
          <cell r="A17247" t="str">
            <v>15.066.0073-A</v>
          </cell>
          <cell r="B17247">
            <v>3021.32</v>
          </cell>
        </row>
        <row r="17248">
          <cell r="A17248" t="str">
            <v>15.066.0074-0</v>
          </cell>
          <cell r="B17248">
            <v>3234.85</v>
          </cell>
        </row>
        <row r="17249">
          <cell r="A17249" t="str">
            <v>15.066.0074-A</v>
          </cell>
          <cell r="B17249">
            <v>3234.85</v>
          </cell>
        </row>
        <row r="17250">
          <cell r="A17250" t="str">
            <v>15.066.0075-0</v>
          </cell>
          <cell r="B17250">
            <v>4470.38</v>
          </cell>
        </row>
        <row r="17251">
          <cell r="A17251" t="str">
            <v>15.066.0075-A</v>
          </cell>
          <cell r="B17251">
            <v>4470.38</v>
          </cell>
        </row>
        <row r="17252">
          <cell r="A17252" t="str">
            <v>15.066.0076-0</v>
          </cell>
          <cell r="B17252">
            <v>4872.6400000000003</v>
          </cell>
        </row>
        <row r="17253">
          <cell r="A17253" t="str">
            <v>15.066.0076-A</v>
          </cell>
          <cell r="B17253">
            <v>4872.6400000000003</v>
          </cell>
        </row>
        <row r="17254">
          <cell r="A17254" t="str">
            <v>15.066.0077-0</v>
          </cell>
          <cell r="B17254">
            <v>6415.95</v>
          </cell>
        </row>
        <row r="17255">
          <cell r="A17255" t="str">
            <v>15.066.0077-A</v>
          </cell>
          <cell r="B17255">
            <v>6415.95</v>
          </cell>
        </row>
        <row r="17256">
          <cell r="A17256" t="str">
            <v>15.066.0078-0</v>
          </cell>
          <cell r="B17256">
            <v>1512.07</v>
          </cell>
        </row>
        <row r="17257">
          <cell r="A17257" t="str">
            <v>15.066.0078-A</v>
          </cell>
          <cell r="B17257">
            <v>1512.07</v>
          </cell>
        </row>
        <row r="17258">
          <cell r="A17258" t="str">
            <v>15.067.0001-0</v>
          </cell>
          <cell r="B17258">
            <v>186.74</v>
          </cell>
        </row>
        <row r="17259">
          <cell r="A17259" t="str">
            <v>15.067.0001-A</v>
          </cell>
          <cell r="B17259">
            <v>179.15</v>
          </cell>
        </row>
        <row r="17260">
          <cell r="A17260" t="str">
            <v>15.067.0010-0</v>
          </cell>
          <cell r="B17260">
            <v>255.75</v>
          </cell>
        </row>
        <row r="17261">
          <cell r="A17261" t="str">
            <v>15.067.0010-A</v>
          </cell>
          <cell r="B17261">
            <v>247.08</v>
          </cell>
        </row>
        <row r="17262">
          <cell r="A17262" t="str">
            <v>15.067.0020-0</v>
          </cell>
          <cell r="B17262">
            <v>328.61</v>
          </cell>
        </row>
        <row r="17263">
          <cell r="A17263" t="str">
            <v>15.067.0020-A</v>
          </cell>
          <cell r="B17263">
            <v>318.86</v>
          </cell>
        </row>
        <row r="17264">
          <cell r="A17264" t="str">
            <v>15.068.0001-0</v>
          </cell>
          <cell r="B17264">
            <v>40.590000000000003</v>
          </cell>
        </row>
        <row r="17265">
          <cell r="A17265" t="str">
            <v>15.068.0001-A</v>
          </cell>
          <cell r="B17265">
            <v>35.17</v>
          </cell>
        </row>
        <row r="17266">
          <cell r="A17266" t="str">
            <v>15.068.0005-0</v>
          </cell>
          <cell r="B17266">
            <v>43.43</v>
          </cell>
        </row>
        <row r="17267">
          <cell r="A17267" t="str">
            <v>15.068.0005-A</v>
          </cell>
          <cell r="B17267">
            <v>37.630000000000003</v>
          </cell>
        </row>
        <row r="17268">
          <cell r="A17268" t="str">
            <v>15.068.0010-0</v>
          </cell>
          <cell r="B17268">
            <v>53.17</v>
          </cell>
        </row>
        <row r="17269">
          <cell r="A17269" t="str">
            <v>15.068.0010-A</v>
          </cell>
          <cell r="B17269">
            <v>46.07</v>
          </cell>
        </row>
        <row r="17270">
          <cell r="A17270" t="str">
            <v>15.068.0015-0</v>
          </cell>
          <cell r="B17270">
            <v>73.06</v>
          </cell>
        </row>
        <row r="17271">
          <cell r="A17271" t="str">
            <v>15.068.0015-A</v>
          </cell>
          <cell r="B17271">
            <v>63.31</v>
          </cell>
        </row>
        <row r="17272">
          <cell r="A17272" t="str">
            <v>15.068.0020-0</v>
          </cell>
          <cell r="B17272">
            <v>111.62</v>
          </cell>
        </row>
        <row r="17273">
          <cell r="A17273" t="str">
            <v>15.068.0020-A</v>
          </cell>
          <cell r="B17273">
            <v>96.72</v>
          </cell>
        </row>
        <row r="17274">
          <cell r="A17274" t="str">
            <v>15.068.0025-0</v>
          </cell>
          <cell r="B17274">
            <v>151</v>
          </cell>
        </row>
        <row r="17275">
          <cell r="A17275" t="str">
            <v>15.068.0025-A</v>
          </cell>
          <cell r="B17275">
            <v>130.84</v>
          </cell>
        </row>
        <row r="17276">
          <cell r="A17276" t="str">
            <v>15.068.0040-0</v>
          </cell>
          <cell r="B17276">
            <v>16.23</v>
          </cell>
        </row>
        <row r="17277">
          <cell r="A17277" t="str">
            <v>15.068.0040-A</v>
          </cell>
          <cell r="B17277">
            <v>14.06</v>
          </cell>
        </row>
        <row r="17278">
          <cell r="A17278" t="str">
            <v>15.068.0045-0</v>
          </cell>
          <cell r="B17278">
            <v>19.48</v>
          </cell>
        </row>
        <row r="17279">
          <cell r="A17279" t="str">
            <v>15.068.0045-A</v>
          </cell>
          <cell r="B17279">
            <v>16.88</v>
          </cell>
        </row>
        <row r="17280">
          <cell r="A17280" t="str">
            <v>15.068.0050-0</v>
          </cell>
          <cell r="B17280">
            <v>12.98</v>
          </cell>
        </row>
        <row r="17281">
          <cell r="A17281" t="str">
            <v>15.068.0050-A</v>
          </cell>
          <cell r="B17281">
            <v>11.25</v>
          </cell>
        </row>
        <row r="17282">
          <cell r="A17282" t="str">
            <v>15.068.0055-0</v>
          </cell>
          <cell r="B17282">
            <v>21.1</v>
          </cell>
        </row>
        <row r="17283">
          <cell r="A17283" t="str">
            <v>15.068.0055-A</v>
          </cell>
          <cell r="B17283">
            <v>18.29</v>
          </cell>
        </row>
        <row r="17284">
          <cell r="A17284" t="str">
            <v>15.068.0060-0</v>
          </cell>
          <cell r="B17284">
            <v>14.61</v>
          </cell>
        </row>
        <row r="17285">
          <cell r="A17285" t="str">
            <v>15.068.0060-A</v>
          </cell>
          <cell r="B17285">
            <v>12.66</v>
          </cell>
        </row>
        <row r="17286">
          <cell r="A17286" t="str">
            <v>15.068.0065-0</v>
          </cell>
          <cell r="B17286">
            <v>22.73</v>
          </cell>
        </row>
        <row r="17287">
          <cell r="A17287" t="str">
            <v>15.068.0065-A</v>
          </cell>
          <cell r="B17287">
            <v>19.690000000000001</v>
          </cell>
        </row>
        <row r="17288">
          <cell r="A17288" t="str">
            <v>15.068.0070-0</v>
          </cell>
          <cell r="B17288">
            <v>16.64</v>
          </cell>
        </row>
        <row r="17289">
          <cell r="A17289" t="str">
            <v>15.068.0070-A</v>
          </cell>
          <cell r="B17289">
            <v>14.42</v>
          </cell>
        </row>
        <row r="17290">
          <cell r="A17290" t="str">
            <v>15.068.0075-0</v>
          </cell>
          <cell r="B17290">
            <v>24.76</v>
          </cell>
        </row>
        <row r="17291">
          <cell r="A17291" t="str">
            <v>15.068.0075-A</v>
          </cell>
          <cell r="B17291">
            <v>21.45</v>
          </cell>
        </row>
        <row r="17292">
          <cell r="A17292" t="str">
            <v>15.068.0080-0</v>
          </cell>
          <cell r="B17292">
            <v>58.85</v>
          </cell>
        </row>
        <row r="17293">
          <cell r="A17293" t="str">
            <v>15.068.0080-A</v>
          </cell>
          <cell r="B17293">
            <v>51</v>
          </cell>
        </row>
        <row r="17294">
          <cell r="A17294" t="str">
            <v>15.068.0085-0</v>
          </cell>
          <cell r="B17294">
            <v>41.4</v>
          </cell>
        </row>
        <row r="17295">
          <cell r="A17295" t="str">
            <v>15.068.0085-A</v>
          </cell>
          <cell r="B17295">
            <v>35.869999999999997</v>
          </cell>
        </row>
        <row r="17296">
          <cell r="A17296" t="str">
            <v>15.068.0090-0</v>
          </cell>
          <cell r="B17296">
            <v>41.4</v>
          </cell>
        </row>
        <row r="17297">
          <cell r="A17297" t="str">
            <v>15.068.0090-A</v>
          </cell>
          <cell r="B17297">
            <v>35.869999999999997</v>
          </cell>
        </row>
        <row r="17298">
          <cell r="A17298" t="str">
            <v>15.068.0095-0</v>
          </cell>
          <cell r="B17298">
            <v>27.6</v>
          </cell>
        </row>
        <row r="17299">
          <cell r="A17299" t="str">
            <v>15.068.0095-A</v>
          </cell>
          <cell r="B17299">
            <v>23.91</v>
          </cell>
        </row>
        <row r="17300">
          <cell r="A17300" t="str">
            <v>15.069.0001-0</v>
          </cell>
          <cell r="B17300">
            <v>268.48</v>
          </cell>
        </row>
        <row r="17301">
          <cell r="A17301" t="str">
            <v>15.069.0001-A</v>
          </cell>
          <cell r="B17301">
            <v>238.52</v>
          </cell>
        </row>
        <row r="17302">
          <cell r="A17302" t="str">
            <v>15.069.0010-0</v>
          </cell>
          <cell r="B17302">
            <v>269.55</v>
          </cell>
        </row>
        <row r="17303">
          <cell r="A17303" t="str">
            <v>15.069.0010-A</v>
          </cell>
          <cell r="B17303">
            <v>239.44</v>
          </cell>
        </row>
        <row r="17304">
          <cell r="A17304" t="str">
            <v>15.069.0020-0</v>
          </cell>
          <cell r="B17304">
            <v>271.04000000000002</v>
          </cell>
        </row>
        <row r="17305">
          <cell r="A17305" t="str">
            <v>15.069.0020-A</v>
          </cell>
          <cell r="B17305">
            <v>240.74</v>
          </cell>
        </row>
        <row r="17306">
          <cell r="A17306" t="str">
            <v>15.070.0010-0</v>
          </cell>
          <cell r="B17306">
            <v>1613.59</v>
          </cell>
        </row>
        <row r="17307">
          <cell r="A17307" t="str">
            <v>15.070.0010-A</v>
          </cell>
          <cell r="B17307">
            <v>1488.82</v>
          </cell>
        </row>
        <row r="17308">
          <cell r="A17308" t="str">
            <v>15.070.0011-0</v>
          </cell>
          <cell r="B17308">
            <v>2088.9</v>
          </cell>
        </row>
        <row r="17309">
          <cell r="A17309" t="str">
            <v>15.070.0011-A</v>
          </cell>
          <cell r="B17309">
            <v>1927.44</v>
          </cell>
        </row>
        <row r="17310">
          <cell r="A17310" t="str">
            <v>15.070.0012-0</v>
          </cell>
          <cell r="B17310">
            <v>2300.17</v>
          </cell>
        </row>
        <row r="17311">
          <cell r="A17311" t="str">
            <v>15.070.0012-A</v>
          </cell>
          <cell r="B17311">
            <v>2149.39</v>
          </cell>
        </row>
        <row r="17312">
          <cell r="A17312" t="str">
            <v>15.070.0013-0</v>
          </cell>
          <cell r="B17312">
            <v>3242.2</v>
          </cell>
        </row>
        <row r="17313">
          <cell r="A17313" t="str">
            <v>15.070.0013-A</v>
          </cell>
          <cell r="B17313">
            <v>3029.61</v>
          </cell>
        </row>
        <row r="17314">
          <cell r="A17314" t="str">
            <v>15.071.0010-0</v>
          </cell>
          <cell r="B17314">
            <v>564.05999999999995</v>
          </cell>
        </row>
        <row r="17315">
          <cell r="A17315" t="str">
            <v>15.071.0010-A</v>
          </cell>
          <cell r="B17315">
            <v>541.67999999999995</v>
          </cell>
        </row>
        <row r="17316">
          <cell r="A17316" t="str">
            <v>15.071.0011-0</v>
          </cell>
          <cell r="B17316">
            <v>326.14999999999998</v>
          </cell>
        </row>
        <row r="17317">
          <cell r="A17317" t="str">
            <v>15.071.0011-A</v>
          </cell>
          <cell r="B17317">
            <v>314.69</v>
          </cell>
        </row>
        <row r="17318">
          <cell r="A17318" t="str">
            <v>15.071.0012-1</v>
          </cell>
          <cell r="B17318">
            <v>659.22</v>
          </cell>
        </row>
        <row r="17319">
          <cell r="A17319" t="str">
            <v>15.071.0012-B</v>
          </cell>
          <cell r="B17319">
            <v>629.08000000000004</v>
          </cell>
        </row>
        <row r="17320">
          <cell r="A17320" t="str">
            <v>15.075.0010-0</v>
          </cell>
          <cell r="B17320">
            <v>1566.79</v>
          </cell>
        </row>
        <row r="17321">
          <cell r="A17321" t="str">
            <v>15.075.0010-A</v>
          </cell>
          <cell r="B17321">
            <v>1482.8</v>
          </cell>
        </row>
        <row r="17322">
          <cell r="A17322" t="str">
            <v>15.075.0011-0</v>
          </cell>
          <cell r="B17322">
            <v>1997.11</v>
          </cell>
        </row>
        <row r="17323">
          <cell r="A17323" t="str">
            <v>15.075.0011-A</v>
          </cell>
          <cell r="B17323">
            <v>1900</v>
          </cell>
        </row>
        <row r="17324">
          <cell r="A17324" t="str">
            <v>15.080.0010-0</v>
          </cell>
          <cell r="B17324">
            <v>1157.1300000000001</v>
          </cell>
        </row>
        <row r="17325">
          <cell r="A17325" t="str">
            <v>15.080.0010-A</v>
          </cell>
          <cell r="B17325">
            <v>1053.3800000000001</v>
          </cell>
        </row>
        <row r="17326">
          <cell r="A17326" t="str">
            <v>15.080.0011-0</v>
          </cell>
          <cell r="B17326">
            <v>1344.97</v>
          </cell>
        </row>
        <row r="17327">
          <cell r="A17327" t="str">
            <v>15.080.0011-A</v>
          </cell>
          <cell r="B17327">
            <v>1234.6199999999999</v>
          </cell>
        </row>
        <row r="17328">
          <cell r="A17328" t="str">
            <v>15.080.0012-0</v>
          </cell>
          <cell r="B17328">
            <v>1655.99</v>
          </cell>
        </row>
        <row r="17329">
          <cell r="A17329" t="str">
            <v>15.080.0012-A</v>
          </cell>
          <cell r="B17329">
            <v>1536.34</v>
          </cell>
        </row>
        <row r="17330">
          <cell r="A17330" t="str">
            <v>16.001.0050-0</v>
          </cell>
          <cell r="B17330">
            <v>133.46</v>
          </cell>
        </row>
        <row r="17331">
          <cell r="A17331" t="str">
            <v>16.001.0050-A</v>
          </cell>
          <cell r="B17331">
            <v>126.96</v>
          </cell>
        </row>
        <row r="17332">
          <cell r="A17332" t="str">
            <v>16.001.0051-0</v>
          </cell>
          <cell r="B17332">
            <v>142.12</v>
          </cell>
        </row>
        <row r="17333">
          <cell r="A17333" t="str">
            <v>16.001.0051-A</v>
          </cell>
          <cell r="B17333">
            <v>134.32</v>
          </cell>
        </row>
        <row r="17334">
          <cell r="A17334" t="str">
            <v>16.001.0055-0</v>
          </cell>
          <cell r="B17334">
            <v>134.08000000000001</v>
          </cell>
        </row>
        <row r="17335">
          <cell r="A17335" t="str">
            <v>16.001.0055-A</v>
          </cell>
          <cell r="B17335">
            <v>127.31</v>
          </cell>
        </row>
        <row r="17336">
          <cell r="A17336" t="str">
            <v>16.001.0056-0</v>
          </cell>
          <cell r="B17336">
            <v>158.30000000000001</v>
          </cell>
        </row>
        <row r="17337">
          <cell r="A17337" t="str">
            <v>16.001.0056-A</v>
          </cell>
          <cell r="B17337">
            <v>150.5</v>
          </cell>
        </row>
        <row r="17338">
          <cell r="A17338" t="str">
            <v>16.001.0060-0</v>
          </cell>
          <cell r="B17338">
            <v>49.58</v>
          </cell>
        </row>
        <row r="17339">
          <cell r="A17339" t="str">
            <v>16.001.0060-A</v>
          </cell>
          <cell r="B17339">
            <v>48.23</v>
          </cell>
        </row>
        <row r="17340">
          <cell r="A17340" t="str">
            <v>16.001.0061-0</v>
          </cell>
          <cell r="B17340">
            <v>61.35</v>
          </cell>
        </row>
        <row r="17341">
          <cell r="A17341" t="str">
            <v>16.001.0061-A</v>
          </cell>
          <cell r="B17341">
            <v>59.73</v>
          </cell>
        </row>
        <row r="17342">
          <cell r="A17342" t="str">
            <v>16.001.0065-0</v>
          </cell>
          <cell r="B17342">
            <v>1448.2</v>
          </cell>
        </row>
        <row r="17343">
          <cell r="A17343" t="str">
            <v>16.001.0065-A</v>
          </cell>
          <cell r="B17343">
            <v>1345.49</v>
          </cell>
        </row>
        <row r="17344">
          <cell r="A17344" t="str">
            <v>16.001.0066-0</v>
          </cell>
          <cell r="B17344">
            <v>2013.55</v>
          </cell>
        </row>
        <row r="17345">
          <cell r="A17345" t="str">
            <v>16.001.0066-A</v>
          </cell>
          <cell r="B17345">
            <v>1890.3</v>
          </cell>
        </row>
        <row r="17346">
          <cell r="A17346" t="str">
            <v>16.001.0067-0</v>
          </cell>
          <cell r="B17346">
            <v>1750.58</v>
          </cell>
        </row>
        <row r="17347">
          <cell r="A17347" t="str">
            <v>16.001.0067-A</v>
          </cell>
          <cell r="B17347">
            <v>1630.75</v>
          </cell>
        </row>
        <row r="17348">
          <cell r="A17348" t="str">
            <v>16.001.0068-0</v>
          </cell>
          <cell r="B17348">
            <v>2081.9699999999998</v>
          </cell>
        </row>
        <row r="17349">
          <cell r="A17349" t="str">
            <v>16.001.0068-A</v>
          </cell>
          <cell r="B17349">
            <v>1938.17</v>
          </cell>
        </row>
        <row r="17350">
          <cell r="A17350" t="str">
            <v>16.001.0069-0</v>
          </cell>
          <cell r="B17350">
            <v>2202.89</v>
          </cell>
        </row>
        <row r="17351">
          <cell r="A17351" t="str">
            <v>16.001.0069-A</v>
          </cell>
          <cell r="B17351">
            <v>2065.94</v>
          </cell>
        </row>
        <row r="17352">
          <cell r="A17352" t="str">
            <v>16.001.0070-0</v>
          </cell>
          <cell r="B17352">
            <v>2618.73</v>
          </cell>
        </row>
        <row r="17353">
          <cell r="A17353" t="str">
            <v>16.001.0070-A</v>
          </cell>
          <cell r="B17353">
            <v>2454.39</v>
          </cell>
        </row>
        <row r="17354">
          <cell r="A17354" t="str">
            <v>16.001.0071-0</v>
          </cell>
          <cell r="B17354">
            <v>2570.9699999999998</v>
          </cell>
        </row>
        <row r="17355">
          <cell r="A17355" t="str">
            <v>16.001.0071-A</v>
          </cell>
          <cell r="B17355">
            <v>2416.9</v>
          </cell>
        </row>
        <row r="17356">
          <cell r="A17356" t="str">
            <v>16.001.0072-0</v>
          </cell>
          <cell r="B17356">
            <v>3058.3</v>
          </cell>
        </row>
        <row r="17357">
          <cell r="A17357" t="str">
            <v>16.001.0072-A</v>
          </cell>
          <cell r="B17357">
            <v>2873.42</v>
          </cell>
        </row>
        <row r="17358">
          <cell r="A17358" t="str">
            <v>16.001.0073-0</v>
          </cell>
          <cell r="B17358">
            <v>3469.25</v>
          </cell>
        </row>
        <row r="17359">
          <cell r="A17359" t="str">
            <v>16.001.0073-A</v>
          </cell>
          <cell r="B17359">
            <v>3298.06</v>
          </cell>
        </row>
        <row r="17360">
          <cell r="A17360" t="str">
            <v>16.001.0074-0</v>
          </cell>
          <cell r="B17360">
            <v>4134.12</v>
          </cell>
        </row>
        <row r="17361">
          <cell r="A17361" t="str">
            <v>16.001.0074-A</v>
          </cell>
          <cell r="B17361">
            <v>3928.7</v>
          </cell>
        </row>
        <row r="17362">
          <cell r="A17362" t="str">
            <v>16.001.0075-0</v>
          </cell>
          <cell r="B17362">
            <v>3917.99</v>
          </cell>
        </row>
        <row r="17363">
          <cell r="A17363" t="str">
            <v>16.001.0075-A</v>
          </cell>
          <cell r="B17363">
            <v>3729.69</v>
          </cell>
        </row>
        <row r="17364">
          <cell r="A17364" t="str">
            <v>16.001.0076-0</v>
          </cell>
          <cell r="B17364">
            <v>4668.55</v>
          </cell>
        </row>
        <row r="17365">
          <cell r="A17365" t="str">
            <v>16.001.0076-A</v>
          </cell>
          <cell r="B17365">
            <v>4442.58</v>
          </cell>
        </row>
        <row r="17366">
          <cell r="A17366" t="str">
            <v>16.001.0077-0</v>
          </cell>
          <cell r="B17366">
            <v>4342.5200000000004</v>
          </cell>
        </row>
        <row r="17367">
          <cell r="A17367" t="str">
            <v>16.001.0077-A</v>
          </cell>
          <cell r="B17367">
            <v>4137.1000000000004</v>
          </cell>
        </row>
        <row r="17368">
          <cell r="A17368" t="str">
            <v>16.001.0078-0</v>
          </cell>
          <cell r="B17368">
            <v>5175.8599999999997</v>
          </cell>
        </row>
        <row r="17369">
          <cell r="A17369" t="str">
            <v>16.001.0078-A</v>
          </cell>
          <cell r="B17369">
            <v>4929.3599999999997</v>
          </cell>
        </row>
        <row r="17370">
          <cell r="A17370" t="str">
            <v>16.001.0079-0</v>
          </cell>
          <cell r="B17370">
            <v>5143.78</v>
          </cell>
        </row>
        <row r="17371">
          <cell r="A17371" t="str">
            <v>16.001.0079-A</v>
          </cell>
          <cell r="B17371">
            <v>4916.96</v>
          </cell>
        </row>
        <row r="17372">
          <cell r="A17372" t="str">
            <v>16.001.0080-0</v>
          </cell>
          <cell r="B17372">
            <v>6133.32</v>
          </cell>
        </row>
        <row r="17373">
          <cell r="A17373" t="str">
            <v>16.001.0080-A</v>
          </cell>
          <cell r="B17373">
            <v>5861.13</v>
          </cell>
        </row>
        <row r="17374">
          <cell r="A17374" t="str">
            <v>16.001.0081-0</v>
          </cell>
          <cell r="B17374">
            <v>5662.9</v>
          </cell>
        </row>
        <row r="17375">
          <cell r="A17375" t="str">
            <v>16.001.0081-A</v>
          </cell>
          <cell r="B17375">
            <v>5410.4</v>
          </cell>
        </row>
        <row r="17376">
          <cell r="A17376" t="str">
            <v>16.001.0082-0</v>
          </cell>
          <cell r="B17376">
            <v>6754.14</v>
          </cell>
        </row>
        <row r="17377">
          <cell r="A17377" t="str">
            <v>16.001.0082-A</v>
          </cell>
          <cell r="B17377">
            <v>6451.14</v>
          </cell>
        </row>
        <row r="17378">
          <cell r="A17378" t="str">
            <v>16.001.0083-0</v>
          </cell>
          <cell r="B17378">
            <v>6517.38</v>
          </cell>
        </row>
        <row r="17379">
          <cell r="A17379" t="str">
            <v>16.001.0083-A</v>
          </cell>
          <cell r="B17379">
            <v>6217.8</v>
          </cell>
        </row>
        <row r="17380">
          <cell r="A17380" t="str">
            <v>16.001.0084-0</v>
          </cell>
          <cell r="B17380">
            <v>7775.45</v>
          </cell>
        </row>
        <row r="17381">
          <cell r="A17381" t="str">
            <v>16.001.0084-A</v>
          </cell>
          <cell r="B17381">
            <v>7415.95</v>
          </cell>
        </row>
        <row r="17382">
          <cell r="A17382" t="str">
            <v>16.001.0085-0</v>
          </cell>
          <cell r="B17382">
            <v>56.74</v>
          </cell>
        </row>
        <row r="17383">
          <cell r="A17383" t="str">
            <v>16.001.0085-A</v>
          </cell>
          <cell r="B17383">
            <v>54.58</v>
          </cell>
        </row>
        <row r="17384">
          <cell r="A17384" t="str">
            <v>16.001.0086-0</v>
          </cell>
          <cell r="B17384">
            <v>48.84</v>
          </cell>
        </row>
        <row r="17385">
          <cell r="A17385" t="str">
            <v>16.001.0086-A</v>
          </cell>
          <cell r="B17385">
            <v>47.21</v>
          </cell>
        </row>
        <row r="17386">
          <cell r="A17386" t="str">
            <v>16.001.0087-0</v>
          </cell>
          <cell r="B17386">
            <v>36.43</v>
          </cell>
        </row>
        <row r="17387">
          <cell r="A17387" t="str">
            <v>16.001.0087-A</v>
          </cell>
          <cell r="B17387">
            <v>35.340000000000003</v>
          </cell>
        </row>
        <row r="17388">
          <cell r="A17388" t="str">
            <v>16.001.0088-0</v>
          </cell>
          <cell r="B17388">
            <v>43.69</v>
          </cell>
        </row>
        <row r="17389">
          <cell r="A17389" t="str">
            <v>16.001.0088-A</v>
          </cell>
          <cell r="B17389">
            <v>42.39</v>
          </cell>
        </row>
        <row r="17390">
          <cell r="A17390" t="str">
            <v>16.001.0089-0</v>
          </cell>
          <cell r="B17390">
            <v>61.39</v>
          </cell>
        </row>
        <row r="17391">
          <cell r="A17391" t="str">
            <v>16.001.0089-A</v>
          </cell>
          <cell r="B17391">
            <v>60.04</v>
          </cell>
        </row>
        <row r="17392">
          <cell r="A17392" t="str">
            <v>16.001.0090-0</v>
          </cell>
          <cell r="B17392">
            <v>73.650000000000006</v>
          </cell>
        </row>
        <row r="17393">
          <cell r="A17393" t="str">
            <v>16.001.0090-A</v>
          </cell>
          <cell r="B17393">
            <v>72.02</v>
          </cell>
        </row>
        <row r="17394">
          <cell r="A17394" t="str">
            <v>16.001.0091-0</v>
          </cell>
          <cell r="B17394">
            <v>79.260000000000005</v>
          </cell>
        </row>
        <row r="17395">
          <cell r="A17395" t="str">
            <v>16.001.0091-A</v>
          </cell>
          <cell r="B17395">
            <v>77.63</v>
          </cell>
        </row>
        <row r="17396">
          <cell r="A17396" t="str">
            <v>16.001.0092-0</v>
          </cell>
          <cell r="B17396">
            <v>95.09</v>
          </cell>
        </row>
        <row r="17397">
          <cell r="A17397" t="str">
            <v>16.001.0092-A</v>
          </cell>
          <cell r="B17397">
            <v>93.14</v>
          </cell>
        </row>
        <row r="17398">
          <cell r="A17398" t="str">
            <v>16.001.0093-0</v>
          </cell>
          <cell r="B17398">
            <v>113.19</v>
          </cell>
        </row>
        <row r="17399">
          <cell r="A17399" t="str">
            <v>16.001.0093-A</v>
          </cell>
          <cell r="B17399">
            <v>111.29</v>
          </cell>
        </row>
        <row r="17400">
          <cell r="A17400" t="str">
            <v>16.001.0094-0</v>
          </cell>
          <cell r="B17400">
            <v>135.81</v>
          </cell>
        </row>
        <row r="17401">
          <cell r="A17401" t="str">
            <v>16.001.0094-A</v>
          </cell>
          <cell r="B17401">
            <v>133.53</v>
          </cell>
        </row>
        <row r="17402">
          <cell r="A17402" t="str">
            <v>16.001.0102-0</v>
          </cell>
          <cell r="B17402">
            <v>159.09</v>
          </cell>
        </row>
        <row r="17403">
          <cell r="A17403" t="str">
            <v>16.001.0102-A</v>
          </cell>
          <cell r="B17403">
            <v>156.91999999999999</v>
          </cell>
        </row>
        <row r="17404">
          <cell r="A17404" t="str">
            <v>16.001.0103-0</v>
          </cell>
          <cell r="B17404">
            <v>190.89</v>
          </cell>
        </row>
        <row r="17405">
          <cell r="A17405" t="str">
            <v>16.001.0103-A</v>
          </cell>
          <cell r="B17405">
            <v>188.29</v>
          </cell>
        </row>
        <row r="17406">
          <cell r="A17406" t="str">
            <v>16.001.0110-0</v>
          </cell>
          <cell r="B17406">
            <v>23.56</v>
          </cell>
        </row>
        <row r="17407">
          <cell r="A17407" t="str">
            <v>16.001.0110-A</v>
          </cell>
          <cell r="B17407">
            <v>22.58</v>
          </cell>
        </row>
        <row r="17408">
          <cell r="A17408" t="str">
            <v>16.001.0115-0</v>
          </cell>
          <cell r="B17408">
            <v>27.99</v>
          </cell>
        </row>
        <row r="17409">
          <cell r="A17409" t="str">
            <v>16.001.0115-A</v>
          </cell>
          <cell r="B17409">
            <v>26.85</v>
          </cell>
        </row>
        <row r="17410">
          <cell r="A17410" t="str">
            <v>16.001.0116-0</v>
          </cell>
          <cell r="B17410">
            <v>29.67</v>
          </cell>
        </row>
        <row r="17411">
          <cell r="A17411" t="str">
            <v>16.001.0116-A</v>
          </cell>
          <cell r="B17411">
            <v>28.58</v>
          </cell>
        </row>
        <row r="17412">
          <cell r="A17412" t="str">
            <v>16.001.0117-0</v>
          </cell>
          <cell r="B17412">
            <v>35.56</v>
          </cell>
        </row>
        <row r="17413">
          <cell r="A17413" t="str">
            <v>16.001.0117-A</v>
          </cell>
          <cell r="B17413">
            <v>34.26</v>
          </cell>
        </row>
        <row r="17414">
          <cell r="A17414" t="str">
            <v>16.001.0118-0</v>
          </cell>
          <cell r="B17414">
            <v>9.1999999999999993</v>
          </cell>
        </row>
        <row r="17415">
          <cell r="A17415" t="str">
            <v>16.001.0118-A</v>
          </cell>
          <cell r="B17415">
            <v>8.66</v>
          </cell>
        </row>
        <row r="17416">
          <cell r="A17416" t="str">
            <v>16.001.0119-0</v>
          </cell>
          <cell r="B17416">
            <v>11</v>
          </cell>
        </row>
        <row r="17417">
          <cell r="A17417" t="str">
            <v>16.001.0119-A</v>
          </cell>
          <cell r="B17417">
            <v>10.35</v>
          </cell>
        </row>
        <row r="17418">
          <cell r="A17418" t="str">
            <v>16.002.0005-0</v>
          </cell>
          <cell r="B17418">
            <v>90.8</v>
          </cell>
        </row>
        <row r="17419">
          <cell r="A17419" t="str">
            <v>16.002.0005-A</v>
          </cell>
          <cell r="B17419">
            <v>84.87</v>
          </cell>
        </row>
        <row r="17420">
          <cell r="A17420" t="str">
            <v>16.002.0010-0</v>
          </cell>
          <cell r="B17420">
            <v>149.83000000000001</v>
          </cell>
        </row>
        <row r="17421">
          <cell r="A17421" t="str">
            <v>16.002.0010-A</v>
          </cell>
          <cell r="B17421">
            <v>137.63</v>
          </cell>
        </row>
        <row r="17422">
          <cell r="A17422" t="str">
            <v>16.002.0012-0</v>
          </cell>
          <cell r="B17422">
            <v>68.400000000000006</v>
          </cell>
        </row>
        <row r="17423">
          <cell r="A17423" t="str">
            <v>16.002.0012-A</v>
          </cell>
          <cell r="B17423">
            <v>62.47</v>
          </cell>
        </row>
        <row r="17424">
          <cell r="A17424" t="str">
            <v>16.002.0015-0</v>
          </cell>
          <cell r="B17424">
            <v>28.08</v>
          </cell>
        </row>
        <row r="17425">
          <cell r="A17425" t="str">
            <v>16.002.0015-A</v>
          </cell>
          <cell r="B17425">
            <v>25.25</v>
          </cell>
        </row>
        <row r="17426">
          <cell r="A17426" t="str">
            <v>16.002.0025-0</v>
          </cell>
          <cell r="B17426">
            <v>56.04</v>
          </cell>
        </row>
        <row r="17427">
          <cell r="A17427" t="str">
            <v>16.002.0025-A</v>
          </cell>
          <cell r="B17427">
            <v>50.54</v>
          </cell>
        </row>
        <row r="17428">
          <cell r="A17428" t="str">
            <v>16.003.0004-0</v>
          </cell>
          <cell r="B17428">
            <v>44.49</v>
          </cell>
        </row>
        <row r="17429">
          <cell r="A17429" t="str">
            <v>16.003.0004-A</v>
          </cell>
          <cell r="B17429">
            <v>38.979999999999997</v>
          </cell>
        </row>
        <row r="17430">
          <cell r="A17430" t="str">
            <v>16.003.0020-0</v>
          </cell>
          <cell r="B17430">
            <v>20.260000000000002</v>
          </cell>
        </row>
        <row r="17431">
          <cell r="A17431" t="str">
            <v>16.003.0020-A</v>
          </cell>
          <cell r="B17431">
            <v>17.86</v>
          </cell>
        </row>
        <row r="17432">
          <cell r="A17432" t="str">
            <v>16.003.0030-0</v>
          </cell>
          <cell r="B17432">
            <v>53.14</v>
          </cell>
        </row>
        <row r="17433">
          <cell r="A17433" t="str">
            <v>16.003.0030-A</v>
          </cell>
          <cell r="B17433">
            <v>49.8</v>
          </cell>
        </row>
        <row r="17434">
          <cell r="A17434" t="str">
            <v>16.003.0050-0</v>
          </cell>
          <cell r="B17434">
            <v>108.93</v>
          </cell>
        </row>
        <row r="17435">
          <cell r="A17435" t="str">
            <v>16.003.0050-A</v>
          </cell>
          <cell r="B17435">
            <v>100.45</v>
          </cell>
        </row>
        <row r="17436">
          <cell r="A17436" t="str">
            <v>16.004.0015-0</v>
          </cell>
          <cell r="B17436">
            <v>43.72</v>
          </cell>
        </row>
        <row r="17437">
          <cell r="A17437" t="str">
            <v>16.004.0015-A</v>
          </cell>
          <cell r="B17437">
            <v>42.1</v>
          </cell>
        </row>
        <row r="17438">
          <cell r="A17438" t="str">
            <v>16.004.0018-0</v>
          </cell>
          <cell r="B17438">
            <v>64.25</v>
          </cell>
        </row>
        <row r="17439">
          <cell r="A17439" t="str">
            <v>16.004.0018-A</v>
          </cell>
          <cell r="B17439">
            <v>62.63</v>
          </cell>
        </row>
        <row r="17440">
          <cell r="A17440" t="str">
            <v>16.004.0025-0</v>
          </cell>
          <cell r="B17440">
            <v>142.87</v>
          </cell>
        </row>
        <row r="17441">
          <cell r="A17441" t="str">
            <v>16.004.0025-A</v>
          </cell>
          <cell r="B17441">
            <v>138.26</v>
          </cell>
        </row>
        <row r="17442">
          <cell r="A17442" t="str">
            <v>16.004.0030-0</v>
          </cell>
          <cell r="B17442">
            <v>121.24</v>
          </cell>
        </row>
        <row r="17443">
          <cell r="A17443" t="str">
            <v>16.004.0030-A</v>
          </cell>
          <cell r="B17443">
            <v>119.61</v>
          </cell>
        </row>
        <row r="17444">
          <cell r="A17444" t="str">
            <v>16.004.0035-0</v>
          </cell>
          <cell r="B17444">
            <v>99.76</v>
          </cell>
        </row>
        <row r="17445">
          <cell r="A17445" t="str">
            <v>16.004.0035-A</v>
          </cell>
          <cell r="B17445">
            <v>98.57</v>
          </cell>
        </row>
        <row r="17446">
          <cell r="A17446" t="str">
            <v>16.004.0040-0</v>
          </cell>
          <cell r="B17446">
            <v>62.8</v>
          </cell>
        </row>
        <row r="17447">
          <cell r="A17447" t="str">
            <v>16.004.0040-A</v>
          </cell>
          <cell r="B17447">
            <v>61.72</v>
          </cell>
        </row>
        <row r="17448">
          <cell r="A17448" t="str">
            <v>16.004.0042-0</v>
          </cell>
          <cell r="B17448">
            <v>62.8</v>
          </cell>
        </row>
        <row r="17449">
          <cell r="A17449" t="str">
            <v>16.004.0042-A</v>
          </cell>
          <cell r="B17449">
            <v>61.95</v>
          </cell>
        </row>
        <row r="17450">
          <cell r="A17450" t="str">
            <v>16.004.0045-0</v>
          </cell>
          <cell r="B17450">
            <v>55.43</v>
          </cell>
        </row>
        <row r="17451">
          <cell r="A17451" t="str">
            <v>16.004.0045-A</v>
          </cell>
          <cell r="B17451">
            <v>54.35</v>
          </cell>
        </row>
        <row r="17452">
          <cell r="A17452" t="str">
            <v>16.004.0047-0</v>
          </cell>
          <cell r="B17452">
            <v>29.96</v>
          </cell>
        </row>
        <row r="17453">
          <cell r="A17453" t="str">
            <v>16.004.0047-A</v>
          </cell>
          <cell r="B17453">
            <v>29.11</v>
          </cell>
        </row>
        <row r="17454">
          <cell r="A17454" t="str">
            <v>16.004.0050-0</v>
          </cell>
          <cell r="B17454">
            <v>97.63</v>
          </cell>
        </row>
        <row r="17455">
          <cell r="A17455" t="str">
            <v>16.004.0050-A</v>
          </cell>
          <cell r="B17455">
            <v>95.25</v>
          </cell>
        </row>
        <row r="17456">
          <cell r="A17456" t="str">
            <v>16.004.0055-0</v>
          </cell>
          <cell r="B17456">
            <v>39.57</v>
          </cell>
        </row>
        <row r="17457">
          <cell r="A17457" t="str">
            <v>16.004.0055-A</v>
          </cell>
          <cell r="B17457">
            <v>38.54</v>
          </cell>
        </row>
        <row r="17458">
          <cell r="A17458" t="str">
            <v>16.005.0001-0</v>
          </cell>
          <cell r="B17458">
            <v>77.67</v>
          </cell>
        </row>
        <row r="17459">
          <cell r="A17459" t="str">
            <v>16.005.0001-A</v>
          </cell>
          <cell r="B17459">
            <v>76.040000000000006</v>
          </cell>
        </row>
        <row r="17460">
          <cell r="A17460" t="str">
            <v>16.005.0004-0</v>
          </cell>
          <cell r="B17460">
            <v>128.88</v>
          </cell>
        </row>
        <row r="17461">
          <cell r="A17461" t="str">
            <v>16.005.0004-A</v>
          </cell>
          <cell r="B17461">
            <v>127.26</v>
          </cell>
        </row>
        <row r="17462">
          <cell r="A17462" t="str">
            <v>16.005.0005-0</v>
          </cell>
          <cell r="B17462">
            <v>105.69</v>
          </cell>
        </row>
        <row r="17463">
          <cell r="A17463" t="str">
            <v>16.005.0005-A</v>
          </cell>
          <cell r="B17463">
            <v>104.29</v>
          </cell>
        </row>
        <row r="17464">
          <cell r="A17464" t="str">
            <v>16.005.0006-0</v>
          </cell>
          <cell r="B17464">
            <v>77.260000000000005</v>
          </cell>
        </row>
        <row r="17465">
          <cell r="A17465" t="str">
            <v>16.005.0006-A</v>
          </cell>
          <cell r="B17465">
            <v>75.64</v>
          </cell>
        </row>
        <row r="17466">
          <cell r="A17466" t="str">
            <v>16.005.0007-0</v>
          </cell>
          <cell r="B17466">
            <v>125.66</v>
          </cell>
        </row>
        <row r="17467">
          <cell r="A17467" t="str">
            <v>16.005.0007-A</v>
          </cell>
          <cell r="B17467">
            <v>124.04</v>
          </cell>
        </row>
        <row r="17468">
          <cell r="A17468" t="str">
            <v>16.005.0008-0</v>
          </cell>
          <cell r="B17468">
            <v>105.69</v>
          </cell>
        </row>
        <row r="17469">
          <cell r="A17469" t="str">
            <v>16.005.0008-A</v>
          </cell>
          <cell r="B17469">
            <v>104.29</v>
          </cell>
        </row>
        <row r="17470">
          <cell r="A17470" t="str">
            <v>16.005.0012-0</v>
          </cell>
          <cell r="B17470">
            <v>90.73</v>
          </cell>
        </row>
        <row r="17471">
          <cell r="A17471" t="str">
            <v>16.005.0012-A</v>
          </cell>
          <cell r="B17471">
            <v>89.44</v>
          </cell>
        </row>
        <row r="17472">
          <cell r="A17472" t="str">
            <v>16.005.0015-0</v>
          </cell>
          <cell r="B17472">
            <v>146.18</v>
          </cell>
        </row>
        <row r="17473">
          <cell r="A17473" t="str">
            <v>16.005.0015-A</v>
          </cell>
          <cell r="B17473">
            <v>139.05000000000001</v>
          </cell>
        </row>
        <row r="17474">
          <cell r="A17474" t="str">
            <v>16.005.0018-0</v>
          </cell>
          <cell r="B17474">
            <v>238.91</v>
          </cell>
        </row>
        <row r="17475">
          <cell r="A17475" t="str">
            <v>16.005.0018-A</v>
          </cell>
          <cell r="B17475">
            <v>231.78</v>
          </cell>
        </row>
        <row r="17476">
          <cell r="A17476" t="str">
            <v>16.005.0025-0</v>
          </cell>
          <cell r="B17476">
            <v>99.81</v>
          </cell>
        </row>
        <row r="17477">
          <cell r="A17477" t="str">
            <v>16.005.0025-A</v>
          </cell>
          <cell r="B17477">
            <v>92.68</v>
          </cell>
        </row>
        <row r="17478">
          <cell r="A17478" t="str">
            <v>16.005.0027-0</v>
          </cell>
          <cell r="B17478">
            <v>151.4</v>
          </cell>
        </row>
        <row r="17479">
          <cell r="A17479" t="str">
            <v>16.005.0027-A</v>
          </cell>
          <cell r="B17479">
            <v>144.16</v>
          </cell>
        </row>
        <row r="17480">
          <cell r="A17480" t="str">
            <v>16.005.0028-0</v>
          </cell>
          <cell r="B17480">
            <v>96.8</v>
          </cell>
        </row>
        <row r="17481">
          <cell r="A17481" t="str">
            <v>16.005.0028-A</v>
          </cell>
          <cell r="B17481">
            <v>90.37</v>
          </cell>
        </row>
        <row r="17482">
          <cell r="A17482" t="str">
            <v>16.005.0030-0</v>
          </cell>
          <cell r="B17482">
            <v>109.43</v>
          </cell>
        </row>
        <row r="17483">
          <cell r="A17483" t="str">
            <v>16.005.0030-A</v>
          </cell>
          <cell r="B17483">
            <v>107.8</v>
          </cell>
        </row>
        <row r="17484">
          <cell r="A17484" t="str">
            <v>16.005.0035-0</v>
          </cell>
          <cell r="B17484">
            <v>103.84</v>
          </cell>
        </row>
        <row r="17485">
          <cell r="A17485" t="str">
            <v>16.005.0035-A</v>
          </cell>
          <cell r="B17485">
            <v>102.21</v>
          </cell>
        </row>
        <row r="17486">
          <cell r="A17486" t="str">
            <v>16.005.0050-0</v>
          </cell>
          <cell r="B17486">
            <v>145.54</v>
          </cell>
        </row>
        <row r="17487">
          <cell r="A17487" t="str">
            <v>16.005.0050-A</v>
          </cell>
          <cell r="B17487">
            <v>138.30000000000001</v>
          </cell>
        </row>
        <row r="17488">
          <cell r="A17488" t="str">
            <v>16.005.0052-0</v>
          </cell>
          <cell r="B17488">
            <v>149.91999999999999</v>
          </cell>
        </row>
        <row r="17489">
          <cell r="A17489" t="str">
            <v>16.005.0052-A</v>
          </cell>
          <cell r="B17489">
            <v>142.68</v>
          </cell>
        </row>
        <row r="17490">
          <cell r="A17490" t="str">
            <v>16.005.0054-0</v>
          </cell>
          <cell r="B17490">
            <v>126.21</v>
          </cell>
        </row>
        <row r="17491">
          <cell r="A17491" t="str">
            <v>16.005.0054-A</v>
          </cell>
          <cell r="B17491">
            <v>124.59</v>
          </cell>
        </row>
        <row r="17492">
          <cell r="A17492" t="str">
            <v>16.005.0056-0</v>
          </cell>
          <cell r="B17492">
            <v>135.99</v>
          </cell>
        </row>
        <row r="17493">
          <cell r="A17493" t="str">
            <v>16.005.0056-A</v>
          </cell>
          <cell r="B17493">
            <v>134.37</v>
          </cell>
        </row>
        <row r="17494">
          <cell r="A17494" t="str">
            <v>16.005.0058-0</v>
          </cell>
          <cell r="B17494">
            <v>156.09</v>
          </cell>
        </row>
        <row r="17495">
          <cell r="A17495" t="str">
            <v>16.005.0058-A</v>
          </cell>
          <cell r="B17495">
            <v>150.66999999999999</v>
          </cell>
        </row>
        <row r="17496">
          <cell r="A17496" t="str">
            <v>16.005.0060-0</v>
          </cell>
          <cell r="B17496">
            <v>142.88999999999999</v>
          </cell>
        </row>
        <row r="17497">
          <cell r="A17497" t="str">
            <v>16.005.0060-A</v>
          </cell>
          <cell r="B17497">
            <v>137.47</v>
          </cell>
        </row>
        <row r="17498">
          <cell r="A17498" t="str">
            <v>16.005.0070-0</v>
          </cell>
          <cell r="B17498">
            <v>161.24</v>
          </cell>
        </row>
        <row r="17499">
          <cell r="A17499" t="str">
            <v>16.005.0070-A</v>
          </cell>
          <cell r="B17499">
            <v>160.56</v>
          </cell>
        </row>
        <row r="17500">
          <cell r="A17500" t="str">
            <v>16.005.0075-0</v>
          </cell>
          <cell r="B17500">
            <v>212.38</v>
          </cell>
        </row>
        <row r="17501">
          <cell r="A17501" t="str">
            <v>16.005.0075-A</v>
          </cell>
          <cell r="B17501">
            <v>209.69</v>
          </cell>
        </row>
        <row r="17502">
          <cell r="A17502" t="str">
            <v>16.006.0001-0</v>
          </cell>
          <cell r="B17502">
            <v>115.8</v>
          </cell>
        </row>
        <row r="17503">
          <cell r="A17503" t="str">
            <v>16.006.0001-A</v>
          </cell>
          <cell r="B17503">
            <v>114.45</v>
          </cell>
        </row>
        <row r="17504">
          <cell r="A17504" t="str">
            <v>16.007.0011-0</v>
          </cell>
          <cell r="B17504">
            <v>220.66</v>
          </cell>
        </row>
        <row r="17505">
          <cell r="A17505" t="str">
            <v>16.007.0011-A</v>
          </cell>
          <cell r="B17505">
            <v>218.96</v>
          </cell>
        </row>
        <row r="17506">
          <cell r="A17506" t="str">
            <v>16.007.0012-0</v>
          </cell>
          <cell r="B17506">
            <v>280.77</v>
          </cell>
        </row>
        <row r="17507">
          <cell r="A17507" t="str">
            <v>16.007.0012-A</v>
          </cell>
          <cell r="B17507">
            <v>279.08</v>
          </cell>
        </row>
        <row r="17508">
          <cell r="A17508" t="str">
            <v>16.007.0013-0</v>
          </cell>
          <cell r="B17508">
            <v>234.18</v>
          </cell>
        </row>
        <row r="17509">
          <cell r="A17509" t="str">
            <v>16.007.0013-A</v>
          </cell>
          <cell r="B17509">
            <v>231.64</v>
          </cell>
        </row>
        <row r="17510">
          <cell r="A17510" t="str">
            <v>16.007.0014-0</v>
          </cell>
          <cell r="B17510">
            <v>315.27</v>
          </cell>
        </row>
        <row r="17511">
          <cell r="A17511" t="str">
            <v>16.007.0014-A</v>
          </cell>
          <cell r="B17511">
            <v>312.72000000000003</v>
          </cell>
        </row>
        <row r="17512">
          <cell r="A17512" t="str">
            <v>16.007.0015-0</v>
          </cell>
          <cell r="B17512">
            <v>400.28</v>
          </cell>
        </row>
        <row r="17513">
          <cell r="A17513" t="str">
            <v>16.007.0015-A</v>
          </cell>
          <cell r="B17513">
            <v>396.89</v>
          </cell>
        </row>
        <row r="17514">
          <cell r="A17514" t="str">
            <v>16.007.0016-0</v>
          </cell>
          <cell r="B17514">
            <v>453.83</v>
          </cell>
        </row>
        <row r="17515">
          <cell r="A17515" t="str">
            <v>16.007.0016-A</v>
          </cell>
          <cell r="B17515">
            <v>450.44</v>
          </cell>
        </row>
        <row r="17516">
          <cell r="A17516" t="str">
            <v>16.007.0017-0</v>
          </cell>
          <cell r="B17516">
            <v>554.46</v>
          </cell>
        </row>
        <row r="17517">
          <cell r="A17517" t="str">
            <v>16.007.0017-A</v>
          </cell>
          <cell r="B17517">
            <v>550.5</v>
          </cell>
        </row>
        <row r="17518">
          <cell r="A17518" t="str">
            <v>16.007.0018-0</v>
          </cell>
          <cell r="B17518">
            <v>629.42999999999995</v>
          </cell>
        </row>
        <row r="17519">
          <cell r="A17519" t="str">
            <v>16.007.0018-A</v>
          </cell>
          <cell r="B17519">
            <v>625.47</v>
          </cell>
        </row>
        <row r="17520">
          <cell r="A17520" t="str">
            <v>16.007.0021-0</v>
          </cell>
          <cell r="B17520">
            <v>66.739999999999995</v>
          </cell>
        </row>
        <row r="17521">
          <cell r="A17521" t="str">
            <v>16.007.0021-A</v>
          </cell>
          <cell r="B17521">
            <v>65.12</v>
          </cell>
        </row>
        <row r="17522">
          <cell r="A17522" t="str">
            <v>16.007.0023-0</v>
          </cell>
          <cell r="B17522">
            <v>118.44</v>
          </cell>
        </row>
        <row r="17523">
          <cell r="A17523" t="str">
            <v>16.007.0023-A</v>
          </cell>
          <cell r="B17523">
            <v>116.82</v>
          </cell>
        </row>
        <row r="17524">
          <cell r="A17524" t="str">
            <v>16.007.0025-0</v>
          </cell>
          <cell r="B17524">
            <v>88.07</v>
          </cell>
        </row>
        <row r="17525">
          <cell r="A17525" t="str">
            <v>16.007.0025-A</v>
          </cell>
          <cell r="B17525">
            <v>81.56</v>
          </cell>
        </row>
        <row r="17526">
          <cell r="A17526" t="str">
            <v>16.007.0027-0</v>
          </cell>
          <cell r="B17526">
            <v>127.9</v>
          </cell>
        </row>
        <row r="17527">
          <cell r="A17527" t="str">
            <v>16.007.0027-A</v>
          </cell>
          <cell r="B17527">
            <v>119.46</v>
          </cell>
        </row>
        <row r="17528">
          <cell r="A17528" t="str">
            <v>16.007.0030-0</v>
          </cell>
          <cell r="B17528">
            <v>166.03</v>
          </cell>
        </row>
        <row r="17529">
          <cell r="A17529" t="str">
            <v>16.007.0030-A</v>
          </cell>
          <cell r="B17529">
            <v>155.87</v>
          </cell>
        </row>
        <row r="17530">
          <cell r="A17530" t="str">
            <v>16.007.0038-0</v>
          </cell>
          <cell r="B17530">
            <v>76.150000000000006</v>
          </cell>
        </row>
        <row r="17531">
          <cell r="A17531" t="str">
            <v>16.007.0038-A</v>
          </cell>
          <cell r="B17531">
            <v>69.650000000000006</v>
          </cell>
        </row>
        <row r="17532">
          <cell r="A17532" t="str">
            <v>16.008.0005-0</v>
          </cell>
          <cell r="B17532">
            <v>100.83</v>
          </cell>
        </row>
        <row r="17533">
          <cell r="A17533" t="str">
            <v>16.008.0005-A</v>
          </cell>
          <cell r="B17533">
            <v>99.2</v>
          </cell>
        </row>
        <row r="17534">
          <cell r="A17534" t="str">
            <v>16.008.0030-0</v>
          </cell>
          <cell r="B17534">
            <v>78.510000000000005</v>
          </cell>
        </row>
        <row r="17535">
          <cell r="A17535" t="str">
            <v>16.008.0030-A</v>
          </cell>
          <cell r="B17535">
            <v>77.66</v>
          </cell>
        </row>
        <row r="17536">
          <cell r="A17536" t="str">
            <v>16.009.0001-0</v>
          </cell>
          <cell r="B17536">
            <v>243.44</v>
          </cell>
        </row>
        <row r="17537">
          <cell r="A17537" t="str">
            <v>16.009.0001-A</v>
          </cell>
          <cell r="B17537">
            <v>236.31</v>
          </cell>
        </row>
        <row r="17538">
          <cell r="A17538" t="str">
            <v>16.009.0002-0</v>
          </cell>
          <cell r="B17538">
            <v>370.19</v>
          </cell>
        </row>
        <row r="17539">
          <cell r="A17539" t="str">
            <v>16.009.0002-A</v>
          </cell>
          <cell r="B17539">
            <v>363.06</v>
          </cell>
        </row>
        <row r="17540">
          <cell r="A17540" t="str">
            <v>16.009.0005-0</v>
          </cell>
          <cell r="B17540">
            <v>686.2</v>
          </cell>
        </row>
        <row r="17541">
          <cell r="A17541" t="str">
            <v>16.009.0005-A</v>
          </cell>
          <cell r="B17541">
            <v>679.07</v>
          </cell>
        </row>
        <row r="17542">
          <cell r="A17542" t="str">
            <v>16.010.0005-0</v>
          </cell>
          <cell r="B17542">
            <v>424.31</v>
          </cell>
        </row>
        <row r="17543">
          <cell r="A17543" t="str">
            <v>16.010.0005-A</v>
          </cell>
          <cell r="B17543">
            <v>424.31</v>
          </cell>
        </row>
        <row r="17544">
          <cell r="A17544" t="str">
            <v>16.010.0010-0</v>
          </cell>
          <cell r="B17544">
            <v>531.51</v>
          </cell>
        </row>
        <row r="17545">
          <cell r="A17545" t="str">
            <v>16.010.0010-A</v>
          </cell>
          <cell r="B17545">
            <v>531.51</v>
          </cell>
        </row>
        <row r="17546">
          <cell r="A17546" t="str">
            <v>16.010.0015-0</v>
          </cell>
          <cell r="B17546">
            <v>358.74</v>
          </cell>
        </row>
        <row r="17547">
          <cell r="A17547" t="str">
            <v>16.010.0015-A</v>
          </cell>
          <cell r="B17547">
            <v>358.74</v>
          </cell>
        </row>
        <row r="17548">
          <cell r="A17548" t="str">
            <v>16.011.0005-0</v>
          </cell>
          <cell r="B17548">
            <v>510.58</v>
          </cell>
        </row>
        <row r="17549">
          <cell r="A17549" t="str">
            <v>16.011.0005-A</v>
          </cell>
          <cell r="B17549">
            <v>497.27</v>
          </cell>
        </row>
        <row r="17550">
          <cell r="A17550" t="str">
            <v>16.011.0015-0</v>
          </cell>
          <cell r="B17550">
            <v>18959.38</v>
          </cell>
        </row>
        <row r="17551">
          <cell r="A17551" t="str">
            <v>16.011.0015-A</v>
          </cell>
          <cell r="B17551">
            <v>18164.3</v>
          </cell>
        </row>
        <row r="17552">
          <cell r="A17552" t="str">
            <v>16.011.0030-0</v>
          </cell>
          <cell r="B17552">
            <v>390.96</v>
          </cell>
        </row>
        <row r="17553">
          <cell r="A17553" t="str">
            <v>16.011.0030-A</v>
          </cell>
          <cell r="B17553">
            <v>387.71</v>
          </cell>
        </row>
        <row r="17554">
          <cell r="A17554" t="str">
            <v>16.011.0045-0</v>
          </cell>
          <cell r="B17554">
            <v>131.71</v>
          </cell>
        </row>
        <row r="17555">
          <cell r="A17555" t="str">
            <v>16.011.0045-A</v>
          </cell>
          <cell r="B17555">
            <v>129.75</v>
          </cell>
        </row>
        <row r="17556">
          <cell r="A17556" t="str">
            <v>16.011.0050-0</v>
          </cell>
          <cell r="B17556">
            <v>147.71</v>
          </cell>
        </row>
        <row r="17557">
          <cell r="A17557" t="str">
            <v>16.011.0050-A</v>
          </cell>
          <cell r="B17557">
            <v>145.75</v>
          </cell>
        </row>
        <row r="17558">
          <cell r="A17558" t="str">
            <v>16.012.0005-0</v>
          </cell>
          <cell r="B17558">
            <v>421.71</v>
          </cell>
        </row>
        <row r="17559">
          <cell r="A17559" t="str">
            <v>16.012.0005-A</v>
          </cell>
          <cell r="B17559">
            <v>400.88</v>
          </cell>
        </row>
        <row r="17560">
          <cell r="A17560" t="str">
            <v>16.013.0001-0</v>
          </cell>
          <cell r="B17560">
            <v>56.05</v>
          </cell>
        </row>
        <row r="17561">
          <cell r="A17561" t="str">
            <v>16.013.0001-A</v>
          </cell>
          <cell r="B17561">
            <v>48.57</v>
          </cell>
        </row>
        <row r="17562">
          <cell r="A17562" t="str">
            <v>16.013.0002-0</v>
          </cell>
          <cell r="B17562">
            <v>117.06</v>
          </cell>
        </row>
        <row r="17563">
          <cell r="A17563" t="str">
            <v>16.013.0002-A</v>
          </cell>
          <cell r="B17563">
            <v>101.44</v>
          </cell>
        </row>
        <row r="17564">
          <cell r="A17564" t="str">
            <v>16.013.0004-0</v>
          </cell>
          <cell r="B17564">
            <v>23.83</v>
          </cell>
        </row>
        <row r="17565">
          <cell r="A17565" t="str">
            <v>16.013.0004-A</v>
          </cell>
          <cell r="B17565">
            <v>20.65</v>
          </cell>
        </row>
        <row r="17566">
          <cell r="A17566" t="str">
            <v>16.013.0005-0</v>
          </cell>
          <cell r="B17566">
            <v>20.29</v>
          </cell>
        </row>
        <row r="17567">
          <cell r="A17567" t="str">
            <v>16.013.0005-A</v>
          </cell>
          <cell r="B17567">
            <v>17.579999999999998</v>
          </cell>
        </row>
        <row r="17568">
          <cell r="A17568" t="str">
            <v>16.013.0006-0</v>
          </cell>
          <cell r="B17568">
            <v>21.35</v>
          </cell>
        </row>
        <row r="17569">
          <cell r="A17569" t="str">
            <v>16.013.0006-A</v>
          </cell>
          <cell r="B17569">
            <v>18.5</v>
          </cell>
        </row>
        <row r="17570">
          <cell r="A17570" t="str">
            <v>16.013.0007-0</v>
          </cell>
          <cell r="B17570">
            <v>18.260000000000002</v>
          </cell>
        </row>
        <row r="17571">
          <cell r="A17571" t="str">
            <v>16.013.0007-A</v>
          </cell>
          <cell r="B17571">
            <v>15.82</v>
          </cell>
        </row>
        <row r="17572">
          <cell r="A17572" t="str">
            <v>16.013.0009-0</v>
          </cell>
          <cell r="B17572">
            <v>16.23</v>
          </cell>
        </row>
        <row r="17573">
          <cell r="A17573" t="str">
            <v>16.013.0009-A</v>
          </cell>
          <cell r="B17573">
            <v>14.06</v>
          </cell>
        </row>
        <row r="17574">
          <cell r="A17574" t="str">
            <v>16.013.0010-0</v>
          </cell>
          <cell r="B17574">
            <v>22</v>
          </cell>
        </row>
        <row r="17575">
          <cell r="A17575" t="str">
            <v>16.013.0010-A</v>
          </cell>
          <cell r="B17575">
            <v>19.059999999999999</v>
          </cell>
        </row>
        <row r="17576">
          <cell r="A17576" t="str">
            <v>16.013.0015-0</v>
          </cell>
          <cell r="B17576">
            <v>73.06</v>
          </cell>
        </row>
        <row r="17577">
          <cell r="A17577" t="str">
            <v>16.013.0015-A</v>
          </cell>
          <cell r="B17577">
            <v>63.31</v>
          </cell>
        </row>
        <row r="17578">
          <cell r="A17578" t="str">
            <v>16.015.0001-0</v>
          </cell>
          <cell r="B17578">
            <v>31.36</v>
          </cell>
        </row>
        <row r="17579">
          <cell r="A17579" t="str">
            <v>16.015.0001-A</v>
          </cell>
          <cell r="B17579">
            <v>30.28</v>
          </cell>
        </row>
        <row r="17580">
          <cell r="A17580" t="str">
            <v>16.015.0005-0</v>
          </cell>
          <cell r="B17580">
            <v>56.59</v>
          </cell>
        </row>
        <row r="17581">
          <cell r="A17581" t="str">
            <v>16.015.0005-A</v>
          </cell>
          <cell r="B17581">
            <v>55.45</v>
          </cell>
        </row>
        <row r="17582">
          <cell r="A17582" t="str">
            <v>16.015.0010-0</v>
          </cell>
          <cell r="B17582">
            <v>32.54</v>
          </cell>
        </row>
        <row r="17583">
          <cell r="A17583" t="str">
            <v>16.015.0010-A</v>
          </cell>
          <cell r="B17583">
            <v>31.41</v>
          </cell>
        </row>
        <row r="17584">
          <cell r="A17584" t="str">
            <v>16.020.0001-0</v>
          </cell>
          <cell r="B17584">
            <v>87.09</v>
          </cell>
        </row>
        <row r="17585">
          <cell r="A17585" t="str">
            <v>16.020.0001-A</v>
          </cell>
          <cell r="B17585">
            <v>82.75</v>
          </cell>
        </row>
        <row r="17586">
          <cell r="A17586" t="str">
            <v>16.020.0002-0</v>
          </cell>
          <cell r="B17586">
            <v>99.1</v>
          </cell>
        </row>
        <row r="17587">
          <cell r="A17587" t="str">
            <v>16.020.0002-A</v>
          </cell>
          <cell r="B17587">
            <v>94.77</v>
          </cell>
        </row>
        <row r="17588">
          <cell r="A17588" t="str">
            <v>16.020.0003-0</v>
          </cell>
          <cell r="B17588">
            <v>101.08</v>
          </cell>
        </row>
        <row r="17589">
          <cell r="A17589" t="str">
            <v>16.020.0003-A</v>
          </cell>
          <cell r="B17589">
            <v>96.75</v>
          </cell>
        </row>
        <row r="17590">
          <cell r="A17590" t="str">
            <v>16.020.0004-0</v>
          </cell>
          <cell r="B17590">
            <v>144.88999999999999</v>
          </cell>
        </row>
        <row r="17591">
          <cell r="A17591" t="str">
            <v>16.020.0004-A</v>
          </cell>
          <cell r="B17591">
            <v>139.25</v>
          </cell>
        </row>
        <row r="17592">
          <cell r="A17592" t="str">
            <v>16.020.0005-0</v>
          </cell>
          <cell r="B17592">
            <v>86.5</v>
          </cell>
        </row>
        <row r="17593">
          <cell r="A17593" t="str">
            <v>16.020.0005-A</v>
          </cell>
          <cell r="B17593">
            <v>82.17</v>
          </cell>
        </row>
        <row r="17594">
          <cell r="A17594" t="str">
            <v>16.020.0006-0</v>
          </cell>
          <cell r="B17594">
            <v>172.88</v>
          </cell>
        </row>
        <row r="17595">
          <cell r="A17595" t="str">
            <v>16.020.0006-A</v>
          </cell>
          <cell r="B17595">
            <v>167.24</v>
          </cell>
        </row>
        <row r="17596">
          <cell r="A17596" t="str">
            <v>16.020.0008-0</v>
          </cell>
          <cell r="B17596">
            <v>100.05</v>
          </cell>
        </row>
        <row r="17597">
          <cell r="A17597" t="str">
            <v>16.020.0008-A</v>
          </cell>
          <cell r="B17597">
            <v>95.72</v>
          </cell>
        </row>
        <row r="17598">
          <cell r="A17598" t="str">
            <v>16.020.0009-0</v>
          </cell>
          <cell r="B17598">
            <v>170.82</v>
          </cell>
        </row>
        <row r="17599">
          <cell r="A17599" t="str">
            <v>16.020.0009-A</v>
          </cell>
          <cell r="B17599">
            <v>165.19</v>
          </cell>
        </row>
        <row r="17600">
          <cell r="A17600" t="str">
            <v>16.020.0012-0</v>
          </cell>
          <cell r="B17600">
            <v>20.56</v>
          </cell>
        </row>
        <row r="17601">
          <cell r="A17601" t="str">
            <v>16.020.0012-A</v>
          </cell>
          <cell r="B17601">
            <v>20.11</v>
          </cell>
        </row>
        <row r="17602">
          <cell r="A17602" t="str">
            <v>16.021.0002-0</v>
          </cell>
          <cell r="B17602">
            <v>166.79</v>
          </cell>
        </row>
        <row r="17603">
          <cell r="A17603" t="str">
            <v>16.021.0002-A</v>
          </cell>
          <cell r="B17603">
            <v>160.28</v>
          </cell>
        </row>
        <row r="17604">
          <cell r="A17604" t="str">
            <v>16.021.0003-0</v>
          </cell>
          <cell r="B17604">
            <v>208.47</v>
          </cell>
        </row>
        <row r="17605">
          <cell r="A17605" t="str">
            <v>16.021.0003-A</v>
          </cell>
          <cell r="B17605">
            <v>203.6</v>
          </cell>
        </row>
        <row r="17606">
          <cell r="A17606" t="str">
            <v>16.021.0005-0</v>
          </cell>
          <cell r="B17606">
            <v>83.78</v>
          </cell>
        </row>
        <row r="17607">
          <cell r="A17607" t="str">
            <v>16.021.0005-A</v>
          </cell>
          <cell r="B17607">
            <v>76.739999999999995</v>
          </cell>
        </row>
        <row r="17608">
          <cell r="A17608" t="str">
            <v>16.022.0002-0</v>
          </cell>
          <cell r="B17608">
            <v>142.41999999999999</v>
          </cell>
        </row>
        <row r="17609">
          <cell r="A17609" t="str">
            <v>16.022.0002-A</v>
          </cell>
          <cell r="B17609">
            <v>136.46</v>
          </cell>
        </row>
        <row r="17610">
          <cell r="A17610" t="str">
            <v>16.022.0004-0</v>
          </cell>
          <cell r="B17610">
            <v>129.41</v>
          </cell>
        </row>
        <row r="17611">
          <cell r="A17611" t="str">
            <v>16.022.0004-A</v>
          </cell>
          <cell r="B17611">
            <v>123.45</v>
          </cell>
        </row>
        <row r="17612">
          <cell r="A17612" t="str">
            <v>16.022.0006-0</v>
          </cell>
          <cell r="B17612">
            <v>132.83000000000001</v>
          </cell>
        </row>
        <row r="17613">
          <cell r="A17613" t="str">
            <v>16.022.0006-A</v>
          </cell>
          <cell r="B17613">
            <v>126.33</v>
          </cell>
        </row>
        <row r="17614">
          <cell r="A17614" t="str">
            <v>16.022.0010-0</v>
          </cell>
          <cell r="B17614">
            <v>61.84</v>
          </cell>
        </row>
        <row r="17615">
          <cell r="A17615" t="str">
            <v>16.022.0010-A</v>
          </cell>
          <cell r="B17615">
            <v>56.97</v>
          </cell>
        </row>
        <row r="17616">
          <cell r="A17616" t="str">
            <v>16.022.0012-0</v>
          </cell>
          <cell r="B17616">
            <v>81.599999999999994</v>
          </cell>
        </row>
        <row r="17617">
          <cell r="A17617" t="str">
            <v>16.022.0012-A</v>
          </cell>
          <cell r="B17617">
            <v>76.72</v>
          </cell>
        </row>
        <row r="17618">
          <cell r="A17618" t="str">
            <v>16.023.0004-0</v>
          </cell>
          <cell r="B17618">
            <v>98.37</v>
          </cell>
        </row>
        <row r="17619">
          <cell r="A17619" t="str">
            <v>16.023.0004-A</v>
          </cell>
          <cell r="B17619">
            <v>91.86</v>
          </cell>
        </row>
        <row r="17620">
          <cell r="A17620" t="str">
            <v>16.023.0005-0</v>
          </cell>
          <cell r="B17620">
            <v>161.02000000000001</v>
          </cell>
        </row>
        <row r="17621">
          <cell r="A17621" t="str">
            <v>16.023.0005-A</v>
          </cell>
          <cell r="B17621">
            <v>154.25</v>
          </cell>
        </row>
        <row r="17622">
          <cell r="A17622" t="str">
            <v>16.024.0004-0</v>
          </cell>
          <cell r="B17622">
            <v>112.78</v>
          </cell>
        </row>
        <row r="17623">
          <cell r="A17623" t="str">
            <v>16.024.0004-A</v>
          </cell>
          <cell r="B17623">
            <v>107.91</v>
          </cell>
        </row>
        <row r="17624">
          <cell r="A17624" t="str">
            <v>16.024.0005-0</v>
          </cell>
          <cell r="B17624">
            <v>128.27000000000001</v>
          </cell>
        </row>
        <row r="17625">
          <cell r="A17625" t="str">
            <v>16.024.0005-A</v>
          </cell>
          <cell r="B17625">
            <v>123.4</v>
          </cell>
        </row>
        <row r="17626">
          <cell r="A17626" t="str">
            <v>16.024.0006-0</v>
          </cell>
          <cell r="B17626">
            <v>79.94</v>
          </cell>
        </row>
        <row r="17627">
          <cell r="A17627" t="str">
            <v>16.024.0006-A</v>
          </cell>
          <cell r="B17627">
            <v>75.06</v>
          </cell>
        </row>
        <row r="17628">
          <cell r="A17628" t="str">
            <v>16.024.0007-0</v>
          </cell>
          <cell r="B17628">
            <v>83.62</v>
          </cell>
        </row>
        <row r="17629">
          <cell r="A17629" t="str">
            <v>16.024.0007-A</v>
          </cell>
          <cell r="B17629">
            <v>78.75</v>
          </cell>
        </row>
        <row r="17630">
          <cell r="A17630" t="str">
            <v>16.024.0009-0</v>
          </cell>
          <cell r="B17630">
            <v>100.93</v>
          </cell>
        </row>
        <row r="17631">
          <cell r="A17631" t="str">
            <v>16.024.0009-A</v>
          </cell>
          <cell r="B17631">
            <v>96.05</v>
          </cell>
        </row>
        <row r="17632">
          <cell r="A17632" t="str">
            <v>16.024.0015-0</v>
          </cell>
          <cell r="B17632">
            <v>157.1</v>
          </cell>
        </row>
        <row r="17633">
          <cell r="A17633" t="str">
            <v>16.024.0015-A</v>
          </cell>
          <cell r="B17633">
            <v>151.15</v>
          </cell>
        </row>
        <row r="17634">
          <cell r="A17634" t="str">
            <v>16.025.0015-0</v>
          </cell>
          <cell r="B17634">
            <v>193.21</v>
          </cell>
        </row>
        <row r="17635">
          <cell r="A17635" t="str">
            <v>16.025.0015-A</v>
          </cell>
          <cell r="B17635">
            <v>186.44</v>
          </cell>
        </row>
        <row r="17636">
          <cell r="A17636" t="str">
            <v>16.026.0001-0</v>
          </cell>
          <cell r="B17636">
            <v>84.88</v>
          </cell>
        </row>
        <row r="17637">
          <cell r="A17637" t="str">
            <v>16.026.0001-A</v>
          </cell>
          <cell r="B17637">
            <v>78.08</v>
          </cell>
        </row>
        <row r="17638">
          <cell r="A17638" t="str">
            <v>16.026.0002-0</v>
          </cell>
          <cell r="B17638">
            <v>104.56</v>
          </cell>
        </row>
        <row r="17639">
          <cell r="A17639" t="str">
            <v>16.026.0002-A</v>
          </cell>
          <cell r="B17639">
            <v>97.65</v>
          </cell>
        </row>
        <row r="17640">
          <cell r="A17640" t="str">
            <v>16.026.0005-0</v>
          </cell>
          <cell r="B17640">
            <v>105.15</v>
          </cell>
        </row>
        <row r="17641">
          <cell r="A17641" t="str">
            <v>16.026.0005-A</v>
          </cell>
          <cell r="B17641">
            <v>98.79</v>
          </cell>
        </row>
        <row r="17642">
          <cell r="A17642" t="str">
            <v>16.026.0010-0</v>
          </cell>
          <cell r="B17642">
            <v>77.22</v>
          </cell>
        </row>
        <row r="17643">
          <cell r="A17643" t="str">
            <v>16.026.0010-A</v>
          </cell>
          <cell r="B17643">
            <v>70.849999999999994</v>
          </cell>
        </row>
        <row r="17644">
          <cell r="A17644" t="str">
            <v>16.026.0030-0</v>
          </cell>
          <cell r="B17644">
            <v>76.37</v>
          </cell>
        </row>
        <row r="17645">
          <cell r="A17645" t="str">
            <v>16.026.0030-A</v>
          </cell>
          <cell r="B17645">
            <v>68.44</v>
          </cell>
        </row>
        <row r="17646">
          <cell r="A17646" t="str">
            <v>16.027.0001-0</v>
          </cell>
          <cell r="B17646">
            <v>102.66</v>
          </cell>
        </row>
        <row r="17647">
          <cell r="A17647" t="str">
            <v>16.027.0001-A</v>
          </cell>
          <cell r="B17647">
            <v>96.3</v>
          </cell>
        </row>
        <row r="17648">
          <cell r="A17648" t="str">
            <v>16.028.0015-0</v>
          </cell>
          <cell r="B17648">
            <v>91.58</v>
          </cell>
        </row>
        <row r="17649">
          <cell r="A17649" t="str">
            <v>16.028.0015-A</v>
          </cell>
          <cell r="B17649">
            <v>85.22</v>
          </cell>
        </row>
        <row r="17650">
          <cell r="A17650" t="str">
            <v>16.028.0020-0</v>
          </cell>
          <cell r="B17650">
            <v>70.39</v>
          </cell>
        </row>
        <row r="17651">
          <cell r="A17651" t="str">
            <v>16.028.0020-A</v>
          </cell>
          <cell r="B17651">
            <v>63.21</v>
          </cell>
        </row>
        <row r="17652">
          <cell r="A17652" t="str">
            <v>16.028.0022-0</v>
          </cell>
          <cell r="B17652">
            <v>70.39</v>
          </cell>
        </row>
        <row r="17653">
          <cell r="A17653" t="str">
            <v>16.028.0022-A</v>
          </cell>
          <cell r="B17653">
            <v>63.21</v>
          </cell>
        </row>
        <row r="17654">
          <cell r="A17654" t="str">
            <v>16.028.0023-0</v>
          </cell>
          <cell r="B17654">
            <v>220.49</v>
          </cell>
        </row>
        <row r="17655">
          <cell r="A17655" t="str">
            <v>16.028.0023-A</v>
          </cell>
          <cell r="B17655">
            <v>214.12</v>
          </cell>
        </row>
        <row r="17656">
          <cell r="A17656" t="str">
            <v>16.028.0026-0</v>
          </cell>
          <cell r="B17656">
            <v>155.96</v>
          </cell>
        </row>
        <row r="17657">
          <cell r="A17657" t="str">
            <v>16.028.0026-A</v>
          </cell>
          <cell r="B17657">
            <v>151.84</v>
          </cell>
        </row>
        <row r="17658">
          <cell r="A17658" t="str">
            <v>16.029.0001-0</v>
          </cell>
          <cell r="B17658">
            <v>223.9</v>
          </cell>
        </row>
        <row r="17659">
          <cell r="A17659" t="str">
            <v>16.029.0001-A</v>
          </cell>
          <cell r="B17659">
            <v>217.08</v>
          </cell>
        </row>
        <row r="17660">
          <cell r="A17660" t="str">
            <v>16.030.0001-0</v>
          </cell>
          <cell r="B17660">
            <v>24.4</v>
          </cell>
        </row>
        <row r="17661">
          <cell r="A17661" t="str">
            <v>16.030.0001-A</v>
          </cell>
          <cell r="B17661">
            <v>23.54</v>
          </cell>
        </row>
        <row r="17662">
          <cell r="A17662" t="str">
            <v>16.030.0005-0</v>
          </cell>
          <cell r="B17662">
            <v>13.07</v>
          </cell>
        </row>
        <row r="17663">
          <cell r="A17663" t="str">
            <v>16.030.0005-A</v>
          </cell>
          <cell r="B17663">
            <v>12.53</v>
          </cell>
        </row>
        <row r="17664">
          <cell r="A17664" t="str">
            <v>16.030.0007-0</v>
          </cell>
          <cell r="B17664">
            <v>5.56</v>
          </cell>
        </row>
        <row r="17665">
          <cell r="A17665" t="str">
            <v>16.030.0007-A</v>
          </cell>
          <cell r="B17665">
            <v>5.22</v>
          </cell>
        </row>
        <row r="17666">
          <cell r="A17666" t="str">
            <v>16.030.0009-0</v>
          </cell>
          <cell r="B17666">
            <v>43.19</v>
          </cell>
        </row>
        <row r="17667">
          <cell r="A17667" t="str">
            <v>16.030.0009-A</v>
          </cell>
          <cell r="B17667">
            <v>42.13</v>
          </cell>
        </row>
        <row r="17668">
          <cell r="A17668" t="str">
            <v>16.030.0010-0</v>
          </cell>
          <cell r="B17668">
            <v>159.16999999999999</v>
          </cell>
        </row>
        <row r="17669">
          <cell r="A17669" t="str">
            <v>16.030.0010-A</v>
          </cell>
          <cell r="B17669">
            <v>154.61000000000001</v>
          </cell>
        </row>
        <row r="17670">
          <cell r="A17670" t="str">
            <v>16.030.0013-0</v>
          </cell>
          <cell r="B17670">
            <v>104.54</v>
          </cell>
        </row>
        <row r="17671">
          <cell r="A17671" t="str">
            <v>16.030.0013-A</v>
          </cell>
          <cell r="B17671">
            <v>100.59</v>
          </cell>
        </row>
        <row r="17672">
          <cell r="A17672" t="str">
            <v>16.030.0030-0</v>
          </cell>
          <cell r="B17672">
            <v>79.760000000000005</v>
          </cell>
        </row>
        <row r="17673">
          <cell r="A17673" t="str">
            <v>16.030.0030-A</v>
          </cell>
          <cell r="B17673">
            <v>74.97</v>
          </cell>
        </row>
        <row r="17674">
          <cell r="A17674" t="str">
            <v>16.031.0025-0</v>
          </cell>
          <cell r="B17674">
            <v>94.86</v>
          </cell>
        </row>
        <row r="17675">
          <cell r="A17675" t="str">
            <v>16.031.0025-A</v>
          </cell>
          <cell r="B17675">
            <v>87.82</v>
          </cell>
        </row>
        <row r="17676">
          <cell r="A17676" t="str">
            <v>16.032.0001-0</v>
          </cell>
          <cell r="B17676">
            <v>222.19</v>
          </cell>
        </row>
        <row r="17677">
          <cell r="A17677" t="str">
            <v>16.032.0001-A</v>
          </cell>
          <cell r="B17677">
            <v>215.6</v>
          </cell>
        </row>
        <row r="17678">
          <cell r="A17678" t="str">
            <v>16.033.0002-0</v>
          </cell>
          <cell r="B17678">
            <v>50.59</v>
          </cell>
        </row>
        <row r="17679">
          <cell r="A17679" t="str">
            <v>16.033.0002-A</v>
          </cell>
          <cell r="B17679">
            <v>49.56</v>
          </cell>
        </row>
        <row r="17680">
          <cell r="A17680" t="str">
            <v>16.034.0003-0</v>
          </cell>
          <cell r="B17680">
            <v>104.08</v>
          </cell>
        </row>
        <row r="17681">
          <cell r="A17681" t="str">
            <v>16.034.0003-A</v>
          </cell>
          <cell r="B17681">
            <v>97.03</v>
          </cell>
        </row>
        <row r="17682">
          <cell r="A17682" t="str">
            <v>16.034.0006-0</v>
          </cell>
          <cell r="B17682">
            <v>20.05</v>
          </cell>
        </row>
        <row r="17683">
          <cell r="A17683" t="str">
            <v>16.034.0006-A</v>
          </cell>
          <cell r="B17683">
            <v>18.43</v>
          </cell>
        </row>
        <row r="17684">
          <cell r="A17684" t="str">
            <v>16.035.0005-0</v>
          </cell>
          <cell r="B17684">
            <v>35.93</v>
          </cell>
        </row>
        <row r="17685">
          <cell r="A17685" t="str">
            <v>16.035.0005-A</v>
          </cell>
          <cell r="B17685">
            <v>34.31</v>
          </cell>
        </row>
        <row r="17686">
          <cell r="A17686" t="str">
            <v>16.036.0010-0</v>
          </cell>
          <cell r="B17686">
            <v>99.32</v>
          </cell>
        </row>
        <row r="17687">
          <cell r="A17687" t="str">
            <v>16.036.0010-A</v>
          </cell>
          <cell r="B17687">
            <v>96.7</v>
          </cell>
        </row>
        <row r="17688">
          <cell r="A17688" t="str">
            <v>16.036.0015-0</v>
          </cell>
          <cell r="B17688">
            <v>118.46</v>
          </cell>
        </row>
        <row r="17689">
          <cell r="A17689" t="str">
            <v>16.036.0015-A</v>
          </cell>
          <cell r="B17689">
            <v>115.41</v>
          </cell>
        </row>
        <row r="17690">
          <cell r="A17690" t="str">
            <v>16.036.0020-0</v>
          </cell>
          <cell r="B17690">
            <v>185.41</v>
          </cell>
        </row>
        <row r="17691">
          <cell r="A17691" t="str">
            <v>16.036.0020-A</v>
          </cell>
          <cell r="B17691">
            <v>181.94</v>
          </cell>
        </row>
        <row r="17692">
          <cell r="A17692" t="str">
            <v>16.036.0022-0</v>
          </cell>
          <cell r="B17692">
            <v>227.28</v>
          </cell>
        </row>
        <row r="17693">
          <cell r="A17693" t="str">
            <v>16.036.0022-A</v>
          </cell>
          <cell r="B17693">
            <v>223.54</v>
          </cell>
        </row>
        <row r="17694">
          <cell r="A17694" t="str">
            <v>16.036.0025-0</v>
          </cell>
          <cell r="B17694">
            <v>42.54</v>
          </cell>
        </row>
        <row r="17695">
          <cell r="A17695" t="str">
            <v>16.036.0025-A</v>
          </cell>
          <cell r="B17695">
            <v>41.12</v>
          </cell>
        </row>
        <row r="17696">
          <cell r="A17696" t="str">
            <v>16.036.0030-0</v>
          </cell>
          <cell r="B17696">
            <v>102.04</v>
          </cell>
        </row>
        <row r="17697">
          <cell r="A17697" t="str">
            <v>16.036.0030-A</v>
          </cell>
          <cell r="B17697">
            <v>99.42</v>
          </cell>
        </row>
        <row r="17698">
          <cell r="A17698" t="str">
            <v>16.036.0035-0</v>
          </cell>
          <cell r="B17698">
            <v>121.6</v>
          </cell>
        </row>
        <row r="17699">
          <cell r="A17699" t="str">
            <v>16.036.0035-A</v>
          </cell>
          <cell r="B17699">
            <v>118.55</v>
          </cell>
        </row>
        <row r="17700">
          <cell r="A17700" t="str">
            <v>16.036.0040-0</v>
          </cell>
          <cell r="B17700">
            <v>190.01</v>
          </cell>
        </row>
        <row r="17701">
          <cell r="A17701" t="str">
            <v>16.036.0040-A</v>
          </cell>
          <cell r="B17701">
            <v>186.53</v>
          </cell>
        </row>
        <row r="17702">
          <cell r="A17702" t="str">
            <v>16.036.0043-0</v>
          </cell>
          <cell r="B17702">
            <v>233.55</v>
          </cell>
        </row>
        <row r="17703">
          <cell r="A17703" t="str">
            <v>16.036.0043-A</v>
          </cell>
          <cell r="B17703">
            <v>229.81</v>
          </cell>
        </row>
        <row r="17704">
          <cell r="A17704" t="str">
            <v>16.036.0050-0</v>
          </cell>
          <cell r="B17704">
            <v>127.28</v>
          </cell>
        </row>
        <row r="17705">
          <cell r="A17705" t="str">
            <v>16.036.0050-A</v>
          </cell>
          <cell r="B17705">
            <v>124.12</v>
          </cell>
        </row>
        <row r="17706">
          <cell r="A17706" t="str">
            <v>16.036.0055-0</v>
          </cell>
          <cell r="B17706">
            <v>151.21</v>
          </cell>
        </row>
        <row r="17707">
          <cell r="A17707" t="str">
            <v>16.036.0055-A</v>
          </cell>
          <cell r="B17707">
            <v>147.62</v>
          </cell>
        </row>
        <row r="17708">
          <cell r="A17708" t="str">
            <v>16.036.0060-0</v>
          </cell>
          <cell r="B17708">
            <v>237.28</v>
          </cell>
        </row>
        <row r="17709">
          <cell r="A17709" t="str">
            <v>16.036.0060-A</v>
          </cell>
          <cell r="B17709">
            <v>233.26</v>
          </cell>
        </row>
        <row r="17710">
          <cell r="A17710" t="str">
            <v>16.036.0062-0</v>
          </cell>
          <cell r="B17710">
            <v>291.10000000000002</v>
          </cell>
        </row>
        <row r="17711">
          <cell r="A17711" t="str">
            <v>16.036.0062-A</v>
          </cell>
          <cell r="B17711">
            <v>286.81</v>
          </cell>
        </row>
        <row r="17712">
          <cell r="A17712" t="str">
            <v>16.036.0065-0</v>
          </cell>
          <cell r="B17712">
            <v>56.16</v>
          </cell>
        </row>
        <row r="17713">
          <cell r="A17713" t="str">
            <v>16.036.0065-A</v>
          </cell>
          <cell r="B17713">
            <v>54.2</v>
          </cell>
        </row>
        <row r="17714">
          <cell r="A17714" t="str">
            <v>16.036.0070-0</v>
          </cell>
          <cell r="B17714">
            <v>130</v>
          </cell>
        </row>
        <row r="17715">
          <cell r="A17715" t="str">
            <v>16.036.0070-A</v>
          </cell>
          <cell r="B17715">
            <v>126.84</v>
          </cell>
        </row>
        <row r="17716">
          <cell r="A17716" t="str">
            <v>16.036.0075-0</v>
          </cell>
          <cell r="B17716">
            <v>154.34</v>
          </cell>
        </row>
        <row r="17717">
          <cell r="A17717" t="str">
            <v>16.036.0075-A</v>
          </cell>
          <cell r="B17717">
            <v>150.75</v>
          </cell>
        </row>
        <row r="17718">
          <cell r="A17718" t="str">
            <v>16.036.0080-0</v>
          </cell>
          <cell r="B17718">
            <v>241.88</v>
          </cell>
        </row>
        <row r="17719">
          <cell r="A17719" t="str">
            <v>16.036.0080-A</v>
          </cell>
          <cell r="B17719">
            <v>237.86</v>
          </cell>
        </row>
        <row r="17720">
          <cell r="A17720" t="str">
            <v>16.036.0083-0</v>
          </cell>
          <cell r="B17720">
            <v>297.37</v>
          </cell>
        </row>
        <row r="17721">
          <cell r="A17721" t="str">
            <v>16.036.0083-A</v>
          </cell>
          <cell r="B17721">
            <v>293.08</v>
          </cell>
        </row>
        <row r="17722">
          <cell r="A17722" t="str">
            <v>17.012.0010-0</v>
          </cell>
          <cell r="B17722">
            <v>9.09</v>
          </cell>
        </row>
        <row r="17723">
          <cell r="A17723" t="str">
            <v>17.012.0010-A</v>
          </cell>
          <cell r="B17723">
            <v>7.92</v>
          </cell>
        </row>
        <row r="17724">
          <cell r="A17724" t="str">
            <v>17.012.0011-0</v>
          </cell>
          <cell r="B17724">
            <v>12.08</v>
          </cell>
        </row>
        <row r="17725">
          <cell r="A17725" t="str">
            <v>17.012.0011-A</v>
          </cell>
          <cell r="B17725">
            <v>10.52</v>
          </cell>
        </row>
        <row r="17726">
          <cell r="A17726" t="str">
            <v>17.012.0012-0</v>
          </cell>
          <cell r="B17726">
            <v>9.9700000000000006</v>
          </cell>
        </row>
        <row r="17727">
          <cell r="A17727" t="str">
            <v>17.012.0012-A</v>
          </cell>
          <cell r="B17727">
            <v>8.8000000000000007</v>
          </cell>
        </row>
        <row r="17728">
          <cell r="A17728" t="str">
            <v>17.012.0013-0</v>
          </cell>
          <cell r="B17728">
            <v>12.95</v>
          </cell>
        </row>
        <row r="17729">
          <cell r="A17729" t="str">
            <v>17.012.0013-A</v>
          </cell>
          <cell r="B17729">
            <v>11.4</v>
          </cell>
        </row>
        <row r="17730">
          <cell r="A17730" t="str">
            <v>17.012.0015-0</v>
          </cell>
          <cell r="B17730">
            <v>13.81</v>
          </cell>
        </row>
        <row r="17731">
          <cell r="A17731" t="str">
            <v>17.012.0015-A</v>
          </cell>
          <cell r="B17731">
            <v>12.05</v>
          </cell>
        </row>
        <row r="17732">
          <cell r="A17732" t="str">
            <v>17.012.0030-0</v>
          </cell>
          <cell r="B17732">
            <v>3.92</v>
          </cell>
        </row>
        <row r="17733">
          <cell r="A17733" t="str">
            <v>17.012.0030-A</v>
          </cell>
          <cell r="B17733">
            <v>3.46</v>
          </cell>
        </row>
        <row r="17734">
          <cell r="A17734" t="str">
            <v>17.012.0040-0</v>
          </cell>
          <cell r="B17734">
            <v>15.47</v>
          </cell>
        </row>
        <row r="17735">
          <cell r="A17735" t="str">
            <v>17.012.0040-A</v>
          </cell>
          <cell r="B17735">
            <v>14.18</v>
          </cell>
        </row>
        <row r="17736">
          <cell r="A17736" t="str">
            <v>17.013.0030-0</v>
          </cell>
          <cell r="B17736">
            <v>109.85</v>
          </cell>
        </row>
        <row r="17737">
          <cell r="A17737" t="str">
            <v>17.013.0030-A</v>
          </cell>
          <cell r="B17737">
            <v>108.4</v>
          </cell>
        </row>
        <row r="17738">
          <cell r="A17738" t="str">
            <v>17.013.0031-0</v>
          </cell>
          <cell r="B17738">
            <v>211.63</v>
          </cell>
        </row>
        <row r="17739">
          <cell r="A17739" t="str">
            <v>17.013.0031-A</v>
          </cell>
          <cell r="B17739">
            <v>209.75</v>
          </cell>
        </row>
        <row r="17740">
          <cell r="A17740" t="str">
            <v>17.013.0070-0</v>
          </cell>
          <cell r="B17740">
            <v>23.42</v>
          </cell>
        </row>
        <row r="17741">
          <cell r="A17741" t="str">
            <v>17.013.0070-A</v>
          </cell>
          <cell r="B17741">
            <v>21.97</v>
          </cell>
        </row>
        <row r="17742">
          <cell r="A17742" t="str">
            <v>17.013.0095-1</v>
          </cell>
          <cell r="B17742">
            <v>32.68</v>
          </cell>
        </row>
        <row r="17743">
          <cell r="A17743" t="str">
            <v>17.013.0095-B</v>
          </cell>
          <cell r="B17743">
            <v>30.5</v>
          </cell>
        </row>
        <row r="17744">
          <cell r="A17744" t="str">
            <v>17.013.0100-0</v>
          </cell>
          <cell r="B17744">
            <v>49.52</v>
          </cell>
        </row>
        <row r="17745">
          <cell r="A17745" t="str">
            <v>17.013.0100-A</v>
          </cell>
          <cell r="B17745">
            <v>45.45</v>
          </cell>
        </row>
        <row r="17746">
          <cell r="A17746" t="str">
            <v>17.014.0010-0</v>
          </cell>
          <cell r="B17746">
            <v>15</v>
          </cell>
        </row>
        <row r="17747">
          <cell r="A17747" t="str">
            <v>17.014.0010-A</v>
          </cell>
          <cell r="B17747">
            <v>15</v>
          </cell>
        </row>
        <row r="17748">
          <cell r="A17748" t="str">
            <v>17.014.0015-0</v>
          </cell>
          <cell r="B17748">
            <v>9.6</v>
          </cell>
        </row>
        <row r="17749">
          <cell r="A17749" t="str">
            <v>17.014.0015-A</v>
          </cell>
          <cell r="B17749">
            <v>9.6</v>
          </cell>
        </row>
        <row r="17750">
          <cell r="A17750" t="str">
            <v>17.017.0010-0</v>
          </cell>
          <cell r="B17750">
            <v>23.07</v>
          </cell>
        </row>
        <row r="17751">
          <cell r="A17751" t="str">
            <v>17.017.0010-A</v>
          </cell>
          <cell r="B17751">
            <v>20.5</v>
          </cell>
        </row>
        <row r="17752">
          <cell r="A17752" t="str">
            <v>17.017.0020-0</v>
          </cell>
          <cell r="B17752">
            <v>8.93</v>
          </cell>
        </row>
        <row r="17753">
          <cell r="A17753" t="str">
            <v>17.017.0020-A</v>
          </cell>
          <cell r="B17753">
            <v>8.3800000000000008</v>
          </cell>
        </row>
        <row r="17754">
          <cell r="A17754" t="str">
            <v>17.017.0030-0</v>
          </cell>
          <cell r="B17754">
            <v>34.67</v>
          </cell>
        </row>
        <row r="17755">
          <cell r="A17755" t="str">
            <v>17.017.0030-A</v>
          </cell>
          <cell r="B17755">
            <v>31.25</v>
          </cell>
        </row>
        <row r="17756">
          <cell r="A17756" t="str">
            <v>17.017.0040-0</v>
          </cell>
          <cell r="B17756">
            <v>24.15</v>
          </cell>
        </row>
        <row r="17757">
          <cell r="A17757" t="str">
            <v>17.017.0040-A</v>
          </cell>
          <cell r="B17757">
            <v>21.78</v>
          </cell>
        </row>
        <row r="17758">
          <cell r="A17758" t="str">
            <v>17.017.0041-0</v>
          </cell>
          <cell r="B17758">
            <v>11.91</v>
          </cell>
        </row>
        <row r="17759">
          <cell r="A17759" t="str">
            <v>17.017.0041-A</v>
          </cell>
          <cell r="B17759">
            <v>10.84</v>
          </cell>
        </row>
        <row r="17760">
          <cell r="A17760" t="str">
            <v>17.017.0042-0</v>
          </cell>
          <cell r="B17760">
            <v>2.65</v>
          </cell>
        </row>
        <row r="17761">
          <cell r="A17761" t="str">
            <v>17.017.0042-A</v>
          </cell>
          <cell r="B17761">
            <v>2.44</v>
          </cell>
        </row>
        <row r="17762">
          <cell r="A17762" t="str">
            <v>17.017.0050-0</v>
          </cell>
          <cell r="B17762">
            <v>36.4</v>
          </cell>
        </row>
        <row r="17763">
          <cell r="A17763" t="str">
            <v>17.017.0050-A</v>
          </cell>
          <cell r="B17763">
            <v>32.97</v>
          </cell>
        </row>
        <row r="17764">
          <cell r="A17764" t="str">
            <v>17.017.0053-0</v>
          </cell>
          <cell r="B17764">
            <v>13.91</v>
          </cell>
        </row>
        <row r="17765">
          <cell r="A17765" t="str">
            <v>17.017.0053-A</v>
          </cell>
          <cell r="B17765">
            <v>12.58</v>
          </cell>
        </row>
        <row r="17766">
          <cell r="A17766" t="str">
            <v>17.017.0060-0</v>
          </cell>
          <cell r="B17766">
            <v>15.19</v>
          </cell>
        </row>
        <row r="17767">
          <cell r="A17767" t="str">
            <v>17.017.0060-A</v>
          </cell>
          <cell r="B17767">
            <v>13.69</v>
          </cell>
        </row>
        <row r="17768">
          <cell r="A17768" t="str">
            <v>17.017.0061-0</v>
          </cell>
          <cell r="B17768">
            <v>19.59</v>
          </cell>
        </row>
        <row r="17769">
          <cell r="A17769" t="str">
            <v>17.017.0061-A</v>
          </cell>
          <cell r="B17769">
            <v>17.670000000000002</v>
          </cell>
        </row>
        <row r="17770">
          <cell r="A17770" t="str">
            <v>17.017.0062-0</v>
          </cell>
          <cell r="B17770">
            <v>10.65</v>
          </cell>
        </row>
        <row r="17771">
          <cell r="A17771" t="str">
            <v>17.017.0062-A</v>
          </cell>
          <cell r="B17771">
            <v>9.8000000000000007</v>
          </cell>
        </row>
        <row r="17772">
          <cell r="A17772" t="str">
            <v>17.017.0070-0</v>
          </cell>
          <cell r="B17772">
            <v>27.2</v>
          </cell>
        </row>
        <row r="17773">
          <cell r="A17773" t="str">
            <v>17.017.0070-A</v>
          </cell>
          <cell r="B17773">
            <v>26.09</v>
          </cell>
        </row>
        <row r="17774">
          <cell r="A17774" t="str">
            <v>17.017.0100-0</v>
          </cell>
          <cell r="B17774">
            <v>44.1</v>
          </cell>
        </row>
        <row r="17775">
          <cell r="A17775" t="str">
            <v>17.017.0100-A</v>
          </cell>
          <cell r="B17775">
            <v>40.67</v>
          </cell>
        </row>
        <row r="17776">
          <cell r="A17776" t="str">
            <v>17.017.0110-0</v>
          </cell>
          <cell r="B17776">
            <v>28.68</v>
          </cell>
        </row>
        <row r="17777">
          <cell r="A17777" t="str">
            <v>17.017.0110-A</v>
          </cell>
          <cell r="B17777">
            <v>26.43</v>
          </cell>
        </row>
        <row r="17778">
          <cell r="A17778" t="str">
            <v>17.017.0120-1</v>
          </cell>
          <cell r="B17778">
            <v>7.6</v>
          </cell>
        </row>
        <row r="17779">
          <cell r="A17779" t="str">
            <v>17.017.0120-B</v>
          </cell>
          <cell r="B17779">
            <v>7.05</v>
          </cell>
        </row>
        <row r="17780">
          <cell r="A17780" t="str">
            <v>17.017.0130-0</v>
          </cell>
          <cell r="B17780">
            <v>16.59</v>
          </cell>
        </row>
        <row r="17781">
          <cell r="A17781" t="str">
            <v>17.017.0130-A</v>
          </cell>
          <cell r="B17781">
            <v>15.19</v>
          </cell>
        </row>
        <row r="17782">
          <cell r="A17782" t="str">
            <v>17.017.0140-0</v>
          </cell>
          <cell r="B17782">
            <v>8.93</v>
          </cell>
        </row>
        <row r="17783">
          <cell r="A17783" t="str">
            <v>17.017.0140-A</v>
          </cell>
          <cell r="B17783">
            <v>8.3800000000000008</v>
          </cell>
        </row>
        <row r="17784">
          <cell r="A17784" t="str">
            <v>17.017.0150-0</v>
          </cell>
          <cell r="B17784">
            <v>14.84</v>
          </cell>
        </row>
        <row r="17785">
          <cell r="A17785" t="str">
            <v>17.017.0150-A</v>
          </cell>
          <cell r="B17785">
            <v>13.56</v>
          </cell>
        </row>
        <row r="17786">
          <cell r="A17786" t="str">
            <v>17.017.0155-0</v>
          </cell>
          <cell r="B17786">
            <v>19.61</v>
          </cell>
        </row>
        <row r="17787">
          <cell r="A17787" t="str">
            <v>17.017.0155-A</v>
          </cell>
          <cell r="B17787">
            <v>17.98</v>
          </cell>
        </row>
        <row r="17788">
          <cell r="A17788" t="str">
            <v>17.017.0160-0</v>
          </cell>
          <cell r="B17788">
            <v>15.92</v>
          </cell>
        </row>
        <row r="17789">
          <cell r="A17789" t="str">
            <v>17.017.0160-A</v>
          </cell>
          <cell r="B17789">
            <v>14.37</v>
          </cell>
        </row>
        <row r="17790">
          <cell r="A17790" t="str">
            <v>17.017.0161-0</v>
          </cell>
          <cell r="B17790">
            <v>12.46</v>
          </cell>
        </row>
        <row r="17791">
          <cell r="A17791" t="str">
            <v>17.017.0161-A</v>
          </cell>
          <cell r="B17791">
            <v>11.17</v>
          </cell>
        </row>
        <row r="17792">
          <cell r="A17792" t="str">
            <v>17.017.0169-0</v>
          </cell>
          <cell r="B17792">
            <v>45.53</v>
          </cell>
        </row>
        <row r="17793">
          <cell r="A17793" t="str">
            <v>17.017.0169-A</v>
          </cell>
          <cell r="B17793">
            <v>41.99</v>
          </cell>
        </row>
        <row r="17794">
          <cell r="A17794" t="str">
            <v>17.017.0175-0</v>
          </cell>
          <cell r="B17794">
            <v>17.559999999999999</v>
          </cell>
        </row>
        <row r="17795">
          <cell r="A17795" t="str">
            <v>17.017.0175-A</v>
          </cell>
          <cell r="B17795">
            <v>16.059999999999999</v>
          </cell>
        </row>
        <row r="17796">
          <cell r="A17796" t="str">
            <v>17.017.0176-0</v>
          </cell>
          <cell r="B17796">
            <v>19.96</v>
          </cell>
        </row>
        <row r="17797">
          <cell r="A17797" t="str">
            <v>17.017.0176-A</v>
          </cell>
          <cell r="B17797">
            <v>17.989999999999998</v>
          </cell>
        </row>
        <row r="17798">
          <cell r="A17798" t="str">
            <v>17.017.0225-0</v>
          </cell>
          <cell r="B17798">
            <v>17.78</v>
          </cell>
        </row>
        <row r="17799">
          <cell r="A17799" t="str">
            <v>17.017.0225-A</v>
          </cell>
          <cell r="B17799">
            <v>15.59</v>
          </cell>
        </row>
        <row r="17800">
          <cell r="A17800" t="str">
            <v>17.017.0227-0</v>
          </cell>
          <cell r="B17800">
            <v>5.41</v>
          </cell>
        </row>
        <row r="17801">
          <cell r="A17801" t="str">
            <v>17.017.0227-A</v>
          </cell>
          <cell r="B17801">
            <v>4.76</v>
          </cell>
        </row>
        <row r="17802">
          <cell r="A17802" t="str">
            <v>17.017.0228-0</v>
          </cell>
          <cell r="B17802">
            <v>11.8</v>
          </cell>
        </row>
        <row r="17803">
          <cell r="A17803" t="str">
            <v>17.017.0228-A</v>
          </cell>
          <cell r="B17803">
            <v>10.43</v>
          </cell>
        </row>
        <row r="17804">
          <cell r="A17804" t="str">
            <v>17.017.0230-0</v>
          </cell>
          <cell r="B17804">
            <v>11.67</v>
          </cell>
        </row>
        <row r="17805">
          <cell r="A17805" t="str">
            <v>17.017.0230-A</v>
          </cell>
          <cell r="B17805">
            <v>10.29</v>
          </cell>
        </row>
        <row r="17806">
          <cell r="A17806" t="str">
            <v>17.017.0240-0</v>
          </cell>
          <cell r="B17806">
            <v>8.57</v>
          </cell>
        </row>
        <row r="17807">
          <cell r="A17807" t="str">
            <v>17.017.0240-A</v>
          </cell>
          <cell r="B17807">
            <v>7.55</v>
          </cell>
        </row>
        <row r="17808">
          <cell r="A17808" t="str">
            <v>17.017.0245-0</v>
          </cell>
          <cell r="B17808">
            <v>34.61</v>
          </cell>
        </row>
        <row r="17809">
          <cell r="A17809" t="str">
            <v>17.017.0245-A</v>
          </cell>
          <cell r="B17809">
            <v>30.9</v>
          </cell>
        </row>
        <row r="17810">
          <cell r="A17810" t="str">
            <v>17.017.0300-1</v>
          </cell>
          <cell r="B17810">
            <v>19.28</v>
          </cell>
        </row>
        <row r="17811">
          <cell r="A17811" t="str">
            <v>17.017.0300-B</v>
          </cell>
          <cell r="B17811">
            <v>17.649999999999999</v>
          </cell>
        </row>
        <row r="17812">
          <cell r="A17812" t="str">
            <v>17.017.0301-0</v>
          </cell>
          <cell r="B17812">
            <v>16.18</v>
          </cell>
        </row>
        <row r="17813">
          <cell r="A17813" t="str">
            <v>17.017.0301-A</v>
          </cell>
          <cell r="B17813">
            <v>14.78</v>
          </cell>
        </row>
        <row r="17814">
          <cell r="A17814" t="str">
            <v>17.017.0320-0</v>
          </cell>
          <cell r="B17814">
            <v>19.59</v>
          </cell>
        </row>
        <row r="17815">
          <cell r="A17815" t="str">
            <v>17.017.0320-A</v>
          </cell>
          <cell r="B17815">
            <v>17.96</v>
          </cell>
        </row>
        <row r="17816">
          <cell r="A17816" t="str">
            <v>17.017.0321-0</v>
          </cell>
          <cell r="B17816">
            <v>15.96</v>
          </cell>
        </row>
        <row r="17817">
          <cell r="A17817" t="str">
            <v>17.017.0321-A</v>
          </cell>
          <cell r="B17817">
            <v>14.56</v>
          </cell>
        </row>
        <row r="17818">
          <cell r="A17818" t="str">
            <v>17.017.0350-0</v>
          </cell>
          <cell r="B17818">
            <v>19.32</v>
          </cell>
        </row>
        <row r="17819">
          <cell r="A17819" t="str">
            <v>17.017.0350-A</v>
          </cell>
          <cell r="B17819">
            <v>18.25</v>
          </cell>
        </row>
        <row r="17820">
          <cell r="A17820" t="str">
            <v>17.017.0360-0</v>
          </cell>
          <cell r="B17820">
            <v>19.579999999999998</v>
          </cell>
        </row>
        <row r="17821">
          <cell r="A17821" t="str">
            <v>17.017.0360-A</v>
          </cell>
          <cell r="B17821">
            <v>17.95</v>
          </cell>
        </row>
        <row r="17822">
          <cell r="A17822" t="str">
            <v>17.017.0361-0</v>
          </cell>
          <cell r="B17822">
            <v>15.35</v>
          </cell>
        </row>
        <row r="17823">
          <cell r="A17823" t="str">
            <v>17.017.0361-A</v>
          </cell>
          <cell r="B17823">
            <v>13.95</v>
          </cell>
        </row>
        <row r="17824">
          <cell r="A17824" t="str">
            <v>17.017.0362-0</v>
          </cell>
          <cell r="B17824">
            <v>4.67</v>
          </cell>
        </row>
        <row r="17825">
          <cell r="A17825" t="str">
            <v>17.017.0362-A</v>
          </cell>
          <cell r="B17825">
            <v>4.2</v>
          </cell>
        </row>
        <row r="17826">
          <cell r="A17826" t="str">
            <v>17.017.0365-0</v>
          </cell>
          <cell r="B17826">
            <v>20.81</v>
          </cell>
        </row>
        <row r="17827">
          <cell r="A17827" t="str">
            <v>17.017.0365-A</v>
          </cell>
          <cell r="B17827">
            <v>19.64</v>
          </cell>
        </row>
        <row r="17828">
          <cell r="A17828" t="str">
            <v>17.017.0370-0</v>
          </cell>
          <cell r="B17828">
            <v>44.12</v>
          </cell>
        </row>
        <row r="17829">
          <cell r="A17829" t="str">
            <v>17.017.0370-A</v>
          </cell>
          <cell r="B17829">
            <v>40.049999999999997</v>
          </cell>
        </row>
        <row r="17830">
          <cell r="A17830" t="str">
            <v>17.018.0010-0</v>
          </cell>
          <cell r="B17830">
            <v>20.7</v>
          </cell>
        </row>
        <row r="17831">
          <cell r="A17831" t="str">
            <v>17.018.0010-A</v>
          </cell>
          <cell r="B17831">
            <v>18.45</v>
          </cell>
        </row>
        <row r="17832">
          <cell r="A17832" t="str">
            <v>17.018.0015-0</v>
          </cell>
          <cell r="B17832">
            <v>9.1199999999999992</v>
          </cell>
        </row>
        <row r="17833">
          <cell r="A17833" t="str">
            <v>17.018.0015-A</v>
          </cell>
          <cell r="B17833">
            <v>8.0399999999999991</v>
          </cell>
        </row>
        <row r="17834">
          <cell r="A17834" t="str">
            <v>17.018.0020-0</v>
          </cell>
          <cell r="B17834">
            <v>10.27</v>
          </cell>
        </row>
        <row r="17835">
          <cell r="A17835" t="str">
            <v>17.018.0020-A</v>
          </cell>
          <cell r="B17835">
            <v>9.16</v>
          </cell>
        </row>
        <row r="17836">
          <cell r="A17836" t="str">
            <v>17.018.0031-0</v>
          </cell>
          <cell r="B17836">
            <v>28.5</v>
          </cell>
        </row>
        <row r="17837">
          <cell r="A17837" t="str">
            <v>17.018.0031-A</v>
          </cell>
          <cell r="B17837">
            <v>25.72</v>
          </cell>
        </row>
        <row r="17838">
          <cell r="A17838" t="str">
            <v>17.018.0041-0</v>
          </cell>
          <cell r="B17838">
            <v>5.87</v>
          </cell>
        </row>
        <row r="17839">
          <cell r="A17839" t="str">
            <v>17.018.0041-A</v>
          </cell>
          <cell r="B17839">
            <v>5.23</v>
          </cell>
        </row>
        <row r="17840">
          <cell r="A17840" t="str">
            <v>17.018.0044-0</v>
          </cell>
          <cell r="B17840">
            <v>9.4499999999999993</v>
          </cell>
        </row>
        <row r="17841">
          <cell r="A17841" t="str">
            <v>17.018.0044-A</v>
          </cell>
          <cell r="B17841">
            <v>8.5500000000000007</v>
          </cell>
        </row>
        <row r="17842">
          <cell r="A17842" t="str">
            <v>17.018.0050-0</v>
          </cell>
          <cell r="B17842">
            <v>17.920000000000002</v>
          </cell>
        </row>
        <row r="17843">
          <cell r="A17843" t="str">
            <v>17.018.0050-A</v>
          </cell>
          <cell r="B17843">
            <v>16.940000000000001</v>
          </cell>
        </row>
        <row r="17844">
          <cell r="A17844" t="str">
            <v>17.018.0060-0</v>
          </cell>
          <cell r="B17844">
            <v>29.38</v>
          </cell>
        </row>
        <row r="17845">
          <cell r="A17845" t="str">
            <v>17.018.0060-A</v>
          </cell>
          <cell r="B17845">
            <v>26.49</v>
          </cell>
        </row>
        <row r="17846">
          <cell r="A17846" t="str">
            <v>17.018.0080-0</v>
          </cell>
          <cell r="B17846">
            <v>15.63</v>
          </cell>
        </row>
        <row r="17847">
          <cell r="A17847" t="str">
            <v>17.018.0080-A</v>
          </cell>
          <cell r="B17847">
            <v>14.13</v>
          </cell>
        </row>
        <row r="17848">
          <cell r="A17848" t="str">
            <v>17.018.0081-0</v>
          </cell>
          <cell r="B17848">
            <v>5.73</v>
          </cell>
        </row>
        <row r="17849">
          <cell r="A17849" t="str">
            <v>17.018.0081-A</v>
          </cell>
          <cell r="B17849">
            <v>5.09</v>
          </cell>
        </row>
        <row r="17850">
          <cell r="A17850" t="str">
            <v>17.018.0082-0</v>
          </cell>
          <cell r="B17850">
            <v>13.74</v>
          </cell>
        </row>
        <row r="17851">
          <cell r="A17851" t="str">
            <v>17.018.0082-A</v>
          </cell>
          <cell r="B17851">
            <v>12.34</v>
          </cell>
        </row>
        <row r="17852">
          <cell r="A17852" t="str">
            <v>17.018.0110-0</v>
          </cell>
          <cell r="B17852">
            <v>17.05</v>
          </cell>
        </row>
        <row r="17853">
          <cell r="A17853" t="str">
            <v>17.018.0110-A</v>
          </cell>
          <cell r="B17853">
            <v>15.55</v>
          </cell>
        </row>
        <row r="17854">
          <cell r="A17854" t="str">
            <v>17.018.0111-0</v>
          </cell>
          <cell r="B17854">
            <v>34.1</v>
          </cell>
        </row>
        <row r="17855">
          <cell r="A17855" t="str">
            <v>17.018.0111-A</v>
          </cell>
          <cell r="B17855">
            <v>31.1</v>
          </cell>
        </row>
        <row r="17856">
          <cell r="A17856" t="str">
            <v>17.018.0112-0</v>
          </cell>
          <cell r="B17856">
            <v>27.03</v>
          </cell>
        </row>
        <row r="17857">
          <cell r="A17857" t="str">
            <v>17.018.0112-A</v>
          </cell>
          <cell r="B17857">
            <v>24.55</v>
          </cell>
        </row>
        <row r="17858">
          <cell r="A17858" t="str">
            <v>17.018.0113-0</v>
          </cell>
          <cell r="B17858">
            <v>32.4</v>
          </cell>
        </row>
        <row r="17859">
          <cell r="A17859" t="str">
            <v>17.018.0113-A</v>
          </cell>
          <cell r="B17859">
            <v>29.4</v>
          </cell>
        </row>
        <row r="17860">
          <cell r="A17860" t="str">
            <v>17.018.0115-0</v>
          </cell>
          <cell r="B17860">
            <v>43.09</v>
          </cell>
        </row>
        <row r="17861">
          <cell r="A17861" t="str">
            <v>17.018.0115-A</v>
          </cell>
          <cell r="B17861">
            <v>39.03</v>
          </cell>
        </row>
        <row r="17862">
          <cell r="A17862" t="str">
            <v>17.018.0116-0</v>
          </cell>
          <cell r="B17862">
            <v>6.07</v>
          </cell>
        </row>
        <row r="17863">
          <cell r="A17863" t="str">
            <v>17.018.0116-A</v>
          </cell>
          <cell r="B17863">
            <v>5.43</v>
          </cell>
        </row>
        <row r="17864">
          <cell r="A17864" t="str">
            <v>17.018.0117-0</v>
          </cell>
          <cell r="B17864">
            <v>12.98</v>
          </cell>
        </row>
        <row r="17865">
          <cell r="A17865" t="str">
            <v>17.018.0117-A</v>
          </cell>
          <cell r="B17865">
            <v>11.78</v>
          </cell>
        </row>
        <row r="17866">
          <cell r="A17866" t="str">
            <v>17.018.0185-0</v>
          </cell>
          <cell r="B17866">
            <v>30.86</v>
          </cell>
        </row>
        <row r="17867">
          <cell r="A17867" t="str">
            <v>17.018.0185-A</v>
          </cell>
          <cell r="B17867">
            <v>27.93</v>
          </cell>
        </row>
        <row r="17868">
          <cell r="A17868" t="str">
            <v>17.018.0190-0</v>
          </cell>
          <cell r="B17868">
            <v>31.99</v>
          </cell>
        </row>
        <row r="17869">
          <cell r="A17869" t="str">
            <v>17.018.0190-A</v>
          </cell>
          <cell r="B17869">
            <v>29.06</v>
          </cell>
        </row>
        <row r="17870">
          <cell r="A17870" t="str">
            <v>17.018.0200-0</v>
          </cell>
          <cell r="B17870">
            <v>29.6</v>
          </cell>
        </row>
        <row r="17871">
          <cell r="A17871" t="str">
            <v>17.018.0200-A</v>
          </cell>
          <cell r="B17871">
            <v>27.61</v>
          </cell>
        </row>
        <row r="17872">
          <cell r="A17872" t="str">
            <v>17.018.0210-0</v>
          </cell>
          <cell r="B17872">
            <v>54.51</v>
          </cell>
        </row>
        <row r="17873">
          <cell r="A17873" t="str">
            <v>17.018.0210-A</v>
          </cell>
          <cell r="B17873">
            <v>51.71</v>
          </cell>
        </row>
        <row r="17874">
          <cell r="A17874" t="str">
            <v>17.018.0250-0</v>
          </cell>
          <cell r="B17874">
            <v>16.309999999999999</v>
          </cell>
        </row>
        <row r="17875">
          <cell r="A17875" t="str">
            <v>17.018.0250-A</v>
          </cell>
          <cell r="B17875">
            <v>14.81</v>
          </cell>
        </row>
        <row r="17876">
          <cell r="A17876" t="str">
            <v>17.018.0251-0</v>
          </cell>
          <cell r="B17876">
            <v>32.619999999999997</v>
          </cell>
        </row>
        <row r="17877">
          <cell r="A17877" t="str">
            <v>17.018.0251-A</v>
          </cell>
          <cell r="B17877">
            <v>29.62</v>
          </cell>
        </row>
        <row r="17878">
          <cell r="A17878" t="str">
            <v>17.018.0252-0</v>
          </cell>
          <cell r="B17878">
            <v>26.29</v>
          </cell>
        </row>
        <row r="17879">
          <cell r="A17879" t="str">
            <v>17.018.0252-A</v>
          </cell>
          <cell r="B17879">
            <v>23.81</v>
          </cell>
        </row>
        <row r="17880">
          <cell r="A17880" t="str">
            <v>17.018.0253-0</v>
          </cell>
          <cell r="B17880">
            <v>31.66</v>
          </cell>
        </row>
        <row r="17881">
          <cell r="A17881" t="str">
            <v>17.018.0253-A</v>
          </cell>
          <cell r="B17881">
            <v>28.66</v>
          </cell>
        </row>
        <row r="17882">
          <cell r="A17882" t="str">
            <v>17.018.0254-0</v>
          </cell>
          <cell r="B17882">
            <v>42.35</v>
          </cell>
        </row>
        <row r="17883">
          <cell r="A17883" t="str">
            <v>17.018.0254-A</v>
          </cell>
          <cell r="B17883">
            <v>38.29</v>
          </cell>
        </row>
        <row r="17884">
          <cell r="A17884" t="str">
            <v>17.018.0260-0</v>
          </cell>
          <cell r="B17884">
            <v>5.86</v>
          </cell>
        </row>
        <row r="17885">
          <cell r="A17885" t="str">
            <v>17.018.0260-A</v>
          </cell>
          <cell r="B17885">
            <v>5.22</v>
          </cell>
        </row>
        <row r="17886">
          <cell r="A17886" t="str">
            <v>17.018.0265-0</v>
          </cell>
          <cell r="B17886">
            <v>42.3</v>
          </cell>
        </row>
        <row r="17887">
          <cell r="A17887" t="str">
            <v>17.018.0265-A</v>
          </cell>
          <cell r="B17887">
            <v>38.229999999999997</v>
          </cell>
        </row>
        <row r="17888">
          <cell r="A17888" t="str">
            <v>17.020.0010-0</v>
          </cell>
          <cell r="B17888">
            <v>14.54</v>
          </cell>
        </row>
        <row r="17889">
          <cell r="A17889" t="str">
            <v>17.020.0010-A</v>
          </cell>
          <cell r="B17889">
            <v>13.25</v>
          </cell>
        </row>
        <row r="17890">
          <cell r="A17890" t="str">
            <v>17.020.0021-0</v>
          </cell>
          <cell r="B17890">
            <v>5.77</v>
          </cell>
        </row>
        <row r="17891">
          <cell r="A17891" t="str">
            <v>17.020.0021-A</v>
          </cell>
          <cell r="B17891">
            <v>5.13</v>
          </cell>
        </row>
        <row r="17892">
          <cell r="A17892" t="str">
            <v>17.020.0030-1</v>
          </cell>
          <cell r="B17892">
            <v>76.680000000000007</v>
          </cell>
        </row>
        <row r="17893">
          <cell r="A17893" t="str">
            <v>17.020.0030-B</v>
          </cell>
          <cell r="B17893">
            <v>66.739999999999995</v>
          </cell>
        </row>
        <row r="17894">
          <cell r="A17894" t="str">
            <v>17.020.0040-0</v>
          </cell>
          <cell r="B17894">
            <v>72.69</v>
          </cell>
        </row>
        <row r="17895">
          <cell r="A17895" t="str">
            <v>17.020.0040-A</v>
          </cell>
          <cell r="B17895">
            <v>63.92</v>
          </cell>
        </row>
        <row r="17896">
          <cell r="A17896" t="str">
            <v>17.020.0050-0</v>
          </cell>
          <cell r="B17896">
            <v>10.43</v>
          </cell>
        </row>
        <row r="17897">
          <cell r="A17897" t="str">
            <v>17.020.0050-A</v>
          </cell>
          <cell r="B17897">
            <v>9.36</v>
          </cell>
        </row>
        <row r="17898">
          <cell r="A17898" t="str">
            <v>17.020.0060-0</v>
          </cell>
          <cell r="B17898">
            <v>11.22</v>
          </cell>
        </row>
        <row r="17899">
          <cell r="A17899" t="str">
            <v>17.020.0060-A</v>
          </cell>
          <cell r="B17899">
            <v>9.85</v>
          </cell>
        </row>
        <row r="17900">
          <cell r="A17900" t="str">
            <v>17.020.0061-0</v>
          </cell>
          <cell r="B17900">
            <v>2.96</v>
          </cell>
        </row>
        <row r="17901">
          <cell r="A17901" t="str">
            <v>17.020.0061-A</v>
          </cell>
          <cell r="B17901">
            <v>2.58</v>
          </cell>
        </row>
        <row r="17902">
          <cell r="A17902" t="str">
            <v>17.020.0070-0</v>
          </cell>
          <cell r="B17902">
            <v>15.28</v>
          </cell>
        </row>
        <row r="17903">
          <cell r="A17903" t="str">
            <v>17.020.0070-A</v>
          </cell>
          <cell r="B17903">
            <v>13.99</v>
          </cell>
        </row>
        <row r="17904">
          <cell r="A17904" t="str">
            <v>17.020.0071-0</v>
          </cell>
          <cell r="B17904">
            <v>18.829999999999998</v>
          </cell>
        </row>
        <row r="17905">
          <cell r="A17905" t="str">
            <v>17.020.0071-A</v>
          </cell>
          <cell r="B17905">
            <v>16.87</v>
          </cell>
        </row>
        <row r="17906">
          <cell r="A17906" t="str">
            <v>17.020.0072-0</v>
          </cell>
          <cell r="B17906">
            <v>12.27</v>
          </cell>
        </row>
        <row r="17907">
          <cell r="A17907" t="str">
            <v>17.020.0072-A</v>
          </cell>
          <cell r="B17907">
            <v>10.98</v>
          </cell>
        </row>
        <row r="17908">
          <cell r="A17908" t="str">
            <v>17.020.0075-0</v>
          </cell>
          <cell r="B17908">
            <v>37.659999999999997</v>
          </cell>
        </row>
        <row r="17909">
          <cell r="A17909" t="str">
            <v>17.020.0075-A</v>
          </cell>
          <cell r="B17909">
            <v>33.75</v>
          </cell>
        </row>
        <row r="17910">
          <cell r="A17910" t="str">
            <v>17.025.0005-1</v>
          </cell>
          <cell r="B17910">
            <v>39.9</v>
          </cell>
        </row>
        <row r="17911">
          <cell r="A17911" t="str">
            <v>17.025.0005-B</v>
          </cell>
          <cell r="B17911">
            <v>35.840000000000003</v>
          </cell>
        </row>
        <row r="17912">
          <cell r="A17912" t="str">
            <v>17.025.0006-0</v>
          </cell>
          <cell r="B17912">
            <v>25.05</v>
          </cell>
        </row>
        <row r="17913">
          <cell r="A17913" t="str">
            <v>17.025.0006-A</v>
          </cell>
          <cell r="B17913">
            <v>23.55</v>
          </cell>
        </row>
        <row r="17914">
          <cell r="A17914" t="str">
            <v>17.025.0007-0</v>
          </cell>
          <cell r="B17914">
            <v>19.95</v>
          </cell>
        </row>
        <row r="17915">
          <cell r="A17915" t="str">
            <v>17.025.0007-A</v>
          </cell>
          <cell r="B17915">
            <v>18.18</v>
          </cell>
        </row>
        <row r="17916">
          <cell r="A17916" t="str">
            <v>17.025.0008-0</v>
          </cell>
          <cell r="B17916">
            <v>25.34</v>
          </cell>
        </row>
        <row r="17917">
          <cell r="A17917" t="str">
            <v>17.025.0008-A</v>
          </cell>
          <cell r="B17917">
            <v>23.3</v>
          </cell>
        </row>
        <row r="17918">
          <cell r="A17918" t="str">
            <v>17.025.0009-0</v>
          </cell>
          <cell r="B17918">
            <v>9.69</v>
          </cell>
        </row>
        <row r="17919">
          <cell r="A17919" t="str">
            <v>17.025.0009-A</v>
          </cell>
          <cell r="B17919">
            <v>8.6199999999999992</v>
          </cell>
        </row>
        <row r="17920">
          <cell r="A17920" t="str">
            <v>17.025.0010-0</v>
          </cell>
          <cell r="B17920">
            <v>6.25</v>
          </cell>
        </row>
        <row r="17921">
          <cell r="A17921" t="str">
            <v>17.025.0010-A</v>
          </cell>
          <cell r="B17921">
            <v>5.79</v>
          </cell>
        </row>
        <row r="17922">
          <cell r="A17922" t="str">
            <v>17.025.0040-1</v>
          </cell>
          <cell r="B17922">
            <v>3.68</v>
          </cell>
        </row>
        <row r="17923">
          <cell r="A17923" t="str">
            <v>17.025.0040-B</v>
          </cell>
          <cell r="B17923">
            <v>3.34</v>
          </cell>
        </row>
        <row r="17924">
          <cell r="A17924" t="str">
            <v>17.025.0041-0</v>
          </cell>
          <cell r="B17924">
            <v>3.36</v>
          </cell>
        </row>
        <row r="17925">
          <cell r="A17925" t="str">
            <v>17.025.0041-A</v>
          </cell>
          <cell r="B17925">
            <v>3.01</v>
          </cell>
        </row>
        <row r="17926">
          <cell r="A17926" t="str">
            <v>17.035.0010-0</v>
          </cell>
          <cell r="B17926">
            <v>5.87</v>
          </cell>
        </row>
        <row r="17927">
          <cell r="A17927" t="str">
            <v>17.035.0010-A</v>
          </cell>
          <cell r="B17927">
            <v>5.19</v>
          </cell>
        </row>
        <row r="17928">
          <cell r="A17928" t="str">
            <v>17.035.0020-0</v>
          </cell>
          <cell r="B17928">
            <v>7.57</v>
          </cell>
        </row>
        <row r="17929">
          <cell r="A17929" t="str">
            <v>17.035.0020-A</v>
          </cell>
          <cell r="B17929">
            <v>6.66</v>
          </cell>
        </row>
        <row r="17930">
          <cell r="A17930" t="str">
            <v>17.035.0030-0</v>
          </cell>
          <cell r="B17930">
            <v>41.14</v>
          </cell>
        </row>
        <row r="17931">
          <cell r="A17931" t="str">
            <v>17.035.0030-A</v>
          </cell>
          <cell r="B17931">
            <v>40.46</v>
          </cell>
        </row>
        <row r="17932">
          <cell r="A17932" t="str">
            <v>17.035.0040-0</v>
          </cell>
          <cell r="B17932">
            <v>64.55</v>
          </cell>
        </row>
        <row r="17933">
          <cell r="A17933" t="str">
            <v>17.035.0040-A</v>
          </cell>
          <cell r="B17933">
            <v>63.64</v>
          </cell>
        </row>
        <row r="17934">
          <cell r="A17934" t="str">
            <v>17.035.0045-0</v>
          </cell>
          <cell r="B17934">
            <v>8.93</v>
          </cell>
        </row>
        <row r="17935">
          <cell r="A17935" t="str">
            <v>17.035.0045-A</v>
          </cell>
          <cell r="B17935">
            <v>8.5399999999999991</v>
          </cell>
        </row>
        <row r="17936">
          <cell r="A17936" t="str">
            <v>17.040.0020-0</v>
          </cell>
          <cell r="B17936">
            <v>68.650000000000006</v>
          </cell>
        </row>
        <row r="17937">
          <cell r="A17937" t="str">
            <v>17.040.0020-A</v>
          </cell>
          <cell r="B17937">
            <v>61.02</v>
          </cell>
        </row>
        <row r="17938">
          <cell r="A17938" t="str">
            <v>17.040.0021-0</v>
          </cell>
          <cell r="B17938">
            <v>62.36</v>
          </cell>
        </row>
        <row r="17939">
          <cell r="A17939" t="str">
            <v>17.040.0021-A</v>
          </cell>
          <cell r="B17939">
            <v>54.72</v>
          </cell>
        </row>
        <row r="17940">
          <cell r="A17940" t="str">
            <v>17.040.0022-0</v>
          </cell>
          <cell r="B17940">
            <v>34.56</v>
          </cell>
        </row>
        <row r="17941">
          <cell r="A17941" t="str">
            <v>17.040.0022-A</v>
          </cell>
          <cell r="B17941">
            <v>30.38</v>
          </cell>
        </row>
        <row r="17942">
          <cell r="A17942" t="str">
            <v>17.040.0024-0</v>
          </cell>
          <cell r="B17942">
            <v>13.91</v>
          </cell>
        </row>
        <row r="17943">
          <cell r="A17943" t="str">
            <v>17.040.0024-A</v>
          </cell>
          <cell r="B17943">
            <v>12.62</v>
          </cell>
        </row>
        <row r="17944">
          <cell r="A17944" t="str">
            <v>17.040.0050-0</v>
          </cell>
          <cell r="B17944">
            <v>34.97</v>
          </cell>
        </row>
        <row r="17945">
          <cell r="A17945" t="str">
            <v>17.040.0050-A</v>
          </cell>
          <cell r="B17945">
            <v>30.91</v>
          </cell>
        </row>
        <row r="17946">
          <cell r="A17946" t="str">
            <v>18.002.0010-0</v>
          </cell>
          <cell r="B17946">
            <v>248.13</v>
          </cell>
        </row>
        <row r="17947">
          <cell r="A17947" t="str">
            <v>18.002.0010-A</v>
          </cell>
          <cell r="B17947">
            <v>248.13</v>
          </cell>
        </row>
        <row r="17948">
          <cell r="A17948" t="str">
            <v>18.002.0012-0</v>
          </cell>
          <cell r="B17948">
            <v>257.52999999999997</v>
          </cell>
        </row>
        <row r="17949">
          <cell r="A17949" t="str">
            <v>18.002.0012-A</v>
          </cell>
          <cell r="B17949">
            <v>257.52999999999997</v>
          </cell>
        </row>
        <row r="17950">
          <cell r="A17950" t="str">
            <v>18.002.0013-0</v>
          </cell>
          <cell r="B17950">
            <v>403.57</v>
          </cell>
        </row>
        <row r="17951">
          <cell r="A17951" t="str">
            <v>18.002.0013-A</v>
          </cell>
          <cell r="B17951">
            <v>403.57</v>
          </cell>
        </row>
        <row r="17952">
          <cell r="A17952" t="str">
            <v>18.002.0014-0</v>
          </cell>
          <cell r="B17952">
            <v>839.65</v>
          </cell>
        </row>
        <row r="17953">
          <cell r="A17953" t="str">
            <v>18.002.0014-A</v>
          </cell>
          <cell r="B17953">
            <v>839.65</v>
          </cell>
        </row>
        <row r="17954">
          <cell r="A17954" t="str">
            <v>18.002.0015-0</v>
          </cell>
          <cell r="B17954">
            <v>719.85</v>
          </cell>
        </row>
        <row r="17955">
          <cell r="A17955" t="str">
            <v>18.002.0015-A</v>
          </cell>
          <cell r="B17955">
            <v>719.85</v>
          </cell>
        </row>
        <row r="17956">
          <cell r="A17956" t="str">
            <v>18.002.0016-0</v>
          </cell>
          <cell r="B17956">
            <v>731.03</v>
          </cell>
        </row>
        <row r="17957">
          <cell r="A17957" t="str">
            <v>18.002.0016-A</v>
          </cell>
          <cell r="B17957">
            <v>731.03</v>
          </cell>
        </row>
        <row r="17958">
          <cell r="A17958" t="str">
            <v>18.002.0019-0</v>
          </cell>
          <cell r="B17958">
            <v>147.11000000000001</v>
          </cell>
        </row>
        <row r="17959">
          <cell r="A17959" t="str">
            <v>18.002.0019-A</v>
          </cell>
          <cell r="B17959">
            <v>147.11000000000001</v>
          </cell>
        </row>
        <row r="17960">
          <cell r="A17960" t="str">
            <v>18.002.0022-0</v>
          </cell>
          <cell r="B17960">
            <v>351.65</v>
          </cell>
        </row>
        <row r="17961">
          <cell r="A17961" t="str">
            <v>18.002.0022-A</v>
          </cell>
          <cell r="B17961">
            <v>351.65</v>
          </cell>
        </row>
        <row r="17962">
          <cell r="A17962" t="str">
            <v>18.002.0023-0</v>
          </cell>
          <cell r="B17962">
            <v>341.35</v>
          </cell>
        </row>
        <row r="17963">
          <cell r="A17963" t="str">
            <v>18.002.0023-A</v>
          </cell>
          <cell r="B17963">
            <v>341.35</v>
          </cell>
        </row>
        <row r="17964">
          <cell r="A17964" t="str">
            <v>18.002.0026-0</v>
          </cell>
          <cell r="B17964">
            <v>209.86</v>
          </cell>
        </row>
        <row r="17965">
          <cell r="A17965" t="str">
            <v>18.002.0026-A</v>
          </cell>
          <cell r="B17965">
            <v>209.86</v>
          </cell>
        </row>
        <row r="17966">
          <cell r="A17966" t="str">
            <v>18.002.0027-0</v>
          </cell>
          <cell r="B17966">
            <v>261.39999999999998</v>
          </cell>
        </row>
        <row r="17967">
          <cell r="A17967" t="str">
            <v>18.002.0027-A</v>
          </cell>
          <cell r="B17967">
            <v>261.39999999999998</v>
          </cell>
        </row>
        <row r="17968">
          <cell r="A17968" t="str">
            <v>18.002.0028-0</v>
          </cell>
          <cell r="B17968">
            <v>72</v>
          </cell>
        </row>
        <row r="17969">
          <cell r="A17969" t="str">
            <v>18.002.0028-A</v>
          </cell>
          <cell r="B17969">
            <v>72</v>
          </cell>
        </row>
        <row r="17970">
          <cell r="A17970" t="str">
            <v>18.002.0029-0</v>
          </cell>
          <cell r="B17970">
            <v>245.59</v>
          </cell>
        </row>
        <row r="17971">
          <cell r="A17971" t="str">
            <v>18.002.0029-A</v>
          </cell>
          <cell r="B17971">
            <v>245.59</v>
          </cell>
        </row>
        <row r="17972">
          <cell r="A17972" t="str">
            <v>18.002.0030-0</v>
          </cell>
          <cell r="B17972">
            <v>478.11</v>
          </cell>
        </row>
        <row r="17973">
          <cell r="A17973" t="str">
            <v>18.002.0030-A</v>
          </cell>
          <cell r="B17973">
            <v>478.11</v>
          </cell>
        </row>
        <row r="17974">
          <cell r="A17974" t="str">
            <v>18.002.0031-0</v>
          </cell>
          <cell r="B17974">
            <v>597.94000000000005</v>
          </cell>
        </row>
        <row r="17975">
          <cell r="A17975" t="str">
            <v>18.002.0031-A</v>
          </cell>
          <cell r="B17975">
            <v>597.94000000000005</v>
          </cell>
        </row>
        <row r="17976">
          <cell r="A17976" t="str">
            <v>18.002.0040-0</v>
          </cell>
          <cell r="B17976">
            <v>368.29</v>
          </cell>
        </row>
        <row r="17977">
          <cell r="A17977" t="str">
            <v>18.002.0040-A</v>
          </cell>
          <cell r="B17977">
            <v>368.29</v>
          </cell>
        </row>
        <row r="17978">
          <cell r="A17978" t="str">
            <v>18.002.0055-0</v>
          </cell>
          <cell r="B17978">
            <v>259.16000000000003</v>
          </cell>
        </row>
        <row r="17979">
          <cell r="A17979" t="str">
            <v>18.002.0055-A</v>
          </cell>
          <cell r="B17979">
            <v>259.16000000000003</v>
          </cell>
        </row>
        <row r="17980">
          <cell r="A17980" t="str">
            <v>18.002.0065-0</v>
          </cell>
          <cell r="B17980">
            <v>313.37</v>
          </cell>
        </row>
        <row r="17981">
          <cell r="A17981" t="str">
            <v>18.002.0065-A</v>
          </cell>
          <cell r="B17981">
            <v>313.37</v>
          </cell>
        </row>
        <row r="17982">
          <cell r="A17982" t="str">
            <v>18.002.0070-0</v>
          </cell>
          <cell r="B17982">
            <v>402.55</v>
          </cell>
        </row>
        <row r="17983">
          <cell r="A17983" t="str">
            <v>18.002.0070-A</v>
          </cell>
          <cell r="B17983">
            <v>402.55</v>
          </cell>
        </row>
        <row r="17984">
          <cell r="A17984" t="str">
            <v>18.002.0080-0</v>
          </cell>
          <cell r="B17984">
            <v>201.78</v>
          </cell>
        </row>
        <row r="17985">
          <cell r="A17985" t="str">
            <v>18.002.0080-A</v>
          </cell>
          <cell r="B17985">
            <v>201.78</v>
          </cell>
        </row>
        <row r="17986">
          <cell r="A17986" t="str">
            <v>18.002.0085-0</v>
          </cell>
          <cell r="B17986">
            <v>380.86</v>
          </cell>
        </row>
        <row r="17987">
          <cell r="A17987" t="str">
            <v>18.002.0085-A</v>
          </cell>
          <cell r="B17987">
            <v>380.86</v>
          </cell>
        </row>
        <row r="17988">
          <cell r="A17988" t="str">
            <v>18.002.0090-0</v>
          </cell>
          <cell r="B17988">
            <v>557.66999999999996</v>
          </cell>
        </row>
        <row r="17989">
          <cell r="A17989" t="str">
            <v>18.002.0090-A</v>
          </cell>
          <cell r="B17989">
            <v>557.66999999999996</v>
          </cell>
        </row>
        <row r="17990">
          <cell r="A17990" t="str">
            <v>18.003.0003-0</v>
          </cell>
          <cell r="B17990">
            <v>137.41</v>
          </cell>
        </row>
        <row r="17991">
          <cell r="A17991" t="str">
            <v>18.003.0003-A</v>
          </cell>
          <cell r="B17991">
            <v>137.41</v>
          </cell>
        </row>
        <row r="17992">
          <cell r="A17992" t="str">
            <v>18.003.0005-0</v>
          </cell>
          <cell r="B17992">
            <v>142.66999999999999</v>
          </cell>
        </row>
        <row r="17993">
          <cell r="A17993" t="str">
            <v>18.003.0005-A</v>
          </cell>
          <cell r="B17993">
            <v>142.66999999999999</v>
          </cell>
        </row>
        <row r="17994">
          <cell r="A17994" t="str">
            <v>18.003.0007-0</v>
          </cell>
          <cell r="B17994">
            <v>2030.39</v>
          </cell>
        </row>
        <row r="17995">
          <cell r="A17995" t="str">
            <v>18.003.0007-A</v>
          </cell>
          <cell r="B17995">
            <v>2030.39</v>
          </cell>
        </row>
        <row r="17996">
          <cell r="A17996" t="str">
            <v>18.003.0015-0</v>
          </cell>
          <cell r="B17996">
            <v>81.27</v>
          </cell>
        </row>
        <row r="17997">
          <cell r="A17997" t="str">
            <v>18.003.0015-A</v>
          </cell>
          <cell r="B17997">
            <v>81.27</v>
          </cell>
        </row>
        <row r="17998">
          <cell r="A17998" t="str">
            <v>18.003.0020-0</v>
          </cell>
          <cell r="B17998">
            <v>269.35000000000002</v>
          </cell>
        </row>
        <row r="17999">
          <cell r="A17999" t="str">
            <v>18.003.0020-A</v>
          </cell>
          <cell r="B17999">
            <v>269.35000000000002</v>
          </cell>
        </row>
        <row r="18000">
          <cell r="A18000" t="str">
            <v>18.004.0001-0</v>
          </cell>
          <cell r="B18000">
            <v>979.01</v>
          </cell>
        </row>
        <row r="18001">
          <cell r="A18001" t="str">
            <v>18.004.0001-A</v>
          </cell>
          <cell r="B18001">
            <v>979.01</v>
          </cell>
        </row>
        <row r="18002">
          <cell r="A18002" t="str">
            <v>18.004.0005-0</v>
          </cell>
          <cell r="B18002">
            <v>1323.21</v>
          </cell>
        </row>
        <row r="18003">
          <cell r="A18003" t="str">
            <v>18.004.0005-A</v>
          </cell>
          <cell r="B18003">
            <v>1323.21</v>
          </cell>
        </row>
        <row r="18004">
          <cell r="A18004" t="str">
            <v>18.005.0010-0</v>
          </cell>
          <cell r="B18004">
            <v>47.11</v>
          </cell>
        </row>
        <row r="18005">
          <cell r="A18005" t="str">
            <v>18.005.0010-A</v>
          </cell>
          <cell r="B18005">
            <v>45.42</v>
          </cell>
        </row>
        <row r="18006">
          <cell r="A18006" t="str">
            <v>18.005.0012-0</v>
          </cell>
          <cell r="B18006">
            <v>43.47</v>
          </cell>
        </row>
        <row r="18007">
          <cell r="A18007" t="str">
            <v>18.005.0012-A</v>
          </cell>
          <cell r="B18007">
            <v>41.78</v>
          </cell>
        </row>
        <row r="18008">
          <cell r="A18008" t="str">
            <v>18.005.0013-0</v>
          </cell>
          <cell r="B18008">
            <v>32.24</v>
          </cell>
        </row>
        <row r="18009">
          <cell r="A18009" t="str">
            <v>18.005.0013-A</v>
          </cell>
          <cell r="B18009">
            <v>30.55</v>
          </cell>
        </row>
        <row r="18010">
          <cell r="A18010" t="str">
            <v>18.005.0015-0</v>
          </cell>
          <cell r="B18010">
            <v>77.84</v>
          </cell>
        </row>
        <row r="18011">
          <cell r="A18011" t="str">
            <v>18.005.0015-A</v>
          </cell>
          <cell r="B18011">
            <v>77.77</v>
          </cell>
        </row>
        <row r="18012">
          <cell r="A18012" t="str">
            <v>18.005.0018-0</v>
          </cell>
          <cell r="B18012">
            <v>22.13</v>
          </cell>
        </row>
        <row r="18013">
          <cell r="A18013" t="str">
            <v>18.005.0018-A</v>
          </cell>
          <cell r="B18013">
            <v>22.06</v>
          </cell>
        </row>
        <row r="18014">
          <cell r="A18014" t="str">
            <v>18.005.0027-0</v>
          </cell>
          <cell r="B18014">
            <v>47.89</v>
          </cell>
        </row>
        <row r="18015">
          <cell r="A18015" t="str">
            <v>18.005.0027-A</v>
          </cell>
          <cell r="B18015">
            <v>47.82</v>
          </cell>
        </row>
        <row r="18016">
          <cell r="A18016" t="str">
            <v>18.005.0030-0</v>
          </cell>
          <cell r="B18016">
            <v>110.93</v>
          </cell>
        </row>
        <row r="18017">
          <cell r="A18017" t="str">
            <v>18.005.0030-A</v>
          </cell>
          <cell r="B18017">
            <v>110.55</v>
          </cell>
        </row>
        <row r="18018">
          <cell r="A18018" t="str">
            <v>18.005.0035-0</v>
          </cell>
          <cell r="B18018">
            <v>79.12</v>
          </cell>
        </row>
        <row r="18019">
          <cell r="A18019" t="str">
            <v>18.005.0035-A</v>
          </cell>
          <cell r="B18019">
            <v>77.5</v>
          </cell>
        </row>
        <row r="18020">
          <cell r="A18020" t="str">
            <v>18.006.0005-0</v>
          </cell>
          <cell r="B18020">
            <v>87.99</v>
          </cell>
        </row>
        <row r="18021">
          <cell r="A18021" t="str">
            <v>18.006.0005-A</v>
          </cell>
          <cell r="B18021">
            <v>87.99</v>
          </cell>
        </row>
        <row r="18022">
          <cell r="A18022" t="str">
            <v>18.006.0007-0</v>
          </cell>
          <cell r="B18022">
            <v>95.12</v>
          </cell>
        </row>
        <row r="18023">
          <cell r="A18023" t="str">
            <v>18.006.0007-A</v>
          </cell>
          <cell r="B18023">
            <v>95.12</v>
          </cell>
        </row>
        <row r="18024">
          <cell r="A18024" t="str">
            <v>18.006.0009-0</v>
          </cell>
          <cell r="B18024">
            <v>282.70999999999998</v>
          </cell>
        </row>
        <row r="18025">
          <cell r="A18025" t="str">
            <v>18.006.0009-A</v>
          </cell>
          <cell r="B18025">
            <v>282.70999999999998</v>
          </cell>
        </row>
        <row r="18026">
          <cell r="A18026" t="str">
            <v>18.006.0014-0</v>
          </cell>
          <cell r="B18026">
            <v>87.99</v>
          </cell>
        </row>
        <row r="18027">
          <cell r="A18027" t="str">
            <v>18.006.0014-A</v>
          </cell>
          <cell r="B18027">
            <v>87.99</v>
          </cell>
        </row>
        <row r="18028">
          <cell r="A18028" t="str">
            <v>18.006.0017-0</v>
          </cell>
          <cell r="B18028">
            <v>133.63999999999999</v>
          </cell>
        </row>
        <row r="18029">
          <cell r="A18029" t="str">
            <v>18.006.0017-A</v>
          </cell>
          <cell r="B18029">
            <v>133.63999999999999</v>
          </cell>
        </row>
        <row r="18030">
          <cell r="A18030" t="str">
            <v>18.006.0020-0</v>
          </cell>
          <cell r="B18030">
            <v>247.44</v>
          </cell>
        </row>
        <row r="18031">
          <cell r="A18031" t="str">
            <v>18.006.0020-A</v>
          </cell>
          <cell r="B18031">
            <v>247.44</v>
          </cell>
        </row>
        <row r="18032">
          <cell r="A18032" t="str">
            <v>18.006.0023-0</v>
          </cell>
          <cell r="B18032">
            <v>191.51</v>
          </cell>
        </row>
        <row r="18033">
          <cell r="A18033" t="str">
            <v>18.006.0023-A</v>
          </cell>
          <cell r="B18033">
            <v>191.51</v>
          </cell>
        </row>
        <row r="18034">
          <cell r="A18034" t="str">
            <v>18.006.0024-0</v>
          </cell>
          <cell r="B18034">
            <v>178.94</v>
          </cell>
        </row>
        <row r="18035">
          <cell r="A18035" t="str">
            <v>18.006.0024-A</v>
          </cell>
          <cell r="B18035">
            <v>178.94</v>
          </cell>
        </row>
        <row r="18036">
          <cell r="A18036" t="str">
            <v>18.006.0025-0</v>
          </cell>
          <cell r="B18036">
            <v>49.72</v>
          </cell>
        </row>
        <row r="18037">
          <cell r="A18037" t="str">
            <v>18.006.0025-A</v>
          </cell>
          <cell r="B18037">
            <v>49.72</v>
          </cell>
        </row>
        <row r="18038">
          <cell r="A18038" t="str">
            <v>18.006.0026-0</v>
          </cell>
          <cell r="B18038">
            <v>98.99</v>
          </cell>
        </row>
        <row r="18039">
          <cell r="A18039" t="str">
            <v>18.006.0026-A</v>
          </cell>
          <cell r="B18039">
            <v>98.99</v>
          </cell>
        </row>
        <row r="18040">
          <cell r="A18040" t="str">
            <v>18.006.0028-0</v>
          </cell>
          <cell r="B18040">
            <v>291.58999999999997</v>
          </cell>
        </row>
        <row r="18041">
          <cell r="A18041" t="str">
            <v>18.006.0028-A</v>
          </cell>
          <cell r="B18041">
            <v>291.58999999999997</v>
          </cell>
        </row>
        <row r="18042">
          <cell r="A18042" t="str">
            <v>18.006.0033-0</v>
          </cell>
          <cell r="B18042">
            <v>377.14</v>
          </cell>
        </row>
        <row r="18043">
          <cell r="A18043" t="str">
            <v>18.006.0033-A</v>
          </cell>
          <cell r="B18043">
            <v>377.14</v>
          </cell>
        </row>
        <row r="18044">
          <cell r="A18044" t="str">
            <v>18.006.0037-0</v>
          </cell>
          <cell r="B18044">
            <v>197.29</v>
          </cell>
        </row>
        <row r="18045">
          <cell r="A18045" t="str">
            <v>18.006.0037-A</v>
          </cell>
          <cell r="B18045">
            <v>197.29</v>
          </cell>
        </row>
        <row r="18046">
          <cell r="A18046" t="str">
            <v>18.006.0040-0</v>
          </cell>
          <cell r="B18046">
            <v>23.49</v>
          </cell>
        </row>
        <row r="18047">
          <cell r="A18047" t="str">
            <v>18.006.0040-A</v>
          </cell>
          <cell r="B18047">
            <v>21.8</v>
          </cell>
        </row>
        <row r="18048">
          <cell r="A18048" t="str">
            <v>18.006.0043-0</v>
          </cell>
          <cell r="B18048">
            <v>46.61</v>
          </cell>
        </row>
        <row r="18049">
          <cell r="A18049" t="str">
            <v>18.006.0043-A</v>
          </cell>
          <cell r="B18049">
            <v>44.92</v>
          </cell>
        </row>
        <row r="18050">
          <cell r="A18050" t="str">
            <v>18.006.0050-0</v>
          </cell>
          <cell r="B18050">
            <v>27.59</v>
          </cell>
        </row>
        <row r="18051">
          <cell r="A18051" t="str">
            <v>18.006.0050-A</v>
          </cell>
          <cell r="B18051">
            <v>25.9</v>
          </cell>
        </row>
        <row r="18052">
          <cell r="A18052" t="str">
            <v>18.006.0052-0</v>
          </cell>
          <cell r="B18052">
            <v>26.81</v>
          </cell>
        </row>
        <row r="18053">
          <cell r="A18053" t="str">
            <v>18.006.0052-A</v>
          </cell>
          <cell r="B18053">
            <v>25.12</v>
          </cell>
        </row>
        <row r="18054">
          <cell r="A18054" t="str">
            <v>18.006.0054-0</v>
          </cell>
          <cell r="B18054">
            <v>16.690000000000001</v>
          </cell>
        </row>
        <row r="18055">
          <cell r="A18055" t="str">
            <v>18.006.0054-A</v>
          </cell>
          <cell r="B18055">
            <v>15</v>
          </cell>
        </row>
        <row r="18056">
          <cell r="A18056" t="str">
            <v>18.006.0056-0</v>
          </cell>
          <cell r="B18056">
            <v>59.33</v>
          </cell>
        </row>
        <row r="18057">
          <cell r="A18057" t="str">
            <v>18.006.0056-A</v>
          </cell>
          <cell r="B18057">
            <v>55.95</v>
          </cell>
        </row>
        <row r="18058">
          <cell r="A18058" t="str">
            <v>18.007.0039-0</v>
          </cell>
          <cell r="B18058">
            <v>40.630000000000003</v>
          </cell>
        </row>
        <row r="18059">
          <cell r="A18059" t="str">
            <v>18.007.0039-A</v>
          </cell>
          <cell r="B18059">
            <v>40.630000000000003</v>
          </cell>
        </row>
        <row r="18060">
          <cell r="A18060" t="str">
            <v>18.007.0041-0</v>
          </cell>
          <cell r="B18060">
            <v>87.55</v>
          </cell>
        </row>
        <row r="18061">
          <cell r="A18061" t="str">
            <v>18.007.0041-A</v>
          </cell>
          <cell r="B18061">
            <v>87.55</v>
          </cell>
        </row>
        <row r="18062">
          <cell r="A18062" t="str">
            <v>18.007.0042-0</v>
          </cell>
          <cell r="B18062">
            <v>6.04</v>
          </cell>
        </row>
        <row r="18063">
          <cell r="A18063" t="str">
            <v>18.007.0042-A</v>
          </cell>
          <cell r="B18063">
            <v>6.04</v>
          </cell>
        </row>
        <row r="18064">
          <cell r="A18064" t="str">
            <v>18.007.0043-0</v>
          </cell>
          <cell r="B18064">
            <v>9.99</v>
          </cell>
        </row>
        <row r="18065">
          <cell r="A18065" t="str">
            <v>18.007.0043-A</v>
          </cell>
          <cell r="B18065">
            <v>9.99</v>
          </cell>
        </row>
        <row r="18066">
          <cell r="A18066" t="str">
            <v>18.007.0045-0</v>
          </cell>
          <cell r="B18066">
            <v>205.9</v>
          </cell>
        </row>
        <row r="18067">
          <cell r="A18067" t="str">
            <v>18.007.0045-A</v>
          </cell>
          <cell r="B18067">
            <v>205.9</v>
          </cell>
        </row>
        <row r="18068">
          <cell r="A18068" t="str">
            <v>18.007.0049-0</v>
          </cell>
          <cell r="B18068">
            <v>39.04</v>
          </cell>
        </row>
        <row r="18069">
          <cell r="A18069" t="str">
            <v>18.007.0049-A</v>
          </cell>
          <cell r="B18069">
            <v>39.04</v>
          </cell>
        </row>
        <row r="18070">
          <cell r="A18070" t="str">
            <v>18.007.0051-0</v>
          </cell>
          <cell r="B18070">
            <v>50.54</v>
          </cell>
        </row>
        <row r="18071">
          <cell r="A18071" t="str">
            <v>18.007.0051-A</v>
          </cell>
          <cell r="B18071">
            <v>50.54</v>
          </cell>
        </row>
        <row r="18072">
          <cell r="A18072" t="str">
            <v>18.007.0060-0</v>
          </cell>
          <cell r="B18072">
            <v>87.35</v>
          </cell>
        </row>
        <row r="18073">
          <cell r="A18073" t="str">
            <v>18.007.0060-A</v>
          </cell>
          <cell r="B18073">
            <v>87.35</v>
          </cell>
        </row>
        <row r="18074">
          <cell r="A18074" t="str">
            <v>18.007.0065-0</v>
          </cell>
          <cell r="B18074">
            <v>180.99</v>
          </cell>
        </row>
        <row r="18075">
          <cell r="A18075" t="str">
            <v>18.007.0065-A</v>
          </cell>
          <cell r="B18075">
            <v>180.99</v>
          </cell>
        </row>
        <row r="18076">
          <cell r="A18076" t="str">
            <v>18.007.0070-0</v>
          </cell>
          <cell r="B18076">
            <v>56.71</v>
          </cell>
        </row>
        <row r="18077">
          <cell r="A18077" t="str">
            <v>18.007.0070-A</v>
          </cell>
          <cell r="B18077">
            <v>56.71</v>
          </cell>
        </row>
        <row r="18078">
          <cell r="A18078" t="str">
            <v>18.007.0075-0</v>
          </cell>
          <cell r="B18078">
            <v>246.15</v>
          </cell>
        </row>
        <row r="18079">
          <cell r="A18079" t="str">
            <v>18.007.0075-A</v>
          </cell>
          <cell r="B18079">
            <v>246.15</v>
          </cell>
        </row>
        <row r="18080">
          <cell r="A18080" t="str">
            <v>18.007.0080-0</v>
          </cell>
          <cell r="B18080">
            <v>79.290000000000006</v>
          </cell>
        </row>
        <row r="18081">
          <cell r="A18081" t="str">
            <v>18.007.0080-A</v>
          </cell>
          <cell r="B18081">
            <v>79.290000000000006</v>
          </cell>
        </row>
        <row r="18082">
          <cell r="A18082" t="str">
            <v>18.007.0090-0</v>
          </cell>
          <cell r="B18082">
            <v>213.51</v>
          </cell>
        </row>
        <row r="18083">
          <cell r="A18083" t="str">
            <v>18.007.0090-A</v>
          </cell>
          <cell r="B18083">
            <v>213.51</v>
          </cell>
        </row>
        <row r="18084">
          <cell r="A18084" t="str">
            <v>18.008.0005-0</v>
          </cell>
          <cell r="B18084">
            <v>8.3800000000000008</v>
          </cell>
        </row>
        <row r="18085">
          <cell r="A18085" t="str">
            <v>18.008.0005-A</v>
          </cell>
          <cell r="B18085">
            <v>8.3800000000000008</v>
          </cell>
        </row>
        <row r="18086">
          <cell r="A18086" t="str">
            <v>18.008.0007-0</v>
          </cell>
          <cell r="B18086">
            <v>3.42</v>
          </cell>
        </row>
        <row r="18087">
          <cell r="A18087" t="str">
            <v>18.008.0007-A</v>
          </cell>
          <cell r="B18087">
            <v>3.42</v>
          </cell>
        </row>
        <row r="18088">
          <cell r="A18088" t="str">
            <v>18.009.0058-0</v>
          </cell>
          <cell r="B18088">
            <v>56.58</v>
          </cell>
        </row>
        <row r="18089">
          <cell r="A18089" t="str">
            <v>18.009.0058-A</v>
          </cell>
          <cell r="B18089">
            <v>56.58</v>
          </cell>
        </row>
        <row r="18090">
          <cell r="A18090" t="str">
            <v>18.009.0060-0</v>
          </cell>
          <cell r="B18090">
            <v>72.09</v>
          </cell>
        </row>
        <row r="18091">
          <cell r="A18091" t="str">
            <v>18.009.0060-A</v>
          </cell>
          <cell r="B18091">
            <v>72.09</v>
          </cell>
        </row>
        <row r="18092">
          <cell r="A18092" t="str">
            <v>18.009.0065-0</v>
          </cell>
          <cell r="B18092">
            <v>60.2</v>
          </cell>
        </row>
        <row r="18093">
          <cell r="A18093" t="str">
            <v>18.009.0065-A</v>
          </cell>
          <cell r="B18093">
            <v>60.2</v>
          </cell>
        </row>
        <row r="18094">
          <cell r="A18094" t="str">
            <v>18.009.0066-0</v>
          </cell>
          <cell r="B18094">
            <v>59.9</v>
          </cell>
        </row>
        <row r="18095">
          <cell r="A18095" t="str">
            <v>18.009.0066-A</v>
          </cell>
          <cell r="B18095">
            <v>59.9</v>
          </cell>
        </row>
        <row r="18096">
          <cell r="A18096" t="str">
            <v>18.009.0070-0</v>
          </cell>
          <cell r="B18096">
            <v>117.32</v>
          </cell>
        </row>
        <row r="18097">
          <cell r="A18097" t="str">
            <v>18.009.0070-A</v>
          </cell>
          <cell r="B18097">
            <v>117.32</v>
          </cell>
        </row>
        <row r="18098">
          <cell r="A18098" t="str">
            <v>18.009.0073-0</v>
          </cell>
          <cell r="B18098">
            <v>201.78</v>
          </cell>
        </row>
        <row r="18099">
          <cell r="A18099" t="str">
            <v>18.009.0073-A</v>
          </cell>
          <cell r="B18099">
            <v>201.78</v>
          </cell>
        </row>
        <row r="18100">
          <cell r="A18100" t="str">
            <v>18.009.0074-0</v>
          </cell>
          <cell r="B18100">
            <v>163.98</v>
          </cell>
        </row>
        <row r="18101">
          <cell r="A18101" t="str">
            <v>18.009.0074-A</v>
          </cell>
          <cell r="B18101">
            <v>163.98</v>
          </cell>
        </row>
        <row r="18102">
          <cell r="A18102" t="str">
            <v>18.009.0076-0</v>
          </cell>
          <cell r="B18102">
            <v>37.9</v>
          </cell>
        </row>
        <row r="18103">
          <cell r="A18103" t="str">
            <v>18.009.0076-A</v>
          </cell>
          <cell r="B18103">
            <v>37.9</v>
          </cell>
        </row>
        <row r="18104">
          <cell r="A18104" t="str">
            <v>18.009.0078-0</v>
          </cell>
          <cell r="B18104">
            <v>38.15</v>
          </cell>
        </row>
        <row r="18105">
          <cell r="A18105" t="str">
            <v>18.009.0078-A</v>
          </cell>
          <cell r="B18105">
            <v>38.15</v>
          </cell>
        </row>
        <row r="18106">
          <cell r="A18106" t="str">
            <v>18.009.0079-0</v>
          </cell>
          <cell r="B18106">
            <v>27.3</v>
          </cell>
        </row>
        <row r="18107">
          <cell r="A18107" t="str">
            <v>18.009.0079-A</v>
          </cell>
          <cell r="B18107">
            <v>27.3</v>
          </cell>
        </row>
        <row r="18108">
          <cell r="A18108" t="str">
            <v>18.009.0080-0</v>
          </cell>
          <cell r="B18108">
            <v>801.28</v>
          </cell>
        </row>
        <row r="18109">
          <cell r="A18109" t="str">
            <v>18.009.0080-A</v>
          </cell>
          <cell r="B18109">
            <v>801.28</v>
          </cell>
        </row>
        <row r="18110">
          <cell r="A18110" t="str">
            <v>18.009.0081-0</v>
          </cell>
          <cell r="B18110">
            <v>271.58</v>
          </cell>
        </row>
        <row r="18111">
          <cell r="A18111" t="str">
            <v>18.009.0081-A</v>
          </cell>
          <cell r="B18111">
            <v>271.58</v>
          </cell>
        </row>
        <row r="18112">
          <cell r="A18112" t="str">
            <v>18.009.0086-0</v>
          </cell>
          <cell r="B18112">
            <v>40.99</v>
          </cell>
        </row>
        <row r="18113">
          <cell r="A18113" t="str">
            <v>18.009.0086-A</v>
          </cell>
          <cell r="B18113">
            <v>40.99</v>
          </cell>
        </row>
        <row r="18114">
          <cell r="A18114" t="str">
            <v>18.009.0101-0</v>
          </cell>
          <cell r="B18114">
            <v>401.6</v>
          </cell>
        </row>
        <row r="18115">
          <cell r="A18115" t="str">
            <v>18.009.0101-A</v>
          </cell>
          <cell r="B18115">
            <v>401.6</v>
          </cell>
        </row>
        <row r="18116">
          <cell r="A18116" t="str">
            <v>18.009.0102-0</v>
          </cell>
          <cell r="B18116">
            <v>545.79999999999995</v>
          </cell>
        </row>
        <row r="18117">
          <cell r="A18117" t="str">
            <v>18.009.0102-A</v>
          </cell>
          <cell r="B18117">
            <v>545.79999999999995</v>
          </cell>
        </row>
        <row r="18118">
          <cell r="A18118" t="str">
            <v>18.009.0105-0</v>
          </cell>
          <cell r="B18118">
            <v>61.69</v>
          </cell>
        </row>
        <row r="18119">
          <cell r="A18119" t="str">
            <v>18.009.0105-A</v>
          </cell>
          <cell r="B18119">
            <v>61.69</v>
          </cell>
        </row>
        <row r="18120">
          <cell r="A18120" t="str">
            <v>18.009.0110-0</v>
          </cell>
          <cell r="B18120">
            <v>102.49</v>
          </cell>
        </row>
        <row r="18121">
          <cell r="A18121" t="str">
            <v>18.009.0110-A</v>
          </cell>
          <cell r="B18121">
            <v>102.49</v>
          </cell>
        </row>
        <row r="18122">
          <cell r="A18122" t="str">
            <v>18.009.0115-0</v>
          </cell>
          <cell r="B18122">
            <v>309.39999999999998</v>
          </cell>
        </row>
        <row r="18123">
          <cell r="A18123" t="str">
            <v>18.009.0115-A</v>
          </cell>
          <cell r="B18123">
            <v>309.39999999999998</v>
          </cell>
        </row>
        <row r="18124">
          <cell r="A18124" t="str">
            <v>18.009.0120-0</v>
          </cell>
          <cell r="B18124">
            <v>648.79999999999995</v>
          </cell>
        </row>
        <row r="18125">
          <cell r="A18125" t="str">
            <v>18.009.0120-A</v>
          </cell>
          <cell r="B18125">
            <v>648.79999999999995</v>
          </cell>
        </row>
        <row r="18126">
          <cell r="A18126" t="str">
            <v>18.011.0003-0</v>
          </cell>
          <cell r="B18126">
            <v>18.16</v>
          </cell>
        </row>
        <row r="18127">
          <cell r="A18127" t="str">
            <v>18.011.0003-A</v>
          </cell>
          <cell r="B18127">
            <v>16.54</v>
          </cell>
        </row>
        <row r="18128">
          <cell r="A18128" t="str">
            <v>18.011.0005-0</v>
          </cell>
          <cell r="B18128">
            <v>20.88</v>
          </cell>
        </row>
        <row r="18129">
          <cell r="A18129" t="str">
            <v>18.011.0005-A</v>
          </cell>
          <cell r="B18129">
            <v>19.260000000000002</v>
          </cell>
        </row>
        <row r="18130">
          <cell r="A18130" t="str">
            <v>18.012.0090-0</v>
          </cell>
          <cell r="B18130">
            <v>47.59</v>
          </cell>
        </row>
        <row r="18131">
          <cell r="A18131" t="str">
            <v>18.012.0090-A</v>
          </cell>
          <cell r="B18131">
            <v>44.88</v>
          </cell>
        </row>
        <row r="18132">
          <cell r="A18132" t="str">
            <v>18.012.0093-0</v>
          </cell>
          <cell r="B18132">
            <v>67.95</v>
          </cell>
        </row>
        <row r="18133">
          <cell r="A18133" t="str">
            <v>18.012.0093-A</v>
          </cell>
          <cell r="B18133">
            <v>65.239999999999995</v>
          </cell>
        </row>
        <row r="18134">
          <cell r="A18134" t="str">
            <v>18.012.0096-0</v>
          </cell>
          <cell r="B18134">
            <v>104.29</v>
          </cell>
        </row>
        <row r="18135">
          <cell r="A18135" t="str">
            <v>18.012.0096-A</v>
          </cell>
          <cell r="B18135">
            <v>101.58</v>
          </cell>
        </row>
        <row r="18136">
          <cell r="A18136" t="str">
            <v>18.012.0100-0</v>
          </cell>
          <cell r="B18136">
            <v>171.32</v>
          </cell>
        </row>
        <row r="18137">
          <cell r="A18137" t="str">
            <v>18.012.0100-A</v>
          </cell>
          <cell r="B18137">
            <v>168.07</v>
          </cell>
        </row>
        <row r="18138">
          <cell r="A18138" t="str">
            <v>18.012.0102-0</v>
          </cell>
          <cell r="B18138">
            <v>173.38</v>
          </cell>
        </row>
        <row r="18139">
          <cell r="A18139" t="str">
            <v>18.012.0102-A</v>
          </cell>
          <cell r="B18139">
            <v>170.13</v>
          </cell>
        </row>
        <row r="18140">
          <cell r="A18140" t="str">
            <v>18.013.0106-0</v>
          </cell>
          <cell r="B18140">
            <v>33.89</v>
          </cell>
        </row>
        <row r="18141">
          <cell r="A18141" t="str">
            <v>18.013.0106-A</v>
          </cell>
          <cell r="B18141">
            <v>33.89</v>
          </cell>
        </row>
        <row r="18142">
          <cell r="A18142" t="str">
            <v>18.013.0108-0</v>
          </cell>
          <cell r="B18142">
            <v>19.190000000000001</v>
          </cell>
        </row>
        <row r="18143">
          <cell r="A18143" t="str">
            <v>18.013.0108-A</v>
          </cell>
          <cell r="B18143">
            <v>19.190000000000001</v>
          </cell>
        </row>
        <row r="18144">
          <cell r="A18144" t="str">
            <v>18.013.0109-0</v>
          </cell>
          <cell r="B18144">
            <v>16.920000000000002</v>
          </cell>
        </row>
        <row r="18145">
          <cell r="A18145" t="str">
            <v>18.013.0109-A</v>
          </cell>
          <cell r="B18145">
            <v>16.920000000000002</v>
          </cell>
        </row>
        <row r="18146">
          <cell r="A18146" t="str">
            <v>18.013.0110-0</v>
          </cell>
          <cell r="B18146">
            <v>40.450000000000003</v>
          </cell>
        </row>
        <row r="18147">
          <cell r="A18147" t="str">
            <v>18.013.0110-A</v>
          </cell>
          <cell r="B18147">
            <v>40.450000000000003</v>
          </cell>
        </row>
        <row r="18148">
          <cell r="A18148" t="str">
            <v>18.013.0111-0</v>
          </cell>
          <cell r="B18148">
            <v>41.12</v>
          </cell>
        </row>
        <row r="18149">
          <cell r="A18149" t="str">
            <v>18.013.0111-A</v>
          </cell>
          <cell r="B18149">
            <v>41.12</v>
          </cell>
        </row>
        <row r="18150">
          <cell r="A18150" t="str">
            <v>18.013.0112-0</v>
          </cell>
          <cell r="B18150">
            <v>70.97</v>
          </cell>
        </row>
        <row r="18151">
          <cell r="A18151" t="str">
            <v>18.013.0112-A</v>
          </cell>
          <cell r="B18151">
            <v>70.97</v>
          </cell>
        </row>
        <row r="18152">
          <cell r="A18152" t="str">
            <v>18.013.0113-0</v>
          </cell>
          <cell r="B18152">
            <v>4.8499999999999996</v>
          </cell>
        </row>
        <row r="18153">
          <cell r="A18153" t="str">
            <v>18.013.0113-A</v>
          </cell>
          <cell r="B18153">
            <v>4.8499999999999996</v>
          </cell>
        </row>
        <row r="18154">
          <cell r="A18154" t="str">
            <v>18.013.0115-0</v>
          </cell>
          <cell r="B18154">
            <v>0.84</v>
          </cell>
        </row>
        <row r="18155">
          <cell r="A18155" t="str">
            <v>18.013.0115-A</v>
          </cell>
          <cell r="B18155">
            <v>0.84</v>
          </cell>
        </row>
        <row r="18156">
          <cell r="A18156" t="str">
            <v>18.013.0117-0</v>
          </cell>
          <cell r="B18156">
            <v>93.25</v>
          </cell>
        </row>
        <row r="18157">
          <cell r="A18157" t="str">
            <v>18.013.0117-A</v>
          </cell>
          <cell r="B18157">
            <v>93.25</v>
          </cell>
        </row>
        <row r="18158">
          <cell r="A18158" t="str">
            <v>18.013.0118-0</v>
          </cell>
          <cell r="B18158">
            <v>88.82</v>
          </cell>
        </row>
        <row r="18159">
          <cell r="A18159" t="str">
            <v>18.013.0118-A</v>
          </cell>
          <cell r="B18159">
            <v>88.82</v>
          </cell>
        </row>
        <row r="18160">
          <cell r="A18160" t="str">
            <v>18.013.0119-0</v>
          </cell>
          <cell r="B18160">
            <v>80.599999999999994</v>
          </cell>
        </row>
        <row r="18161">
          <cell r="A18161" t="str">
            <v>18.013.0119-A</v>
          </cell>
          <cell r="B18161">
            <v>80.599999999999994</v>
          </cell>
        </row>
        <row r="18162">
          <cell r="A18162" t="str">
            <v>18.013.0121-0</v>
          </cell>
          <cell r="B18162">
            <v>101.35</v>
          </cell>
        </row>
        <row r="18163">
          <cell r="A18163" t="str">
            <v>18.013.0121-A</v>
          </cell>
          <cell r="B18163">
            <v>101.35</v>
          </cell>
        </row>
        <row r="18164">
          <cell r="A18164" t="str">
            <v>18.013.0123-0</v>
          </cell>
          <cell r="B18164">
            <v>11.32</v>
          </cell>
        </row>
        <row r="18165">
          <cell r="A18165" t="str">
            <v>18.013.0123-A</v>
          </cell>
          <cell r="B18165">
            <v>11.32</v>
          </cell>
        </row>
        <row r="18166">
          <cell r="A18166" t="str">
            <v>18.013.0124-0</v>
          </cell>
          <cell r="B18166">
            <v>12.4</v>
          </cell>
        </row>
        <row r="18167">
          <cell r="A18167" t="str">
            <v>18.013.0124-A</v>
          </cell>
          <cell r="B18167">
            <v>12.4</v>
          </cell>
        </row>
        <row r="18168">
          <cell r="A18168" t="str">
            <v>18.013.0126-0</v>
          </cell>
          <cell r="B18168">
            <v>22.71</v>
          </cell>
        </row>
        <row r="18169">
          <cell r="A18169" t="str">
            <v>18.013.0126-A</v>
          </cell>
          <cell r="B18169">
            <v>22.71</v>
          </cell>
        </row>
        <row r="18170">
          <cell r="A18170" t="str">
            <v>18.013.0127-0</v>
          </cell>
          <cell r="B18170">
            <v>6.03</v>
          </cell>
        </row>
        <row r="18171">
          <cell r="A18171" t="str">
            <v>18.013.0127-A</v>
          </cell>
          <cell r="B18171">
            <v>6.03</v>
          </cell>
        </row>
        <row r="18172">
          <cell r="A18172" t="str">
            <v>18.013.0128-0</v>
          </cell>
          <cell r="B18172">
            <v>16.829999999999998</v>
          </cell>
        </row>
        <row r="18173">
          <cell r="A18173" t="str">
            <v>18.013.0128-A</v>
          </cell>
          <cell r="B18173">
            <v>16.829999999999998</v>
          </cell>
        </row>
        <row r="18174">
          <cell r="A18174" t="str">
            <v>18.013.0130-0</v>
          </cell>
          <cell r="B18174">
            <v>15.15</v>
          </cell>
        </row>
        <row r="18175">
          <cell r="A18175" t="str">
            <v>18.013.0130-A</v>
          </cell>
          <cell r="B18175">
            <v>15.15</v>
          </cell>
        </row>
        <row r="18176">
          <cell r="A18176" t="str">
            <v>18.013.0133-0</v>
          </cell>
          <cell r="B18176">
            <v>4.83</v>
          </cell>
        </row>
        <row r="18177">
          <cell r="A18177" t="str">
            <v>18.013.0133-A</v>
          </cell>
          <cell r="B18177">
            <v>4.83</v>
          </cell>
        </row>
        <row r="18178">
          <cell r="A18178" t="str">
            <v>18.013.0136-0</v>
          </cell>
          <cell r="B18178">
            <v>3.97</v>
          </cell>
        </row>
        <row r="18179">
          <cell r="A18179" t="str">
            <v>18.013.0136-A</v>
          </cell>
          <cell r="B18179">
            <v>3.97</v>
          </cell>
        </row>
        <row r="18180">
          <cell r="A18180" t="str">
            <v>18.013.0140-0</v>
          </cell>
          <cell r="B18180">
            <v>30.24</v>
          </cell>
        </row>
        <row r="18181">
          <cell r="A18181" t="str">
            <v>18.013.0140-A</v>
          </cell>
          <cell r="B18181">
            <v>30.24</v>
          </cell>
        </row>
        <row r="18182">
          <cell r="A18182" t="str">
            <v>18.013.0143-0</v>
          </cell>
          <cell r="B18182">
            <v>10.62</v>
          </cell>
        </row>
        <row r="18183">
          <cell r="A18183" t="str">
            <v>18.013.0143-A</v>
          </cell>
          <cell r="B18183">
            <v>10.62</v>
          </cell>
        </row>
        <row r="18184">
          <cell r="A18184" t="str">
            <v>18.013.0144-0</v>
          </cell>
          <cell r="B18184">
            <v>2.2400000000000002</v>
          </cell>
        </row>
        <row r="18185">
          <cell r="A18185" t="str">
            <v>18.013.0144-A</v>
          </cell>
          <cell r="B18185">
            <v>2.2400000000000002</v>
          </cell>
        </row>
        <row r="18186">
          <cell r="A18186" t="str">
            <v>18.013.0146-0</v>
          </cell>
          <cell r="B18186">
            <v>197.63</v>
          </cell>
        </row>
        <row r="18187">
          <cell r="A18187" t="str">
            <v>18.013.0146-A</v>
          </cell>
          <cell r="B18187">
            <v>197.63</v>
          </cell>
        </row>
        <row r="18188">
          <cell r="A18188" t="str">
            <v>18.013.0148-0</v>
          </cell>
          <cell r="B18188">
            <v>236.79</v>
          </cell>
        </row>
        <row r="18189">
          <cell r="A18189" t="str">
            <v>18.013.0148-A</v>
          </cell>
          <cell r="B18189">
            <v>236.79</v>
          </cell>
        </row>
        <row r="18190">
          <cell r="A18190" t="str">
            <v>18.013.0155-0</v>
          </cell>
          <cell r="B18190">
            <v>46.72</v>
          </cell>
        </row>
        <row r="18191">
          <cell r="A18191" t="str">
            <v>18.013.0155-A</v>
          </cell>
          <cell r="B18191">
            <v>46.72</v>
          </cell>
        </row>
        <row r="18192">
          <cell r="A18192" t="str">
            <v>18.013.0156-0</v>
          </cell>
          <cell r="B18192">
            <v>34.21</v>
          </cell>
        </row>
        <row r="18193">
          <cell r="A18193" t="str">
            <v>18.013.0156-A</v>
          </cell>
          <cell r="B18193">
            <v>34.21</v>
          </cell>
        </row>
        <row r="18194">
          <cell r="A18194" t="str">
            <v>18.013.0158-0</v>
          </cell>
          <cell r="B18194">
            <v>359.16</v>
          </cell>
        </row>
        <row r="18195">
          <cell r="A18195" t="str">
            <v>18.013.0158-A</v>
          </cell>
          <cell r="B18195">
            <v>356.45</v>
          </cell>
        </row>
        <row r="18196">
          <cell r="A18196" t="str">
            <v>18.013.0165-0</v>
          </cell>
          <cell r="B18196">
            <v>10.87</v>
          </cell>
        </row>
        <row r="18197">
          <cell r="A18197" t="str">
            <v>18.013.0165-A</v>
          </cell>
          <cell r="B18197">
            <v>10.87</v>
          </cell>
        </row>
        <row r="18198">
          <cell r="A18198" t="str">
            <v>18.013.0167-0</v>
          </cell>
          <cell r="B18198">
            <v>16.96</v>
          </cell>
        </row>
        <row r="18199">
          <cell r="A18199" t="str">
            <v>18.013.0167-A</v>
          </cell>
          <cell r="B18199">
            <v>16.96</v>
          </cell>
        </row>
        <row r="18200">
          <cell r="A18200" t="str">
            <v>18.013.0170-0</v>
          </cell>
          <cell r="B18200">
            <v>473.1</v>
          </cell>
        </row>
        <row r="18201">
          <cell r="A18201" t="str">
            <v>18.013.0170-A</v>
          </cell>
          <cell r="B18201">
            <v>473.1</v>
          </cell>
        </row>
        <row r="18202">
          <cell r="A18202" t="str">
            <v>18.015.0036-0</v>
          </cell>
          <cell r="B18202">
            <v>3660</v>
          </cell>
        </row>
        <row r="18203">
          <cell r="A18203" t="str">
            <v>18.015.0036-A</v>
          </cell>
          <cell r="B18203">
            <v>3660</v>
          </cell>
        </row>
        <row r="18204">
          <cell r="A18204" t="str">
            <v>18.015.0037-0</v>
          </cell>
          <cell r="B18204">
            <v>3409.3</v>
          </cell>
        </row>
        <row r="18205">
          <cell r="A18205" t="str">
            <v>18.015.0037-A</v>
          </cell>
          <cell r="B18205">
            <v>3409.3</v>
          </cell>
        </row>
        <row r="18206">
          <cell r="A18206" t="str">
            <v>18.015.0039-0</v>
          </cell>
          <cell r="B18206">
            <v>5388</v>
          </cell>
        </row>
        <row r="18207">
          <cell r="A18207" t="str">
            <v>18.015.0039-A</v>
          </cell>
          <cell r="B18207">
            <v>5388</v>
          </cell>
        </row>
        <row r="18208">
          <cell r="A18208" t="str">
            <v>18.015.0040-0</v>
          </cell>
          <cell r="B18208">
            <v>5007</v>
          </cell>
        </row>
        <row r="18209">
          <cell r="A18209" t="str">
            <v>18.015.0040-A</v>
          </cell>
          <cell r="B18209">
            <v>5007</v>
          </cell>
        </row>
        <row r="18210">
          <cell r="A18210" t="str">
            <v>18.015.0042-0</v>
          </cell>
          <cell r="B18210">
            <v>6067.2</v>
          </cell>
        </row>
        <row r="18211">
          <cell r="A18211" t="str">
            <v>18.015.0042-A</v>
          </cell>
          <cell r="B18211">
            <v>6067.2</v>
          </cell>
        </row>
        <row r="18212">
          <cell r="A18212" t="str">
            <v>18.015.0043-0</v>
          </cell>
          <cell r="B18212">
            <v>6067.2</v>
          </cell>
        </row>
        <row r="18213">
          <cell r="A18213" t="str">
            <v>18.015.0043-A</v>
          </cell>
          <cell r="B18213">
            <v>6067.2</v>
          </cell>
        </row>
        <row r="18214">
          <cell r="A18214" t="str">
            <v>18.015.0045-0</v>
          </cell>
          <cell r="B18214">
            <v>6698.4</v>
          </cell>
        </row>
        <row r="18215">
          <cell r="A18215" t="str">
            <v>18.015.0045-A</v>
          </cell>
          <cell r="B18215">
            <v>6698.4</v>
          </cell>
        </row>
        <row r="18216">
          <cell r="A18216" t="str">
            <v>18.015.0046-0</v>
          </cell>
          <cell r="B18216">
            <v>6698.4</v>
          </cell>
        </row>
        <row r="18217">
          <cell r="A18217" t="str">
            <v>18.015.0046-A</v>
          </cell>
          <cell r="B18217">
            <v>6698.4</v>
          </cell>
        </row>
        <row r="18218">
          <cell r="A18218" t="str">
            <v>18.015.0048-0</v>
          </cell>
          <cell r="B18218">
            <v>9603.6</v>
          </cell>
        </row>
        <row r="18219">
          <cell r="A18219" t="str">
            <v>18.015.0048-A</v>
          </cell>
          <cell r="B18219">
            <v>9603.6</v>
          </cell>
        </row>
        <row r="18220">
          <cell r="A18220" t="str">
            <v>18.015.0049-0</v>
          </cell>
          <cell r="B18220">
            <v>9603.6</v>
          </cell>
        </row>
        <row r="18221">
          <cell r="A18221" t="str">
            <v>18.015.0049-A</v>
          </cell>
          <cell r="B18221">
            <v>9603.6</v>
          </cell>
        </row>
        <row r="18222">
          <cell r="A18222" t="str">
            <v>18.015.0052-0</v>
          </cell>
          <cell r="B18222">
            <v>14521.2</v>
          </cell>
        </row>
        <row r="18223">
          <cell r="A18223" t="str">
            <v>18.015.0052-A</v>
          </cell>
          <cell r="B18223">
            <v>14521.2</v>
          </cell>
        </row>
        <row r="18224">
          <cell r="A18224" t="str">
            <v>18.015.0053-0</v>
          </cell>
          <cell r="B18224">
            <v>14521.2</v>
          </cell>
        </row>
        <row r="18225">
          <cell r="A18225" t="str">
            <v>18.015.0053-A</v>
          </cell>
          <cell r="B18225">
            <v>14521.2</v>
          </cell>
        </row>
        <row r="18226">
          <cell r="A18226" t="str">
            <v>18.015.0055-0</v>
          </cell>
          <cell r="B18226">
            <v>16236</v>
          </cell>
        </row>
        <row r="18227">
          <cell r="A18227" t="str">
            <v>18.015.0055-A</v>
          </cell>
          <cell r="B18227">
            <v>16236</v>
          </cell>
        </row>
        <row r="18228">
          <cell r="A18228" t="str">
            <v>18.015.0056-0</v>
          </cell>
          <cell r="B18228">
            <v>16236</v>
          </cell>
        </row>
        <row r="18229">
          <cell r="A18229" t="str">
            <v>18.015.0056-A</v>
          </cell>
          <cell r="B18229">
            <v>16236</v>
          </cell>
        </row>
        <row r="18230">
          <cell r="A18230" t="str">
            <v>18.015.0060-0</v>
          </cell>
          <cell r="B18230">
            <v>688.65</v>
          </cell>
        </row>
        <row r="18231">
          <cell r="A18231" t="str">
            <v>18.015.0060-A</v>
          </cell>
          <cell r="B18231">
            <v>688.65</v>
          </cell>
        </row>
        <row r="18232">
          <cell r="A18232" t="str">
            <v>18.015.0062-0</v>
          </cell>
          <cell r="B18232">
            <v>1170</v>
          </cell>
        </row>
        <row r="18233">
          <cell r="A18233" t="str">
            <v>18.015.0062-A</v>
          </cell>
          <cell r="B18233">
            <v>1170</v>
          </cell>
        </row>
        <row r="18234">
          <cell r="A18234" t="str">
            <v>18.015.0064-0</v>
          </cell>
          <cell r="B18234">
            <v>1470</v>
          </cell>
        </row>
        <row r="18235">
          <cell r="A18235" t="str">
            <v>18.015.0064-A</v>
          </cell>
          <cell r="B18235">
            <v>1470</v>
          </cell>
        </row>
        <row r="18236">
          <cell r="A18236" t="str">
            <v>18.015.0066-0</v>
          </cell>
          <cell r="B18236">
            <v>3750</v>
          </cell>
        </row>
        <row r="18237">
          <cell r="A18237" t="str">
            <v>18.015.0066-A</v>
          </cell>
          <cell r="B18237">
            <v>3750</v>
          </cell>
        </row>
        <row r="18238">
          <cell r="A18238" t="str">
            <v>18.015.0070-0</v>
          </cell>
          <cell r="B18238">
            <v>2018.8</v>
          </cell>
        </row>
        <row r="18239">
          <cell r="A18239" t="str">
            <v>18.015.0070-A</v>
          </cell>
          <cell r="B18239">
            <v>2018.8</v>
          </cell>
        </row>
        <row r="18240">
          <cell r="A18240" t="str">
            <v>18.015.0072-0</v>
          </cell>
          <cell r="B18240">
            <v>2641.95</v>
          </cell>
        </row>
        <row r="18241">
          <cell r="A18241" t="str">
            <v>18.015.0072-A</v>
          </cell>
          <cell r="B18241">
            <v>2641.95</v>
          </cell>
        </row>
        <row r="18242">
          <cell r="A18242" t="str">
            <v>18.015.0074-0</v>
          </cell>
          <cell r="B18242">
            <v>4501.1000000000004</v>
          </cell>
        </row>
        <row r="18243">
          <cell r="A18243" t="str">
            <v>18.015.0074-A</v>
          </cell>
          <cell r="B18243">
            <v>4501.1000000000004</v>
          </cell>
        </row>
        <row r="18244">
          <cell r="A18244" t="str">
            <v>18.015.0076-0</v>
          </cell>
          <cell r="B18244">
            <v>5871</v>
          </cell>
        </row>
        <row r="18245">
          <cell r="A18245" t="str">
            <v>18.015.0076-A</v>
          </cell>
          <cell r="B18245">
            <v>5871</v>
          </cell>
        </row>
        <row r="18246">
          <cell r="A18246" t="str">
            <v>18.015.0078-0</v>
          </cell>
          <cell r="B18246">
            <v>7338.75</v>
          </cell>
        </row>
        <row r="18247">
          <cell r="A18247" t="str">
            <v>18.015.0078-A</v>
          </cell>
          <cell r="B18247">
            <v>7338.75</v>
          </cell>
        </row>
        <row r="18248">
          <cell r="A18248" t="str">
            <v>18.015.0080-0</v>
          </cell>
          <cell r="B18248">
            <v>471.74</v>
          </cell>
        </row>
        <row r="18249">
          <cell r="A18249" t="str">
            <v>18.015.0080-A</v>
          </cell>
          <cell r="B18249">
            <v>471.74</v>
          </cell>
        </row>
        <row r="18250">
          <cell r="A18250" t="str">
            <v>18.015.0081-0</v>
          </cell>
          <cell r="B18250">
            <v>759.21</v>
          </cell>
        </row>
        <row r="18251">
          <cell r="A18251" t="str">
            <v>18.015.0081-A</v>
          </cell>
          <cell r="B18251">
            <v>759.21</v>
          </cell>
        </row>
        <row r="18252">
          <cell r="A18252" t="str">
            <v>18.015.0082-0</v>
          </cell>
          <cell r="B18252">
            <v>1681.46</v>
          </cell>
        </row>
        <row r="18253">
          <cell r="A18253" t="str">
            <v>18.015.0082-A</v>
          </cell>
          <cell r="B18253">
            <v>1681.46</v>
          </cell>
        </row>
        <row r="18254">
          <cell r="A18254" t="str">
            <v>18.015.0083-0</v>
          </cell>
          <cell r="B18254">
            <v>1246.3</v>
          </cell>
        </row>
        <row r="18255">
          <cell r="A18255" t="str">
            <v>18.015.0083-A</v>
          </cell>
          <cell r="B18255">
            <v>1246.3</v>
          </cell>
        </row>
        <row r="18256">
          <cell r="A18256" t="str">
            <v>18.015.0084-0</v>
          </cell>
          <cell r="B18256">
            <v>767.35</v>
          </cell>
        </row>
        <row r="18257">
          <cell r="A18257" t="str">
            <v>18.015.0084-A</v>
          </cell>
          <cell r="B18257">
            <v>767.35</v>
          </cell>
        </row>
        <row r="18258">
          <cell r="A18258" t="str">
            <v>18.015.0085-0</v>
          </cell>
          <cell r="B18258">
            <v>400.21</v>
          </cell>
        </row>
        <row r="18259">
          <cell r="A18259" t="str">
            <v>18.015.0085-A</v>
          </cell>
          <cell r="B18259">
            <v>400.21</v>
          </cell>
        </row>
        <row r="18260">
          <cell r="A18260" t="str">
            <v>18.016.0001-0</v>
          </cell>
          <cell r="B18260">
            <v>6104.77</v>
          </cell>
        </row>
        <row r="18261">
          <cell r="A18261" t="str">
            <v>18.016.0001-A</v>
          </cell>
          <cell r="B18261">
            <v>6088.52</v>
          </cell>
        </row>
        <row r="18262">
          <cell r="A18262" t="str">
            <v>18.016.0002-0</v>
          </cell>
          <cell r="B18262">
            <v>5269.39</v>
          </cell>
        </row>
        <row r="18263">
          <cell r="A18263" t="str">
            <v>18.016.0002-A</v>
          </cell>
          <cell r="B18263">
            <v>5256.66</v>
          </cell>
        </row>
        <row r="18264">
          <cell r="A18264" t="str">
            <v>18.016.0003-0</v>
          </cell>
          <cell r="B18264">
            <v>4468.6000000000004</v>
          </cell>
        </row>
        <row r="18265">
          <cell r="A18265" t="str">
            <v>18.016.0003-A</v>
          </cell>
          <cell r="B18265">
            <v>4459.4399999999996</v>
          </cell>
        </row>
        <row r="18266">
          <cell r="A18266" t="str">
            <v>18.016.0004-0</v>
          </cell>
          <cell r="B18266">
            <v>517.19000000000005</v>
          </cell>
        </row>
        <row r="18267">
          <cell r="A18267" t="str">
            <v>18.016.0004-A</v>
          </cell>
          <cell r="B18267">
            <v>513.55999999999995</v>
          </cell>
        </row>
        <row r="18268">
          <cell r="A18268" t="str">
            <v>18.016.0005-0</v>
          </cell>
          <cell r="B18268">
            <v>497.19</v>
          </cell>
        </row>
        <row r="18269">
          <cell r="A18269" t="str">
            <v>18.016.0005-A</v>
          </cell>
          <cell r="B18269">
            <v>493.56</v>
          </cell>
        </row>
        <row r="18270">
          <cell r="A18270" t="str">
            <v>18.016.0006-0</v>
          </cell>
          <cell r="B18270">
            <v>720.85</v>
          </cell>
        </row>
        <row r="18271">
          <cell r="A18271" t="str">
            <v>18.016.0006-A</v>
          </cell>
          <cell r="B18271">
            <v>715.43</v>
          </cell>
        </row>
        <row r="18272">
          <cell r="A18272" t="str">
            <v>18.016.0007-0</v>
          </cell>
          <cell r="B18272">
            <v>804.24</v>
          </cell>
        </row>
        <row r="18273">
          <cell r="A18273" t="str">
            <v>18.016.0007-A</v>
          </cell>
          <cell r="B18273">
            <v>797.74</v>
          </cell>
        </row>
        <row r="18274">
          <cell r="A18274" t="str">
            <v>18.016.0008-0</v>
          </cell>
          <cell r="B18274">
            <v>881.29</v>
          </cell>
        </row>
        <row r="18275">
          <cell r="A18275" t="str">
            <v>18.016.0008-A</v>
          </cell>
          <cell r="B18275">
            <v>874.24</v>
          </cell>
        </row>
        <row r="18276">
          <cell r="A18276" t="str">
            <v>18.016.0010-0</v>
          </cell>
          <cell r="B18276">
            <v>2198.3000000000002</v>
          </cell>
        </row>
        <row r="18277">
          <cell r="A18277" t="str">
            <v>18.016.0010-A</v>
          </cell>
          <cell r="B18277">
            <v>2187.46</v>
          </cell>
        </row>
        <row r="18278">
          <cell r="A18278" t="str">
            <v>18.016.0015-0</v>
          </cell>
          <cell r="B18278">
            <v>8078.01</v>
          </cell>
        </row>
        <row r="18279">
          <cell r="A18279" t="str">
            <v>18.016.0015-A</v>
          </cell>
          <cell r="B18279">
            <v>8061.76</v>
          </cell>
        </row>
        <row r="18280">
          <cell r="A18280" t="str">
            <v>18.016.0020-0</v>
          </cell>
          <cell r="B18280">
            <v>597.09</v>
          </cell>
        </row>
        <row r="18281">
          <cell r="A18281" t="str">
            <v>18.016.0020-A</v>
          </cell>
          <cell r="B18281">
            <v>594.38</v>
          </cell>
        </row>
        <row r="18282">
          <cell r="A18282" t="str">
            <v>18.016.0025-0</v>
          </cell>
          <cell r="B18282">
            <v>377.23</v>
          </cell>
        </row>
        <row r="18283">
          <cell r="A18283" t="str">
            <v>18.016.0025-A</v>
          </cell>
          <cell r="B18283">
            <v>377.23</v>
          </cell>
        </row>
        <row r="18284">
          <cell r="A18284" t="str">
            <v>18.016.0027-0</v>
          </cell>
          <cell r="B18284">
            <v>2519.35</v>
          </cell>
        </row>
        <row r="18285">
          <cell r="A18285" t="str">
            <v>18.016.0027-A</v>
          </cell>
          <cell r="B18285">
            <v>2513.9299999999998</v>
          </cell>
        </row>
        <row r="18286">
          <cell r="A18286" t="str">
            <v>18.016.0030-0</v>
          </cell>
          <cell r="B18286">
            <v>2370.54</v>
          </cell>
        </row>
        <row r="18287">
          <cell r="A18287" t="str">
            <v>18.016.0030-A</v>
          </cell>
          <cell r="B18287">
            <v>2353.23</v>
          </cell>
        </row>
        <row r="18288">
          <cell r="A18288" t="str">
            <v>18.016.0035-0</v>
          </cell>
          <cell r="B18288">
            <v>2748.04</v>
          </cell>
        </row>
        <row r="18289">
          <cell r="A18289" t="str">
            <v>18.016.0035-A</v>
          </cell>
          <cell r="B18289">
            <v>2730.73</v>
          </cell>
        </row>
        <row r="18290">
          <cell r="A18290" t="str">
            <v>18.016.0040-0</v>
          </cell>
          <cell r="B18290">
            <v>567.53</v>
          </cell>
        </row>
        <row r="18291">
          <cell r="A18291" t="str">
            <v>18.016.0040-A</v>
          </cell>
          <cell r="B18291">
            <v>563.74</v>
          </cell>
        </row>
        <row r="18292">
          <cell r="A18292" t="str">
            <v>18.016.0042-0</v>
          </cell>
          <cell r="B18292">
            <v>878.87</v>
          </cell>
        </row>
        <row r="18293">
          <cell r="A18293" t="str">
            <v>18.016.0042-A</v>
          </cell>
          <cell r="B18293">
            <v>873.45</v>
          </cell>
        </row>
        <row r="18294">
          <cell r="A18294" t="str">
            <v>18.016.0045-0</v>
          </cell>
          <cell r="B18294">
            <v>980.77</v>
          </cell>
        </row>
        <row r="18295">
          <cell r="A18295" t="str">
            <v>18.016.0045-A</v>
          </cell>
          <cell r="B18295">
            <v>969.11</v>
          </cell>
        </row>
        <row r="18296">
          <cell r="A18296" t="str">
            <v>18.016.0050-0</v>
          </cell>
          <cell r="B18296">
            <v>1075.9100000000001</v>
          </cell>
        </row>
        <row r="18297">
          <cell r="A18297" t="str">
            <v>18.016.0050-A</v>
          </cell>
          <cell r="B18297">
            <v>1075.9100000000001</v>
          </cell>
        </row>
        <row r="18298">
          <cell r="A18298" t="str">
            <v>18.016.0051-0</v>
          </cell>
          <cell r="B18298">
            <v>1016.16</v>
          </cell>
        </row>
        <row r="18299">
          <cell r="A18299" t="str">
            <v>18.016.0051-A</v>
          </cell>
          <cell r="B18299">
            <v>1016.16</v>
          </cell>
        </row>
        <row r="18300">
          <cell r="A18300" t="str">
            <v>18.016.0055-0</v>
          </cell>
          <cell r="B18300">
            <v>1347.33</v>
          </cell>
        </row>
        <row r="18301">
          <cell r="A18301" t="str">
            <v>18.016.0055-A</v>
          </cell>
          <cell r="B18301">
            <v>1347.33</v>
          </cell>
        </row>
        <row r="18302">
          <cell r="A18302" t="str">
            <v>18.016.0060-0</v>
          </cell>
          <cell r="B18302">
            <v>1220.6600000000001</v>
          </cell>
        </row>
        <row r="18303">
          <cell r="A18303" t="str">
            <v>18.016.0060-A</v>
          </cell>
          <cell r="B18303">
            <v>1212.54</v>
          </cell>
        </row>
        <row r="18304">
          <cell r="A18304" t="str">
            <v>18.016.0070-0</v>
          </cell>
          <cell r="B18304">
            <v>1839.02</v>
          </cell>
        </row>
        <row r="18305">
          <cell r="A18305" t="str">
            <v>18.016.0070-A</v>
          </cell>
          <cell r="B18305">
            <v>1816.27</v>
          </cell>
        </row>
        <row r="18306">
          <cell r="A18306" t="str">
            <v>18.016.0080-0</v>
          </cell>
          <cell r="B18306">
            <v>810.56</v>
          </cell>
        </row>
        <row r="18307">
          <cell r="A18307" t="str">
            <v>18.016.0080-A</v>
          </cell>
          <cell r="B18307">
            <v>807.85</v>
          </cell>
        </row>
        <row r="18308">
          <cell r="A18308" t="str">
            <v>18.016.0100-0</v>
          </cell>
          <cell r="B18308">
            <v>314.57</v>
          </cell>
        </row>
        <row r="18309">
          <cell r="A18309" t="str">
            <v>18.016.0100-A</v>
          </cell>
          <cell r="B18309">
            <v>309.14999999999998</v>
          </cell>
        </row>
        <row r="18310">
          <cell r="A18310" t="str">
            <v>18.016.0105-0</v>
          </cell>
          <cell r="B18310">
            <v>115.2</v>
          </cell>
        </row>
        <row r="18311">
          <cell r="A18311" t="str">
            <v>18.016.0105-A</v>
          </cell>
          <cell r="B18311">
            <v>109.78</v>
          </cell>
        </row>
        <row r="18312">
          <cell r="A18312" t="str">
            <v>18.016.0106-0</v>
          </cell>
          <cell r="B18312">
            <v>145.36000000000001</v>
          </cell>
        </row>
        <row r="18313">
          <cell r="A18313" t="str">
            <v>18.016.0106-A</v>
          </cell>
          <cell r="B18313">
            <v>139.94</v>
          </cell>
        </row>
        <row r="18314">
          <cell r="A18314" t="str">
            <v>18.016.0107-0</v>
          </cell>
          <cell r="B18314">
            <v>125.98</v>
          </cell>
        </row>
        <row r="18315">
          <cell r="A18315" t="str">
            <v>18.016.0107-A</v>
          </cell>
          <cell r="B18315">
            <v>120.56</v>
          </cell>
        </row>
        <row r="18316">
          <cell r="A18316" t="str">
            <v>18.016.0108-0</v>
          </cell>
          <cell r="B18316">
            <v>165.59</v>
          </cell>
        </row>
        <row r="18317">
          <cell r="A18317" t="str">
            <v>18.016.0108-A</v>
          </cell>
          <cell r="B18317">
            <v>160.16999999999999</v>
          </cell>
        </row>
        <row r="18318">
          <cell r="A18318" t="str">
            <v>18.016.0110-0</v>
          </cell>
          <cell r="B18318">
            <v>285.58999999999997</v>
          </cell>
        </row>
        <row r="18319">
          <cell r="A18319" t="str">
            <v>18.016.0110-A</v>
          </cell>
          <cell r="B18319">
            <v>280.17</v>
          </cell>
        </row>
        <row r="18320">
          <cell r="A18320" t="str">
            <v>18.016.0111-0</v>
          </cell>
          <cell r="B18320">
            <v>300.58999999999997</v>
          </cell>
        </row>
        <row r="18321">
          <cell r="A18321" t="str">
            <v>18.016.0111-A</v>
          </cell>
          <cell r="B18321">
            <v>295.17</v>
          </cell>
        </row>
        <row r="18322">
          <cell r="A18322" t="str">
            <v>18.016.0120-0</v>
          </cell>
          <cell r="B18322">
            <v>338.16</v>
          </cell>
        </row>
        <row r="18323">
          <cell r="A18323" t="str">
            <v>18.016.0120-A</v>
          </cell>
          <cell r="B18323">
            <v>332.74</v>
          </cell>
        </row>
        <row r="18324">
          <cell r="A18324" t="str">
            <v>18.016.0125-0</v>
          </cell>
          <cell r="B18324">
            <v>89.07</v>
          </cell>
        </row>
        <row r="18325">
          <cell r="A18325" t="str">
            <v>18.016.0125-A</v>
          </cell>
          <cell r="B18325">
            <v>86.25</v>
          </cell>
        </row>
        <row r="18326">
          <cell r="A18326" t="str">
            <v>18.016.0130-0</v>
          </cell>
          <cell r="B18326">
            <v>321.39999999999998</v>
          </cell>
        </row>
        <row r="18327">
          <cell r="A18327" t="str">
            <v>18.016.0130-A</v>
          </cell>
          <cell r="B18327">
            <v>315.98</v>
          </cell>
        </row>
        <row r="18328">
          <cell r="A18328" t="str">
            <v>18.016.0135-0</v>
          </cell>
          <cell r="B18328">
            <v>279.14</v>
          </cell>
        </row>
        <row r="18329">
          <cell r="A18329" t="str">
            <v>18.016.0135-A</v>
          </cell>
          <cell r="B18329">
            <v>273.72000000000003</v>
          </cell>
        </row>
        <row r="18330">
          <cell r="A18330" t="str">
            <v>18.016.0140-0</v>
          </cell>
          <cell r="B18330">
            <v>690.59</v>
          </cell>
        </row>
        <row r="18331">
          <cell r="A18331" t="str">
            <v>18.016.0140-A</v>
          </cell>
          <cell r="B18331">
            <v>685.17</v>
          </cell>
        </row>
        <row r="18332">
          <cell r="A18332" t="str">
            <v>18.017.0020-0</v>
          </cell>
          <cell r="B18332">
            <v>105.06</v>
          </cell>
        </row>
        <row r="18333">
          <cell r="A18333" t="str">
            <v>18.017.0020-A</v>
          </cell>
          <cell r="B18333">
            <v>105.06</v>
          </cell>
        </row>
        <row r="18334">
          <cell r="A18334" t="str">
            <v>18.017.0021-0</v>
          </cell>
          <cell r="B18334">
            <v>200.85</v>
          </cell>
        </row>
        <row r="18335">
          <cell r="A18335" t="str">
            <v>18.017.0021-A</v>
          </cell>
          <cell r="B18335">
            <v>200.85</v>
          </cell>
        </row>
        <row r="18336">
          <cell r="A18336" t="str">
            <v>18.017.0022-0</v>
          </cell>
          <cell r="B18336">
            <v>321.36</v>
          </cell>
        </row>
        <row r="18337">
          <cell r="A18337" t="str">
            <v>18.017.0022-A</v>
          </cell>
          <cell r="B18337">
            <v>321.36</v>
          </cell>
        </row>
        <row r="18338">
          <cell r="A18338" t="str">
            <v>18.017.0100-0</v>
          </cell>
          <cell r="B18338">
            <v>1695.9</v>
          </cell>
        </row>
        <row r="18339">
          <cell r="A18339" t="str">
            <v>18.017.0100-A</v>
          </cell>
          <cell r="B18339">
            <v>1695.9</v>
          </cell>
        </row>
        <row r="18340">
          <cell r="A18340" t="str">
            <v>18.017.0105-0</v>
          </cell>
          <cell r="B18340">
            <v>15549.4</v>
          </cell>
        </row>
        <row r="18341">
          <cell r="A18341" t="str">
            <v>18.017.0105-A</v>
          </cell>
          <cell r="B18341">
            <v>15549.4</v>
          </cell>
        </row>
        <row r="18342">
          <cell r="A18342" t="str">
            <v>18.018.0010-0</v>
          </cell>
          <cell r="B18342">
            <v>191.08</v>
          </cell>
        </row>
        <row r="18343">
          <cell r="A18343" t="str">
            <v>18.018.0010-A</v>
          </cell>
          <cell r="B18343">
            <v>190.32</v>
          </cell>
        </row>
        <row r="18344">
          <cell r="A18344" t="str">
            <v>18.018.0015-0</v>
          </cell>
          <cell r="B18344">
            <v>1979.66</v>
          </cell>
        </row>
        <row r="18345">
          <cell r="A18345" t="str">
            <v>18.018.0015-A</v>
          </cell>
          <cell r="B18345">
            <v>1979.66</v>
          </cell>
        </row>
        <row r="18346">
          <cell r="A18346" t="str">
            <v>18.018.0018-0</v>
          </cell>
          <cell r="B18346">
            <v>2461.6999999999998</v>
          </cell>
        </row>
        <row r="18347">
          <cell r="A18347" t="str">
            <v>18.018.0018-A</v>
          </cell>
          <cell r="B18347">
            <v>2461.6999999999998</v>
          </cell>
        </row>
        <row r="18348">
          <cell r="A18348" t="str">
            <v>18.018.0020-0</v>
          </cell>
          <cell r="B18348">
            <v>3256.86</v>
          </cell>
        </row>
        <row r="18349">
          <cell r="A18349" t="str">
            <v>18.018.0020-A</v>
          </cell>
          <cell r="B18349">
            <v>3256.86</v>
          </cell>
        </row>
        <row r="18350">
          <cell r="A18350" t="str">
            <v>18.018.0025-0</v>
          </cell>
          <cell r="B18350">
            <v>4520</v>
          </cell>
        </row>
        <row r="18351">
          <cell r="A18351" t="str">
            <v>18.018.0025-A</v>
          </cell>
          <cell r="B18351">
            <v>4520</v>
          </cell>
        </row>
        <row r="18352">
          <cell r="A18352" t="str">
            <v>18.018.0030-0</v>
          </cell>
          <cell r="B18352">
            <v>867.63</v>
          </cell>
        </row>
        <row r="18353">
          <cell r="A18353" t="str">
            <v>18.018.0030-A</v>
          </cell>
          <cell r="B18353">
            <v>865.48</v>
          </cell>
        </row>
        <row r="18354">
          <cell r="A18354" t="str">
            <v>18.018.0032-0</v>
          </cell>
          <cell r="B18354">
            <v>1293.3800000000001</v>
          </cell>
        </row>
        <row r="18355">
          <cell r="A18355" t="str">
            <v>18.018.0032-A</v>
          </cell>
          <cell r="B18355">
            <v>1291.23</v>
          </cell>
        </row>
        <row r="18356">
          <cell r="A18356" t="str">
            <v>18.018.0050-0</v>
          </cell>
          <cell r="B18356">
            <v>470.68</v>
          </cell>
        </row>
        <row r="18357">
          <cell r="A18357" t="str">
            <v>18.018.0050-A</v>
          </cell>
          <cell r="B18357">
            <v>470.68</v>
          </cell>
        </row>
        <row r="18358">
          <cell r="A18358" t="str">
            <v>18.018.0070-0</v>
          </cell>
          <cell r="B18358">
            <v>1045.57</v>
          </cell>
        </row>
        <row r="18359">
          <cell r="A18359" t="str">
            <v>18.018.0070-A</v>
          </cell>
          <cell r="B18359">
            <v>1045.57</v>
          </cell>
        </row>
        <row r="18360">
          <cell r="A18360" t="str">
            <v>18.018.0080-0</v>
          </cell>
          <cell r="B18360">
            <v>1125.75</v>
          </cell>
        </row>
        <row r="18361">
          <cell r="A18361" t="str">
            <v>18.018.0080-A</v>
          </cell>
          <cell r="B18361">
            <v>1125.75</v>
          </cell>
        </row>
        <row r="18362">
          <cell r="A18362" t="str">
            <v>18.018.0090-0</v>
          </cell>
          <cell r="B18362">
            <v>919.31</v>
          </cell>
        </row>
        <row r="18363">
          <cell r="A18363" t="str">
            <v>18.018.0090-A</v>
          </cell>
          <cell r="B18363">
            <v>919.31</v>
          </cell>
        </row>
        <row r="18364">
          <cell r="A18364" t="str">
            <v>18.018.0100-0</v>
          </cell>
          <cell r="B18364">
            <v>1865</v>
          </cell>
        </row>
        <row r="18365">
          <cell r="A18365" t="str">
            <v>18.018.0100-A</v>
          </cell>
          <cell r="B18365">
            <v>1865</v>
          </cell>
        </row>
        <row r="18366">
          <cell r="A18366" t="str">
            <v>18.018.0102-0</v>
          </cell>
          <cell r="B18366">
            <v>67.88</v>
          </cell>
        </row>
        <row r="18367">
          <cell r="A18367" t="str">
            <v>18.018.0102-A</v>
          </cell>
          <cell r="B18367">
            <v>67.88</v>
          </cell>
        </row>
        <row r="18368">
          <cell r="A18368" t="str">
            <v>18.019.0010-0</v>
          </cell>
          <cell r="B18368">
            <v>33.659999999999997</v>
          </cell>
        </row>
        <row r="18369">
          <cell r="A18369" t="str">
            <v>18.019.0010-A</v>
          </cell>
          <cell r="B18369">
            <v>33.659999999999997</v>
          </cell>
        </row>
        <row r="18370">
          <cell r="A18370" t="str">
            <v>18.019.0012-0</v>
          </cell>
          <cell r="B18370">
            <v>615.54</v>
          </cell>
        </row>
        <row r="18371">
          <cell r="A18371" t="str">
            <v>18.019.0012-A</v>
          </cell>
          <cell r="B18371">
            <v>615.54</v>
          </cell>
        </row>
        <row r="18372">
          <cell r="A18372" t="str">
            <v>18.021.0025-0</v>
          </cell>
          <cell r="B18372">
            <v>218.26</v>
          </cell>
        </row>
        <row r="18373">
          <cell r="A18373" t="str">
            <v>18.021.0025-A</v>
          </cell>
          <cell r="B18373">
            <v>218.26</v>
          </cell>
        </row>
        <row r="18374">
          <cell r="A18374" t="str">
            <v>18.021.0030-0</v>
          </cell>
          <cell r="B18374">
            <v>231.75</v>
          </cell>
        </row>
        <row r="18375">
          <cell r="A18375" t="str">
            <v>18.021.0030-A</v>
          </cell>
          <cell r="B18375">
            <v>231.75</v>
          </cell>
        </row>
        <row r="18376">
          <cell r="A18376" t="str">
            <v>18.021.0035-0</v>
          </cell>
          <cell r="B18376">
            <v>391.3</v>
          </cell>
        </row>
        <row r="18377">
          <cell r="A18377" t="str">
            <v>18.021.0035-A</v>
          </cell>
          <cell r="B18377">
            <v>391.3</v>
          </cell>
        </row>
        <row r="18378">
          <cell r="A18378" t="str">
            <v>18.021.0040-0</v>
          </cell>
          <cell r="B18378">
            <v>996.61</v>
          </cell>
        </row>
        <row r="18379">
          <cell r="A18379" t="str">
            <v>18.021.0040-A</v>
          </cell>
          <cell r="B18379">
            <v>996.61</v>
          </cell>
        </row>
        <row r="18380">
          <cell r="A18380" t="str">
            <v>18.021.0042-0</v>
          </cell>
          <cell r="B18380">
            <v>1228.97</v>
          </cell>
        </row>
        <row r="18381">
          <cell r="A18381" t="str">
            <v>18.021.0042-A</v>
          </cell>
          <cell r="B18381">
            <v>1228.97</v>
          </cell>
        </row>
        <row r="18382">
          <cell r="A18382" t="str">
            <v>18.021.0043-0</v>
          </cell>
          <cell r="B18382">
            <v>2310.52</v>
          </cell>
        </row>
        <row r="18383">
          <cell r="A18383" t="str">
            <v>18.021.0043-A</v>
          </cell>
          <cell r="B18383">
            <v>2310.52</v>
          </cell>
        </row>
        <row r="18384">
          <cell r="A18384" t="str">
            <v>18.021.0045-0</v>
          </cell>
          <cell r="B18384">
            <v>2629.19</v>
          </cell>
        </row>
        <row r="18385">
          <cell r="A18385" t="str">
            <v>18.021.0045-A</v>
          </cell>
          <cell r="B18385">
            <v>2629.19</v>
          </cell>
        </row>
        <row r="18386">
          <cell r="A18386" t="str">
            <v>18.021.0048-0</v>
          </cell>
          <cell r="B18386">
            <v>2626.4</v>
          </cell>
        </row>
        <row r="18387">
          <cell r="A18387" t="str">
            <v>18.021.0048-A</v>
          </cell>
          <cell r="B18387">
            <v>2626.4</v>
          </cell>
        </row>
        <row r="18388">
          <cell r="A18388" t="str">
            <v>18.021.0050-0</v>
          </cell>
          <cell r="B18388">
            <v>4023.18</v>
          </cell>
        </row>
        <row r="18389">
          <cell r="A18389" t="str">
            <v>18.021.0050-A</v>
          </cell>
          <cell r="B18389">
            <v>4023.18</v>
          </cell>
        </row>
        <row r="18390">
          <cell r="A18390" t="str">
            <v>18.021.0055-0</v>
          </cell>
          <cell r="B18390">
            <v>2590</v>
          </cell>
        </row>
        <row r="18391">
          <cell r="A18391" t="str">
            <v>18.021.0055-A</v>
          </cell>
          <cell r="B18391">
            <v>2590</v>
          </cell>
        </row>
        <row r="18392">
          <cell r="A18392" t="str">
            <v>18.021.0060-0</v>
          </cell>
          <cell r="B18392">
            <v>8705.56</v>
          </cell>
        </row>
        <row r="18393">
          <cell r="A18393" t="str">
            <v>18.021.0060-A</v>
          </cell>
          <cell r="B18393">
            <v>8705.56</v>
          </cell>
        </row>
        <row r="18394">
          <cell r="A18394" t="str">
            <v>18.021.0065-0</v>
          </cell>
          <cell r="B18394">
            <v>15649.82</v>
          </cell>
        </row>
        <row r="18395">
          <cell r="A18395" t="str">
            <v>18.021.0065-A</v>
          </cell>
          <cell r="B18395">
            <v>15649.82</v>
          </cell>
        </row>
        <row r="18396">
          <cell r="A18396" t="str">
            <v>18.021.0070-0</v>
          </cell>
          <cell r="B18396">
            <v>33990</v>
          </cell>
        </row>
        <row r="18397">
          <cell r="A18397" t="str">
            <v>18.021.0070-A</v>
          </cell>
          <cell r="B18397">
            <v>33990</v>
          </cell>
        </row>
        <row r="18398">
          <cell r="A18398" t="str">
            <v>18.021.0100-0</v>
          </cell>
          <cell r="B18398">
            <v>132561.76999999999</v>
          </cell>
        </row>
        <row r="18399">
          <cell r="A18399" t="str">
            <v>18.021.0100-A</v>
          </cell>
          <cell r="B18399">
            <v>131029.5</v>
          </cell>
        </row>
        <row r="18400">
          <cell r="A18400" t="str">
            <v>18.021.0105-0</v>
          </cell>
          <cell r="B18400">
            <v>173511.77</v>
          </cell>
        </row>
        <row r="18401">
          <cell r="A18401" t="str">
            <v>18.021.0105-A</v>
          </cell>
          <cell r="B18401">
            <v>171979.5</v>
          </cell>
        </row>
        <row r="18402">
          <cell r="A18402" t="str">
            <v>18.022.0010-0</v>
          </cell>
          <cell r="B18402">
            <v>470.17</v>
          </cell>
        </row>
        <row r="18403">
          <cell r="A18403" t="str">
            <v>18.022.0010-A</v>
          </cell>
          <cell r="B18403">
            <v>441.58</v>
          </cell>
        </row>
        <row r="18404">
          <cell r="A18404" t="str">
            <v>18.022.0011-0</v>
          </cell>
          <cell r="B18404">
            <v>546</v>
          </cell>
        </row>
        <row r="18405">
          <cell r="A18405" t="str">
            <v>18.022.0011-A</v>
          </cell>
          <cell r="B18405">
            <v>515.76</v>
          </cell>
        </row>
        <row r="18406">
          <cell r="A18406" t="str">
            <v>18.022.0012-0</v>
          </cell>
          <cell r="B18406">
            <v>11685.71</v>
          </cell>
        </row>
        <row r="18407">
          <cell r="A18407" t="str">
            <v>18.022.0012-A</v>
          </cell>
          <cell r="B18407">
            <v>10816.14</v>
          </cell>
        </row>
        <row r="18408">
          <cell r="A18408" t="str">
            <v>18.022.0013-0</v>
          </cell>
          <cell r="B18408">
            <v>269.13</v>
          </cell>
        </row>
        <row r="18409">
          <cell r="A18409" t="str">
            <v>18.022.0013-A</v>
          </cell>
          <cell r="B18409">
            <v>252.17</v>
          </cell>
        </row>
        <row r="18410">
          <cell r="A18410" t="str">
            <v>18.022.0015-0</v>
          </cell>
          <cell r="B18410">
            <v>408.23</v>
          </cell>
        </row>
        <row r="18411">
          <cell r="A18411" t="str">
            <v>18.022.0015-A</v>
          </cell>
          <cell r="B18411">
            <v>384.08</v>
          </cell>
        </row>
        <row r="18412">
          <cell r="A18412" t="str">
            <v>18.023.0010-0</v>
          </cell>
          <cell r="B18412">
            <v>957.04</v>
          </cell>
        </row>
        <row r="18413">
          <cell r="A18413" t="str">
            <v>18.023.0010-A</v>
          </cell>
          <cell r="B18413">
            <v>900.28</v>
          </cell>
        </row>
        <row r="18414">
          <cell r="A18414" t="str">
            <v>18.023.0011-0</v>
          </cell>
          <cell r="B18414">
            <v>928.74</v>
          </cell>
        </row>
        <row r="18415">
          <cell r="A18415" t="str">
            <v>18.023.0011-A</v>
          </cell>
          <cell r="B18415">
            <v>864.74</v>
          </cell>
        </row>
        <row r="18416">
          <cell r="A18416" t="str">
            <v>18.023.0012-0</v>
          </cell>
          <cell r="B18416">
            <v>498.42</v>
          </cell>
        </row>
        <row r="18417">
          <cell r="A18417" t="str">
            <v>18.023.0012-A</v>
          </cell>
          <cell r="B18417">
            <v>475.49</v>
          </cell>
        </row>
        <row r="18418">
          <cell r="A18418" t="str">
            <v>18.023.0013-0</v>
          </cell>
          <cell r="B18418">
            <v>487.06</v>
          </cell>
        </row>
        <row r="18419">
          <cell r="A18419" t="str">
            <v>18.023.0013-A</v>
          </cell>
          <cell r="B18419">
            <v>464.59</v>
          </cell>
        </row>
        <row r="18420">
          <cell r="A18420" t="str">
            <v>18.023.0014-0</v>
          </cell>
          <cell r="B18420">
            <v>220.94</v>
          </cell>
        </row>
        <row r="18421">
          <cell r="A18421" t="str">
            <v>18.023.0014-A</v>
          </cell>
          <cell r="B18421">
            <v>206.81</v>
          </cell>
        </row>
        <row r="18422">
          <cell r="A18422" t="str">
            <v>18.023.0020-0</v>
          </cell>
          <cell r="B18422">
            <v>386.78</v>
          </cell>
        </row>
        <row r="18423">
          <cell r="A18423" t="str">
            <v>18.023.0020-A</v>
          </cell>
          <cell r="B18423">
            <v>365.05</v>
          </cell>
        </row>
        <row r="18424">
          <cell r="A18424" t="str">
            <v>18.024.0001-0</v>
          </cell>
          <cell r="B18424">
            <v>1215.17</v>
          </cell>
        </row>
        <row r="18425">
          <cell r="A18425" t="str">
            <v>18.024.0001-A</v>
          </cell>
          <cell r="B18425">
            <v>1133</v>
          </cell>
        </row>
        <row r="18426">
          <cell r="A18426" t="str">
            <v>18.024.0002-0</v>
          </cell>
          <cell r="B18426">
            <v>1045.75</v>
          </cell>
        </row>
        <row r="18427">
          <cell r="A18427" t="str">
            <v>18.024.0002-A</v>
          </cell>
          <cell r="B18427">
            <v>973.45</v>
          </cell>
        </row>
        <row r="18428">
          <cell r="A18428" t="str">
            <v>18.024.0010-0</v>
          </cell>
          <cell r="B18428">
            <v>653.46</v>
          </cell>
        </row>
        <row r="18429">
          <cell r="A18429" t="str">
            <v>18.024.0010-A</v>
          </cell>
          <cell r="B18429">
            <v>602.80999999999995</v>
          </cell>
        </row>
        <row r="18430">
          <cell r="A18430" t="str">
            <v>18.024.0050-0</v>
          </cell>
          <cell r="B18430">
            <v>5702.29</v>
          </cell>
        </row>
        <row r="18431">
          <cell r="A18431" t="str">
            <v>18.024.0050-A</v>
          </cell>
          <cell r="B18431">
            <v>5324.16</v>
          </cell>
        </row>
        <row r="18432">
          <cell r="A18432" t="str">
            <v>18.025.0001-0</v>
          </cell>
          <cell r="B18432">
            <v>953.85</v>
          </cell>
        </row>
        <row r="18433">
          <cell r="A18433" t="str">
            <v>18.025.0001-A</v>
          </cell>
          <cell r="B18433">
            <v>953.85</v>
          </cell>
        </row>
        <row r="18434">
          <cell r="A18434" t="str">
            <v>18.025.0005-0</v>
          </cell>
          <cell r="B18434">
            <v>771.42</v>
          </cell>
        </row>
        <row r="18435">
          <cell r="A18435" t="str">
            <v>18.025.0005-A</v>
          </cell>
          <cell r="B18435">
            <v>771.42</v>
          </cell>
        </row>
        <row r="18436">
          <cell r="A18436" t="str">
            <v>18.025.0007-0</v>
          </cell>
          <cell r="B18436">
            <v>2802.13</v>
          </cell>
        </row>
        <row r="18437">
          <cell r="A18437" t="str">
            <v>18.025.0007-A</v>
          </cell>
          <cell r="B18437">
            <v>2802.13</v>
          </cell>
        </row>
        <row r="18438">
          <cell r="A18438" t="str">
            <v>18.025.0010-0</v>
          </cell>
          <cell r="B18438">
            <v>315.14999999999998</v>
          </cell>
        </row>
        <row r="18439">
          <cell r="A18439" t="str">
            <v>18.025.0010-A</v>
          </cell>
          <cell r="B18439">
            <v>315.14999999999998</v>
          </cell>
        </row>
        <row r="18440">
          <cell r="A18440" t="str">
            <v>18.025.0050-0</v>
          </cell>
          <cell r="B18440">
            <v>96305</v>
          </cell>
        </row>
        <row r="18441">
          <cell r="A18441" t="str">
            <v>18.025.0050-A</v>
          </cell>
          <cell r="B18441">
            <v>96305</v>
          </cell>
        </row>
        <row r="18442">
          <cell r="A18442" t="str">
            <v>18.025.0055-0</v>
          </cell>
          <cell r="B18442">
            <v>142070.99</v>
          </cell>
        </row>
        <row r="18443">
          <cell r="A18443" t="str">
            <v>18.025.0055-A</v>
          </cell>
          <cell r="B18443">
            <v>142070.99</v>
          </cell>
        </row>
        <row r="18444">
          <cell r="A18444" t="str">
            <v>18.025.0060-0</v>
          </cell>
          <cell r="B18444">
            <v>195402.85</v>
          </cell>
        </row>
        <row r="18445">
          <cell r="A18445" t="str">
            <v>18.025.0060-A</v>
          </cell>
          <cell r="B18445">
            <v>195402.85</v>
          </cell>
        </row>
        <row r="18446">
          <cell r="A18446" t="str">
            <v>18.025.0065-0</v>
          </cell>
          <cell r="B18446">
            <v>241535</v>
          </cell>
        </row>
        <row r="18447">
          <cell r="A18447" t="str">
            <v>18.025.0065-A</v>
          </cell>
          <cell r="B18447">
            <v>241535</v>
          </cell>
        </row>
        <row r="18448">
          <cell r="A18448" t="str">
            <v>18.025.0070-0</v>
          </cell>
          <cell r="B18448">
            <v>267594</v>
          </cell>
        </row>
        <row r="18449">
          <cell r="A18449" t="str">
            <v>18.025.0070-A</v>
          </cell>
          <cell r="B18449">
            <v>267594</v>
          </cell>
        </row>
        <row r="18450">
          <cell r="A18450" t="str">
            <v>18.025.0075-0</v>
          </cell>
          <cell r="B18450">
            <v>319815</v>
          </cell>
        </row>
        <row r="18451">
          <cell r="A18451" t="str">
            <v>18.025.0075-A</v>
          </cell>
          <cell r="B18451">
            <v>319815</v>
          </cell>
        </row>
        <row r="18452">
          <cell r="A18452" t="str">
            <v>18.025.0080-0</v>
          </cell>
          <cell r="B18452">
            <v>411485</v>
          </cell>
        </row>
        <row r="18453">
          <cell r="A18453" t="str">
            <v>18.025.0080-A</v>
          </cell>
          <cell r="B18453">
            <v>411485</v>
          </cell>
        </row>
        <row r="18454">
          <cell r="A18454" t="str">
            <v>18.025.0085-0</v>
          </cell>
          <cell r="B18454">
            <v>478435</v>
          </cell>
        </row>
        <row r="18455">
          <cell r="A18455" t="str">
            <v>18.025.0085-A</v>
          </cell>
          <cell r="B18455">
            <v>478435</v>
          </cell>
        </row>
        <row r="18456">
          <cell r="A18456" t="str">
            <v>18.025.0090-0</v>
          </cell>
          <cell r="B18456">
            <v>504391</v>
          </cell>
        </row>
        <row r="18457">
          <cell r="A18457" t="str">
            <v>18.025.0090-A</v>
          </cell>
          <cell r="B18457">
            <v>504391</v>
          </cell>
        </row>
        <row r="18458">
          <cell r="A18458" t="str">
            <v>18.025.0095-0</v>
          </cell>
          <cell r="B18458">
            <v>590808</v>
          </cell>
        </row>
        <row r="18459">
          <cell r="A18459" t="str">
            <v>18.025.0095-A</v>
          </cell>
          <cell r="B18459">
            <v>590808</v>
          </cell>
        </row>
        <row r="18460">
          <cell r="A18460" t="str">
            <v>18.025.0150-0</v>
          </cell>
          <cell r="B18460">
            <v>6412.72</v>
          </cell>
        </row>
        <row r="18461">
          <cell r="A18461" t="str">
            <v>18.025.0150-A</v>
          </cell>
          <cell r="B18461">
            <v>6412.72</v>
          </cell>
        </row>
        <row r="18462">
          <cell r="A18462" t="str">
            <v>18.026.0008-0</v>
          </cell>
          <cell r="B18462">
            <v>4165.72</v>
          </cell>
        </row>
        <row r="18463">
          <cell r="A18463" t="str">
            <v>18.026.0008-A</v>
          </cell>
          <cell r="B18463">
            <v>4165.72</v>
          </cell>
        </row>
        <row r="18464">
          <cell r="A18464" t="str">
            <v>18.026.0010-0</v>
          </cell>
          <cell r="B18464">
            <v>2513.77</v>
          </cell>
        </row>
        <row r="18465">
          <cell r="A18465" t="str">
            <v>18.026.0010-A</v>
          </cell>
          <cell r="B18465">
            <v>2513.77</v>
          </cell>
        </row>
        <row r="18466">
          <cell r="A18466" t="str">
            <v>18.026.0012-0</v>
          </cell>
          <cell r="B18466">
            <v>1552.88</v>
          </cell>
        </row>
        <row r="18467">
          <cell r="A18467" t="str">
            <v>18.026.0012-A</v>
          </cell>
          <cell r="B18467">
            <v>1552.88</v>
          </cell>
        </row>
        <row r="18468">
          <cell r="A18468" t="str">
            <v>18.026.0015-0</v>
          </cell>
          <cell r="B18468">
            <v>1466.77</v>
          </cell>
        </row>
        <row r="18469">
          <cell r="A18469" t="str">
            <v>18.026.0015-A</v>
          </cell>
          <cell r="B18469">
            <v>1466.77</v>
          </cell>
        </row>
        <row r="18470">
          <cell r="A18470" t="str">
            <v>18.026.0020-0</v>
          </cell>
          <cell r="B18470">
            <v>1086.77</v>
          </cell>
        </row>
        <row r="18471">
          <cell r="A18471" t="str">
            <v>18.026.0020-A</v>
          </cell>
          <cell r="B18471">
            <v>1086.77</v>
          </cell>
        </row>
        <row r="18472">
          <cell r="A18472" t="str">
            <v>18.026.0025-0</v>
          </cell>
          <cell r="B18472">
            <v>1538.73</v>
          </cell>
        </row>
        <row r="18473">
          <cell r="A18473" t="str">
            <v>18.026.0025-A</v>
          </cell>
          <cell r="B18473">
            <v>1538.73</v>
          </cell>
        </row>
        <row r="18474">
          <cell r="A18474" t="str">
            <v>18.026.0030-0</v>
          </cell>
          <cell r="B18474">
            <v>1971.42</v>
          </cell>
        </row>
        <row r="18475">
          <cell r="A18475" t="str">
            <v>18.026.0030-A</v>
          </cell>
          <cell r="B18475">
            <v>1971.42</v>
          </cell>
        </row>
        <row r="18476">
          <cell r="A18476" t="str">
            <v>18.027.0040-0</v>
          </cell>
          <cell r="B18476">
            <v>94.32</v>
          </cell>
        </row>
        <row r="18477">
          <cell r="A18477" t="str">
            <v>18.027.0040-A</v>
          </cell>
          <cell r="B18477">
            <v>91.61</v>
          </cell>
        </row>
        <row r="18478">
          <cell r="A18478" t="str">
            <v>18.027.0045-0</v>
          </cell>
          <cell r="B18478">
            <v>40.89</v>
          </cell>
        </row>
        <row r="18479">
          <cell r="A18479" t="str">
            <v>18.027.0045-A</v>
          </cell>
          <cell r="B18479">
            <v>38.18</v>
          </cell>
        </row>
        <row r="18480">
          <cell r="A18480" t="str">
            <v>18.027.0070-0</v>
          </cell>
          <cell r="B18480">
            <v>95.81</v>
          </cell>
        </row>
        <row r="18481">
          <cell r="A18481" t="str">
            <v>18.027.0070-A</v>
          </cell>
          <cell r="B18481">
            <v>93.1</v>
          </cell>
        </row>
        <row r="18482">
          <cell r="A18482" t="str">
            <v>18.027.0072-0</v>
          </cell>
          <cell r="B18482">
            <v>616.20000000000005</v>
          </cell>
        </row>
        <row r="18483">
          <cell r="A18483" t="str">
            <v>18.027.0072-A</v>
          </cell>
          <cell r="B18483">
            <v>613.49</v>
          </cell>
        </row>
        <row r="18484">
          <cell r="A18484" t="str">
            <v>18.027.0075-0</v>
          </cell>
          <cell r="B18484">
            <v>507.46</v>
          </cell>
        </row>
        <row r="18485">
          <cell r="A18485" t="str">
            <v>18.027.0075-A</v>
          </cell>
          <cell r="B18485">
            <v>504.75</v>
          </cell>
        </row>
        <row r="18486">
          <cell r="A18486" t="str">
            <v>18.027.0080-0</v>
          </cell>
          <cell r="B18486">
            <v>97.03</v>
          </cell>
        </row>
        <row r="18487">
          <cell r="A18487" t="str">
            <v>18.027.0080-A</v>
          </cell>
          <cell r="B18487">
            <v>94.32</v>
          </cell>
        </row>
        <row r="18488">
          <cell r="A18488" t="str">
            <v>18.027.0082-0</v>
          </cell>
          <cell r="B18488">
            <v>95.37</v>
          </cell>
        </row>
        <row r="18489">
          <cell r="A18489" t="str">
            <v>18.027.0082-A</v>
          </cell>
          <cell r="B18489">
            <v>92.67</v>
          </cell>
        </row>
        <row r="18490">
          <cell r="A18490" t="str">
            <v>18.027.0089-0</v>
          </cell>
          <cell r="B18490">
            <v>348.51</v>
          </cell>
        </row>
        <row r="18491">
          <cell r="A18491" t="str">
            <v>18.027.0089-A</v>
          </cell>
          <cell r="B18491">
            <v>344.31</v>
          </cell>
        </row>
        <row r="18492">
          <cell r="A18492" t="str">
            <v>18.027.0095-0</v>
          </cell>
          <cell r="B18492">
            <v>207.19</v>
          </cell>
        </row>
        <row r="18493">
          <cell r="A18493" t="str">
            <v>18.027.0095-A</v>
          </cell>
          <cell r="B18493">
            <v>204.49</v>
          </cell>
        </row>
        <row r="18494">
          <cell r="A18494" t="str">
            <v>18.027.0097-0</v>
          </cell>
          <cell r="B18494">
            <v>105.44</v>
          </cell>
        </row>
        <row r="18495">
          <cell r="A18495" t="str">
            <v>18.027.0097-A</v>
          </cell>
          <cell r="B18495">
            <v>102.73</v>
          </cell>
        </row>
        <row r="18496">
          <cell r="A18496" t="str">
            <v>18.027.0098-0</v>
          </cell>
          <cell r="B18496">
            <v>83.47</v>
          </cell>
        </row>
        <row r="18497">
          <cell r="A18497" t="str">
            <v>18.027.0098-A</v>
          </cell>
          <cell r="B18497">
            <v>80.760000000000005</v>
          </cell>
        </row>
        <row r="18498">
          <cell r="A18498" t="str">
            <v>18.027.0100-0</v>
          </cell>
          <cell r="B18498">
            <v>178.83</v>
          </cell>
        </row>
        <row r="18499">
          <cell r="A18499" t="str">
            <v>18.027.0100-A</v>
          </cell>
          <cell r="B18499">
            <v>174.63</v>
          </cell>
        </row>
        <row r="18500">
          <cell r="A18500" t="str">
            <v>18.027.0105-0</v>
          </cell>
          <cell r="B18500">
            <v>834.3</v>
          </cell>
        </row>
        <row r="18501">
          <cell r="A18501" t="str">
            <v>18.027.0105-A</v>
          </cell>
          <cell r="B18501">
            <v>830.1</v>
          </cell>
        </row>
        <row r="18502">
          <cell r="A18502" t="str">
            <v>18.027.0110-0</v>
          </cell>
          <cell r="B18502">
            <v>210.98</v>
          </cell>
        </row>
        <row r="18503">
          <cell r="A18503" t="str">
            <v>18.027.0110-A</v>
          </cell>
          <cell r="B18503">
            <v>208.27</v>
          </cell>
        </row>
        <row r="18504">
          <cell r="A18504" t="str">
            <v>18.027.0112-0</v>
          </cell>
          <cell r="B18504">
            <v>290.52</v>
          </cell>
        </row>
        <row r="18505">
          <cell r="A18505" t="str">
            <v>18.027.0112-A</v>
          </cell>
          <cell r="B18505">
            <v>287.81</v>
          </cell>
        </row>
        <row r="18506">
          <cell r="A18506" t="str">
            <v>18.027.0120-0</v>
          </cell>
          <cell r="B18506">
            <v>892.23</v>
          </cell>
        </row>
        <row r="18507">
          <cell r="A18507" t="str">
            <v>18.027.0120-A</v>
          </cell>
          <cell r="B18507">
            <v>889.53</v>
          </cell>
        </row>
        <row r="18508">
          <cell r="A18508" t="str">
            <v>18.027.0125-0</v>
          </cell>
          <cell r="B18508">
            <v>969.74</v>
          </cell>
        </row>
        <row r="18509">
          <cell r="A18509" t="str">
            <v>18.027.0125-A</v>
          </cell>
          <cell r="B18509">
            <v>967.03</v>
          </cell>
        </row>
        <row r="18510">
          <cell r="A18510" t="str">
            <v>18.027.0130-0</v>
          </cell>
          <cell r="B18510">
            <v>238.35</v>
          </cell>
        </row>
        <row r="18511">
          <cell r="A18511" t="str">
            <v>18.027.0130-A</v>
          </cell>
          <cell r="B18511">
            <v>232.94</v>
          </cell>
        </row>
        <row r="18512">
          <cell r="A18512" t="str">
            <v>18.027.0135-0</v>
          </cell>
          <cell r="B18512">
            <v>184.07</v>
          </cell>
        </row>
        <row r="18513">
          <cell r="A18513" t="str">
            <v>18.027.0135-A</v>
          </cell>
          <cell r="B18513">
            <v>178.65</v>
          </cell>
        </row>
        <row r="18514">
          <cell r="A18514" t="str">
            <v>18.027.0140-0</v>
          </cell>
          <cell r="B18514">
            <v>180.67</v>
          </cell>
        </row>
        <row r="18515">
          <cell r="A18515" t="str">
            <v>18.027.0140-A</v>
          </cell>
          <cell r="B18515">
            <v>177.96</v>
          </cell>
        </row>
        <row r="18516">
          <cell r="A18516" t="str">
            <v>18.027.0142-0</v>
          </cell>
          <cell r="B18516">
            <v>428.37</v>
          </cell>
        </row>
        <row r="18517">
          <cell r="A18517" t="str">
            <v>18.027.0142-A</v>
          </cell>
          <cell r="B18517">
            <v>420.37</v>
          </cell>
        </row>
        <row r="18518">
          <cell r="A18518" t="str">
            <v>18.027.0143-0</v>
          </cell>
          <cell r="B18518">
            <v>333.34</v>
          </cell>
        </row>
        <row r="18519">
          <cell r="A18519" t="str">
            <v>18.027.0143-A</v>
          </cell>
          <cell r="B18519">
            <v>325.33999999999997</v>
          </cell>
        </row>
        <row r="18520">
          <cell r="A18520" t="str">
            <v>18.027.0150-0</v>
          </cell>
          <cell r="B18520">
            <v>451.42</v>
          </cell>
        </row>
        <row r="18521">
          <cell r="A18521" t="str">
            <v>18.027.0150-A</v>
          </cell>
          <cell r="B18521">
            <v>443.42</v>
          </cell>
        </row>
        <row r="18522">
          <cell r="A18522" t="str">
            <v>18.027.0152-0</v>
          </cell>
          <cell r="B18522">
            <v>746.96</v>
          </cell>
        </row>
        <row r="18523">
          <cell r="A18523" t="str">
            <v>18.027.0152-A</v>
          </cell>
          <cell r="B18523">
            <v>738.64</v>
          </cell>
        </row>
        <row r="18524">
          <cell r="A18524" t="str">
            <v>18.027.0153-0</v>
          </cell>
          <cell r="B18524">
            <v>1042.6199999999999</v>
          </cell>
        </row>
        <row r="18525">
          <cell r="A18525" t="str">
            <v>18.027.0153-A</v>
          </cell>
          <cell r="B18525">
            <v>1033.96</v>
          </cell>
        </row>
        <row r="18526">
          <cell r="A18526" t="str">
            <v>18.027.0154-0</v>
          </cell>
          <cell r="B18526">
            <v>1337.31</v>
          </cell>
        </row>
        <row r="18527">
          <cell r="A18527" t="str">
            <v>18.027.0154-A</v>
          </cell>
          <cell r="B18527">
            <v>1328.29</v>
          </cell>
        </row>
        <row r="18528">
          <cell r="A18528" t="str">
            <v>18.027.0300-0</v>
          </cell>
          <cell r="B18528">
            <v>127.7</v>
          </cell>
        </row>
        <row r="18529">
          <cell r="A18529" t="str">
            <v>18.027.0300-A</v>
          </cell>
          <cell r="B18529">
            <v>121.47</v>
          </cell>
        </row>
        <row r="18530">
          <cell r="A18530" t="str">
            <v>18.027.0301-0</v>
          </cell>
          <cell r="B18530">
            <v>116.27</v>
          </cell>
        </row>
        <row r="18531">
          <cell r="A18531" t="str">
            <v>18.027.0301-A</v>
          </cell>
          <cell r="B18531">
            <v>110.04</v>
          </cell>
        </row>
        <row r="18532">
          <cell r="A18532" t="str">
            <v>18.027.0302-0</v>
          </cell>
          <cell r="B18532">
            <v>87.91</v>
          </cell>
        </row>
        <row r="18533">
          <cell r="A18533" t="str">
            <v>18.027.0302-A</v>
          </cell>
          <cell r="B18533">
            <v>81.680000000000007</v>
          </cell>
        </row>
        <row r="18534">
          <cell r="A18534" t="str">
            <v>18.027.0303-0</v>
          </cell>
          <cell r="B18534">
            <v>111.41</v>
          </cell>
        </row>
        <row r="18535">
          <cell r="A18535" t="str">
            <v>18.027.0303-A</v>
          </cell>
          <cell r="B18535">
            <v>105.17</v>
          </cell>
        </row>
        <row r="18536">
          <cell r="A18536" t="str">
            <v>18.027.0304-0</v>
          </cell>
          <cell r="B18536">
            <v>125.06</v>
          </cell>
        </row>
        <row r="18537">
          <cell r="A18537" t="str">
            <v>18.027.0304-A</v>
          </cell>
          <cell r="B18537">
            <v>118.83</v>
          </cell>
        </row>
        <row r="18538">
          <cell r="A18538" t="str">
            <v>18.027.0305-0</v>
          </cell>
          <cell r="B18538">
            <v>92.94</v>
          </cell>
        </row>
        <row r="18539">
          <cell r="A18539" t="str">
            <v>18.027.0305-A</v>
          </cell>
          <cell r="B18539">
            <v>86.71</v>
          </cell>
        </row>
        <row r="18540">
          <cell r="A18540" t="str">
            <v>18.027.0310-0</v>
          </cell>
          <cell r="B18540">
            <v>150.53</v>
          </cell>
        </row>
        <row r="18541">
          <cell r="A18541" t="str">
            <v>18.027.0310-A</v>
          </cell>
          <cell r="B18541">
            <v>143.97999999999999</v>
          </cell>
        </row>
        <row r="18542">
          <cell r="A18542" t="str">
            <v>18.027.0311-0</v>
          </cell>
          <cell r="B18542">
            <v>150.38</v>
          </cell>
        </row>
        <row r="18543">
          <cell r="A18543" t="str">
            <v>18.027.0311-A</v>
          </cell>
          <cell r="B18543">
            <v>143.82</v>
          </cell>
        </row>
        <row r="18544">
          <cell r="A18544" t="str">
            <v>18.027.0312-0</v>
          </cell>
          <cell r="B18544">
            <v>118.47</v>
          </cell>
        </row>
        <row r="18545">
          <cell r="A18545" t="str">
            <v>18.027.0312-A</v>
          </cell>
          <cell r="B18545">
            <v>111.91</v>
          </cell>
        </row>
        <row r="18546">
          <cell r="A18546" t="str">
            <v>18.027.0313-0</v>
          </cell>
          <cell r="B18546">
            <v>150.91</v>
          </cell>
        </row>
        <row r="18547">
          <cell r="A18547" t="str">
            <v>18.027.0313-A</v>
          </cell>
          <cell r="B18547">
            <v>144.35</v>
          </cell>
        </row>
        <row r="18548">
          <cell r="A18548" t="str">
            <v>18.027.0314-0</v>
          </cell>
          <cell r="B18548">
            <v>155.61000000000001</v>
          </cell>
        </row>
        <row r="18549">
          <cell r="A18549" t="str">
            <v>18.027.0314-A</v>
          </cell>
          <cell r="B18549">
            <v>149.05000000000001</v>
          </cell>
        </row>
        <row r="18550">
          <cell r="A18550" t="str">
            <v>18.027.0315-0</v>
          </cell>
          <cell r="B18550">
            <v>130.04</v>
          </cell>
        </row>
        <row r="18551">
          <cell r="A18551" t="str">
            <v>18.027.0315-A</v>
          </cell>
          <cell r="B18551">
            <v>123.48</v>
          </cell>
        </row>
        <row r="18552">
          <cell r="A18552" t="str">
            <v>18.027.0320-0</v>
          </cell>
          <cell r="B18552">
            <v>229.36</v>
          </cell>
        </row>
        <row r="18553">
          <cell r="A18553" t="str">
            <v>18.027.0320-A</v>
          </cell>
          <cell r="B18553">
            <v>222.53</v>
          </cell>
        </row>
        <row r="18554">
          <cell r="A18554" t="str">
            <v>18.027.0321-0</v>
          </cell>
          <cell r="B18554">
            <v>217.78</v>
          </cell>
        </row>
        <row r="18555">
          <cell r="A18555" t="str">
            <v>18.027.0321-A</v>
          </cell>
          <cell r="B18555">
            <v>210.95</v>
          </cell>
        </row>
        <row r="18556">
          <cell r="A18556" t="str">
            <v>18.027.0322-0</v>
          </cell>
          <cell r="B18556">
            <v>157.5</v>
          </cell>
        </row>
        <row r="18557">
          <cell r="A18557" t="str">
            <v>18.027.0322-A</v>
          </cell>
          <cell r="B18557">
            <v>150.66999999999999</v>
          </cell>
        </row>
        <row r="18558">
          <cell r="A18558" t="str">
            <v>18.027.0323-0</v>
          </cell>
          <cell r="B18558">
            <v>214.72</v>
          </cell>
        </row>
        <row r="18559">
          <cell r="A18559" t="str">
            <v>18.027.0323-A</v>
          </cell>
          <cell r="B18559">
            <v>207.9</v>
          </cell>
        </row>
        <row r="18560">
          <cell r="A18560" t="str">
            <v>18.027.0324-0</v>
          </cell>
          <cell r="B18560">
            <v>233.08</v>
          </cell>
        </row>
        <row r="18561">
          <cell r="A18561" t="str">
            <v>18.027.0324-A</v>
          </cell>
          <cell r="B18561">
            <v>226.26</v>
          </cell>
        </row>
        <row r="18562">
          <cell r="A18562" t="str">
            <v>18.027.0325-0</v>
          </cell>
          <cell r="B18562">
            <v>175.39</v>
          </cell>
        </row>
        <row r="18563">
          <cell r="A18563" t="str">
            <v>18.027.0325-A</v>
          </cell>
          <cell r="B18563">
            <v>168.56</v>
          </cell>
        </row>
        <row r="18564">
          <cell r="A18564" t="str">
            <v>18.027.0330-0</v>
          </cell>
          <cell r="B18564">
            <v>254.66</v>
          </cell>
        </row>
        <row r="18565">
          <cell r="A18565" t="str">
            <v>18.027.0330-A</v>
          </cell>
          <cell r="B18565">
            <v>247.51</v>
          </cell>
        </row>
        <row r="18566">
          <cell r="A18566" t="str">
            <v>18.027.0331-0</v>
          </cell>
          <cell r="B18566">
            <v>254.35</v>
          </cell>
        </row>
        <row r="18567">
          <cell r="A18567" t="str">
            <v>18.027.0331-A</v>
          </cell>
          <cell r="B18567">
            <v>247.2</v>
          </cell>
        </row>
        <row r="18568">
          <cell r="A18568" t="str">
            <v>18.027.0332-0</v>
          </cell>
          <cell r="B18568">
            <v>190.52</v>
          </cell>
        </row>
        <row r="18569">
          <cell r="A18569" t="str">
            <v>18.027.0332-A</v>
          </cell>
          <cell r="B18569">
            <v>183.37</v>
          </cell>
        </row>
        <row r="18570">
          <cell r="A18570" t="str">
            <v>18.027.0333-0</v>
          </cell>
          <cell r="B18570">
            <v>276.23</v>
          </cell>
        </row>
        <row r="18571">
          <cell r="A18571" t="str">
            <v>18.027.0333-A</v>
          </cell>
          <cell r="B18571">
            <v>269.08</v>
          </cell>
        </row>
        <row r="18572">
          <cell r="A18572" t="str">
            <v>18.027.0334-0</v>
          </cell>
          <cell r="B18572">
            <v>285.64</v>
          </cell>
        </row>
        <row r="18573">
          <cell r="A18573" t="str">
            <v>18.027.0334-A</v>
          </cell>
          <cell r="B18573">
            <v>278.49</v>
          </cell>
        </row>
        <row r="18574">
          <cell r="A18574" t="str">
            <v>18.027.0335-0</v>
          </cell>
          <cell r="B18574">
            <v>234.5</v>
          </cell>
        </row>
        <row r="18575">
          <cell r="A18575" t="str">
            <v>18.027.0335-A</v>
          </cell>
          <cell r="B18575">
            <v>227.35</v>
          </cell>
        </row>
        <row r="18576">
          <cell r="A18576" t="str">
            <v>18.027.0400-0</v>
          </cell>
          <cell r="B18576">
            <v>216.08</v>
          </cell>
        </row>
        <row r="18577">
          <cell r="A18577" t="str">
            <v>18.027.0400-A</v>
          </cell>
          <cell r="B18577">
            <v>209.85</v>
          </cell>
        </row>
        <row r="18578">
          <cell r="A18578" t="str">
            <v>18.027.0402-0</v>
          </cell>
          <cell r="B18578">
            <v>230.5</v>
          </cell>
        </row>
        <row r="18579">
          <cell r="A18579" t="str">
            <v>18.027.0402-A</v>
          </cell>
          <cell r="B18579">
            <v>224.27</v>
          </cell>
        </row>
        <row r="18580">
          <cell r="A18580" t="str">
            <v>18.027.0404-0</v>
          </cell>
          <cell r="B18580">
            <v>224.04</v>
          </cell>
        </row>
        <row r="18581">
          <cell r="A18581" t="str">
            <v>18.027.0404-A</v>
          </cell>
          <cell r="B18581">
            <v>217.81</v>
          </cell>
        </row>
        <row r="18582">
          <cell r="A18582" t="str">
            <v>18.027.0406-0</v>
          </cell>
          <cell r="B18582">
            <v>254.88</v>
          </cell>
        </row>
        <row r="18583">
          <cell r="A18583" t="str">
            <v>18.027.0406-A</v>
          </cell>
          <cell r="B18583">
            <v>248.65</v>
          </cell>
        </row>
        <row r="18584">
          <cell r="A18584" t="str">
            <v>18.027.0408-0</v>
          </cell>
          <cell r="B18584">
            <v>295.06</v>
          </cell>
        </row>
        <row r="18585">
          <cell r="A18585" t="str">
            <v>18.027.0408-A</v>
          </cell>
          <cell r="B18585">
            <v>288.83</v>
          </cell>
        </row>
        <row r="18586">
          <cell r="A18586" t="str">
            <v>18.027.0410-0</v>
          </cell>
          <cell r="B18586">
            <v>317.42</v>
          </cell>
        </row>
        <row r="18587">
          <cell r="A18587" t="str">
            <v>18.027.0410-A</v>
          </cell>
          <cell r="B18587">
            <v>311.19</v>
          </cell>
        </row>
        <row r="18588">
          <cell r="A18588" t="str">
            <v>18.027.0415-0</v>
          </cell>
          <cell r="B18588">
            <v>223.87</v>
          </cell>
        </row>
        <row r="18589">
          <cell r="A18589" t="str">
            <v>18.027.0415-A</v>
          </cell>
          <cell r="B18589">
            <v>217.91</v>
          </cell>
        </row>
        <row r="18590">
          <cell r="A18590" t="str">
            <v>18.027.0418-0</v>
          </cell>
          <cell r="B18590">
            <v>245.55</v>
          </cell>
        </row>
        <row r="18591">
          <cell r="A18591" t="str">
            <v>18.027.0418-A</v>
          </cell>
          <cell r="B18591">
            <v>239.59</v>
          </cell>
        </row>
        <row r="18592">
          <cell r="A18592" t="str">
            <v>18.027.0420-0</v>
          </cell>
          <cell r="B18592">
            <v>271.61</v>
          </cell>
        </row>
        <row r="18593">
          <cell r="A18593" t="str">
            <v>18.027.0420-A</v>
          </cell>
          <cell r="B18593">
            <v>265.64999999999998</v>
          </cell>
        </row>
        <row r="18594">
          <cell r="A18594" t="str">
            <v>18.027.0422-0</v>
          </cell>
          <cell r="B18594">
            <v>275.58999999999997</v>
          </cell>
        </row>
        <row r="18595">
          <cell r="A18595" t="str">
            <v>18.027.0422-A</v>
          </cell>
          <cell r="B18595">
            <v>269.63</v>
          </cell>
        </row>
        <row r="18596">
          <cell r="A18596" t="str">
            <v>18.027.0424-0</v>
          </cell>
          <cell r="B18596">
            <v>298.81</v>
          </cell>
        </row>
        <row r="18597">
          <cell r="A18597" t="str">
            <v>18.027.0424-A</v>
          </cell>
          <cell r="B18597">
            <v>292.85000000000002</v>
          </cell>
        </row>
        <row r="18598">
          <cell r="A18598" t="str">
            <v>18.027.0426-0</v>
          </cell>
          <cell r="B18598">
            <v>245.39</v>
          </cell>
        </row>
        <row r="18599">
          <cell r="A18599" t="str">
            <v>18.027.0426-A</v>
          </cell>
          <cell r="B18599">
            <v>239.43</v>
          </cell>
        </row>
        <row r="18600">
          <cell r="A18600" t="str">
            <v>18.027.0430-0</v>
          </cell>
          <cell r="B18600">
            <v>159.11000000000001</v>
          </cell>
        </row>
        <row r="18601">
          <cell r="A18601" t="str">
            <v>18.027.0430-A</v>
          </cell>
          <cell r="B18601">
            <v>146.11000000000001</v>
          </cell>
        </row>
        <row r="18602">
          <cell r="A18602" t="str">
            <v>18.027.0434-0</v>
          </cell>
          <cell r="B18602">
            <v>57.28</v>
          </cell>
        </row>
        <row r="18603">
          <cell r="A18603" t="str">
            <v>18.027.0434-A</v>
          </cell>
          <cell r="B18603">
            <v>51.86</v>
          </cell>
        </row>
        <row r="18604">
          <cell r="A18604" t="str">
            <v>18.027.0440-0</v>
          </cell>
          <cell r="B18604">
            <v>94.9</v>
          </cell>
        </row>
        <row r="18605">
          <cell r="A18605" t="str">
            <v>18.027.0440-A</v>
          </cell>
          <cell r="B18605">
            <v>84.06</v>
          </cell>
        </row>
        <row r="18606">
          <cell r="A18606" t="str">
            <v>18.027.0445-0</v>
          </cell>
          <cell r="B18606">
            <v>66.55</v>
          </cell>
        </row>
        <row r="18607">
          <cell r="A18607" t="str">
            <v>18.027.0445-A</v>
          </cell>
          <cell r="B18607">
            <v>63.84</v>
          </cell>
        </row>
        <row r="18608">
          <cell r="A18608" t="str">
            <v>18.027.0450-0</v>
          </cell>
          <cell r="B18608">
            <v>54.49</v>
          </cell>
        </row>
        <row r="18609">
          <cell r="A18609" t="str">
            <v>18.027.0450-A</v>
          </cell>
          <cell r="B18609">
            <v>51.78</v>
          </cell>
        </row>
        <row r="18610">
          <cell r="A18610" t="str">
            <v>18.027.0455-0</v>
          </cell>
          <cell r="B18610">
            <v>47.99</v>
          </cell>
        </row>
        <row r="18611">
          <cell r="A18611" t="str">
            <v>18.027.0455-A</v>
          </cell>
          <cell r="B18611">
            <v>45.28</v>
          </cell>
        </row>
        <row r="18612">
          <cell r="A18612" t="str">
            <v>18.027.0457-0</v>
          </cell>
          <cell r="B18612">
            <v>53.55</v>
          </cell>
        </row>
        <row r="18613">
          <cell r="A18613" t="str">
            <v>18.027.0457-A</v>
          </cell>
          <cell r="B18613">
            <v>50.84</v>
          </cell>
        </row>
        <row r="18614">
          <cell r="A18614" t="str">
            <v>18.027.0460-0</v>
          </cell>
          <cell r="B18614">
            <v>38.520000000000003</v>
          </cell>
        </row>
        <row r="18615">
          <cell r="A18615" t="str">
            <v>18.027.0460-A</v>
          </cell>
          <cell r="B18615">
            <v>35.81</v>
          </cell>
        </row>
        <row r="18616">
          <cell r="A18616" t="str">
            <v>18.027.0470-0</v>
          </cell>
          <cell r="B18616">
            <v>85.07</v>
          </cell>
        </row>
        <row r="18617">
          <cell r="A18617" t="str">
            <v>18.027.0470-A</v>
          </cell>
          <cell r="B18617">
            <v>78.84</v>
          </cell>
        </row>
        <row r="18618">
          <cell r="A18618" t="str">
            <v>18.027.0472-0</v>
          </cell>
          <cell r="B18618">
            <v>90.83</v>
          </cell>
        </row>
        <row r="18619">
          <cell r="A18619" t="str">
            <v>18.027.0472-A</v>
          </cell>
          <cell r="B18619">
            <v>84.6</v>
          </cell>
        </row>
        <row r="18620">
          <cell r="A18620" t="str">
            <v>18.027.0474-0</v>
          </cell>
          <cell r="B18620">
            <v>110.65</v>
          </cell>
        </row>
        <row r="18621">
          <cell r="A18621" t="str">
            <v>18.027.0474-A</v>
          </cell>
          <cell r="B18621">
            <v>104.09</v>
          </cell>
        </row>
        <row r="18622">
          <cell r="A18622" t="str">
            <v>18.027.0476-0</v>
          </cell>
          <cell r="B18622">
            <v>124.81</v>
          </cell>
        </row>
        <row r="18623">
          <cell r="A18623" t="str">
            <v>18.027.0476-A</v>
          </cell>
          <cell r="B18623">
            <v>118.26</v>
          </cell>
        </row>
        <row r="18624">
          <cell r="A18624" t="str">
            <v>18.027.0478-0</v>
          </cell>
          <cell r="B18624">
            <v>146.84</v>
          </cell>
        </row>
        <row r="18625">
          <cell r="A18625" t="str">
            <v>18.027.0478-A</v>
          </cell>
          <cell r="B18625">
            <v>140.02000000000001</v>
          </cell>
        </row>
        <row r="18626">
          <cell r="A18626" t="str">
            <v>18.027.0480-0</v>
          </cell>
          <cell r="B18626">
            <v>168.06</v>
          </cell>
        </row>
        <row r="18627">
          <cell r="A18627" t="str">
            <v>18.027.0480-A</v>
          </cell>
          <cell r="B18627">
            <v>161.22999999999999</v>
          </cell>
        </row>
        <row r="18628">
          <cell r="A18628" t="str">
            <v>18.027.0482-0</v>
          </cell>
          <cell r="B18628">
            <v>174.89</v>
          </cell>
        </row>
        <row r="18629">
          <cell r="A18629" t="str">
            <v>18.027.0482-A</v>
          </cell>
          <cell r="B18629">
            <v>167.74</v>
          </cell>
        </row>
        <row r="18630">
          <cell r="A18630" t="str">
            <v>18.027.0484-0</v>
          </cell>
          <cell r="B18630">
            <v>224.05</v>
          </cell>
        </row>
        <row r="18631">
          <cell r="A18631" t="str">
            <v>18.027.0484-A</v>
          </cell>
          <cell r="B18631">
            <v>216.9</v>
          </cell>
        </row>
        <row r="18632">
          <cell r="A18632" t="str">
            <v>18.027.0486-0</v>
          </cell>
          <cell r="B18632">
            <v>176.2</v>
          </cell>
        </row>
        <row r="18633">
          <cell r="A18633" t="str">
            <v>18.027.0486-A</v>
          </cell>
          <cell r="B18633">
            <v>169.97</v>
          </cell>
        </row>
        <row r="18634">
          <cell r="A18634" t="str">
            <v>18.027.0488-0</v>
          </cell>
          <cell r="B18634">
            <v>184.16</v>
          </cell>
        </row>
        <row r="18635">
          <cell r="A18635" t="str">
            <v>18.027.0488-A</v>
          </cell>
          <cell r="B18635">
            <v>177.93</v>
          </cell>
        </row>
        <row r="18636">
          <cell r="A18636" t="str">
            <v>18.027.0490-0</v>
          </cell>
          <cell r="B18636">
            <v>215</v>
          </cell>
        </row>
        <row r="18637">
          <cell r="A18637" t="str">
            <v>18.027.0490-A</v>
          </cell>
          <cell r="B18637">
            <v>208.77</v>
          </cell>
        </row>
        <row r="18638">
          <cell r="A18638" t="str">
            <v>18.027.0492-0</v>
          </cell>
          <cell r="B18638">
            <v>204.4</v>
          </cell>
        </row>
        <row r="18639">
          <cell r="A18639" t="str">
            <v>18.027.0492-A</v>
          </cell>
          <cell r="B18639">
            <v>198.17</v>
          </cell>
        </row>
        <row r="18640">
          <cell r="A18640" t="str">
            <v>18.027.0494-0</v>
          </cell>
          <cell r="B18640">
            <v>268.97000000000003</v>
          </cell>
        </row>
        <row r="18641">
          <cell r="A18641" t="str">
            <v>18.027.0494-A</v>
          </cell>
          <cell r="B18641">
            <v>262.73</v>
          </cell>
        </row>
        <row r="18642">
          <cell r="A18642" t="str">
            <v>18.027.0496-0</v>
          </cell>
          <cell r="B18642">
            <v>291.33</v>
          </cell>
        </row>
        <row r="18643">
          <cell r="A18643" t="str">
            <v>18.027.0496-A</v>
          </cell>
          <cell r="B18643">
            <v>285.10000000000002</v>
          </cell>
        </row>
        <row r="18644">
          <cell r="A18644" t="str">
            <v>18.027.0510-0</v>
          </cell>
          <cell r="B18644">
            <v>183.98</v>
          </cell>
        </row>
        <row r="18645">
          <cell r="A18645" t="str">
            <v>18.027.0510-A</v>
          </cell>
          <cell r="B18645">
            <v>178.02</v>
          </cell>
        </row>
        <row r="18646">
          <cell r="A18646" t="str">
            <v>18.027.0512-0</v>
          </cell>
          <cell r="B18646">
            <v>231.73</v>
          </cell>
        </row>
        <row r="18647">
          <cell r="A18647" t="str">
            <v>18.027.0512-A</v>
          </cell>
          <cell r="B18647">
            <v>225.77</v>
          </cell>
        </row>
        <row r="18648">
          <cell r="A18648" t="str">
            <v>18.027.0514-0</v>
          </cell>
          <cell r="B18648">
            <v>235.7</v>
          </cell>
        </row>
        <row r="18649">
          <cell r="A18649" t="str">
            <v>18.027.0514-A</v>
          </cell>
          <cell r="B18649">
            <v>229.74</v>
          </cell>
        </row>
        <row r="18650">
          <cell r="A18650" t="str">
            <v>18.027.0516-0</v>
          </cell>
          <cell r="B18650">
            <v>219.45</v>
          </cell>
        </row>
        <row r="18651">
          <cell r="A18651" t="str">
            <v>18.027.0516-A</v>
          </cell>
          <cell r="B18651">
            <v>213.5</v>
          </cell>
        </row>
        <row r="18652">
          <cell r="A18652" t="str">
            <v>18.027.0518-0</v>
          </cell>
          <cell r="B18652">
            <v>272.72000000000003</v>
          </cell>
        </row>
        <row r="18653">
          <cell r="A18653" t="str">
            <v>18.027.0518-A</v>
          </cell>
          <cell r="B18653">
            <v>266.76</v>
          </cell>
        </row>
        <row r="18654">
          <cell r="A18654" t="str">
            <v>18.027.0520-0</v>
          </cell>
          <cell r="B18654">
            <v>219.29</v>
          </cell>
        </row>
        <row r="18655">
          <cell r="A18655" t="str">
            <v>18.027.0520-A</v>
          </cell>
          <cell r="B18655">
            <v>213.34</v>
          </cell>
        </row>
        <row r="18656">
          <cell r="A18656" t="str">
            <v>18.028.0001-0</v>
          </cell>
          <cell r="B18656">
            <v>8174.67</v>
          </cell>
        </row>
        <row r="18657">
          <cell r="A18657" t="str">
            <v>18.028.0001-A</v>
          </cell>
          <cell r="B18657">
            <v>8169.25</v>
          </cell>
        </row>
        <row r="18658">
          <cell r="A18658" t="str">
            <v>18.028.0005-0</v>
          </cell>
          <cell r="B18658">
            <v>9146.31</v>
          </cell>
        </row>
        <row r="18659">
          <cell r="A18659" t="str">
            <v>18.028.0005-A</v>
          </cell>
          <cell r="B18659">
            <v>9138.19</v>
          </cell>
        </row>
        <row r="18660">
          <cell r="A18660" t="str">
            <v>18.028.0010-0</v>
          </cell>
          <cell r="B18660">
            <v>11830.41</v>
          </cell>
        </row>
        <row r="18661">
          <cell r="A18661" t="str">
            <v>18.028.0010-A</v>
          </cell>
          <cell r="B18661">
            <v>11819.57</v>
          </cell>
        </row>
        <row r="18662">
          <cell r="A18662" t="str">
            <v>18.028.0015-0</v>
          </cell>
          <cell r="B18662">
            <v>15951.48</v>
          </cell>
        </row>
        <row r="18663">
          <cell r="A18663" t="str">
            <v>18.028.0015-A</v>
          </cell>
          <cell r="B18663">
            <v>15937.93</v>
          </cell>
        </row>
        <row r="18664">
          <cell r="A18664" t="str">
            <v>18.028.0020-0</v>
          </cell>
          <cell r="B18664">
            <v>18771.77</v>
          </cell>
        </row>
        <row r="18665">
          <cell r="A18665" t="str">
            <v>18.028.0020-A</v>
          </cell>
          <cell r="B18665">
            <v>18755.52</v>
          </cell>
        </row>
        <row r="18666">
          <cell r="A18666" t="str">
            <v>18.028.0025-0</v>
          </cell>
          <cell r="B18666">
            <v>25992.07</v>
          </cell>
        </row>
        <row r="18667">
          <cell r="A18667" t="str">
            <v>18.028.0025-A</v>
          </cell>
          <cell r="B18667">
            <v>25973.11</v>
          </cell>
        </row>
        <row r="18668">
          <cell r="A18668" t="str">
            <v>18.028.0030-0</v>
          </cell>
          <cell r="B18668">
            <v>29012.36</v>
          </cell>
        </row>
        <row r="18669">
          <cell r="A18669" t="str">
            <v>18.028.0030-A</v>
          </cell>
          <cell r="B18669">
            <v>28990.69</v>
          </cell>
        </row>
        <row r="18670">
          <cell r="A18670" t="str">
            <v>18.028.0035-0</v>
          </cell>
          <cell r="B18670">
            <v>49085.14</v>
          </cell>
        </row>
        <row r="18671">
          <cell r="A18671" t="str">
            <v>18.028.0035-A</v>
          </cell>
          <cell r="B18671">
            <v>49060.76</v>
          </cell>
        </row>
        <row r="18672">
          <cell r="A18672" t="str">
            <v>18.028.0040-0</v>
          </cell>
          <cell r="B18672">
            <v>54905.919999999998</v>
          </cell>
        </row>
        <row r="18673">
          <cell r="A18673" t="str">
            <v>18.028.0040-A</v>
          </cell>
          <cell r="B18673">
            <v>54878.83</v>
          </cell>
        </row>
        <row r="18674">
          <cell r="A18674" t="str">
            <v>18.028.0050-0</v>
          </cell>
          <cell r="B18674">
            <v>81314.25</v>
          </cell>
        </row>
        <row r="18675">
          <cell r="A18675" t="str">
            <v>18.028.0050-A</v>
          </cell>
          <cell r="B18675">
            <v>81284.45</v>
          </cell>
        </row>
        <row r="18676">
          <cell r="A18676" t="str">
            <v>18.028.0060-0</v>
          </cell>
          <cell r="B18676">
            <v>55492.959999999999</v>
          </cell>
        </row>
        <row r="18677">
          <cell r="A18677" t="str">
            <v>18.028.0060-A</v>
          </cell>
          <cell r="B18677">
            <v>55482.13</v>
          </cell>
        </row>
        <row r="18678">
          <cell r="A18678" t="str">
            <v>18.028.0063-0</v>
          </cell>
          <cell r="B18678">
            <v>60286.23</v>
          </cell>
        </row>
        <row r="18679">
          <cell r="A18679" t="str">
            <v>18.028.0063-A</v>
          </cell>
          <cell r="B18679">
            <v>60272.68</v>
          </cell>
        </row>
        <row r="18680">
          <cell r="A18680" t="str">
            <v>18.028.0065-0</v>
          </cell>
          <cell r="B18680">
            <v>65349.04</v>
          </cell>
        </row>
        <row r="18681">
          <cell r="A18681" t="str">
            <v>18.028.0065-A</v>
          </cell>
          <cell r="B18681">
            <v>65332.78</v>
          </cell>
        </row>
        <row r="18682">
          <cell r="A18682" t="str">
            <v>18.028.0068-0</v>
          </cell>
          <cell r="B18682">
            <v>79884.94</v>
          </cell>
        </row>
        <row r="18683">
          <cell r="A18683" t="str">
            <v>18.028.0068-A</v>
          </cell>
          <cell r="B18683">
            <v>79863.27</v>
          </cell>
        </row>
        <row r="18684">
          <cell r="A18684" t="str">
            <v>18.028.0070-0</v>
          </cell>
          <cell r="B18684">
            <v>102536.82</v>
          </cell>
        </row>
        <row r="18685">
          <cell r="A18685" t="str">
            <v>18.028.0070-A</v>
          </cell>
          <cell r="B18685">
            <v>102512.44</v>
          </cell>
        </row>
        <row r="18686">
          <cell r="A18686" t="str">
            <v>18.028.0073-0</v>
          </cell>
          <cell r="B18686">
            <v>119253.19</v>
          </cell>
        </row>
        <row r="18687">
          <cell r="A18687" t="str">
            <v>18.028.0073-A</v>
          </cell>
          <cell r="B18687">
            <v>119226.1</v>
          </cell>
        </row>
        <row r="18688">
          <cell r="A18688" t="str">
            <v>18.028.0075-0</v>
          </cell>
          <cell r="B18688">
            <v>155202.81</v>
          </cell>
        </row>
        <row r="18689">
          <cell r="A18689" t="str">
            <v>18.028.0075-A</v>
          </cell>
          <cell r="B18689">
            <v>155173.01</v>
          </cell>
        </row>
        <row r="18690">
          <cell r="A18690" t="str">
            <v>18.028.0100-0</v>
          </cell>
          <cell r="B18690">
            <v>19940.59</v>
          </cell>
        </row>
        <row r="18691">
          <cell r="A18691" t="str">
            <v>18.028.0100-A</v>
          </cell>
          <cell r="B18691">
            <v>19935.169999999998</v>
          </cell>
        </row>
        <row r="18692">
          <cell r="A18692" t="str">
            <v>18.028.0110-0</v>
          </cell>
          <cell r="B18692">
            <v>30060.880000000001</v>
          </cell>
        </row>
        <row r="18693">
          <cell r="A18693" t="str">
            <v>18.028.0110-A</v>
          </cell>
          <cell r="B18693">
            <v>30052.76</v>
          </cell>
        </row>
        <row r="18694">
          <cell r="A18694" t="str">
            <v>18.028.0120-0</v>
          </cell>
          <cell r="B18694">
            <v>38711.18</v>
          </cell>
        </row>
        <row r="18695">
          <cell r="A18695" t="str">
            <v>18.028.0120-A</v>
          </cell>
          <cell r="B18695">
            <v>38700.339999999997</v>
          </cell>
        </row>
        <row r="18696">
          <cell r="A18696" t="str">
            <v>18.028.0130-0</v>
          </cell>
          <cell r="B18696">
            <v>40901.480000000003</v>
          </cell>
        </row>
        <row r="18697">
          <cell r="A18697" t="str">
            <v>18.028.0130-A</v>
          </cell>
          <cell r="B18697">
            <v>40887.93</v>
          </cell>
        </row>
        <row r="18698">
          <cell r="A18698" t="str">
            <v>18.028.0140-0</v>
          </cell>
          <cell r="B18698">
            <v>47238.77</v>
          </cell>
        </row>
        <row r="18699">
          <cell r="A18699" t="str">
            <v>18.028.0140-A</v>
          </cell>
          <cell r="B18699">
            <v>47222.52</v>
          </cell>
        </row>
        <row r="18700">
          <cell r="A18700" t="str">
            <v>18.028.0150-0</v>
          </cell>
          <cell r="B18700">
            <v>53942.07</v>
          </cell>
        </row>
        <row r="18701">
          <cell r="A18701" t="str">
            <v>18.028.0150-A</v>
          </cell>
          <cell r="B18701">
            <v>53923.11</v>
          </cell>
        </row>
        <row r="18702">
          <cell r="A18702" t="str">
            <v>18.028.0160-0</v>
          </cell>
          <cell r="B18702">
            <v>58207.360000000001</v>
          </cell>
        </row>
        <row r="18703">
          <cell r="A18703" t="str">
            <v>18.028.0160-A</v>
          </cell>
          <cell r="B18703">
            <v>58185.69</v>
          </cell>
        </row>
        <row r="18704">
          <cell r="A18704" t="str">
            <v>18.028.0170-0</v>
          </cell>
          <cell r="B18704">
            <v>60962.66</v>
          </cell>
        </row>
        <row r="18705">
          <cell r="A18705" t="str">
            <v>18.028.0170-A</v>
          </cell>
          <cell r="B18705">
            <v>60938.28</v>
          </cell>
        </row>
        <row r="18706">
          <cell r="A18706" t="str">
            <v>18.028.0180-0</v>
          </cell>
          <cell r="B18706">
            <v>74972.960000000006</v>
          </cell>
        </row>
        <row r="18707">
          <cell r="A18707" t="str">
            <v>18.028.0180-A</v>
          </cell>
          <cell r="B18707">
            <v>74945.87</v>
          </cell>
        </row>
        <row r="18708">
          <cell r="A18708" t="str">
            <v>18.028.0190-0</v>
          </cell>
          <cell r="B18708">
            <v>88403.25</v>
          </cell>
        </row>
        <row r="18709">
          <cell r="A18709" t="str">
            <v>18.028.0190-A</v>
          </cell>
          <cell r="B18709">
            <v>88373.45</v>
          </cell>
        </row>
        <row r="18710">
          <cell r="A18710" t="str">
            <v>18.028.0300-0</v>
          </cell>
          <cell r="B18710">
            <v>80500</v>
          </cell>
        </row>
        <row r="18711">
          <cell r="A18711" t="str">
            <v>18.028.0300-A</v>
          </cell>
          <cell r="B18711">
            <v>80500</v>
          </cell>
        </row>
        <row r="18712">
          <cell r="A18712" t="str">
            <v>18.028.0301-0</v>
          </cell>
          <cell r="B18712">
            <v>74000</v>
          </cell>
        </row>
        <row r="18713">
          <cell r="A18713" t="str">
            <v>18.028.0301-A</v>
          </cell>
          <cell r="B18713">
            <v>74000</v>
          </cell>
        </row>
        <row r="18714">
          <cell r="A18714" t="str">
            <v>18.028.0302-0</v>
          </cell>
          <cell r="B18714">
            <v>80500</v>
          </cell>
        </row>
        <row r="18715">
          <cell r="A18715" t="str">
            <v>18.028.0302-A</v>
          </cell>
          <cell r="B18715">
            <v>80500</v>
          </cell>
        </row>
        <row r="18716">
          <cell r="A18716" t="str">
            <v>18.028.0303-0</v>
          </cell>
          <cell r="B18716">
            <v>74000</v>
          </cell>
        </row>
        <row r="18717">
          <cell r="A18717" t="str">
            <v>18.028.0303-A</v>
          </cell>
          <cell r="B18717">
            <v>74000</v>
          </cell>
        </row>
        <row r="18718">
          <cell r="A18718" t="str">
            <v>18.028.0305-0</v>
          </cell>
          <cell r="B18718">
            <v>84000</v>
          </cell>
        </row>
        <row r="18719">
          <cell r="A18719" t="str">
            <v>18.028.0305-A</v>
          </cell>
          <cell r="B18719">
            <v>84000</v>
          </cell>
        </row>
        <row r="18720">
          <cell r="A18720" t="str">
            <v>18.028.0306-0</v>
          </cell>
          <cell r="B18720">
            <v>76000</v>
          </cell>
        </row>
        <row r="18721">
          <cell r="A18721" t="str">
            <v>18.028.0306-A</v>
          </cell>
          <cell r="B18721">
            <v>76000</v>
          </cell>
        </row>
        <row r="18722">
          <cell r="A18722" t="str">
            <v>18.028.0307-0</v>
          </cell>
          <cell r="B18722">
            <v>84000</v>
          </cell>
        </row>
        <row r="18723">
          <cell r="A18723" t="str">
            <v>18.028.0307-A</v>
          </cell>
          <cell r="B18723">
            <v>84000</v>
          </cell>
        </row>
        <row r="18724">
          <cell r="A18724" t="str">
            <v>18.028.0308-0</v>
          </cell>
          <cell r="B18724">
            <v>76000</v>
          </cell>
        </row>
        <row r="18725">
          <cell r="A18725" t="str">
            <v>18.028.0308-A</v>
          </cell>
          <cell r="B18725">
            <v>76000</v>
          </cell>
        </row>
        <row r="18726">
          <cell r="A18726" t="str">
            <v>18.028.0310-0</v>
          </cell>
          <cell r="B18726">
            <v>88000</v>
          </cell>
        </row>
        <row r="18727">
          <cell r="A18727" t="str">
            <v>18.028.0310-A</v>
          </cell>
          <cell r="B18727">
            <v>88000</v>
          </cell>
        </row>
        <row r="18728">
          <cell r="A18728" t="str">
            <v>18.028.0311-0</v>
          </cell>
          <cell r="B18728">
            <v>81000</v>
          </cell>
        </row>
        <row r="18729">
          <cell r="A18729" t="str">
            <v>18.028.0311-A</v>
          </cell>
          <cell r="B18729">
            <v>81000</v>
          </cell>
        </row>
        <row r="18730">
          <cell r="A18730" t="str">
            <v>18.028.0312-0</v>
          </cell>
          <cell r="B18730">
            <v>88000</v>
          </cell>
        </row>
        <row r="18731">
          <cell r="A18731" t="str">
            <v>18.028.0312-A</v>
          </cell>
          <cell r="B18731">
            <v>88000</v>
          </cell>
        </row>
        <row r="18732">
          <cell r="A18732" t="str">
            <v>18.028.0313-0</v>
          </cell>
          <cell r="B18732">
            <v>81000</v>
          </cell>
        </row>
        <row r="18733">
          <cell r="A18733" t="str">
            <v>18.028.0313-A</v>
          </cell>
          <cell r="B18733">
            <v>81000</v>
          </cell>
        </row>
        <row r="18734">
          <cell r="A18734" t="str">
            <v>18.028.0315-0</v>
          </cell>
          <cell r="B18734">
            <v>153000</v>
          </cell>
        </row>
        <row r="18735">
          <cell r="A18735" t="str">
            <v>18.028.0315-A</v>
          </cell>
          <cell r="B18735">
            <v>153000</v>
          </cell>
        </row>
        <row r="18736">
          <cell r="A18736" t="str">
            <v>18.028.0316-0</v>
          </cell>
          <cell r="B18736">
            <v>136000</v>
          </cell>
        </row>
        <row r="18737">
          <cell r="A18737" t="str">
            <v>18.028.0316-A</v>
          </cell>
          <cell r="B18737">
            <v>136000</v>
          </cell>
        </row>
        <row r="18738">
          <cell r="A18738" t="str">
            <v>18.028.0317-0</v>
          </cell>
          <cell r="B18738">
            <v>153000</v>
          </cell>
        </row>
        <row r="18739">
          <cell r="A18739" t="str">
            <v>18.028.0317-A</v>
          </cell>
          <cell r="B18739">
            <v>153000</v>
          </cell>
        </row>
        <row r="18740">
          <cell r="A18740" t="str">
            <v>18.028.0318-0</v>
          </cell>
          <cell r="B18740">
            <v>136000</v>
          </cell>
        </row>
        <row r="18741">
          <cell r="A18741" t="str">
            <v>18.028.0318-A</v>
          </cell>
          <cell r="B18741">
            <v>136000</v>
          </cell>
        </row>
        <row r="18742">
          <cell r="A18742" t="str">
            <v>18.028.0320-0</v>
          </cell>
          <cell r="B18742">
            <v>173000</v>
          </cell>
        </row>
        <row r="18743">
          <cell r="A18743" t="str">
            <v>18.028.0320-A</v>
          </cell>
          <cell r="B18743">
            <v>173000</v>
          </cell>
        </row>
        <row r="18744">
          <cell r="A18744" t="str">
            <v>18.028.0321-0</v>
          </cell>
          <cell r="B18744">
            <v>156000</v>
          </cell>
        </row>
        <row r="18745">
          <cell r="A18745" t="str">
            <v>18.028.0321-A</v>
          </cell>
          <cell r="B18745">
            <v>156000</v>
          </cell>
        </row>
        <row r="18746">
          <cell r="A18746" t="str">
            <v>18.028.0322-0</v>
          </cell>
          <cell r="B18746">
            <v>173000</v>
          </cell>
        </row>
        <row r="18747">
          <cell r="A18747" t="str">
            <v>18.028.0322-A</v>
          </cell>
          <cell r="B18747">
            <v>173000</v>
          </cell>
        </row>
        <row r="18748">
          <cell r="A18748" t="str">
            <v>18.028.0323-0</v>
          </cell>
          <cell r="B18748">
            <v>156000</v>
          </cell>
        </row>
        <row r="18749">
          <cell r="A18749" t="str">
            <v>18.028.0323-A</v>
          </cell>
          <cell r="B18749">
            <v>156000</v>
          </cell>
        </row>
        <row r="18750">
          <cell r="A18750" t="str">
            <v>18.028.0325-0</v>
          </cell>
          <cell r="B18750">
            <v>243000</v>
          </cell>
        </row>
        <row r="18751">
          <cell r="A18751" t="str">
            <v>18.028.0325-A</v>
          </cell>
          <cell r="B18751">
            <v>243000</v>
          </cell>
        </row>
        <row r="18752">
          <cell r="A18752" t="str">
            <v>18.028.0326-0</v>
          </cell>
          <cell r="B18752">
            <v>222000</v>
          </cell>
        </row>
        <row r="18753">
          <cell r="A18753" t="str">
            <v>18.028.0326-A</v>
          </cell>
          <cell r="B18753">
            <v>222000</v>
          </cell>
        </row>
        <row r="18754">
          <cell r="A18754" t="str">
            <v>18.028.0327-0</v>
          </cell>
          <cell r="B18754">
            <v>243000</v>
          </cell>
        </row>
        <row r="18755">
          <cell r="A18755" t="str">
            <v>18.028.0327-A</v>
          </cell>
          <cell r="B18755">
            <v>243000</v>
          </cell>
        </row>
        <row r="18756">
          <cell r="A18756" t="str">
            <v>18.028.0328-0</v>
          </cell>
          <cell r="B18756">
            <v>222000</v>
          </cell>
        </row>
        <row r="18757">
          <cell r="A18757" t="str">
            <v>18.028.0328-A</v>
          </cell>
          <cell r="B18757">
            <v>222000</v>
          </cell>
        </row>
        <row r="18758">
          <cell r="A18758" t="str">
            <v>18.028.0330-0</v>
          </cell>
          <cell r="B18758">
            <v>296000</v>
          </cell>
        </row>
        <row r="18759">
          <cell r="A18759" t="str">
            <v>18.028.0330-A</v>
          </cell>
          <cell r="B18759">
            <v>296000</v>
          </cell>
        </row>
        <row r="18760">
          <cell r="A18760" t="str">
            <v>18.028.0331-0</v>
          </cell>
          <cell r="B18760">
            <v>265000</v>
          </cell>
        </row>
        <row r="18761">
          <cell r="A18761" t="str">
            <v>18.028.0331-A</v>
          </cell>
          <cell r="B18761">
            <v>265000</v>
          </cell>
        </row>
        <row r="18762">
          <cell r="A18762" t="str">
            <v>18.028.0332-0</v>
          </cell>
          <cell r="B18762">
            <v>296000</v>
          </cell>
        </row>
        <row r="18763">
          <cell r="A18763" t="str">
            <v>18.028.0332-A</v>
          </cell>
          <cell r="B18763">
            <v>296000</v>
          </cell>
        </row>
        <row r="18764">
          <cell r="A18764" t="str">
            <v>18.028.0333-0</v>
          </cell>
          <cell r="B18764">
            <v>265000</v>
          </cell>
        </row>
        <row r="18765">
          <cell r="A18765" t="str">
            <v>18.028.0333-A</v>
          </cell>
          <cell r="B18765">
            <v>265000</v>
          </cell>
        </row>
        <row r="18766">
          <cell r="A18766" t="str">
            <v>18.028.0335-0</v>
          </cell>
          <cell r="B18766">
            <v>430000</v>
          </cell>
        </row>
        <row r="18767">
          <cell r="A18767" t="str">
            <v>18.028.0335-A</v>
          </cell>
          <cell r="B18767">
            <v>430000</v>
          </cell>
        </row>
        <row r="18768">
          <cell r="A18768" t="str">
            <v>18.028.0336-0</v>
          </cell>
          <cell r="B18768">
            <v>385000</v>
          </cell>
        </row>
        <row r="18769">
          <cell r="A18769" t="str">
            <v>18.028.0336-A</v>
          </cell>
          <cell r="B18769">
            <v>385000</v>
          </cell>
        </row>
        <row r="18770">
          <cell r="A18770" t="str">
            <v>18.028.0337-0</v>
          </cell>
          <cell r="B18770">
            <v>430000</v>
          </cell>
        </row>
        <row r="18771">
          <cell r="A18771" t="str">
            <v>18.028.0337-A</v>
          </cell>
          <cell r="B18771">
            <v>430000</v>
          </cell>
        </row>
        <row r="18772">
          <cell r="A18772" t="str">
            <v>18.028.0338-0</v>
          </cell>
          <cell r="B18772">
            <v>385000</v>
          </cell>
        </row>
        <row r="18773">
          <cell r="A18773" t="str">
            <v>18.028.0338-A</v>
          </cell>
          <cell r="B18773">
            <v>385000</v>
          </cell>
        </row>
        <row r="18774">
          <cell r="A18774" t="str">
            <v>18.028.0340-0</v>
          </cell>
          <cell r="B18774">
            <v>500000</v>
          </cell>
        </row>
        <row r="18775">
          <cell r="A18775" t="str">
            <v>18.028.0340-A</v>
          </cell>
          <cell r="B18775">
            <v>500000</v>
          </cell>
        </row>
        <row r="18776">
          <cell r="A18776" t="str">
            <v>18.028.0341-0</v>
          </cell>
          <cell r="B18776">
            <v>450000</v>
          </cell>
        </row>
        <row r="18777">
          <cell r="A18777" t="str">
            <v>18.028.0341-A</v>
          </cell>
          <cell r="B18777">
            <v>450000</v>
          </cell>
        </row>
        <row r="18778">
          <cell r="A18778" t="str">
            <v>18.028.0342-0</v>
          </cell>
          <cell r="B18778">
            <v>500000</v>
          </cell>
        </row>
        <row r="18779">
          <cell r="A18779" t="str">
            <v>18.028.0342-A</v>
          </cell>
          <cell r="B18779">
            <v>500000</v>
          </cell>
        </row>
        <row r="18780">
          <cell r="A18780" t="str">
            <v>18.028.0343-0</v>
          </cell>
          <cell r="B18780">
            <v>450000</v>
          </cell>
        </row>
        <row r="18781">
          <cell r="A18781" t="str">
            <v>18.028.0343-A</v>
          </cell>
          <cell r="B18781">
            <v>450000</v>
          </cell>
        </row>
        <row r="18782">
          <cell r="A18782" t="str">
            <v>18.028.0345-0</v>
          </cell>
          <cell r="B18782">
            <v>618356.98</v>
          </cell>
        </row>
        <row r="18783">
          <cell r="A18783" t="str">
            <v>18.028.0345-A</v>
          </cell>
          <cell r="B18783">
            <v>618356.98</v>
          </cell>
        </row>
        <row r="18784">
          <cell r="A18784" t="str">
            <v>18.028.0346-0</v>
          </cell>
          <cell r="B18784">
            <v>571590.48</v>
          </cell>
        </row>
        <row r="18785">
          <cell r="A18785" t="str">
            <v>18.028.0346-A</v>
          </cell>
          <cell r="B18785">
            <v>571590.48</v>
          </cell>
        </row>
        <row r="18786">
          <cell r="A18786" t="str">
            <v>18.028.0347-0</v>
          </cell>
          <cell r="B18786">
            <v>618356.98</v>
          </cell>
        </row>
        <row r="18787">
          <cell r="A18787" t="str">
            <v>18.028.0347-A</v>
          </cell>
          <cell r="B18787">
            <v>618356.98</v>
          </cell>
        </row>
        <row r="18788">
          <cell r="A18788" t="str">
            <v>18.028.0348-0</v>
          </cell>
          <cell r="B18788">
            <v>571590.48</v>
          </cell>
        </row>
        <row r="18789">
          <cell r="A18789" t="str">
            <v>18.028.0348-A</v>
          </cell>
          <cell r="B18789">
            <v>571590.48</v>
          </cell>
        </row>
        <row r="18790">
          <cell r="A18790" t="str">
            <v>18.029.0005-0</v>
          </cell>
          <cell r="B18790">
            <v>880.81</v>
          </cell>
        </row>
        <row r="18791">
          <cell r="A18791" t="str">
            <v>18.029.0005-A</v>
          </cell>
          <cell r="B18791">
            <v>841.15</v>
          </cell>
        </row>
        <row r="18792">
          <cell r="A18792" t="str">
            <v>18.029.0010-0</v>
          </cell>
          <cell r="B18792">
            <v>919.81</v>
          </cell>
        </row>
        <row r="18793">
          <cell r="A18793" t="str">
            <v>18.029.0010-A</v>
          </cell>
          <cell r="B18793">
            <v>880.15</v>
          </cell>
        </row>
        <row r="18794">
          <cell r="A18794" t="str">
            <v>18.029.0012-0</v>
          </cell>
          <cell r="B18794">
            <v>1075.78</v>
          </cell>
        </row>
        <row r="18795">
          <cell r="A18795" t="str">
            <v>18.029.0012-A</v>
          </cell>
          <cell r="B18795">
            <v>1034.56</v>
          </cell>
        </row>
        <row r="18796">
          <cell r="A18796" t="str">
            <v>18.029.0015-0</v>
          </cell>
          <cell r="B18796">
            <v>1167.3499999999999</v>
          </cell>
        </row>
        <row r="18797">
          <cell r="A18797" t="str">
            <v>18.029.0015-A</v>
          </cell>
          <cell r="B18797">
            <v>1124.55</v>
          </cell>
        </row>
        <row r="18798">
          <cell r="A18798" t="str">
            <v>18.029.0020-0</v>
          </cell>
          <cell r="B18798">
            <v>1583.77</v>
          </cell>
        </row>
        <row r="18799">
          <cell r="A18799" t="str">
            <v>18.029.0020-A</v>
          </cell>
          <cell r="B18799">
            <v>1539.41</v>
          </cell>
        </row>
        <row r="18800">
          <cell r="A18800" t="str">
            <v>18.029.0025-0</v>
          </cell>
          <cell r="B18800">
            <v>1585.58</v>
          </cell>
        </row>
        <row r="18801">
          <cell r="A18801" t="str">
            <v>18.029.0025-A</v>
          </cell>
          <cell r="B18801">
            <v>1536.93</v>
          </cell>
        </row>
        <row r="18802">
          <cell r="A18802" t="str">
            <v>18.029.0030-0</v>
          </cell>
          <cell r="B18802">
            <v>1980.76</v>
          </cell>
        </row>
        <row r="18803">
          <cell r="A18803" t="str">
            <v>18.029.0030-A</v>
          </cell>
          <cell r="B18803">
            <v>1928.97</v>
          </cell>
        </row>
        <row r="18804">
          <cell r="A18804" t="str">
            <v>18.029.0035-0</v>
          </cell>
          <cell r="B18804">
            <v>4324.26</v>
          </cell>
        </row>
        <row r="18805">
          <cell r="A18805" t="str">
            <v>18.029.0035-A</v>
          </cell>
          <cell r="B18805">
            <v>4268.1899999999996</v>
          </cell>
        </row>
        <row r="18806">
          <cell r="A18806" t="str">
            <v>18.029.0037-0</v>
          </cell>
          <cell r="B18806">
            <v>5673.61</v>
          </cell>
        </row>
        <row r="18807">
          <cell r="A18807" t="str">
            <v>18.029.0037-A</v>
          </cell>
          <cell r="B18807">
            <v>5611.7</v>
          </cell>
        </row>
        <row r="18808">
          <cell r="A18808" t="str">
            <v>18.029.0040-0</v>
          </cell>
          <cell r="B18808">
            <v>7301.43</v>
          </cell>
        </row>
        <row r="18809">
          <cell r="A18809" t="str">
            <v>18.029.0040-A</v>
          </cell>
          <cell r="B18809">
            <v>7234.09</v>
          </cell>
        </row>
        <row r="18810">
          <cell r="A18810" t="str">
            <v>18.029.0070-0</v>
          </cell>
          <cell r="B18810">
            <v>2847.37</v>
          </cell>
        </row>
        <row r="18811">
          <cell r="A18811" t="str">
            <v>18.029.0070-A</v>
          </cell>
          <cell r="B18811">
            <v>2820.28</v>
          </cell>
        </row>
        <row r="18812">
          <cell r="A18812" t="str">
            <v>18.029.0075-0</v>
          </cell>
          <cell r="B18812">
            <v>3032.39</v>
          </cell>
        </row>
        <row r="18813">
          <cell r="A18813" t="str">
            <v>18.029.0075-A</v>
          </cell>
          <cell r="B18813">
            <v>3003.73</v>
          </cell>
        </row>
        <row r="18814">
          <cell r="A18814" t="str">
            <v>18.029.0080-0</v>
          </cell>
          <cell r="B18814">
            <v>3555.28</v>
          </cell>
        </row>
        <row r="18815">
          <cell r="A18815" t="str">
            <v>18.029.0080-A</v>
          </cell>
          <cell r="B18815">
            <v>3523.91</v>
          </cell>
        </row>
        <row r="18816">
          <cell r="A18816" t="str">
            <v>18.029.0085-0</v>
          </cell>
          <cell r="B18816">
            <v>3758.46</v>
          </cell>
        </row>
        <row r="18817">
          <cell r="A18817" t="str">
            <v>18.029.0085-A</v>
          </cell>
          <cell r="B18817">
            <v>3721.24</v>
          </cell>
        </row>
        <row r="18818">
          <cell r="A18818" t="str">
            <v>18.029.0086-0</v>
          </cell>
          <cell r="B18818">
            <v>4042.58</v>
          </cell>
        </row>
        <row r="18819">
          <cell r="A18819" t="str">
            <v>18.029.0086-A</v>
          </cell>
          <cell r="B18819">
            <v>4005.36</v>
          </cell>
        </row>
        <row r="18820">
          <cell r="A18820" t="str">
            <v>18.029.0105-0</v>
          </cell>
          <cell r="B18820">
            <v>4310.21</v>
          </cell>
        </row>
        <row r="18821">
          <cell r="A18821" t="str">
            <v>18.029.0105-A</v>
          </cell>
          <cell r="B18821">
            <v>4283.12</v>
          </cell>
        </row>
        <row r="18822">
          <cell r="A18822" t="str">
            <v>18.029.0110-0</v>
          </cell>
          <cell r="B18822">
            <v>5248.07</v>
          </cell>
        </row>
        <row r="18823">
          <cell r="A18823" t="str">
            <v>18.029.0110-A</v>
          </cell>
          <cell r="B18823">
            <v>5220.9799999999996</v>
          </cell>
        </row>
        <row r="18824">
          <cell r="A18824" t="str">
            <v>18.029.0115-0</v>
          </cell>
          <cell r="B18824">
            <v>5807.02</v>
          </cell>
        </row>
        <row r="18825">
          <cell r="A18825" t="str">
            <v>18.029.0115-A</v>
          </cell>
          <cell r="B18825">
            <v>5774.51</v>
          </cell>
        </row>
        <row r="18826">
          <cell r="A18826" t="str">
            <v>18.029.0120-0</v>
          </cell>
          <cell r="B18826">
            <v>1215.2</v>
          </cell>
        </row>
        <row r="18827">
          <cell r="A18827" t="str">
            <v>18.029.0120-A</v>
          </cell>
          <cell r="B18827">
            <v>1175.54</v>
          </cell>
        </row>
        <row r="18828">
          <cell r="A18828" t="str">
            <v>18.029.0125-0</v>
          </cell>
          <cell r="B18828">
            <v>1406.5</v>
          </cell>
        </row>
        <row r="18829">
          <cell r="A18829" t="str">
            <v>18.029.0125-A</v>
          </cell>
          <cell r="B18829">
            <v>1366.84</v>
          </cell>
        </row>
        <row r="18830">
          <cell r="A18830" t="str">
            <v>18.029.0130-0</v>
          </cell>
          <cell r="B18830">
            <v>1678.14</v>
          </cell>
        </row>
        <row r="18831">
          <cell r="A18831" t="str">
            <v>18.029.0130-A</v>
          </cell>
          <cell r="B18831">
            <v>1635.34</v>
          </cell>
        </row>
        <row r="18832">
          <cell r="A18832" t="str">
            <v>18.030.0001-0</v>
          </cell>
          <cell r="B18832">
            <v>1352.02</v>
          </cell>
        </row>
        <row r="18833">
          <cell r="A18833" t="str">
            <v>18.030.0001-A</v>
          </cell>
          <cell r="B18833">
            <v>1352.02</v>
          </cell>
        </row>
        <row r="18834">
          <cell r="A18834" t="str">
            <v>18.030.0002-0</v>
          </cell>
          <cell r="B18834">
            <v>1430.3</v>
          </cell>
        </row>
        <row r="18835">
          <cell r="A18835" t="str">
            <v>18.030.0002-A</v>
          </cell>
          <cell r="B18835">
            <v>1430.3</v>
          </cell>
        </row>
        <row r="18836">
          <cell r="A18836" t="str">
            <v>18.030.0003-0</v>
          </cell>
          <cell r="B18836">
            <v>2132.15</v>
          </cell>
        </row>
        <row r="18837">
          <cell r="A18837" t="str">
            <v>18.030.0003-A</v>
          </cell>
          <cell r="B18837">
            <v>2132.15</v>
          </cell>
        </row>
        <row r="18838">
          <cell r="A18838" t="str">
            <v>18.030.0004-0</v>
          </cell>
          <cell r="B18838">
            <v>7148</v>
          </cell>
        </row>
        <row r="18839">
          <cell r="A18839" t="str">
            <v>18.030.0004-A</v>
          </cell>
          <cell r="B18839">
            <v>7148</v>
          </cell>
        </row>
        <row r="18840">
          <cell r="A18840" t="str">
            <v>18.030.0005-0</v>
          </cell>
          <cell r="B18840">
            <v>2872.77</v>
          </cell>
        </row>
        <row r="18841">
          <cell r="A18841" t="str">
            <v>18.030.0005-A</v>
          </cell>
          <cell r="B18841">
            <v>2872.77</v>
          </cell>
        </row>
        <row r="18842">
          <cell r="A18842" t="str">
            <v>18.030.0006-0</v>
          </cell>
          <cell r="B18842">
            <v>10445</v>
          </cell>
        </row>
        <row r="18843">
          <cell r="A18843" t="str">
            <v>18.030.0006-A</v>
          </cell>
          <cell r="B18843">
            <v>10445</v>
          </cell>
        </row>
        <row r="18844">
          <cell r="A18844" t="str">
            <v>18.030.0007-0</v>
          </cell>
          <cell r="B18844">
            <v>4310.46</v>
          </cell>
        </row>
        <row r="18845">
          <cell r="A18845" t="str">
            <v>18.030.0007-A</v>
          </cell>
          <cell r="B18845">
            <v>4310.46</v>
          </cell>
        </row>
        <row r="18846">
          <cell r="A18846" t="str">
            <v>18.030.0008-0</v>
          </cell>
          <cell r="B18846">
            <v>6092.44</v>
          </cell>
        </row>
        <row r="18847">
          <cell r="A18847" t="str">
            <v>18.030.0008-A</v>
          </cell>
          <cell r="B18847">
            <v>6092.44</v>
          </cell>
        </row>
        <row r="18848">
          <cell r="A18848" t="str">
            <v>18.030.0009-0</v>
          </cell>
          <cell r="B18848">
            <v>7743.85</v>
          </cell>
        </row>
        <row r="18849">
          <cell r="A18849" t="str">
            <v>18.030.0009-A</v>
          </cell>
          <cell r="B18849">
            <v>7743.85</v>
          </cell>
        </row>
        <row r="18850">
          <cell r="A18850" t="str">
            <v>18.030.0010-0</v>
          </cell>
          <cell r="B18850">
            <v>9049</v>
          </cell>
        </row>
        <row r="18851">
          <cell r="A18851" t="str">
            <v>18.030.0010-A</v>
          </cell>
          <cell r="B18851">
            <v>9049</v>
          </cell>
        </row>
        <row r="18852">
          <cell r="A18852" t="str">
            <v>18.030.0500-0</v>
          </cell>
          <cell r="B18852">
            <v>10782.74</v>
          </cell>
        </row>
        <row r="18853">
          <cell r="A18853" t="str">
            <v>18.030.0500-A</v>
          </cell>
          <cell r="B18853">
            <v>10782.74</v>
          </cell>
        </row>
        <row r="18854">
          <cell r="A18854" t="str">
            <v>18.030.0510-0</v>
          </cell>
          <cell r="B18854">
            <v>9554.56</v>
          </cell>
        </row>
        <row r="18855">
          <cell r="A18855" t="str">
            <v>18.030.0510-A</v>
          </cell>
          <cell r="B18855">
            <v>9554.56</v>
          </cell>
        </row>
        <row r="18856">
          <cell r="A18856" t="str">
            <v>18.030.0520-0</v>
          </cell>
          <cell r="B18856">
            <v>8790.2000000000007</v>
          </cell>
        </row>
        <row r="18857">
          <cell r="A18857" t="str">
            <v>18.030.0520-A</v>
          </cell>
          <cell r="B18857">
            <v>8790.2000000000007</v>
          </cell>
        </row>
        <row r="18858">
          <cell r="A18858" t="str">
            <v>18.030.0530-0</v>
          </cell>
          <cell r="B18858">
            <v>9253.31</v>
          </cell>
        </row>
        <row r="18859">
          <cell r="A18859" t="str">
            <v>18.030.0530-A</v>
          </cell>
          <cell r="B18859">
            <v>9253.31</v>
          </cell>
        </row>
        <row r="18860">
          <cell r="A18860" t="str">
            <v>18.030.0540-0</v>
          </cell>
          <cell r="B18860">
            <v>7830.11</v>
          </cell>
        </row>
        <row r="18861">
          <cell r="A18861" t="str">
            <v>18.030.0540-A</v>
          </cell>
          <cell r="B18861">
            <v>7830.11</v>
          </cell>
        </row>
        <row r="18862">
          <cell r="A18862" t="str">
            <v>18.030.0550-0</v>
          </cell>
          <cell r="B18862">
            <v>9450.26</v>
          </cell>
        </row>
        <row r="18863">
          <cell r="A18863" t="str">
            <v>18.030.0550-A</v>
          </cell>
          <cell r="B18863">
            <v>9450.26</v>
          </cell>
        </row>
        <row r="18864">
          <cell r="A18864" t="str">
            <v>18.030.0660-0</v>
          </cell>
          <cell r="B18864">
            <v>8626.19</v>
          </cell>
        </row>
        <row r="18865">
          <cell r="A18865" t="str">
            <v>18.030.0660-A</v>
          </cell>
          <cell r="B18865">
            <v>8626.19</v>
          </cell>
        </row>
        <row r="18866">
          <cell r="A18866" t="str">
            <v>18.030.0663-0</v>
          </cell>
          <cell r="B18866">
            <v>7643.65</v>
          </cell>
        </row>
        <row r="18867">
          <cell r="A18867" t="str">
            <v>18.030.0663-A</v>
          </cell>
          <cell r="B18867">
            <v>7643.65</v>
          </cell>
        </row>
        <row r="18868">
          <cell r="A18868" t="str">
            <v>18.030.0665-0</v>
          </cell>
          <cell r="B18868">
            <v>7029.48</v>
          </cell>
        </row>
        <row r="18869">
          <cell r="A18869" t="str">
            <v>18.030.0665-A</v>
          </cell>
          <cell r="B18869">
            <v>7029.48</v>
          </cell>
        </row>
        <row r="18870">
          <cell r="A18870" t="str">
            <v>18.030.0667-0</v>
          </cell>
          <cell r="B18870">
            <v>7402.65</v>
          </cell>
        </row>
        <row r="18871">
          <cell r="A18871" t="str">
            <v>18.030.0667-A</v>
          </cell>
          <cell r="B18871">
            <v>7402.65</v>
          </cell>
        </row>
        <row r="18872">
          <cell r="A18872" t="str">
            <v>18.030.0669-0</v>
          </cell>
          <cell r="B18872">
            <v>6264.09</v>
          </cell>
        </row>
        <row r="18873">
          <cell r="A18873" t="str">
            <v>18.030.0669-A</v>
          </cell>
          <cell r="B18873">
            <v>6264.09</v>
          </cell>
        </row>
        <row r="18874">
          <cell r="A18874" t="str">
            <v>18.030.0673-0</v>
          </cell>
          <cell r="B18874">
            <v>7560.21</v>
          </cell>
        </row>
        <row r="18875">
          <cell r="A18875" t="str">
            <v>18.030.0673-A</v>
          </cell>
          <cell r="B18875">
            <v>7560.21</v>
          </cell>
        </row>
        <row r="18876">
          <cell r="A18876" t="str">
            <v>18.030.0700-0</v>
          </cell>
          <cell r="B18876">
            <v>24350.880000000001</v>
          </cell>
        </row>
        <row r="18877">
          <cell r="A18877" t="str">
            <v>18.030.0700-A</v>
          </cell>
          <cell r="B18877">
            <v>24350.880000000001</v>
          </cell>
        </row>
        <row r="18878">
          <cell r="A18878" t="str">
            <v>18.030.0710-0</v>
          </cell>
          <cell r="B18878">
            <v>24476.22</v>
          </cell>
        </row>
        <row r="18879">
          <cell r="A18879" t="str">
            <v>18.030.0710-A</v>
          </cell>
          <cell r="B18879">
            <v>24476.22</v>
          </cell>
        </row>
        <row r="18880">
          <cell r="A18880" t="str">
            <v>18.030.0720-0</v>
          </cell>
          <cell r="B18880">
            <v>25728.25</v>
          </cell>
        </row>
        <row r="18881">
          <cell r="A18881" t="str">
            <v>18.030.0720-A</v>
          </cell>
          <cell r="B18881">
            <v>25728.25</v>
          </cell>
        </row>
        <row r="18882">
          <cell r="A18882" t="str">
            <v>18.030.0730-0</v>
          </cell>
          <cell r="B18882">
            <v>20412.009999999998</v>
          </cell>
        </row>
        <row r="18883">
          <cell r="A18883" t="str">
            <v>18.030.0730-A</v>
          </cell>
          <cell r="B18883">
            <v>20412.009999999998</v>
          </cell>
        </row>
        <row r="18884">
          <cell r="A18884" t="str">
            <v>18.030.0740-0</v>
          </cell>
          <cell r="B18884">
            <v>25710.2</v>
          </cell>
        </row>
        <row r="18885">
          <cell r="A18885" t="str">
            <v>18.030.0740-A</v>
          </cell>
          <cell r="B18885">
            <v>25710.2</v>
          </cell>
        </row>
        <row r="18886">
          <cell r="A18886" t="str">
            <v>18.030.0742-0</v>
          </cell>
          <cell r="B18886">
            <v>23327.1</v>
          </cell>
        </row>
        <row r="18887">
          <cell r="A18887" t="str">
            <v>18.030.0742-A</v>
          </cell>
          <cell r="B18887">
            <v>23327.1</v>
          </cell>
        </row>
        <row r="18888">
          <cell r="A18888" t="str">
            <v>18.030.0744-0</v>
          </cell>
          <cell r="B18888">
            <v>22104.55</v>
          </cell>
        </row>
        <row r="18889">
          <cell r="A18889" t="str">
            <v>18.030.0744-A</v>
          </cell>
          <cell r="B18889">
            <v>22104.55</v>
          </cell>
        </row>
        <row r="18890">
          <cell r="A18890" t="str">
            <v>18.030.0746-0</v>
          </cell>
          <cell r="B18890">
            <v>29809.759999999998</v>
          </cell>
        </row>
        <row r="18891">
          <cell r="A18891" t="str">
            <v>18.030.0746-A</v>
          </cell>
          <cell r="B18891">
            <v>29809.759999999998</v>
          </cell>
        </row>
        <row r="18892">
          <cell r="A18892" t="str">
            <v>18.030.0900-0</v>
          </cell>
          <cell r="B18892">
            <v>35021.06</v>
          </cell>
        </row>
        <row r="18893">
          <cell r="A18893" t="str">
            <v>18.030.0900-A</v>
          </cell>
          <cell r="B18893">
            <v>35021.06</v>
          </cell>
        </row>
        <row r="18894">
          <cell r="A18894" t="str">
            <v>18.030.0905-0</v>
          </cell>
          <cell r="B18894">
            <v>35201.33</v>
          </cell>
        </row>
        <row r="18895">
          <cell r="A18895" t="str">
            <v>18.030.0905-A</v>
          </cell>
          <cell r="B18895">
            <v>35201.33</v>
          </cell>
        </row>
        <row r="18896">
          <cell r="A18896" t="str">
            <v>18.030.0910-0</v>
          </cell>
          <cell r="B18896">
            <v>37022.11</v>
          </cell>
        </row>
        <row r="18897">
          <cell r="A18897" t="str">
            <v>18.030.0910-A</v>
          </cell>
          <cell r="B18897">
            <v>37022.11</v>
          </cell>
        </row>
        <row r="18898">
          <cell r="A18898" t="str">
            <v>18.030.0915-0</v>
          </cell>
          <cell r="B18898">
            <v>29278.48</v>
          </cell>
        </row>
        <row r="18899">
          <cell r="A18899" t="str">
            <v>18.030.0915-A</v>
          </cell>
          <cell r="B18899">
            <v>29278.48</v>
          </cell>
        </row>
        <row r="18900">
          <cell r="A18900" t="str">
            <v>18.030.0920-0</v>
          </cell>
          <cell r="B18900">
            <v>39422.31</v>
          </cell>
        </row>
        <row r="18901">
          <cell r="A18901" t="str">
            <v>18.030.0920-A</v>
          </cell>
          <cell r="B18901">
            <v>39422.31</v>
          </cell>
        </row>
        <row r="18902">
          <cell r="A18902" t="str">
            <v>18.030.0921-0</v>
          </cell>
          <cell r="B18902">
            <v>35163.019999999997</v>
          </cell>
        </row>
        <row r="18903">
          <cell r="A18903" t="str">
            <v>18.030.0921-A</v>
          </cell>
          <cell r="B18903">
            <v>35163.019999999997</v>
          </cell>
        </row>
        <row r="18904">
          <cell r="A18904" t="str">
            <v>18.030.0922-0</v>
          </cell>
          <cell r="B18904">
            <v>31646.959999999999</v>
          </cell>
        </row>
        <row r="18905">
          <cell r="A18905" t="str">
            <v>18.030.0922-A</v>
          </cell>
          <cell r="B18905">
            <v>31646.959999999999</v>
          </cell>
        </row>
        <row r="18906">
          <cell r="A18906" t="str">
            <v>18.030.0923-0</v>
          </cell>
          <cell r="B18906">
            <v>44233.84</v>
          </cell>
        </row>
        <row r="18907">
          <cell r="A18907" t="str">
            <v>18.030.0923-A</v>
          </cell>
          <cell r="B18907">
            <v>44233.84</v>
          </cell>
        </row>
        <row r="18908">
          <cell r="A18908" t="str">
            <v>18.031.0010-0</v>
          </cell>
          <cell r="B18908">
            <v>18470</v>
          </cell>
        </row>
        <row r="18909">
          <cell r="A18909" t="str">
            <v>18.031.0010-A</v>
          </cell>
          <cell r="B18909">
            <v>18470</v>
          </cell>
        </row>
        <row r="18910">
          <cell r="A18910" t="str">
            <v>18.031.0015-0</v>
          </cell>
          <cell r="B18910">
            <v>2269.3000000000002</v>
          </cell>
        </row>
        <row r="18911">
          <cell r="A18911" t="str">
            <v>18.031.0015-A</v>
          </cell>
          <cell r="B18911">
            <v>2269.3000000000002</v>
          </cell>
        </row>
        <row r="18912">
          <cell r="A18912" t="str">
            <v>18.031.0016-0</v>
          </cell>
          <cell r="B18912">
            <v>3294.97</v>
          </cell>
        </row>
        <row r="18913">
          <cell r="A18913" t="str">
            <v>18.031.0016-A</v>
          </cell>
          <cell r="B18913">
            <v>3294.97</v>
          </cell>
        </row>
        <row r="18914">
          <cell r="A18914" t="str">
            <v>18.031.0020-0</v>
          </cell>
          <cell r="B18914">
            <v>6402.48</v>
          </cell>
        </row>
        <row r="18915">
          <cell r="A18915" t="str">
            <v>18.031.0020-A</v>
          </cell>
          <cell r="B18915">
            <v>6379.86</v>
          </cell>
        </row>
        <row r="18916">
          <cell r="A18916" t="str">
            <v>18.031.0025-0</v>
          </cell>
          <cell r="B18916">
            <v>7403.65</v>
          </cell>
        </row>
        <row r="18917">
          <cell r="A18917" t="str">
            <v>18.031.0025-A</v>
          </cell>
          <cell r="B18917">
            <v>7381.03</v>
          </cell>
        </row>
        <row r="18918">
          <cell r="A18918" t="str">
            <v>18.032.0012-0</v>
          </cell>
          <cell r="B18918">
            <v>157.97</v>
          </cell>
        </row>
        <row r="18919">
          <cell r="A18919" t="str">
            <v>18.032.0012-A</v>
          </cell>
          <cell r="B18919">
            <v>155.26</v>
          </cell>
        </row>
        <row r="18920">
          <cell r="A18920" t="str">
            <v>18.032.0014-0</v>
          </cell>
          <cell r="B18920">
            <v>1058.21</v>
          </cell>
        </row>
        <row r="18921">
          <cell r="A18921" t="str">
            <v>18.032.0014-A</v>
          </cell>
          <cell r="B18921">
            <v>1055.5</v>
          </cell>
        </row>
        <row r="18922">
          <cell r="A18922" t="str">
            <v>18.032.0015-0</v>
          </cell>
          <cell r="B18922">
            <v>487.88</v>
          </cell>
        </row>
        <row r="18923">
          <cell r="A18923" t="str">
            <v>18.032.0015-A</v>
          </cell>
          <cell r="B18923">
            <v>485.17</v>
          </cell>
        </row>
        <row r="18924">
          <cell r="A18924" t="str">
            <v>18.032.0020-0</v>
          </cell>
          <cell r="B18924">
            <v>435.35</v>
          </cell>
        </row>
        <row r="18925">
          <cell r="A18925" t="str">
            <v>18.032.0020-A</v>
          </cell>
          <cell r="B18925">
            <v>432.64</v>
          </cell>
        </row>
        <row r="18926">
          <cell r="A18926" t="str">
            <v>18.032.0025-0</v>
          </cell>
          <cell r="B18926">
            <v>166.07</v>
          </cell>
        </row>
        <row r="18927">
          <cell r="A18927" t="str">
            <v>18.032.0025-A</v>
          </cell>
          <cell r="B18927">
            <v>163.36000000000001</v>
          </cell>
        </row>
        <row r="18928">
          <cell r="A18928" t="str">
            <v>18.032.0030-0</v>
          </cell>
          <cell r="B18928">
            <v>186.09</v>
          </cell>
        </row>
        <row r="18929">
          <cell r="A18929" t="str">
            <v>18.032.0030-A</v>
          </cell>
          <cell r="B18929">
            <v>183.38</v>
          </cell>
        </row>
        <row r="18930">
          <cell r="A18930" t="str">
            <v>18.032.0040-0</v>
          </cell>
          <cell r="B18930">
            <v>311.27999999999997</v>
          </cell>
        </row>
        <row r="18931">
          <cell r="A18931" t="str">
            <v>18.032.0040-A</v>
          </cell>
          <cell r="B18931">
            <v>308.57</v>
          </cell>
        </row>
        <row r="18932">
          <cell r="A18932" t="str">
            <v>18.032.0042-0</v>
          </cell>
          <cell r="B18932">
            <v>258.61</v>
          </cell>
        </row>
        <row r="18933">
          <cell r="A18933" t="str">
            <v>18.032.0042-A</v>
          </cell>
          <cell r="B18933">
            <v>255.9</v>
          </cell>
        </row>
        <row r="18934">
          <cell r="A18934" t="str">
            <v>18.032.0045-0</v>
          </cell>
          <cell r="B18934">
            <v>22.66</v>
          </cell>
        </row>
        <row r="18935">
          <cell r="A18935" t="str">
            <v>18.032.0045-A</v>
          </cell>
          <cell r="B18935">
            <v>22.66</v>
          </cell>
        </row>
        <row r="18936">
          <cell r="A18936" t="str">
            <v>18.033.0010-0</v>
          </cell>
          <cell r="B18936">
            <v>245</v>
          </cell>
        </row>
        <row r="18937">
          <cell r="A18937" t="str">
            <v>18.033.0010-A</v>
          </cell>
          <cell r="B18937">
            <v>245</v>
          </cell>
        </row>
        <row r="18938">
          <cell r="A18938" t="str">
            <v>18.033.0015-0</v>
          </cell>
          <cell r="B18938">
            <v>937.3</v>
          </cell>
        </row>
        <row r="18939">
          <cell r="A18939" t="str">
            <v>18.033.0015-A</v>
          </cell>
          <cell r="B18939">
            <v>937.3</v>
          </cell>
        </row>
        <row r="18940">
          <cell r="A18940" t="str">
            <v>18.033.0018-0</v>
          </cell>
          <cell r="B18940">
            <v>13582.02</v>
          </cell>
        </row>
        <row r="18941">
          <cell r="A18941" t="str">
            <v>18.033.0018-A</v>
          </cell>
          <cell r="B18941">
            <v>13426.54</v>
          </cell>
        </row>
        <row r="18942">
          <cell r="A18942" t="str">
            <v>18.033.0019-0</v>
          </cell>
          <cell r="B18942">
            <v>16179.64</v>
          </cell>
        </row>
        <row r="18943">
          <cell r="A18943" t="str">
            <v>18.033.0019-A</v>
          </cell>
          <cell r="B18943">
            <v>16024.16</v>
          </cell>
        </row>
        <row r="18944">
          <cell r="A18944" t="str">
            <v>18.033.0020-0</v>
          </cell>
          <cell r="B18944">
            <v>20740.810000000001</v>
          </cell>
        </row>
        <row r="18945">
          <cell r="A18945" t="str">
            <v>18.033.0020-A</v>
          </cell>
          <cell r="B18945">
            <v>20585.330000000002</v>
          </cell>
        </row>
        <row r="18946">
          <cell r="A18946" t="str">
            <v>18.034.0010-0</v>
          </cell>
          <cell r="B18946">
            <v>820.59</v>
          </cell>
        </row>
        <row r="18947">
          <cell r="A18947" t="str">
            <v>18.034.0010-A</v>
          </cell>
          <cell r="B18947">
            <v>815.17</v>
          </cell>
        </row>
        <row r="18948">
          <cell r="A18948" t="str">
            <v>18.034.0015-0</v>
          </cell>
          <cell r="B18948">
            <v>1060.29</v>
          </cell>
        </row>
        <row r="18949">
          <cell r="A18949" t="str">
            <v>18.034.0015-A</v>
          </cell>
          <cell r="B18949">
            <v>1054.8699999999999</v>
          </cell>
        </row>
        <row r="18950">
          <cell r="A18950" t="str">
            <v>18.034.0020-0</v>
          </cell>
          <cell r="B18950">
            <v>1480.59</v>
          </cell>
        </row>
        <row r="18951">
          <cell r="A18951" t="str">
            <v>18.034.0020-A</v>
          </cell>
          <cell r="B18951">
            <v>1475.17</v>
          </cell>
        </row>
        <row r="18952">
          <cell r="A18952" t="str">
            <v>18.034.0025-0</v>
          </cell>
          <cell r="B18952">
            <v>3079.09</v>
          </cell>
        </row>
        <row r="18953">
          <cell r="A18953" t="str">
            <v>18.034.0025-A</v>
          </cell>
          <cell r="B18953">
            <v>3073.67</v>
          </cell>
        </row>
        <row r="18954">
          <cell r="A18954" t="str">
            <v>18.034.0030-0</v>
          </cell>
          <cell r="B18954">
            <v>4426.0200000000004</v>
          </cell>
        </row>
        <row r="18955">
          <cell r="A18955" t="str">
            <v>18.034.0030-A</v>
          </cell>
          <cell r="B18955">
            <v>4417.8999999999996</v>
          </cell>
        </row>
        <row r="18956">
          <cell r="A18956" t="str">
            <v>18.034.0035-0</v>
          </cell>
          <cell r="B18956">
            <v>7830.88</v>
          </cell>
        </row>
        <row r="18957">
          <cell r="A18957" t="str">
            <v>18.034.0035-A</v>
          </cell>
          <cell r="B18957">
            <v>7822.76</v>
          </cell>
        </row>
        <row r="18958">
          <cell r="A18958" t="str">
            <v>18.034.0050-0</v>
          </cell>
          <cell r="B18958">
            <v>350.3</v>
          </cell>
        </row>
        <row r="18959">
          <cell r="A18959" t="str">
            <v>18.034.0050-A</v>
          </cell>
          <cell r="B18959">
            <v>344.88</v>
          </cell>
        </row>
        <row r="18960">
          <cell r="A18960" t="str">
            <v>18.034.0055-0</v>
          </cell>
          <cell r="B18960">
            <v>429.93</v>
          </cell>
        </row>
        <row r="18961">
          <cell r="A18961" t="str">
            <v>18.034.0055-A</v>
          </cell>
          <cell r="B18961">
            <v>424.51</v>
          </cell>
        </row>
        <row r="18962">
          <cell r="A18962" t="str">
            <v>18.034.0060-0</v>
          </cell>
          <cell r="B18962">
            <v>3410.59</v>
          </cell>
        </row>
        <row r="18963">
          <cell r="A18963" t="str">
            <v>18.034.0060-A</v>
          </cell>
          <cell r="B18963">
            <v>3405.17</v>
          </cell>
        </row>
        <row r="18964">
          <cell r="A18964" t="str">
            <v>18.034.0065-0</v>
          </cell>
          <cell r="B18964">
            <v>4201.59</v>
          </cell>
        </row>
        <row r="18965">
          <cell r="A18965" t="str">
            <v>18.034.0065-A</v>
          </cell>
          <cell r="B18965">
            <v>4196.17</v>
          </cell>
        </row>
        <row r="18966">
          <cell r="A18966" t="str">
            <v>18.034.0070-0</v>
          </cell>
          <cell r="B18966">
            <v>5578.88</v>
          </cell>
        </row>
        <row r="18967">
          <cell r="A18967" t="str">
            <v>18.034.0070-A</v>
          </cell>
          <cell r="B18967">
            <v>5570.76</v>
          </cell>
        </row>
        <row r="18968">
          <cell r="A18968" t="str">
            <v>18.034.0075-0</v>
          </cell>
          <cell r="B18968">
            <v>7704.2</v>
          </cell>
        </row>
        <row r="18969">
          <cell r="A18969" t="str">
            <v>18.034.0075-A</v>
          </cell>
          <cell r="B18969">
            <v>7696.08</v>
          </cell>
        </row>
        <row r="18970">
          <cell r="A18970" t="str">
            <v>18.034.0080-0</v>
          </cell>
          <cell r="B18970">
            <v>3959.59</v>
          </cell>
        </row>
        <row r="18971">
          <cell r="A18971" t="str">
            <v>18.034.0080-A</v>
          </cell>
          <cell r="B18971">
            <v>3954.17</v>
          </cell>
        </row>
        <row r="18972">
          <cell r="A18972" t="str">
            <v>18.034.0085-0</v>
          </cell>
          <cell r="B18972">
            <v>4567.59</v>
          </cell>
        </row>
        <row r="18973">
          <cell r="A18973" t="str">
            <v>18.034.0085-A</v>
          </cell>
          <cell r="B18973">
            <v>4562.17</v>
          </cell>
        </row>
        <row r="18974">
          <cell r="A18974" t="str">
            <v>18.034.0090-0</v>
          </cell>
          <cell r="B18974">
            <v>5752.88</v>
          </cell>
        </row>
        <row r="18975">
          <cell r="A18975" t="str">
            <v>18.034.0090-A</v>
          </cell>
          <cell r="B18975">
            <v>5744.76</v>
          </cell>
        </row>
        <row r="18976">
          <cell r="A18976" t="str">
            <v>18.034.0120-0</v>
          </cell>
          <cell r="B18976">
            <v>365.59</v>
          </cell>
        </row>
        <row r="18977">
          <cell r="A18977" t="str">
            <v>18.034.0120-A</v>
          </cell>
          <cell r="B18977">
            <v>360.33</v>
          </cell>
        </row>
        <row r="18978">
          <cell r="A18978" t="str">
            <v>18.034.0130-0</v>
          </cell>
          <cell r="B18978">
            <v>17016.46</v>
          </cell>
        </row>
        <row r="18979">
          <cell r="A18979" t="str">
            <v>18.034.0130-A</v>
          </cell>
          <cell r="B18979">
            <v>17016.46</v>
          </cell>
        </row>
        <row r="18980">
          <cell r="A18980" t="str">
            <v>18.034.0140-0</v>
          </cell>
          <cell r="B18980">
            <v>368.32</v>
          </cell>
        </row>
        <row r="18981">
          <cell r="A18981" t="str">
            <v>18.034.0140-A</v>
          </cell>
          <cell r="B18981">
            <v>368.32</v>
          </cell>
        </row>
        <row r="18982">
          <cell r="A18982" t="str">
            <v>18.034.0150-0</v>
          </cell>
          <cell r="B18982">
            <v>390</v>
          </cell>
        </row>
        <row r="18983">
          <cell r="A18983" t="str">
            <v>18.034.0150-A</v>
          </cell>
          <cell r="B18983">
            <v>390</v>
          </cell>
        </row>
        <row r="18984">
          <cell r="A18984" t="str">
            <v>18.034.0160-0</v>
          </cell>
          <cell r="B18984">
            <v>746.75</v>
          </cell>
        </row>
        <row r="18985">
          <cell r="A18985" t="str">
            <v>18.034.0160-A</v>
          </cell>
          <cell r="B18985">
            <v>746.75</v>
          </cell>
        </row>
        <row r="18986">
          <cell r="A18986" t="str">
            <v>18.035.0005-0</v>
          </cell>
          <cell r="B18986">
            <v>240.24</v>
          </cell>
        </row>
        <row r="18987">
          <cell r="A18987" t="str">
            <v>18.035.0005-A</v>
          </cell>
          <cell r="B18987">
            <v>233.95</v>
          </cell>
        </row>
        <row r="18988">
          <cell r="A18988" t="str">
            <v>18.035.0010-0</v>
          </cell>
          <cell r="B18988">
            <v>324.73</v>
          </cell>
        </row>
        <row r="18989">
          <cell r="A18989" t="str">
            <v>18.035.0010-A</v>
          </cell>
          <cell r="B18989">
            <v>316.88</v>
          </cell>
        </row>
        <row r="18990">
          <cell r="A18990" t="str">
            <v>18.036.0001-0</v>
          </cell>
          <cell r="B18990">
            <v>213.5</v>
          </cell>
        </row>
        <row r="18991">
          <cell r="A18991" t="str">
            <v>18.036.0001-A</v>
          </cell>
          <cell r="B18991">
            <v>210.99</v>
          </cell>
        </row>
        <row r="18992">
          <cell r="A18992" t="str">
            <v>18.037.0100-0</v>
          </cell>
          <cell r="B18992">
            <v>767.35</v>
          </cell>
        </row>
        <row r="18993">
          <cell r="A18993" t="str">
            <v>18.037.0100-A</v>
          </cell>
          <cell r="B18993">
            <v>767.35</v>
          </cell>
        </row>
        <row r="18994">
          <cell r="A18994" t="str">
            <v>18.037.0110-0</v>
          </cell>
          <cell r="B18994">
            <v>616.97</v>
          </cell>
        </row>
        <row r="18995">
          <cell r="A18995" t="str">
            <v>18.037.0110-A</v>
          </cell>
          <cell r="B18995">
            <v>616.97</v>
          </cell>
        </row>
        <row r="18996">
          <cell r="A18996" t="str">
            <v>18.037.0130-0</v>
          </cell>
          <cell r="B18996">
            <v>752.47</v>
          </cell>
        </row>
        <row r="18997">
          <cell r="A18997" t="str">
            <v>18.037.0130-A</v>
          </cell>
          <cell r="B18997">
            <v>752.47</v>
          </cell>
        </row>
        <row r="18998">
          <cell r="A18998" t="str">
            <v>18.037.0140-0</v>
          </cell>
          <cell r="B18998">
            <v>906.3</v>
          </cell>
        </row>
        <row r="18999">
          <cell r="A18999" t="str">
            <v>18.037.0140-A</v>
          </cell>
          <cell r="B18999">
            <v>906.3</v>
          </cell>
        </row>
        <row r="19000">
          <cell r="A19000" t="str">
            <v>18.037.0150-0</v>
          </cell>
          <cell r="B19000">
            <v>72.02</v>
          </cell>
        </row>
        <row r="19001">
          <cell r="A19001" t="str">
            <v>18.037.0150-A</v>
          </cell>
          <cell r="B19001">
            <v>72.02</v>
          </cell>
        </row>
        <row r="19002">
          <cell r="A19002" t="str">
            <v>18.037.0160-0</v>
          </cell>
          <cell r="B19002">
            <v>67.05</v>
          </cell>
        </row>
        <row r="19003">
          <cell r="A19003" t="str">
            <v>18.037.0160-A</v>
          </cell>
          <cell r="B19003">
            <v>67.05</v>
          </cell>
        </row>
        <row r="19004">
          <cell r="A19004" t="str">
            <v>18.037.0170-0</v>
          </cell>
          <cell r="B19004">
            <v>2588.2600000000002</v>
          </cell>
        </row>
        <row r="19005">
          <cell r="A19005" t="str">
            <v>18.037.0170-A</v>
          </cell>
          <cell r="B19005">
            <v>2588.2600000000002</v>
          </cell>
        </row>
        <row r="19006">
          <cell r="A19006" t="str">
            <v>18.037.0180-0</v>
          </cell>
          <cell r="B19006">
            <v>363.28</v>
          </cell>
        </row>
        <row r="19007">
          <cell r="A19007" t="str">
            <v>18.037.0180-A</v>
          </cell>
          <cell r="B19007">
            <v>363.28</v>
          </cell>
        </row>
        <row r="19008">
          <cell r="A19008" t="str">
            <v>18.037.0200-0</v>
          </cell>
          <cell r="B19008">
            <v>121.99</v>
          </cell>
        </row>
        <row r="19009">
          <cell r="A19009" t="str">
            <v>18.037.0200-A</v>
          </cell>
          <cell r="B19009">
            <v>121.99</v>
          </cell>
        </row>
        <row r="19010">
          <cell r="A19010" t="str">
            <v>18.038.0010-0</v>
          </cell>
          <cell r="B19010">
            <v>95.05</v>
          </cell>
        </row>
        <row r="19011">
          <cell r="A19011" t="str">
            <v>18.038.0010-A</v>
          </cell>
          <cell r="B19011">
            <v>92.34</v>
          </cell>
        </row>
        <row r="19012">
          <cell r="A19012" t="str">
            <v>18.038.0020-0</v>
          </cell>
          <cell r="B19012">
            <v>62.56</v>
          </cell>
        </row>
        <row r="19013">
          <cell r="A19013" t="str">
            <v>18.038.0020-A</v>
          </cell>
          <cell r="B19013">
            <v>59.85</v>
          </cell>
        </row>
        <row r="19014">
          <cell r="A19014" t="str">
            <v>18.038.0030-0</v>
          </cell>
          <cell r="B19014">
            <v>49.65</v>
          </cell>
        </row>
        <row r="19015">
          <cell r="A19015" t="str">
            <v>18.038.0030-A</v>
          </cell>
          <cell r="B19015">
            <v>46.94</v>
          </cell>
        </row>
        <row r="19016">
          <cell r="A19016" t="str">
            <v>18.038.0035-0</v>
          </cell>
          <cell r="B19016">
            <v>145.44999999999999</v>
          </cell>
        </row>
        <row r="19017">
          <cell r="A19017" t="str">
            <v>18.038.0035-A</v>
          </cell>
          <cell r="B19017">
            <v>142.74</v>
          </cell>
        </row>
        <row r="19018">
          <cell r="A19018" t="str">
            <v>18.038.0038-0</v>
          </cell>
          <cell r="B19018">
            <v>4486.97</v>
          </cell>
        </row>
        <row r="19019">
          <cell r="A19019" t="str">
            <v>18.038.0038-A</v>
          </cell>
          <cell r="B19019">
            <v>4484.26</v>
          </cell>
        </row>
        <row r="19020">
          <cell r="A19020" t="str">
            <v>18.038.0045-0</v>
          </cell>
          <cell r="B19020">
            <v>67.209999999999994</v>
          </cell>
        </row>
        <row r="19021">
          <cell r="A19021" t="str">
            <v>18.038.0045-A</v>
          </cell>
          <cell r="B19021">
            <v>64.5</v>
          </cell>
        </row>
        <row r="19022">
          <cell r="A19022" t="str">
            <v>18.040.0010-0</v>
          </cell>
          <cell r="B19022">
            <v>101341.65</v>
          </cell>
        </row>
        <row r="19023">
          <cell r="A19023" t="str">
            <v>18.040.0010-A</v>
          </cell>
          <cell r="B19023">
            <v>101341.65</v>
          </cell>
        </row>
        <row r="19024">
          <cell r="A19024" t="str">
            <v>18.040.0015-0</v>
          </cell>
          <cell r="B19024">
            <v>110957</v>
          </cell>
        </row>
        <row r="19025">
          <cell r="A19025" t="str">
            <v>18.040.0015-A</v>
          </cell>
          <cell r="B19025">
            <v>110957</v>
          </cell>
        </row>
        <row r="19026">
          <cell r="A19026" t="str">
            <v>18.040.0020-0</v>
          </cell>
          <cell r="B19026">
            <v>127765</v>
          </cell>
        </row>
        <row r="19027">
          <cell r="A19027" t="str">
            <v>18.040.0020-A</v>
          </cell>
          <cell r="B19027">
            <v>127765</v>
          </cell>
        </row>
        <row r="19028">
          <cell r="A19028" t="str">
            <v>18.040.0025-0</v>
          </cell>
          <cell r="B19028">
            <v>28750</v>
          </cell>
        </row>
        <row r="19029">
          <cell r="A19029" t="str">
            <v>18.040.0025-A</v>
          </cell>
          <cell r="B19029">
            <v>28750</v>
          </cell>
        </row>
        <row r="19030">
          <cell r="A19030" t="str">
            <v>18.040.0030-0</v>
          </cell>
          <cell r="B19030">
            <v>228000</v>
          </cell>
        </row>
        <row r="19031">
          <cell r="A19031" t="str">
            <v>18.040.0030-A</v>
          </cell>
          <cell r="B19031">
            <v>228000</v>
          </cell>
        </row>
        <row r="19032">
          <cell r="A19032" t="str">
            <v>18.045.0010-0</v>
          </cell>
          <cell r="B19032">
            <v>577.20000000000005</v>
          </cell>
        </row>
        <row r="19033">
          <cell r="A19033" t="str">
            <v>18.045.0010-A</v>
          </cell>
          <cell r="B19033">
            <v>560.13</v>
          </cell>
        </row>
        <row r="19034">
          <cell r="A19034" t="str">
            <v>18.045.0011-0</v>
          </cell>
          <cell r="B19034">
            <v>687.77</v>
          </cell>
        </row>
        <row r="19035">
          <cell r="A19035" t="str">
            <v>18.045.0011-A</v>
          </cell>
          <cell r="B19035">
            <v>670.7</v>
          </cell>
        </row>
        <row r="19036">
          <cell r="A19036" t="str">
            <v>18.045.0012-0</v>
          </cell>
          <cell r="B19036">
            <v>853.44</v>
          </cell>
        </row>
        <row r="19037">
          <cell r="A19037" t="str">
            <v>18.045.0012-A</v>
          </cell>
          <cell r="B19037">
            <v>834.1</v>
          </cell>
        </row>
        <row r="19038">
          <cell r="A19038" t="str">
            <v>18.045.0013-0</v>
          </cell>
          <cell r="B19038">
            <v>925.95</v>
          </cell>
        </row>
        <row r="19039">
          <cell r="A19039" t="str">
            <v>18.045.0013-A</v>
          </cell>
          <cell r="B19039">
            <v>906.61</v>
          </cell>
        </row>
        <row r="19040">
          <cell r="A19040" t="str">
            <v>18.045.0015-0</v>
          </cell>
          <cell r="B19040">
            <v>831.52</v>
          </cell>
        </row>
        <row r="19041">
          <cell r="A19041" t="str">
            <v>18.045.0015-A</v>
          </cell>
          <cell r="B19041">
            <v>810.55</v>
          </cell>
        </row>
        <row r="19042">
          <cell r="A19042" t="str">
            <v>18.045.0016-0</v>
          </cell>
          <cell r="B19042">
            <v>860.52</v>
          </cell>
        </row>
        <row r="19043">
          <cell r="A19043" t="str">
            <v>18.045.0016-A</v>
          </cell>
          <cell r="B19043">
            <v>839.55</v>
          </cell>
        </row>
        <row r="19044">
          <cell r="A19044" t="str">
            <v>18.045.0017-1</v>
          </cell>
          <cell r="B19044">
            <v>1233.8699999999999</v>
          </cell>
        </row>
        <row r="19045">
          <cell r="A19045" t="str">
            <v>18.045.0017-B</v>
          </cell>
          <cell r="B19045">
            <v>1211.75</v>
          </cell>
        </row>
        <row r="19046">
          <cell r="A19046" t="str">
            <v>18.045.0018-0</v>
          </cell>
          <cell r="B19046">
            <v>1465.05</v>
          </cell>
        </row>
        <row r="19047">
          <cell r="A19047" t="str">
            <v>18.045.0018-A</v>
          </cell>
          <cell r="B19047">
            <v>1442.93</v>
          </cell>
        </row>
        <row r="19048">
          <cell r="A19048" t="str">
            <v>18.045.0025-0</v>
          </cell>
          <cell r="B19048">
            <v>1241.04</v>
          </cell>
        </row>
        <row r="19049">
          <cell r="A19049" t="str">
            <v>18.045.0025-A</v>
          </cell>
          <cell r="B19049">
            <v>1217.1300000000001</v>
          </cell>
        </row>
        <row r="19050">
          <cell r="A19050" t="str">
            <v>18.045.0026-0</v>
          </cell>
          <cell r="B19050">
            <v>1574.26</v>
          </cell>
        </row>
        <row r="19051">
          <cell r="A19051" t="str">
            <v>18.045.0026-A</v>
          </cell>
          <cell r="B19051">
            <v>1550.35</v>
          </cell>
        </row>
        <row r="19052">
          <cell r="A19052" t="str">
            <v>18.045.0027-0</v>
          </cell>
          <cell r="B19052">
            <v>1670.73</v>
          </cell>
        </row>
        <row r="19053">
          <cell r="A19053" t="str">
            <v>18.045.0027-A</v>
          </cell>
          <cell r="B19053">
            <v>1646.25</v>
          </cell>
        </row>
        <row r="19054">
          <cell r="A19054" t="str">
            <v>18.045.0028-0</v>
          </cell>
          <cell r="B19054">
            <v>1859.78</v>
          </cell>
        </row>
        <row r="19055">
          <cell r="A19055" t="str">
            <v>18.045.0028-A</v>
          </cell>
          <cell r="B19055">
            <v>1835.3</v>
          </cell>
        </row>
        <row r="19056">
          <cell r="A19056" t="str">
            <v>18.045.0029-0</v>
          </cell>
          <cell r="B19056">
            <v>2313.25</v>
          </cell>
        </row>
        <row r="19057">
          <cell r="A19057" t="str">
            <v>18.045.0029-A</v>
          </cell>
          <cell r="B19057">
            <v>2287.64</v>
          </cell>
        </row>
        <row r="19058">
          <cell r="A19058" t="str">
            <v>18.045.0030-0</v>
          </cell>
          <cell r="B19058">
            <v>1825.9</v>
          </cell>
        </row>
        <row r="19059">
          <cell r="A19059" t="str">
            <v>18.045.0030-A</v>
          </cell>
          <cell r="B19059">
            <v>1799.06</v>
          </cell>
        </row>
        <row r="19060">
          <cell r="A19060" t="str">
            <v>18.045.0031-0</v>
          </cell>
          <cell r="B19060">
            <v>2106.41</v>
          </cell>
        </row>
        <row r="19061">
          <cell r="A19061" t="str">
            <v>18.045.0031-A</v>
          </cell>
          <cell r="B19061">
            <v>2079.5700000000002</v>
          </cell>
        </row>
        <row r="19062">
          <cell r="A19062" t="str">
            <v>18.045.0032-0</v>
          </cell>
          <cell r="B19062">
            <v>2510.41</v>
          </cell>
        </row>
        <row r="19063">
          <cell r="A19063" t="str">
            <v>18.045.0032-A</v>
          </cell>
          <cell r="B19063">
            <v>2483.5700000000002</v>
          </cell>
        </row>
        <row r="19064">
          <cell r="A19064" t="str">
            <v>18.045.0033-0</v>
          </cell>
          <cell r="B19064">
            <v>3034.93</v>
          </cell>
        </row>
        <row r="19065">
          <cell r="A19065" t="str">
            <v>18.045.0033-A</v>
          </cell>
          <cell r="B19065">
            <v>3006.96</v>
          </cell>
        </row>
        <row r="19066">
          <cell r="A19066" t="str">
            <v>18.045.0035-0</v>
          </cell>
          <cell r="B19066">
            <v>3299.46</v>
          </cell>
        </row>
        <row r="19067">
          <cell r="A19067" t="str">
            <v>18.045.0035-A</v>
          </cell>
          <cell r="B19067">
            <v>3271.64</v>
          </cell>
        </row>
        <row r="19068">
          <cell r="A19068" t="str">
            <v>18.050.0005-0</v>
          </cell>
          <cell r="B19068">
            <v>96771.839999999997</v>
          </cell>
        </row>
        <row r="19069">
          <cell r="A19069" t="str">
            <v>18.050.0005-A</v>
          </cell>
          <cell r="B19069">
            <v>96582.66</v>
          </cell>
        </row>
        <row r="19070">
          <cell r="A19070" t="str">
            <v>18.050.0012-0</v>
          </cell>
          <cell r="B19070">
            <v>155241.84</v>
          </cell>
        </row>
        <row r="19071">
          <cell r="A19071" t="str">
            <v>18.050.0012-A</v>
          </cell>
          <cell r="B19071">
            <v>155052.66</v>
          </cell>
        </row>
        <row r="19072">
          <cell r="A19072" t="str">
            <v>18.050.0015-0</v>
          </cell>
          <cell r="B19072">
            <v>166771.84</v>
          </cell>
        </row>
        <row r="19073">
          <cell r="A19073" t="str">
            <v>18.050.0015-A</v>
          </cell>
          <cell r="B19073">
            <v>166582.66</v>
          </cell>
        </row>
        <row r="19074">
          <cell r="A19074" t="str">
            <v>18.050.0020-0</v>
          </cell>
          <cell r="B19074">
            <v>177671.84</v>
          </cell>
        </row>
        <row r="19075">
          <cell r="A19075" t="str">
            <v>18.050.0020-A</v>
          </cell>
          <cell r="B19075">
            <v>177482.66</v>
          </cell>
        </row>
        <row r="19076">
          <cell r="A19076" t="str">
            <v>18.050.0025-0</v>
          </cell>
          <cell r="B19076">
            <v>289771.84000000003</v>
          </cell>
        </row>
        <row r="19077">
          <cell r="A19077" t="str">
            <v>18.050.0025-A</v>
          </cell>
          <cell r="B19077">
            <v>289582.65999999997</v>
          </cell>
        </row>
        <row r="19078">
          <cell r="A19078" t="str">
            <v>18.050.0030-0</v>
          </cell>
          <cell r="B19078">
            <v>398321.84</v>
          </cell>
        </row>
        <row r="19079">
          <cell r="A19079" t="str">
            <v>18.050.0030-A</v>
          </cell>
          <cell r="B19079">
            <v>398132.66</v>
          </cell>
        </row>
        <row r="19080">
          <cell r="A19080" t="str">
            <v>18.050.0050-0</v>
          </cell>
          <cell r="B19080">
            <v>58771.839999999997</v>
          </cell>
        </row>
        <row r="19081">
          <cell r="A19081" t="str">
            <v>18.050.0050-A</v>
          </cell>
          <cell r="B19081">
            <v>58582.66</v>
          </cell>
        </row>
        <row r="19082">
          <cell r="A19082" t="str">
            <v>18.050.0055-0</v>
          </cell>
          <cell r="B19082">
            <v>78771.839999999997</v>
          </cell>
        </row>
        <row r="19083">
          <cell r="A19083" t="str">
            <v>18.050.0055-A</v>
          </cell>
          <cell r="B19083">
            <v>78582.66</v>
          </cell>
        </row>
        <row r="19084">
          <cell r="A19084" t="str">
            <v>18.050.0060-0</v>
          </cell>
          <cell r="B19084">
            <v>100771.84</v>
          </cell>
        </row>
        <row r="19085">
          <cell r="A19085" t="str">
            <v>18.050.0060-A</v>
          </cell>
          <cell r="B19085">
            <v>100582.66</v>
          </cell>
        </row>
        <row r="19086">
          <cell r="A19086" t="str">
            <v>18.050.0065-0</v>
          </cell>
          <cell r="B19086">
            <v>121771.84</v>
          </cell>
        </row>
        <row r="19087">
          <cell r="A19087" t="str">
            <v>18.050.0065-A</v>
          </cell>
          <cell r="B19087">
            <v>121582.66</v>
          </cell>
        </row>
        <row r="19088">
          <cell r="A19088" t="str">
            <v>18.050.0070-0</v>
          </cell>
          <cell r="B19088">
            <v>157771.84</v>
          </cell>
        </row>
        <row r="19089">
          <cell r="A19089" t="str">
            <v>18.050.0070-A</v>
          </cell>
          <cell r="B19089">
            <v>157582.66</v>
          </cell>
        </row>
        <row r="19090">
          <cell r="A19090" t="str">
            <v>18.050.0100-0</v>
          </cell>
          <cell r="B19090">
            <v>460.14</v>
          </cell>
        </row>
        <row r="19091">
          <cell r="A19091" t="str">
            <v>18.050.0100-A</v>
          </cell>
          <cell r="B19091">
            <v>458.79</v>
          </cell>
        </row>
        <row r="19092">
          <cell r="A19092" t="str">
            <v>18.050.0115-0</v>
          </cell>
          <cell r="B19092">
            <v>194.1</v>
          </cell>
        </row>
        <row r="19093">
          <cell r="A19093" t="str">
            <v>18.050.0115-A</v>
          </cell>
          <cell r="B19093">
            <v>191.39</v>
          </cell>
        </row>
        <row r="19094">
          <cell r="A19094" t="str">
            <v>18.050.0120-0</v>
          </cell>
          <cell r="B19094">
            <v>333.29</v>
          </cell>
        </row>
        <row r="19095">
          <cell r="A19095" t="str">
            <v>18.050.0120-A</v>
          </cell>
          <cell r="B19095">
            <v>330.58</v>
          </cell>
        </row>
        <row r="19096">
          <cell r="A19096" t="str">
            <v>18.050.0135-0</v>
          </cell>
          <cell r="B19096">
            <v>186.38</v>
          </cell>
        </row>
        <row r="19097">
          <cell r="A19097" t="str">
            <v>18.050.0135-A</v>
          </cell>
          <cell r="B19097">
            <v>183.67</v>
          </cell>
        </row>
        <row r="19098">
          <cell r="A19098" t="str">
            <v>18.050.0140-0</v>
          </cell>
          <cell r="B19098">
            <v>2320.29</v>
          </cell>
        </row>
        <row r="19099">
          <cell r="A19099" t="str">
            <v>18.050.0140-A</v>
          </cell>
          <cell r="B19099">
            <v>2317.58</v>
          </cell>
        </row>
        <row r="19100">
          <cell r="A19100" t="str">
            <v>18.050.0200-0</v>
          </cell>
          <cell r="B19100">
            <v>1705.56</v>
          </cell>
        </row>
        <row r="19101">
          <cell r="A19101" t="str">
            <v>18.050.0200-A</v>
          </cell>
          <cell r="B19101">
            <v>1645.65</v>
          </cell>
        </row>
        <row r="19102">
          <cell r="A19102" t="str">
            <v>18.050.0210-0</v>
          </cell>
          <cell r="B19102">
            <v>2340.04</v>
          </cell>
        </row>
        <row r="19103">
          <cell r="A19103" t="str">
            <v>18.050.0210-A</v>
          </cell>
          <cell r="B19103">
            <v>2280.13</v>
          </cell>
        </row>
        <row r="19104">
          <cell r="A19104" t="str">
            <v>18.060.0020-0</v>
          </cell>
          <cell r="B19104">
            <v>31890.29</v>
          </cell>
        </row>
        <row r="19105">
          <cell r="A19105" t="str">
            <v>18.060.0020-A</v>
          </cell>
          <cell r="B19105">
            <v>31887.58</v>
          </cell>
        </row>
        <row r="19106">
          <cell r="A19106" t="str">
            <v>18.060.0026-0</v>
          </cell>
          <cell r="B19106">
            <v>33470.29</v>
          </cell>
        </row>
        <row r="19107">
          <cell r="A19107" t="str">
            <v>18.060.0026-A</v>
          </cell>
          <cell r="B19107">
            <v>33467.58</v>
          </cell>
        </row>
        <row r="19108">
          <cell r="A19108" t="str">
            <v>18.060.0030-0</v>
          </cell>
          <cell r="B19108">
            <v>35520.29</v>
          </cell>
        </row>
        <row r="19109">
          <cell r="A19109" t="str">
            <v>18.060.0030-A</v>
          </cell>
          <cell r="B19109">
            <v>35517.58</v>
          </cell>
        </row>
        <row r="19110">
          <cell r="A19110" t="str">
            <v>18.060.0032-0</v>
          </cell>
          <cell r="B19110">
            <v>37220.29</v>
          </cell>
        </row>
        <row r="19111">
          <cell r="A19111" t="str">
            <v>18.060.0032-A</v>
          </cell>
          <cell r="B19111">
            <v>37217.58</v>
          </cell>
        </row>
        <row r="19112">
          <cell r="A19112" t="str">
            <v>18.060.0034-0</v>
          </cell>
          <cell r="B19112">
            <v>44420.29</v>
          </cell>
        </row>
        <row r="19113">
          <cell r="A19113" t="str">
            <v>18.060.0034-A</v>
          </cell>
          <cell r="B19113">
            <v>44417.58</v>
          </cell>
        </row>
        <row r="19114">
          <cell r="A19114" t="str">
            <v>18.060.0036-0</v>
          </cell>
          <cell r="B19114">
            <v>54080.29</v>
          </cell>
        </row>
        <row r="19115">
          <cell r="A19115" t="str">
            <v>18.060.0036-A</v>
          </cell>
          <cell r="B19115">
            <v>54077.58</v>
          </cell>
        </row>
        <row r="19116">
          <cell r="A19116" t="str">
            <v>18.060.0038-0</v>
          </cell>
          <cell r="B19116">
            <v>75460.289999999994</v>
          </cell>
        </row>
        <row r="19117">
          <cell r="A19117" t="str">
            <v>18.060.0038-A</v>
          </cell>
          <cell r="B19117">
            <v>75457.58</v>
          </cell>
        </row>
        <row r="19118">
          <cell r="A19118" t="str">
            <v>18.060.0040-0</v>
          </cell>
          <cell r="B19118">
            <v>97780.29</v>
          </cell>
        </row>
        <row r="19119">
          <cell r="A19119" t="str">
            <v>18.060.0040-A</v>
          </cell>
          <cell r="B19119">
            <v>97777.58</v>
          </cell>
        </row>
        <row r="19120">
          <cell r="A19120" t="str">
            <v>18.060.0042-0</v>
          </cell>
          <cell r="B19120">
            <v>152800.29</v>
          </cell>
        </row>
        <row r="19121">
          <cell r="A19121" t="str">
            <v>18.060.0042-A</v>
          </cell>
          <cell r="B19121">
            <v>152797.57999999999</v>
          </cell>
        </row>
        <row r="19122">
          <cell r="A19122" t="str">
            <v>18.060.0043-0</v>
          </cell>
          <cell r="B19122">
            <v>34662.22</v>
          </cell>
        </row>
        <row r="19123">
          <cell r="A19123" t="str">
            <v>18.060.0043-A</v>
          </cell>
          <cell r="B19123">
            <v>34659.51</v>
          </cell>
        </row>
        <row r="19124">
          <cell r="A19124" t="str">
            <v>18.060.0044-0</v>
          </cell>
          <cell r="B19124">
            <v>36720.29</v>
          </cell>
        </row>
        <row r="19125">
          <cell r="A19125" t="str">
            <v>18.060.0044-A</v>
          </cell>
          <cell r="B19125">
            <v>36717.58</v>
          </cell>
        </row>
        <row r="19126">
          <cell r="A19126" t="str">
            <v>18.060.0046-0</v>
          </cell>
          <cell r="B19126">
            <v>42050.29</v>
          </cell>
        </row>
        <row r="19127">
          <cell r="A19127" t="str">
            <v>18.060.0046-A</v>
          </cell>
          <cell r="B19127">
            <v>42047.58</v>
          </cell>
        </row>
        <row r="19128">
          <cell r="A19128" t="str">
            <v>18.060.0048-0</v>
          </cell>
          <cell r="B19128">
            <v>50220.29</v>
          </cell>
        </row>
        <row r="19129">
          <cell r="A19129" t="str">
            <v>18.060.0048-A</v>
          </cell>
          <cell r="B19129">
            <v>50217.58</v>
          </cell>
        </row>
        <row r="19130">
          <cell r="A19130" t="str">
            <v>18.060.0050-0</v>
          </cell>
          <cell r="B19130">
            <v>63270.29</v>
          </cell>
        </row>
        <row r="19131">
          <cell r="A19131" t="str">
            <v>18.060.0050-A</v>
          </cell>
          <cell r="B19131">
            <v>63267.58</v>
          </cell>
        </row>
        <row r="19132">
          <cell r="A19132" t="str">
            <v>18.060.0052-0</v>
          </cell>
          <cell r="B19132">
            <v>85280.29</v>
          </cell>
        </row>
        <row r="19133">
          <cell r="A19133" t="str">
            <v>18.060.0052-A</v>
          </cell>
          <cell r="B19133">
            <v>85277.58</v>
          </cell>
        </row>
        <row r="19134">
          <cell r="A19134" t="str">
            <v>18.060.0054-0</v>
          </cell>
          <cell r="B19134">
            <v>115520.29</v>
          </cell>
        </row>
        <row r="19135">
          <cell r="A19135" t="str">
            <v>18.060.0054-A</v>
          </cell>
          <cell r="B19135">
            <v>115517.58</v>
          </cell>
        </row>
        <row r="19136">
          <cell r="A19136" t="str">
            <v>18.060.0056-0</v>
          </cell>
          <cell r="B19136">
            <v>212857.79</v>
          </cell>
        </row>
        <row r="19137">
          <cell r="A19137" t="str">
            <v>18.060.0056-A</v>
          </cell>
          <cell r="B19137">
            <v>212855.08</v>
          </cell>
        </row>
        <row r="19138">
          <cell r="A19138" t="str">
            <v>18.060.0060-0</v>
          </cell>
          <cell r="B19138">
            <v>35520.29</v>
          </cell>
        </row>
        <row r="19139">
          <cell r="A19139" t="str">
            <v>18.060.0060-A</v>
          </cell>
          <cell r="B19139">
            <v>35517.58</v>
          </cell>
        </row>
        <row r="19140">
          <cell r="A19140" t="str">
            <v>18.065.0010-0</v>
          </cell>
          <cell r="B19140">
            <v>429.41</v>
          </cell>
        </row>
        <row r="19141">
          <cell r="A19141" t="str">
            <v>18.065.0010-A</v>
          </cell>
          <cell r="B19141">
            <v>429.41</v>
          </cell>
        </row>
        <row r="19142">
          <cell r="A19142" t="str">
            <v>18.065.0015-0</v>
          </cell>
          <cell r="B19142">
            <v>429.41</v>
          </cell>
        </row>
        <row r="19143">
          <cell r="A19143" t="str">
            <v>18.065.0015-A</v>
          </cell>
          <cell r="B19143">
            <v>429.41</v>
          </cell>
        </row>
        <row r="19144">
          <cell r="A19144" t="str">
            <v>18.065.0050-0</v>
          </cell>
          <cell r="B19144">
            <v>429.41</v>
          </cell>
        </row>
        <row r="19145">
          <cell r="A19145" t="str">
            <v>18.065.0050-A</v>
          </cell>
          <cell r="B19145">
            <v>429.41</v>
          </cell>
        </row>
        <row r="19146">
          <cell r="A19146" t="str">
            <v>18.065.0055-0</v>
          </cell>
          <cell r="B19146">
            <v>429.41</v>
          </cell>
        </row>
        <row r="19147">
          <cell r="A19147" t="str">
            <v>18.065.0055-A</v>
          </cell>
          <cell r="B19147">
            <v>429.41</v>
          </cell>
        </row>
        <row r="19148">
          <cell r="A19148" t="str">
            <v>18.065.0060-0</v>
          </cell>
          <cell r="B19148">
            <v>429.41</v>
          </cell>
        </row>
        <row r="19149">
          <cell r="A19149" t="str">
            <v>18.065.0060-A</v>
          </cell>
          <cell r="B19149">
            <v>429.41</v>
          </cell>
        </row>
        <row r="19150">
          <cell r="A19150" t="str">
            <v>18.065.0065-0</v>
          </cell>
          <cell r="B19150">
            <v>429.41</v>
          </cell>
        </row>
        <row r="19151">
          <cell r="A19151" t="str">
            <v>18.065.0065-A</v>
          </cell>
          <cell r="B19151">
            <v>429.41</v>
          </cell>
        </row>
        <row r="19152">
          <cell r="A19152" t="str">
            <v>18.065.0070-0</v>
          </cell>
          <cell r="B19152">
            <v>429.41</v>
          </cell>
        </row>
        <row r="19153">
          <cell r="A19153" t="str">
            <v>18.065.0070-A</v>
          </cell>
          <cell r="B19153">
            <v>429.41</v>
          </cell>
        </row>
        <row r="19154">
          <cell r="A19154" t="str">
            <v>18.065.0075-0</v>
          </cell>
          <cell r="B19154">
            <v>429.41</v>
          </cell>
        </row>
        <row r="19155">
          <cell r="A19155" t="str">
            <v>18.065.0075-A</v>
          </cell>
          <cell r="B19155">
            <v>429.41</v>
          </cell>
        </row>
        <row r="19156">
          <cell r="A19156" t="str">
            <v>18.070.0005-0</v>
          </cell>
          <cell r="B19156">
            <v>113.5</v>
          </cell>
        </row>
        <row r="19157">
          <cell r="A19157" t="str">
            <v>18.070.0005-A</v>
          </cell>
          <cell r="B19157">
            <v>110.79</v>
          </cell>
        </row>
        <row r="19158">
          <cell r="A19158" t="str">
            <v>18.070.0010-0</v>
          </cell>
          <cell r="B19158">
            <v>53.25</v>
          </cell>
        </row>
        <row r="19159">
          <cell r="A19159" t="str">
            <v>18.070.0010-A</v>
          </cell>
          <cell r="B19159">
            <v>50.54</v>
          </cell>
        </row>
        <row r="19160">
          <cell r="A19160" t="str">
            <v>18.070.0040-0</v>
          </cell>
          <cell r="B19160">
            <v>335.02</v>
          </cell>
        </row>
        <row r="19161">
          <cell r="A19161" t="str">
            <v>18.070.0040-A</v>
          </cell>
          <cell r="B19161">
            <v>326.2</v>
          </cell>
        </row>
        <row r="19162">
          <cell r="A19162" t="str">
            <v>18.070.0044-0</v>
          </cell>
          <cell r="B19162">
            <v>511.71</v>
          </cell>
        </row>
        <row r="19163">
          <cell r="A19163" t="str">
            <v>18.070.0044-A</v>
          </cell>
          <cell r="B19163">
            <v>498.52</v>
          </cell>
        </row>
        <row r="19164">
          <cell r="A19164" t="str">
            <v>18.070.0045-0</v>
          </cell>
          <cell r="B19164">
            <v>511.7</v>
          </cell>
        </row>
        <row r="19165">
          <cell r="A19165" t="str">
            <v>18.070.0045-A</v>
          </cell>
          <cell r="B19165">
            <v>498.52</v>
          </cell>
        </row>
        <row r="19166">
          <cell r="A19166" t="str">
            <v>18.070.0046-0</v>
          </cell>
          <cell r="B19166">
            <v>511.72</v>
          </cell>
        </row>
        <row r="19167">
          <cell r="A19167" t="str">
            <v>18.070.0046-A</v>
          </cell>
          <cell r="B19167">
            <v>498.54</v>
          </cell>
        </row>
        <row r="19168">
          <cell r="A19168" t="str">
            <v>18.070.0047-0</v>
          </cell>
          <cell r="B19168">
            <v>511.74</v>
          </cell>
        </row>
        <row r="19169">
          <cell r="A19169" t="str">
            <v>18.070.0047-A</v>
          </cell>
          <cell r="B19169">
            <v>498.56</v>
          </cell>
        </row>
        <row r="19170">
          <cell r="A19170" t="str">
            <v>18.070.0048-0</v>
          </cell>
          <cell r="B19170">
            <v>511.74</v>
          </cell>
        </row>
        <row r="19171">
          <cell r="A19171" t="str">
            <v>18.070.0048-A</v>
          </cell>
          <cell r="B19171">
            <v>498.56</v>
          </cell>
        </row>
        <row r="19172">
          <cell r="A19172" t="str">
            <v>18.070.0049-0</v>
          </cell>
          <cell r="B19172">
            <v>511.66</v>
          </cell>
        </row>
        <row r="19173">
          <cell r="A19173" t="str">
            <v>18.070.0049-A</v>
          </cell>
          <cell r="B19173">
            <v>498.48</v>
          </cell>
        </row>
        <row r="19174">
          <cell r="A19174" t="str">
            <v>18.070.0100-0</v>
          </cell>
          <cell r="B19174">
            <v>51.78</v>
          </cell>
        </row>
        <row r="19175">
          <cell r="A19175" t="str">
            <v>18.070.0100-A</v>
          </cell>
          <cell r="B19175">
            <v>48.49</v>
          </cell>
        </row>
        <row r="19176">
          <cell r="A19176" t="str">
            <v>18.070.0105-0</v>
          </cell>
          <cell r="B19176">
            <v>64.459999999999994</v>
          </cell>
        </row>
        <row r="19177">
          <cell r="A19177" t="str">
            <v>18.070.0105-A</v>
          </cell>
          <cell r="B19177">
            <v>61.09</v>
          </cell>
        </row>
        <row r="19178">
          <cell r="A19178" t="str">
            <v>18.080.0020-0</v>
          </cell>
          <cell r="B19178">
            <v>412.52</v>
          </cell>
        </row>
        <row r="19179">
          <cell r="A19179" t="str">
            <v>18.080.0020-A</v>
          </cell>
          <cell r="B19179">
            <v>403.7</v>
          </cell>
        </row>
        <row r="19180">
          <cell r="A19180" t="str">
            <v>18.080.0025-0</v>
          </cell>
          <cell r="B19180">
            <v>736.76</v>
          </cell>
        </row>
        <row r="19181">
          <cell r="A19181" t="str">
            <v>18.080.0025-A</v>
          </cell>
          <cell r="B19181">
            <v>723.58</v>
          </cell>
        </row>
        <row r="19182">
          <cell r="A19182" t="str">
            <v>18.080.0026-0</v>
          </cell>
          <cell r="B19182">
            <v>736.75</v>
          </cell>
        </row>
        <row r="19183">
          <cell r="A19183" t="str">
            <v>18.080.0026-A</v>
          </cell>
          <cell r="B19183">
            <v>723.57</v>
          </cell>
        </row>
        <row r="19184">
          <cell r="A19184" t="str">
            <v>18.080.0027-0</v>
          </cell>
          <cell r="B19184">
            <v>736.78</v>
          </cell>
        </row>
        <row r="19185">
          <cell r="A19185" t="str">
            <v>18.080.0027-A</v>
          </cell>
          <cell r="B19185">
            <v>723.59</v>
          </cell>
        </row>
        <row r="19186">
          <cell r="A19186" t="str">
            <v>18.080.0028-0</v>
          </cell>
          <cell r="B19186">
            <v>736.81</v>
          </cell>
        </row>
        <row r="19187">
          <cell r="A19187" t="str">
            <v>18.080.0028-A</v>
          </cell>
          <cell r="B19187">
            <v>723.63</v>
          </cell>
        </row>
        <row r="19188">
          <cell r="A19188" t="str">
            <v>18.080.0029-0</v>
          </cell>
          <cell r="B19188">
            <v>736.81</v>
          </cell>
        </row>
        <row r="19189">
          <cell r="A19189" t="str">
            <v>18.080.0029-A</v>
          </cell>
          <cell r="B19189">
            <v>723.63</v>
          </cell>
        </row>
        <row r="19190">
          <cell r="A19190" t="str">
            <v>18.080.0030-0</v>
          </cell>
          <cell r="B19190">
            <v>736.68</v>
          </cell>
        </row>
        <row r="19191">
          <cell r="A19191" t="str">
            <v>18.080.0030-A</v>
          </cell>
          <cell r="B19191">
            <v>723.5</v>
          </cell>
        </row>
        <row r="19192">
          <cell r="A19192" t="str">
            <v>18.080.0050-0</v>
          </cell>
          <cell r="B19192">
            <v>67.98</v>
          </cell>
        </row>
        <row r="19193">
          <cell r="A19193" t="str">
            <v>18.080.0050-A</v>
          </cell>
          <cell r="B19193">
            <v>64.69</v>
          </cell>
        </row>
        <row r="19194">
          <cell r="A19194" t="str">
            <v>18.080.0055-0</v>
          </cell>
          <cell r="B19194">
            <v>92.71</v>
          </cell>
        </row>
        <row r="19195">
          <cell r="A19195" t="str">
            <v>18.080.0055-A</v>
          </cell>
          <cell r="B19195">
            <v>89.34</v>
          </cell>
        </row>
        <row r="19196">
          <cell r="A19196" t="str">
            <v>18.081.0020-0</v>
          </cell>
          <cell r="B19196">
            <v>294.77</v>
          </cell>
        </row>
        <row r="19197">
          <cell r="A19197" t="str">
            <v>18.081.0020-A</v>
          </cell>
          <cell r="B19197">
            <v>285.95</v>
          </cell>
        </row>
        <row r="19198">
          <cell r="A19198" t="str">
            <v>18.081.0050-0</v>
          </cell>
          <cell r="B19198">
            <v>472.57</v>
          </cell>
        </row>
        <row r="19199">
          <cell r="A19199" t="str">
            <v>18.081.0050-A</v>
          </cell>
          <cell r="B19199">
            <v>459.39</v>
          </cell>
        </row>
        <row r="19200">
          <cell r="A19200" t="str">
            <v>18.081.0051-0</v>
          </cell>
          <cell r="B19200">
            <v>472.55</v>
          </cell>
        </row>
        <row r="19201">
          <cell r="A19201" t="str">
            <v>18.081.0051-A</v>
          </cell>
          <cell r="B19201">
            <v>459.37</v>
          </cell>
        </row>
        <row r="19202">
          <cell r="A19202" t="str">
            <v>18.081.0052-0</v>
          </cell>
          <cell r="B19202">
            <v>472.57</v>
          </cell>
        </row>
        <row r="19203">
          <cell r="A19203" t="str">
            <v>18.081.0052-A</v>
          </cell>
          <cell r="B19203">
            <v>459.39</v>
          </cell>
        </row>
        <row r="19204">
          <cell r="A19204" t="str">
            <v>18.081.0053-0</v>
          </cell>
          <cell r="B19204">
            <v>472.59</v>
          </cell>
        </row>
        <row r="19205">
          <cell r="A19205" t="str">
            <v>18.081.0053-A</v>
          </cell>
          <cell r="B19205">
            <v>459.4</v>
          </cell>
        </row>
        <row r="19206">
          <cell r="A19206" t="str">
            <v>18.081.0054-0</v>
          </cell>
          <cell r="B19206">
            <v>472.59</v>
          </cell>
        </row>
        <row r="19207">
          <cell r="A19207" t="str">
            <v>18.081.0054-A</v>
          </cell>
          <cell r="B19207">
            <v>459.41</v>
          </cell>
        </row>
        <row r="19208">
          <cell r="A19208" t="str">
            <v>18.081.0055-0</v>
          </cell>
          <cell r="B19208">
            <v>472.52</v>
          </cell>
        </row>
        <row r="19209">
          <cell r="A19209" t="str">
            <v>18.081.0055-A</v>
          </cell>
          <cell r="B19209">
            <v>459.34</v>
          </cell>
        </row>
        <row r="19210">
          <cell r="A19210" t="str">
            <v>18.081.0100-0</v>
          </cell>
          <cell r="B19210">
            <v>55.78</v>
          </cell>
        </row>
        <row r="19211">
          <cell r="A19211" t="str">
            <v>18.081.0100-A</v>
          </cell>
          <cell r="B19211">
            <v>52.49</v>
          </cell>
        </row>
        <row r="19212">
          <cell r="A19212" t="str">
            <v>18.081.0105-0</v>
          </cell>
          <cell r="B19212">
            <v>63.46</v>
          </cell>
        </row>
        <row r="19213">
          <cell r="A19213" t="str">
            <v>18.081.0105-A</v>
          </cell>
          <cell r="B19213">
            <v>60.09</v>
          </cell>
        </row>
        <row r="19214">
          <cell r="A19214" t="str">
            <v>18.082.0020-0</v>
          </cell>
          <cell r="B19214">
            <v>294.77</v>
          </cell>
        </row>
        <row r="19215">
          <cell r="A19215" t="str">
            <v>18.082.0020-A</v>
          </cell>
          <cell r="B19215">
            <v>285.95</v>
          </cell>
        </row>
        <row r="19216">
          <cell r="A19216" t="str">
            <v>18.082.0050-0</v>
          </cell>
          <cell r="B19216">
            <v>472.57</v>
          </cell>
        </row>
        <row r="19217">
          <cell r="A19217" t="str">
            <v>18.082.0050-A</v>
          </cell>
          <cell r="B19217">
            <v>459.39</v>
          </cell>
        </row>
        <row r="19218">
          <cell r="A19218" t="str">
            <v>18.082.0051-0</v>
          </cell>
          <cell r="B19218">
            <v>472.55</v>
          </cell>
        </row>
        <row r="19219">
          <cell r="A19219" t="str">
            <v>18.082.0051-A</v>
          </cell>
          <cell r="B19219">
            <v>459.37</v>
          </cell>
        </row>
        <row r="19220">
          <cell r="A19220" t="str">
            <v>18.082.0052-0</v>
          </cell>
          <cell r="B19220">
            <v>472.57</v>
          </cell>
        </row>
        <row r="19221">
          <cell r="A19221" t="str">
            <v>18.082.0052-A</v>
          </cell>
          <cell r="B19221">
            <v>459.39</v>
          </cell>
        </row>
        <row r="19222">
          <cell r="A19222" t="str">
            <v>18.082.0053-0</v>
          </cell>
          <cell r="B19222">
            <v>472.59</v>
          </cell>
        </row>
        <row r="19223">
          <cell r="A19223" t="str">
            <v>18.082.0053-A</v>
          </cell>
          <cell r="B19223">
            <v>459.4</v>
          </cell>
        </row>
        <row r="19224">
          <cell r="A19224" t="str">
            <v>18.082.0054-0</v>
          </cell>
          <cell r="B19224">
            <v>472.59</v>
          </cell>
        </row>
        <row r="19225">
          <cell r="A19225" t="str">
            <v>18.082.0054-A</v>
          </cell>
          <cell r="B19225">
            <v>459.41</v>
          </cell>
        </row>
        <row r="19226">
          <cell r="A19226" t="str">
            <v>18.082.0055-0</v>
          </cell>
          <cell r="B19226">
            <v>472.52</v>
          </cell>
        </row>
        <row r="19227">
          <cell r="A19227" t="str">
            <v>18.082.0055-A</v>
          </cell>
          <cell r="B19227">
            <v>459.34</v>
          </cell>
        </row>
        <row r="19228">
          <cell r="A19228" t="str">
            <v>18.082.0100-0</v>
          </cell>
          <cell r="B19228">
            <v>51.78</v>
          </cell>
        </row>
        <row r="19229">
          <cell r="A19229" t="str">
            <v>18.082.0100-A</v>
          </cell>
          <cell r="B19229">
            <v>48.49</v>
          </cell>
        </row>
        <row r="19230">
          <cell r="A19230" t="str">
            <v>18.082.0105-0</v>
          </cell>
          <cell r="B19230">
            <v>61.08</v>
          </cell>
        </row>
        <row r="19231">
          <cell r="A19231" t="str">
            <v>18.082.0105-A</v>
          </cell>
          <cell r="B19231">
            <v>57.71</v>
          </cell>
        </row>
        <row r="19232">
          <cell r="A19232" t="str">
            <v>18.084.0020-0</v>
          </cell>
          <cell r="B19232">
            <v>477.62</v>
          </cell>
        </row>
        <row r="19233">
          <cell r="A19233" t="str">
            <v>18.084.0020-A</v>
          </cell>
          <cell r="B19233">
            <v>468.8</v>
          </cell>
        </row>
        <row r="19234">
          <cell r="A19234" t="str">
            <v>18.084.0050-0</v>
          </cell>
          <cell r="B19234">
            <v>785.69</v>
          </cell>
        </row>
        <row r="19235">
          <cell r="A19235" t="str">
            <v>18.084.0050-A</v>
          </cell>
          <cell r="B19235">
            <v>772.51</v>
          </cell>
        </row>
        <row r="19236">
          <cell r="A19236" t="str">
            <v>18.084.0051-0</v>
          </cell>
          <cell r="B19236">
            <v>785.68</v>
          </cell>
        </row>
        <row r="19237">
          <cell r="A19237" t="str">
            <v>18.084.0051-A</v>
          </cell>
          <cell r="B19237">
            <v>772.5</v>
          </cell>
        </row>
        <row r="19238">
          <cell r="A19238" t="str">
            <v>18.084.0052-0</v>
          </cell>
          <cell r="B19238">
            <v>785.71</v>
          </cell>
        </row>
        <row r="19239">
          <cell r="A19239" t="str">
            <v>18.084.0052-A</v>
          </cell>
          <cell r="B19239">
            <v>772.53</v>
          </cell>
        </row>
        <row r="19240">
          <cell r="A19240" t="str">
            <v>18.084.0053-0</v>
          </cell>
          <cell r="B19240">
            <v>785.74</v>
          </cell>
        </row>
        <row r="19241">
          <cell r="A19241" t="str">
            <v>18.084.0053-A</v>
          </cell>
          <cell r="B19241">
            <v>772.56</v>
          </cell>
        </row>
        <row r="19242">
          <cell r="A19242" t="str">
            <v>18.084.0054-0</v>
          </cell>
          <cell r="B19242">
            <v>785.75</v>
          </cell>
        </row>
        <row r="19243">
          <cell r="A19243" t="str">
            <v>18.084.0054-A</v>
          </cell>
          <cell r="B19243">
            <v>772.56</v>
          </cell>
        </row>
        <row r="19244">
          <cell r="A19244" t="str">
            <v>18.084.0055-0</v>
          </cell>
          <cell r="B19244">
            <v>785.61</v>
          </cell>
        </row>
        <row r="19245">
          <cell r="A19245" t="str">
            <v>18.084.0055-A</v>
          </cell>
          <cell r="B19245">
            <v>772.43</v>
          </cell>
        </row>
        <row r="19246">
          <cell r="A19246" t="str">
            <v>18.084.0100-0</v>
          </cell>
          <cell r="B19246">
            <v>64.78</v>
          </cell>
        </row>
        <row r="19247">
          <cell r="A19247" t="str">
            <v>18.084.0100-A</v>
          </cell>
          <cell r="B19247">
            <v>61.49</v>
          </cell>
        </row>
        <row r="19248">
          <cell r="A19248" t="str">
            <v>18.084.0105-0</v>
          </cell>
          <cell r="B19248">
            <v>91.56</v>
          </cell>
        </row>
        <row r="19249">
          <cell r="A19249" t="str">
            <v>18.084.0105-A</v>
          </cell>
          <cell r="B19249">
            <v>88.19</v>
          </cell>
        </row>
        <row r="19250">
          <cell r="A19250" t="str">
            <v>18.100.0025-0</v>
          </cell>
          <cell r="B19250">
            <v>180.85</v>
          </cell>
        </row>
        <row r="19251">
          <cell r="A19251" t="str">
            <v>18.100.0025-A</v>
          </cell>
          <cell r="B19251">
            <v>177.06</v>
          </cell>
        </row>
        <row r="19252">
          <cell r="A19252" t="str">
            <v>18.100.0030-0</v>
          </cell>
          <cell r="B19252">
            <v>131.99</v>
          </cell>
        </row>
        <row r="19253">
          <cell r="A19253" t="str">
            <v>18.100.0030-A</v>
          </cell>
          <cell r="B19253">
            <v>129.28</v>
          </cell>
        </row>
        <row r="19254">
          <cell r="A19254" t="str">
            <v>18.100.0035-0</v>
          </cell>
          <cell r="B19254">
            <v>236.2</v>
          </cell>
        </row>
        <row r="19255">
          <cell r="A19255" t="str">
            <v>18.100.0035-A</v>
          </cell>
          <cell r="B19255">
            <v>230.78</v>
          </cell>
        </row>
        <row r="19256">
          <cell r="A19256" t="str">
            <v>18.105.0001-0</v>
          </cell>
          <cell r="B19256">
            <v>3888</v>
          </cell>
        </row>
        <row r="19257">
          <cell r="A19257" t="str">
            <v>18.105.0001-A</v>
          </cell>
          <cell r="B19257">
            <v>3888</v>
          </cell>
        </row>
        <row r="19258">
          <cell r="A19258" t="str">
            <v>18.200.0001-0</v>
          </cell>
          <cell r="B19258">
            <v>1784.28</v>
          </cell>
        </row>
        <row r="19259">
          <cell r="A19259" t="str">
            <v>18.200.0001-A</v>
          </cell>
          <cell r="B19259">
            <v>1772.98</v>
          </cell>
        </row>
        <row r="19260">
          <cell r="A19260" t="str">
            <v>18.200.0002-0</v>
          </cell>
          <cell r="B19260">
            <v>757.13</v>
          </cell>
        </row>
        <row r="19261">
          <cell r="A19261" t="str">
            <v>18.200.0002-A</v>
          </cell>
          <cell r="B19261">
            <v>757.13</v>
          </cell>
        </row>
        <row r="19262">
          <cell r="A19262" t="str">
            <v>18.200.0003-0</v>
          </cell>
          <cell r="B19262">
            <v>129.94999999999999</v>
          </cell>
        </row>
        <row r="19263">
          <cell r="A19263" t="str">
            <v>18.200.0003-A</v>
          </cell>
          <cell r="B19263">
            <v>129.94999999999999</v>
          </cell>
        </row>
        <row r="19264">
          <cell r="A19264" t="str">
            <v>18.200.0004-0</v>
          </cell>
          <cell r="B19264">
            <v>2987</v>
          </cell>
        </row>
        <row r="19265">
          <cell r="A19265" t="str">
            <v>18.200.0004-A</v>
          </cell>
          <cell r="B19265">
            <v>2987</v>
          </cell>
        </row>
        <row r="19266">
          <cell r="A19266" t="str">
            <v>18.200.0005-0</v>
          </cell>
          <cell r="B19266">
            <v>125</v>
          </cell>
        </row>
        <row r="19267">
          <cell r="A19267" t="str">
            <v>18.200.0005-A</v>
          </cell>
          <cell r="B19267">
            <v>125</v>
          </cell>
        </row>
        <row r="19268">
          <cell r="A19268" t="str">
            <v>18.200.0010-0</v>
          </cell>
          <cell r="B19268">
            <v>2450.83</v>
          </cell>
        </row>
        <row r="19269">
          <cell r="A19269" t="str">
            <v>18.200.0010-A</v>
          </cell>
          <cell r="B19269">
            <v>2362.9299999999998</v>
          </cell>
        </row>
        <row r="19270">
          <cell r="A19270" t="str">
            <v>18.200.0015-0</v>
          </cell>
          <cell r="B19270">
            <v>3375.07</v>
          </cell>
        </row>
        <row r="19271">
          <cell r="A19271" t="str">
            <v>18.200.0015-A</v>
          </cell>
          <cell r="B19271">
            <v>3359.16</v>
          </cell>
        </row>
        <row r="19272">
          <cell r="A19272" t="str">
            <v>18.200.0020-0</v>
          </cell>
          <cell r="B19272">
            <v>2700.09</v>
          </cell>
        </row>
        <row r="19273">
          <cell r="A19273" t="str">
            <v>18.200.0020-A</v>
          </cell>
          <cell r="B19273">
            <v>2665.91</v>
          </cell>
        </row>
        <row r="19274">
          <cell r="A19274" t="str">
            <v>18.210.0010-0</v>
          </cell>
          <cell r="B19274">
            <v>1288.79</v>
          </cell>
        </row>
        <row r="19275">
          <cell r="A19275" t="str">
            <v>18.210.0010-A</v>
          </cell>
          <cell r="B19275">
            <v>1288.79</v>
          </cell>
        </row>
        <row r="19276">
          <cell r="A19276" t="str">
            <v>18.210.0012-0</v>
          </cell>
          <cell r="B19276">
            <v>1980.51</v>
          </cell>
        </row>
        <row r="19277">
          <cell r="A19277" t="str">
            <v>18.210.0012-A</v>
          </cell>
          <cell r="B19277">
            <v>1980.51</v>
          </cell>
        </row>
        <row r="19278">
          <cell r="A19278" t="str">
            <v>18.210.0014-0</v>
          </cell>
          <cell r="B19278">
            <v>1994.57</v>
          </cell>
        </row>
        <row r="19279">
          <cell r="A19279" t="str">
            <v>18.210.0014-A</v>
          </cell>
          <cell r="B19279">
            <v>1994.57</v>
          </cell>
        </row>
        <row r="19280">
          <cell r="A19280" t="str">
            <v>18.210.0016-0</v>
          </cell>
          <cell r="B19280">
            <v>2335.75</v>
          </cell>
        </row>
        <row r="19281">
          <cell r="A19281" t="str">
            <v>18.210.0016-A</v>
          </cell>
          <cell r="B19281">
            <v>2335.75</v>
          </cell>
        </row>
        <row r="19282">
          <cell r="A19282" t="str">
            <v>18.210.0018-0</v>
          </cell>
          <cell r="B19282">
            <v>2668.49</v>
          </cell>
        </row>
        <row r="19283">
          <cell r="A19283" t="str">
            <v>18.210.0018-A</v>
          </cell>
          <cell r="B19283">
            <v>2668.49</v>
          </cell>
        </row>
        <row r="19284">
          <cell r="A19284" t="str">
            <v>18.210.0020-0</v>
          </cell>
          <cell r="B19284">
            <v>3111.63</v>
          </cell>
        </row>
        <row r="19285">
          <cell r="A19285" t="str">
            <v>18.210.0020-A</v>
          </cell>
          <cell r="B19285">
            <v>3111.63</v>
          </cell>
        </row>
        <row r="19286">
          <cell r="A19286" t="str">
            <v>18.210.0025-0</v>
          </cell>
          <cell r="B19286">
            <v>3757.76</v>
          </cell>
        </row>
        <row r="19287">
          <cell r="A19287" t="str">
            <v>18.210.0025-A</v>
          </cell>
          <cell r="B19287">
            <v>3757.76</v>
          </cell>
        </row>
        <row r="19288">
          <cell r="A19288" t="str">
            <v>18.210.0030-0</v>
          </cell>
          <cell r="B19288">
            <v>4833.92</v>
          </cell>
        </row>
        <row r="19289">
          <cell r="A19289" t="str">
            <v>18.210.0030-A</v>
          </cell>
          <cell r="B19289">
            <v>4833.92</v>
          </cell>
        </row>
        <row r="19290">
          <cell r="A19290" t="str">
            <v>18.210.0050-0</v>
          </cell>
          <cell r="B19290">
            <v>2060</v>
          </cell>
        </row>
        <row r="19291">
          <cell r="A19291" t="str">
            <v>18.210.0050-A</v>
          </cell>
          <cell r="B19291">
            <v>2060</v>
          </cell>
        </row>
        <row r="19292">
          <cell r="A19292" t="str">
            <v>18.210.0052-0</v>
          </cell>
          <cell r="B19292">
            <v>2781</v>
          </cell>
        </row>
        <row r="19293">
          <cell r="A19293" t="str">
            <v>18.210.0052-A</v>
          </cell>
          <cell r="B19293">
            <v>2781</v>
          </cell>
        </row>
        <row r="19294">
          <cell r="A19294" t="str">
            <v>18.210.0054-0</v>
          </cell>
          <cell r="B19294">
            <v>3600.88</v>
          </cell>
        </row>
        <row r="19295">
          <cell r="A19295" t="str">
            <v>18.210.0054-A</v>
          </cell>
          <cell r="B19295">
            <v>3600.88</v>
          </cell>
        </row>
        <row r="19296">
          <cell r="A19296" t="str">
            <v>18.210.0056-0</v>
          </cell>
          <cell r="B19296">
            <v>4288.0200000000004</v>
          </cell>
        </row>
        <row r="19297">
          <cell r="A19297" t="str">
            <v>18.210.0056-A</v>
          </cell>
          <cell r="B19297">
            <v>4288.0200000000004</v>
          </cell>
        </row>
        <row r="19298">
          <cell r="A19298" t="str">
            <v>18.210.0058-0</v>
          </cell>
          <cell r="B19298">
            <v>4789.62</v>
          </cell>
        </row>
        <row r="19299">
          <cell r="A19299" t="str">
            <v>18.210.0058-A</v>
          </cell>
          <cell r="B19299">
            <v>4789.62</v>
          </cell>
        </row>
        <row r="19300">
          <cell r="A19300" t="str">
            <v>18.210.0060-0</v>
          </cell>
          <cell r="B19300">
            <v>5186.05</v>
          </cell>
        </row>
        <row r="19301">
          <cell r="A19301" t="str">
            <v>18.210.0060-A</v>
          </cell>
          <cell r="B19301">
            <v>5186.05</v>
          </cell>
        </row>
        <row r="19302">
          <cell r="A19302" t="str">
            <v>18.210.0065-0</v>
          </cell>
          <cell r="B19302">
            <v>7235.02</v>
          </cell>
        </row>
        <row r="19303">
          <cell r="A19303" t="str">
            <v>18.210.0065-A</v>
          </cell>
          <cell r="B19303">
            <v>7235.02</v>
          </cell>
        </row>
        <row r="19304">
          <cell r="A19304" t="str">
            <v>18.210.0070-0</v>
          </cell>
          <cell r="B19304">
            <v>8632.44</v>
          </cell>
        </row>
        <row r="19305">
          <cell r="A19305" t="str">
            <v>18.210.0070-A</v>
          </cell>
          <cell r="B19305">
            <v>8632.44</v>
          </cell>
        </row>
        <row r="19306">
          <cell r="A19306" t="str">
            <v>18.210.0100-0</v>
          </cell>
          <cell r="B19306">
            <v>1047.9000000000001</v>
          </cell>
        </row>
        <row r="19307">
          <cell r="A19307" t="str">
            <v>18.210.0100-A</v>
          </cell>
          <cell r="B19307">
            <v>1047.9000000000001</v>
          </cell>
        </row>
        <row r="19308">
          <cell r="A19308" t="str">
            <v>18.210.0110-0</v>
          </cell>
          <cell r="B19308">
            <v>626.24</v>
          </cell>
        </row>
        <row r="19309">
          <cell r="A19309" t="str">
            <v>18.210.0110-A</v>
          </cell>
          <cell r="B19309">
            <v>626.24</v>
          </cell>
        </row>
        <row r="19310">
          <cell r="A19310" t="str">
            <v>18.210.0115-0</v>
          </cell>
          <cell r="B19310">
            <v>1088.71</v>
          </cell>
        </row>
        <row r="19311">
          <cell r="A19311" t="str">
            <v>18.210.0115-A</v>
          </cell>
          <cell r="B19311">
            <v>1088.71</v>
          </cell>
        </row>
        <row r="19312">
          <cell r="A19312" t="str">
            <v>18.250.0046-0</v>
          </cell>
          <cell r="B19312">
            <v>62.84</v>
          </cell>
        </row>
        <row r="19313">
          <cell r="A19313" t="str">
            <v>18.250.0046-A</v>
          </cell>
          <cell r="B19313">
            <v>61.27</v>
          </cell>
        </row>
        <row r="19314">
          <cell r="A19314" t="str">
            <v>18.250.0047-0</v>
          </cell>
          <cell r="B19314">
            <v>68.540000000000006</v>
          </cell>
        </row>
        <row r="19315">
          <cell r="A19315" t="str">
            <v>18.250.0047-A</v>
          </cell>
          <cell r="B19315">
            <v>66.97</v>
          </cell>
        </row>
        <row r="19316">
          <cell r="A19316" t="str">
            <v>18.250.0048-0</v>
          </cell>
          <cell r="B19316">
            <v>44.77</v>
          </cell>
        </row>
        <row r="19317">
          <cell r="A19317" t="str">
            <v>18.250.0048-A</v>
          </cell>
          <cell r="B19317">
            <v>43.2</v>
          </cell>
        </row>
        <row r="19318">
          <cell r="A19318" t="str">
            <v>18.250.0049-0</v>
          </cell>
          <cell r="B19318">
            <v>55.09</v>
          </cell>
        </row>
        <row r="19319">
          <cell r="A19319" t="str">
            <v>18.250.0049-A</v>
          </cell>
          <cell r="B19319">
            <v>53.52</v>
          </cell>
        </row>
        <row r="19320">
          <cell r="A19320" t="str">
            <v>18.250.0050-0</v>
          </cell>
          <cell r="B19320">
            <v>24.74</v>
          </cell>
        </row>
        <row r="19321">
          <cell r="A19321" t="str">
            <v>18.250.0050-A</v>
          </cell>
          <cell r="B19321">
            <v>23.17</v>
          </cell>
        </row>
        <row r="19322">
          <cell r="A19322" t="str">
            <v>18.250.0051-0</v>
          </cell>
          <cell r="B19322">
            <v>39.85</v>
          </cell>
        </row>
        <row r="19323">
          <cell r="A19323" t="str">
            <v>18.250.0051-A</v>
          </cell>
          <cell r="B19323">
            <v>38.28</v>
          </cell>
        </row>
        <row r="19324">
          <cell r="A19324" t="str">
            <v>18.250.0052-0</v>
          </cell>
          <cell r="B19324">
            <v>33.340000000000003</v>
          </cell>
        </row>
        <row r="19325">
          <cell r="A19325" t="str">
            <v>18.250.0052-A</v>
          </cell>
          <cell r="B19325">
            <v>31.77</v>
          </cell>
        </row>
        <row r="19326">
          <cell r="A19326" t="str">
            <v>18.250.0053-0</v>
          </cell>
          <cell r="B19326">
            <v>39.85</v>
          </cell>
        </row>
        <row r="19327">
          <cell r="A19327" t="str">
            <v>18.250.0053-A</v>
          </cell>
          <cell r="B19327">
            <v>38.28</v>
          </cell>
        </row>
        <row r="19328">
          <cell r="A19328" t="str">
            <v>18.250.0054-0</v>
          </cell>
          <cell r="B19328">
            <v>52.99</v>
          </cell>
        </row>
        <row r="19329">
          <cell r="A19329" t="str">
            <v>18.250.0054-A</v>
          </cell>
          <cell r="B19329">
            <v>51.42</v>
          </cell>
        </row>
        <row r="19330">
          <cell r="A19330" t="str">
            <v>18.250.0055-0</v>
          </cell>
          <cell r="B19330">
            <v>56.55</v>
          </cell>
        </row>
        <row r="19331">
          <cell r="A19331" t="str">
            <v>18.250.0055-A</v>
          </cell>
          <cell r="B19331">
            <v>54.98</v>
          </cell>
        </row>
        <row r="19332">
          <cell r="A19332" t="str">
            <v>18.250.0056-0</v>
          </cell>
          <cell r="B19332">
            <v>26.77</v>
          </cell>
        </row>
        <row r="19333">
          <cell r="A19333" t="str">
            <v>18.250.0056-A</v>
          </cell>
          <cell r="B19333">
            <v>25.2</v>
          </cell>
        </row>
        <row r="19334">
          <cell r="A19334" t="str">
            <v>18.250.0057-0</v>
          </cell>
          <cell r="B19334">
            <v>42.79</v>
          </cell>
        </row>
        <row r="19335">
          <cell r="A19335" t="str">
            <v>18.250.0057-A</v>
          </cell>
          <cell r="B19335">
            <v>41.22</v>
          </cell>
        </row>
        <row r="19336">
          <cell r="A19336" t="str">
            <v>18.250.0058-0</v>
          </cell>
          <cell r="B19336">
            <v>80.56</v>
          </cell>
        </row>
        <row r="19337">
          <cell r="A19337" t="str">
            <v>18.250.0058-A</v>
          </cell>
          <cell r="B19337">
            <v>78.989999999999995</v>
          </cell>
        </row>
        <row r="19338">
          <cell r="A19338" t="str">
            <v>18.250.0070-0</v>
          </cell>
          <cell r="B19338">
            <v>116.65</v>
          </cell>
        </row>
        <row r="19339">
          <cell r="A19339" t="str">
            <v>18.250.0070-A</v>
          </cell>
          <cell r="B19339">
            <v>115.08</v>
          </cell>
        </row>
        <row r="19340">
          <cell r="A19340" t="str">
            <v>18.250.0075-0</v>
          </cell>
          <cell r="B19340">
            <v>127.29</v>
          </cell>
        </row>
        <row r="19341">
          <cell r="A19341" t="str">
            <v>18.250.0075-A</v>
          </cell>
          <cell r="B19341">
            <v>125.72</v>
          </cell>
        </row>
        <row r="19342">
          <cell r="A19342" t="str">
            <v>18.250.0080-0</v>
          </cell>
          <cell r="B19342">
            <v>112.14</v>
          </cell>
        </row>
        <row r="19343">
          <cell r="A19343" t="str">
            <v>18.250.0080-A</v>
          </cell>
          <cell r="B19343">
            <v>110.57</v>
          </cell>
        </row>
        <row r="19344">
          <cell r="A19344" t="str">
            <v>18.260.0040-0</v>
          </cell>
          <cell r="B19344">
            <v>154.57</v>
          </cell>
        </row>
        <row r="19345">
          <cell r="A19345" t="str">
            <v>18.260.0040-A</v>
          </cell>
          <cell r="B19345">
            <v>146.47</v>
          </cell>
        </row>
        <row r="19346">
          <cell r="A19346" t="str">
            <v>18.260.0045-0</v>
          </cell>
          <cell r="B19346">
            <v>253.37</v>
          </cell>
        </row>
        <row r="19347">
          <cell r="A19347" t="str">
            <v>18.260.0045-A</v>
          </cell>
          <cell r="B19347">
            <v>245.27</v>
          </cell>
        </row>
        <row r="19348">
          <cell r="A19348" t="str">
            <v>18.260.0046-0</v>
          </cell>
          <cell r="B19348">
            <v>605.88</v>
          </cell>
        </row>
        <row r="19349">
          <cell r="A19349" t="str">
            <v>18.260.0046-A</v>
          </cell>
          <cell r="B19349">
            <v>597.78</v>
          </cell>
        </row>
        <row r="19350">
          <cell r="A19350" t="str">
            <v>18.260.0050-0</v>
          </cell>
          <cell r="B19350">
            <v>70.739999999999995</v>
          </cell>
        </row>
        <row r="19351">
          <cell r="A19351" t="str">
            <v>18.260.0050-A</v>
          </cell>
          <cell r="B19351">
            <v>67.599999999999994</v>
          </cell>
        </row>
        <row r="19352">
          <cell r="A19352" t="str">
            <v>18.260.0065-0</v>
          </cell>
          <cell r="B19352">
            <v>4.62</v>
          </cell>
        </row>
        <row r="19353">
          <cell r="A19353" t="str">
            <v>18.260.0065-A</v>
          </cell>
          <cell r="B19353">
            <v>4.3099999999999996</v>
          </cell>
        </row>
        <row r="19354">
          <cell r="A19354" t="str">
            <v>18.260.0070-0</v>
          </cell>
          <cell r="B19354">
            <v>38.520000000000003</v>
          </cell>
        </row>
        <row r="19355">
          <cell r="A19355" t="str">
            <v>18.260.0070-A</v>
          </cell>
          <cell r="B19355">
            <v>36.619999999999997</v>
          </cell>
        </row>
        <row r="19356">
          <cell r="A19356" t="str">
            <v>18.265.0001-0</v>
          </cell>
          <cell r="B19356">
            <v>32.47</v>
          </cell>
        </row>
        <row r="19357">
          <cell r="A19357" t="str">
            <v>18.265.0001-A</v>
          </cell>
          <cell r="B19357">
            <v>28.13</v>
          </cell>
        </row>
        <row r="19358">
          <cell r="A19358" t="str">
            <v>18.270.0010-0</v>
          </cell>
          <cell r="B19358">
            <v>55.26</v>
          </cell>
        </row>
        <row r="19359">
          <cell r="A19359" t="str">
            <v>18.270.0010-A</v>
          </cell>
          <cell r="B19359">
            <v>55.26</v>
          </cell>
        </row>
        <row r="19360">
          <cell r="A19360" t="str">
            <v>18.270.0020-0</v>
          </cell>
          <cell r="B19360">
            <v>40</v>
          </cell>
        </row>
        <row r="19361">
          <cell r="A19361" t="str">
            <v>18.270.0020-A</v>
          </cell>
          <cell r="B19361">
            <v>40</v>
          </cell>
        </row>
        <row r="19362">
          <cell r="A19362" t="str">
            <v>18.270.0025-0</v>
          </cell>
          <cell r="B19362">
            <v>42.18</v>
          </cell>
        </row>
        <row r="19363">
          <cell r="A19363" t="str">
            <v>18.270.0025-A</v>
          </cell>
          <cell r="B19363">
            <v>42.18</v>
          </cell>
        </row>
        <row r="19364">
          <cell r="A19364" t="str">
            <v>18.270.0030-0</v>
          </cell>
          <cell r="B19364">
            <v>57.14</v>
          </cell>
        </row>
        <row r="19365">
          <cell r="A19365" t="str">
            <v>18.270.0030-A</v>
          </cell>
          <cell r="B19365">
            <v>57.14</v>
          </cell>
        </row>
        <row r="19366">
          <cell r="A19366" t="str">
            <v>18.270.0035-0</v>
          </cell>
          <cell r="B19366">
            <v>70.27</v>
          </cell>
        </row>
        <row r="19367">
          <cell r="A19367" t="str">
            <v>18.270.0035-A</v>
          </cell>
          <cell r="B19367">
            <v>70.27</v>
          </cell>
        </row>
        <row r="19368">
          <cell r="A19368" t="str">
            <v>19.001.0001-2</v>
          </cell>
          <cell r="B19368">
            <v>92.62</v>
          </cell>
        </row>
        <row r="19369">
          <cell r="A19369" t="str">
            <v>19.001.0001-C</v>
          </cell>
          <cell r="B19369">
            <v>92.62</v>
          </cell>
        </row>
        <row r="19370">
          <cell r="A19370" t="str">
            <v>19.001.0004-2</v>
          </cell>
          <cell r="B19370">
            <v>114.21</v>
          </cell>
        </row>
        <row r="19371">
          <cell r="A19371" t="str">
            <v>19.001.0004-C</v>
          </cell>
          <cell r="B19371">
            <v>114.21</v>
          </cell>
        </row>
        <row r="19372">
          <cell r="A19372" t="str">
            <v>19.001.0012-2</v>
          </cell>
          <cell r="B19372">
            <v>121.15</v>
          </cell>
        </row>
        <row r="19373">
          <cell r="A19373" t="str">
            <v>19.001.0012-C</v>
          </cell>
          <cell r="B19373">
            <v>121.15</v>
          </cell>
        </row>
        <row r="19374">
          <cell r="A19374" t="str">
            <v>19.001.0038-2</v>
          </cell>
          <cell r="B19374">
            <v>63.57</v>
          </cell>
        </row>
        <row r="19375">
          <cell r="A19375" t="str">
            <v>19.001.0038-C</v>
          </cell>
          <cell r="B19375">
            <v>63.57</v>
          </cell>
        </row>
        <row r="19376">
          <cell r="A19376" t="str">
            <v>19.004.0001-2</v>
          </cell>
          <cell r="B19376">
            <v>141.26</v>
          </cell>
        </row>
        <row r="19377">
          <cell r="A19377" t="str">
            <v>19.004.0001-3</v>
          </cell>
          <cell r="B19377">
            <v>58.63</v>
          </cell>
        </row>
        <row r="19378">
          <cell r="A19378" t="str">
            <v>19.004.0001-4</v>
          </cell>
          <cell r="B19378">
            <v>47.93</v>
          </cell>
        </row>
        <row r="19379">
          <cell r="A19379" t="str">
            <v>19.004.0001-C</v>
          </cell>
          <cell r="B19379">
            <v>138.21</v>
          </cell>
        </row>
        <row r="19380">
          <cell r="A19380" t="str">
            <v>19.004.0001-D</v>
          </cell>
          <cell r="B19380">
            <v>55.58</v>
          </cell>
        </row>
        <row r="19381">
          <cell r="A19381" t="str">
            <v>19.004.0001-E</v>
          </cell>
          <cell r="B19381">
            <v>44.88</v>
          </cell>
        </row>
        <row r="19382">
          <cell r="A19382" t="str">
            <v>19.004.0004-2</v>
          </cell>
          <cell r="B19382">
            <v>167.25</v>
          </cell>
        </row>
        <row r="19383">
          <cell r="A19383" t="str">
            <v>19.004.0004-3</v>
          </cell>
          <cell r="B19383">
            <v>65.08</v>
          </cell>
        </row>
        <row r="19384">
          <cell r="A19384" t="str">
            <v>19.004.0004-4</v>
          </cell>
          <cell r="B19384">
            <v>52.21</v>
          </cell>
        </row>
        <row r="19385">
          <cell r="A19385" t="str">
            <v>19.004.0004-C</v>
          </cell>
          <cell r="B19385">
            <v>164.2</v>
          </cell>
        </row>
        <row r="19386">
          <cell r="A19386" t="str">
            <v>19.004.0004-D</v>
          </cell>
          <cell r="B19386">
            <v>62.03</v>
          </cell>
        </row>
        <row r="19387">
          <cell r="A19387" t="str">
            <v>19.004.0004-E</v>
          </cell>
          <cell r="B19387">
            <v>49.16</v>
          </cell>
        </row>
        <row r="19388">
          <cell r="A19388" t="str">
            <v>19.004.0006-2</v>
          </cell>
          <cell r="B19388">
            <v>212.49</v>
          </cell>
        </row>
        <row r="19389">
          <cell r="A19389" t="str">
            <v>19.004.0006-3</v>
          </cell>
          <cell r="B19389">
            <v>73.97</v>
          </cell>
        </row>
        <row r="19390">
          <cell r="A19390" t="str">
            <v>19.004.0006-4</v>
          </cell>
          <cell r="B19390">
            <v>57.57</v>
          </cell>
        </row>
        <row r="19391">
          <cell r="A19391" t="str">
            <v>19.004.0006-C</v>
          </cell>
          <cell r="B19391">
            <v>209.44</v>
          </cell>
        </row>
        <row r="19392">
          <cell r="A19392" t="str">
            <v>19.004.0006-D</v>
          </cell>
          <cell r="B19392">
            <v>70.92</v>
          </cell>
        </row>
        <row r="19393">
          <cell r="A19393" t="str">
            <v>19.004.0006-E</v>
          </cell>
          <cell r="B19393">
            <v>54.52</v>
          </cell>
        </row>
        <row r="19394">
          <cell r="A19394" t="str">
            <v>19.004.0010-2</v>
          </cell>
          <cell r="B19394">
            <v>155.21</v>
          </cell>
        </row>
        <row r="19395">
          <cell r="A19395" t="str">
            <v>19.004.0010-3</v>
          </cell>
          <cell r="B19395">
            <v>65.42</v>
          </cell>
        </row>
        <row r="19396">
          <cell r="A19396" t="str">
            <v>19.004.0010-4</v>
          </cell>
          <cell r="B19396">
            <v>52.86</v>
          </cell>
        </row>
        <row r="19397">
          <cell r="A19397" t="str">
            <v>19.004.0010-C</v>
          </cell>
          <cell r="B19397">
            <v>152.16</v>
          </cell>
        </row>
        <row r="19398">
          <cell r="A19398" t="str">
            <v>19.004.0010-D</v>
          </cell>
          <cell r="B19398">
            <v>62.37</v>
          </cell>
        </row>
        <row r="19399">
          <cell r="A19399" t="str">
            <v>19.004.0010-E</v>
          </cell>
          <cell r="B19399">
            <v>49.81</v>
          </cell>
        </row>
        <row r="19400">
          <cell r="A19400" t="str">
            <v>19.004.0012-2</v>
          </cell>
          <cell r="B19400">
            <v>179.35</v>
          </cell>
        </row>
        <row r="19401">
          <cell r="A19401" t="str">
            <v>19.004.0012-3</v>
          </cell>
          <cell r="B19401">
            <v>71.650000000000006</v>
          </cell>
        </row>
        <row r="19402">
          <cell r="A19402" t="str">
            <v>19.004.0012-4</v>
          </cell>
          <cell r="B19402">
            <v>56.94</v>
          </cell>
        </row>
        <row r="19403">
          <cell r="A19403" t="str">
            <v>19.004.0012-C</v>
          </cell>
          <cell r="B19403">
            <v>176.3</v>
          </cell>
        </row>
        <row r="19404">
          <cell r="A19404" t="str">
            <v>19.004.0012-D</v>
          </cell>
          <cell r="B19404">
            <v>68.599999999999994</v>
          </cell>
        </row>
        <row r="19405">
          <cell r="A19405" t="str">
            <v>19.004.0012-E</v>
          </cell>
          <cell r="B19405">
            <v>53.89</v>
          </cell>
        </row>
        <row r="19406">
          <cell r="A19406" t="str">
            <v>19.004.0013-2</v>
          </cell>
          <cell r="B19406">
            <v>200.85</v>
          </cell>
        </row>
        <row r="19407">
          <cell r="A19407" t="str">
            <v>19.004.0013-3</v>
          </cell>
          <cell r="B19407">
            <v>79.25</v>
          </cell>
        </row>
        <row r="19408">
          <cell r="A19408" t="str">
            <v>19.004.0013-4</v>
          </cell>
          <cell r="B19408">
            <v>62.52</v>
          </cell>
        </row>
        <row r="19409">
          <cell r="A19409" t="str">
            <v>19.004.0013-C</v>
          </cell>
          <cell r="B19409">
            <v>197.8</v>
          </cell>
        </row>
        <row r="19410">
          <cell r="A19410" t="str">
            <v>19.004.0013-D</v>
          </cell>
          <cell r="B19410">
            <v>76.2</v>
          </cell>
        </row>
        <row r="19411">
          <cell r="A19411" t="str">
            <v>19.004.0013-E</v>
          </cell>
          <cell r="B19411">
            <v>59.47</v>
          </cell>
        </row>
        <row r="19412">
          <cell r="A19412" t="str">
            <v>19.004.0014-2</v>
          </cell>
          <cell r="B19412">
            <v>229.85</v>
          </cell>
        </row>
        <row r="19413">
          <cell r="A19413" t="str">
            <v>19.004.0014-3</v>
          </cell>
          <cell r="B19413">
            <v>85.37</v>
          </cell>
        </row>
        <row r="19414">
          <cell r="A19414" t="str">
            <v>19.004.0014-4</v>
          </cell>
          <cell r="B19414">
            <v>66.31</v>
          </cell>
        </row>
        <row r="19415">
          <cell r="A19415" t="str">
            <v>19.004.0014-C</v>
          </cell>
          <cell r="B19415">
            <v>226.8</v>
          </cell>
        </row>
        <row r="19416">
          <cell r="A19416" t="str">
            <v>19.004.0014-D</v>
          </cell>
          <cell r="B19416">
            <v>82.32</v>
          </cell>
        </row>
        <row r="19417">
          <cell r="A19417" t="str">
            <v>19.004.0014-E</v>
          </cell>
          <cell r="B19417">
            <v>63.26</v>
          </cell>
        </row>
        <row r="19418">
          <cell r="A19418" t="str">
            <v>19.004.0015-2</v>
          </cell>
          <cell r="B19418">
            <v>512.26</v>
          </cell>
        </row>
        <row r="19419">
          <cell r="A19419" t="str">
            <v>19.004.0015-3</v>
          </cell>
          <cell r="B19419">
            <v>210.79</v>
          </cell>
        </row>
        <row r="19420">
          <cell r="A19420" t="str">
            <v>19.004.0015-4</v>
          </cell>
          <cell r="B19420">
            <v>170.69</v>
          </cell>
        </row>
        <row r="19421">
          <cell r="A19421" t="str">
            <v>19.004.0015-C</v>
          </cell>
          <cell r="B19421">
            <v>509.21</v>
          </cell>
        </row>
        <row r="19422">
          <cell r="A19422" t="str">
            <v>19.004.0015-D</v>
          </cell>
          <cell r="B19422">
            <v>207.74</v>
          </cell>
        </row>
        <row r="19423">
          <cell r="A19423" t="str">
            <v>19.004.0015-E</v>
          </cell>
          <cell r="B19423">
            <v>167.64</v>
          </cell>
        </row>
        <row r="19424">
          <cell r="A19424" t="str">
            <v>19.004.0016-2</v>
          </cell>
          <cell r="B19424">
            <v>222.78</v>
          </cell>
        </row>
        <row r="19425">
          <cell r="A19425" t="str">
            <v>19.004.0016-3</v>
          </cell>
          <cell r="B19425">
            <v>87.23</v>
          </cell>
        </row>
        <row r="19426">
          <cell r="A19426" t="str">
            <v>19.004.0016-4</v>
          </cell>
          <cell r="B19426">
            <v>68.89</v>
          </cell>
        </row>
        <row r="19427">
          <cell r="A19427" t="str">
            <v>19.004.0016-C</v>
          </cell>
          <cell r="B19427">
            <v>219.73</v>
          </cell>
        </row>
        <row r="19428">
          <cell r="A19428" t="str">
            <v>19.004.0016-D</v>
          </cell>
          <cell r="B19428">
            <v>84.18</v>
          </cell>
        </row>
        <row r="19429">
          <cell r="A19429" t="str">
            <v>19.004.0016-E</v>
          </cell>
          <cell r="B19429">
            <v>65.84</v>
          </cell>
        </row>
        <row r="19430">
          <cell r="A19430" t="str">
            <v>19.004.0018-2</v>
          </cell>
          <cell r="B19430">
            <v>365.08</v>
          </cell>
        </row>
        <row r="19431">
          <cell r="A19431" t="str">
            <v>19.004.0018-3</v>
          </cell>
          <cell r="B19431">
            <v>107.78</v>
          </cell>
        </row>
        <row r="19432">
          <cell r="A19432" t="str">
            <v>19.004.0018-4</v>
          </cell>
          <cell r="B19432">
            <v>75.569999999999993</v>
          </cell>
        </row>
        <row r="19433">
          <cell r="A19433" t="str">
            <v>19.004.0018-C</v>
          </cell>
          <cell r="B19433">
            <v>362.03</v>
          </cell>
        </row>
        <row r="19434">
          <cell r="A19434" t="str">
            <v>19.004.0018-D</v>
          </cell>
          <cell r="B19434">
            <v>104.73</v>
          </cell>
        </row>
        <row r="19435">
          <cell r="A19435" t="str">
            <v>19.004.0018-E</v>
          </cell>
          <cell r="B19435">
            <v>72.52</v>
          </cell>
        </row>
        <row r="19436">
          <cell r="A19436" t="str">
            <v>19.004.0020-2</v>
          </cell>
          <cell r="B19436">
            <v>175.4</v>
          </cell>
        </row>
        <row r="19437">
          <cell r="A19437" t="str">
            <v>19.004.0020-3</v>
          </cell>
          <cell r="B19437">
            <v>69.23</v>
          </cell>
        </row>
        <row r="19438">
          <cell r="A19438" t="str">
            <v>19.004.0020-4</v>
          </cell>
          <cell r="B19438">
            <v>54.96</v>
          </cell>
        </row>
        <row r="19439">
          <cell r="A19439" t="str">
            <v>19.004.0020-C</v>
          </cell>
          <cell r="B19439">
            <v>172.35</v>
          </cell>
        </row>
        <row r="19440">
          <cell r="A19440" t="str">
            <v>19.004.0020-D</v>
          </cell>
          <cell r="B19440">
            <v>66.180000000000007</v>
          </cell>
        </row>
        <row r="19441">
          <cell r="A19441" t="str">
            <v>19.004.0020-E</v>
          </cell>
          <cell r="B19441">
            <v>51.91</v>
          </cell>
        </row>
        <row r="19442">
          <cell r="A19442" t="str">
            <v>19.004.0021-2</v>
          </cell>
          <cell r="B19442">
            <v>187.55</v>
          </cell>
        </row>
        <row r="19443">
          <cell r="A19443" t="str">
            <v>19.004.0021-3</v>
          </cell>
          <cell r="B19443">
            <v>77.19</v>
          </cell>
        </row>
        <row r="19444">
          <cell r="A19444" t="str">
            <v>19.004.0021-4</v>
          </cell>
          <cell r="B19444">
            <v>61.76</v>
          </cell>
        </row>
        <row r="19445">
          <cell r="A19445" t="str">
            <v>19.004.0021-C</v>
          </cell>
          <cell r="B19445">
            <v>184.5</v>
          </cell>
        </row>
        <row r="19446">
          <cell r="A19446" t="str">
            <v>19.004.0021-D</v>
          </cell>
          <cell r="B19446">
            <v>74.14</v>
          </cell>
        </row>
        <row r="19447">
          <cell r="A19447" t="str">
            <v>19.004.0021-E</v>
          </cell>
          <cell r="B19447">
            <v>58.71</v>
          </cell>
        </row>
        <row r="19448">
          <cell r="A19448" t="str">
            <v>19.004.0022-2</v>
          </cell>
          <cell r="B19448">
            <v>208.25</v>
          </cell>
        </row>
        <row r="19449">
          <cell r="A19449" t="str">
            <v>19.004.0022-3</v>
          </cell>
          <cell r="B19449">
            <v>80.34</v>
          </cell>
        </row>
        <row r="19450">
          <cell r="A19450" t="str">
            <v>19.004.0022-4</v>
          </cell>
          <cell r="B19450">
            <v>64.45</v>
          </cell>
        </row>
        <row r="19451">
          <cell r="A19451" t="str">
            <v>19.004.0022-C</v>
          </cell>
          <cell r="B19451">
            <v>205.2</v>
          </cell>
        </row>
        <row r="19452">
          <cell r="A19452" t="str">
            <v>19.004.0022-D</v>
          </cell>
          <cell r="B19452">
            <v>77.290000000000006</v>
          </cell>
        </row>
        <row r="19453">
          <cell r="A19453" t="str">
            <v>19.004.0022-E</v>
          </cell>
          <cell r="B19453">
            <v>61.4</v>
          </cell>
        </row>
        <row r="19454">
          <cell r="A19454" t="str">
            <v>19.004.0023-2</v>
          </cell>
          <cell r="B19454">
            <v>271.95999999999998</v>
          </cell>
        </row>
        <row r="19455">
          <cell r="A19455" t="str">
            <v>19.004.0023-3</v>
          </cell>
          <cell r="B19455">
            <v>90.53</v>
          </cell>
        </row>
        <row r="19456">
          <cell r="A19456" t="str">
            <v>19.004.0023-4</v>
          </cell>
          <cell r="B19456">
            <v>68.62</v>
          </cell>
        </row>
        <row r="19457">
          <cell r="A19457" t="str">
            <v>19.004.0023-C</v>
          </cell>
          <cell r="B19457">
            <v>268.91000000000003</v>
          </cell>
        </row>
        <row r="19458">
          <cell r="A19458" t="str">
            <v>19.004.0023-D</v>
          </cell>
          <cell r="B19458">
            <v>87.48</v>
          </cell>
        </row>
        <row r="19459">
          <cell r="A19459" t="str">
            <v>19.004.0023-E</v>
          </cell>
          <cell r="B19459">
            <v>65.569999999999993</v>
          </cell>
        </row>
        <row r="19460">
          <cell r="A19460" t="str">
            <v>19.004.0024-2</v>
          </cell>
          <cell r="B19460">
            <v>339.8</v>
          </cell>
        </row>
        <row r="19461">
          <cell r="A19461" t="str">
            <v>19.004.0024-3</v>
          </cell>
          <cell r="B19461">
            <v>89.41</v>
          </cell>
        </row>
        <row r="19462">
          <cell r="A19462" t="str">
            <v>19.004.0024-4</v>
          </cell>
          <cell r="B19462">
            <v>76.290000000000006</v>
          </cell>
        </row>
        <row r="19463">
          <cell r="A19463" t="str">
            <v>19.004.0024-C</v>
          </cell>
          <cell r="B19463">
            <v>336.75</v>
          </cell>
        </row>
        <row r="19464">
          <cell r="A19464" t="str">
            <v>19.004.0024-D</v>
          </cell>
          <cell r="B19464">
            <v>86.36</v>
          </cell>
        </row>
        <row r="19465">
          <cell r="A19465" t="str">
            <v>19.004.0024-E</v>
          </cell>
          <cell r="B19465">
            <v>73.239999999999995</v>
          </cell>
        </row>
        <row r="19466">
          <cell r="A19466" t="str">
            <v>19.004.0025-2</v>
          </cell>
          <cell r="B19466">
            <v>260.17</v>
          </cell>
        </row>
        <row r="19467">
          <cell r="A19467" t="str">
            <v>19.004.0025-3</v>
          </cell>
          <cell r="B19467">
            <v>103.44</v>
          </cell>
        </row>
        <row r="19468">
          <cell r="A19468" t="str">
            <v>19.004.0025-4</v>
          </cell>
          <cell r="B19468">
            <v>82.68</v>
          </cell>
        </row>
        <row r="19469">
          <cell r="A19469" t="str">
            <v>19.004.0025-C</v>
          </cell>
          <cell r="B19469">
            <v>257.12</v>
          </cell>
        </row>
        <row r="19470">
          <cell r="A19470" t="str">
            <v>19.004.0025-D</v>
          </cell>
          <cell r="B19470">
            <v>100.39</v>
          </cell>
        </row>
        <row r="19471">
          <cell r="A19471" t="str">
            <v>19.004.0025-E</v>
          </cell>
          <cell r="B19471">
            <v>79.63</v>
          </cell>
        </row>
        <row r="19472">
          <cell r="A19472" t="str">
            <v>19.004.0026-2</v>
          </cell>
          <cell r="B19472">
            <v>278.58999999999997</v>
          </cell>
        </row>
        <row r="19473">
          <cell r="A19473" t="str">
            <v>19.004.0026-3</v>
          </cell>
          <cell r="B19473">
            <v>110.2</v>
          </cell>
        </row>
        <row r="19474">
          <cell r="A19474" t="str">
            <v>19.004.0026-4</v>
          </cell>
          <cell r="B19474">
            <v>87.17</v>
          </cell>
        </row>
        <row r="19475">
          <cell r="A19475" t="str">
            <v>19.004.0026-C</v>
          </cell>
          <cell r="B19475">
            <v>275.54000000000002</v>
          </cell>
        </row>
        <row r="19476">
          <cell r="A19476" t="str">
            <v>19.004.0026-D</v>
          </cell>
          <cell r="B19476">
            <v>107.15</v>
          </cell>
        </row>
        <row r="19477">
          <cell r="A19477" t="str">
            <v>19.004.0026-E</v>
          </cell>
          <cell r="B19477">
            <v>84.12</v>
          </cell>
        </row>
        <row r="19478">
          <cell r="A19478" t="str">
            <v>19.004.0030-2</v>
          </cell>
          <cell r="B19478">
            <v>449.88</v>
          </cell>
        </row>
        <row r="19479">
          <cell r="A19479" t="str">
            <v>19.004.0030-3</v>
          </cell>
          <cell r="B19479">
            <v>169.67</v>
          </cell>
        </row>
        <row r="19480">
          <cell r="A19480" t="str">
            <v>19.004.0030-4</v>
          </cell>
          <cell r="B19480">
            <v>132.32</v>
          </cell>
        </row>
        <row r="19481">
          <cell r="A19481" t="str">
            <v>19.004.0030-C</v>
          </cell>
          <cell r="B19481">
            <v>446.83</v>
          </cell>
        </row>
        <row r="19482">
          <cell r="A19482" t="str">
            <v>19.004.0030-D</v>
          </cell>
          <cell r="B19482">
            <v>166.62</v>
          </cell>
        </row>
        <row r="19483">
          <cell r="A19483" t="str">
            <v>19.004.0030-E</v>
          </cell>
          <cell r="B19483">
            <v>129.27000000000001</v>
          </cell>
        </row>
        <row r="19484">
          <cell r="A19484" t="str">
            <v>19.004.0031-2</v>
          </cell>
          <cell r="B19484">
            <v>303.16000000000003</v>
          </cell>
        </row>
        <row r="19485">
          <cell r="A19485" t="str">
            <v>19.004.0031-3</v>
          </cell>
          <cell r="B19485">
            <v>103.21</v>
          </cell>
        </row>
        <row r="19486">
          <cell r="A19486" t="str">
            <v>19.004.0031-4</v>
          </cell>
          <cell r="B19486">
            <v>77.42</v>
          </cell>
        </row>
        <row r="19487">
          <cell r="A19487" t="str">
            <v>19.004.0031-C</v>
          </cell>
          <cell r="B19487">
            <v>300.11</v>
          </cell>
        </row>
        <row r="19488">
          <cell r="A19488" t="str">
            <v>19.004.0031-D</v>
          </cell>
          <cell r="B19488">
            <v>100.16</v>
          </cell>
        </row>
        <row r="19489">
          <cell r="A19489" t="str">
            <v>19.004.0031-E</v>
          </cell>
          <cell r="B19489">
            <v>74.37</v>
          </cell>
        </row>
        <row r="19490">
          <cell r="A19490" t="str">
            <v>19.004.0035-2</v>
          </cell>
          <cell r="B19490">
            <v>102.93</v>
          </cell>
        </row>
        <row r="19491">
          <cell r="A19491" t="str">
            <v>19.004.0035-3</v>
          </cell>
          <cell r="B19491">
            <v>51.92</v>
          </cell>
        </row>
        <row r="19492">
          <cell r="A19492" t="str">
            <v>19.004.0035-4</v>
          </cell>
          <cell r="B19492">
            <v>45.21</v>
          </cell>
        </row>
        <row r="19493">
          <cell r="A19493" t="str">
            <v>19.004.0035-C</v>
          </cell>
          <cell r="B19493">
            <v>99.88</v>
          </cell>
        </row>
        <row r="19494">
          <cell r="A19494" t="str">
            <v>19.004.0035-D</v>
          </cell>
          <cell r="B19494">
            <v>48.87</v>
          </cell>
        </row>
        <row r="19495">
          <cell r="A19495" t="str">
            <v>19.004.0035-E</v>
          </cell>
          <cell r="B19495">
            <v>42.16</v>
          </cell>
        </row>
        <row r="19496">
          <cell r="A19496" t="str">
            <v>19.004.0037-2</v>
          </cell>
          <cell r="B19496">
            <v>72.3</v>
          </cell>
        </row>
        <row r="19497">
          <cell r="A19497" t="str">
            <v>19.004.0037-3</v>
          </cell>
          <cell r="B19497">
            <v>15.3</v>
          </cell>
        </row>
        <row r="19498">
          <cell r="A19498" t="str">
            <v>19.004.0037-4</v>
          </cell>
          <cell r="B19498">
            <v>8.7100000000000009</v>
          </cell>
        </row>
        <row r="19499">
          <cell r="A19499" t="str">
            <v>19.004.0037-C</v>
          </cell>
          <cell r="B19499">
            <v>72.3</v>
          </cell>
        </row>
        <row r="19500">
          <cell r="A19500" t="str">
            <v>19.004.0037-D</v>
          </cell>
          <cell r="B19500">
            <v>15.3</v>
          </cell>
        </row>
        <row r="19501">
          <cell r="A19501" t="str">
            <v>19.004.0037-E</v>
          </cell>
          <cell r="B19501">
            <v>8.7100000000000009</v>
          </cell>
        </row>
        <row r="19502">
          <cell r="A19502" t="str">
            <v>19.004.0040-2</v>
          </cell>
          <cell r="B19502">
            <v>95.16</v>
          </cell>
        </row>
        <row r="19503">
          <cell r="A19503" t="str">
            <v>19.004.0040-3</v>
          </cell>
          <cell r="B19503">
            <v>38.159999999999997</v>
          </cell>
        </row>
        <row r="19504">
          <cell r="A19504" t="str">
            <v>19.004.0040-4</v>
          </cell>
          <cell r="B19504">
            <v>31.57</v>
          </cell>
        </row>
        <row r="19505">
          <cell r="A19505" t="str">
            <v>19.004.0040-C</v>
          </cell>
          <cell r="B19505">
            <v>92.11</v>
          </cell>
        </row>
        <row r="19506">
          <cell r="A19506" t="str">
            <v>19.004.0040-D</v>
          </cell>
          <cell r="B19506">
            <v>35.11</v>
          </cell>
        </row>
        <row r="19507">
          <cell r="A19507" t="str">
            <v>19.004.0040-E</v>
          </cell>
          <cell r="B19507">
            <v>28.52</v>
          </cell>
        </row>
        <row r="19508">
          <cell r="A19508" t="str">
            <v>19.004.0044-2</v>
          </cell>
          <cell r="B19508">
            <v>75.81</v>
          </cell>
        </row>
        <row r="19509">
          <cell r="A19509" t="str">
            <v>19.004.0044-3</v>
          </cell>
          <cell r="B19509">
            <v>33.119999999999997</v>
          </cell>
        </row>
        <row r="19510">
          <cell r="A19510" t="str">
            <v>19.004.0044-4</v>
          </cell>
          <cell r="B19510">
            <v>28.4</v>
          </cell>
        </row>
        <row r="19511">
          <cell r="A19511" t="str">
            <v>19.004.0044-C</v>
          </cell>
          <cell r="B19511">
            <v>72.760000000000005</v>
          </cell>
        </row>
        <row r="19512">
          <cell r="A19512" t="str">
            <v>19.004.0044-D</v>
          </cell>
          <cell r="B19512">
            <v>30.07</v>
          </cell>
        </row>
        <row r="19513">
          <cell r="A19513" t="str">
            <v>19.004.0044-E</v>
          </cell>
          <cell r="B19513">
            <v>25.35</v>
          </cell>
        </row>
        <row r="19514">
          <cell r="A19514" t="str">
            <v>19.004.0045-2</v>
          </cell>
          <cell r="B19514">
            <v>52.95</v>
          </cell>
        </row>
        <row r="19515">
          <cell r="A19515" t="str">
            <v>19.004.0045-3</v>
          </cell>
          <cell r="B19515">
            <v>10.26</v>
          </cell>
        </row>
        <row r="19516">
          <cell r="A19516" t="str">
            <v>19.004.0045-4</v>
          </cell>
          <cell r="B19516">
            <v>5.54</v>
          </cell>
        </row>
        <row r="19517">
          <cell r="A19517" t="str">
            <v>19.004.0045-C</v>
          </cell>
          <cell r="B19517">
            <v>52.95</v>
          </cell>
        </row>
        <row r="19518">
          <cell r="A19518" t="str">
            <v>19.004.0045-D</v>
          </cell>
          <cell r="B19518">
            <v>10.26</v>
          </cell>
        </row>
        <row r="19519">
          <cell r="A19519" t="str">
            <v>19.004.0045-E</v>
          </cell>
          <cell r="B19519">
            <v>5.54</v>
          </cell>
        </row>
        <row r="19520">
          <cell r="A19520" t="str">
            <v>19.004.0046-2</v>
          </cell>
          <cell r="B19520">
            <v>98.08</v>
          </cell>
        </row>
        <row r="19521">
          <cell r="A19521" t="str">
            <v>19.004.0046-3</v>
          </cell>
          <cell r="B19521">
            <v>37.36</v>
          </cell>
        </row>
        <row r="19522">
          <cell r="A19522" t="str">
            <v>19.004.0046-4</v>
          </cell>
          <cell r="B19522">
            <v>31.07</v>
          </cell>
        </row>
        <row r="19523">
          <cell r="A19523" t="str">
            <v>19.004.0046-C</v>
          </cell>
          <cell r="B19523">
            <v>95.03</v>
          </cell>
        </row>
        <row r="19524">
          <cell r="A19524" t="str">
            <v>19.004.0046-D</v>
          </cell>
          <cell r="B19524">
            <v>34.31</v>
          </cell>
        </row>
        <row r="19525">
          <cell r="A19525" t="str">
            <v>19.004.0046-E</v>
          </cell>
          <cell r="B19525">
            <v>28.02</v>
          </cell>
        </row>
        <row r="19526">
          <cell r="A19526" t="str">
            <v>19.004.0047-2</v>
          </cell>
          <cell r="B19526">
            <v>100.53</v>
          </cell>
        </row>
        <row r="19527">
          <cell r="A19527" t="str">
            <v>19.004.0047-3</v>
          </cell>
          <cell r="B19527">
            <v>38.97</v>
          </cell>
        </row>
        <row r="19528">
          <cell r="A19528" t="str">
            <v>19.004.0047-4</v>
          </cell>
          <cell r="B19528">
            <v>32.47</v>
          </cell>
        </row>
        <row r="19529">
          <cell r="A19529" t="str">
            <v>19.004.0047-C</v>
          </cell>
          <cell r="B19529">
            <v>97.48</v>
          </cell>
        </row>
        <row r="19530">
          <cell r="A19530" t="str">
            <v>19.004.0047-D</v>
          </cell>
          <cell r="B19530">
            <v>35.92</v>
          </cell>
        </row>
        <row r="19531">
          <cell r="A19531" t="str">
            <v>19.004.0047-E</v>
          </cell>
          <cell r="B19531">
            <v>29.42</v>
          </cell>
        </row>
        <row r="19532">
          <cell r="A19532" t="str">
            <v>19.004.0048-2</v>
          </cell>
          <cell r="B19532">
            <v>140.72999999999999</v>
          </cell>
        </row>
        <row r="19533">
          <cell r="A19533" t="str">
            <v>19.004.0048-3</v>
          </cell>
          <cell r="B19533">
            <v>51.68</v>
          </cell>
        </row>
        <row r="19534">
          <cell r="A19534" t="str">
            <v>19.004.0048-4</v>
          </cell>
          <cell r="B19534">
            <v>41.15</v>
          </cell>
        </row>
        <row r="19535">
          <cell r="A19535" t="str">
            <v>19.004.0048-C</v>
          </cell>
          <cell r="B19535">
            <v>137.68</v>
          </cell>
        </row>
        <row r="19536">
          <cell r="A19536" t="str">
            <v>19.004.0048-D</v>
          </cell>
          <cell r="B19536">
            <v>48.63</v>
          </cell>
        </row>
        <row r="19537">
          <cell r="A19537" t="str">
            <v>19.004.0048-E</v>
          </cell>
          <cell r="B19537">
            <v>38.1</v>
          </cell>
        </row>
        <row r="19538">
          <cell r="A19538" t="str">
            <v>19.004.0049-2</v>
          </cell>
          <cell r="B19538">
            <v>126.69</v>
          </cell>
        </row>
        <row r="19539">
          <cell r="A19539" t="str">
            <v>19.004.0049-3</v>
          </cell>
          <cell r="B19539">
            <v>55.41</v>
          </cell>
        </row>
        <row r="19540">
          <cell r="A19540" t="str">
            <v>19.004.0049-4</v>
          </cell>
          <cell r="B19540">
            <v>46.47</v>
          </cell>
        </row>
        <row r="19541">
          <cell r="A19541" t="str">
            <v>19.004.0049-C</v>
          </cell>
          <cell r="B19541">
            <v>123.64</v>
          </cell>
        </row>
        <row r="19542">
          <cell r="A19542" t="str">
            <v>19.004.0049-D</v>
          </cell>
          <cell r="B19542">
            <v>52.36</v>
          </cell>
        </row>
        <row r="19543">
          <cell r="A19543" t="str">
            <v>19.004.0049-E</v>
          </cell>
          <cell r="B19543">
            <v>43.42</v>
          </cell>
        </row>
        <row r="19544">
          <cell r="A19544" t="str">
            <v>19.004.0050-2</v>
          </cell>
          <cell r="B19544">
            <v>7.25</v>
          </cell>
        </row>
        <row r="19545">
          <cell r="A19545" t="str">
            <v>19.004.0050-4</v>
          </cell>
          <cell r="B19545">
            <v>0.66</v>
          </cell>
        </row>
        <row r="19546">
          <cell r="A19546" t="str">
            <v>19.004.0050-C</v>
          </cell>
          <cell r="B19546">
            <v>7.25</v>
          </cell>
        </row>
        <row r="19547">
          <cell r="A19547" t="str">
            <v>19.004.0050-E</v>
          </cell>
          <cell r="B19547">
            <v>0.66</v>
          </cell>
        </row>
        <row r="19548">
          <cell r="A19548" t="str">
            <v>19.004.0051-2</v>
          </cell>
          <cell r="B19548">
            <v>240.96</v>
          </cell>
        </row>
        <row r="19549">
          <cell r="A19549" t="str">
            <v>19.004.0051-3</v>
          </cell>
          <cell r="B19549">
            <v>145.43</v>
          </cell>
        </row>
        <row r="19550">
          <cell r="A19550" t="str">
            <v>19.004.0051-4</v>
          </cell>
          <cell r="B19550">
            <v>126.99</v>
          </cell>
        </row>
        <row r="19551">
          <cell r="A19551" t="str">
            <v>19.004.0051-C</v>
          </cell>
          <cell r="B19551">
            <v>237.53</v>
          </cell>
        </row>
        <row r="19552">
          <cell r="A19552" t="str">
            <v>19.004.0051-D</v>
          </cell>
          <cell r="B19552">
            <v>142</v>
          </cell>
        </row>
        <row r="19553">
          <cell r="A19553" t="str">
            <v>19.004.0051-E</v>
          </cell>
          <cell r="B19553">
            <v>123.56</v>
          </cell>
        </row>
        <row r="19554">
          <cell r="A19554" t="str">
            <v>19.004.0054-2</v>
          </cell>
          <cell r="B19554">
            <v>450.84</v>
          </cell>
        </row>
        <row r="19555">
          <cell r="A19555" t="str">
            <v>19.004.0054-3</v>
          </cell>
          <cell r="B19555">
            <v>264.61</v>
          </cell>
        </row>
        <row r="19556">
          <cell r="A19556" t="str">
            <v>19.004.0054-4</v>
          </cell>
          <cell r="B19556">
            <v>229.74</v>
          </cell>
        </row>
        <row r="19557">
          <cell r="A19557" t="str">
            <v>19.004.0054-C</v>
          </cell>
          <cell r="B19557">
            <v>445.2</v>
          </cell>
        </row>
        <row r="19558">
          <cell r="A19558" t="str">
            <v>19.004.0054-D</v>
          </cell>
          <cell r="B19558">
            <v>258.97000000000003</v>
          </cell>
        </row>
        <row r="19559">
          <cell r="A19559" t="str">
            <v>19.004.0054-E</v>
          </cell>
          <cell r="B19559">
            <v>224.1</v>
          </cell>
        </row>
        <row r="19560">
          <cell r="A19560" t="str">
            <v>19.004.0056-2</v>
          </cell>
          <cell r="B19560">
            <v>276.25</v>
          </cell>
        </row>
        <row r="19561">
          <cell r="A19561" t="str">
            <v>19.004.0056-3</v>
          </cell>
          <cell r="B19561">
            <v>113.12</v>
          </cell>
        </row>
        <row r="19562">
          <cell r="A19562" t="str">
            <v>19.004.0056-4</v>
          </cell>
          <cell r="B19562">
            <v>93.57</v>
          </cell>
        </row>
        <row r="19563">
          <cell r="A19563" t="str">
            <v>19.004.0056-C</v>
          </cell>
          <cell r="B19563">
            <v>269.77</v>
          </cell>
        </row>
        <row r="19564">
          <cell r="A19564" t="str">
            <v>19.004.0056-D</v>
          </cell>
          <cell r="B19564">
            <v>106.64</v>
          </cell>
        </row>
        <row r="19565">
          <cell r="A19565" t="str">
            <v>19.004.0056-E</v>
          </cell>
          <cell r="B19565">
            <v>87.09</v>
          </cell>
        </row>
        <row r="19566">
          <cell r="A19566" t="str">
            <v>19.004.0057-2</v>
          </cell>
          <cell r="B19566">
            <v>146.57</v>
          </cell>
        </row>
        <row r="19567">
          <cell r="A19567" t="str">
            <v>19.004.0057-3</v>
          </cell>
          <cell r="B19567">
            <v>92.56</v>
          </cell>
        </row>
        <row r="19568">
          <cell r="A19568" t="str">
            <v>19.004.0057-4</v>
          </cell>
          <cell r="B19568">
            <v>80.41</v>
          </cell>
        </row>
        <row r="19569">
          <cell r="A19569" t="str">
            <v>19.004.0057-C</v>
          </cell>
          <cell r="B19569">
            <v>143.13999999999999</v>
          </cell>
        </row>
        <row r="19570">
          <cell r="A19570" t="str">
            <v>19.004.0057-D</v>
          </cell>
          <cell r="B19570">
            <v>89.13</v>
          </cell>
        </row>
        <row r="19571">
          <cell r="A19571" t="str">
            <v>19.004.0057-E</v>
          </cell>
          <cell r="B19571">
            <v>76.98</v>
          </cell>
        </row>
        <row r="19572">
          <cell r="A19572" t="str">
            <v>19.004.0070-2</v>
          </cell>
          <cell r="B19572">
            <v>36.409999999999997</v>
          </cell>
        </row>
        <row r="19573">
          <cell r="A19573" t="str">
            <v>19.004.0070-3</v>
          </cell>
          <cell r="B19573">
            <v>22.18</v>
          </cell>
        </row>
        <row r="19574">
          <cell r="A19574" t="str">
            <v>19.004.0070-4</v>
          </cell>
          <cell r="B19574">
            <v>18.72</v>
          </cell>
        </row>
        <row r="19575">
          <cell r="A19575" t="str">
            <v>19.004.0070-C</v>
          </cell>
          <cell r="B19575">
            <v>36.409999999999997</v>
          </cell>
        </row>
        <row r="19576">
          <cell r="A19576" t="str">
            <v>19.004.0070-D</v>
          </cell>
          <cell r="B19576">
            <v>22.18</v>
          </cell>
        </row>
        <row r="19577">
          <cell r="A19577" t="str">
            <v>19.004.0070-E</v>
          </cell>
          <cell r="B19577">
            <v>18.72</v>
          </cell>
        </row>
        <row r="19578">
          <cell r="A19578" t="str">
            <v>19.004.0075-2</v>
          </cell>
          <cell r="B19578">
            <v>78.400000000000006</v>
          </cell>
        </row>
        <row r="19579">
          <cell r="A19579" t="str">
            <v>19.004.0075-4</v>
          </cell>
          <cell r="B19579">
            <v>49</v>
          </cell>
        </row>
        <row r="19580">
          <cell r="A19580" t="str">
            <v>19.004.0075-C</v>
          </cell>
          <cell r="B19580">
            <v>78.400000000000006</v>
          </cell>
        </row>
        <row r="19581">
          <cell r="A19581" t="str">
            <v>19.004.0075-E</v>
          </cell>
          <cell r="B19581">
            <v>49</v>
          </cell>
        </row>
        <row r="19582">
          <cell r="A19582" t="str">
            <v>19.004.0080-2</v>
          </cell>
          <cell r="B19582">
            <v>49.73</v>
          </cell>
        </row>
        <row r="19583">
          <cell r="A19583" t="str">
            <v>19.004.0080-4</v>
          </cell>
          <cell r="B19583">
            <v>42.83</v>
          </cell>
        </row>
        <row r="19584">
          <cell r="A19584" t="str">
            <v>19.004.0080-C</v>
          </cell>
          <cell r="B19584">
            <v>45.31</v>
          </cell>
        </row>
        <row r="19585">
          <cell r="A19585" t="str">
            <v>19.004.0080-E</v>
          </cell>
          <cell r="B19585">
            <v>38.409999999999997</v>
          </cell>
        </row>
        <row r="19586">
          <cell r="A19586" t="str">
            <v>19.004.0081-2</v>
          </cell>
          <cell r="B19586">
            <v>52.11</v>
          </cell>
        </row>
        <row r="19587">
          <cell r="A19587" t="str">
            <v>19.004.0081-4</v>
          </cell>
          <cell r="B19587">
            <v>43.98</v>
          </cell>
        </row>
        <row r="19588">
          <cell r="A19588" t="str">
            <v>19.004.0081-C</v>
          </cell>
          <cell r="B19588">
            <v>47.69</v>
          </cell>
        </row>
        <row r="19589">
          <cell r="A19589" t="str">
            <v>19.004.0081-E</v>
          </cell>
          <cell r="B19589">
            <v>39.56</v>
          </cell>
        </row>
        <row r="19590">
          <cell r="A19590" t="str">
            <v>19.004.0085-2</v>
          </cell>
          <cell r="B19590">
            <v>67.989999999999995</v>
          </cell>
        </row>
        <row r="19591">
          <cell r="A19591" t="str">
            <v>19.004.0085-4</v>
          </cell>
          <cell r="B19591">
            <v>53.87</v>
          </cell>
        </row>
        <row r="19592">
          <cell r="A19592" t="str">
            <v>19.004.0085-C</v>
          </cell>
          <cell r="B19592">
            <v>63.57</v>
          </cell>
        </row>
        <row r="19593">
          <cell r="A19593" t="str">
            <v>19.004.0085-E</v>
          </cell>
          <cell r="B19593">
            <v>49.45</v>
          </cell>
        </row>
        <row r="19594">
          <cell r="A19594" t="str">
            <v>19.004.0087-2</v>
          </cell>
          <cell r="B19594">
            <v>69.540000000000006</v>
          </cell>
        </row>
        <row r="19595">
          <cell r="A19595" t="str">
            <v>19.004.0087-4</v>
          </cell>
          <cell r="B19595">
            <v>54.27</v>
          </cell>
        </row>
        <row r="19596">
          <cell r="A19596" t="str">
            <v>19.004.0087-C</v>
          </cell>
          <cell r="B19596">
            <v>65.12</v>
          </cell>
        </row>
        <row r="19597">
          <cell r="A19597" t="str">
            <v>19.004.0087-E</v>
          </cell>
          <cell r="B19597">
            <v>49.85</v>
          </cell>
        </row>
        <row r="19598">
          <cell r="A19598" t="str">
            <v>19.004.0090-2</v>
          </cell>
          <cell r="B19598">
            <v>101.57</v>
          </cell>
        </row>
        <row r="19599">
          <cell r="A19599" t="str">
            <v>19.004.0090-3</v>
          </cell>
          <cell r="B19599">
            <v>49.75</v>
          </cell>
        </row>
        <row r="19600">
          <cell r="A19600" t="str">
            <v>19.004.0090-4</v>
          </cell>
          <cell r="B19600">
            <v>42.97</v>
          </cell>
        </row>
        <row r="19601">
          <cell r="A19601" t="str">
            <v>19.004.0090-C</v>
          </cell>
          <cell r="B19601">
            <v>98.14</v>
          </cell>
        </row>
        <row r="19602">
          <cell r="A19602" t="str">
            <v>19.004.0090-D</v>
          </cell>
          <cell r="B19602">
            <v>46.32</v>
          </cell>
        </row>
        <row r="19603">
          <cell r="A19603" t="str">
            <v>19.004.0090-E</v>
          </cell>
          <cell r="B19603">
            <v>39.54</v>
          </cell>
        </row>
        <row r="19604">
          <cell r="A19604" t="str">
            <v>19.004.0092-2</v>
          </cell>
          <cell r="B19604">
            <v>102.73</v>
          </cell>
        </row>
        <row r="19605">
          <cell r="A19605" t="str">
            <v>19.004.0092-3</v>
          </cell>
          <cell r="B19605">
            <v>50.51</v>
          </cell>
        </row>
        <row r="19606">
          <cell r="A19606" t="str">
            <v>19.004.0092-4</v>
          </cell>
          <cell r="B19606">
            <v>43.63</v>
          </cell>
        </row>
        <row r="19607">
          <cell r="A19607" t="str">
            <v>19.004.0092-C</v>
          </cell>
          <cell r="B19607">
            <v>99.3</v>
          </cell>
        </row>
        <row r="19608">
          <cell r="A19608" t="str">
            <v>19.004.0092-D</v>
          </cell>
          <cell r="B19608">
            <v>47.08</v>
          </cell>
        </row>
        <row r="19609">
          <cell r="A19609" t="str">
            <v>19.004.0092-E</v>
          </cell>
          <cell r="B19609">
            <v>40.200000000000003</v>
          </cell>
        </row>
        <row r="19610">
          <cell r="A19610" t="str">
            <v>19.004.0094-2</v>
          </cell>
          <cell r="B19610">
            <v>127.03</v>
          </cell>
        </row>
        <row r="19611">
          <cell r="A19611" t="str">
            <v>19.004.0094-3</v>
          </cell>
          <cell r="B19611">
            <v>63.54</v>
          </cell>
        </row>
        <row r="19612">
          <cell r="A19612" t="str">
            <v>19.004.0094-4</v>
          </cell>
          <cell r="B19612">
            <v>54.29</v>
          </cell>
        </row>
        <row r="19613">
          <cell r="A19613" t="str">
            <v>19.004.0094-C</v>
          </cell>
          <cell r="B19613">
            <v>123.98</v>
          </cell>
        </row>
        <row r="19614">
          <cell r="A19614" t="str">
            <v>19.004.0094-D</v>
          </cell>
          <cell r="B19614">
            <v>60.49</v>
          </cell>
        </row>
        <row r="19615">
          <cell r="A19615" t="str">
            <v>19.004.0094-E</v>
          </cell>
          <cell r="B19615">
            <v>51.24</v>
          </cell>
        </row>
        <row r="19616">
          <cell r="A19616" t="str">
            <v>19.004.0096-2</v>
          </cell>
          <cell r="B19616">
            <v>150.07</v>
          </cell>
        </row>
        <row r="19617">
          <cell r="A19617" t="str">
            <v>19.004.0096-3</v>
          </cell>
          <cell r="B19617">
            <v>79.53</v>
          </cell>
        </row>
        <row r="19618">
          <cell r="A19618" t="str">
            <v>19.004.0096-4</v>
          </cell>
          <cell r="B19618">
            <v>68.319999999999993</v>
          </cell>
        </row>
        <row r="19619">
          <cell r="A19619" t="str">
            <v>19.004.0096-C</v>
          </cell>
          <cell r="B19619">
            <v>147.02000000000001</v>
          </cell>
        </row>
        <row r="19620">
          <cell r="A19620" t="str">
            <v>19.004.0096-D</v>
          </cell>
          <cell r="B19620">
            <v>76.48</v>
          </cell>
        </row>
        <row r="19621">
          <cell r="A19621" t="str">
            <v>19.004.0096-E</v>
          </cell>
          <cell r="B19621">
            <v>65.27</v>
          </cell>
        </row>
        <row r="19622">
          <cell r="A19622" t="str">
            <v>19.004.0098-2</v>
          </cell>
          <cell r="B19622">
            <v>181.53</v>
          </cell>
        </row>
        <row r="19623">
          <cell r="A19623" t="str">
            <v>19.004.0098-3</v>
          </cell>
          <cell r="B19623">
            <v>100.21</v>
          </cell>
        </row>
        <row r="19624">
          <cell r="A19624" t="str">
            <v>19.004.0098-4</v>
          </cell>
          <cell r="B19624">
            <v>86.3</v>
          </cell>
        </row>
        <row r="19625">
          <cell r="A19625" t="str">
            <v>19.004.0098-C</v>
          </cell>
          <cell r="B19625">
            <v>178.48</v>
          </cell>
        </row>
        <row r="19626">
          <cell r="A19626" t="str">
            <v>19.004.0098-D</v>
          </cell>
          <cell r="B19626">
            <v>97.16</v>
          </cell>
        </row>
        <row r="19627">
          <cell r="A19627" t="str">
            <v>19.004.0098-E</v>
          </cell>
          <cell r="B19627">
            <v>83.25</v>
          </cell>
        </row>
        <row r="19628">
          <cell r="A19628" t="str">
            <v>19.004.0100-2</v>
          </cell>
          <cell r="B19628">
            <v>33.770000000000003</v>
          </cell>
        </row>
        <row r="19629">
          <cell r="A19629" t="str">
            <v>19.004.0100-4</v>
          </cell>
          <cell r="B19629">
            <v>20.51</v>
          </cell>
        </row>
        <row r="19630">
          <cell r="A19630" t="str">
            <v>19.004.0100-C</v>
          </cell>
          <cell r="B19630">
            <v>33.770000000000003</v>
          </cell>
        </row>
        <row r="19631">
          <cell r="A19631" t="str">
            <v>19.004.0100-E</v>
          </cell>
          <cell r="B19631">
            <v>20.51</v>
          </cell>
        </row>
        <row r="19632">
          <cell r="A19632" t="str">
            <v>19.004.0110-2</v>
          </cell>
          <cell r="B19632">
            <v>75.22</v>
          </cell>
        </row>
        <row r="19633">
          <cell r="A19633" t="str">
            <v>19.004.0110-3</v>
          </cell>
          <cell r="B19633">
            <v>23.08</v>
          </cell>
        </row>
        <row r="19634">
          <cell r="A19634" t="str">
            <v>19.004.0110-4</v>
          </cell>
          <cell r="B19634">
            <v>8.2100000000000009</v>
          </cell>
        </row>
        <row r="19635">
          <cell r="A19635" t="str">
            <v>19.004.0110-C</v>
          </cell>
          <cell r="B19635">
            <v>75.22</v>
          </cell>
        </row>
        <row r="19636">
          <cell r="A19636" t="str">
            <v>19.004.0110-D</v>
          </cell>
          <cell r="B19636">
            <v>23.08</v>
          </cell>
        </row>
        <row r="19637">
          <cell r="A19637" t="str">
            <v>19.004.0110-E</v>
          </cell>
          <cell r="B19637">
            <v>8.2100000000000009</v>
          </cell>
        </row>
        <row r="19638">
          <cell r="A19638" t="str">
            <v>19.004.0115-2</v>
          </cell>
          <cell r="B19638">
            <v>77.67</v>
          </cell>
        </row>
        <row r="19639">
          <cell r="A19639" t="str">
            <v>19.004.0115-3</v>
          </cell>
          <cell r="B19639">
            <v>16.11</v>
          </cell>
        </row>
        <row r="19640">
          <cell r="A19640" t="str">
            <v>19.004.0115-4</v>
          </cell>
          <cell r="B19640">
            <v>9.61</v>
          </cell>
        </row>
        <row r="19641">
          <cell r="A19641" t="str">
            <v>19.004.0115-C</v>
          </cell>
          <cell r="B19641">
            <v>77.67</v>
          </cell>
        </row>
        <row r="19642">
          <cell r="A19642" t="str">
            <v>19.004.0115-D</v>
          </cell>
          <cell r="B19642">
            <v>16.11</v>
          </cell>
        </row>
        <row r="19643">
          <cell r="A19643" t="str">
            <v>19.004.0115-E</v>
          </cell>
          <cell r="B19643">
            <v>9.61</v>
          </cell>
        </row>
        <row r="19644">
          <cell r="A19644" t="str">
            <v>19.004.0120-2</v>
          </cell>
          <cell r="B19644">
            <v>117.87</v>
          </cell>
        </row>
        <row r="19645">
          <cell r="A19645" t="str">
            <v>19.004.0120-3</v>
          </cell>
          <cell r="B19645">
            <v>28.82</v>
          </cell>
        </row>
        <row r="19646">
          <cell r="A19646" t="str">
            <v>19.004.0120-4</v>
          </cell>
          <cell r="B19646">
            <v>18.29</v>
          </cell>
        </row>
        <row r="19647">
          <cell r="A19647" t="str">
            <v>19.004.0120-C</v>
          </cell>
          <cell r="B19647">
            <v>117.87</v>
          </cell>
        </row>
        <row r="19648">
          <cell r="A19648" t="str">
            <v>19.004.0120-D</v>
          </cell>
          <cell r="B19648">
            <v>28.82</v>
          </cell>
        </row>
        <row r="19649">
          <cell r="A19649" t="str">
            <v>19.004.0120-E</v>
          </cell>
          <cell r="B19649">
            <v>18.29</v>
          </cell>
        </row>
        <row r="19650">
          <cell r="A19650" t="str">
            <v>19.004.0210-0</v>
          </cell>
          <cell r="B19650">
            <v>7129.7</v>
          </cell>
        </row>
        <row r="19651">
          <cell r="A19651" t="str">
            <v>19.004.0210-A</v>
          </cell>
          <cell r="B19651">
            <v>7129.7</v>
          </cell>
        </row>
        <row r="19652">
          <cell r="A19652" t="str">
            <v>19.004.0211-0</v>
          </cell>
          <cell r="B19652">
            <v>2426.08</v>
          </cell>
        </row>
        <row r="19653">
          <cell r="A19653" t="str">
            <v>19.004.0211-A</v>
          </cell>
          <cell r="B19653">
            <v>2426.08</v>
          </cell>
        </row>
        <row r="19654">
          <cell r="A19654" t="str">
            <v>19.004.0212-0</v>
          </cell>
          <cell r="B19654">
            <v>11153.06</v>
          </cell>
        </row>
        <row r="19655">
          <cell r="A19655" t="str">
            <v>19.004.0212-A</v>
          </cell>
          <cell r="B19655">
            <v>10616.26</v>
          </cell>
        </row>
        <row r="19656">
          <cell r="A19656" t="str">
            <v>19.004.0250-0</v>
          </cell>
          <cell r="B19656">
            <v>5148.29</v>
          </cell>
        </row>
        <row r="19657">
          <cell r="A19657" t="str">
            <v>19.004.0250-A</v>
          </cell>
          <cell r="B19657">
            <v>5148.29</v>
          </cell>
        </row>
        <row r="19658">
          <cell r="A19658" t="str">
            <v>19.004.0251-0</v>
          </cell>
          <cell r="B19658">
            <v>1725.01</v>
          </cell>
        </row>
        <row r="19659">
          <cell r="A19659" t="str">
            <v>19.004.0251-A</v>
          </cell>
          <cell r="B19659">
            <v>1725.01</v>
          </cell>
        </row>
        <row r="19660">
          <cell r="A19660" t="str">
            <v>19.004.0252-0</v>
          </cell>
          <cell r="B19660">
            <v>9171.65</v>
          </cell>
        </row>
        <row r="19661">
          <cell r="A19661" t="str">
            <v>19.004.0252-A</v>
          </cell>
          <cell r="B19661">
            <v>8634.85</v>
          </cell>
        </row>
        <row r="19662">
          <cell r="A19662" t="str">
            <v>19.004.0270-0</v>
          </cell>
          <cell r="B19662">
            <v>9014.2199999999993</v>
          </cell>
        </row>
        <row r="19663">
          <cell r="A19663" t="str">
            <v>19.004.0270-A</v>
          </cell>
          <cell r="B19663">
            <v>9014.2199999999993</v>
          </cell>
        </row>
        <row r="19664">
          <cell r="A19664" t="str">
            <v>19.004.0271-0</v>
          </cell>
          <cell r="B19664">
            <v>5982.62</v>
          </cell>
        </row>
        <row r="19665">
          <cell r="A19665" t="str">
            <v>19.004.0271-A</v>
          </cell>
          <cell r="B19665">
            <v>5982.62</v>
          </cell>
        </row>
        <row r="19666">
          <cell r="A19666" t="str">
            <v>19.004.0272-0</v>
          </cell>
          <cell r="B19666">
            <v>13037.55</v>
          </cell>
        </row>
        <row r="19667">
          <cell r="A19667" t="str">
            <v>19.004.0272-A</v>
          </cell>
          <cell r="B19667">
            <v>12500.75</v>
          </cell>
        </row>
        <row r="19668">
          <cell r="A19668" t="str">
            <v>19.004.0400-0</v>
          </cell>
          <cell r="B19668">
            <v>7040.82</v>
          </cell>
        </row>
        <row r="19669">
          <cell r="A19669" t="str">
            <v>19.004.0400-A</v>
          </cell>
          <cell r="B19669">
            <v>7040.82</v>
          </cell>
        </row>
        <row r="19670">
          <cell r="A19670" t="str">
            <v>19.004.0401-0</v>
          </cell>
          <cell r="B19670">
            <v>2685.09</v>
          </cell>
        </row>
        <row r="19671">
          <cell r="A19671" t="str">
            <v>19.004.0401-A</v>
          </cell>
          <cell r="B19671">
            <v>2685.09</v>
          </cell>
        </row>
        <row r="19672">
          <cell r="A19672" t="str">
            <v>19.004.0402-0</v>
          </cell>
          <cell r="B19672">
            <v>11366.38</v>
          </cell>
        </row>
        <row r="19673">
          <cell r="A19673" t="str">
            <v>19.004.0402-A</v>
          </cell>
          <cell r="B19673">
            <v>10829.58</v>
          </cell>
        </row>
        <row r="19674">
          <cell r="A19674" t="str">
            <v>19.004.0405-0</v>
          </cell>
          <cell r="B19674">
            <v>11359.04</v>
          </cell>
        </row>
        <row r="19675">
          <cell r="A19675" t="str">
            <v>19.004.0405-A</v>
          </cell>
          <cell r="B19675">
            <v>11359.04</v>
          </cell>
        </row>
        <row r="19676">
          <cell r="A19676" t="str">
            <v>19.004.0406-0</v>
          </cell>
          <cell r="B19676">
            <v>5136.5600000000004</v>
          </cell>
        </row>
        <row r="19677">
          <cell r="A19677" t="str">
            <v>19.004.0406-A</v>
          </cell>
          <cell r="B19677">
            <v>5136.5600000000004</v>
          </cell>
        </row>
        <row r="19678">
          <cell r="A19678" t="str">
            <v>19.004.0407-0</v>
          </cell>
          <cell r="B19678">
            <v>16006.1</v>
          </cell>
        </row>
        <row r="19679">
          <cell r="A19679" t="str">
            <v>19.004.0407-A</v>
          </cell>
          <cell r="B19679">
            <v>15469.3</v>
          </cell>
        </row>
        <row r="19680">
          <cell r="A19680" t="str">
            <v>19.004.0500-0</v>
          </cell>
          <cell r="B19680">
            <v>697.63</v>
          </cell>
        </row>
        <row r="19681">
          <cell r="A19681" t="str">
            <v>19.004.0500-A</v>
          </cell>
          <cell r="B19681">
            <v>697.63</v>
          </cell>
        </row>
        <row r="19682">
          <cell r="A19682" t="str">
            <v>19.004.0501-0</v>
          </cell>
          <cell r="B19682">
            <v>262.06</v>
          </cell>
        </row>
        <row r="19683">
          <cell r="A19683" t="str">
            <v>19.004.0501-A</v>
          </cell>
          <cell r="B19683">
            <v>262.06</v>
          </cell>
        </row>
        <row r="19684">
          <cell r="A19684" t="str">
            <v>19.005.0006-2</v>
          </cell>
          <cell r="B19684">
            <v>577.19000000000005</v>
          </cell>
        </row>
        <row r="19685">
          <cell r="A19685" t="str">
            <v>19.005.0006-3</v>
          </cell>
          <cell r="B19685">
            <v>273.38</v>
          </cell>
        </row>
        <row r="19686">
          <cell r="A19686" t="str">
            <v>19.005.0006-4</v>
          </cell>
          <cell r="B19686">
            <v>253.02</v>
          </cell>
        </row>
        <row r="19687">
          <cell r="A19687" t="str">
            <v>19.005.0006-C</v>
          </cell>
          <cell r="B19687">
            <v>569.79999999999995</v>
          </cell>
        </row>
        <row r="19688">
          <cell r="A19688" t="str">
            <v>19.005.0006-D</v>
          </cell>
          <cell r="B19688">
            <v>265.99</v>
          </cell>
        </row>
        <row r="19689">
          <cell r="A19689" t="str">
            <v>19.005.0006-E</v>
          </cell>
          <cell r="B19689">
            <v>245.63</v>
          </cell>
        </row>
        <row r="19690">
          <cell r="A19690" t="str">
            <v>19.005.0007-2</v>
          </cell>
          <cell r="B19690">
            <v>46.15</v>
          </cell>
        </row>
        <row r="19691">
          <cell r="A19691" t="str">
            <v>19.005.0007-3</v>
          </cell>
          <cell r="B19691">
            <v>32.76</v>
          </cell>
        </row>
        <row r="19692">
          <cell r="A19692" t="str">
            <v>19.005.0007-4</v>
          </cell>
          <cell r="B19692">
            <v>30.93</v>
          </cell>
        </row>
        <row r="19693">
          <cell r="A19693" t="str">
            <v>19.005.0007-C</v>
          </cell>
          <cell r="B19693">
            <v>43.1</v>
          </cell>
        </row>
        <row r="19694">
          <cell r="A19694" t="str">
            <v>19.005.0007-D</v>
          </cell>
          <cell r="B19694">
            <v>29.71</v>
          </cell>
        </row>
        <row r="19695">
          <cell r="A19695" t="str">
            <v>19.005.0007-E</v>
          </cell>
          <cell r="B19695">
            <v>27.88</v>
          </cell>
        </row>
        <row r="19696">
          <cell r="A19696" t="str">
            <v>19.005.0008-2</v>
          </cell>
          <cell r="B19696">
            <v>222.41</v>
          </cell>
        </row>
        <row r="19697">
          <cell r="A19697" t="str">
            <v>19.005.0008-3</v>
          </cell>
          <cell r="B19697">
            <v>94.94</v>
          </cell>
        </row>
        <row r="19698">
          <cell r="A19698" t="str">
            <v>19.005.0008-4</v>
          </cell>
          <cell r="B19698">
            <v>74.06</v>
          </cell>
        </row>
        <row r="19699">
          <cell r="A19699" t="str">
            <v>19.005.0008-C</v>
          </cell>
          <cell r="B19699">
            <v>218.98</v>
          </cell>
        </row>
        <row r="19700">
          <cell r="A19700" t="str">
            <v>19.005.0008-D</v>
          </cell>
          <cell r="B19700">
            <v>91.51</v>
          </cell>
        </row>
        <row r="19701">
          <cell r="A19701" t="str">
            <v>19.005.0008-E</v>
          </cell>
          <cell r="B19701">
            <v>70.63</v>
          </cell>
        </row>
        <row r="19702">
          <cell r="A19702" t="str">
            <v>19.005.0010-2</v>
          </cell>
          <cell r="B19702">
            <v>297.76</v>
          </cell>
        </row>
        <row r="19703">
          <cell r="A19703" t="str">
            <v>19.005.0010-3</v>
          </cell>
          <cell r="B19703">
            <v>125.78</v>
          </cell>
        </row>
        <row r="19704">
          <cell r="A19704" t="str">
            <v>19.005.0010-4</v>
          </cell>
          <cell r="B19704">
            <v>96.8</v>
          </cell>
        </row>
        <row r="19705">
          <cell r="A19705" t="str">
            <v>19.005.0010-C</v>
          </cell>
          <cell r="B19705">
            <v>294.33</v>
          </cell>
        </row>
        <row r="19706">
          <cell r="A19706" t="str">
            <v>19.005.0010-D</v>
          </cell>
          <cell r="B19706">
            <v>122.35</v>
          </cell>
        </row>
        <row r="19707">
          <cell r="A19707" t="str">
            <v>19.005.0010-E</v>
          </cell>
          <cell r="B19707">
            <v>93.37</v>
          </cell>
        </row>
        <row r="19708">
          <cell r="A19708" t="str">
            <v>19.005.0011-2</v>
          </cell>
          <cell r="B19708">
            <v>322.70999999999998</v>
          </cell>
        </row>
        <row r="19709">
          <cell r="A19709" t="str">
            <v>19.005.0011-3</v>
          </cell>
          <cell r="B19709">
            <v>135.74</v>
          </cell>
        </row>
        <row r="19710">
          <cell r="A19710" t="str">
            <v>19.005.0011-4</v>
          </cell>
          <cell r="B19710">
            <v>104.08</v>
          </cell>
        </row>
        <row r="19711">
          <cell r="A19711" t="str">
            <v>19.005.0011-C</v>
          </cell>
          <cell r="B19711">
            <v>319.27999999999997</v>
          </cell>
        </row>
        <row r="19712">
          <cell r="A19712" t="str">
            <v>19.005.0011-D</v>
          </cell>
          <cell r="B19712">
            <v>132.31</v>
          </cell>
        </row>
        <row r="19713">
          <cell r="A19713" t="str">
            <v>19.005.0011-E</v>
          </cell>
          <cell r="B19713">
            <v>100.65</v>
          </cell>
        </row>
        <row r="19714">
          <cell r="A19714" t="str">
            <v>19.005.0012-2</v>
          </cell>
          <cell r="B19714">
            <v>315.26</v>
          </cell>
        </row>
        <row r="19715">
          <cell r="A19715" t="str">
            <v>19.005.0012-3</v>
          </cell>
          <cell r="B19715">
            <v>140.09</v>
          </cell>
        </row>
        <row r="19716">
          <cell r="A19716" t="str">
            <v>19.005.0012-4</v>
          </cell>
          <cell r="B19716">
            <v>112.39</v>
          </cell>
        </row>
        <row r="19717">
          <cell r="A19717" t="str">
            <v>19.005.0012-C</v>
          </cell>
          <cell r="B19717">
            <v>311.83</v>
          </cell>
        </row>
        <row r="19718">
          <cell r="A19718" t="str">
            <v>19.005.0012-D</v>
          </cell>
          <cell r="B19718">
            <v>136.66</v>
          </cell>
        </row>
        <row r="19719">
          <cell r="A19719" t="str">
            <v>19.005.0012-E</v>
          </cell>
          <cell r="B19719">
            <v>108.96</v>
          </cell>
        </row>
        <row r="19720">
          <cell r="A19720" t="str">
            <v>19.005.0014-2</v>
          </cell>
          <cell r="B19720">
            <v>441.66</v>
          </cell>
        </row>
        <row r="19721">
          <cell r="A19721" t="str">
            <v>19.005.0014-3</v>
          </cell>
          <cell r="B19721">
            <v>129.41</v>
          </cell>
        </row>
        <row r="19722">
          <cell r="A19722" t="str">
            <v>19.005.0014-4</v>
          </cell>
          <cell r="B19722">
            <v>94.85</v>
          </cell>
        </row>
        <row r="19723">
          <cell r="A19723" t="str">
            <v>19.005.0014-C</v>
          </cell>
          <cell r="B19723">
            <v>438.23</v>
          </cell>
        </row>
        <row r="19724">
          <cell r="A19724" t="str">
            <v>19.005.0014-D</v>
          </cell>
          <cell r="B19724">
            <v>125.98</v>
          </cell>
        </row>
        <row r="19725">
          <cell r="A19725" t="str">
            <v>19.005.0014-E</v>
          </cell>
          <cell r="B19725">
            <v>91.42</v>
          </cell>
        </row>
        <row r="19726">
          <cell r="A19726" t="str">
            <v>19.005.0015-2</v>
          </cell>
          <cell r="B19726">
            <v>6.34</v>
          </cell>
        </row>
        <row r="19727">
          <cell r="A19727" t="str">
            <v>19.005.0015-4</v>
          </cell>
          <cell r="B19727">
            <v>2.73</v>
          </cell>
        </row>
        <row r="19728">
          <cell r="A19728" t="str">
            <v>19.005.0015-C</v>
          </cell>
          <cell r="B19728">
            <v>6.34</v>
          </cell>
        </row>
        <row r="19729">
          <cell r="A19729" t="str">
            <v>19.005.0015-E</v>
          </cell>
          <cell r="B19729">
            <v>2.73</v>
          </cell>
        </row>
        <row r="19730">
          <cell r="A19730" t="str">
            <v>19.005.0016-2</v>
          </cell>
          <cell r="B19730">
            <v>98.66</v>
          </cell>
        </row>
        <row r="19731">
          <cell r="A19731" t="str">
            <v>19.005.0016-3</v>
          </cell>
          <cell r="B19731">
            <v>43.17</v>
          </cell>
        </row>
        <row r="19732">
          <cell r="A19732" t="str">
            <v>19.005.0016-4</v>
          </cell>
          <cell r="B19732">
            <v>36.64</v>
          </cell>
        </row>
        <row r="19733">
          <cell r="A19733" t="str">
            <v>19.005.0016-C</v>
          </cell>
          <cell r="B19733">
            <v>95.23</v>
          </cell>
        </row>
        <row r="19734">
          <cell r="A19734" t="str">
            <v>19.005.0016-D</v>
          </cell>
          <cell r="B19734">
            <v>39.74</v>
          </cell>
        </row>
        <row r="19735">
          <cell r="A19735" t="str">
            <v>19.005.0016-E</v>
          </cell>
          <cell r="B19735">
            <v>33.21</v>
          </cell>
        </row>
        <row r="19736">
          <cell r="A19736" t="str">
            <v>19.005.0017-2</v>
          </cell>
          <cell r="B19736">
            <v>283.14</v>
          </cell>
        </row>
        <row r="19737">
          <cell r="A19737" t="str">
            <v>19.005.0017-3</v>
          </cell>
          <cell r="B19737">
            <v>141.63</v>
          </cell>
        </row>
        <row r="19738">
          <cell r="A19738" t="str">
            <v>19.005.0017-4</v>
          </cell>
          <cell r="B19738">
            <v>113.68</v>
          </cell>
        </row>
        <row r="19739">
          <cell r="A19739" t="str">
            <v>19.005.0017-C</v>
          </cell>
          <cell r="B19739">
            <v>279.70999999999998</v>
          </cell>
        </row>
        <row r="19740">
          <cell r="A19740" t="str">
            <v>19.005.0017-D</v>
          </cell>
          <cell r="B19740">
            <v>138.19999999999999</v>
          </cell>
        </row>
        <row r="19741">
          <cell r="A19741" t="str">
            <v>19.005.0017-E</v>
          </cell>
          <cell r="B19741">
            <v>110.25</v>
          </cell>
        </row>
        <row r="19742">
          <cell r="A19742" t="str">
            <v>19.005.0019-2</v>
          </cell>
          <cell r="B19742">
            <v>408.91</v>
          </cell>
        </row>
        <row r="19743">
          <cell r="A19743" t="str">
            <v>19.005.0019-3</v>
          </cell>
          <cell r="B19743">
            <v>189.05</v>
          </cell>
        </row>
        <row r="19744">
          <cell r="A19744" t="str">
            <v>19.005.0019-4</v>
          </cell>
          <cell r="B19744">
            <v>147.68</v>
          </cell>
        </row>
        <row r="19745">
          <cell r="A19745" t="str">
            <v>19.005.0019-C</v>
          </cell>
          <cell r="B19745">
            <v>405.48</v>
          </cell>
        </row>
        <row r="19746">
          <cell r="A19746" t="str">
            <v>19.005.0019-D</v>
          </cell>
          <cell r="B19746">
            <v>185.62</v>
          </cell>
        </row>
        <row r="19747">
          <cell r="A19747" t="str">
            <v>19.005.0019-E</v>
          </cell>
          <cell r="B19747">
            <v>144.25</v>
          </cell>
        </row>
        <row r="19748">
          <cell r="A19748" t="str">
            <v>19.005.0021-2</v>
          </cell>
          <cell r="B19748">
            <v>378.08</v>
          </cell>
        </row>
        <row r="19749">
          <cell r="A19749" t="str">
            <v>19.005.0021-3</v>
          </cell>
          <cell r="B19749">
            <v>147.93</v>
          </cell>
        </row>
        <row r="19750">
          <cell r="A19750" t="str">
            <v>19.005.0021-4</v>
          </cell>
          <cell r="B19750">
            <v>110.57</v>
          </cell>
        </row>
        <row r="19751">
          <cell r="A19751" t="str">
            <v>19.005.0021-C</v>
          </cell>
          <cell r="B19751">
            <v>374.65</v>
          </cell>
        </row>
        <row r="19752">
          <cell r="A19752" t="str">
            <v>19.005.0021-D</v>
          </cell>
          <cell r="B19752">
            <v>144.5</v>
          </cell>
        </row>
        <row r="19753">
          <cell r="A19753" t="str">
            <v>19.005.0021-E</v>
          </cell>
          <cell r="B19753">
            <v>107.14</v>
          </cell>
        </row>
        <row r="19754">
          <cell r="A19754" t="str">
            <v>19.005.0023-2</v>
          </cell>
          <cell r="B19754">
            <v>1096.78</v>
          </cell>
        </row>
        <row r="19755">
          <cell r="A19755" t="str">
            <v>19.005.0023-3</v>
          </cell>
          <cell r="B19755">
            <v>512.22</v>
          </cell>
        </row>
        <row r="19756">
          <cell r="A19756" t="str">
            <v>19.005.0023-4</v>
          </cell>
          <cell r="B19756">
            <v>395.85</v>
          </cell>
        </row>
        <row r="19757">
          <cell r="A19757" t="str">
            <v>19.005.0023-C</v>
          </cell>
          <cell r="B19757">
            <v>1093.3499999999999</v>
          </cell>
        </row>
        <row r="19758">
          <cell r="A19758" t="str">
            <v>19.005.0023-D</v>
          </cell>
          <cell r="B19758">
            <v>508.79</v>
          </cell>
        </row>
        <row r="19759">
          <cell r="A19759" t="str">
            <v>19.005.0023-E</v>
          </cell>
          <cell r="B19759">
            <v>392.42</v>
          </cell>
        </row>
        <row r="19760">
          <cell r="A19760" t="str">
            <v>19.005.0025-2</v>
          </cell>
          <cell r="B19760">
            <v>1188.46</v>
          </cell>
        </row>
        <row r="19761">
          <cell r="A19761" t="str">
            <v>19.005.0025-3</v>
          </cell>
          <cell r="B19761">
            <v>553.25</v>
          </cell>
        </row>
        <row r="19762">
          <cell r="A19762" t="str">
            <v>19.005.0025-4</v>
          </cell>
          <cell r="B19762">
            <v>426.94</v>
          </cell>
        </row>
        <row r="19763">
          <cell r="A19763" t="str">
            <v>19.005.0025-C</v>
          </cell>
          <cell r="B19763">
            <v>1185.03</v>
          </cell>
        </row>
        <row r="19764">
          <cell r="A19764" t="str">
            <v>19.005.0025-D</v>
          </cell>
          <cell r="B19764">
            <v>549.82000000000005</v>
          </cell>
        </row>
        <row r="19765">
          <cell r="A19765" t="str">
            <v>19.005.0025-E</v>
          </cell>
          <cell r="B19765">
            <v>423.51</v>
          </cell>
        </row>
        <row r="19766">
          <cell r="A19766" t="str">
            <v>19.005.0026-2</v>
          </cell>
          <cell r="B19766">
            <v>1334.91</v>
          </cell>
        </row>
        <row r="19767">
          <cell r="A19767" t="str">
            <v>19.005.0026-3</v>
          </cell>
          <cell r="B19767">
            <v>632.20000000000005</v>
          </cell>
        </row>
        <row r="19768">
          <cell r="A19768" t="str">
            <v>19.005.0026-4</v>
          </cell>
          <cell r="B19768">
            <v>489.68</v>
          </cell>
        </row>
        <row r="19769">
          <cell r="A19769" t="str">
            <v>19.005.0026-C</v>
          </cell>
          <cell r="B19769">
            <v>1331.48</v>
          </cell>
        </row>
        <row r="19770">
          <cell r="A19770" t="str">
            <v>19.005.0026-D</v>
          </cell>
          <cell r="B19770">
            <v>628.77</v>
          </cell>
        </row>
        <row r="19771">
          <cell r="A19771" t="str">
            <v>19.005.0026-E</v>
          </cell>
          <cell r="B19771">
            <v>486.25</v>
          </cell>
        </row>
        <row r="19772">
          <cell r="A19772" t="str">
            <v>19.005.0028-2</v>
          </cell>
          <cell r="B19772">
            <v>165.51</v>
          </cell>
        </row>
        <row r="19773">
          <cell r="A19773" t="str">
            <v>19.005.0028-3</v>
          </cell>
          <cell r="B19773">
            <v>66.209999999999994</v>
          </cell>
        </row>
        <row r="19774">
          <cell r="A19774" t="str">
            <v>19.005.0028-4</v>
          </cell>
          <cell r="B19774">
            <v>52.4</v>
          </cell>
        </row>
        <row r="19775">
          <cell r="A19775" t="str">
            <v>19.005.0028-C</v>
          </cell>
          <cell r="B19775">
            <v>162.08000000000001</v>
          </cell>
        </row>
        <row r="19776">
          <cell r="A19776" t="str">
            <v>19.005.0028-D</v>
          </cell>
          <cell r="B19776">
            <v>62.78</v>
          </cell>
        </row>
        <row r="19777">
          <cell r="A19777" t="str">
            <v>19.005.0028-E</v>
          </cell>
          <cell r="B19777">
            <v>48.97</v>
          </cell>
        </row>
        <row r="19778">
          <cell r="A19778" t="str">
            <v>19.005.0030-2</v>
          </cell>
          <cell r="B19778">
            <v>220.63</v>
          </cell>
        </row>
        <row r="19779">
          <cell r="A19779" t="str">
            <v>19.005.0030-3</v>
          </cell>
          <cell r="B19779">
            <v>94.3</v>
          </cell>
        </row>
        <row r="19780">
          <cell r="A19780" t="str">
            <v>19.005.0030-4</v>
          </cell>
          <cell r="B19780">
            <v>76.14</v>
          </cell>
        </row>
        <row r="19781">
          <cell r="A19781" t="str">
            <v>19.005.0030-C</v>
          </cell>
          <cell r="B19781">
            <v>217.2</v>
          </cell>
        </row>
        <row r="19782">
          <cell r="A19782" t="str">
            <v>19.005.0030-D</v>
          </cell>
          <cell r="B19782">
            <v>90.87</v>
          </cell>
        </row>
        <row r="19783">
          <cell r="A19783" t="str">
            <v>19.005.0030-E</v>
          </cell>
          <cell r="B19783">
            <v>72.709999999999994</v>
          </cell>
        </row>
        <row r="19784">
          <cell r="A19784" t="str">
            <v>19.005.0033-2</v>
          </cell>
          <cell r="B19784">
            <v>336.77</v>
          </cell>
        </row>
        <row r="19785">
          <cell r="A19785" t="str">
            <v>19.005.0033-3</v>
          </cell>
          <cell r="B19785">
            <v>128.69</v>
          </cell>
        </row>
        <row r="19786">
          <cell r="A19786" t="str">
            <v>19.005.0033-4</v>
          </cell>
          <cell r="B19786">
            <v>100.22</v>
          </cell>
        </row>
        <row r="19787">
          <cell r="A19787" t="str">
            <v>19.005.0033-C</v>
          </cell>
          <cell r="B19787">
            <v>333.34</v>
          </cell>
        </row>
        <row r="19788">
          <cell r="A19788" t="str">
            <v>19.005.0033-D</v>
          </cell>
          <cell r="B19788">
            <v>125.26</v>
          </cell>
        </row>
        <row r="19789">
          <cell r="A19789" t="str">
            <v>19.005.0033-E</v>
          </cell>
          <cell r="B19789">
            <v>96.79</v>
          </cell>
        </row>
        <row r="19790">
          <cell r="A19790" t="str">
            <v>19.005.0034-2</v>
          </cell>
          <cell r="B19790">
            <v>108.47</v>
          </cell>
        </row>
        <row r="19791">
          <cell r="A19791" t="str">
            <v>19.005.0034-3</v>
          </cell>
          <cell r="B19791">
            <v>55.37</v>
          </cell>
        </row>
        <row r="19792">
          <cell r="A19792" t="str">
            <v>19.005.0034-4</v>
          </cell>
          <cell r="B19792">
            <v>42.39</v>
          </cell>
        </row>
        <row r="19793">
          <cell r="A19793" t="str">
            <v>19.005.0034-C</v>
          </cell>
          <cell r="B19793">
            <v>105.04</v>
          </cell>
        </row>
        <row r="19794">
          <cell r="A19794" t="str">
            <v>19.005.0034-D</v>
          </cell>
          <cell r="B19794">
            <v>51.94</v>
          </cell>
        </row>
        <row r="19795">
          <cell r="A19795" t="str">
            <v>19.005.0034-E</v>
          </cell>
          <cell r="B19795">
            <v>38.96</v>
          </cell>
        </row>
        <row r="19796">
          <cell r="A19796" t="str">
            <v>19.005.0035-2</v>
          </cell>
          <cell r="B19796">
            <v>15.21</v>
          </cell>
        </row>
        <row r="19797">
          <cell r="A19797" t="str">
            <v>19.005.0035-4</v>
          </cell>
          <cell r="B19797">
            <v>10.14</v>
          </cell>
        </row>
        <row r="19798">
          <cell r="A19798" t="str">
            <v>19.005.0035-C</v>
          </cell>
          <cell r="B19798">
            <v>15.21</v>
          </cell>
        </row>
        <row r="19799">
          <cell r="A19799" t="str">
            <v>19.005.0035-E</v>
          </cell>
          <cell r="B19799">
            <v>10.14</v>
          </cell>
        </row>
        <row r="19800">
          <cell r="A19800" t="str">
            <v>19.005.0036-2</v>
          </cell>
          <cell r="B19800">
            <v>47.53</v>
          </cell>
        </row>
        <row r="19801">
          <cell r="A19801" t="str">
            <v>19.005.0036-4</v>
          </cell>
          <cell r="B19801">
            <v>31.68</v>
          </cell>
        </row>
        <row r="19802">
          <cell r="A19802" t="str">
            <v>19.005.0036-C</v>
          </cell>
          <cell r="B19802">
            <v>47.53</v>
          </cell>
        </row>
        <row r="19803">
          <cell r="A19803" t="str">
            <v>19.005.0036-E</v>
          </cell>
          <cell r="B19803">
            <v>31.68</v>
          </cell>
        </row>
        <row r="19804">
          <cell r="A19804" t="str">
            <v>19.005.0037-2</v>
          </cell>
          <cell r="B19804">
            <v>1.57</v>
          </cell>
        </row>
        <row r="19805">
          <cell r="A19805" t="str">
            <v>19.005.0037-4</v>
          </cell>
          <cell r="B19805">
            <v>1.04</v>
          </cell>
        </row>
        <row r="19806">
          <cell r="A19806" t="str">
            <v>19.005.0037-C</v>
          </cell>
          <cell r="B19806">
            <v>1.57</v>
          </cell>
        </row>
        <row r="19807">
          <cell r="A19807" t="str">
            <v>19.005.0037-E</v>
          </cell>
          <cell r="B19807">
            <v>1.04</v>
          </cell>
        </row>
        <row r="19808">
          <cell r="A19808" t="str">
            <v>19.005.0038-2</v>
          </cell>
          <cell r="B19808">
            <v>3.75</v>
          </cell>
        </row>
        <row r="19809">
          <cell r="A19809" t="str">
            <v>19.005.0038-4</v>
          </cell>
          <cell r="B19809">
            <v>2.5</v>
          </cell>
        </row>
        <row r="19810">
          <cell r="A19810" t="str">
            <v>19.005.0038-C</v>
          </cell>
          <cell r="B19810">
            <v>3.75</v>
          </cell>
        </row>
        <row r="19811">
          <cell r="A19811" t="str">
            <v>19.005.0038-E</v>
          </cell>
          <cell r="B19811">
            <v>2.5</v>
          </cell>
        </row>
        <row r="19812">
          <cell r="A19812" t="str">
            <v>19.005.0039-2</v>
          </cell>
          <cell r="B19812">
            <v>2.5099999999999998</v>
          </cell>
        </row>
        <row r="19813">
          <cell r="A19813" t="str">
            <v>19.005.0039-4</v>
          </cell>
          <cell r="B19813">
            <v>1.79</v>
          </cell>
        </row>
        <row r="19814">
          <cell r="A19814" t="str">
            <v>19.005.0039-C</v>
          </cell>
          <cell r="B19814">
            <v>2.5099999999999998</v>
          </cell>
        </row>
        <row r="19815">
          <cell r="A19815" t="str">
            <v>19.005.0039-E</v>
          </cell>
          <cell r="B19815">
            <v>1.79</v>
          </cell>
        </row>
        <row r="19816">
          <cell r="A19816" t="str">
            <v>19.005.0040-2</v>
          </cell>
          <cell r="B19816">
            <v>3.14</v>
          </cell>
        </row>
        <row r="19817">
          <cell r="A19817" t="str">
            <v>19.005.0040-4</v>
          </cell>
          <cell r="B19817">
            <v>1.21</v>
          </cell>
        </row>
        <row r="19818">
          <cell r="A19818" t="str">
            <v>19.005.0040-C</v>
          </cell>
          <cell r="B19818">
            <v>3.14</v>
          </cell>
        </row>
        <row r="19819">
          <cell r="A19819" t="str">
            <v>19.005.0040-E</v>
          </cell>
          <cell r="B19819">
            <v>1.21</v>
          </cell>
        </row>
        <row r="19820">
          <cell r="A19820" t="str">
            <v>19.005.0042-2</v>
          </cell>
          <cell r="B19820">
            <v>822.52</v>
          </cell>
        </row>
        <row r="19821">
          <cell r="A19821" t="str">
            <v>19.005.0042-3</v>
          </cell>
          <cell r="B19821">
            <v>79.84</v>
          </cell>
        </row>
        <row r="19822">
          <cell r="A19822" t="str">
            <v>19.005.0042-4</v>
          </cell>
          <cell r="B19822">
            <v>54.46</v>
          </cell>
        </row>
        <row r="19823">
          <cell r="A19823" t="str">
            <v>19.005.0042-C</v>
          </cell>
          <cell r="B19823">
            <v>819.09</v>
          </cell>
        </row>
        <row r="19824">
          <cell r="A19824" t="str">
            <v>19.005.0042-D</v>
          </cell>
          <cell r="B19824">
            <v>76.41</v>
          </cell>
        </row>
        <row r="19825">
          <cell r="A19825" t="str">
            <v>19.005.0042-E</v>
          </cell>
          <cell r="B19825">
            <v>51.03</v>
          </cell>
        </row>
        <row r="19826">
          <cell r="A19826" t="str">
            <v>19.005.0045-2</v>
          </cell>
          <cell r="B19826">
            <v>3.01</v>
          </cell>
        </row>
        <row r="19827">
          <cell r="A19827" t="str">
            <v>19.005.0045-4</v>
          </cell>
          <cell r="B19827">
            <v>0.95</v>
          </cell>
        </row>
        <row r="19828">
          <cell r="A19828" t="str">
            <v>19.005.0045-C</v>
          </cell>
          <cell r="B19828">
            <v>3.01</v>
          </cell>
        </row>
        <row r="19829">
          <cell r="A19829" t="str">
            <v>19.005.0045-E</v>
          </cell>
          <cell r="B19829">
            <v>0.95</v>
          </cell>
        </row>
        <row r="19830">
          <cell r="A19830" t="str">
            <v>19.005.0050-2</v>
          </cell>
          <cell r="B19830">
            <v>1.39</v>
          </cell>
        </row>
        <row r="19831">
          <cell r="A19831" t="str">
            <v>19.005.0050-4</v>
          </cell>
          <cell r="B19831">
            <v>0.31</v>
          </cell>
        </row>
        <row r="19832">
          <cell r="A19832" t="str">
            <v>19.005.0050-C</v>
          </cell>
          <cell r="B19832">
            <v>1.39</v>
          </cell>
        </row>
        <row r="19833">
          <cell r="A19833" t="str">
            <v>19.005.0050-E</v>
          </cell>
          <cell r="B19833">
            <v>0.31</v>
          </cell>
        </row>
        <row r="19834">
          <cell r="A19834" t="str">
            <v>19.006.0001-2</v>
          </cell>
          <cell r="B19834">
            <v>2.68</v>
          </cell>
        </row>
        <row r="19835">
          <cell r="A19835" t="str">
            <v>19.006.0001-4</v>
          </cell>
          <cell r="B19835">
            <v>1.91</v>
          </cell>
        </row>
        <row r="19836">
          <cell r="A19836" t="str">
            <v>19.006.0001-C</v>
          </cell>
          <cell r="B19836">
            <v>2.68</v>
          </cell>
        </row>
        <row r="19837">
          <cell r="A19837" t="str">
            <v>19.006.0001-E</v>
          </cell>
          <cell r="B19837">
            <v>1.91</v>
          </cell>
        </row>
        <row r="19838">
          <cell r="A19838" t="str">
            <v>19.006.0002-2</v>
          </cell>
          <cell r="B19838">
            <v>139.6</v>
          </cell>
        </row>
        <row r="19839">
          <cell r="A19839" t="str">
            <v>19.006.0002-3</v>
          </cell>
          <cell r="B19839">
            <v>73.3</v>
          </cell>
        </row>
        <row r="19840">
          <cell r="A19840" t="str">
            <v>19.006.0002-4</v>
          </cell>
          <cell r="B19840">
            <v>61.88</v>
          </cell>
        </row>
        <row r="19841">
          <cell r="A19841" t="str">
            <v>19.006.0002-C</v>
          </cell>
          <cell r="B19841">
            <v>136.16999999999999</v>
          </cell>
        </row>
        <row r="19842">
          <cell r="A19842" t="str">
            <v>19.006.0002-D</v>
          </cell>
          <cell r="B19842">
            <v>69.87</v>
          </cell>
        </row>
        <row r="19843">
          <cell r="A19843" t="str">
            <v>19.006.0002-E</v>
          </cell>
          <cell r="B19843">
            <v>58.45</v>
          </cell>
        </row>
        <row r="19844">
          <cell r="A19844" t="str">
            <v>19.006.0003-2</v>
          </cell>
          <cell r="B19844">
            <v>145.63</v>
          </cell>
        </row>
        <row r="19845">
          <cell r="A19845" t="str">
            <v>19.006.0003-3</v>
          </cell>
          <cell r="B19845">
            <v>73.31</v>
          </cell>
        </row>
        <row r="19846">
          <cell r="A19846" t="str">
            <v>19.006.0003-4</v>
          </cell>
          <cell r="B19846">
            <v>61.31</v>
          </cell>
        </row>
        <row r="19847">
          <cell r="A19847" t="str">
            <v>19.006.0003-C</v>
          </cell>
          <cell r="B19847">
            <v>142.19999999999999</v>
          </cell>
        </row>
        <row r="19848">
          <cell r="A19848" t="str">
            <v>19.006.0003-D</v>
          </cell>
          <cell r="B19848">
            <v>69.88</v>
          </cell>
        </row>
        <row r="19849">
          <cell r="A19849" t="str">
            <v>19.006.0003-E</v>
          </cell>
          <cell r="B19849">
            <v>57.88</v>
          </cell>
        </row>
        <row r="19850">
          <cell r="A19850" t="str">
            <v>19.006.0004-2</v>
          </cell>
          <cell r="B19850">
            <v>137.93</v>
          </cell>
        </row>
        <row r="19851">
          <cell r="A19851" t="str">
            <v>19.006.0004-3</v>
          </cell>
          <cell r="B19851">
            <v>71.02</v>
          </cell>
        </row>
        <row r="19852">
          <cell r="A19852" t="str">
            <v>19.006.0004-4</v>
          </cell>
          <cell r="B19852">
            <v>59.79</v>
          </cell>
        </row>
        <row r="19853">
          <cell r="A19853" t="str">
            <v>19.006.0004-C</v>
          </cell>
          <cell r="B19853">
            <v>134.5</v>
          </cell>
        </row>
        <row r="19854">
          <cell r="A19854" t="str">
            <v>19.006.0004-D</v>
          </cell>
          <cell r="B19854">
            <v>67.59</v>
          </cell>
        </row>
        <row r="19855">
          <cell r="A19855" t="str">
            <v>19.006.0004-E</v>
          </cell>
          <cell r="B19855">
            <v>56.36</v>
          </cell>
        </row>
        <row r="19856">
          <cell r="A19856" t="str">
            <v>19.006.0005-2</v>
          </cell>
          <cell r="B19856">
            <v>153.94999999999999</v>
          </cell>
        </row>
        <row r="19857">
          <cell r="A19857" t="str">
            <v>19.006.0005-3</v>
          </cell>
          <cell r="B19857">
            <v>76.7</v>
          </cell>
        </row>
        <row r="19858">
          <cell r="A19858" t="str">
            <v>19.006.0005-4</v>
          </cell>
          <cell r="B19858">
            <v>63.88</v>
          </cell>
        </row>
        <row r="19859">
          <cell r="A19859" t="str">
            <v>19.006.0005-C</v>
          </cell>
          <cell r="B19859">
            <v>150.52000000000001</v>
          </cell>
        </row>
        <row r="19860">
          <cell r="A19860" t="str">
            <v>19.006.0005-D</v>
          </cell>
          <cell r="B19860">
            <v>73.27</v>
          </cell>
        </row>
        <row r="19861">
          <cell r="A19861" t="str">
            <v>19.006.0005-E</v>
          </cell>
          <cell r="B19861">
            <v>60.45</v>
          </cell>
        </row>
        <row r="19862">
          <cell r="A19862" t="str">
            <v>19.006.0006-2</v>
          </cell>
          <cell r="B19862">
            <v>183.98</v>
          </cell>
        </row>
        <row r="19863">
          <cell r="A19863" t="str">
            <v>19.006.0006-3</v>
          </cell>
          <cell r="B19863">
            <v>98.65</v>
          </cell>
        </row>
        <row r="19864">
          <cell r="A19864" t="str">
            <v>19.006.0006-4</v>
          </cell>
          <cell r="B19864">
            <v>82.82</v>
          </cell>
        </row>
        <row r="19865">
          <cell r="A19865" t="str">
            <v>19.006.0006-C</v>
          </cell>
          <cell r="B19865">
            <v>180.55</v>
          </cell>
        </row>
        <row r="19866">
          <cell r="A19866" t="str">
            <v>19.006.0006-D</v>
          </cell>
          <cell r="B19866">
            <v>95.22</v>
          </cell>
        </row>
        <row r="19867">
          <cell r="A19867" t="str">
            <v>19.006.0006-E</v>
          </cell>
          <cell r="B19867">
            <v>79.39</v>
          </cell>
        </row>
        <row r="19868">
          <cell r="A19868" t="str">
            <v>19.006.0007-2</v>
          </cell>
          <cell r="B19868">
            <v>81.02</v>
          </cell>
        </row>
        <row r="19869">
          <cell r="A19869" t="str">
            <v>19.006.0007-3</v>
          </cell>
          <cell r="B19869">
            <v>51.96</v>
          </cell>
        </row>
        <row r="19870">
          <cell r="A19870" t="str">
            <v>19.006.0007-4</v>
          </cell>
          <cell r="B19870">
            <v>46.43</v>
          </cell>
        </row>
        <row r="19871">
          <cell r="A19871" t="str">
            <v>19.006.0007-C</v>
          </cell>
          <cell r="B19871">
            <v>77.59</v>
          </cell>
        </row>
        <row r="19872">
          <cell r="A19872" t="str">
            <v>19.006.0007-D</v>
          </cell>
          <cell r="B19872">
            <v>48.53</v>
          </cell>
        </row>
        <row r="19873">
          <cell r="A19873" t="str">
            <v>19.006.0007-E</v>
          </cell>
          <cell r="B19873">
            <v>43</v>
          </cell>
        </row>
        <row r="19874">
          <cell r="A19874" t="str">
            <v>19.006.0008-2</v>
          </cell>
          <cell r="B19874">
            <v>176.34</v>
          </cell>
        </row>
        <row r="19875">
          <cell r="A19875" t="str">
            <v>19.006.0008-3</v>
          </cell>
          <cell r="B19875">
            <v>94.06</v>
          </cell>
        </row>
        <row r="19876">
          <cell r="A19876" t="str">
            <v>19.006.0008-4</v>
          </cell>
          <cell r="B19876">
            <v>78.989999999999995</v>
          </cell>
        </row>
        <row r="19877">
          <cell r="A19877" t="str">
            <v>19.006.0008-C</v>
          </cell>
          <cell r="B19877">
            <v>172.91</v>
          </cell>
        </row>
        <row r="19878">
          <cell r="A19878" t="str">
            <v>19.006.0008-D</v>
          </cell>
          <cell r="B19878">
            <v>90.63</v>
          </cell>
        </row>
        <row r="19879">
          <cell r="A19879" t="str">
            <v>19.006.0008-E</v>
          </cell>
          <cell r="B19879">
            <v>75.56</v>
          </cell>
        </row>
        <row r="19880">
          <cell r="A19880" t="str">
            <v>19.006.0009-2</v>
          </cell>
          <cell r="B19880">
            <v>32.74</v>
          </cell>
        </row>
        <row r="19881">
          <cell r="A19881" t="str">
            <v>19.006.0009-4</v>
          </cell>
          <cell r="B19881">
            <v>10.58</v>
          </cell>
        </row>
        <row r="19882">
          <cell r="A19882" t="str">
            <v>19.006.0009-C</v>
          </cell>
          <cell r="B19882">
            <v>32.74</v>
          </cell>
        </row>
        <row r="19883">
          <cell r="A19883" t="str">
            <v>19.006.0009-E</v>
          </cell>
          <cell r="B19883">
            <v>10.58</v>
          </cell>
        </row>
        <row r="19884">
          <cell r="A19884" t="str">
            <v>19.006.0010-2</v>
          </cell>
          <cell r="B19884">
            <v>423.37</v>
          </cell>
        </row>
        <row r="19885">
          <cell r="A19885" t="str">
            <v>19.006.0010-3</v>
          </cell>
          <cell r="B19885">
            <v>256.77999999999997</v>
          </cell>
        </row>
        <row r="19886">
          <cell r="A19886" t="str">
            <v>19.006.0010-4</v>
          </cell>
          <cell r="B19886">
            <v>244.88</v>
          </cell>
        </row>
        <row r="19887">
          <cell r="A19887" t="str">
            <v>19.006.0010-C</v>
          </cell>
          <cell r="B19887">
            <v>411.1</v>
          </cell>
        </row>
        <row r="19888">
          <cell r="A19888" t="str">
            <v>19.006.0010-D</v>
          </cell>
          <cell r="B19888">
            <v>244.51</v>
          </cell>
        </row>
        <row r="19889">
          <cell r="A19889" t="str">
            <v>19.006.0010-E</v>
          </cell>
          <cell r="B19889">
            <v>232.61</v>
          </cell>
        </row>
        <row r="19890">
          <cell r="A19890" t="str">
            <v>19.006.0011-2</v>
          </cell>
          <cell r="B19890">
            <v>2980.64</v>
          </cell>
        </row>
        <row r="19891">
          <cell r="A19891" t="str">
            <v>19.006.0011-3</v>
          </cell>
          <cell r="B19891">
            <v>1282.01</v>
          </cell>
        </row>
        <row r="19892">
          <cell r="A19892" t="str">
            <v>19.006.0011-4</v>
          </cell>
          <cell r="B19892">
            <v>951.79</v>
          </cell>
        </row>
        <row r="19893">
          <cell r="A19893" t="str">
            <v>19.006.0011-C</v>
          </cell>
          <cell r="B19893">
            <v>2909.54</v>
          </cell>
        </row>
        <row r="19894">
          <cell r="A19894" t="str">
            <v>19.006.0011-D</v>
          </cell>
          <cell r="B19894">
            <v>1210.9100000000001</v>
          </cell>
        </row>
        <row r="19895">
          <cell r="A19895" t="str">
            <v>19.006.0011-E</v>
          </cell>
          <cell r="B19895">
            <v>880.69</v>
          </cell>
        </row>
        <row r="19896">
          <cell r="A19896" t="str">
            <v>19.006.0012-2</v>
          </cell>
          <cell r="B19896">
            <v>532.46</v>
          </cell>
        </row>
        <row r="19897">
          <cell r="A19897" t="str">
            <v>19.006.0012-3</v>
          </cell>
          <cell r="B19897">
            <v>235.55</v>
          </cell>
        </row>
        <row r="19898">
          <cell r="A19898" t="str">
            <v>19.006.0012-4</v>
          </cell>
          <cell r="B19898">
            <v>180.64</v>
          </cell>
        </row>
        <row r="19899">
          <cell r="A19899" t="str">
            <v>19.006.0012-C</v>
          </cell>
          <cell r="B19899">
            <v>512.34</v>
          </cell>
        </row>
        <row r="19900">
          <cell r="A19900" t="str">
            <v>19.006.0012-D</v>
          </cell>
          <cell r="B19900">
            <v>215.43</v>
          </cell>
        </row>
        <row r="19901">
          <cell r="A19901" t="str">
            <v>19.006.0012-E</v>
          </cell>
          <cell r="B19901">
            <v>160.52000000000001</v>
          </cell>
        </row>
        <row r="19902">
          <cell r="A19902" t="str">
            <v>19.006.0013-2</v>
          </cell>
          <cell r="B19902">
            <v>186.06</v>
          </cell>
        </row>
        <row r="19903">
          <cell r="A19903" t="str">
            <v>19.006.0013-4</v>
          </cell>
          <cell r="B19903">
            <v>43.54</v>
          </cell>
        </row>
        <row r="19904">
          <cell r="A19904" t="str">
            <v>19.006.0013-C</v>
          </cell>
          <cell r="B19904">
            <v>182.63</v>
          </cell>
        </row>
        <row r="19905">
          <cell r="A19905" t="str">
            <v>19.006.0013-E</v>
          </cell>
          <cell r="B19905">
            <v>40.11</v>
          </cell>
        </row>
        <row r="19906">
          <cell r="A19906" t="str">
            <v>19.006.0014-2</v>
          </cell>
          <cell r="B19906">
            <v>133.69999999999999</v>
          </cell>
        </row>
        <row r="19907">
          <cell r="A19907" t="str">
            <v>19.006.0014-3</v>
          </cell>
          <cell r="B19907">
            <v>76.650000000000006</v>
          </cell>
        </row>
        <row r="19908">
          <cell r="A19908" t="str">
            <v>19.006.0014-4</v>
          </cell>
          <cell r="B19908">
            <v>69.760000000000005</v>
          </cell>
        </row>
        <row r="19909">
          <cell r="A19909" t="str">
            <v>19.006.0014-C</v>
          </cell>
          <cell r="B19909">
            <v>126.84</v>
          </cell>
        </row>
        <row r="19910">
          <cell r="A19910" t="str">
            <v>19.006.0014-D</v>
          </cell>
          <cell r="B19910">
            <v>69.790000000000006</v>
          </cell>
        </row>
        <row r="19911">
          <cell r="A19911" t="str">
            <v>19.006.0014-E</v>
          </cell>
          <cell r="B19911">
            <v>62.9</v>
          </cell>
        </row>
        <row r="19912">
          <cell r="A19912" t="str">
            <v>19.006.0015-2</v>
          </cell>
          <cell r="B19912">
            <v>71.8</v>
          </cell>
        </row>
        <row r="19913">
          <cell r="A19913" t="str">
            <v>19.006.0015-3</v>
          </cell>
          <cell r="B19913">
            <v>23.59</v>
          </cell>
        </row>
        <row r="19914">
          <cell r="A19914" t="str">
            <v>19.006.0015-4</v>
          </cell>
          <cell r="B19914">
            <v>16.95</v>
          </cell>
        </row>
        <row r="19915">
          <cell r="A19915" t="str">
            <v>19.006.0015-C</v>
          </cell>
          <cell r="B19915">
            <v>71.8</v>
          </cell>
        </row>
        <row r="19916">
          <cell r="A19916" t="str">
            <v>19.006.0015-D</v>
          </cell>
          <cell r="B19916">
            <v>23.59</v>
          </cell>
        </row>
        <row r="19917">
          <cell r="A19917" t="str">
            <v>19.006.0015-E</v>
          </cell>
          <cell r="B19917">
            <v>16.95</v>
          </cell>
        </row>
        <row r="19918">
          <cell r="A19918" t="str">
            <v>19.006.0016-2</v>
          </cell>
          <cell r="B19918">
            <v>291.97000000000003</v>
          </cell>
        </row>
        <row r="19919">
          <cell r="A19919" t="str">
            <v>19.006.0016-3</v>
          </cell>
          <cell r="B19919">
            <v>110.92</v>
          </cell>
        </row>
        <row r="19920">
          <cell r="A19920" t="str">
            <v>19.006.0016-4</v>
          </cell>
          <cell r="B19920">
            <v>87.72</v>
          </cell>
        </row>
        <row r="19921">
          <cell r="A19921" t="str">
            <v>19.006.0016-C</v>
          </cell>
          <cell r="B19921">
            <v>288.92</v>
          </cell>
        </row>
        <row r="19922">
          <cell r="A19922" t="str">
            <v>19.006.0016-D</v>
          </cell>
          <cell r="B19922">
            <v>107.87</v>
          </cell>
        </row>
        <row r="19923">
          <cell r="A19923" t="str">
            <v>19.006.0016-E</v>
          </cell>
          <cell r="B19923">
            <v>84.67</v>
          </cell>
        </row>
        <row r="19924">
          <cell r="A19924" t="str">
            <v>19.006.0018-2</v>
          </cell>
          <cell r="B19924">
            <v>12.28</v>
          </cell>
        </row>
        <row r="19925">
          <cell r="A19925" t="str">
            <v>19.006.0018-4</v>
          </cell>
          <cell r="B19925">
            <v>5.58</v>
          </cell>
        </row>
        <row r="19926">
          <cell r="A19926" t="str">
            <v>19.006.0018-C</v>
          </cell>
          <cell r="B19926">
            <v>12.28</v>
          </cell>
        </row>
        <row r="19927">
          <cell r="A19927" t="str">
            <v>19.006.0018-E</v>
          </cell>
          <cell r="B19927">
            <v>5.58</v>
          </cell>
        </row>
        <row r="19928">
          <cell r="A19928" t="str">
            <v>19.006.0019-2</v>
          </cell>
          <cell r="B19928">
            <v>222.67</v>
          </cell>
        </row>
        <row r="19929">
          <cell r="A19929" t="str">
            <v>19.006.0019-3</v>
          </cell>
          <cell r="B19929">
            <v>124.48</v>
          </cell>
        </row>
        <row r="19930">
          <cell r="A19930" t="str">
            <v>19.006.0019-4</v>
          </cell>
          <cell r="B19930">
            <v>106.44</v>
          </cell>
        </row>
        <row r="19931">
          <cell r="A19931" t="str">
            <v>19.006.0019-C</v>
          </cell>
          <cell r="B19931">
            <v>217.03</v>
          </cell>
        </row>
        <row r="19932">
          <cell r="A19932" t="str">
            <v>19.006.0019-D</v>
          </cell>
          <cell r="B19932">
            <v>118.84</v>
          </cell>
        </row>
        <row r="19933">
          <cell r="A19933" t="str">
            <v>19.006.0019-E</v>
          </cell>
          <cell r="B19933">
            <v>100.8</v>
          </cell>
        </row>
        <row r="19934">
          <cell r="A19934" t="str">
            <v>19.006.0021-2</v>
          </cell>
          <cell r="B19934">
            <v>254.05</v>
          </cell>
        </row>
        <row r="19935">
          <cell r="A19935" t="str">
            <v>19.006.0021-3</v>
          </cell>
          <cell r="B19935">
            <v>131.62</v>
          </cell>
        </row>
        <row r="19936">
          <cell r="A19936" t="str">
            <v>19.006.0021-4</v>
          </cell>
          <cell r="B19936">
            <v>110.44</v>
          </cell>
        </row>
        <row r="19937">
          <cell r="A19937" t="str">
            <v>19.006.0021-C</v>
          </cell>
          <cell r="B19937">
            <v>248.41</v>
          </cell>
        </row>
        <row r="19938">
          <cell r="A19938" t="str">
            <v>19.006.0021-D</v>
          </cell>
          <cell r="B19938">
            <v>125.98</v>
          </cell>
        </row>
        <row r="19939">
          <cell r="A19939" t="str">
            <v>19.006.0021-E</v>
          </cell>
          <cell r="B19939">
            <v>104.8</v>
          </cell>
        </row>
        <row r="19940">
          <cell r="A19940" t="str">
            <v>19.006.0022-2</v>
          </cell>
          <cell r="B19940">
            <v>100.96</v>
          </cell>
        </row>
        <row r="19941">
          <cell r="A19941" t="str">
            <v>19.006.0022-3</v>
          </cell>
          <cell r="B19941">
            <v>27.9</v>
          </cell>
        </row>
        <row r="19942">
          <cell r="A19942" t="str">
            <v>19.006.0022-4</v>
          </cell>
          <cell r="B19942">
            <v>26.3</v>
          </cell>
        </row>
        <row r="19943">
          <cell r="A19943" t="str">
            <v>19.006.0022-C</v>
          </cell>
          <cell r="B19943">
            <v>97.53</v>
          </cell>
        </row>
        <row r="19944">
          <cell r="A19944" t="str">
            <v>19.006.0022-D</v>
          </cell>
          <cell r="B19944">
            <v>24.47</v>
          </cell>
        </row>
        <row r="19945">
          <cell r="A19945" t="str">
            <v>19.006.0022-E</v>
          </cell>
          <cell r="B19945">
            <v>22.87</v>
          </cell>
        </row>
        <row r="19946">
          <cell r="A19946" t="str">
            <v>19.006.0023-2</v>
          </cell>
          <cell r="B19946">
            <v>20.22</v>
          </cell>
        </row>
        <row r="19947">
          <cell r="A19947" t="str">
            <v>19.006.0023-4</v>
          </cell>
          <cell r="B19947">
            <v>6.48</v>
          </cell>
        </row>
        <row r="19948">
          <cell r="A19948" t="str">
            <v>19.006.0023-C</v>
          </cell>
          <cell r="B19948">
            <v>20.22</v>
          </cell>
        </row>
        <row r="19949">
          <cell r="A19949" t="str">
            <v>19.006.0023-E</v>
          </cell>
          <cell r="B19949">
            <v>6.48</v>
          </cell>
        </row>
        <row r="19950">
          <cell r="A19950" t="str">
            <v>19.006.0025-2</v>
          </cell>
          <cell r="B19950">
            <v>232.76</v>
          </cell>
        </row>
        <row r="19951">
          <cell r="A19951" t="str">
            <v>19.006.0025-3</v>
          </cell>
          <cell r="B19951">
            <v>143.83000000000001</v>
          </cell>
        </row>
        <row r="19952">
          <cell r="A19952" t="str">
            <v>19.006.0025-4</v>
          </cell>
          <cell r="B19952">
            <v>125.53</v>
          </cell>
        </row>
        <row r="19953">
          <cell r="A19953" t="str">
            <v>19.006.0025-C</v>
          </cell>
          <cell r="B19953">
            <v>229.33</v>
          </cell>
        </row>
        <row r="19954">
          <cell r="A19954" t="str">
            <v>19.006.0025-D</v>
          </cell>
          <cell r="B19954">
            <v>140.4</v>
          </cell>
        </row>
        <row r="19955">
          <cell r="A19955" t="str">
            <v>19.006.0025-E</v>
          </cell>
          <cell r="B19955">
            <v>122.1</v>
          </cell>
        </row>
        <row r="19956">
          <cell r="A19956" t="str">
            <v>19.006.0026-2</v>
          </cell>
          <cell r="B19956">
            <v>232.84</v>
          </cell>
        </row>
        <row r="19957">
          <cell r="A19957" t="str">
            <v>19.006.0026-3</v>
          </cell>
          <cell r="B19957">
            <v>102.11</v>
          </cell>
        </row>
        <row r="19958">
          <cell r="A19958" t="str">
            <v>19.006.0026-4</v>
          </cell>
          <cell r="B19958">
            <v>83.59</v>
          </cell>
        </row>
        <row r="19959">
          <cell r="A19959" t="str">
            <v>19.006.0026-C</v>
          </cell>
          <cell r="B19959">
            <v>229.41</v>
          </cell>
        </row>
        <row r="19960">
          <cell r="A19960" t="str">
            <v>19.006.0026-D</v>
          </cell>
          <cell r="B19960">
            <v>98.68</v>
          </cell>
        </row>
        <row r="19961">
          <cell r="A19961" t="str">
            <v>19.006.0026-E</v>
          </cell>
          <cell r="B19961">
            <v>80.16</v>
          </cell>
        </row>
        <row r="19962">
          <cell r="A19962" t="str">
            <v>19.006.0027-2</v>
          </cell>
          <cell r="B19962">
            <v>295.77999999999997</v>
          </cell>
        </row>
        <row r="19963">
          <cell r="A19963" t="str">
            <v>19.006.0027-3</v>
          </cell>
          <cell r="B19963">
            <v>148.44999999999999</v>
          </cell>
        </row>
        <row r="19964">
          <cell r="A19964" t="str">
            <v>19.006.0027-4</v>
          </cell>
          <cell r="B19964">
            <v>124.28</v>
          </cell>
        </row>
        <row r="19965">
          <cell r="A19965" t="str">
            <v>19.006.0027-C</v>
          </cell>
          <cell r="B19965">
            <v>292.73</v>
          </cell>
        </row>
        <row r="19966">
          <cell r="A19966" t="str">
            <v>19.006.0027-D</v>
          </cell>
          <cell r="B19966">
            <v>145.4</v>
          </cell>
        </row>
        <row r="19967">
          <cell r="A19967" t="str">
            <v>19.006.0027-E</v>
          </cell>
          <cell r="B19967">
            <v>121.23</v>
          </cell>
        </row>
        <row r="19968">
          <cell r="A19968" t="str">
            <v>19.006.0028-2</v>
          </cell>
          <cell r="B19968">
            <v>2021.16</v>
          </cell>
        </row>
        <row r="19969">
          <cell r="A19969" t="str">
            <v>19.006.0028-3</v>
          </cell>
          <cell r="B19969">
            <v>936.51</v>
          </cell>
        </row>
        <row r="19970">
          <cell r="A19970" t="str">
            <v>19.006.0028-4</v>
          </cell>
          <cell r="B19970">
            <v>716.57</v>
          </cell>
        </row>
        <row r="19971">
          <cell r="A19971" t="str">
            <v>19.006.0028-C</v>
          </cell>
          <cell r="B19971">
            <v>2017.73</v>
          </cell>
        </row>
        <row r="19972">
          <cell r="A19972" t="str">
            <v>19.006.0028-D</v>
          </cell>
          <cell r="B19972">
            <v>933.08</v>
          </cell>
        </row>
        <row r="19973">
          <cell r="A19973" t="str">
            <v>19.006.0028-E</v>
          </cell>
          <cell r="B19973">
            <v>713.14</v>
          </cell>
        </row>
        <row r="19974">
          <cell r="A19974" t="str">
            <v>19.006.0029-2</v>
          </cell>
          <cell r="B19974">
            <v>414.97</v>
          </cell>
        </row>
        <row r="19975">
          <cell r="A19975" t="str">
            <v>19.006.0029-3</v>
          </cell>
          <cell r="B19975">
            <v>202.55</v>
          </cell>
        </row>
        <row r="19976">
          <cell r="A19976" t="str">
            <v>19.006.0029-4</v>
          </cell>
          <cell r="B19976">
            <v>164.99</v>
          </cell>
        </row>
        <row r="19977">
          <cell r="A19977" t="str">
            <v>19.006.0029-C</v>
          </cell>
          <cell r="B19977">
            <v>411.92</v>
          </cell>
        </row>
        <row r="19978">
          <cell r="A19978" t="str">
            <v>19.006.0029-D</v>
          </cell>
          <cell r="B19978">
            <v>199.5</v>
          </cell>
        </row>
        <row r="19979">
          <cell r="A19979" t="str">
            <v>19.006.0029-E</v>
          </cell>
          <cell r="B19979">
            <v>161.94</v>
          </cell>
        </row>
        <row r="19980">
          <cell r="A19980" t="str">
            <v>19.006.0030-2</v>
          </cell>
          <cell r="B19980">
            <v>10.119999999999999</v>
          </cell>
        </row>
        <row r="19981">
          <cell r="A19981" t="str">
            <v>19.006.0030-4</v>
          </cell>
          <cell r="B19981">
            <v>2.17</v>
          </cell>
        </row>
        <row r="19982">
          <cell r="A19982" t="str">
            <v>19.006.0030-C</v>
          </cell>
          <cell r="B19982">
            <v>10.119999999999999</v>
          </cell>
        </row>
        <row r="19983">
          <cell r="A19983" t="str">
            <v>19.006.0030-E</v>
          </cell>
          <cell r="B19983">
            <v>2.17</v>
          </cell>
        </row>
        <row r="19984">
          <cell r="A19984" t="str">
            <v>19.006.0031-2</v>
          </cell>
          <cell r="B19984">
            <v>1578.75</v>
          </cell>
        </row>
        <row r="19985">
          <cell r="A19985" t="str">
            <v>19.006.0031-3</v>
          </cell>
          <cell r="B19985">
            <v>713.82</v>
          </cell>
        </row>
        <row r="19986">
          <cell r="A19986" t="str">
            <v>19.006.0031-4</v>
          </cell>
          <cell r="B19986">
            <v>561.15</v>
          </cell>
        </row>
        <row r="19987">
          <cell r="A19987" t="str">
            <v>19.006.0031-C</v>
          </cell>
          <cell r="B19987">
            <v>1575.32</v>
          </cell>
        </row>
        <row r="19988">
          <cell r="A19988" t="str">
            <v>19.006.0031-D</v>
          </cell>
          <cell r="B19988">
            <v>710.39</v>
          </cell>
        </row>
        <row r="19989">
          <cell r="A19989" t="str">
            <v>19.006.0031-E</v>
          </cell>
          <cell r="B19989">
            <v>557.72</v>
          </cell>
        </row>
        <row r="19990">
          <cell r="A19990" t="str">
            <v>19.006.0032-2</v>
          </cell>
          <cell r="B19990">
            <v>4.08</v>
          </cell>
        </row>
        <row r="19991">
          <cell r="A19991" t="str">
            <v>19.006.0032-4</v>
          </cell>
          <cell r="B19991">
            <v>1.59</v>
          </cell>
        </row>
        <row r="19992">
          <cell r="A19992" t="str">
            <v>19.006.0032-C</v>
          </cell>
          <cell r="B19992">
            <v>4.08</v>
          </cell>
        </row>
        <row r="19993">
          <cell r="A19993" t="str">
            <v>19.006.0032-E</v>
          </cell>
          <cell r="B19993">
            <v>1.59</v>
          </cell>
        </row>
        <row r="19994">
          <cell r="A19994" t="str">
            <v>19.006.0034-2</v>
          </cell>
          <cell r="B19994">
            <v>3.25</v>
          </cell>
        </row>
        <row r="19995">
          <cell r="A19995" t="str">
            <v>19.006.0034-4</v>
          </cell>
          <cell r="B19995">
            <v>1.07</v>
          </cell>
        </row>
        <row r="19996">
          <cell r="A19996" t="str">
            <v>19.006.0034-C</v>
          </cell>
          <cell r="B19996">
            <v>3.25</v>
          </cell>
        </row>
        <row r="19997">
          <cell r="A19997" t="str">
            <v>19.006.0034-E</v>
          </cell>
          <cell r="B19997">
            <v>1.07</v>
          </cell>
        </row>
        <row r="19998">
          <cell r="A19998" t="str">
            <v>19.006.0035-2</v>
          </cell>
          <cell r="B19998">
            <v>156.41</v>
          </cell>
        </row>
        <row r="19999">
          <cell r="A19999" t="str">
            <v>19.006.0035-4</v>
          </cell>
          <cell r="B19999">
            <v>63.73</v>
          </cell>
        </row>
        <row r="20000">
          <cell r="A20000" t="str">
            <v>19.006.0035-C</v>
          </cell>
          <cell r="B20000">
            <v>156.41</v>
          </cell>
        </row>
        <row r="20001">
          <cell r="A20001" t="str">
            <v>19.006.0035-E</v>
          </cell>
          <cell r="B20001">
            <v>63.73</v>
          </cell>
        </row>
        <row r="20002">
          <cell r="A20002" t="str">
            <v>19.006.0040-2</v>
          </cell>
          <cell r="B20002">
            <v>199.65</v>
          </cell>
        </row>
        <row r="20003">
          <cell r="A20003" t="str">
            <v>19.006.0040-4</v>
          </cell>
          <cell r="B20003">
            <v>81.349999999999994</v>
          </cell>
        </row>
        <row r="20004">
          <cell r="A20004" t="str">
            <v>19.006.0040-C</v>
          </cell>
          <cell r="B20004">
            <v>199.65</v>
          </cell>
        </row>
        <row r="20005">
          <cell r="A20005" t="str">
            <v>19.006.0040-E</v>
          </cell>
          <cell r="B20005">
            <v>81.349999999999994</v>
          </cell>
        </row>
        <row r="20006">
          <cell r="A20006" t="str">
            <v>19.006.0045-2</v>
          </cell>
          <cell r="B20006">
            <v>15.88</v>
          </cell>
        </row>
        <row r="20007">
          <cell r="A20007" t="str">
            <v>19.006.0045-3</v>
          </cell>
          <cell r="B20007">
            <v>3.08</v>
          </cell>
        </row>
        <row r="20008">
          <cell r="A20008" t="str">
            <v>19.006.0045-4</v>
          </cell>
          <cell r="B20008">
            <v>1.53</v>
          </cell>
        </row>
        <row r="20009">
          <cell r="A20009" t="str">
            <v>19.006.0045-C</v>
          </cell>
          <cell r="B20009">
            <v>15.88</v>
          </cell>
        </row>
        <row r="20010">
          <cell r="A20010" t="str">
            <v>19.006.0045-D</v>
          </cell>
          <cell r="B20010">
            <v>3.08</v>
          </cell>
        </row>
        <row r="20011">
          <cell r="A20011" t="str">
            <v>19.006.0045-E</v>
          </cell>
          <cell r="B20011">
            <v>1.53</v>
          </cell>
        </row>
        <row r="20012">
          <cell r="A20012" t="str">
            <v>19.006.0050-2</v>
          </cell>
          <cell r="B20012">
            <v>5.56</v>
          </cell>
        </row>
        <row r="20013">
          <cell r="A20013" t="str">
            <v>19.006.0050-4</v>
          </cell>
          <cell r="B20013">
            <v>1.5</v>
          </cell>
        </row>
        <row r="20014">
          <cell r="A20014" t="str">
            <v>19.006.0050-C</v>
          </cell>
          <cell r="B20014">
            <v>5.56</v>
          </cell>
        </row>
        <row r="20015">
          <cell r="A20015" t="str">
            <v>19.006.0050-E</v>
          </cell>
          <cell r="B20015">
            <v>1.5</v>
          </cell>
        </row>
        <row r="20016">
          <cell r="A20016" t="str">
            <v>19.007.0003-2</v>
          </cell>
          <cell r="B20016">
            <v>4.12</v>
          </cell>
        </row>
        <row r="20017">
          <cell r="A20017" t="str">
            <v>19.007.0003-4</v>
          </cell>
          <cell r="B20017">
            <v>0.66</v>
          </cell>
        </row>
        <row r="20018">
          <cell r="A20018" t="str">
            <v>19.007.0003-C</v>
          </cell>
          <cell r="B20018">
            <v>4.12</v>
          </cell>
        </row>
        <row r="20019">
          <cell r="A20019" t="str">
            <v>19.007.0003-E</v>
          </cell>
          <cell r="B20019">
            <v>0.66</v>
          </cell>
        </row>
        <row r="20020">
          <cell r="A20020" t="str">
            <v>19.007.0004-2</v>
          </cell>
          <cell r="B20020">
            <v>13.13</v>
          </cell>
        </row>
        <row r="20021">
          <cell r="A20021" t="str">
            <v>19.007.0004-4</v>
          </cell>
          <cell r="B20021">
            <v>1.2</v>
          </cell>
        </row>
        <row r="20022">
          <cell r="A20022" t="str">
            <v>19.007.0004-C</v>
          </cell>
          <cell r="B20022">
            <v>13.13</v>
          </cell>
        </row>
        <row r="20023">
          <cell r="A20023" t="str">
            <v>19.007.0004-E</v>
          </cell>
          <cell r="B20023">
            <v>1.2</v>
          </cell>
        </row>
        <row r="20024">
          <cell r="A20024" t="str">
            <v>19.007.0005-2</v>
          </cell>
          <cell r="B20024">
            <v>10.11</v>
          </cell>
        </row>
        <row r="20025">
          <cell r="A20025" t="str">
            <v>19.007.0005-4</v>
          </cell>
          <cell r="B20025">
            <v>3.74</v>
          </cell>
        </row>
        <row r="20026">
          <cell r="A20026" t="str">
            <v>19.007.0005-C</v>
          </cell>
          <cell r="B20026">
            <v>10.11</v>
          </cell>
        </row>
        <row r="20027">
          <cell r="A20027" t="str">
            <v>19.007.0005-E</v>
          </cell>
          <cell r="B20027">
            <v>3.74</v>
          </cell>
        </row>
        <row r="20028">
          <cell r="A20028" t="str">
            <v>19.007.0006-2</v>
          </cell>
          <cell r="B20028">
            <v>23.35</v>
          </cell>
        </row>
        <row r="20029">
          <cell r="A20029" t="str">
            <v>19.007.0006-4</v>
          </cell>
          <cell r="B20029">
            <v>5.29</v>
          </cell>
        </row>
        <row r="20030">
          <cell r="A20030" t="str">
            <v>19.007.0006-C</v>
          </cell>
          <cell r="B20030">
            <v>23.35</v>
          </cell>
        </row>
        <row r="20031">
          <cell r="A20031" t="str">
            <v>19.007.0006-E</v>
          </cell>
          <cell r="B20031">
            <v>5.29</v>
          </cell>
        </row>
        <row r="20032">
          <cell r="A20032" t="str">
            <v>19.007.0007-2</v>
          </cell>
          <cell r="B20032">
            <v>17.3</v>
          </cell>
        </row>
        <row r="20033">
          <cell r="A20033" t="str">
            <v>19.007.0007-4</v>
          </cell>
          <cell r="B20033">
            <v>6.97</v>
          </cell>
        </row>
        <row r="20034">
          <cell r="A20034" t="str">
            <v>19.007.0007-C</v>
          </cell>
          <cell r="B20034">
            <v>17.3</v>
          </cell>
        </row>
        <row r="20035">
          <cell r="A20035" t="str">
            <v>19.007.0007-E</v>
          </cell>
          <cell r="B20035">
            <v>6.97</v>
          </cell>
        </row>
        <row r="20036">
          <cell r="A20036" t="str">
            <v>19.007.0008-2</v>
          </cell>
          <cell r="B20036">
            <v>400.52</v>
          </cell>
        </row>
        <row r="20037">
          <cell r="A20037" t="str">
            <v>19.007.0008-3</v>
          </cell>
          <cell r="B20037">
            <v>307.77</v>
          </cell>
        </row>
        <row r="20038">
          <cell r="A20038" t="str">
            <v>19.007.0008-4</v>
          </cell>
          <cell r="B20038">
            <v>276.83</v>
          </cell>
        </row>
        <row r="20039">
          <cell r="A20039" t="str">
            <v>19.007.0008-C</v>
          </cell>
          <cell r="B20039">
            <v>375.52</v>
          </cell>
        </row>
        <row r="20040">
          <cell r="A20040" t="str">
            <v>19.007.0008-D</v>
          </cell>
          <cell r="B20040">
            <v>282.77</v>
          </cell>
        </row>
        <row r="20041">
          <cell r="A20041" t="str">
            <v>19.007.0008-E</v>
          </cell>
          <cell r="B20041">
            <v>251.83</v>
          </cell>
        </row>
        <row r="20042">
          <cell r="A20042" t="str">
            <v>19.007.0009-2</v>
          </cell>
          <cell r="B20042">
            <v>430.25</v>
          </cell>
        </row>
        <row r="20043">
          <cell r="A20043" t="str">
            <v>19.007.0009-3</v>
          </cell>
          <cell r="B20043">
            <v>336.21</v>
          </cell>
        </row>
        <row r="20044">
          <cell r="A20044" t="str">
            <v>19.007.0009-4</v>
          </cell>
          <cell r="B20044">
            <v>304.94</v>
          </cell>
        </row>
        <row r="20045">
          <cell r="A20045" t="str">
            <v>19.007.0009-C</v>
          </cell>
          <cell r="B20045">
            <v>401.82</v>
          </cell>
        </row>
        <row r="20046">
          <cell r="A20046" t="str">
            <v>19.007.0009-D</v>
          </cell>
          <cell r="B20046">
            <v>307.77999999999997</v>
          </cell>
        </row>
        <row r="20047">
          <cell r="A20047" t="str">
            <v>19.007.0009-E</v>
          </cell>
          <cell r="B20047">
            <v>276.51</v>
          </cell>
        </row>
        <row r="20048">
          <cell r="A20048" t="str">
            <v>19.007.0010-2</v>
          </cell>
          <cell r="B20048">
            <v>504.19</v>
          </cell>
        </row>
        <row r="20049">
          <cell r="A20049" t="str">
            <v>19.007.0010-3</v>
          </cell>
          <cell r="B20049">
            <v>398.7</v>
          </cell>
        </row>
        <row r="20050">
          <cell r="A20050" t="str">
            <v>19.007.0010-4</v>
          </cell>
          <cell r="B20050">
            <v>365.36</v>
          </cell>
        </row>
        <row r="20051">
          <cell r="A20051" t="str">
            <v>19.007.0010-C</v>
          </cell>
          <cell r="B20051">
            <v>469.13</v>
          </cell>
        </row>
        <row r="20052">
          <cell r="A20052" t="str">
            <v>19.007.0010-D</v>
          </cell>
          <cell r="B20052">
            <v>363.64</v>
          </cell>
        </row>
        <row r="20053">
          <cell r="A20053" t="str">
            <v>19.007.0010-E</v>
          </cell>
          <cell r="B20053">
            <v>330.3</v>
          </cell>
        </row>
        <row r="20054">
          <cell r="A20054" t="str">
            <v>19.007.0011-2</v>
          </cell>
          <cell r="B20054">
            <v>548.64</v>
          </cell>
        </row>
        <row r="20055">
          <cell r="A20055" t="str">
            <v>19.007.0011-3</v>
          </cell>
          <cell r="B20055">
            <v>431.85</v>
          </cell>
        </row>
        <row r="20056">
          <cell r="A20056" t="str">
            <v>19.007.0011-4</v>
          </cell>
          <cell r="B20056">
            <v>395.69</v>
          </cell>
        </row>
        <row r="20057">
          <cell r="A20057" t="str">
            <v>19.007.0011-C</v>
          </cell>
          <cell r="B20057">
            <v>512.36</v>
          </cell>
        </row>
        <row r="20058">
          <cell r="A20058" t="str">
            <v>19.007.0011-D</v>
          </cell>
          <cell r="B20058">
            <v>395.57</v>
          </cell>
        </row>
        <row r="20059">
          <cell r="A20059" t="str">
            <v>19.007.0011-E</v>
          </cell>
          <cell r="B20059">
            <v>359.41</v>
          </cell>
        </row>
        <row r="20060">
          <cell r="A20060" t="str">
            <v>19.007.0013-2</v>
          </cell>
          <cell r="B20060">
            <v>1.31</v>
          </cell>
        </row>
        <row r="20061">
          <cell r="A20061" t="str">
            <v>19.007.0013-4</v>
          </cell>
          <cell r="B20061">
            <v>0.28999999999999998</v>
          </cell>
        </row>
        <row r="20062">
          <cell r="A20062" t="str">
            <v>19.007.0013-C</v>
          </cell>
          <cell r="B20062">
            <v>1.31</v>
          </cell>
        </row>
        <row r="20063">
          <cell r="A20063" t="str">
            <v>19.007.0013-E</v>
          </cell>
          <cell r="B20063">
            <v>0.28999999999999998</v>
          </cell>
        </row>
        <row r="20064">
          <cell r="A20064" t="str">
            <v>19.007.0015-2</v>
          </cell>
          <cell r="B20064">
            <v>5.25</v>
          </cell>
        </row>
        <row r="20065">
          <cell r="A20065" t="str">
            <v>19.007.0015-4</v>
          </cell>
          <cell r="B20065">
            <v>0.63</v>
          </cell>
        </row>
        <row r="20066">
          <cell r="A20066" t="str">
            <v>19.007.0015-C</v>
          </cell>
          <cell r="B20066">
            <v>5.25</v>
          </cell>
        </row>
        <row r="20067">
          <cell r="A20067" t="str">
            <v>19.007.0015-E</v>
          </cell>
          <cell r="B20067">
            <v>0.63</v>
          </cell>
        </row>
        <row r="20068">
          <cell r="A20068" t="str">
            <v>19.007.0016-2</v>
          </cell>
          <cell r="B20068">
            <v>12.14</v>
          </cell>
        </row>
        <row r="20069">
          <cell r="A20069" t="str">
            <v>19.007.0016-4</v>
          </cell>
          <cell r="B20069">
            <v>0.96</v>
          </cell>
        </row>
        <row r="20070">
          <cell r="A20070" t="str">
            <v>19.007.0016-C</v>
          </cell>
          <cell r="B20070">
            <v>12.14</v>
          </cell>
        </row>
        <row r="20071">
          <cell r="A20071" t="str">
            <v>19.007.0016-E</v>
          </cell>
          <cell r="B20071">
            <v>0.96</v>
          </cell>
        </row>
        <row r="20072">
          <cell r="A20072" t="str">
            <v>19.007.0017-2</v>
          </cell>
          <cell r="B20072">
            <v>41.65</v>
          </cell>
        </row>
        <row r="20073">
          <cell r="A20073" t="str">
            <v>19.007.0017-3</v>
          </cell>
          <cell r="B20073">
            <v>16.86</v>
          </cell>
        </row>
        <row r="20074">
          <cell r="A20074" t="str">
            <v>19.007.0017-4</v>
          </cell>
          <cell r="B20074">
            <v>10.41</v>
          </cell>
        </row>
        <row r="20075">
          <cell r="A20075" t="str">
            <v>19.007.0017-C</v>
          </cell>
          <cell r="B20075">
            <v>41.65</v>
          </cell>
        </row>
        <row r="20076">
          <cell r="A20076" t="str">
            <v>19.007.0017-D</v>
          </cell>
          <cell r="B20076">
            <v>16.86</v>
          </cell>
        </row>
        <row r="20077">
          <cell r="A20077" t="str">
            <v>19.007.0017-E</v>
          </cell>
          <cell r="B20077">
            <v>10.41</v>
          </cell>
        </row>
        <row r="20078">
          <cell r="A20078" t="str">
            <v>19.007.0025-2</v>
          </cell>
          <cell r="B20078">
            <v>80.819999999999993</v>
          </cell>
        </row>
        <row r="20079">
          <cell r="A20079" t="str">
            <v>19.007.0025-4</v>
          </cell>
          <cell r="B20079">
            <v>53.76</v>
          </cell>
        </row>
        <row r="20080">
          <cell r="A20080" t="str">
            <v>19.007.0025-C</v>
          </cell>
          <cell r="B20080">
            <v>80.819999999999993</v>
          </cell>
        </row>
        <row r="20081">
          <cell r="A20081" t="str">
            <v>19.007.0025-E</v>
          </cell>
          <cell r="B20081">
            <v>53.76</v>
          </cell>
        </row>
        <row r="20082">
          <cell r="A20082" t="str">
            <v>19.008.0012-2</v>
          </cell>
          <cell r="B20082">
            <v>237.47</v>
          </cell>
        </row>
        <row r="20083">
          <cell r="A20083" t="str">
            <v>19.008.0012-3</v>
          </cell>
          <cell r="B20083">
            <v>108.29</v>
          </cell>
        </row>
        <row r="20084">
          <cell r="A20084" t="str">
            <v>19.008.0012-4</v>
          </cell>
          <cell r="B20084">
            <v>86.98</v>
          </cell>
        </row>
        <row r="20085">
          <cell r="A20085" t="str">
            <v>19.008.0012-C</v>
          </cell>
          <cell r="B20085">
            <v>234.04</v>
          </cell>
        </row>
        <row r="20086">
          <cell r="A20086" t="str">
            <v>19.008.0012-D</v>
          </cell>
          <cell r="B20086">
            <v>104.86</v>
          </cell>
        </row>
        <row r="20087">
          <cell r="A20087" t="str">
            <v>19.008.0012-E</v>
          </cell>
          <cell r="B20087">
            <v>83.55</v>
          </cell>
        </row>
        <row r="20088">
          <cell r="A20088" t="str">
            <v>19.008.0014-2</v>
          </cell>
          <cell r="B20088">
            <v>406.26</v>
          </cell>
        </row>
        <row r="20089">
          <cell r="A20089" t="str">
            <v>19.008.0014-3</v>
          </cell>
          <cell r="B20089">
            <v>221.88</v>
          </cell>
        </row>
        <row r="20090">
          <cell r="A20090" t="str">
            <v>19.008.0014-4</v>
          </cell>
          <cell r="B20090">
            <v>189.8</v>
          </cell>
        </row>
        <row r="20091">
          <cell r="A20091" t="str">
            <v>19.008.0014-C</v>
          </cell>
          <cell r="B20091">
            <v>402.83</v>
          </cell>
        </row>
        <row r="20092">
          <cell r="A20092" t="str">
            <v>19.008.0014-D</v>
          </cell>
          <cell r="B20092">
            <v>218.45</v>
          </cell>
        </row>
        <row r="20093">
          <cell r="A20093" t="str">
            <v>19.008.0014-E</v>
          </cell>
          <cell r="B20093">
            <v>186.37</v>
          </cell>
        </row>
        <row r="20094">
          <cell r="A20094" t="str">
            <v>19.009.0001-2</v>
          </cell>
          <cell r="B20094">
            <v>5.29</v>
          </cell>
        </row>
        <row r="20095">
          <cell r="A20095" t="str">
            <v>19.009.0001-4</v>
          </cell>
          <cell r="B20095">
            <v>0.54</v>
          </cell>
        </row>
        <row r="20096">
          <cell r="A20096" t="str">
            <v>19.009.0001-C</v>
          </cell>
          <cell r="B20096">
            <v>5.29</v>
          </cell>
        </row>
        <row r="20097">
          <cell r="A20097" t="str">
            <v>19.009.0001-E</v>
          </cell>
          <cell r="B20097">
            <v>0.54</v>
          </cell>
        </row>
        <row r="20098">
          <cell r="A20098" t="str">
            <v>19.009.0002-2</v>
          </cell>
          <cell r="B20098">
            <v>15.84</v>
          </cell>
        </row>
        <row r="20099">
          <cell r="A20099" t="str">
            <v>19.009.0002-4</v>
          </cell>
          <cell r="B20099">
            <v>0.87</v>
          </cell>
        </row>
        <row r="20100">
          <cell r="A20100" t="str">
            <v>19.009.0002-C</v>
          </cell>
          <cell r="B20100">
            <v>15.84</v>
          </cell>
        </row>
        <row r="20101">
          <cell r="A20101" t="str">
            <v>19.009.0002-E</v>
          </cell>
          <cell r="B20101">
            <v>0.87</v>
          </cell>
        </row>
        <row r="20102">
          <cell r="A20102" t="str">
            <v>19.009.0004-2</v>
          </cell>
          <cell r="B20102">
            <v>23.13</v>
          </cell>
        </row>
        <row r="20103">
          <cell r="A20103" t="str">
            <v>19.009.0004-4</v>
          </cell>
          <cell r="B20103">
            <v>0.89</v>
          </cell>
        </row>
        <row r="20104">
          <cell r="A20104" t="str">
            <v>19.009.0004-C</v>
          </cell>
          <cell r="B20104">
            <v>23.13</v>
          </cell>
        </row>
        <row r="20105">
          <cell r="A20105" t="str">
            <v>19.009.0004-E</v>
          </cell>
          <cell r="B20105">
            <v>0.89</v>
          </cell>
        </row>
        <row r="20106">
          <cell r="A20106" t="str">
            <v>19.009.0005-2</v>
          </cell>
          <cell r="B20106">
            <v>30.62</v>
          </cell>
        </row>
        <row r="20107">
          <cell r="A20107" t="str">
            <v>19.009.0005-4</v>
          </cell>
          <cell r="B20107">
            <v>1.08</v>
          </cell>
        </row>
        <row r="20108">
          <cell r="A20108" t="str">
            <v>19.009.0005-C</v>
          </cell>
          <cell r="B20108">
            <v>30.62</v>
          </cell>
        </row>
        <row r="20109">
          <cell r="A20109" t="str">
            <v>19.009.0005-E</v>
          </cell>
          <cell r="B20109">
            <v>1.08</v>
          </cell>
        </row>
        <row r="20110">
          <cell r="A20110" t="str">
            <v>19.009.0008-2</v>
          </cell>
          <cell r="B20110">
            <v>3.84</v>
          </cell>
        </row>
        <row r="20111">
          <cell r="A20111" t="str">
            <v>19.009.0008-4</v>
          </cell>
          <cell r="B20111">
            <v>0.45</v>
          </cell>
        </row>
        <row r="20112">
          <cell r="A20112" t="str">
            <v>19.009.0008-C</v>
          </cell>
          <cell r="B20112">
            <v>3.84</v>
          </cell>
        </row>
        <row r="20113">
          <cell r="A20113" t="str">
            <v>19.009.0008-E</v>
          </cell>
          <cell r="B20113">
            <v>0.45</v>
          </cell>
        </row>
        <row r="20114">
          <cell r="A20114" t="str">
            <v>19.009.0010-2</v>
          </cell>
          <cell r="B20114">
            <v>5.6</v>
          </cell>
        </row>
        <row r="20115">
          <cell r="A20115" t="str">
            <v>19.009.0010-4</v>
          </cell>
          <cell r="B20115">
            <v>0.98</v>
          </cell>
        </row>
        <row r="20116">
          <cell r="A20116" t="str">
            <v>19.009.0010-C</v>
          </cell>
          <cell r="B20116">
            <v>5.6</v>
          </cell>
        </row>
        <row r="20117">
          <cell r="A20117" t="str">
            <v>19.009.0010-E</v>
          </cell>
          <cell r="B20117">
            <v>0.98</v>
          </cell>
        </row>
        <row r="20118">
          <cell r="A20118" t="str">
            <v>19.009.0011-2</v>
          </cell>
          <cell r="B20118">
            <v>66.41</v>
          </cell>
        </row>
        <row r="20119">
          <cell r="A20119" t="str">
            <v>19.009.0011-4</v>
          </cell>
          <cell r="B20119">
            <v>4.3899999999999997</v>
          </cell>
        </row>
        <row r="20120">
          <cell r="A20120" t="str">
            <v>19.009.0011-C</v>
          </cell>
          <cell r="B20120">
            <v>66.41</v>
          </cell>
        </row>
        <row r="20121">
          <cell r="A20121" t="str">
            <v>19.009.0011-E</v>
          </cell>
          <cell r="B20121">
            <v>4.3899999999999997</v>
          </cell>
        </row>
        <row r="20122">
          <cell r="A20122" t="str">
            <v>19.010.0015-2</v>
          </cell>
          <cell r="B20122">
            <v>230.63</v>
          </cell>
        </row>
        <row r="20123">
          <cell r="A20123" t="str">
            <v>19.010.0015-3</v>
          </cell>
          <cell r="B20123">
            <v>130.18</v>
          </cell>
        </row>
        <row r="20124">
          <cell r="A20124" t="str">
            <v>19.010.0015-4</v>
          </cell>
          <cell r="B20124">
            <v>112.21</v>
          </cell>
        </row>
        <row r="20125">
          <cell r="A20125" t="str">
            <v>19.010.0015-C</v>
          </cell>
          <cell r="B20125">
            <v>224.99</v>
          </cell>
        </row>
        <row r="20126">
          <cell r="A20126" t="str">
            <v>19.010.0015-D</v>
          </cell>
          <cell r="B20126">
            <v>124.54</v>
          </cell>
        </row>
        <row r="20127">
          <cell r="A20127" t="str">
            <v>19.010.0015-E</v>
          </cell>
          <cell r="B20127">
            <v>106.57</v>
          </cell>
        </row>
        <row r="20128">
          <cell r="A20128" t="str">
            <v>19.010.0016-2</v>
          </cell>
          <cell r="B20128">
            <v>248.74</v>
          </cell>
        </row>
        <row r="20129">
          <cell r="A20129" t="str">
            <v>19.010.0016-3</v>
          </cell>
          <cell r="B20129">
            <v>131.99</v>
          </cell>
        </row>
        <row r="20130">
          <cell r="A20130" t="str">
            <v>19.010.0016-4</v>
          </cell>
          <cell r="B20130">
            <v>112.21</v>
          </cell>
        </row>
        <row r="20131">
          <cell r="A20131" t="str">
            <v>19.010.0016-C</v>
          </cell>
          <cell r="B20131">
            <v>243.1</v>
          </cell>
        </row>
        <row r="20132">
          <cell r="A20132" t="str">
            <v>19.010.0016-D</v>
          </cell>
          <cell r="B20132">
            <v>126.35</v>
          </cell>
        </row>
        <row r="20133">
          <cell r="A20133" t="str">
            <v>19.010.0016-E</v>
          </cell>
          <cell r="B20133">
            <v>106.57</v>
          </cell>
        </row>
        <row r="20134">
          <cell r="A20134" t="str">
            <v>19.010.0017-2</v>
          </cell>
          <cell r="B20134">
            <v>327.47000000000003</v>
          </cell>
        </row>
        <row r="20135">
          <cell r="A20135" t="str">
            <v>19.010.0017-3</v>
          </cell>
          <cell r="B20135">
            <v>158.29</v>
          </cell>
        </row>
        <row r="20136">
          <cell r="A20136" t="str">
            <v>19.010.0017-4</v>
          </cell>
          <cell r="B20136">
            <v>130.88</v>
          </cell>
        </row>
        <row r="20137">
          <cell r="A20137" t="str">
            <v>19.010.0017-C</v>
          </cell>
          <cell r="B20137">
            <v>321.83</v>
          </cell>
        </row>
        <row r="20138">
          <cell r="A20138" t="str">
            <v>19.010.0017-D</v>
          </cell>
          <cell r="B20138">
            <v>152.65</v>
          </cell>
        </row>
        <row r="20139">
          <cell r="A20139" t="str">
            <v>19.010.0017-E</v>
          </cell>
          <cell r="B20139">
            <v>125.24</v>
          </cell>
        </row>
        <row r="20140">
          <cell r="A20140" t="str">
            <v>19.010.0018-2</v>
          </cell>
          <cell r="B20140">
            <v>278.97000000000003</v>
          </cell>
        </row>
        <row r="20141">
          <cell r="A20141" t="str">
            <v>19.010.0018-3</v>
          </cell>
          <cell r="B20141">
            <v>115.59</v>
          </cell>
        </row>
        <row r="20142">
          <cell r="A20142" t="str">
            <v>19.010.0018-4</v>
          </cell>
          <cell r="B20142">
            <v>92.54</v>
          </cell>
        </row>
        <row r="20143">
          <cell r="A20143" t="str">
            <v>19.010.0018-C</v>
          </cell>
          <cell r="B20143">
            <v>273.33</v>
          </cell>
        </row>
        <row r="20144">
          <cell r="A20144" t="str">
            <v>19.010.0018-D</v>
          </cell>
          <cell r="B20144">
            <v>109.95</v>
          </cell>
        </row>
        <row r="20145">
          <cell r="A20145" t="str">
            <v>19.010.0018-E</v>
          </cell>
          <cell r="B20145">
            <v>86.9</v>
          </cell>
        </row>
        <row r="20146">
          <cell r="A20146" t="str">
            <v>19.010.0020-2</v>
          </cell>
          <cell r="B20146">
            <v>224.29</v>
          </cell>
        </row>
        <row r="20147">
          <cell r="A20147" t="str">
            <v>19.010.0020-C</v>
          </cell>
          <cell r="B20147">
            <v>214.47</v>
          </cell>
        </row>
        <row r="20148">
          <cell r="A20148" t="str">
            <v>19.010.0025-2</v>
          </cell>
          <cell r="B20148">
            <v>203.66</v>
          </cell>
        </row>
        <row r="20149">
          <cell r="A20149" t="str">
            <v>19.010.0025-C</v>
          </cell>
          <cell r="B20149">
            <v>193.85</v>
          </cell>
        </row>
        <row r="20150">
          <cell r="A20150" t="str">
            <v>19.010.0040-2</v>
          </cell>
          <cell r="B20150">
            <v>250.34</v>
          </cell>
        </row>
        <row r="20151">
          <cell r="A20151" t="str">
            <v>19.010.0040-C</v>
          </cell>
          <cell r="B20151">
            <v>240.53</v>
          </cell>
        </row>
        <row r="20152">
          <cell r="A20152" t="str">
            <v>19.010.0050-2</v>
          </cell>
          <cell r="B20152">
            <v>473.57</v>
          </cell>
        </row>
        <row r="20153">
          <cell r="A20153" t="str">
            <v>19.010.0050-3</v>
          </cell>
          <cell r="B20153">
            <v>222.98</v>
          </cell>
        </row>
        <row r="20154">
          <cell r="A20154" t="str">
            <v>19.010.0050-4</v>
          </cell>
          <cell r="B20154">
            <v>174.48</v>
          </cell>
        </row>
        <row r="20155">
          <cell r="A20155" t="str">
            <v>19.010.0050-C</v>
          </cell>
          <cell r="B20155">
            <v>470.14</v>
          </cell>
        </row>
        <row r="20156">
          <cell r="A20156" t="str">
            <v>19.010.0050-D</v>
          </cell>
          <cell r="B20156">
            <v>219.55</v>
          </cell>
        </row>
        <row r="20157">
          <cell r="A20157" t="str">
            <v>19.010.0050-E</v>
          </cell>
          <cell r="B20157">
            <v>171.05</v>
          </cell>
        </row>
        <row r="20158">
          <cell r="A20158" t="str">
            <v>19.011.0002-2</v>
          </cell>
          <cell r="B20158">
            <v>93.42</v>
          </cell>
        </row>
        <row r="20159">
          <cell r="A20159" t="str">
            <v>19.011.0002-3</v>
          </cell>
          <cell r="B20159">
            <v>18.170000000000002</v>
          </cell>
        </row>
        <row r="20160">
          <cell r="A20160" t="str">
            <v>19.011.0002-4</v>
          </cell>
          <cell r="B20160">
            <v>9.06</v>
          </cell>
        </row>
        <row r="20161">
          <cell r="A20161" t="str">
            <v>19.011.0002-C</v>
          </cell>
          <cell r="B20161">
            <v>93.42</v>
          </cell>
        </row>
        <row r="20162">
          <cell r="A20162" t="str">
            <v>19.011.0002-D</v>
          </cell>
          <cell r="B20162">
            <v>18.170000000000002</v>
          </cell>
        </row>
        <row r="20163">
          <cell r="A20163" t="str">
            <v>19.011.0002-E</v>
          </cell>
          <cell r="B20163">
            <v>9.06</v>
          </cell>
        </row>
        <row r="20164">
          <cell r="A20164" t="str">
            <v>19.011.0003-2</v>
          </cell>
          <cell r="B20164">
            <v>131.29</v>
          </cell>
        </row>
        <row r="20165">
          <cell r="A20165" t="str">
            <v>19.011.0003-3</v>
          </cell>
          <cell r="B20165">
            <v>22.82</v>
          </cell>
        </row>
        <row r="20166">
          <cell r="A20166" t="str">
            <v>19.011.0003-4</v>
          </cell>
          <cell r="B20166">
            <v>9.94</v>
          </cell>
        </row>
        <row r="20167">
          <cell r="A20167" t="str">
            <v>19.011.0003-C</v>
          </cell>
          <cell r="B20167">
            <v>131.29</v>
          </cell>
        </row>
        <row r="20168">
          <cell r="A20168" t="str">
            <v>19.011.0003-D</v>
          </cell>
          <cell r="B20168">
            <v>22.82</v>
          </cell>
        </row>
        <row r="20169">
          <cell r="A20169" t="str">
            <v>19.011.0003-E</v>
          </cell>
          <cell r="B20169">
            <v>9.94</v>
          </cell>
        </row>
        <row r="20170">
          <cell r="A20170" t="str">
            <v>19.011.0004-2</v>
          </cell>
          <cell r="B20170">
            <v>151.72</v>
          </cell>
        </row>
        <row r="20171">
          <cell r="A20171" t="str">
            <v>19.011.0004-3</v>
          </cell>
          <cell r="B20171">
            <v>30.83</v>
          </cell>
        </row>
        <row r="20172">
          <cell r="A20172" t="str">
            <v>19.011.0004-4</v>
          </cell>
          <cell r="B20172">
            <v>16.059999999999999</v>
          </cell>
        </row>
        <row r="20173">
          <cell r="A20173" t="str">
            <v>19.011.0004-C</v>
          </cell>
          <cell r="B20173">
            <v>151.72</v>
          </cell>
        </row>
        <row r="20174">
          <cell r="A20174" t="str">
            <v>19.011.0004-D</v>
          </cell>
          <cell r="B20174">
            <v>30.83</v>
          </cell>
        </row>
        <row r="20175">
          <cell r="A20175" t="str">
            <v>19.011.0004-E</v>
          </cell>
          <cell r="B20175">
            <v>16.059999999999999</v>
          </cell>
        </row>
        <row r="20176">
          <cell r="A20176" t="str">
            <v>19.011.0005-2</v>
          </cell>
          <cell r="B20176">
            <v>262.27</v>
          </cell>
        </row>
        <row r="20177">
          <cell r="A20177" t="str">
            <v>19.011.0005-3</v>
          </cell>
          <cell r="B20177">
            <v>70.41</v>
          </cell>
        </row>
        <row r="20178">
          <cell r="A20178" t="str">
            <v>19.011.0005-4</v>
          </cell>
          <cell r="B20178">
            <v>45.48</v>
          </cell>
        </row>
        <row r="20179">
          <cell r="A20179" t="str">
            <v>19.011.0005-C</v>
          </cell>
          <cell r="B20179">
            <v>262.27</v>
          </cell>
        </row>
        <row r="20180">
          <cell r="A20180" t="str">
            <v>19.011.0005-D</v>
          </cell>
          <cell r="B20180">
            <v>70.41</v>
          </cell>
        </row>
        <row r="20181">
          <cell r="A20181" t="str">
            <v>19.011.0005-E</v>
          </cell>
          <cell r="B20181">
            <v>45.48</v>
          </cell>
        </row>
        <row r="20182">
          <cell r="A20182" t="str">
            <v>19.011.0006-2</v>
          </cell>
          <cell r="B20182">
            <v>8.92</v>
          </cell>
        </row>
        <row r="20183">
          <cell r="A20183" t="str">
            <v>19.011.0006-3</v>
          </cell>
          <cell r="B20183">
            <v>1.1000000000000001</v>
          </cell>
        </row>
        <row r="20184">
          <cell r="A20184" t="str">
            <v>19.011.0006-4</v>
          </cell>
          <cell r="B20184">
            <v>0.23</v>
          </cell>
        </row>
        <row r="20185">
          <cell r="A20185" t="str">
            <v>19.011.0006-C</v>
          </cell>
          <cell r="B20185">
            <v>8.92</v>
          </cell>
        </row>
        <row r="20186">
          <cell r="A20186" t="str">
            <v>19.011.0006-D</v>
          </cell>
          <cell r="B20186">
            <v>1.1000000000000001</v>
          </cell>
        </row>
        <row r="20187">
          <cell r="A20187" t="str">
            <v>19.011.0006-E</v>
          </cell>
          <cell r="B20187">
            <v>0.23</v>
          </cell>
        </row>
        <row r="20188">
          <cell r="A20188" t="str">
            <v>19.011.0007-2</v>
          </cell>
          <cell r="B20188">
            <v>80.540000000000006</v>
          </cell>
        </row>
        <row r="20189">
          <cell r="A20189" t="str">
            <v>19.011.0007-3</v>
          </cell>
          <cell r="B20189">
            <v>13.82</v>
          </cell>
        </row>
        <row r="20190">
          <cell r="A20190" t="str">
            <v>19.011.0007-4</v>
          </cell>
          <cell r="B20190">
            <v>6.06</v>
          </cell>
        </row>
        <row r="20191">
          <cell r="A20191" t="str">
            <v>19.011.0007-C</v>
          </cell>
          <cell r="B20191">
            <v>80.540000000000006</v>
          </cell>
        </row>
        <row r="20192">
          <cell r="A20192" t="str">
            <v>19.011.0007-D</v>
          </cell>
          <cell r="B20192">
            <v>13.82</v>
          </cell>
        </row>
        <row r="20193">
          <cell r="A20193" t="str">
            <v>19.011.0007-E</v>
          </cell>
          <cell r="B20193">
            <v>6.06</v>
          </cell>
        </row>
        <row r="20194">
          <cell r="A20194" t="str">
            <v>19.011.0009-2</v>
          </cell>
          <cell r="B20194">
            <v>184.74</v>
          </cell>
        </row>
        <row r="20195">
          <cell r="A20195" t="str">
            <v>19.011.0009-3</v>
          </cell>
          <cell r="B20195">
            <v>28.1</v>
          </cell>
        </row>
        <row r="20196">
          <cell r="A20196" t="str">
            <v>19.011.0009-4</v>
          </cell>
          <cell r="B20196">
            <v>10.11</v>
          </cell>
        </row>
        <row r="20197">
          <cell r="A20197" t="str">
            <v>19.011.0009-C</v>
          </cell>
          <cell r="B20197">
            <v>184.74</v>
          </cell>
        </row>
        <row r="20198">
          <cell r="A20198" t="str">
            <v>19.011.0009-D</v>
          </cell>
          <cell r="B20198">
            <v>28.1</v>
          </cell>
        </row>
        <row r="20199">
          <cell r="A20199" t="str">
            <v>19.011.0009-E</v>
          </cell>
          <cell r="B20199">
            <v>10.11</v>
          </cell>
        </row>
        <row r="20200">
          <cell r="A20200" t="str">
            <v>19.011.0010-2</v>
          </cell>
          <cell r="B20200">
            <v>12.33</v>
          </cell>
        </row>
        <row r="20201">
          <cell r="A20201" t="str">
            <v>19.011.0010-3</v>
          </cell>
          <cell r="B20201">
            <v>1.54</v>
          </cell>
        </row>
        <row r="20202">
          <cell r="A20202" t="str">
            <v>19.011.0010-4</v>
          </cell>
          <cell r="B20202">
            <v>0.33</v>
          </cell>
        </row>
        <row r="20203">
          <cell r="A20203" t="str">
            <v>19.011.0010-C</v>
          </cell>
          <cell r="B20203">
            <v>12.33</v>
          </cell>
        </row>
        <row r="20204">
          <cell r="A20204" t="str">
            <v>19.011.0010-D</v>
          </cell>
          <cell r="B20204">
            <v>1.54</v>
          </cell>
        </row>
        <row r="20205">
          <cell r="A20205" t="str">
            <v>19.011.0010-E</v>
          </cell>
          <cell r="B20205">
            <v>0.33</v>
          </cell>
        </row>
        <row r="20206">
          <cell r="A20206" t="str">
            <v>19.011.0011-2</v>
          </cell>
          <cell r="B20206">
            <v>68.88</v>
          </cell>
        </row>
        <row r="20207">
          <cell r="A20207" t="str">
            <v>19.011.0011-3</v>
          </cell>
          <cell r="B20207">
            <v>15.36</v>
          </cell>
        </row>
        <row r="20208">
          <cell r="A20208" t="str">
            <v>19.011.0011-4</v>
          </cell>
          <cell r="B20208">
            <v>8.92</v>
          </cell>
        </row>
        <row r="20209">
          <cell r="A20209" t="str">
            <v>19.011.0011-C</v>
          </cell>
          <cell r="B20209">
            <v>68.88</v>
          </cell>
        </row>
        <row r="20210">
          <cell r="A20210" t="str">
            <v>19.011.0011-D</v>
          </cell>
          <cell r="B20210">
            <v>15.36</v>
          </cell>
        </row>
        <row r="20211">
          <cell r="A20211" t="str">
            <v>19.011.0011-E</v>
          </cell>
          <cell r="B20211">
            <v>8.92</v>
          </cell>
        </row>
        <row r="20212">
          <cell r="A20212" t="str">
            <v>19.011.0013-2</v>
          </cell>
          <cell r="B20212">
            <v>1484.84</v>
          </cell>
        </row>
        <row r="20213">
          <cell r="A20213" t="str">
            <v>19.011.0013-3</v>
          </cell>
          <cell r="B20213">
            <v>818.43</v>
          </cell>
        </row>
        <row r="20214">
          <cell r="A20214" t="str">
            <v>19.011.0013-4</v>
          </cell>
          <cell r="B20214">
            <v>673</v>
          </cell>
        </row>
        <row r="20215">
          <cell r="A20215" t="str">
            <v>19.011.0013-C</v>
          </cell>
          <cell r="B20215">
            <v>1481.41</v>
          </cell>
        </row>
        <row r="20216">
          <cell r="A20216" t="str">
            <v>19.011.0013-D</v>
          </cell>
          <cell r="B20216">
            <v>815</v>
          </cell>
        </row>
        <row r="20217">
          <cell r="A20217" t="str">
            <v>19.011.0013-E</v>
          </cell>
          <cell r="B20217">
            <v>669.57</v>
          </cell>
        </row>
        <row r="20218">
          <cell r="A20218" t="str">
            <v>19.011.0014-2</v>
          </cell>
          <cell r="B20218">
            <v>16.5</v>
          </cell>
        </row>
        <row r="20219">
          <cell r="A20219" t="str">
            <v>19.011.0014-4</v>
          </cell>
          <cell r="B20219">
            <v>13.75</v>
          </cell>
        </row>
        <row r="20220">
          <cell r="A20220" t="str">
            <v>19.011.0014-C</v>
          </cell>
          <cell r="B20220">
            <v>16.5</v>
          </cell>
        </row>
        <row r="20221">
          <cell r="A20221" t="str">
            <v>19.011.0014-E</v>
          </cell>
          <cell r="B20221">
            <v>13.75</v>
          </cell>
        </row>
        <row r="20222">
          <cell r="A20222" t="str">
            <v>19.011.0015-2</v>
          </cell>
          <cell r="B20222">
            <v>29.1</v>
          </cell>
        </row>
        <row r="20223">
          <cell r="A20223" t="str">
            <v>19.011.0015-4</v>
          </cell>
          <cell r="B20223">
            <v>24.25</v>
          </cell>
        </row>
        <row r="20224">
          <cell r="A20224" t="str">
            <v>19.011.0015-C</v>
          </cell>
          <cell r="B20224">
            <v>29.1</v>
          </cell>
        </row>
        <row r="20225">
          <cell r="A20225" t="str">
            <v>19.011.0015-E</v>
          </cell>
          <cell r="B20225">
            <v>24.25</v>
          </cell>
        </row>
        <row r="20226">
          <cell r="A20226" t="str">
            <v>19.011.0016-2</v>
          </cell>
          <cell r="B20226">
            <v>0.42</v>
          </cell>
        </row>
        <row r="20227">
          <cell r="A20227" t="str">
            <v>19.011.0016-4</v>
          </cell>
          <cell r="B20227">
            <v>0.42</v>
          </cell>
        </row>
        <row r="20228">
          <cell r="A20228" t="str">
            <v>19.011.0016-C</v>
          </cell>
          <cell r="B20228">
            <v>0.42</v>
          </cell>
        </row>
        <row r="20229">
          <cell r="A20229" t="str">
            <v>19.011.0016-E</v>
          </cell>
          <cell r="B20229">
            <v>0.42</v>
          </cell>
        </row>
        <row r="20230">
          <cell r="A20230" t="str">
            <v>19.011.0017-2</v>
          </cell>
          <cell r="B20230">
            <v>1.1100000000000001</v>
          </cell>
        </row>
        <row r="20231">
          <cell r="A20231" t="str">
            <v>19.011.0017-4</v>
          </cell>
          <cell r="B20231">
            <v>1.1100000000000001</v>
          </cell>
        </row>
        <row r="20232">
          <cell r="A20232" t="str">
            <v>19.011.0017-C</v>
          </cell>
          <cell r="B20232">
            <v>1.1100000000000001</v>
          </cell>
        </row>
        <row r="20233">
          <cell r="A20233" t="str">
            <v>19.011.0017-E</v>
          </cell>
          <cell r="B20233">
            <v>1.1100000000000001</v>
          </cell>
        </row>
        <row r="20234">
          <cell r="A20234" t="str">
            <v>19.011.0018-2</v>
          </cell>
          <cell r="B20234">
            <v>3.61</v>
          </cell>
        </row>
        <row r="20235">
          <cell r="A20235" t="str">
            <v>19.011.0018-3</v>
          </cell>
          <cell r="B20235">
            <v>0.56000000000000005</v>
          </cell>
        </row>
        <row r="20236">
          <cell r="A20236" t="str">
            <v>19.011.0018-4</v>
          </cell>
          <cell r="B20236">
            <v>0.2</v>
          </cell>
        </row>
        <row r="20237">
          <cell r="A20237" t="str">
            <v>19.011.0018-C</v>
          </cell>
          <cell r="B20237">
            <v>3.61</v>
          </cell>
        </row>
        <row r="20238">
          <cell r="A20238" t="str">
            <v>19.011.0018-D</v>
          </cell>
          <cell r="B20238">
            <v>0.56000000000000005</v>
          </cell>
        </row>
        <row r="20239">
          <cell r="A20239" t="str">
            <v>19.011.0018-E</v>
          </cell>
          <cell r="B20239">
            <v>0.2</v>
          </cell>
        </row>
        <row r="20240">
          <cell r="A20240" t="str">
            <v>19.011.0019-2</v>
          </cell>
          <cell r="B20240">
            <v>1.1100000000000001</v>
          </cell>
        </row>
        <row r="20241">
          <cell r="A20241" t="str">
            <v>19.011.0019-4</v>
          </cell>
          <cell r="B20241">
            <v>0.76</v>
          </cell>
        </row>
        <row r="20242">
          <cell r="A20242" t="str">
            <v>19.011.0019-C</v>
          </cell>
          <cell r="B20242">
            <v>1.1100000000000001</v>
          </cell>
        </row>
        <row r="20243">
          <cell r="A20243" t="str">
            <v>19.011.0019-E</v>
          </cell>
          <cell r="B20243">
            <v>0.76</v>
          </cell>
        </row>
        <row r="20244">
          <cell r="A20244" t="str">
            <v>19.011.0023-2</v>
          </cell>
          <cell r="B20244">
            <v>25.06</v>
          </cell>
        </row>
        <row r="20245">
          <cell r="A20245" t="str">
            <v>19.011.0023-4</v>
          </cell>
          <cell r="B20245">
            <v>16.71</v>
          </cell>
        </row>
        <row r="20246">
          <cell r="A20246" t="str">
            <v>19.011.0023-C</v>
          </cell>
          <cell r="B20246">
            <v>25.06</v>
          </cell>
        </row>
        <row r="20247">
          <cell r="A20247" t="str">
            <v>19.011.0023-E</v>
          </cell>
          <cell r="B20247">
            <v>16.71</v>
          </cell>
        </row>
        <row r="20248">
          <cell r="A20248" t="str">
            <v>19.011.0025-2</v>
          </cell>
          <cell r="B20248">
            <v>6.2</v>
          </cell>
        </row>
        <row r="20249">
          <cell r="A20249" t="str">
            <v>19.011.0025-4</v>
          </cell>
          <cell r="B20249">
            <v>0.16</v>
          </cell>
        </row>
        <row r="20250">
          <cell r="A20250" t="str">
            <v>19.011.0025-C</v>
          </cell>
          <cell r="B20250">
            <v>6.2</v>
          </cell>
        </row>
        <row r="20251">
          <cell r="A20251" t="str">
            <v>19.011.0025-E</v>
          </cell>
          <cell r="B20251">
            <v>0.16</v>
          </cell>
        </row>
        <row r="20252">
          <cell r="A20252" t="str">
            <v>19.011.0030-2</v>
          </cell>
          <cell r="B20252">
            <v>6.11</v>
          </cell>
        </row>
        <row r="20253">
          <cell r="A20253" t="str">
            <v>19.011.0030-4</v>
          </cell>
          <cell r="B20253">
            <v>0.1</v>
          </cell>
        </row>
        <row r="20254">
          <cell r="A20254" t="str">
            <v>19.011.0030-C</v>
          </cell>
          <cell r="B20254">
            <v>6.11</v>
          </cell>
        </row>
        <row r="20255">
          <cell r="A20255" t="str">
            <v>19.011.0030-E</v>
          </cell>
          <cell r="B20255">
            <v>0.1</v>
          </cell>
        </row>
        <row r="20256">
          <cell r="A20256" t="str">
            <v>19.011.0040-2</v>
          </cell>
          <cell r="B20256">
            <v>503.75</v>
          </cell>
        </row>
        <row r="20257">
          <cell r="A20257" t="str">
            <v>19.011.0040-3</v>
          </cell>
          <cell r="B20257">
            <v>290.58999999999997</v>
          </cell>
        </row>
        <row r="20258">
          <cell r="A20258" t="str">
            <v>19.011.0040-4</v>
          </cell>
          <cell r="B20258">
            <v>262.81</v>
          </cell>
        </row>
        <row r="20259">
          <cell r="A20259" t="str">
            <v>19.011.0040-C</v>
          </cell>
          <cell r="B20259">
            <v>490.75</v>
          </cell>
        </row>
        <row r="20260">
          <cell r="A20260" t="str">
            <v>19.011.0040-D</v>
          </cell>
          <cell r="B20260">
            <v>277.58999999999997</v>
          </cell>
        </row>
        <row r="20261">
          <cell r="A20261" t="str">
            <v>19.011.0040-E</v>
          </cell>
          <cell r="B20261">
            <v>249.81</v>
          </cell>
        </row>
        <row r="20262">
          <cell r="A20262" t="str">
            <v>19.011.0045-2</v>
          </cell>
          <cell r="B20262">
            <v>18.82</v>
          </cell>
        </row>
        <row r="20263">
          <cell r="A20263" t="str">
            <v>19.011.0045-4</v>
          </cell>
          <cell r="B20263">
            <v>0.25</v>
          </cell>
        </row>
        <row r="20264">
          <cell r="A20264" t="str">
            <v>19.011.0045-C</v>
          </cell>
          <cell r="B20264">
            <v>18.82</v>
          </cell>
        </row>
        <row r="20265">
          <cell r="A20265" t="str">
            <v>19.011.0045-E</v>
          </cell>
          <cell r="B20265">
            <v>0.25</v>
          </cell>
        </row>
        <row r="20266">
          <cell r="A20266" t="str">
            <v>19.011.0050-2</v>
          </cell>
          <cell r="B20266">
            <v>106.52</v>
          </cell>
        </row>
        <row r="20267">
          <cell r="A20267" t="str">
            <v>19.011.0050-4</v>
          </cell>
          <cell r="B20267">
            <v>47.13</v>
          </cell>
        </row>
        <row r="20268">
          <cell r="A20268" t="str">
            <v>19.011.0050-C</v>
          </cell>
          <cell r="B20268">
            <v>103.47</v>
          </cell>
        </row>
        <row r="20269">
          <cell r="A20269" t="str">
            <v>19.011.0050-E</v>
          </cell>
          <cell r="B20269">
            <v>44.08</v>
          </cell>
        </row>
        <row r="20270">
          <cell r="A20270" t="str">
            <v>19.011.0080-2</v>
          </cell>
          <cell r="B20270">
            <v>17.28</v>
          </cell>
        </row>
        <row r="20271">
          <cell r="A20271" t="str">
            <v>19.011.0080-3</v>
          </cell>
          <cell r="B20271">
            <v>12.28</v>
          </cell>
        </row>
        <row r="20272">
          <cell r="A20272" t="str">
            <v>19.011.0080-4</v>
          </cell>
          <cell r="B20272">
            <v>11.11</v>
          </cell>
        </row>
        <row r="20273">
          <cell r="A20273" t="str">
            <v>19.011.0080-C</v>
          </cell>
          <cell r="B20273">
            <v>17.28</v>
          </cell>
        </row>
        <row r="20274">
          <cell r="A20274" t="str">
            <v>19.011.0080-D</v>
          </cell>
          <cell r="B20274">
            <v>12.28</v>
          </cell>
        </row>
        <row r="20275">
          <cell r="A20275" t="str">
            <v>19.011.0080-E</v>
          </cell>
          <cell r="B20275">
            <v>11.11</v>
          </cell>
        </row>
        <row r="20276">
          <cell r="A20276" t="str">
            <v>19.011.0082-2</v>
          </cell>
          <cell r="B20276">
            <v>74.17</v>
          </cell>
        </row>
        <row r="20277">
          <cell r="A20277" t="str">
            <v>19.011.0082-3</v>
          </cell>
          <cell r="B20277">
            <v>53.52</v>
          </cell>
        </row>
        <row r="20278">
          <cell r="A20278" t="str">
            <v>19.011.0082-4</v>
          </cell>
          <cell r="B20278">
            <v>48.53</v>
          </cell>
        </row>
        <row r="20279">
          <cell r="A20279" t="str">
            <v>19.011.0082-C</v>
          </cell>
          <cell r="B20279">
            <v>74.17</v>
          </cell>
        </row>
        <row r="20280">
          <cell r="A20280" t="str">
            <v>19.011.0082-D</v>
          </cell>
          <cell r="B20280">
            <v>53.52</v>
          </cell>
        </row>
        <row r="20281">
          <cell r="A20281" t="str">
            <v>19.011.0082-E</v>
          </cell>
          <cell r="B20281">
            <v>48.53</v>
          </cell>
        </row>
        <row r="20282">
          <cell r="A20282" t="str">
            <v>20.004.0001-0</v>
          </cell>
          <cell r="B20282">
            <v>0.9</v>
          </cell>
        </row>
        <row r="20283">
          <cell r="A20283" t="str">
            <v>20.004.0001-A</v>
          </cell>
          <cell r="B20283">
            <v>0.89</v>
          </cell>
        </row>
        <row r="20284">
          <cell r="A20284" t="str">
            <v>20.004.0002-0</v>
          </cell>
          <cell r="B20284">
            <v>0.74</v>
          </cell>
        </row>
        <row r="20285">
          <cell r="A20285" t="str">
            <v>20.004.0002-A</v>
          </cell>
          <cell r="B20285">
            <v>0.73</v>
          </cell>
        </row>
        <row r="20286">
          <cell r="A20286" t="str">
            <v>20.004.0005-0</v>
          </cell>
          <cell r="B20286">
            <v>1.26</v>
          </cell>
        </row>
        <row r="20287">
          <cell r="A20287" t="str">
            <v>20.004.0005-A</v>
          </cell>
          <cell r="B20287">
            <v>1.22</v>
          </cell>
        </row>
        <row r="20288">
          <cell r="A20288" t="str">
            <v>20.004.0006-0</v>
          </cell>
          <cell r="B20288">
            <v>6.21</v>
          </cell>
        </row>
        <row r="20289">
          <cell r="A20289" t="str">
            <v>20.004.0006-A</v>
          </cell>
          <cell r="B20289">
            <v>6</v>
          </cell>
        </row>
        <row r="20290">
          <cell r="A20290" t="str">
            <v>20.004.0007-0</v>
          </cell>
          <cell r="B20290">
            <v>11.45</v>
          </cell>
        </row>
        <row r="20291">
          <cell r="A20291" t="str">
            <v>20.004.0007-A</v>
          </cell>
          <cell r="B20291">
            <v>11.17</v>
          </cell>
        </row>
        <row r="20292">
          <cell r="A20292" t="str">
            <v>20.004.0010-0</v>
          </cell>
          <cell r="B20292">
            <v>7.01</v>
          </cell>
        </row>
        <row r="20293">
          <cell r="A20293" t="str">
            <v>20.004.0010-A</v>
          </cell>
          <cell r="B20293">
            <v>6.86</v>
          </cell>
        </row>
        <row r="20294">
          <cell r="A20294" t="str">
            <v>20.004.0011-0</v>
          </cell>
          <cell r="B20294">
            <v>29.35</v>
          </cell>
        </row>
        <row r="20295">
          <cell r="A20295" t="str">
            <v>20.004.0011-A</v>
          </cell>
          <cell r="B20295">
            <v>26.11</v>
          </cell>
        </row>
        <row r="20296">
          <cell r="A20296" t="str">
            <v>20.004.0012-0</v>
          </cell>
          <cell r="B20296">
            <v>14.47</v>
          </cell>
        </row>
        <row r="20297">
          <cell r="A20297" t="str">
            <v>20.004.0012-A</v>
          </cell>
          <cell r="B20297">
            <v>13.64</v>
          </cell>
        </row>
        <row r="20298">
          <cell r="A20298" t="str">
            <v>20.004.0013-0</v>
          </cell>
          <cell r="B20298">
            <v>2.66</v>
          </cell>
        </row>
        <row r="20299">
          <cell r="A20299" t="str">
            <v>20.004.0013-A</v>
          </cell>
          <cell r="B20299">
            <v>2.58</v>
          </cell>
        </row>
        <row r="20300">
          <cell r="A20300" t="str">
            <v>20.004.0015-0</v>
          </cell>
          <cell r="B20300">
            <v>55.26</v>
          </cell>
        </row>
        <row r="20301">
          <cell r="A20301" t="str">
            <v>20.004.0015-A</v>
          </cell>
          <cell r="B20301">
            <v>49.55</v>
          </cell>
        </row>
        <row r="20302">
          <cell r="A20302" t="str">
            <v>20.004.0016-0</v>
          </cell>
          <cell r="B20302">
            <v>5.89</v>
          </cell>
        </row>
        <row r="20303">
          <cell r="A20303" t="str">
            <v>20.004.0016-A</v>
          </cell>
          <cell r="B20303">
            <v>5.4</v>
          </cell>
        </row>
        <row r="20304">
          <cell r="A20304" t="str">
            <v>20.004.0017-0</v>
          </cell>
          <cell r="B20304">
            <v>302.70999999999998</v>
          </cell>
        </row>
        <row r="20305">
          <cell r="A20305" t="str">
            <v>20.004.0017-A</v>
          </cell>
          <cell r="B20305">
            <v>283.26</v>
          </cell>
        </row>
        <row r="20306">
          <cell r="A20306" t="str">
            <v>20.004.0018-0</v>
          </cell>
          <cell r="B20306">
            <v>366.61</v>
          </cell>
        </row>
        <row r="20307">
          <cell r="A20307" t="str">
            <v>20.004.0018-A</v>
          </cell>
          <cell r="B20307">
            <v>321.8</v>
          </cell>
        </row>
        <row r="20308">
          <cell r="A20308" t="str">
            <v>20.004.0019-0</v>
          </cell>
          <cell r="B20308">
            <v>11.35</v>
          </cell>
        </row>
        <row r="20309">
          <cell r="A20309" t="str">
            <v>20.004.0019-A</v>
          </cell>
          <cell r="B20309">
            <v>10.97</v>
          </cell>
        </row>
        <row r="20310">
          <cell r="A20310" t="str">
            <v>20.004.0020-0</v>
          </cell>
          <cell r="B20310">
            <v>2.74</v>
          </cell>
        </row>
        <row r="20311">
          <cell r="A20311" t="str">
            <v>20.004.0020-A</v>
          </cell>
          <cell r="B20311">
            <v>2.68</v>
          </cell>
        </row>
        <row r="20312">
          <cell r="A20312" t="str">
            <v>20.004.0021-0</v>
          </cell>
          <cell r="B20312">
            <v>902.44</v>
          </cell>
        </row>
        <row r="20313">
          <cell r="A20313" t="str">
            <v>20.004.0021-A</v>
          </cell>
          <cell r="B20313">
            <v>900.47</v>
          </cell>
        </row>
        <row r="20314">
          <cell r="A20314" t="str">
            <v>20.004.0022-0</v>
          </cell>
          <cell r="B20314">
            <v>938.42</v>
          </cell>
        </row>
        <row r="20315">
          <cell r="A20315" t="str">
            <v>20.004.0022-A</v>
          </cell>
          <cell r="B20315">
            <v>936.45</v>
          </cell>
        </row>
        <row r="20316">
          <cell r="A20316" t="str">
            <v>20.004.0023-0</v>
          </cell>
          <cell r="B20316">
            <v>557.47</v>
          </cell>
        </row>
        <row r="20317">
          <cell r="A20317" t="str">
            <v>20.004.0023-A</v>
          </cell>
          <cell r="B20317">
            <v>556.25</v>
          </cell>
        </row>
        <row r="20318">
          <cell r="A20318" t="str">
            <v>20.004.0025-0</v>
          </cell>
          <cell r="B20318">
            <v>66.650000000000006</v>
          </cell>
        </row>
        <row r="20319">
          <cell r="A20319" t="str">
            <v>20.004.0025-A</v>
          </cell>
          <cell r="B20319">
            <v>65.81</v>
          </cell>
        </row>
        <row r="20320">
          <cell r="A20320" t="str">
            <v>20.004.0027-0</v>
          </cell>
          <cell r="B20320">
            <v>172.85</v>
          </cell>
        </row>
        <row r="20321">
          <cell r="A20321" t="str">
            <v>20.004.0027-A</v>
          </cell>
          <cell r="B20321">
            <v>165.54</v>
          </cell>
        </row>
        <row r="20322">
          <cell r="A20322" t="str">
            <v>20.004.0028-0</v>
          </cell>
          <cell r="B20322">
            <v>145.51</v>
          </cell>
        </row>
        <row r="20323">
          <cell r="A20323" t="str">
            <v>20.004.0028-A</v>
          </cell>
          <cell r="B20323">
            <v>136.52000000000001</v>
          </cell>
        </row>
        <row r="20324">
          <cell r="A20324" t="str">
            <v>20.004.0030-0</v>
          </cell>
          <cell r="B20324">
            <v>0.77</v>
          </cell>
        </row>
        <row r="20325">
          <cell r="A20325" t="str">
            <v>20.004.0030-A</v>
          </cell>
          <cell r="B20325">
            <v>0.75</v>
          </cell>
        </row>
        <row r="20326">
          <cell r="A20326" t="str">
            <v>20.004.0033-1</v>
          </cell>
          <cell r="B20326">
            <v>2.4900000000000002</v>
          </cell>
        </row>
        <row r="20327">
          <cell r="A20327" t="str">
            <v>20.004.0033-B</v>
          </cell>
          <cell r="B20327">
            <v>2.44</v>
          </cell>
        </row>
        <row r="20328">
          <cell r="A20328" t="str">
            <v>20.004.0034-0</v>
          </cell>
          <cell r="B20328">
            <v>1.59</v>
          </cell>
        </row>
        <row r="20329">
          <cell r="A20329" t="str">
            <v>20.004.0034-A</v>
          </cell>
          <cell r="B20329">
            <v>1.55</v>
          </cell>
        </row>
        <row r="20330">
          <cell r="A20330" t="str">
            <v>20.004.0036-0</v>
          </cell>
          <cell r="B20330">
            <v>0.21</v>
          </cell>
        </row>
        <row r="20331">
          <cell r="A20331" t="str">
            <v>20.004.0036-A</v>
          </cell>
          <cell r="B20331">
            <v>0.2</v>
          </cell>
        </row>
        <row r="20332">
          <cell r="A20332" t="str">
            <v>20.004.0038-0</v>
          </cell>
          <cell r="B20332">
            <v>0.28000000000000003</v>
          </cell>
        </row>
        <row r="20333">
          <cell r="A20333" t="str">
            <v>20.004.0038-A</v>
          </cell>
          <cell r="B20333">
            <v>0.28000000000000003</v>
          </cell>
        </row>
        <row r="20334">
          <cell r="A20334" t="str">
            <v>20.004.0040-0</v>
          </cell>
          <cell r="B20334">
            <v>0.34</v>
          </cell>
        </row>
        <row r="20335">
          <cell r="A20335" t="str">
            <v>20.004.0040-A</v>
          </cell>
          <cell r="B20335">
            <v>0.33</v>
          </cell>
        </row>
        <row r="20336">
          <cell r="A20336" t="str">
            <v>20.004.0045-0</v>
          </cell>
          <cell r="B20336">
            <v>5.39</v>
          </cell>
        </row>
        <row r="20337">
          <cell r="A20337" t="str">
            <v>20.004.0045-A</v>
          </cell>
          <cell r="B20337">
            <v>5.17</v>
          </cell>
        </row>
        <row r="20338">
          <cell r="A20338" t="str">
            <v>20.004.0100-0</v>
          </cell>
          <cell r="B20338">
            <v>44.29</v>
          </cell>
        </row>
        <row r="20339">
          <cell r="A20339" t="str">
            <v>20.004.0100-A</v>
          </cell>
          <cell r="B20339">
            <v>43.53</v>
          </cell>
        </row>
        <row r="20340">
          <cell r="A20340" t="str">
            <v>20.004.0102-0</v>
          </cell>
          <cell r="B20340">
            <v>3.77</v>
          </cell>
        </row>
        <row r="20341">
          <cell r="A20341" t="str">
            <v>20.004.0102-A</v>
          </cell>
          <cell r="B20341">
            <v>3.71</v>
          </cell>
        </row>
        <row r="20342">
          <cell r="A20342" t="str">
            <v>20.004.0105-0</v>
          </cell>
          <cell r="B20342">
            <v>6.27</v>
          </cell>
        </row>
        <row r="20343">
          <cell r="A20343" t="str">
            <v>20.004.0105-A</v>
          </cell>
          <cell r="B20343">
            <v>6.16</v>
          </cell>
        </row>
        <row r="20344">
          <cell r="A20344" t="str">
            <v>20.004.0122-0</v>
          </cell>
          <cell r="B20344">
            <v>17.329999999999998</v>
          </cell>
        </row>
        <row r="20345">
          <cell r="A20345" t="str">
            <v>20.004.0122-A</v>
          </cell>
          <cell r="B20345">
            <v>16.8</v>
          </cell>
        </row>
        <row r="20346">
          <cell r="A20346" t="str">
            <v>20.004.0125-0</v>
          </cell>
          <cell r="B20346">
            <v>0.25</v>
          </cell>
        </row>
        <row r="20347">
          <cell r="A20347" t="str">
            <v>20.004.0125-A</v>
          </cell>
          <cell r="B20347">
            <v>0.22</v>
          </cell>
        </row>
        <row r="20348">
          <cell r="A20348" t="str">
            <v>20.004.0127-0</v>
          </cell>
          <cell r="B20348">
            <v>148.04</v>
          </cell>
        </row>
        <row r="20349">
          <cell r="A20349" t="str">
            <v>20.004.0127-A</v>
          </cell>
          <cell r="B20349">
            <v>143.13999999999999</v>
          </cell>
        </row>
        <row r="20350">
          <cell r="A20350" t="str">
            <v>20.004.0130-0</v>
          </cell>
          <cell r="B20350">
            <v>1.93</v>
          </cell>
        </row>
        <row r="20351">
          <cell r="A20351" t="str">
            <v>20.004.0130-A</v>
          </cell>
          <cell r="B20351">
            <v>1.84</v>
          </cell>
        </row>
        <row r="20352">
          <cell r="A20352" t="str">
            <v>20.004.0131-0</v>
          </cell>
          <cell r="B20352">
            <v>0.87</v>
          </cell>
        </row>
        <row r="20353">
          <cell r="A20353" t="str">
            <v>20.004.0131-A</v>
          </cell>
          <cell r="B20353">
            <v>0.85</v>
          </cell>
        </row>
        <row r="20354">
          <cell r="A20354" t="str">
            <v>20.004.0132-0</v>
          </cell>
          <cell r="B20354">
            <v>2.71</v>
          </cell>
        </row>
        <row r="20355">
          <cell r="A20355" t="str">
            <v>20.004.0132-A</v>
          </cell>
          <cell r="B20355">
            <v>2.4900000000000002</v>
          </cell>
        </row>
        <row r="20356">
          <cell r="A20356" t="str">
            <v>20.004.0135-0</v>
          </cell>
          <cell r="B20356">
            <v>0.41</v>
          </cell>
        </row>
        <row r="20357">
          <cell r="A20357" t="str">
            <v>20.004.0135-A</v>
          </cell>
          <cell r="B20357">
            <v>0.39</v>
          </cell>
        </row>
        <row r="20358">
          <cell r="A20358" t="str">
            <v>20.004.0136-0</v>
          </cell>
          <cell r="B20358">
            <v>0.49</v>
          </cell>
        </row>
        <row r="20359">
          <cell r="A20359" t="str">
            <v>20.004.0136-A</v>
          </cell>
          <cell r="B20359">
            <v>0.48</v>
          </cell>
        </row>
        <row r="20360">
          <cell r="A20360" t="str">
            <v>20.005.0001-0</v>
          </cell>
          <cell r="B20360">
            <v>12.88</v>
          </cell>
        </row>
        <row r="20361">
          <cell r="A20361" t="str">
            <v>20.005.0001-A</v>
          </cell>
          <cell r="B20361">
            <v>12.28</v>
          </cell>
        </row>
        <row r="20362">
          <cell r="A20362" t="str">
            <v>20.005.0002-1</v>
          </cell>
          <cell r="B20362">
            <v>14.31</v>
          </cell>
        </row>
        <row r="20363">
          <cell r="A20363" t="str">
            <v>20.005.0002-B</v>
          </cell>
          <cell r="B20363">
            <v>13.65</v>
          </cell>
        </row>
        <row r="20364">
          <cell r="A20364" t="str">
            <v>20.005.0003-1</v>
          </cell>
          <cell r="B20364">
            <v>15.71</v>
          </cell>
        </row>
        <row r="20365">
          <cell r="A20365" t="str">
            <v>20.005.0003-B</v>
          </cell>
          <cell r="B20365">
            <v>14.98</v>
          </cell>
        </row>
        <row r="20366">
          <cell r="A20366" t="str">
            <v>20.005.0004-0</v>
          </cell>
          <cell r="B20366">
            <v>15.59</v>
          </cell>
        </row>
        <row r="20367">
          <cell r="A20367" t="str">
            <v>20.005.0004-A</v>
          </cell>
          <cell r="B20367">
            <v>14.87</v>
          </cell>
        </row>
        <row r="20368">
          <cell r="A20368" t="str">
            <v>20.005.0005-0</v>
          </cell>
          <cell r="B20368">
            <v>17.309999999999999</v>
          </cell>
        </row>
        <row r="20369">
          <cell r="A20369" t="str">
            <v>20.005.0005-A</v>
          </cell>
          <cell r="B20369">
            <v>16.510000000000002</v>
          </cell>
        </row>
        <row r="20370">
          <cell r="A20370" t="str">
            <v>20.005.0006-0</v>
          </cell>
          <cell r="B20370">
            <v>19.010000000000002</v>
          </cell>
        </row>
        <row r="20371">
          <cell r="A20371" t="str">
            <v>20.005.0006-A</v>
          </cell>
          <cell r="B20371">
            <v>18.13</v>
          </cell>
        </row>
        <row r="20372">
          <cell r="A20372" t="str">
            <v>20.005.0007-0</v>
          </cell>
          <cell r="B20372">
            <v>13.91</v>
          </cell>
        </row>
        <row r="20373">
          <cell r="A20373" t="str">
            <v>20.005.0007-A</v>
          </cell>
          <cell r="B20373">
            <v>13.48</v>
          </cell>
        </row>
        <row r="20374">
          <cell r="A20374" t="str">
            <v>20.005.0008-0</v>
          </cell>
          <cell r="B20374">
            <v>16.5</v>
          </cell>
        </row>
        <row r="20375">
          <cell r="A20375" t="str">
            <v>20.005.0008-A</v>
          </cell>
          <cell r="B20375">
            <v>15.97</v>
          </cell>
        </row>
        <row r="20376">
          <cell r="A20376" t="str">
            <v>20.005.0009-0</v>
          </cell>
          <cell r="B20376">
            <v>30.28</v>
          </cell>
        </row>
        <row r="20377">
          <cell r="A20377" t="str">
            <v>20.005.0009-A</v>
          </cell>
          <cell r="B20377">
            <v>29.2</v>
          </cell>
        </row>
        <row r="20378">
          <cell r="A20378" t="str">
            <v>20.005.0010-0</v>
          </cell>
          <cell r="B20378">
            <v>24.2</v>
          </cell>
        </row>
        <row r="20379">
          <cell r="A20379" t="str">
            <v>20.005.0010-A</v>
          </cell>
          <cell r="B20379">
            <v>23.29</v>
          </cell>
        </row>
        <row r="20380">
          <cell r="A20380" t="str">
            <v>20.006.0001-0</v>
          </cell>
          <cell r="B20380">
            <v>9.8800000000000008</v>
          </cell>
        </row>
        <row r="20381">
          <cell r="A20381" t="str">
            <v>20.006.0001-A</v>
          </cell>
          <cell r="B20381">
            <v>9.43</v>
          </cell>
        </row>
        <row r="20382">
          <cell r="A20382" t="str">
            <v>20.006.0002-0</v>
          </cell>
          <cell r="B20382">
            <v>16.649999999999999</v>
          </cell>
        </row>
        <row r="20383">
          <cell r="A20383" t="str">
            <v>20.006.0002-A</v>
          </cell>
          <cell r="B20383">
            <v>16.100000000000001</v>
          </cell>
        </row>
        <row r="20384">
          <cell r="A20384" t="str">
            <v>20.006.0003-0</v>
          </cell>
          <cell r="B20384">
            <v>10.65</v>
          </cell>
        </row>
        <row r="20385">
          <cell r="A20385" t="str">
            <v>20.006.0003-A</v>
          </cell>
          <cell r="B20385">
            <v>10.199999999999999</v>
          </cell>
        </row>
        <row r="20386">
          <cell r="A20386" t="str">
            <v>20.006.0100-0</v>
          </cell>
          <cell r="B20386">
            <v>210.97</v>
          </cell>
        </row>
        <row r="20387">
          <cell r="A20387" t="str">
            <v>20.006.0100-A</v>
          </cell>
          <cell r="B20387">
            <v>203.27</v>
          </cell>
        </row>
        <row r="20388">
          <cell r="A20388" t="str">
            <v>20.007.0001-0</v>
          </cell>
          <cell r="B20388">
            <v>20.59</v>
          </cell>
        </row>
        <row r="20389">
          <cell r="A20389" t="str">
            <v>20.007.0001-A</v>
          </cell>
          <cell r="B20389">
            <v>19.91</v>
          </cell>
        </row>
        <row r="20390">
          <cell r="A20390" t="str">
            <v>20.007.0002-0</v>
          </cell>
          <cell r="B20390">
            <v>13.65</v>
          </cell>
        </row>
        <row r="20391">
          <cell r="A20391" t="str">
            <v>20.007.0002-A</v>
          </cell>
          <cell r="B20391">
            <v>13.08</v>
          </cell>
        </row>
        <row r="20392">
          <cell r="A20392" t="str">
            <v>20.008.0001-0</v>
          </cell>
          <cell r="B20392">
            <v>13.71</v>
          </cell>
        </row>
        <row r="20393">
          <cell r="A20393" t="str">
            <v>20.008.0001-A</v>
          </cell>
          <cell r="B20393">
            <v>13.14</v>
          </cell>
        </row>
        <row r="20394">
          <cell r="A20394" t="str">
            <v>20.008.0002-0</v>
          </cell>
          <cell r="B20394">
            <v>13.22</v>
          </cell>
        </row>
        <row r="20395">
          <cell r="A20395" t="str">
            <v>20.008.0002-A</v>
          </cell>
          <cell r="B20395">
            <v>12.64</v>
          </cell>
        </row>
        <row r="20396">
          <cell r="A20396" t="str">
            <v>20.008.0003-0</v>
          </cell>
          <cell r="B20396">
            <v>8.74</v>
          </cell>
        </row>
        <row r="20397">
          <cell r="A20397" t="str">
            <v>20.008.0003-A</v>
          </cell>
          <cell r="B20397">
            <v>8.35</v>
          </cell>
        </row>
        <row r="20398">
          <cell r="A20398" t="str">
            <v>20.008.0004-0</v>
          </cell>
          <cell r="B20398">
            <v>9.5500000000000007</v>
          </cell>
        </row>
        <row r="20399">
          <cell r="A20399" t="str">
            <v>20.008.0004-A</v>
          </cell>
          <cell r="B20399">
            <v>9.19</v>
          </cell>
        </row>
        <row r="20400">
          <cell r="A20400" t="str">
            <v>20.008.0010-0</v>
          </cell>
          <cell r="B20400">
            <v>13.71</v>
          </cell>
        </row>
        <row r="20401">
          <cell r="A20401" t="str">
            <v>20.008.0010-A</v>
          </cell>
          <cell r="B20401">
            <v>13.14</v>
          </cell>
        </row>
        <row r="20402">
          <cell r="A20402" t="str">
            <v>20.008.0015-0</v>
          </cell>
          <cell r="B20402">
            <v>13.22</v>
          </cell>
        </row>
        <row r="20403">
          <cell r="A20403" t="str">
            <v>20.008.0015-A</v>
          </cell>
          <cell r="B20403">
            <v>12.64</v>
          </cell>
        </row>
        <row r="20404">
          <cell r="A20404" t="str">
            <v>20.009.0001-1</v>
          </cell>
          <cell r="B20404">
            <v>0.46</v>
          </cell>
        </row>
        <row r="20405">
          <cell r="A20405" t="str">
            <v>20.009.0001-B</v>
          </cell>
          <cell r="B20405">
            <v>0.44</v>
          </cell>
        </row>
        <row r="20406">
          <cell r="A20406" t="str">
            <v>20.009.0002-1</v>
          </cell>
          <cell r="B20406">
            <v>0.3</v>
          </cell>
        </row>
        <row r="20407">
          <cell r="A20407" t="str">
            <v>20.009.0002-B</v>
          </cell>
          <cell r="B20407">
            <v>0.28999999999999998</v>
          </cell>
        </row>
        <row r="20408">
          <cell r="A20408" t="str">
            <v>20.009.0007-0</v>
          </cell>
          <cell r="B20408">
            <v>47.28</v>
          </cell>
        </row>
        <row r="20409">
          <cell r="A20409" t="str">
            <v>20.009.0007-A</v>
          </cell>
          <cell r="B20409">
            <v>45.21</v>
          </cell>
        </row>
        <row r="20410">
          <cell r="A20410" t="str">
            <v>20.009.0008-0</v>
          </cell>
          <cell r="B20410">
            <v>82.78</v>
          </cell>
        </row>
        <row r="20411">
          <cell r="A20411" t="str">
            <v>20.009.0008-A</v>
          </cell>
          <cell r="B20411">
            <v>78.62</v>
          </cell>
        </row>
        <row r="20412">
          <cell r="A20412" t="str">
            <v>20.009.0009-0</v>
          </cell>
          <cell r="B20412">
            <v>37.369999999999997</v>
          </cell>
        </row>
        <row r="20413">
          <cell r="A20413" t="str">
            <v>20.009.0009-A</v>
          </cell>
          <cell r="B20413">
            <v>34.78</v>
          </cell>
        </row>
        <row r="20414">
          <cell r="A20414" t="str">
            <v>20.009.0010-0</v>
          </cell>
          <cell r="B20414">
            <v>45.4</v>
          </cell>
        </row>
        <row r="20415">
          <cell r="A20415" t="str">
            <v>20.009.0010-A</v>
          </cell>
          <cell r="B20415">
            <v>43.83</v>
          </cell>
        </row>
        <row r="20416">
          <cell r="A20416" t="str">
            <v>20.009.0012-0</v>
          </cell>
          <cell r="B20416">
            <v>245.37</v>
          </cell>
        </row>
        <row r="20417">
          <cell r="A20417" t="str">
            <v>20.009.0012-A</v>
          </cell>
          <cell r="B20417">
            <v>238.63</v>
          </cell>
        </row>
        <row r="20418">
          <cell r="A20418" t="str">
            <v>20.009.0014-0</v>
          </cell>
          <cell r="B20418">
            <v>100.7</v>
          </cell>
        </row>
        <row r="20419">
          <cell r="A20419" t="str">
            <v>20.009.0014-A</v>
          </cell>
          <cell r="B20419">
            <v>96.18</v>
          </cell>
        </row>
        <row r="20420">
          <cell r="A20420" t="str">
            <v>20.009.0015-0</v>
          </cell>
          <cell r="B20420">
            <v>345.13</v>
          </cell>
        </row>
        <row r="20421">
          <cell r="A20421" t="str">
            <v>20.009.0015-A</v>
          </cell>
          <cell r="B20421">
            <v>335.51</v>
          </cell>
        </row>
        <row r="20422">
          <cell r="A20422" t="str">
            <v>20.009.0017-0</v>
          </cell>
          <cell r="B20422">
            <v>0.82</v>
          </cell>
        </row>
        <row r="20423">
          <cell r="A20423" t="str">
            <v>20.009.0017-A</v>
          </cell>
          <cell r="B20423">
            <v>0.8</v>
          </cell>
        </row>
        <row r="20424">
          <cell r="A20424" t="str">
            <v>20.009.0020-0</v>
          </cell>
          <cell r="B20424">
            <v>3.24</v>
          </cell>
        </row>
        <row r="20425">
          <cell r="A20425" t="str">
            <v>20.009.0020-A</v>
          </cell>
          <cell r="B20425">
            <v>3.14</v>
          </cell>
        </row>
        <row r="20426">
          <cell r="A20426" t="str">
            <v>20.009.0021-0</v>
          </cell>
          <cell r="B20426">
            <v>5.24</v>
          </cell>
        </row>
        <row r="20427">
          <cell r="A20427" t="str">
            <v>20.009.0021-A</v>
          </cell>
          <cell r="B20427">
            <v>5.0599999999999996</v>
          </cell>
        </row>
        <row r="20428">
          <cell r="A20428" t="str">
            <v>20.009.0027-0</v>
          </cell>
          <cell r="B20428">
            <v>181.37</v>
          </cell>
        </row>
        <row r="20429">
          <cell r="A20429" t="str">
            <v>20.009.0027-A</v>
          </cell>
          <cell r="B20429">
            <v>175.89</v>
          </cell>
        </row>
        <row r="20430">
          <cell r="A20430" t="str">
            <v>20.009.0029-0</v>
          </cell>
          <cell r="B20430">
            <v>149.03</v>
          </cell>
        </row>
        <row r="20431">
          <cell r="A20431" t="str">
            <v>20.009.0029-A</v>
          </cell>
          <cell r="B20431">
            <v>145.47</v>
          </cell>
        </row>
        <row r="20432">
          <cell r="A20432" t="str">
            <v>20.009.0032-0</v>
          </cell>
          <cell r="B20432">
            <v>32.340000000000003</v>
          </cell>
        </row>
        <row r="20433">
          <cell r="A20433" t="str">
            <v>20.009.0032-A</v>
          </cell>
          <cell r="B20433">
            <v>30.41</v>
          </cell>
        </row>
        <row r="20434">
          <cell r="A20434" t="str">
            <v>20.009.0050-0</v>
          </cell>
          <cell r="B20434">
            <v>130.75</v>
          </cell>
        </row>
        <row r="20435">
          <cell r="A20435" t="str">
            <v>20.009.0050-A</v>
          </cell>
          <cell r="B20435">
            <v>115.36</v>
          </cell>
        </row>
        <row r="20436">
          <cell r="A20436" t="str">
            <v>20.009.0080-0</v>
          </cell>
          <cell r="B20436">
            <v>256.01</v>
          </cell>
        </row>
        <row r="20437">
          <cell r="A20437" t="str">
            <v>20.009.0080-A</v>
          </cell>
          <cell r="B20437">
            <v>247.78</v>
          </cell>
        </row>
        <row r="20438">
          <cell r="A20438" t="str">
            <v>20.009.0100-0</v>
          </cell>
          <cell r="B20438">
            <v>1.45</v>
          </cell>
        </row>
        <row r="20439">
          <cell r="A20439" t="str">
            <v>20.009.0100-A</v>
          </cell>
          <cell r="B20439">
            <v>1.4</v>
          </cell>
        </row>
        <row r="20440">
          <cell r="A20440" t="str">
            <v>20.009.0105-0</v>
          </cell>
          <cell r="B20440">
            <v>2.72</v>
          </cell>
        </row>
        <row r="20441">
          <cell r="A20441" t="str">
            <v>20.009.0105-A</v>
          </cell>
          <cell r="B20441">
            <v>2.62</v>
          </cell>
        </row>
        <row r="20442">
          <cell r="A20442" t="str">
            <v>20.009.0110-0</v>
          </cell>
          <cell r="B20442">
            <v>3.51</v>
          </cell>
        </row>
        <row r="20443">
          <cell r="A20443" t="str">
            <v>20.009.0110-A</v>
          </cell>
          <cell r="B20443">
            <v>3.38</v>
          </cell>
        </row>
        <row r="20444">
          <cell r="A20444" t="str">
            <v>20.009.0115-0</v>
          </cell>
          <cell r="B20444">
            <v>4.45</v>
          </cell>
        </row>
        <row r="20445">
          <cell r="A20445" t="str">
            <v>20.009.0115-A</v>
          </cell>
          <cell r="B20445">
            <v>4.2699999999999996</v>
          </cell>
        </row>
        <row r="20446">
          <cell r="A20446" t="str">
            <v>20.010.0001-0</v>
          </cell>
          <cell r="B20446">
            <v>51.96</v>
          </cell>
        </row>
        <row r="20447">
          <cell r="A20447" t="str">
            <v>20.010.0001-A</v>
          </cell>
          <cell r="B20447">
            <v>48</v>
          </cell>
        </row>
        <row r="20448">
          <cell r="A20448" t="str">
            <v>20.010.0002-0</v>
          </cell>
          <cell r="B20448">
            <v>42.62</v>
          </cell>
        </row>
        <row r="20449">
          <cell r="A20449" t="str">
            <v>20.010.0002-A</v>
          </cell>
          <cell r="B20449">
            <v>39.479999999999997</v>
          </cell>
        </row>
        <row r="20450">
          <cell r="A20450" t="str">
            <v>20.010.0003-0</v>
          </cell>
          <cell r="B20450">
            <v>602.78</v>
          </cell>
        </row>
        <row r="20451">
          <cell r="A20451" t="str">
            <v>20.010.0003-A</v>
          </cell>
          <cell r="B20451">
            <v>541.74</v>
          </cell>
        </row>
        <row r="20452">
          <cell r="A20452" t="str">
            <v>20.010.0004-0</v>
          </cell>
          <cell r="B20452">
            <v>2.1800000000000002</v>
          </cell>
        </row>
        <row r="20453">
          <cell r="A20453" t="str">
            <v>20.010.0004-A</v>
          </cell>
          <cell r="B20453">
            <v>2</v>
          </cell>
        </row>
        <row r="20454">
          <cell r="A20454" t="str">
            <v>20.011.0001-0</v>
          </cell>
          <cell r="B20454">
            <v>3.79</v>
          </cell>
        </row>
        <row r="20455">
          <cell r="A20455" t="str">
            <v>20.011.0001-A</v>
          </cell>
          <cell r="B20455">
            <v>3.6</v>
          </cell>
        </row>
        <row r="20456">
          <cell r="A20456" t="str">
            <v>20.012.0001-0</v>
          </cell>
          <cell r="B20456">
            <v>14.91</v>
          </cell>
        </row>
        <row r="20457">
          <cell r="A20457" t="str">
            <v>20.012.0001-A</v>
          </cell>
          <cell r="B20457">
            <v>12.92</v>
          </cell>
        </row>
        <row r="20458">
          <cell r="A20458" t="str">
            <v>20.012.0002-0</v>
          </cell>
          <cell r="B20458">
            <v>1.27</v>
          </cell>
        </row>
        <row r="20459">
          <cell r="A20459" t="str">
            <v>20.012.0002-A</v>
          </cell>
          <cell r="B20459">
            <v>1.1000000000000001</v>
          </cell>
        </row>
        <row r="20460">
          <cell r="A20460" t="str">
            <v>20.012.0003-0</v>
          </cell>
          <cell r="B20460">
            <v>1.36</v>
          </cell>
        </row>
        <row r="20461">
          <cell r="A20461" t="str">
            <v>20.012.0003-A</v>
          </cell>
          <cell r="B20461">
            <v>1.18</v>
          </cell>
        </row>
        <row r="20462">
          <cell r="A20462" t="str">
            <v>20.012.0004-0</v>
          </cell>
          <cell r="B20462">
            <v>340.93</v>
          </cell>
        </row>
        <row r="20463">
          <cell r="A20463" t="str">
            <v>20.012.0004-A</v>
          </cell>
          <cell r="B20463">
            <v>295.39999999999998</v>
          </cell>
        </row>
        <row r="20464">
          <cell r="A20464" t="str">
            <v>20.012.0005-0</v>
          </cell>
          <cell r="B20464">
            <v>21.47</v>
          </cell>
        </row>
        <row r="20465">
          <cell r="A20465" t="str">
            <v>20.012.0005-A</v>
          </cell>
          <cell r="B20465">
            <v>18.61</v>
          </cell>
        </row>
        <row r="20466">
          <cell r="A20466" t="str">
            <v>20.012.0006-0</v>
          </cell>
          <cell r="B20466">
            <v>17.38</v>
          </cell>
        </row>
        <row r="20467">
          <cell r="A20467" t="str">
            <v>20.012.0006-A</v>
          </cell>
          <cell r="B20467">
            <v>15.06</v>
          </cell>
        </row>
        <row r="20468">
          <cell r="A20468" t="str">
            <v>20.012.0008-0</v>
          </cell>
          <cell r="B20468">
            <v>1.02</v>
          </cell>
        </row>
        <row r="20469">
          <cell r="A20469" t="str">
            <v>20.012.0008-A</v>
          </cell>
          <cell r="B20469">
            <v>0.88</v>
          </cell>
        </row>
        <row r="20470">
          <cell r="A20470" t="str">
            <v>20.012.0009-0</v>
          </cell>
          <cell r="B20470">
            <v>18.579999999999998</v>
          </cell>
        </row>
        <row r="20471">
          <cell r="A20471" t="str">
            <v>20.012.0009-A</v>
          </cell>
          <cell r="B20471">
            <v>16.09</v>
          </cell>
        </row>
        <row r="20472">
          <cell r="A20472" t="str">
            <v>20.012.0010-0</v>
          </cell>
          <cell r="B20472">
            <v>28.11</v>
          </cell>
        </row>
        <row r="20473">
          <cell r="A20473" t="str">
            <v>20.012.0010-A</v>
          </cell>
          <cell r="B20473">
            <v>25.35</v>
          </cell>
        </row>
        <row r="20474">
          <cell r="A20474" t="str">
            <v>20.012.0011-0</v>
          </cell>
          <cell r="B20474">
            <v>84.91</v>
          </cell>
        </row>
        <row r="20475">
          <cell r="A20475" t="str">
            <v>20.012.0011-A</v>
          </cell>
          <cell r="B20475">
            <v>73.989999999999995</v>
          </cell>
        </row>
        <row r="20476">
          <cell r="A20476" t="str">
            <v>20.012.0013-0</v>
          </cell>
          <cell r="B20476">
            <v>9.1999999999999993</v>
          </cell>
        </row>
        <row r="20477">
          <cell r="A20477" t="str">
            <v>20.012.0013-A</v>
          </cell>
          <cell r="B20477">
            <v>7.97</v>
          </cell>
        </row>
        <row r="20478">
          <cell r="A20478" t="str">
            <v>20.012.0015-0</v>
          </cell>
          <cell r="B20478">
            <v>12.78</v>
          </cell>
        </row>
        <row r="20479">
          <cell r="A20479" t="str">
            <v>20.012.0015-A</v>
          </cell>
          <cell r="B20479">
            <v>11.07</v>
          </cell>
        </row>
        <row r="20480">
          <cell r="A20480" t="str">
            <v>20.012.0020-0</v>
          </cell>
          <cell r="B20480">
            <v>3.8</v>
          </cell>
        </row>
        <row r="20481">
          <cell r="A20481" t="str">
            <v>20.012.0020-A</v>
          </cell>
          <cell r="B20481">
            <v>3.39</v>
          </cell>
        </row>
        <row r="20482">
          <cell r="A20482" t="str">
            <v>20.012.0025-0</v>
          </cell>
          <cell r="B20482">
            <v>10.220000000000001</v>
          </cell>
        </row>
        <row r="20483">
          <cell r="A20483" t="str">
            <v>20.012.0025-A</v>
          </cell>
          <cell r="B20483">
            <v>8.86</v>
          </cell>
        </row>
        <row r="20484">
          <cell r="A20484" t="str">
            <v>20.012.0030-0</v>
          </cell>
          <cell r="B20484">
            <v>12.78</v>
          </cell>
        </row>
        <row r="20485">
          <cell r="A20485" t="str">
            <v>20.012.0030-A</v>
          </cell>
          <cell r="B20485">
            <v>11.07</v>
          </cell>
        </row>
        <row r="20486">
          <cell r="A20486" t="str">
            <v>20.012.0035-0</v>
          </cell>
          <cell r="B20486">
            <v>20.45</v>
          </cell>
        </row>
        <row r="20487">
          <cell r="A20487" t="str">
            <v>20.012.0035-A</v>
          </cell>
          <cell r="B20487">
            <v>17.72</v>
          </cell>
        </row>
        <row r="20488">
          <cell r="A20488" t="str">
            <v>20.012.0036-0</v>
          </cell>
          <cell r="B20488">
            <v>15.34</v>
          </cell>
        </row>
        <row r="20489">
          <cell r="A20489" t="str">
            <v>20.012.0036-A</v>
          </cell>
          <cell r="B20489">
            <v>13.29</v>
          </cell>
        </row>
        <row r="20490">
          <cell r="A20490" t="str">
            <v>20.012.0050-0</v>
          </cell>
          <cell r="B20490">
            <v>5.1100000000000003</v>
          </cell>
        </row>
        <row r="20491">
          <cell r="A20491" t="str">
            <v>20.012.0050-A</v>
          </cell>
          <cell r="B20491">
            <v>4.43</v>
          </cell>
        </row>
        <row r="20492">
          <cell r="A20492" t="str">
            <v>20.013.0005-0</v>
          </cell>
          <cell r="B20492">
            <v>5.68</v>
          </cell>
        </row>
        <row r="20493">
          <cell r="A20493" t="str">
            <v>20.013.0005-A</v>
          </cell>
          <cell r="B20493">
            <v>5.45</v>
          </cell>
        </row>
        <row r="20494">
          <cell r="A20494" t="str">
            <v>20.015.0010-0</v>
          </cell>
          <cell r="B20494">
            <v>35.29</v>
          </cell>
        </row>
        <row r="20495">
          <cell r="A20495" t="str">
            <v>20.015.0010-A</v>
          </cell>
          <cell r="B20495">
            <v>33.909999999999997</v>
          </cell>
        </row>
        <row r="20496">
          <cell r="A20496" t="str">
            <v>20.015.0015-0</v>
          </cell>
          <cell r="B20496">
            <v>571.01</v>
          </cell>
        </row>
        <row r="20497">
          <cell r="A20497" t="str">
            <v>20.015.0015-A</v>
          </cell>
          <cell r="B20497">
            <v>531.20000000000005</v>
          </cell>
        </row>
        <row r="20498">
          <cell r="A20498" t="str">
            <v>20.016.0003-0</v>
          </cell>
          <cell r="B20498">
            <v>9.27</v>
          </cell>
        </row>
        <row r="20499">
          <cell r="A20499" t="str">
            <v>20.016.0003-A</v>
          </cell>
          <cell r="B20499">
            <v>8.89</v>
          </cell>
        </row>
        <row r="20500">
          <cell r="A20500" t="str">
            <v>20.016.0004-0</v>
          </cell>
          <cell r="B20500">
            <v>18.63</v>
          </cell>
        </row>
        <row r="20501">
          <cell r="A20501" t="str">
            <v>20.016.0004-A</v>
          </cell>
          <cell r="B20501">
            <v>17.239999999999998</v>
          </cell>
        </row>
        <row r="20502">
          <cell r="A20502" t="str">
            <v>20.016.0005-0</v>
          </cell>
          <cell r="B20502">
            <v>8.52</v>
          </cell>
        </row>
        <row r="20503">
          <cell r="A20503" t="str">
            <v>20.016.0005-A</v>
          </cell>
          <cell r="B20503">
            <v>7.38</v>
          </cell>
        </row>
        <row r="20504">
          <cell r="A20504" t="str">
            <v>20.020.0001-0</v>
          </cell>
          <cell r="B20504">
            <v>37.92</v>
          </cell>
        </row>
        <row r="20505">
          <cell r="A20505" t="str">
            <v>20.020.0001-A</v>
          </cell>
          <cell r="B20505">
            <v>35.270000000000003</v>
          </cell>
        </row>
        <row r="20506">
          <cell r="A20506" t="str">
            <v>20.020.0002-0</v>
          </cell>
          <cell r="B20506">
            <v>39.82</v>
          </cell>
        </row>
        <row r="20507">
          <cell r="A20507" t="str">
            <v>20.020.0002-A</v>
          </cell>
          <cell r="B20507">
            <v>37.35</v>
          </cell>
        </row>
        <row r="20508">
          <cell r="A20508" t="str">
            <v>20.020.0003-0</v>
          </cell>
          <cell r="B20508">
            <v>48.28</v>
          </cell>
        </row>
        <row r="20509">
          <cell r="A20509" t="str">
            <v>20.020.0003-A</v>
          </cell>
          <cell r="B20509">
            <v>45.29</v>
          </cell>
        </row>
        <row r="20510">
          <cell r="A20510" t="str">
            <v>20.020.0007-0</v>
          </cell>
          <cell r="B20510">
            <v>51.72</v>
          </cell>
        </row>
        <row r="20511">
          <cell r="A20511" t="str">
            <v>20.020.0007-A</v>
          </cell>
          <cell r="B20511">
            <v>47.49</v>
          </cell>
        </row>
        <row r="20512">
          <cell r="A20512" t="str">
            <v>20.020.0008-0</v>
          </cell>
          <cell r="B20512">
            <v>72.33</v>
          </cell>
        </row>
        <row r="20513">
          <cell r="A20513" t="str">
            <v>20.020.0008-A</v>
          </cell>
          <cell r="B20513">
            <v>66.099999999999994</v>
          </cell>
        </row>
        <row r="20514">
          <cell r="A20514" t="str">
            <v>20.020.0009-0</v>
          </cell>
          <cell r="B20514">
            <v>24.71</v>
          </cell>
        </row>
        <row r="20515">
          <cell r="A20515" t="str">
            <v>20.020.0009-A</v>
          </cell>
          <cell r="B20515">
            <v>21.41</v>
          </cell>
        </row>
        <row r="20516">
          <cell r="A20516" t="str">
            <v>20.020.0010-0</v>
          </cell>
          <cell r="B20516">
            <v>81.19</v>
          </cell>
        </row>
        <row r="20517">
          <cell r="A20517" t="str">
            <v>20.020.0010-A</v>
          </cell>
          <cell r="B20517">
            <v>72.040000000000006</v>
          </cell>
        </row>
        <row r="20518">
          <cell r="A20518" t="str">
            <v>20.023.0001-0</v>
          </cell>
          <cell r="B20518">
            <v>79.069999999999993</v>
          </cell>
        </row>
        <row r="20519">
          <cell r="A20519" t="str">
            <v>20.023.0001-A</v>
          </cell>
          <cell r="B20519">
            <v>74.510000000000005</v>
          </cell>
        </row>
        <row r="20520">
          <cell r="A20520" t="str">
            <v>20.023.0002-0</v>
          </cell>
          <cell r="B20520">
            <v>94.49</v>
          </cell>
        </row>
        <row r="20521">
          <cell r="A20521" t="str">
            <v>20.023.0002-A</v>
          </cell>
          <cell r="B20521">
            <v>88.94</v>
          </cell>
        </row>
        <row r="20522">
          <cell r="A20522" t="str">
            <v>20.023.0003-0</v>
          </cell>
          <cell r="B20522">
            <v>116.9</v>
          </cell>
        </row>
        <row r="20523">
          <cell r="A20523" t="str">
            <v>20.023.0003-A</v>
          </cell>
          <cell r="B20523">
            <v>109.89</v>
          </cell>
        </row>
        <row r="20524">
          <cell r="A20524" t="str">
            <v>20.023.0004-0</v>
          </cell>
          <cell r="B20524">
            <v>261.55</v>
          </cell>
        </row>
        <row r="20525">
          <cell r="A20525" t="str">
            <v>20.023.0004-A</v>
          </cell>
          <cell r="B20525">
            <v>242.48</v>
          </cell>
        </row>
        <row r="20526">
          <cell r="A20526" t="str">
            <v>20.023.0005-0</v>
          </cell>
          <cell r="B20526">
            <v>272.11</v>
          </cell>
        </row>
        <row r="20527">
          <cell r="A20527" t="str">
            <v>20.023.0005-A</v>
          </cell>
          <cell r="B20527">
            <v>252.61</v>
          </cell>
        </row>
        <row r="20528">
          <cell r="A20528" t="str">
            <v>20.023.0006-0</v>
          </cell>
          <cell r="B20528">
            <v>65.34</v>
          </cell>
        </row>
        <row r="20529">
          <cell r="A20529" t="str">
            <v>20.023.0006-A</v>
          </cell>
          <cell r="B20529">
            <v>60.53</v>
          </cell>
        </row>
        <row r="20530">
          <cell r="A20530" t="str">
            <v>20.023.0007-0</v>
          </cell>
          <cell r="B20530">
            <v>162.72999999999999</v>
          </cell>
        </row>
        <row r="20531">
          <cell r="A20531" t="str">
            <v>20.023.0007-A</v>
          </cell>
          <cell r="B20531">
            <v>150.9</v>
          </cell>
        </row>
        <row r="20532">
          <cell r="A20532" t="str">
            <v>20.023.0050-0</v>
          </cell>
          <cell r="B20532">
            <v>55.94</v>
          </cell>
        </row>
        <row r="20533">
          <cell r="A20533" t="str">
            <v>20.023.0050-A</v>
          </cell>
          <cell r="B20533">
            <v>52.58</v>
          </cell>
        </row>
        <row r="20534">
          <cell r="A20534" t="str">
            <v>20.024.0001-0</v>
          </cell>
          <cell r="B20534">
            <v>472.13</v>
          </cell>
        </row>
        <row r="20535">
          <cell r="A20535" t="str">
            <v>20.024.0001-A</v>
          </cell>
          <cell r="B20535">
            <v>439.75</v>
          </cell>
        </row>
        <row r="20536">
          <cell r="A20536" t="str">
            <v>20.024.0005-0</v>
          </cell>
          <cell r="B20536">
            <v>346.47</v>
          </cell>
        </row>
        <row r="20537">
          <cell r="A20537" t="str">
            <v>20.024.0005-A</v>
          </cell>
          <cell r="B20537">
            <v>323.20999999999998</v>
          </cell>
        </row>
        <row r="20538">
          <cell r="A20538" t="str">
            <v>20.024.0006-0</v>
          </cell>
          <cell r="B20538">
            <v>358.15</v>
          </cell>
        </row>
        <row r="20539">
          <cell r="A20539" t="str">
            <v>20.024.0006-A</v>
          </cell>
          <cell r="B20539">
            <v>334.35</v>
          </cell>
        </row>
        <row r="20540">
          <cell r="A20540" t="str">
            <v>20.024.0007-0</v>
          </cell>
          <cell r="B20540">
            <v>369.83</v>
          </cell>
        </row>
        <row r="20541">
          <cell r="A20541" t="str">
            <v>20.024.0007-A</v>
          </cell>
          <cell r="B20541">
            <v>345.49</v>
          </cell>
        </row>
        <row r="20542">
          <cell r="A20542" t="str">
            <v>20.024.0008-0</v>
          </cell>
          <cell r="B20542">
            <v>455.76</v>
          </cell>
        </row>
        <row r="20543">
          <cell r="A20543" t="str">
            <v>20.024.0008-A</v>
          </cell>
          <cell r="B20543">
            <v>425.48</v>
          </cell>
        </row>
        <row r="20544">
          <cell r="A20544" t="str">
            <v>20.025.0001-0</v>
          </cell>
          <cell r="B20544">
            <v>658.3</v>
          </cell>
        </row>
        <row r="20545">
          <cell r="A20545" t="str">
            <v>20.025.0001-A</v>
          </cell>
          <cell r="B20545">
            <v>611.36</v>
          </cell>
        </row>
        <row r="20546">
          <cell r="A20546" t="str">
            <v>20.026.0001-0</v>
          </cell>
          <cell r="B20546">
            <v>291.51</v>
          </cell>
        </row>
        <row r="20547">
          <cell r="A20547" t="str">
            <v>20.026.0001-A</v>
          </cell>
          <cell r="B20547">
            <v>271.79000000000002</v>
          </cell>
        </row>
        <row r="20548">
          <cell r="A20548" t="str">
            <v>20.026.0002-0</v>
          </cell>
          <cell r="B20548">
            <v>380.69</v>
          </cell>
        </row>
        <row r="20549">
          <cell r="A20549" t="str">
            <v>20.026.0002-A</v>
          </cell>
          <cell r="B20549">
            <v>354.41</v>
          </cell>
        </row>
        <row r="20550">
          <cell r="A20550" t="str">
            <v>20.026.0003-0</v>
          </cell>
          <cell r="B20550">
            <v>470.83</v>
          </cell>
        </row>
        <row r="20551">
          <cell r="A20551" t="str">
            <v>20.026.0003-A</v>
          </cell>
          <cell r="B20551">
            <v>437.54</v>
          </cell>
        </row>
        <row r="20552">
          <cell r="A20552" t="str">
            <v>20.026.0007-0</v>
          </cell>
          <cell r="B20552">
            <v>421.25</v>
          </cell>
        </row>
        <row r="20553">
          <cell r="A20553" t="str">
            <v>20.026.0007-A</v>
          </cell>
          <cell r="B20553">
            <v>393.37</v>
          </cell>
        </row>
        <row r="20554">
          <cell r="A20554" t="str">
            <v>20.026.0008-0</v>
          </cell>
          <cell r="B20554">
            <v>554.61</v>
          </cell>
        </row>
        <row r="20555">
          <cell r="A20555" t="str">
            <v>20.026.0008-A</v>
          </cell>
          <cell r="B20555">
            <v>518.04</v>
          </cell>
        </row>
        <row r="20556">
          <cell r="A20556" t="str">
            <v>20.026.0009-0</v>
          </cell>
          <cell r="B20556">
            <v>681.69</v>
          </cell>
        </row>
        <row r="20557">
          <cell r="A20557" t="str">
            <v>20.026.0009-A</v>
          </cell>
          <cell r="B20557">
            <v>636.71</v>
          </cell>
        </row>
        <row r="20558">
          <cell r="A20558" t="str">
            <v>20.026.0013-0</v>
          </cell>
          <cell r="B20558">
            <v>605.70000000000005</v>
          </cell>
        </row>
        <row r="20559">
          <cell r="A20559" t="str">
            <v>20.026.0013-A</v>
          </cell>
          <cell r="B20559">
            <v>566.38</v>
          </cell>
        </row>
        <row r="20560">
          <cell r="A20560" t="str">
            <v>20.026.0014-0</v>
          </cell>
          <cell r="B20560">
            <v>741.33</v>
          </cell>
        </row>
        <row r="20561">
          <cell r="A20561" t="str">
            <v>20.026.0014-A</v>
          </cell>
          <cell r="B20561">
            <v>692.3</v>
          </cell>
        </row>
        <row r="20562">
          <cell r="A20562" t="str">
            <v>20.026.0015-0</v>
          </cell>
          <cell r="B20562">
            <v>946.76</v>
          </cell>
        </row>
        <row r="20563">
          <cell r="A20563" t="str">
            <v>20.026.0015-A</v>
          </cell>
          <cell r="B20563">
            <v>884.36</v>
          </cell>
        </row>
        <row r="20564">
          <cell r="A20564" t="str">
            <v>20.027.0001-0</v>
          </cell>
          <cell r="B20564">
            <v>534.64</v>
          </cell>
        </row>
        <row r="20565">
          <cell r="A20565" t="str">
            <v>20.027.0001-A</v>
          </cell>
          <cell r="B20565">
            <v>495.94</v>
          </cell>
        </row>
        <row r="20566">
          <cell r="A20566" t="str">
            <v>20.027.0002-0</v>
          </cell>
          <cell r="B20566">
            <v>788.75</v>
          </cell>
        </row>
        <row r="20567">
          <cell r="A20567" t="str">
            <v>20.027.0002-A</v>
          </cell>
          <cell r="B20567">
            <v>731.65</v>
          </cell>
        </row>
        <row r="20568">
          <cell r="A20568" t="str">
            <v>20.027.0003-0</v>
          </cell>
          <cell r="B20568">
            <v>898.75</v>
          </cell>
        </row>
        <row r="20569">
          <cell r="A20569" t="str">
            <v>20.027.0003-A</v>
          </cell>
          <cell r="B20569">
            <v>830.63</v>
          </cell>
        </row>
        <row r="20570">
          <cell r="A20570" t="str">
            <v>20.027.0004-0</v>
          </cell>
          <cell r="B20570">
            <v>764.34</v>
          </cell>
        </row>
        <row r="20571">
          <cell r="A20571" t="str">
            <v>20.027.0004-A</v>
          </cell>
          <cell r="B20571">
            <v>711.67</v>
          </cell>
        </row>
        <row r="20572">
          <cell r="A20572" t="str">
            <v>20.027.0005-0</v>
          </cell>
          <cell r="B20572">
            <v>950.53</v>
          </cell>
        </row>
        <row r="20573">
          <cell r="A20573" t="str">
            <v>20.027.0005-A</v>
          </cell>
          <cell r="B20573">
            <v>883.18</v>
          </cell>
        </row>
        <row r="20574">
          <cell r="A20574" t="str">
            <v>20.027.0006-0</v>
          </cell>
          <cell r="B20574">
            <v>1106.1300000000001</v>
          </cell>
        </row>
        <row r="20575">
          <cell r="A20575" t="str">
            <v>20.027.0006-A</v>
          </cell>
          <cell r="B20575">
            <v>1026.6500000000001</v>
          </cell>
        </row>
        <row r="20576">
          <cell r="A20576" t="str">
            <v>20.028.0001-0</v>
          </cell>
          <cell r="B20576">
            <v>5416.67</v>
          </cell>
        </row>
        <row r="20577">
          <cell r="A20577" t="str">
            <v>20.028.0001-A</v>
          </cell>
          <cell r="B20577">
            <v>4968.28</v>
          </cell>
        </row>
        <row r="20578">
          <cell r="A20578" t="str">
            <v>20.028.0002-0</v>
          </cell>
          <cell r="B20578">
            <v>5898.17</v>
          </cell>
        </row>
        <row r="20579">
          <cell r="A20579" t="str">
            <v>20.028.0002-A</v>
          </cell>
          <cell r="B20579">
            <v>5403.59</v>
          </cell>
        </row>
        <row r="20580">
          <cell r="A20580" t="str">
            <v>20.028.0003-0</v>
          </cell>
          <cell r="B20580">
            <v>6568.17</v>
          </cell>
        </row>
        <row r="20581">
          <cell r="A20581" t="str">
            <v>20.028.0003-A</v>
          </cell>
          <cell r="B20581">
            <v>6002.25</v>
          </cell>
        </row>
        <row r="20582">
          <cell r="A20582" t="str">
            <v>20.028.0004-0</v>
          </cell>
          <cell r="B20582">
            <v>7295.1</v>
          </cell>
        </row>
        <row r="20583">
          <cell r="A20583" t="str">
            <v>20.028.0004-A</v>
          </cell>
          <cell r="B20583">
            <v>6650.23</v>
          </cell>
        </row>
        <row r="20584">
          <cell r="A20584" t="str">
            <v>20.028.0005-0</v>
          </cell>
          <cell r="B20584">
            <v>8073.96</v>
          </cell>
        </row>
        <row r="20585">
          <cell r="A20585" t="str">
            <v>20.028.0005-A</v>
          </cell>
          <cell r="B20585">
            <v>7343.19</v>
          </cell>
        </row>
        <row r="20586">
          <cell r="A20586" t="str">
            <v>20.028.0006-0</v>
          </cell>
          <cell r="B20586">
            <v>8845.77</v>
          </cell>
        </row>
        <row r="20587">
          <cell r="A20587" t="str">
            <v>20.028.0006-A</v>
          </cell>
          <cell r="B20587">
            <v>8030.12</v>
          </cell>
        </row>
        <row r="20588">
          <cell r="A20588" t="str">
            <v>20.028.0008-0</v>
          </cell>
          <cell r="B20588">
            <v>1334.29</v>
          </cell>
        </row>
        <row r="20589">
          <cell r="A20589" t="str">
            <v>20.028.0008-A</v>
          </cell>
          <cell r="B20589">
            <v>1207.49</v>
          </cell>
        </row>
        <row r="20590">
          <cell r="A20590" t="str">
            <v>20.028.0010-0</v>
          </cell>
          <cell r="B20590">
            <v>999.12</v>
          </cell>
        </row>
        <row r="20591">
          <cell r="A20591" t="str">
            <v>20.028.0010-A</v>
          </cell>
          <cell r="B20591">
            <v>920.7</v>
          </cell>
        </row>
        <row r="20592">
          <cell r="A20592" t="str">
            <v>20.028.0014-0</v>
          </cell>
          <cell r="B20592">
            <v>1743.98</v>
          </cell>
        </row>
        <row r="20593">
          <cell r="A20593" t="str">
            <v>20.028.0014-A</v>
          </cell>
          <cell r="B20593">
            <v>1628.82</v>
          </cell>
        </row>
        <row r="20594">
          <cell r="A20594" t="str">
            <v>20.028.0015-0</v>
          </cell>
          <cell r="B20594">
            <v>1870.87</v>
          </cell>
        </row>
        <row r="20595">
          <cell r="A20595" t="str">
            <v>20.028.0015-A</v>
          </cell>
          <cell r="B20595">
            <v>1748.82</v>
          </cell>
        </row>
        <row r="20596">
          <cell r="A20596" t="str">
            <v>20.028.0016-0</v>
          </cell>
          <cell r="B20596">
            <v>2015.15</v>
          </cell>
        </row>
        <row r="20597">
          <cell r="A20597" t="str">
            <v>20.028.0016-A</v>
          </cell>
          <cell r="B20597">
            <v>1883.57</v>
          </cell>
        </row>
        <row r="20598">
          <cell r="A20598" t="str">
            <v>20.028.0020-0</v>
          </cell>
          <cell r="B20598">
            <v>180.96</v>
          </cell>
        </row>
        <row r="20599">
          <cell r="A20599" t="str">
            <v>20.028.0020-A</v>
          </cell>
          <cell r="B20599">
            <v>167.86</v>
          </cell>
        </row>
        <row r="20600">
          <cell r="A20600" t="str">
            <v>20.029.0001-0</v>
          </cell>
          <cell r="B20600">
            <v>569.14</v>
          </cell>
        </row>
        <row r="20601">
          <cell r="A20601" t="str">
            <v>20.029.0001-A</v>
          </cell>
          <cell r="B20601">
            <v>513.55999999999995</v>
          </cell>
        </row>
        <row r="20602">
          <cell r="A20602" t="str">
            <v>20.030.0001-0</v>
          </cell>
          <cell r="B20602">
            <v>210.33</v>
          </cell>
        </row>
        <row r="20603">
          <cell r="A20603" t="str">
            <v>20.030.0001-A</v>
          </cell>
          <cell r="B20603">
            <v>199.17</v>
          </cell>
        </row>
        <row r="20604">
          <cell r="A20604" t="str">
            <v>20.030.0002-0</v>
          </cell>
          <cell r="B20604">
            <v>226.89</v>
          </cell>
        </row>
        <row r="20605">
          <cell r="A20605" t="str">
            <v>20.030.0002-A</v>
          </cell>
          <cell r="B20605">
            <v>214.66</v>
          </cell>
        </row>
        <row r="20606">
          <cell r="A20606" t="str">
            <v>20.030.0003-0</v>
          </cell>
          <cell r="B20606">
            <v>258.99</v>
          </cell>
        </row>
        <row r="20607">
          <cell r="A20607" t="str">
            <v>20.030.0003-A</v>
          </cell>
          <cell r="B20607">
            <v>245.7</v>
          </cell>
        </row>
        <row r="20608">
          <cell r="A20608" t="str">
            <v>20.031.0001-0</v>
          </cell>
          <cell r="B20608">
            <v>171.73</v>
          </cell>
        </row>
        <row r="20609">
          <cell r="A20609" t="str">
            <v>20.031.0001-A</v>
          </cell>
          <cell r="B20609">
            <v>160.57</v>
          </cell>
        </row>
        <row r="20610">
          <cell r="A20610" t="str">
            <v>20.031.0002-0</v>
          </cell>
          <cell r="B20610">
            <v>182.5</v>
          </cell>
        </row>
        <row r="20611">
          <cell r="A20611" t="str">
            <v>20.031.0002-A</v>
          </cell>
          <cell r="B20611">
            <v>170.27</v>
          </cell>
        </row>
        <row r="20612">
          <cell r="A20612" t="str">
            <v>20.031.0003-0</v>
          </cell>
          <cell r="B20612">
            <v>191.64</v>
          </cell>
        </row>
        <row r="20613">
          <cell r="A20613" t="str">
            <v>20.031.0003-A</v>
          </cell>
          <cell r="B20613">
            <v>178.35</v>
          </cell>
        </row>
        <row r="20614">
          <cell r="A20614" t="str">
            <v>20.032.0001-0</v>
          </cell>
          <cell r="B20614">
            <v>184.93</v>
          </cell>
        </row>
        <row r="20615">
          <cell r="A20615" t="str">
            <v>20.032.0001-A</v>
          </cell>
          <cell r="B20615">
            <v>174.02</v>
          </cell>
        </row>
        <row r="20616">
          <cell r="A20616" t="str">
            <v>20.032.0002-0</v>
          </cell>
          <cell r="B20616">
            <v>229.19</v>
          </cell>
        </row>
        <row r="20617">
          <cell r="A20617" t="str">
            <v>20.032.0002-A</v>
          </cell>
          <cell r="B20617">
            <v>215.2</v>
          </cell>
        </row>
        <row r="20618">
          <cell r="A20618" t="str">
            <v>20.032.0003-0</v>
          </cell>
          <cell r="B20618">
            <v>286.8</v>
          </cell>
        </row>
        <row r="20619">
          <cell r="A20619" t="str">
            <v>20.032.0003-A</v>
          </cell>
          <cell r="B20619">
            <v>270.07</v>
          </cell>
        </row>
        <row r="20620">
          <cell r="A20620" t="str">
            <v>20.033.0001-0</v>
          </cell>
          <cell r="B20620">
            <v>146.33000000000001</v>
          </cell>
        </row>
        <row r="20621">
          <cell r="A20621" t="str">
            <v>20.033.0001-A</v>
          </cell>
          <cell r="B20621">
            <v>135.41999999999999</v>
          </cell>
        </row>
        <row r="20622">
          <cell r="A20622" t="str">
            <v>20.033.0002-0</v>
          </cell>
          <cell r="B20622">
            <v>184.8</v>
          </cell>
        </row>
        <row r="20623">
          <cell r="A20623" t="str">
            <v>20.033.0002-A</v>
          </cell>
          <cell r="B20623">
            <v>170.81</v>
          </cell>
        </row>
        <row r="20624">
          <cell r="A20624" t="str">
            <v>20.033.0003-0</v>
          </cell>
          <cell r="B20624">
            <v>219.45</v>
          </cell>
        </row>
        <row r="20625">
          <cell r="A20625" t="str">
            <v>20.033.0003-A</v>
          </cell>
          <cell r="B20625">
            <v>202.72</v>
          </cell>
        </row>
        <row r="20626">
          <cell r="A20626" t="str">
            <v>20.034.0001-0</v>
          </cell>
          <cell r="B20626">
            <v>247.45</v>
          </cell>
        </row>
        <row r="20627">
          <cell r="A20627" t="str">
            <v>20.034.0001-A</v>
          </cell>
          <cell r="B20627">
            <v>235.97</v>
          </cell>
        </row>
        <row r="20628">
          <cell r="A20628" t="str">
            <v>20.034.0002-0</v>
          </cell>
          <cell r="B20628">
            <v>266.60000000000002</v>
          </cell>
        </row>
        <row r="20629">
          <cell r="A20629" t="str">
            <v>20.034.0002-A</v>
          </cell>
          <cell r="B20629">
            <v>253.85</v>
          </cell>
        </row>
        <row r="20630">
          <cell r="A20630" t="str">
            <v>20.034.0003-0</v>
          </cell>
          <cell r="B20630">
            <v>302.26</v>
          </cell>
        </row>
        <row r="20631">
          <cell r="A20631" t="str">
            <v>20.034.0003-A</v>
          </cell>
          <cell r="B20631">
            <v>288.32</v>
          </cell>
        </row>
        <row r="20632">
          <cell r="A20632" t="str">
            <v>20.035.0001-0</v>
          </cell>
          <cell r="B20632">
            <v>208.85</v>
          </cell>
        </row>
        <row r="20633">
          <cell r="A20633" t="str">
            <v>20.035.0001-A</v>
          </cell>
          <cell r="B20633">
            <v>197.37</v>
          </cell>
        </row>
        <row r="20634">
          <cell r="A20634" t="str">
            <v>20.035.0002-0</v>
          </cell>
          <cell r="B20634">
            <v>222.21</v>
          </cell>
        </row>
        <row r="20635">
          <cell r="A20635" t="str">
            <v>20.035.0002-A</v>
          </cell>
          <cell r="B20635">
            <v>209.46</v>
          </cell>
        </row>
        <row r="20636">
          <cell r="A20636" t="str">
            <v>20.035.0003-0</v>
          </cell>
          <cell r="B20636">
            <v>234.91</v>
          </cell>
        </row>
        <row r="20637">
          <cell r="A20637" t="str">
            <v>20.035.0003-A</v>
          </cell>
          <cell r="B20637">
            <v>220.97</v>
          </cell>
        </row>
        <row r="20638">
          <cell r="A20638" t="str">
            <v>20.036.0001-0</v>
          </cell>
          <cell r="B20638">
            <v>203.97</v>
          </cell>
        </row>
        <row r="20639">
          <cell r="A20639" t="str">
            <v>20.036.0001-A</v>
          </cell>
          <cell r="B20639">
            <v>192.93</v>
          </cell>
        </row>
        <row r="20640">
          <cell r="A20640" t="str">
            <v>20.036.0002-0</v>
          </cell>
          <cell r="B20640">
            <v>250.72</v>
          </cell>
        </row>
        <row r="20641">
          <cell r="A20641" t="str">
            <v>20.036.0002-A</v>
          </cell>
          <cell r="B20641">
            <v>236.51</v>
          </cell>
        </row>
        <row r="20642">
          <cell r="A20642" t="str">
            <v>20.036.0003-0</v>
          </cell>
          <cell r="B20642">
            <v>310.73</v>
          </cell>
        </row>
        <row r="20643">
          <cell r="A20643" t="str">
            <v>20.036.0003-A</v>
          </cell>
          <cell r="B20643">
            <v>293.66000000000003</v>
          </cell>
        </row>
        <row r="20644">
          <cell r="A20644" t="str">
            <v>20.037.0001-0</v>
          </cell>
          <cell r="B20644">
            <v>165.77</v>
          </cell>
        </row>
        <row r="20645">
          <cell r="A20645" t="str">
            <v>20.037.0001-A</v>
          </cell>
          <cell r="B20645">
            <v>154.72</v>
          </cell>
        </row>
        <row r="20646">
          <cell r="A20646" t="str">
            <v>20.037.0002-0</v>
          </cell>
          <cell r="B20646">
            <v>205.86</v>
          </cell>
        </row>
        <row r="20647">
          <cell r="A20647" t="str">
            <v>20.037.0002-A</v>
          </cell>
          <cell r="B20647">
            <v>191.71</v>
          </cell>
        </row>
        <row r="20648">
          <cell r="A20648" t="str">
            <v>20.037.0003-0</v>
          </cell>
          <cell r="B20648">
            <v>243.38</v>
          </cell>
        </row>
        <row r="20649">
          <cell r="A20649" t="str">
            <v>20.037.0003-A</v>
          </cell>
          <cell r="B20649">
            <v>226.31</v>
          </cell>
        </row>
        <row r="20650">
          <cell r="A20650" t="str">
            <v>20.038.0010-0</v>
          </cell>
          <cell r="B20650">
            <v>80.680000000000007</v>
          </cell>
        </row>
        <row r="20651">
          <cell r="A20651" t="str">
            <v>20.038.0010-A</v>
          </cell>
          <cell r="B20651">
            <v>77.63</v>
          </cell>
        </row>
        <row r="20652">
          <cell r="A20652" t="str">
            <v>20.038.0015-0</v>
          </cell>
          <cell r="B20652">
            <v>55.29</v>
          </cell>
        </row>
        <row r="20653">
          <cell r="A20653" t="str">
            <v>20.038.0015-A</v>
          </cell>
          <cell r="B20653">
            <v>52.67</v>
          </cell>
        </row>
        <row r="20654">
          <cell r="A20654" t="str">
            <v>20.040.0002-0</v>
          </cell>
          <cell r="B20654">
            <v>27.64</v>
          </cell>
        </row>
        <row r="20655">
          <cell r="A20655" t="str">
            <v>20.040.0002-A</v>
          </cell>
          <cell r="B20655">
            <v>26.89</v>
          </cell>
        </row>
        <row r="20656">
          <cell r="A20656" t="str">
            <v>20.040.0003-0</v>
          </cell>
          <cell r="B20656">
            <v>40.69</v>
          </cell>
        </row>
        <row r="20657">
          <cell r="A20657" t="str">
            <v>20.040.0003-A</v>
          </cell>
          <cell r="B20657">
            <v>39.6</v>
          </cell>
        </row>
        <row r="20658">
          <cell r="A20658" t="str">
            <v>20.040.0005-0</v>
          </cell>
          <cell r="B20658">
            <v>33.14</v>
          </cell>
        </row>
        <row r="20659">
          <cell r="A20659" t="str">
            <v>20.040.0005-A</v>
          </cell>
          <cell r="B20659">
            <v>32.24</v>
          </cell>
        </row>
        <row r="20660">
          <cell r="A20660" t="str">
            <v>20.040.0008-0</v>
          </cell>
          <cell r="B20660">
            <v>55.24</v>
          </cell>
        </row>
        <row r="20661">
          <cell r="A20661" t="str">
            <v>20.040.0008-A</v>
          </cell>
          <cell r="B20661">
            <v>53.74</v>
          </cell>
        </row>
        <row r="20662">
          <cell r="A20662" t="str">
            <v>20.041.0002-0</v>
          </cell>
          <cell r="B20662">
            <v>406</v>
          </cell>
        </row>
        <row r="20663">
          <cell r="A20663" t="str">
            <v>20.041.0002-A</v>
          </cell>
          <cell r="B20663">
            <v>406</v>
          </cell>
        </row>
        <row r="20664">
          <cell r="A20664" t="str">
            <v>20.041.0003-0</v>
          </cell>
          <cell r="B20664">
            <v>911</v>
          </cell>
        </row>
        <row r="20665">
          <cell r="A20665" t="str">
            <v>20.041.0003-A</v>
          </cell>
          <cell r="B20665">
            <v>911</v>
          </cell>
        </row>
        <row r="20666">
          <cell r="A20666" t="str">
            <v>20.041.0005-0</v>
          </cell>
          <cell r="B20666">
            <v>849.56</v>
          </cell>
        </row>
        <row r="20667">
          <cell r="A20667" t="str">
            <v>20.041.0005-A</v>
          </cell>
          <cell r="B20667">
            <v>849.56</v>
          </cell>
        </row>
        <row r="20668">
          <cell r="A20668" t="str">
            <v>20.041.0008-0</v>
          </cell>
          <cell r="B20668">
            <v>1057.3800000000001</v>
          </cell>
        </row>
        <row r="20669">
          <cell r="A20669" t="str">
            <v>20.041.0008-A</v>
          </cell>
          <cell r="B20669">
            <v>1057.3800000000001</v>
          </cell>
        </row>
        <row r="20670">
          <cell r="A20670" t="str">
            <v>20.067.0038-0</v>
          </cell>
          <cell r="B20670">
            <v>6584.97</v>
          </cell>
        </row>
        <row r="20671">
          <cell r="A20671" t="str">
            <v>20.067.0038-A</v>
          </cell>
          <cell r="B20671">
            <v>6156.64</v>
          </cell>
        </row>
        <row r="20672">
          <cell r="A20672" t="str">
            <v>20.067.0039-0</v>
          </cell>
          <cell r="B20672">
            <v>12567.77</v>
          </cell>
        </row>
        <row r="20673">
          <cell r="A20673" t="str">
            <v>20.067.0039-A</v>
          </cell>
          <cell r="B20673">
            <v>11802.65</v>
          </cell>
        </row>
        <row r="20674">
          <cell r="A20674" t="str">
            <v>20.067.0040-0</v>
          </cell>
          <cell r="B20674">
            <v>19395.72</v>
          </cell>
        </row>
        <row r="20675">
          <cell r="A20675" t="str">
            <v>20.067.0040-A</v>
          </cell>
          <cell r="B20675">
            <v>18221.02</v>
          </cell>
        </row>
        <row r="20676">
          <cell r="A20676" t="str">
            <v>20.067.0041-0</v>
          </cell>
          <cell r="B20676">
            <v>8557.6299999999992</v>
          </cell>
        </row>
        <row r="20677">
          <cell r="A20677" t="str">
            <v>20.067.0041-A</v>
          </cell>
          <cell r="B20677">
            <v>8002.59</v>
          </cell>
        </row>
        <row r="20678">
          <cell r="A20678" t="str">
            <v>20.067.0042-0</v>
          </cell>
          <cell r="B20678">
            <v>16558.240000000002</v>
          </cell>
        </row>
        <row r="20679">
          <cell r="A20679" t="str">
            <v>20.067.0042-A</v>
          </cell>
          <cell r="B20679">
            <v>15546.72</v>
          </cell>
        </row>
        <row r="20680">
          <cell r="A20680" t="str">
            <v>20.067.0043-0</v>
          </cell>
          <cell r="B20680">
            <v>25048.959999999999</v>
          </cell>
        </row>
        <row r="20681">
          <cell r="A20681" t="str">
            <v>20.067.0043-A</v>
          </cell>
          <cell r="B20681">
            <v>23538.33</v>
          </cell>
        </row>
        <row r="20682">
          <cell r="A20682" t="str">
            <v>20.067.0044-0</v>
          </cell>
          <cell r="B20682">
            <v>12123.77</v>
          </cell>
        </row>
        <row r="20683">
          <cell r="A20683" t="str">
            <v>20.067.0044-A</v>
          </cell>
          <cell r="B20683">
            <v>11375.51</v>
          </cell>
        </row>
        <row r="20684">
          <cell r="A20684" t="str">
            <v>20.067.0045-0</v>
          </cell>
          <cell r="B20684">
            <v>19054.96</v>
          </cell>
        </row>
        <row r="20685">
          <cell r="A20685" t="str">
            <v>20.067.0045-A</v>
          </cell>
          <cell r="B20685">
            <v>17859.060000000001</v>
          </cell>
        </row>
        <row r="20686">
          <cell r="A20686" t="str">
            <v>20.067.0046-0</v>
          </cell>
          <cell r="B20686">
            <v>35000.019999999997</v>
          </cell>
        </row>
        <row r="20687">
          <cell r="A20687" t="str">
            <v>20.067.0046-A</v>
          </cell>
          <cell r="B20687">
            <v>32950.120000000003</v>
          </cell>
        </row>
        <row r="20688">
          <cell r="A20688" t="str">
            <v>20.067.0047-0</v>
          </cell>
          <cell r="B20688">
            <v>15618.81</v>
          </cell>
        </row>
        <row r="20689">
          <cell r="A20689" t="str">
            <v>20.067.0047-A</v>
          </cell>
          <cell r="B20689">
            <v>14662.17</v>
          </cell>
        </row>
        <row r="20690">
          <cell r="A20690" t="str">
            <v>20.067.0048-0</v>
          </cell>
          <cell r="B20690">
            <v>21542.27</v>
          </cell>
        </row>
        <row r="20691">
          <cell r="A20691" t="str">
            <v>20.067.0048-A</v>
          </cell>
          <cell r="B20691">
            <v>20164.09</v>
          </cell>
        </row>
        <row r="20692">
          <cell r="A20692" t="str">
            <v>20.067.0049-0</v>
          </cell>
          <cell r="B20692">
            <v>42245.7</v>
          </cell>
        </row>
        <row r="20693">
          <cell r="A20693" t="str">
            <v>20.067.0049-A</v>
          </cell>
          <cell r="B20693">
            <v>39791.71</v>
          </cell>
        </row>
        <row r="20694">
          <cell r="A20694" t="str">
            <v>20.067.0050-0</v>
          </cell>
          <cell r="B20694">
            <v>4615.4399999999996</v>
          </cell>
        </row>
        <row r="20695">
          <cell r="A20695" t="str">
            <v>20.067.0050-A</v>
          </cell>
          <cell r="B20695">
            <v>4314.79</v>
          </cell>
        </row>
        <row r="20696">
          <cell r="A20696" t="str">
            <v>20.067.0051-0</v>
          </cell>
          <cell r="B20696">
            <v>11127.95</v>
          </cell>
        </row>
        <row r="20697">
          <cell r="A20697" t="str">
            <v>20.067.0051-A</v>
          </cell>
          <cell r="B20697">
            <v>10445.64</v>
          </cell>
        </row>
        <row r="20698">
          <cell r="A20698" t="str">
            <v>20.067.0052-0</v>
          </cell>
          <cell r="B20698">
            <v>17907.95</v>
          </cell>
        </row>
        <row r="20699">
          <cell r="A20699" t="str">
            <v>20.067.0052-A</v>
          </cell>
          <cell r="B20699">
            <v>16855.189999999999</v>
          </cell>
        </row>
        <row r="20700">
          <cell r="A20700" t="str">
            <v>20.067.0053-0</v>
          </cell>
          <cell r="B20700">
            <v>6830.78</v>
          </cell>
        </row>
        <row r="20701">
          <cell r="A20701" t="str">
            <v>20.067.0053-A</v>
          </cell>
          <cell r="B20701">
            <v>6399.7</v>
          </cell>
        </row>
        <row r="20702">
          <cell r="A20702" t="str">
            <v>20.067.0054-0</v>
          </cell>
          <cell r="B20702">
            <v>14123.44</v>
          </cell>
        </row>
        <row r="20703">
          <cell r="A20703" t="str">
            <v>20.067.0054-A</v>
          </cell>
          <cell r="B20703">
            <v>13252.95</v>
          </cell>
        </row>
        <row r="20704">
          <cell r="A20704" t="str">
            <v>20.067.0055-0</v>
          </cell>
          <cell r="B20704">
            <v>21536.33</v>
          </cell>
        </row>
        <row r="20705">
          <cell r="A20705" t="str">
            <v>20.067.0055-A</v>
          </cell>
          <cell r="B20705">
            <v>20303.37</v>
          </cell>
        </row>
        <row r="20706">
          <cell r="A20706" t="str">
            <v>20.067.0056-0</v>
          </cell>
          <cell r="B20706">
            <v>8783.32</v>
          </cell>
        </row>
        <row r="20707">
          <cell r="A20707" t="str">
            <v>20.067.0056-A</v>
          </cell>
          <cell r="B20707">
            <v>8245.24</v>
          </cell>
        </row>
        <row r="20708">
          <cell r="A20708" t="str">
            <v>20.067.0057-0</v>
          </cell>
          <cell r="B20708">
            <v>17253.96</v>
          </cell>
        </row>
        <row r="20709">
          <cell r="A20709" t="str">
            <v>20.067.0057-A</v>
          </cell>
          <cell r="B20709">
            <v>16190.57</v>
          </cell>
        </row>
        <row r="20710">
          <cell r="A20710" t="str">
            <v>20.067.0058-0</v>
          </cell>
          <cell r="B20710">
            <v>27406.05</v>
          </cell>
        </row>
        <row r="20711">
          <cell r="A20711" t="str">
            <v>20.067.0058-A</v>
          </cell>
          <cell r="B20711">
            <v>25808.31</v>
          </cell>
        </row>
        <row r="20712">
          <cell r="A20712" t="str">
            <v>20.067.0070-0</v>
          </cell>
          <cell r="B20712">
            <v>505.66</v>
          </cell>
        </row>
        <row r="20713">
          <cell r="A20713" t="str">
            <v>20.067.0070-A</v>
          </cell>
          <cell r="B20713">
            <v>465.35</v>
          </cell>
        </row>
        <row r="20714">
          <cell r="A20714" t="str">
            <v>20.067.0072-0</v>
          </cell>
          <cell r="B20714">
            <v>840.67</v>
          </cell>
        </row>
        <row r="20715">
          <cell r="A20715" t="str">
            <v>20.067.0072-A</v>
          </cell>
          <cell r="B20715">
            <v>775.01</v>
          </cell>
        </row>
        <row r="20716">
          <cell r="A20716" t="str">
            <v>20.067.0074-0</v>
          </cell>
          <cell r="B20716">
            <v>1273.8900000000001</v>
          </cell>
        </row>
        <row r="20717">
          <cell r="A20717" t="str">
            <v>20.067.0074-A</v>
          </cell>
          <cell r="B20717">
            <v>1176.01</v>
          </cell>
        </row>
        <row r="20718">
          <cell r="A20718" t="str">
            <v>20.067.0076-0</v>
          </cell>
          <cell r="B20718">
            <v>1812.98</v>
          </cell>
        </row>
        <row r="20719">
          <cell r="A20719" t="str">
            <v>20.067.0076-A</v>
          </cell>
          <cell r="B20719">
            <v>1675.63</v>
          </cell>
        </row>
        <row r="20720">
          <cell r="A20720" t="str">
            <v>20.067.0078-0</v>
          </cell>
          <cell r="B20720">
            <v>2463.92</v>
          </cell>
        </row>
        <row r="20721">
          <cell r="A20721" t="str">
            <v>20.067.0078-A</v>
          </cell>
          <cell r="B20721">
            <v>2279.5300000000002</v>
          </cell>
        </row>
        <row r="20722">
          <cell r="A20722" t="str">
            <v>20.067.0080-0</v>
          </cell>
          <cell r="B20722">
            <v>4006.04</v>
          </cell>
        </row>
        <row r="20723">
          <cell r="A20723" t="str">
            <v>20.067.0080-A</v>
          </cell>
          <cell r="B20723">
            <v>3720.28</v>
          </cell>
        </row>
        <row r="20724">
          <cell r="A20724" t="str">
            <v>20.067.0082-0</v>
          </cell>
          <cell r="B20724">
            <v>4957.5</v>
          </cell>
        </row>
        <row r="20725">
          <cell r="A20725" t="str">
            <v>20.067.0082-A</v>
          </cell>
          <cell r="B20725">
            <v>4586.54</v>
          </cell>
        </row>
        <row r="20726">
          <cell r="A20726" t="str">
            <v>20.067.0084-0</v>
          </cell>
          <cell r="B20726">
            <v>720.31</v>
          </cell>
        </row>
        <row r="20727">
          <cell r="A20727" t="str">
            <v>20.067.0084-A</v>
          </cell>
          <cell r="B20727">
            <v>663.57</v>
          </cell>
        </row>
        <row r="20728">
          <cell r="A20728" t="str">
            <v>20.067.0086-0</v>
          </cell>
          <cell r="B20728">
            <v>1203.1600000000001</v>
          </cell>
        </row>
        <row r="20729">
          <cell r="A20729" t="str">
            <v>20.067.0086-A</v>
          </cell>
          <cell r="B20729">
            <v>1110.1099999999999</v>
          </cell>
        </row>
        <row r="20730">
          <cell r="A20730" t="str">
            <v>20.067.0088-0</v>
          </cell>
          <cell r="B20730">
            <v>1824.48</v>
          </cell>
        </row>
        <row r="20731">
          <cell r="A20731" t="str">
            <v>20.067.0088-A</v>
          </cell>
          <cell r="B20731">
            <v>1685.41</v>
          </cell>
        </row>
        <row r="20732">
          <cell r="A20732" t="str">
            <v>20.067.0090-0</v>
          </cell>
          <cell r="B20732">
            <v>2592.38</v>
          </cell>
        </row>
        <row r="20733">
          <cell r="A20733" t="str">
            <v>20.067.0090-A</v>
          </cell>
          <cell r="B20733">
            <v>2397.15</v>
          </cell>
        </row>
        <row r="20734">
          <cell r="A20734" t="str">
            <v>20.067.0092-0</v>
          </cell>
          <cell r="B20734">
            <v>3515.37</v>
          </cell>
        </row>
        <row r="20735">
          <cell r="A20735" t="str">
            <v>20.067.0092-A</v>
          </cell>
          <cell r="B20735">
            <v>3253.41</v>
          </cell>
        </row>
        <row r="20736">
          <cell r="A20736" t="str">
            <v>20.067.0094-0</v>
          </cell>
          <cell r="B20736">
            <v>4583.7700000000004</v>
          </cell>
        </row>
        <row r="20737">
          <cell r="A20737" t="str">
            <v>20.067.0094-A</v>
          </cell>
          <cell r="B20737">
            <v>4244.1400000000003</v>
          </cell>
        </row>
        <row r="20738">
          <cell r="A20738" t="str">
            <v>20.067.0096-0</v>
          </cell>
          <cell r="B20738">
            <v>6005.77</v>
          </cell>
        </row>
        <row r="20739">
          <cell r="A20739" t="str">
            <v>20.067.0096-A</v>
          </cell>
          <cell r="B20739">
            <v>5564.08</v>
          </cell>
        </row>
        <row r="20740">
          <cell r="A20740" t="str">
            <v>20.067.0098-0</v>
          </cell>
          <cell r="B20740">
            <v>934.55</v>
          </cell>
        </row>
        <row r="20741">
          <cell r="A20741" t="str">
            <v>20.067.0098-A</v>
          </cell>
          <cell r="B20741">
            <v>861.39</v>
          </cell>
        </row>
        <row r="20742">
          <cell r="A20742" t="str">
            <v>20.067.0100-0</v>
          </cell>
          <cell r="B20742">
            <v>1565.23</v>
          </cell>
        </row>
        <row r="20743">
          <cell r="A20743" t="str">
            <v>20.067.0100-A</v>
          </cell>
          <cell r="B20743">
            <v>1444.8</v>
          </cell>
        </row>
        <row r="20744">
          <cell r="A20744" t="str">
            <v>20.067.0102-0</v>
          </cell>
          <cell r="B20744">
            <v>2374.65</v>
          </cell>
        </row>
        <row r="20745">
          <cell r="A20745" t="str">
            <v>20.067.0102-A</v>
          </cell>
          <cell r="B20745">
            <v>2194.4</v>
          </cell>
        </row>
        <row r="20746">
          <cell r="A20746" t="str">
            <v>20.067.0104-0</v>
          </cell>
          <cell r="B20746">
            <v>3372.2</v>
          </cell>
        </row>
        <row r="20747">
          <cell r="A20747" t="str">
            <v>20.067.0104-A</v>
          </cell>
          <cell r="B20747">
            <v>3119.07</v>
          </cell>
        </row>
        <row r="20748">
          <cell r="A20748" t="str">
            <v>20.067.0106-0</v>
          </cell>
          <cell r="B20748">
            <v>4566.82</v>
          </cell>
        </row>
        <row r="20749">
          <cell r="A20749" t="str">
            <v>20.067.0106-A</v>
          </cell>
          <cell r="B20749">
            <v>4227.3</v>
          </cell>
        </row>
        <row r="20750">
          <cell r="A20750" t="str">
            <v>20.067.0108-0</v>
          </cell>
          <cell r="B20750">
            <v>6196.01</v>
          </cell>
        </row>
        <row r="20751">
          <cell r="A20751" t="str">
            <v>20.067.0108-A</v>
          </cell>
          <cell r="B20751">
            <v>5737.7</v>
          </cell>
        </row>
        <row r="20752">
          <cell r="A20752" t="str">
            <v>20.067.0110-0</v>
          </cell>
          <cell r="B20752">
            <v>8146.87</v>
          </cell>
        </row>
        <row r="20753">
          <cell r="A20753" t="str">
            <v>20.067.0110-A</v>
          </cell>
          <cell r="B20753">
            <v>7545.86</v>
          </cell>
        </row>
        <row r="20754">
          <cell r="A20754" t="str">
            <v>20.070.0001-0</v>
          </cell>
          <cell r="B20754">
            <v>277.61</v>
          </cell>
        </row>
        <row r="20755">
          <cell r="A20755" t="str">
            <v>20.070.0001-A</v>
          </cell>
          <cell r="B20755">
            <v>263.13</v>
          </cell>
        </row>
        <row r="20756">
          <cell r="A20756" t="str">
            <v>20.070.0002-0</v>
          </cell>
          <cell r="B20756">
            <v>357.19</v>
          </cell>
        </row>
        <row r="20757">
          <cell r="A20757" t="str">
            <v>20.070.0002-A</v>
          </cell>
          <cell r="B20757">
            <v>340</v>
          </cell>
        </row>
        <row r="20758">
          <cell r="A20758" t="str">
            <v>20.070.0003-0</v>
          </cell>
          <cell r="B20758">
            <v>644.04</v>
          </cell>
        </row>
        <row r="20759">
          <cell r="A20759" t="str">
            <v>20.070.0003-A</v>
          </cell>
          <cell r="B20759">
            <v>617.59</v>
          </cell>
        </row>
        <row r="20760">
          <cell r="A20760" t="str">
            <v>20.070.0004-0</v>
          </cell>
          <cell r="B20760">
            <v>886.23</v>
          </cell>
        </row>
        <row r="20761">
          <cell r="A20761" t="str">
            <v>20.070.0004-A</v>
          </cell>
          <cell r="B20761">
            <v>852.18</v>
          </cell>
        </row>
        <row r="20762">
          <cell r="A20762" t="str">
            <v>20.070.0008-0</v>
          </cell>
          <cell r="B20762">
            <v>474.58</v>
          </cell>
        </row>
        <row r="20763">
          <cell r="A20763" t="str">
            <v>20.070.0008-A</v>
          </cell>
          <cell r="B20763">
            <v>449.6</v>
          </cell>
        </row>
        <row r="20764">
          <cell r="A20764" t="str">
            <v>20.070.0009-0</v>
          </cell>
          <cell r="B20764">
            <v>577.26</v>
          </cell>
        </row>
        <row r="20765">
          <cell r="A20765" t="str">
            <v>20.070.0009-A</v>
          </cell>
          <cell r="B20765">
            <v>548.89</v>
          </cell>
        </row>
        <row r="20766">
          <cell r="A20766" t="str">
            <v>20.070.0010-0</v>
          </cell>
          <cell r="B20766">
            <v>885.78</v>
          </cell>
        </row>
        <row r="20767">
          <cell r="A20767" t="str">
            <v>20.070.0010-A</v>
          </cell>
          <cell r="B20767">
            <v>847.42</v>
          </cell>
        </row>
        <row r="20768">
          <cell r="A20768" t="str">
            <v>20.070.0011-0</v>
          </cell>
          <cell r="B20768">
            <v>1144.81</v>
          </cell>
        </row>
        <row r="20769">
          <cell r="A20769" t="str">
            <v>20.070.0011-A</v>
          </cell>
          <cell r="B20769">
            <v>1098.3699999999999</v>
          </cell>
        </row>
        <row r="20770">
          <cell r="A20770" t="str">
            <v>20.070.0015-0</v>
          </cell>
          <cell r="B20770">
            <v>684.25</v>
          </cell>
        </row>
        <row r="20771">
          <cell r="A20771" t="str">
            <v>20.070.0015-A</v>
          </cell>
          <cell r="B20771">
            <v>648.17999999999995</v>
          </cell>
        </row>
        <row r="20772">
          <cell r="A20772" t="str">
            <v>20.070.0016-0</v>
          </cell>
          <cell r="B20772">
            <v>804.62</v>
          </cell>
        </row>
        <row r="20773">
          <cell r="A20773" t="str">
            <v>20.070.0016-A</v>
          </cell>
          <cell r="B20773">
            <v>764.59</v>
          </cell>
        </row>
        <row r="20774">
          <cell r="A20774" t="str">
            <v>20.070.0017-0</v>
          </cell>
          <cell r="B20774">
            <v>1146.78</v>
          </cell>
        </row>
        <row r="20775">
          <cell r="A20775" t="str">
            <v>20.070.0017-A</v>
          </cell>
          <cell r="B20775">
            <v>1095.69</v>
          </cell>
        </row>
        <row r="20776">
          <cell r="A20776" t="str">
            <v>20.070.0018-0</v>
          </cell>
          <cell r="B20776">
            <v>1425.08</v>
          </cell>
        </row>
        <row r="20777">
          <cell r="A20777" t="str">
            <v>20.070.0018-A</v>
          </cell>
          <cell r="B20777">
            <v>1365.38</v>
          </cell>
        </row>
        <row r="20778">
          <cell r="A20778" t="str">
            <v>20.070.0022-0</v>
          </cell>
          <cell r="B20778">
            <v>470.13</v>
          </cell>
        </row>
        <row r="20779">
          <cell r="A20779" t="str">
            <v>20.070.0022-A</v>
          </cell>
          <cell r="B20779">
            <v>447.65</v>
          </cell>
        </row>
        <row r="20780">
          <cell r="A20780" t="str">
            <v>20.070.0023-0</v>
          </cell>
          <cell r="B20780">
            <v>576.03</v>
          </cell>
        </row>
        <row r="20781">
          <cell r="A20781" t="str">
            <v>20.070.0023-A</v>
          </cell>
          <cell r="B20781">
            <v>550.04999999999995</v>
          </cell>
        </row>
        <row r="20782">
          <cell r="A20782" t="str">
            <v>20.070.0024-0</v>
          </cell>
          <cell r="B20782">
            <v>886.6</v>
          </cell>
        </row>
        <row r="20783">
          <cell r="A20783" t="str">
            <v>20.070.0024-A</v>
          </cell>
          <cell r="B20783">
            <v>850.61</v>
          </cell>
        </row>
        <row r="20784">
          <cell r="A20784" t="str">
            <v>20.070.0025-0</v>
          </cell>
          <cell r="B20784">
            <v>1150.94</v>
          </cell>
        </row>
        <row r="20785">
          <cell r="A20785" t="str">
            <v>20.070.0025-A</v>
          </cell>
          <cell r="B20785">
            <v>1106.74</v>
          </cell>
        </row>
        <row r="20786">
          <cell r="A20786" t="str">
            <v>20.070.0029-0</v>
          </cell>
          <cell r="B20786">
            <v>833.49</v>
          </cell>
        </row>
        <row r="20787">
          <cell r="A20787" t="str">
            <v>20.070.0029-A</v>
          </cell>
          <cell r="B20787">
            <v>793.92</v>
          </cell>
        </row>
        <row r="20788">
          <cell r="A20788" t="str">
            <v>20.070.0030-0</v>
          </cell>
          <cell r="B20788">
            <v>962.23</v>
          </cell>
        </row>
        <row r="20789">
          <cell r="A20789" t="str">
            <v>20.070.0030-A</v>
          </cell>
          <cell r="B20789">
            <v>918.41</v>
          </cell>
        </row>
        <row r="20790">
          <cell r="A20790" t="str">
            <v>20.070.0031-0</v>
          </cell>
          <cell r="B20790">
            <v>1313.05</v>
          </cell>
        </row>
        <row r="20791">
          <cell r="A20791" t="str">
            <v>20.070.0031-A</v>
          </cell>
          <cell r="B20791">
            <v>1258.01</v>
          </cell>
        </row>
        <row r="20792">
          <cell r="A20792" t="str">
            <v>20.070.0032-0</v>
          </cell>
          <cell r="B20792">
            <v>1603.24</v>
          </cell>
        </row>
        <row r="20793">
          <cell r="A20793" t="str">
            <v>20.070.0032-A</v>
          </cell>
          <cell r="B20793">
            <v>1539.27</v>
          </cell>
        </row>
        <row r="20794">
          <cell r="A20794" t="str">
            <v>20.070.0036-0</v>
          </cell>
          <cell r="B20794">
            <v>1223.19</v>
          </cell>
        </row>
        <row r="20795">
          <cell r="A20795" t="str">
            <v>20.070.0036-A</v>
          </cell>
          <cell r="B20795">
            <v>1165.29</v>
          </cell>
        </row>
        <row r="20796">
          <cell r="A20796" t="str">
            <v>20.070.0037-0</v>
          </cell>
          <cell r="B20796">
            <v>1378.01</v>
          </cell>
        </row>
        <row r="20797">
          <cell r="A20797" t="str">
            <v>20.070.0037-A</v>
          </cell>
          <cell r="B20797">
            <v>1314.99</v>
          </cell>
        </row>
        <row r="20798">
          <cell r="A20798" t="str">
            <v>20.070.0038-0</v>
          </cell>
          <cell r="B20798">
            <v>1774.96</v>
          </cell>
        </row>
        <row r="20799">
          <cell r="A20799" t="str">
            <v>20.070.0038-A</v>
          </cell>
          <cell r="B20799">
            <v>1699.34</v>
          </cell>
        </row>
        <row r="20800">
          <cell r="A20800" t="str">
            <v>20.070.0039-0</v>
          </cell>
          <cell r="B20800">
            <v>2095.15</v>
          </cell>
        </row>
        <row r="20801">
          <cell r="A20801" t="str">
            <v>20.070.0039-A</v>
          </cell>
          <cell r="B20801">
            <v>2009.76</v>
          </cell>
        </row>
        <row r="20802">
          <cell r="A20802" t="str">
            <v>20.085.0100-0</v>
          </cell>
          <cell r="B20802">
            <v>13676.67</v>
          </cell>
        </row>
        <row r="20803">
          <cell r="A20803" t="str">
            <v>20.085.0100-A</v>
          </cell>
          <cell r="B20803">
            <v>13676.67</v>
          </cell>
        </row>
        <row r="20804">
          <cell r="A20804" t="str">
            <v>20.085.0105-0</v>
          </cell>
          <cell r="B20804">
            <v>12327.82</v>
          </cell>
        </row>
        <row r="20805">
          <cell r="A20805" t="str">
            <v>20.085.0105-A</v>
          </cell>
          <cell r="B20805">
            <v>12327.82</v>
          </cell>
        </row>
        <row r="20806">
          <cell r="A20806" t="str">
            <v>20.085.0110-0</v>
          </cell>
          <cell r="B20806">
            <v>17377.41</v>
          </cell>
        </row>
        <row r="20807">
          <cell r="A20807" t="str">
            <v>20.085.0110-A</v>
          </cell>
          <cell r="B20807">
            <v>17377.41</v>
          </cell>
        </row>
        <row r="20808">
          <cell r="A20808" t="str">
            <v>20.085.0115-0</v>
          </cell>
          <cell r="B20808">
            <v>15663.58</v>
          </cell>
        </row>
        <row r="20809">
          <cell r="A20809" t="str">
            <v>20.085.0115-A</v>
          </cell>
          <cell r="B20809">
            <v>15663.58</v>
          </cell>
        </row>
        <row r="20810">
          <cell r="A20810" t="str">
            <v>20.085.0120-0</v>
          </cell>
          <cell r="B20810">
            <v>20273.650000000001</v>
          </cell>
        </row>
        <row r="20811">
          <cell r="A20811" t="str">
            <v>20.085.0120-A</v>
          </cell>
          <cell r="B20811">
            <v>20273.650000000001</v>
          </cell>
        </row>
        <row r="20812">
          <cell r="A20812" t="str">
            <v>20.085.0125-0</v>
          </cell>
          <cell r="B20812">
            <v>18274.18</v>
          </cell>
        </row>
        <row r="20813">
          <cell r="A20813" t="str">
            <v>20.085.0125-A</v>
          </cell>
          <cell r="B20813">
            <v>18274.18</v>
          </cell>
        </row>
        <row r="20814">
          <cell r="A20814" t="str">
            <v>20.085.0130-0</v>
          </cell>
          <cell r="B20814">
            <v>23116.25</v>
          </cell>
        </row>
        <row r="20815">
          <cell r="A20815" t="str">
            <v>20.085.0130-A</v>
          </cell>
          <cell r="B20815">
            <v>23116.25</v>
          </cell>
        </row>
        <row r="20816">
          <cell r="A20816" t="str">
            <v>20.085.0135-0</v>
          </cell>
          <cell r="B20816">
            <v>20836.43</v>
          </cell>
        </row>
        <row r="20817">
          <cell r="A20817" t="str">
            <v>20.085.0135-A</v>
          </cell>
          <cell r="B20817">
            <v>20836.43</v>
          </cell>
        </row>
        <row r="20818">
          <cell r="A20818" t="str">
            <v>20.085.0140-0</v>
          </cell>
          <cell r="B20818">
            <v>27138.799999999999</v>
          </cell>
        </row>
        <row r="20819">
          <cell r="A20819" t="str">
            <v>20.085.0140-A</v>
          </cell>
          <cell r="B20819">
            <v>27138.799999999999</v>
          </cell>
        </row>
        <row r="20820">
          <cell r="A20820" t="str">
            <v>20.085.0145-0</v>
          </cell>
          <cell r="B20820">
            <v>24462.26</v>
          </cell>
        </row>
        <row r="20821">
          <cell r="A20821" t="str">
            <v>20.085.0145-A</v>
          </cell>
          <cell r="B20821">
            <v>24462.26</v>
          </cell>
        </row>
        <row r="20822">
          <cell r="A20822" t="str">
            <v>20.085.0150-0</v>
          </cell>
          <cell r="B20822">
            <v>33847.93</v>
          </cell>
        </row>
        <row r="20823">
          <cell r="A20823" t="str">
            <v>20.085.0150-A</v>
          </cell>
          <cell r="B20823">
            <v>33847.93</v>
          </cell>
        </row>
        <row r="20824">
          <cell r="A20824" t="str">
            <v>20.085.0155-0</v>
          </cell>
          <cell r="B20824">
            <v>31366.68</v>
          </cell>
        </row>
        <row r="20825">
          <cell r="A20825" t="str">
            <v>20.085.0155-A</v>
          </cell>
          <cell r="B20825">
            <v>31366.68</v>
          </cell>
        </row>
        <row r="20826">
          <cell r="A20826" t="str">
            <v>20.085.0160-0</v>
          </cell>
          <cell r="B20826">
            <v>48846.99</v>
          </cell>
        </row>
        <row r="20827">
          <cell r="A20827" t="str">
            <v>20.085.0160-A</v>
          </cell>
          <cell r="B20827">
            <v>48846.99</v>
          </cell>
        </row>
        <row r="20828">
          <cell r="A20828" t="str">
            <v>20.085.0165-0</v>
          </cell>
          <cell r="B20828">
            <v>45945.9</v>
          </cell>
        </row>
        <row r="20829">
          <cell r="A20829" t="str">
            <v>20.085.0165-A</v>
          </cell>
          <cell r="B20829">
            <v>45945.9</v>
          </cell>
        </row>
        <row r="20830">
          <cell r="A20830" t="str">
            <v>20.085.0170-0</v>
          </cell>
          <cell r="B20830">
            <v>2000.28</v>
          </cell>
        </row>
        <row r="20831">
          <cell r="A20831" t="str">
            <v>20.085.0170-A</v>
          </cell>
          <cell r="B20831">
            <v>2000.28</v>
          </cell>
        </row>
        <row r="20832">
          <cell r="A20832" t="str">
            <v>20.085.0175-0</v>
          </cell>
          <cell r="B20832">
            <v>1882.17</v>
          </cell>
        </row>
        <row r="20833">
          <cell r="A20833" t="str">
            <v>20.085.0175-A</v>
          </cell>
          <cell r="B20833">
            <v>1882.17</v>
          </cell>
        </row>
        <row r="20834">
          <cell r="A20834" t="str">
            <v>20.085.0180-0</v>
          </cell>
          <cell r="B20834">
            <v>2571.79</v>
          </cell>
        </row>
        <row r="20835">
          <cell r="A20835" t="str">
            <v>20.085.0180-A</v>
          </cell>
          <cell r="B20835">
            <v>2571.79</v>
          </cell>
        </row>
        <row r="20836">
          <cell r="A20836" t="str">
            <v>20.085.0185-0</v>
          </cell>
          <cell r="B20836">
            <v>2419.9299999999998</v>
          </cell>
        </row>
        <row r="20837">
          <cell r="A20837" t="str">
            <v>20.085.0185-A</v>
          </cell>
          <cell r="B20837">
            <v>2419.9299999999998</v>
          </cell>
        </row>
        <row r="20838">
          <cell r="A20838" t="str">
            <v>20.085.0190-0</v>
          </cell>
          <cell r="B20838">
            <v>3190.92</v>
          </cell>
        </row>
        <row r="20839">
          <cell r="A20839" t="str">
            <v>20.085.0190-A</v>
          </cell>
          <cell r="B20839">
            <v>3190.92</v>
          </cell>
        </row>
        <row r="20840">
          <cell r="A20840" t="str">
            <v>20.085.0195-0</v>
          </cell>
          <cell r="B20840">
            <v>3002.51</v>
          </cell>
        </row>
        <row r="20841">
          <cell r="A20841" t="str">
            <v>20.085.0195-A</v>
          </cell>
          <cell r="B20841">
            <v>3002.51</v>
          </cell>
        </row>
        <row r="20842">
          <cell r="A20842" t="str">
            <v>20.085.0200-0</v>
          </cell>
          <cell r="B20842">
            <v>3714.81</v>
          </cell>
        </row>
        <row r="20843">
          <cell r="A20843" t="str">
            <v>20.085.0200-A</v>
          </cell>
          <cell r="B20843">
            <v>3714.81</v>
          </cell>
        </row>
        <row r="20844">
          <cell r="A20844" t="str">
            <v>20.085.0205-0</v>
          </cell>
          <cell r="B20844">
            <v>3495.46</v>
          </cell>
        </row>
        <row r="20845">
          <cell r="A20845" t="str">
            <v>20.085.0205-A</v>
          </cell>
          <cell r="B20845">
            <v>3495.46</v>
          </cell>
        </row>
        <row r="20846">
          <cell r="A20846" t="str">
            <v>20.085.0210-0</v>
          </cell>
          <cell r="B20846">
            <v>4572.07</v>
          </cell>
        </row>
        <row r="20847">
          <cell r="A20847" t="str">
            <v>20.085.0210-A</v>
          </cell>
          <cell r="B20847">
            <v>4572.07</v>
          </cell>
        </row>
        <row r="20848">
          <cell r="A20848" t="str">
            <v>20.085.0215-0</v>
          </cell>
          <cell r="B20848">
            <v>4302.1000000000004</v>
          </cell>
        </row>
        <row r="20849">
          <cell r="A20849" t="str">
            <v>20.085.0215-A</v>
          </cell>
          <cell r="B20849">
            <v>4302.1000000000004</v>
          </cell>
        </row>
        <row r="20850">
          <cell r="A20850" t="str">
            <v>20.085.0220-0</v>
          </cell>
          <cell r="B20850">
            <v>5572.21</v>
          </cell>
        </row>
        <row r="20851">
          <cell r="A20851" t="str">
            <v>20.085.0220-A</v>
          </cell>
          <cell r="B20851">
            <v>5572.21</v>
          </cell>
        </row>
        <row r="20852">
          <cell r="A20852" t="str">
            <v>20.085.0225-0</v>
          </cell>
          <cell r="B20852">
            <v>5243.19</v>
          </cell>
        </row>
        <row r="20853">
          <cell r="A20853" t="str">
            <v>20.085.0225-A</v>
          </cell>
          <cell r="B20853">
            <v>5243.19</v>
          </cell>
        </row>
        <row r="20854">
          <cell r="A20854" t="str">
            <v>20.085.0230-0</v>
          </cell>
          <cell r="B20854">
            <v>6143.72</v>
          </cell>
        </row>
        <row r="20855">
          <cell r="A20855" t="str">
            <v>20.085.0230-A</v>
          </cell>
          <cell r="B20855">
            <v>6143.72</v>
          </cell>
        </row>
        <row r="20856">
          <cell r="A20856" t="str">
            <v>20.085.0235-0</v>
          </cell>
          <cell r="B20856">
            <v>5780.95</v>
          </cell>
        </row>
        <row r="20857">
          <cell r="A20857" t="str">
            <v>20.085.0235-A</v>
          </cell>
          <cell r="B20857">
            <v>5780.95</v>
          </cell>
        </row>
        <row r="20858">
          <cell r="A20858" t="str">
            <v>20.085.0240-0</v>
          </cell>
          <cell r="B20858">
            <v>8581.43</v>
          </cell>
        </row>
        <row r="20859">
          <cell r="A20859" t="str">
            <v>20.085.0240-A</v>
          </cell>
          <cell r="B20859">
            <v>8581.43</v>
          </cell>
        </row>
        <row r="20860">
          <cell r="A20860" t="str">
            <v>20.085.0245-0</v>
          </cell>
          <cell r="B20860">
            <v>8026.92</v>
          </cell>
        </row>
        <row r="20861">
          <cell r="A20861" t="str">
            <v>20.085.0245-A</v>
          </cell>
          <cell r="B20861">
            <v>8026.92</v>
          </cell>
        </row>
        <row r="20862">
          <cell r="A20862" t="str">
            <v>20.085.0250-0</v>
          </cell>
          <cell r="B20862">
            <v>9331.7199999999993</v>
          </cell>
        </row>
        <row r="20863">
          <cell r="A20863" t="str">
            <v>20.085.0250-A</v>
          </cell>
          <cell r="B20863">
            <v>9331.7199999999993</v>
          </cell>
        </row>
        <row r="20864">
          <cell r="A20864" t="str">
            <v>20.085.0255-0</v>
          </cell>
          <cell r="B20864">
            <v>8728.73</v>
          </cell>
        </row>
        <row r="20865">
          <cell r="A20865" t="str">
            <v>20.085.0255-A</v>
          </cell>
          <cell r="B20865">
            <v>8728.73</v>
          </cell>
        </row>
        <row r="20866">
          <cell r="A20866" t="str">
            <v>20.085.0260-0</v>
          </cell>
          <cell r="B20866">
            <v>12135.36</v>
          </cell>
        </row>
        <row r="20867">
          <cell r="A20867" t="str">
            <v>20.085.0260-A</v>
          </cell>
          <cell r="B20867">
            <v>12135.36</v>
          </cell>
        </row>
        <row r="20868">
          <cell r="A20868" t="str">
            <v>20.085.0265-0</v>
          </cell>
          <cell r="B20868">
            <v>11427.73</v>
          </cell>
        </row>
        <row r="20869">
          <cell r="A20869" t="str">
            <v>20.085.0265-A</v>
          </cell>
          <cell r="B20869">
            <v>11427.73</v>
          </cell>
        </row>
        <row r="20870">
          <cell r="A20870" t="str">
            <v>20.085.0270-0</v>
          </cell>
          <cell r="B20870">
            <v>13222.11</v>
          </cell>
        </row>
        <row r="20871">
          <cell r="A20871" t="str">
            <v>20.085.0270-A</v>
          </cell>
          <cell r="B20871">
            <v>13222.11</v>
          </cell>
        </row>
        <row r="20872">
          <cell r="A20872" t="str">
            <v>20.085.0275-0</v>
          </cell>
          <cell r="B20872">
            <v>12451.11</v>
          </cell>
        </row>
        <row r="20873">
          <cell r="A20873" t="str">
            <v>20.085.0275-A</v>
          </cell>
          <cell r="B20873">
            <v>12451.11</v>
          </cell>
        </row>
        <row r="20874">
          <cell r="A20874" t="str">
            <v>20.085.0280-0</v>
          </cell>
          <cell r="B20874">
            <v>16803.13</v>
          </cell>
        </row>
        <row r="20875">
          <cell r="A20875" t="str">
            <v>20.085.0280-A</v>
          </cell>
          <cell r="B20875">
            <v>16803.13</v>
          </cell>
        </row>
        <row r="20876">
          <cell r="A20876" t="str">
            <v>20.085.0285-0</v>
          </cell>
          <cell r="B20876">
            <v>11821.8</v>
          </cell>
        </row>
        <row r="20877">
          <cell r="A20877" t="str">
            <v>20.085.0285-A</v>
          </cell>
          <cell r="B20877">
            <v>11821.8</v>
          </cell>
        </row>
        <row r="20878">
          <cell r="A20878" t="str">
            <v>20.085.0290-0</v>
          </cell>
          <cell r="B20878">
            <v>18884.02</v>
          </cell>
        </row>
        <row r="20879">
          <cell r="A20879" t="str">
            <v>20.085.0290-A</v>
          </cell>
          <cell r="B20879">
            <v>18884.02</v>
          </cell>
        </row>
        <row r="20880">
          <cell r="A20880" t="str">
            <v>20.085.0295-0</v>
          </cell>
          <cell r="B20880">
            <v>13285.8</v>
          </cell>
        </row>
        <row r="20881">
          <cell r="A20881" t="str">
            <v>20.085.0295-A</v>
          </cell>
          <cell r="B20881">
            <v>13285.8</v>
          </cell>
        </row>
        <row r="20882">
          <cell r="A20882" t="str">
            <v>20.085.0300-0</v>
          </cell>
          <cell r="B20882">
            <v>21016.92</v>
          </cell>
        </row>
        <row r="20883">
          <cell r="A20883" t="str">
            <v>20.085.0300-A</v>
          </cell>
          <cell r="B20883">
            <v>21016.92</v>
          </cell>
        </row>
        <row r="20884">
          <cell r="A20884" t="str">
            <v>20.085.0305-0</v>
          </cell>
          <cell r="B20884">
            <v>14786.4</v>
          </cell>
        </row>
        <row r="20885">
          <cell r="A20885" t="str">
            <v>20.085.0305-A</v>
          </cell>
          <cell r="B20885">
            <v>14786.4</v>
          </cell>
        </row>
        <row r="20886">
          <cell r="A20886" t="str">
            <v>20.085.0310-0</v>
          </cell>
          <cell r="B20886">
            <v>23097.81</v>
          </cell>
        </row>
        <row r="20887">
          <cell r="A20887" t="str">
            <v>20.085.0310-A</v>
          </cell>
          <cell r="B20887">
            <v>23097.81</v>
          </cell>
        </row>
        <row r="20888">
          <cell r="A20888" t="str">
            <v>20.085.0315-0</v>
          </cell>
          <cell r="B20888">
            <v>16250.4</v>
          </cell>
        </row>
        <row r="20889">
          <cell r="A20889" t="str">
            <v>20.085.0315-A</v>
          </cell>
          <cell r="B20889">
            <v>16250.4</v>
          </cell>
        </row>
        <row r="20890">
          <cell r="A20890" t="str">
            <v>20.085.0320-0</v>
          </cell>
          <cell r="B20890">
            <v>25230.71</v>
          </cell>
        </row>
        <row r="20891">
          <cell r="A20891" t="str">
            <v>20.085.0320-A</v>
          </cell>
          <cell r="B20891">
            <v>25230.71</v>
          </cell>
        </row>
        <row r="20892">
          <cell r="A20892" t="str">
            <v>20.085.0325-0</v>
          </cell>
          <cell r="B20892">
            <v>17751</v>
          </cell>
        </row>
        <row r="20893">
          <cell r="A20893" t="str">
            <v>20.085.0325-A</v>
          </cell>
          <cell r="B20893">
            <v>17751</v>
          </cell>
        </row>
        <row r="20894">
          <cell r="A20894" t="str">
            <v>20.085.0330-0</v>
          </cell>
          <cell r="B20894">
            <v>3157.37</v>
          </cell>
        </row>
        <row r="20895">
          <cell r="A20895" t="str">
            <v>20.085.0330-A</v>
          </cell>
          <cell r="B20895">
            <v>3157.37</v>
          </cell>
        </row>
        <row r="20896">
          <cell r="A20896" t="str">
            <v>20.085.0335-0</v>
          </cell>
          <cell r="B20896">
            <v>2833.74</v>
          </cell>
        </row>
        <row r="20897">
          <cell r="A20897" t="str">
            <v>20.085.0335-A</v>
          </cell>
          <cell r="B20897">
            <v>2833.74</v>
          </cell>
        </row>
        <row r="20898">
          <cell r="A20898" t="str">
            <v>20.085.0340-0</v>
          </cell>
          <cell r="B20898">
            <v>3959.24</v>
          </cell>
        </row>
        <row r="20899">
          <cell r="A20899" t="str">
            <v>20.085.0340-A</v>
          </cell>
          <cell r="B20899">
            <v>3959.24</v>
          </cell>
        </row>
        <row r="20900">
          <cell r="A20900" t="str">
            <v>20.085.0345-0</v>
          </cell>
          <cell r="B20900">
            <v>3553.42</v>
          </cell>
        </row>
        <row r="20901">
          <cell r="A20901" t="str">
            <v>20.085.0345-A</v>
          </cell>
          <cell r="B20901">
            <v>3553.42</v>
          </cell>
        </row>
        <row r="20902">
          <cell r="A20902" t="str">
            <v>20.085.0350-0</v>
          </cell>
          <cell r="B20902">
            <v>4710.99</v>
          </cell>
        </row>
        <row r="20903">
          <cell r="A20903" t="str">
            <v>20.085.0350-A</v>
          </cell>
          <cell r="B20903">
            <v>4710.99</v>
          </cell>
        </row>
        <row r="20904">
          <cell r="A20904" t="str">
            <v>20.085.0355-0</v>
          </cell>
          <cell r="B20904">
            <v>4228.12</v>
          </cell>
        </row>
        <row r="20905">
          <cell r="A20905" t="str">
            <v>20.085.0355-A</v>
          </cell>
          <cell r="B20905">
            <v>4228.12</v>
          </cell>
        </row>
        <row r="20906">
          <cell r="A20906" t="str">
            <v>20.085.0360-0</v>
          </cell>
          <cell r="B20906">
            <v>5663.22</v>
          </cell>
        </row>
        <row r="20907">
          <cell r="A20907" t="str">
            <v>20.085.0360-A</v>
          </cell>
          <cell r="B20907">
            <v>5663.22</v>
          </cell>
        </row>
        <row r="20908">
          <cell r="A20908" t="str">
            <v>20.085.0365-0</v>
          </cell>
          <cell r="B20908">
            <v>5082.74</v>
          </cell>
        </row>
        <row r="20909">
          <cell r="A20909" t="str">
            <v>20.085.0365-A</v>
          </cell>
          <cell r="B20909">
            <v>5082.74</v>
          </cell>
        </row>
        <row r="20910">
          <cell r="A20910" t="str">
            <v>20.085.0370-0</v>
          </cell>
          <cell r="B20910">
            <v>6314.74</v>
          </cell>
        </row>
        <row r="20911">
          <cell r="A20911" t="str">
            <v>20.085.0370-A</v>
          </cell>
          <cell r="B20911">
            <v>6314.74</v>
          </cell>
        </row>
        <row r="20912">
          <cell r="A20912" t="str">
            <v>20.085.0375-0</v>
          </cell>
          <cell r="B20912">
            <v>5667.48</v>
          </cell>
        </row>
        <row r="20913">
          <cell r="A20913" t="str">
            <v>20.085.0375-A</v>
          </cell>
          <cell r="B20913">
            <v>5667.48</v>
          </cell>
        </row>
        <row r="20914">
          <cell r="A20914" t="str">
            <v>20.085.0380-0</v>
          </cell>
          <cell r="B20914">
            <v>6615.44</v>
          </cell>
        </row>
        <row r="20915">
          <cell r="A20915" t="str">
            <v>20.085.0380-A</v>
          </cell>
          <cell r="B20915">
            <v>6615.44</v>
          </cell>
        </row>
        <row r="20916">
          <cell r="A20916" t="str">
            <v>20.085.0385-0</v>
          </cell>
          <cell r="B20916">
            <v>5937.36</v>
          </cell>
        </row>
        <row r="20917">
          <cell r="A20917" t="str">
            <v>20.085.0385-A</v>
          </cell>
          <cell r="B20917">
            <v>5937.36</v>
          </cell>
        </row>
        <row r="20918">
          <cell r="A20918" t="str">
            <v>20.085.0390-0</v>
          </cell>
          <cell r="B20918">
            <v>7918.48</v>
          </cell>
        </row>
        <row r="20919">
          <cell r="A20919" t="str">
            <v>20.085.0390-A</v>
          </cell>
          <cell r="B20919">
            <v>7918.48</v>
          </cell>
        </row>
        <row r="20920">
          <cell r="A20920" t="str">
            <v>20.085.0395-0</v>
          </cell>
          <cell r="B20920">
            <v>7106.84</v>
          </cell>
        </row>
        <row r="20921">
          <cell r="A20921" t="str">
            <v>20.085.0395-A</v>
          </cell>
          <cell r="B20921">
            <v>7106.84</v>
          </cell>
        </row>
        <row r="20922">
          <cell r="A20922" t="str">
            <v>20.085.0400-0</v>
          </cell>
          <cell r="B20922">
            <v>10930.79</v>
          </cell>
        </row>
        <row r="20923">
          <cell r="A20923" t="str">
            <v>20.085.0400-A</v>
          </cell>
          <cell r="B20923">
            <v>10930.79</v>
          </cell>
        </row>
        <row r="20924">
          <cell r="A20924" t="str">
            <v>20.085.0405-0</v>
          </cell>
          <cell r="B20924">
            <v>10219.94</v>
          </cell>
        </row>
        <row r="20925">
          <cell r="A20925" t="str">
            <v>20.085.0405-A</v>
          </cell>
          <cell r="B20925">
            <v>10219.94</v>
          </cell>
        </row>
        <row r="20926">
          <cell r="A20926" t="str">
            <v>20.085.0410-0</v>
          </cell>
          <cell r="B20926">
            <v>19898.21</v>
          </cell>
        </row>
        <row r="20927">
          <cell r="A20927" t="str">
            <v>20.085.0410-A</v>
          </cell>
          <cell r="B20927">
            <v>19898.21</v>
          </cell>
        </row>
        <row r="20928">
          <cell r="A20928" t="str">
            <v>20.085.0415-0</v>
          </cell>
          <cell r="B20928">
            <v>17935.77</v>
          </cell>
        </row>
        <row r="20929">
          <cell r="A20929" t="str">
            <v>20.085.0415-A</v>
          </cell>
          <cell r="B20929">
            <v>17935.77</v>
          </cell>
        </row>
        <row r="20930">
          <cell r="A20930" t="str">
            <v>20.085.0420-0</v>
          </cell>
          <cell r="B20930">
            <v>26942.32</v>
          </cell>
        </row>
        <row r="20931">
          <cell r="A20931" t="str">
            <v>20.085.0420-A</v>
          </cell>
          <cell r="B20931">
            <v>26942.32</v>
          </cell>
        </row>
        <row r="20932">
          <cell r="A20932" t="str">
            <v>20.085.0425-0</v>
          </cell>
          <cell r="B20932">
            <v>24967.3</v>
          </cell>
        </row>
        <row r="20933">
          <cell r="A20933" t="str">
            <v>20.085.0425-A</v>
          </cell>
          <cell r="B20933">
            <v>24967.3</v>
          </cell>
        </row>
        <row r="20934">
          <cell r="A20934" t="str">
            <v>20.085.0430-0</v>
          </cell>
          <cell r="B20934">
            <v>30342.81</v>
          </cell>
        </row>
        <row r="20935">
          <cell r="A20935" t="str">
            <v>20.085.0430-A</v>
          </cell>
          <cell r="B20935">
            <v>30342.81</v>
          </cell>
        </row>
        <row r="20936">
          <cell r="A20936" t="str">
            <v>20.085.0435-0</v>
          </cell>
          <cell r="B20936">
            <v>28118.51</v>
          </cell>
        </row>
        <row r="20937">
          <cell r="A20937" t="str">
            <v>20.085.0435-A</v>
          </cell>
          <cell r="B20937">
            <v>28118.51</v>
          </cell>
        </row>
        <row r="20938">
          <cell r="A20938" t="str">
            <v>20.085.0440-0</v>
          </cell>
          <cell r="B20938">
            <v>35992.85</v>
          </cell>
        </row>
        <row r="20939">
          <cell r="A20939" t="str">
            <v>20.085.0440-A</v>
          </cell>
          <cell r="B20939">
            <v>35992.85</v>
          </cell>
        </row>
        <row r="20940">
          <cell r="A20940" t="str">
            <v>20.085.0445-0</v>
          </cell>
          <cell r="B20940">
            <v>33354.370000000003</v>
          </cell>
        </row>
        <row r="20941">
          <cell r="A20941" t="str">
            <v>20.085.0445-A</v>
          </cell>
          <cell r="B20941">
            <v>33354.370000000003</v>
          </cell>
        </row>
        <row r="20942">
          <cell r="A20942" t="str">
            <v>20.085.0450-0</v>
          </cell>
          <cell r="B20942">
            <v>21587.27</v>
          </cell>
        </row>
        <row r="20943">
          <cell r="A20943" t="str">
            <v>20.085.0450-A</v>
          </cell>
          <cell r="B20943">
            <v>21587.27</v>
          </cell>
        </row>
        <row r="20944">
          <cell r="A20944" t="str">
            <v>20.085.0455-0</v>
          </cell>
          <cell r="B20944">
            <v>20156.330000000002</v>
          </cell>
        </row>
        <row r="20945">
          <cell r="A20945" t="str">
            <v>20.085.0455-A</v>
          </cell>
          <cell r="B20945">
            <v>20156.330000000002</v>
          </cell>
        </row>
        <row r="20946">
          <cell r="A20946" t="str">
            <v>20.085.0460-0</v>
          </cell>
          <cell r="B20946">
            <v>25359.24</v>
          </cell>
        </row>
        <row r="20947">
          <cell r="A20947" t="str">
            <v>20.085.0460-A</v>
          </cell>
          <cell r="B20947">
            <v>25359.24</v>
          </cell>
        </row>
        <row r="20948">
          <cell r="A20948" t="str">
            <v>20.085.0465-0</v>
          </cell>
          <cell r="B20948">
            <v>23678.27</v>
          </cell>
        </row>
        <row r="20949">
          <cell r="A20949" t="str">
            <v>20.085.0465-A</v>
          </cell>
          <cell r="B20949">
            <v>23678.27</v>
          </cell>
        </row>
        <row r="20950">
          <cell r="A20950" t="str">
            <v>20.085.0470-0</v>
          </cell>
          <cell r="B20950">
            <v>24372.720000000001</v>
          </cell>
        </row>
        <row r="20951">
          <cell r="A20951" t="str">
            <v>20.085.0470-A</v>
          </cell>
          <cell r="B20951">
            <v>24372.720000000001</v>
          </cell>
        </row>
        <row r="20952">
          <cell r="A20952" t="str">
            <v>20.085.0475-0</v>
          </cell>
          <cell r="B20952">
            <v>22757.15</v>
          </cell>
        </row>
        <row r="20953">
          <cell r="A20953" t="str">
            <v>20.085.0475-A</v>
          </cell>
          <cell r="B20953">
            <v>22757.15</v>
          </cell>
        </row>
        <row r="20954">
          <cell r="A20954" t="str">
            <v>20.085.0480-0</v>
          </cell>
          <cell r="B20954">
            <v>34237.870000000003</v>
          </cell>
        </row>
        <row r="20955">
          <cell r="A20955" t="str">
            <v>20.085.0480-A</v>
          </cell>
          <cell r="B20955">
            <v>34237.870000000003</v>
          </cell>
        </row>
        <row r="20956">
          <cell r="A20956" t="str">
            <v>20.085.0485-0</v>
          </cell>
          <cell r="B20956">
            <v>31968.38</v>
          </cell>
        </row>
        <row r="20957">
          <cell r="A20957" t="str">
            <v>20.085.0485-A</v>
          </cell>
          <cell r="B20957">
            <v>31968.38</v>
          </cell>
        </row>
        <row r="20958">
          <cell r="A20958" t="str">
            <v>20.085.0490-0</v>
          </cell>
          <cell r="B20958">
            <v>26693.93</v>
          </cell>
        </row>
        <row r="20959">
          <cell r="A20959" t="str">
            <v>20.085.0490-A</v>
          </cell>
          <cell r="B20959">
            <v>26693.93</v>
          </cell>
        </row>
        <row r="20960">
          <cell r="A20960" t="str">
            <v>20.085.0495-0</v>
          </cell>
          <cell r="B20960">
            <v>24924.5</v>
          </cell>
        </row>
        <row r="20961">
          <cell r="A20961" t="str">
            <v>20.085.0495-A</v>
          </cell>
          <cell r="B20961">
            <v>24924.5</v>
          </cell>
        </row>
        <row r="20962">
          <cell r="A20962" t="str">
            <v>20.085.0500-0</v>
          </cell>
          <cell r="B20962">
            <v>36443.019999999997</v>
          </cell>
        </row>
        <row r="20963">
          <cell r="A20963" t="str">
            <v>20.085.0500-A</v>
          </cell>
          <cell r="B20963">
            <v>36443.019999999997</v>
          </cell>
        </row>
        <row r="20964">
          <cell r="A20964" t="str">
            <v>20.085.0505-0</v>
          </cell>
          <cell r="B20964">
            <v>34027.360000000001</v>
          </cell>
        </row>
        <row r="20965">
          <cell r="A20965" t="str">
            <v>20.085.0505-A</v>
          </cell>
          <cell r="B20965">
            <v>34027.360000000001</v>
          </cell>
        </row>
        <row r="20966">
          <cell r="A20966" t="str">
            <v>20.085.0510-0</v>
          </cell>
          <cell r="B20966">
            <v>30001.66</v>
          </cell>
        </row>
        <row r="20967">
          <cell r="A20967" t="str">
            <v>20.085.0510-A</v>
          </cell>
          <cell r="B20967">
            <v>30001.66</v>
          </cell>
        </row>
        <row r="20968">
          <cell r="A20968" t="str">
            <v>20.085.0515-0</v>
          </cell>
          <cell r="B20968">
            <v>28012.97</v>
          </cell>
        </row>
        <row r="20969">
          <cell r="A20969" t="str">
            <v>20.085.0515-A</v>
          </cell>
          <cell r="B20969">
            <v>28012.97</v>
          </cell>
        </row>
        <row r="20970">
          <cell r="A20970" t="str">
            <v>20.085.0520-0</v>
          </cell>
          <cell r="B20970">
            <v>40447.11</v>
          </cell>
        </row>
        <row r="20971">
          <cell r="A20971" t="str">
            <v>20.085.0520-A</v>
          </cell>
          <cell r="B20971">
            <v>40447.11</v>
          </cell>
        </row>
        <row r="20972">
          <cell r="A20972" t="str">
            <v>20.085.0525-0</v>
          </cell>
          <cell r="B20972">
            <v>37766.03</v>
          </cell>
        </row>
        <row r="20973">
          <cell r="A20973" t="str">
            <v>20.085.0525-A</v>
          </cell>
          <cell r="B20973">
            <v>37766.03</v>
          </cell>
        </row>
        <row r="20974">
          <cell r="A20974" t="str">
            <v>20.085.0530-0</v>
          </cell>
          <cell r="B20974">
            <v>40285.32</v>
          </cell>
        </row>
        <row r="20975">
          <cell r="A20975" t="str">
            <v>20.085.0530-A</v>
          </cell>
          <cell r="B20975">
            <v>40285.32</v>
          </cell>
        </row>
        <row r="20976">
          <cell r="A20976" t="str">
            <v>20.085.0535-0</v>
          </cell>
          <cell r="B20976">
            <v>37833.99</v>
          </cell>
        </row>
        <row r="20977">
          <cell r="A20977" t="str">
            <v>20.085.0535-A</v>
          </cell>
          <cell r="B20977">
            <v>37833.99</v>
          </cell>
        </row>
        <row r="20978">
          <cell r="A20978" t="str">
            <v>20.085.0540-0</v>
          </cell>
          <cell r="B20978">
            <v>60237.19</v>
          </cell>
        </row>
        <row r="20979">
          <cell r="A20979" t="str">
            <v>20.085.0540-A</v>
          </cell>
          <cell r="B20979">
            <v>60237.19</v>
          </cell>
        </row>
        <row r="20980">
          <cell r="A20980" t="str">
            <v>20.085.0545-0</v>
          </cell>
          <cell r="B20980">
            <v>56571.8</v>
          </cell>
        </row>
        <row r="20981">
          <cell r="A20981" t="str">
            <v>20.085.0545-A</v>
          </cell>
          <cell r="B20981">
            <v>56571.8</v>
          </cell>
        </row>
        <row r="20982">
          <cell r="A20982" t="str">
            <v>20.085.0550-0</v>
          </cell>
          <cell r="B20982">
            <v>57546.720000000001</v>
          </cell>
        </row>
        <row r="20983">
          <cell r="A20983" t="str">
            <v>20.085.0550-A</v>
          </cell>
          <cell r="B20983">
            <v>57546.720000000001</v>
          </cell>
        </row>
        <row r="20984">
          <cell r="A20984" t="str">
            <v>20.085.0555-0</v>
          </cell>
          <cell r="B20984">
            <v>54373.88</v>
          </cell>
        </row>
        <row r="20985">
          <cell r="A20985" t="str">
            <v>20.085.0555-A</v>
          </cell>
          <cell r="B20985">
            <v>54373.88</v>
          </cell>
        </row>
        <row r="20986">
          <cell r="A20986" t="str">
            <v>20.085.0560-0</v>
          </cell>
          <cell r="B20986">
            <v>81716.34</v>
          </cell>
        </row>
        <row r="20987">
          <cell r="A20987" t="str">
            <v>20.085.0560-A</v>
          </cell>
          <cell r="B20987">
            <v>81716.34</v>
          </cell>
        </row>
        <row r="20988">
          <cell r="A20988" t="str">
            <v>20.085.0565-0</v>
          </cell>
          <cell r="B20988">
            <v>77210.899999999994</v>
          </cell>
        </row>
        <row r="20989">
          <cell r="A20989" t="str">
            <v>20.085.0565-A</v>
          </cell>
          <cell r="B20989">
            <v>77210.899999999994</v>
          </cell>
        </row>
        <row r="20990">
          <cell r="A20990" t="str">
            <v>20.085.0570-0</v>
          </cell>
          <cell r="B20990">
            <v>86790.91</v>
          </cell>
        </row>
        <row r="20991">
          <cell r="A20991" t="str">
            <v>20.085.0570-A</v>
          </cell>
          <cell r="B20991">
            <v>86790.91</v>
          </cell>
        </row>
        <row r="20992">
          <cell r="A20992" t="str">
            <v>20.085.0575-0</v>
          </cell>
          <cell r="B20992">
            <v>82005.69</v>
          </cell>
        </row>
        <row r="20993">
          <cell r="A20993" t="str">
            <v>20.085.0575-A</v>
          </cell>
          <cell r="B20993">
            <v>82005.69</v>
          </cell>
        </row>
        <row r="20994">
          <cell r="A20994" t="str">
            <v>20.085.0580-0</v>
          </cell>
          <cell r="B20994">
            <v>67695.86</v>
          </cell>
        </row>
        <row r="20995">
          <cell r="A20995" t="str">
            <v>20.085.0580-A</v>
          </cell>
          <cell r="B20995">
            <v>67695.86</v>
          </cell>
        </row>
        <row r="20996">
          <cell r="A20996" t="str">
            <v>20.085.0585-0</v>
          </cell>
          <cell r="B20996">
            <v>63963.45</v>
          </cell>
        </row>
        <row r="20997">
          <cell r="A20997" t="str">
            <v>20.085.0585-A</v>
          </cell>
          <cell r="B20997">
            <v>63963.45</v>
          </cell>
        </row>
        <row r="20998">
          <cell r="A20998" t="str">
            <v>20.085.0590-0</v>
          </cell>
          <cell r="B20998">
            <v>5989.13</v>
          </cell>
        </row>
        <row r="20999">
          <cell r="A20999" t="str">
            <v>20.085.0590-A</v>
          </cell>
          <cell r="B20999">
            <v>5989.13</v>
          </cell>
        </row>
        <row r="21000">
          <cell r="A21000" t="str">
            <v>20.085.0595-0</v>
          </cell>
          <cell r="B21000">
            <v>5599.8</v>
          </cell>
        </row>
        <row r="21001">
          <cell r="A21001" t="str">
            <v>20.085.0595-A</v>
          </cell>
          <cell r="B21001">
            <v>5599.8</v>
          </cell>
        </row>
        <row r="21002">
          <cell r="A21002" t="str">
            <v>20.085.0600-0</v>
          </cell>
          <cell r="B21002">
            <v>7952.79</v>
          </cell>
        </row>
        <row r="21003">
          <cell r="A21003" t="str">
            <v>20.085.0600-A</v>
          </cell>
          <cell r="B21003">
            <v>7952.79</v>
          </cell>
        </row>
        <row r="21004">
          <cell r="A21004" t="str">
            <v>20.085.0605-0</v>
          </cell>
          <cell r="B21004">
            <v>7435.8</v>
          </cell>
        </row>
        <row r="21005">
          <cell r="A21005" t="str">
            <v>20.085.0605-A</v>
          </cell>
          <cell r="B21005">
            <v>7435.8</v>
          </cell>
        </row>
        <row r="21006">
          <cell r="A21006" t="str">
            <v>20.085.0610-0</v>
          </cell>
          <cell r="B21006">
            <v>9965.5300000000007</v>
          </cell>
        </row>
        <row r="21007">
          <cell r="A21007" t="str">
            <v>20.085.0610-A</v>
          </cell>
          <cell r="B21007">
            <v>9965.5300000000007</v>
          </cell>
        </row>
        <row r="21008">
          <cell r="A21008" t="str">
            <v>20.085.0615-0</v>
          </cell>
          <cell r="B21008">
            <v>9317.7000000000007</v>
          </cell>
        </row>
        <row r="21009">
          <cell r="A21009" t="str">
            <v>20.085.0615-A</v>
          </cell>
          <cell r="B21009">
            <v>9317.7000000000007</v>
          </cell>
        </row>
        <row r="21010">
          <cell r="A21010" t="str">
            <v>20.085.0620-0</v>
          </cell>
          <cell r="B21010">
            <v>11978.27</v>
          </cell>
        </row>
        <row r="21011">
          <cell r="A21011" t="str">
            <v>20.085.0620-A</v>
          </cell>
          <cell r="B21011">
            <v>11978.27</v>
          </cell>
        </row>
        <row r="21012">
          <cell r="A21012" t="str">
            <v>20.085.0625-0</v>
          </cell>
          <cell r="B21012">
            <v>11199.6</v>
          </cell>
        </row>
        <row r="21013">
          <cell r="A21013" t="str">
            <v>20.085.0625-A</v>
          </cell>
          <cell r="B21013">
            <v>11199.6</v>
          </cell>
        </row>
        <row r="21014">
          <cell r="A21014" t="str">
            <v>20.085.0630-0</v>
          </cell>
          <cell r="B21014">
            <v>13941.92</v>
          </cell>
        </row>
        <row r="21015">
          <cell r="A21015" t="str">
            <v>20.085.0630-A</v>
          </cell>
          <cell r="B21015">
            <v>13941.92</v>
          </cell>
        </row>
        <row r="21016">
          <cell r="A21016" t="str">
            <v>20.085.0635-0</v>
          </cell>
          <cell r="B21016">
            <v>13035.6</v>
          </cell>
        </row>
        <row r="21017">
          <cell r="A21017" t="str">
            <v>20.085.0635-A</v>
          </cell>
          <cell r="B21017">
            <v>13035.6</v>
          </cell>
        </row>
        <row r="21018">
          <cell r="A21018" t="str">
            <v>20.085.0640-0</v>
          </cell>
          <cell r="B21018">
            <v>15954.67</v>
          </cell>
        </row>
        <row r="21019">
          <cell r="A21019" t="str">
            <v>20.085.0640-A</v>
          </cell>
          <cell r="B21019">
            <v>15954.67</v>
          </cell>
        </row>
        <row r="21020">
          <cell r="A21020" t="str">
            <v>20.085.0645-0</v>
          </cell>
          <cell r="B21020">
            <v>14917.5</v>
          </cell>
        </row>
        <row r="21021">
          <cell r="A21021" t="str">
            <v>20.085.0645-A</v>
          </cell>
          <cell r="B21021">
            <v>14917.5</v>
          </cell>
        </row>
        <row r="21022">
          <cell r="A21022" t="str">
            <v>20.085.0650-0</v>
          </cell>
          <cell r="B21022">
            <v>17918.32</v>
          </cell>
        </row>
        <row r="21023">
          <cell r="A21023" t="str">
            <v>20.085.0650-A</v>
          </cell>
          <cell r="B21023">
            <v>17918.32</v>
          </cell>
        </row>
        <row r="21024">
          <cell r="A21024" t="str">
            <v>20.085.0655-0</v>
          </cell>
          <cell r="B21024">
            <v>16753.5</v>
          </cell>
        </row>
        <row r="21025">
          <cell r="A21025" t="str">
            <v>20.085.0655-A</v>
          </cell>
          <cell r="B21025">
            <v>16753.5</v>
          </cell>
        </row>
        <row r="21026">
          <cell r="A21026" t="str">
            <v>20.085.0660-0</v>
          </cell>
          <cell r="B21026">
            <v>23373.3</v>
          </cell>
        </row>
        <row r="21027">
          <cell r="A21027" t="str">
            <v>20.085.0660-A</v>
          </cell>
          <cell r="B21027">
            <v>23373.3</v>
          </cell>
        </row>
        <row r="21028">
          <cell r="A21028" t="str">
            <v>20.085.0665-0</v>
          </cell>
          <cell r="B21028">
            <v>22406.799999999999</v>
          </cell>
        </row>
        <row r="21029">
          <cell r="A21029" t="str">
            <v>20.085.0665-A</v>
          </cell>
          <cell r="B21029">
            <v>22406.799999999999</v>
          </cell>
        </row>
        <row r="21030">
          <cell r="A21030" t="str">
            <v>20.085.0670-0</v>
          </cell>
          <cell r="B21030">
            <v>33523.43</v>
          </cell>
        </row>
        <row r="21031">
          <cell r="A21031" t="str">
            <v>20.085.0670-A</v>
          </cell>
          <cell r="B21031">
            <v>33523.43</v>
          </cell>
        </row>
        <row r="21032">
          <cell r="A21032" t="str">
            <v>20.085.0675-0</v>
          </cell>
          <cell r="B21032">
            <v>32501.39</v>
          </cell>
        </row>
        <row r="21033">
          <cell r="A21033" t="str">
            <v>20.085.0675-A</v>
          </cell>
          <cell r="B21033">
            <v>32501.39</v>
          </cell>
        </row>
        <row r="21034">
          <cell r="A21034" t="str">
            <v>20.085.0680-0</v>
          </cell>
          <cell r="B21034">
            <v>45713.72</v>
          </cell>
        </row>
        <row r="21035">
          <cell r="A21035" t="str">
            <v>20.085.0680-A</v>
          </cell>
          <cell r="B21035">
            <v>45713.72</v>
          </cell>
        </row>
        <row r="21036">
          <cell r="A21036" t="str">
            <v>20.085.0685-0</v>
          </cell>
          <cell r="B21036">
            <v>44546.31</v>
          </cell>
        </row>
        <row r="21037">
          <cell r="A21037" t="str">
            <v>20.085.0685-A</v>
          </cell>
          <cell r="B21037">
            <v>44546.31</v>
          </cell>
        </row>
        <row r="21038">
          <cell r="A21038" t="str">
            <v>20.086.0100-0</v>
          </cell>
          <cell r="B21038">
            <v>106.1</v>
          </cell>
        </row>
        <row r="21039">
          <cell r="A21039" t="str">
            <v>20.086.0100-A</v>
          </cell>
          <cell r="B21039">
            <v>96.23</v>
          </cell>
        </row>
        <row r="21040">
          <cell r="A21040" t="str">
            <v>20.086.0110-0</v>
          </cell>
          <cell r="B21040">
            <v>301.87</v>
          </cell>
        </row>
        <row r="21041">
          <cell r="A21041" t="str">
            <v>20.086.0110-A</v>
          </cell>
          <cell r="B21041">
            <v>271.94</v>
          </cell>
        </row>
        <row r="21042">
          <cell r="A21042" t="str">
            <v>20.086.0120-0</v>
          </cell>
          <cell r="B21042">
            <v>158.72999999999999</v>
          </cell>
        </row>
        <row r="21043">
          <cell r="A21043" t="str">
            <v>20.086.0120-A</v>
          </cell>
          <cell r="B21043">
            <v>148</v>
          </cell>
        </row>
        <row r="21044">
          <cell r="A21044" t="str">
            <v>20.086.0130-0</v>
          </cell>
          <cell r="B21044">
            <v>662.81</v>
          </cell>
        </row>
        <row r="21045">
          <cell r="A21045" t="str">
            <v>20.086.0130-A</v>
          </cell>
          <cell r="B21045">
            <v>614.49</v>
          </cell>
        </row>
        <row r="21046">
          <cell r="A21046" t="str">
            <v>20.086.0140-0</v>
          </cell>
          <cell r="B21046">
            <v>757.5</v>
          </cell>
        </row>
        <row r="21047">
          <cell r="A21047" t="str">
            <v>20.086.0140-A</v>
          </cell>
          <cell r="B21047">
            <v>702.28</v>
          </cell>
        </row>
        <row r="21048">
          <cell r="A21048" t="str">
            <v>20.086.0150-0</v>
          </cell>
          <cell r="B21048">
            <v>883.75</v>
          </cell>
        </row>
        <row r="21049">
          <cell r="A21049" t="str">
            <v>20.086.0150-A</v>
          </cell>
          <cell r="B21049">
            <v>819.32</v>
          </cell>
        </row>
        <row r="21050">
          <cell r="A21050" t="str">
            <v>20.086.0160-0</v>
          </cell>
          <cell r="B21050">
            <v>1060.5</v>
          </cell>
        </row>
        <row r="21051">
          <cell r="A21051" t="str">
            <v>20.086.0160-A</v>
          </cell>
          <cell r="B21051">
            <v>983.19</v>
          </cell>
        </row>
        <row r="21052">
          <cell r="A21052" t="str">
            <v>20.086.0170-0</v>
          </cell>
          <cell r="B21052">
            <v>30.76</v>
          </cell>
        </row>
        <row r="21053">
          <cell r="A21053" t="str">
            <v>20.086.0170-A</v>
          </cell>
          <cell r="B21053">
            <v>27.9</v>
          </cell>
        </row>
        <row r="21054">
          <cell r="A21054" t="str">
            <v>20.086.0180-0</v>
          </cell>
          <cell r="B21054">
            <v>41.02</v>
          </cell>
        </row>
        <row r="21055">
          <cell r="A21055" t="str">
            <v>20.086.0180-A</v>
          </cell>
          <cell r="B21055">
            <v>37.200000000000003</v>
          </cell>
        </row>
        <row r="21056">
          <cell r="A21056" t="str">
            <v>20.086.0190-0</v>
          </cell>
          <cell r="B21056">
            <v>51.28</v>
          </cell>
        </row>
        <row r="21057">
          <cell r="A21057" t="str">
            <v>20.086.0190-A</v>
          </cell>
          <cell r="B21057">
            <v>46.51</v>
          </cell>
        </row>
        <row r="21058">
          <cell r="A21058" t="str">
            <v>20.086.0200-0</v>
          </cell>
          <cell r="B21058">
            <v>61.53</v>
          </cell>
        </row>
        <row r="21059">
          <cell r="A21059" t="str">
            <v>20.086.0200-A</v>
          </cell>
          <cell r="B21059">
            <v>55.81</v>
          </cell>
        </row>
        <row r="21060">
          <cell r="A21060" t="str">
            <v>20.086.0210-0</v>
          </cell>
          <cell r="B21060">
            <v>76.92</v>
          </cell>
        </row>
        <row r="21061">
          <cell r="A21061" t="str">
            <v>20.086.0210-A</v>
          </cell>
          <cell r="B21061">
            <v>69.760000000000005</v>
          </cell>
        </row>
        <row r="21062">
          <cell r="A21062" t="str">
            <v>20.086.0220-0</v>
          </cell>
          <cell r="B21062">
            <v>90.49</v>
          </cell>
        </row>
        <row r="21063">
          <cell r="A21063" t="str">
            <v>20.086.0220-A</v>
          </cell>
          <cell r="B21063">
            <v>82.08</v>
          </cell>
        </row>
        <row r="21064">
          <cell r="A21064" t="str">
            <v>20.086.0230-0</v>
          </cell>
          <cell r="B21064">
            <v>96.15</v>
          </cell>
        </row>
        <row r="21065">
          <cell r="A21065" t="str">
            <v>20.086.0230-A</v>
          </cell>
          <cell r="B21065">
            <v>87.21</v>
          </cell>
        </row>
        <row r="21066">
          <cell r="A21066" t="str">
            <v>20.086.0240-0</v>
          </cell>
          <cell r="B21066">
            <v>106.1</v>
          </cell>
        </row>
        <row r="21067">
          <cell r="A21067" t="str">
            <v>20.086.0240-A</v>
          </cell>
          <cell r="B21067">
            <v>96.23</v>
          </cell>
        </row>
        <row r="21068">
          <cell r="A21068" t="str">
            <v>20.086.0250-0</v>
          </cell>
          <cell r="B21068">
            <v>134.16</v>
          </cell>
        </row>
        <row r="21069">
          <cell r="A21069" t="str">
            <v>20.086.0250-A</v>
          </cell>
          <cell r="B21069">
            <v>120.86</v>
          </cell>
        </row>
        <row r="21070">
          <cell r="A21070" t="str">
            <v>20.086.0260-0</v>
          </cell>
          <cell r="B21070">
            <v>144.88999999999999</v>
          </cell>
        </row>
        <row r="21071">
          <cell r="A21071" t="str">
            <v>20.086.0260-A</v>
          </cell>
          <cell r="B21071">
            <v>130.53</v>
          </cell>
        </row>
        <row r="21072">
          <cell r="A21072" t="str">
            <v>20.086.0270-0</v>
          </cell>
          <cell r="B21072">
            <v>157.37</v>
          </cell>
        </row>
        <row r="21073">
          <cell r="A21073" t="str">
            <v>20.086.0270-A</v>
          </cell>
          <cell r="B21073">
            <v>141.77000000000001</v>
          </cell>
        </row>
        <row r="21074">
          <cell r="A21074" t="str">
            <v>20.086.0280-0</v>
          </cell>
          <cell r="B21074">
            <v>329.31</v>
          </cell>
        </row>
        <row r="21075">
          <cell r="A21075" t="str">
            <v>20.086.0280-A</v>
          </cell>
          <cell r="B21075">
            <v>296.67</v>
          </cell>
        </row>
        <row r="21076">
          <cell r="A21076" t="str">
            <v>20.086.0290-0</v>
          </cell>
          <cell r="B21076">
            <v>402.49</v>
          </cell>
        </row>
        <row r="21077">
          <cell r="A21077" t="str">
            <v>20.086.0290-A</v>
          </cell>
          <cell r="B21077">
            <v>362.59</v>
          </cell>
        </row>
        <row r="21078">
          <cell r="A21078" t="str">
            <v>20.086.0300-0</v>
          </cell>
          <cell r="B21078">
            <v>402.49</v>
          </cell>
        </row>
        <row r="21079">
          <cell r="A21079" t="str">
            <v>20.086.0300-A</v>
          </cell>
          <cell r="B21079">
            <v>362.59</v>
          </cell>
        </row>
        <row r="21080">
          <cell r="A21080" t="str">
            <v>20.086.0310-0</v>
          </cell>
          <cell r="B21080">
            <v>662.81</v>
          </cell>
        </row>
        <row r="21081">
          <cell r="A21081" t="str">
            <v>20.086.0310-A</v>
          </cell>
          <cell r="B21081">
            <v>614.49</v>
          </cell>
        </row>
        <row r="21082">
          <cell r="A21082" t="str">
            <v>20.086.0320-0</v>
          </cell>
          <cell r="B21082">
            <v>757.5</v>
          </cell>
        </row>
        <row r="21083">
          <cell r="A21083" t="str">
            <v>20.086.0320-A</v>
          </cell>
          <cell r="B21083">
            <v>702.28</v>
          </cell>
        </row>
        <row r="21084">
          <cell r="A21084" t="str">
            <v>20.086.0330-0</v>
          </cell>
          <cell r="B21084">
            <v>51.28</v>
          </cell>
        </row>
        <row r="21085">
          <cell r="A21085" t="str">
            <v>20.086.0330-A</v>
          </cell>
          <cell r="B21085">
            <v>46.51</v>
          </cell>
        </row>
        <row r="21086">
          <cell r="A21086" t="str">
            <v>20.086.0340-0</v>
          </cell>
          <cell r="B21086">
            <v>61.53</v>
          </cell>
        </row>
        <row r="21087">
          <cell r="A21087" t="str">
            <v>20.086.0340-A</v>
          </cell>
          <cell r="B21087">
            <v>55.81</v>
          </cell>
        </row>
        <row r="21088">
          <cell r="A21088" t="str">
            <v>20.086.0350-0</v>
          </cell>
          <cell r="B21088">
            <v>71.55</v>
          </cell>
        </row>
        <row r="21089">
          <cell r="A21089" t="str">
            <v>20.086.0350-A</v>
          </cell>
          <cell r="B21089">
            <v>64.900000000000006</v>
          </cell>
        </row>
        <row r="21090">
          <cell r="A21090" t="str">
            <v>20.086.0360-0</v>
          </cell>
          <cell r="B21090">
            <v>90.49</v>
          </cell>
        </row>
        <row r="21091">
          <cell r="A21091" t="str">
            <v>20.086.0360-A</v>
          </cell>
          <cell r="B21091">
            <v>82.08</v>
          </cell>
        </row>
        <row r="21092">
          <cell r="A21092" t="str">
            <v>20.086.0370-0</v>
          </cell>
          <cell r="B21092">
            <v>102.56</v>
          </cell>
        </row>
        <row r="21093">
          <cell r="A21093" t="str">
            <v>20.086.0370-A</v>
          </cell>
          <cell r="B21093">
            <v>93.02</v>
          </cell>
        </row>
        <row r="21094">
          <cell r="A21094" t="str">
            <v>20.086.0380-0</v>
          </cell>
          <cell r="B21094">
            <v>109.89</v>
          </cell>
        </row>
        <row r="21095">
          <cell r="A21095" t="str">
            <v>20.086.0380-A</v>
          </cell>
          <cell r="B21095">
            <v>99.66</v>
          </cell>
        </row>
        <row r="21096">
          <cell r="A21096" t="str">
            <v>20.086.0390-0</v>
          </cell>
          <cell r="B21096">
            <v>118.34</v>
          </cell>
        </row>
        <row r="21097">
          <cell r="A21097" t="str">
            <v>20.086.0390-A</v>
          </cell>
          <cell r="B21097">
            <v>107.33</v>
          </cell>
        </row>
        <row r="21098">
          <cell r="A21098" t="str">
            <v>20.086.0400-0</v>
          </cell>
          <cell r="B21098">
            <v>362.24</v>
          </cell>
        </row>
        <row r="21099">
          <cell r="A21099" t="str">
            <v>20.086.0400-A</v>
          </cell>
          <cell r="B21099">
            <v>326.33</v>
          </cell>
        </row>
        <row r="21100">
          <cell r="A21100" t="str">
            <v>20.086.0410-0</v>
          </cell>
          <cell r="B21100">
            <v>517.49</v>
          </cell>
        </row>
        <row r="21101">
          <cell r="A21101" t="str">
            <v>20.086.0410-A</v>
          </cell>
          <cell r="B21101">
            <v>466.19</v>
          </cell>
        </row>
        <row r="21102">
          <cell r="A21102" t="str">
            <v>20.086.0420-0</v>
          </cell>
          <cell r="B21102">
            <v>757.5</v>
          </cell>
        </row>
        <row r="21103">
          <cell r="A21103" t="str">
            <v>20.086.0420-A</v>
          </cell>
          <cell r="B21103">
            <v>702.28</v>
          </cell>
        </row>
        <row r="21104">
          <cell r="A21104" t="str">
            <v>20.086.0430-0</v>
          </cell>
          <cell r="B21104">
            <v>883.75</v>
          </cell>
        </row>
        <row r="21105">
          <cell r="A21105" t="str">
            <v>20.086.0430-A</v>
          </cell>
          <cell r="B21105">
            <v>819.32</v>
          </cell>
        </row>
        <row r="21106">
          <cell r="A21106" t="str">
            <v>20.086.0440-0</v>
          </cell>
          <cell r="B21106">
            <v>1060.5</v>
          </cell>
        </row>
        <row r="21107">
          <cell r="A21107" t="str">
            <v>20.086.0440-A</v>
          </cell>
          <cell r="B21107">
            <v>983.19</v>
          </cell>
        </row>
        <row r="21108">
          <cell r="A21108" t="str">
            <v>20.086.0450-0</v>
          </cell>
          <cell r="B21108">
            <v>1205.1099999999999</v>
          </cell>
        </row>
        <row r="21109">
          <cell r="A21109" t="str">
            <v>20.086.0450-A</v>
          </cell>
          <cell r="B21109">
            <v>1117.26</v>
          </cell>
        </row>
        <row r="21110">
          <cell r="A21110" t="str">
            <v>20.086.0460-0</v>
          </cell>
          <cell r="B21110">
            <v>1559.56</v>
          </cell>
        </row>
        <row r="21111">
          <cell r="A21111" t="str">
            <v>20.086.0460-A</v>
          </cell>
          <cell r="B21111">
            <v>1445.87</v>
          </cell>
        </row>
        <row r="21112">
          <cell r="A21112" t="str">
            <v>20.086.0470-0</v>
          </cell>
          <cell r="B21112">
            <v>1205.1099999999999</v>
          </cell>
        </row>
        <row r="21113">
          <cell r="A21113" t="str">
            <v>20.086.0470-A</v>
          </cell>
          <cell r="B21113">
            <v>1117.26</v>
          </cell>
        </row>
        <row r="21114">
          <cell r="A21114" t="str">
            <v>20.086.0480-0</v>
          </cell>
          <cell r="B21114">
            <v>1559.56</v>
          </cell>
        </row>
        <row r="21115">
          <cell r="A21115" t="str">
            <v>20.086.0480-A</v>
          </cell>
          <cell r="B21115">
            <v>1445.87</v>
          </cell>
        </row>
        <row r="21116">
          <cell r="A21116" t="str">
            <v>20.086.0490-0</v>
          </cell>
          <cell r="B21116">
            <v>1395.4</v>
          </cell>
        </row>
        <row r="21117">
          <cell r="A21117" t="str">
            <v>20.086.0490-A</v>
          </cell>
          <cell r="B21117">
            <v>1293.67</v>
          </cell>
        </row>
        <row r="21118">
          <cell r="A21118" t="str">
            <v>20.086.0500-0</v>
          </cell>
          <cell r="B21118">
            <v>1710.49</v>
          </cell>
        </row>
        <row r="21119">
          <cell r="A21119" t="str">
            <v>20.086.0500-A</v>
          </cell>
          <cell r="B21119">
            <v>1585.79</v>
          </cell>
        </row>
        <row r="21120">
          <cell r="A21120" t="str">
            <v>20.086.0510-0</v>
          </cell>
          <cell r="B21120">
            <v>1395.4</v>
          </cell>
        </row>
        <row r="21121">
          <cell r="A21121" t="str">
            <v>20.086.0510-A</v>
          </cell>
          <cell r="B21121">
            <v>1293.67</v>
          </cell>
        </row>
        <row r="21122">
          <cell r="A21122" t="str">
            <v>20.086.0520-0</v>
          </cell>
          <cell r="B21122">
            <v>1893.75</v>
          </cell>
        </row>
        <row r="21123">
          <cell r="A21123" t="str">
            <v>20.086.0520-A</v>
          </cell>
          <cell r="B21123">
            <v>1755.7</v>
          </cell>
        </row>
        <row r="21124">
          <cell r="A21124" t="str">
            <v>20.086.0530-0</v>
          </cell>
          <cell r="B21124">
            <v>1559.56</v>
          </cell>
        </row>
        <row r="21125">
          <cell r="A21125" t="str">
            <v>20.086.0530-A</v>
          </cell>
          <cell r="B21125">
            <v>1445.87</v>
          </cell>
        </row>
        <row r="21126">
          <cell r="A21126" t="str">
            <v>20.086.0540-0</v>
          </cell>
          <cell r="B21126">
            <v>2410.23</v>
          </cell>
        </row>
        <row r="21127">
          <cell r="A21127" t="str">
            <v>20.086.0540-A</v>
          </cell>
          <cell r="B21127">
            <v>2234.5300000000002</v>
          </cell>
        </row>
        <row r="21128">
          <cell r="A21128" t="str">
            <v>20.086.0550-0</v>
          </cell>
          <cell r="B21128">
            <v>1893.75</v>
          </cell>
        </row>
        <row r="21129">
          <cell r="A21129" t="str">
            <v>20.086.0550-A</v>
          </cell>
          <cell r="B21129">
            <v>1755.7</v>
          </cell>
        </row>
        <row r="21130">
          <cell r="A21130" t="str">
            <v>20.086.0560-0</v>
          </cell>
          <cell r="B21130">
            <v>2945.84</v>
          </cell>
        </row>
        <row r="21131">
          <cell r="A21131" t="str">
            <v>20.086.0560-A</v>
          </cell>
          <cell r="B21131">
            <v>2731.09</v>
          </cell>
        </row>
        <row r="21132">
          <cell r="A21132" t="str">
            <v>20.086.0570-0</v>
          </cell>
          <cell r="B21132">
            <v>2209.38</v>
          </cell>
        </row>
        <row r="21133">
          <cell r="A21133" t="str">
            <v>20.086.0570-A</v>
          </cell>
          <cell r="B21133">
            <v>2048.3200000000002</v>
          </cell>
        </row>
        <row r="21134">
          <cell r="A21134" t="str">
            <v>20.086.0580-0</v>
          </cell>
          <cell r="B21134">
            <v>3314.07</v>
          </cell>
        </row>
        <row r="21135">
          <cell r="A21135" t="str">
            <v>20.086.0580-A</v>
          </cell>
          <cell r="B21135">
            <v>3072.48</v>
          </cell>
        </row>
        <row r="21136">
          <cell r="A21136" t="str">
            <v>20.086.0590-0</v>
          </cell>
          <cell r="B21136">
            <v>2682.15</v>
          </cell>
        </row>
        <row r="21137">
          <cell r="A21137" t="str">
            <v>20.086.0590-A</v>
          </cell>
          <cell r="B21137">
            <v>2424.25</v>
          </cell>
        </row>
        <row r="21138">
          <cell r="A21138" t="str">
            <v>20.086.0600-0</v>
          </cell>
          <cell r="B21138">
            <v>2086.11</v>
          </cell>
        </row>
        <row r="21139">
          <cell r="A21139" t="str">
            <v>20.086.0600-A</v>
          </cell>
          <cell r="B21139">
            <v>1885.52</v>
          </cell>
        </row>
        <row r="21140">
          <cell r="A21140" t="str">
            <v>20.086.0610-0</v>
          </cell>
          <cell r="B21140">
            <v>1632.61</v>
          </cell>
        </row>
        <row r="21141">
          <cell r="A21141" t="str">
            <v>20.086.0610-A</v>
          </cell>
          <cell r="B21141">
            <v>1475.63</v>
          </cell>
        </row>
        <row r="21142">
          <cell r="A21142" t="str">
            <v>20.086.0620-0</v>
          </cell>
          <cell r="B21142">
            <v>2086.11</v>
          </cell>
        </row>
        <row r="21143">
          <cell r="A21143" t="str">
            <v>20.086.0620-A</v>
          </cell>
          <cell r="B21143">
            <v>1885.52</v>
          </cell>
        </row>
        <row r="21144">
          <cell r="A21144" t="str">
            <v>20.086.0630-0</v>
          </cell>
          <cell r="B21144">
            <v>2086.11</v>
          </cell>
        </row>
        <row r="21145">
          <cell r="A21145" t="str">
            <v>20.086.0630-A</v>
          </cell>
          <cell r="B21145">
            <v>1885.52</v>
          </cell>
        </row>
        <row r="21146">
          <cell r="A21146" t="str">
            <v>20.086.0640-0</v>
          </cell>
          <cell r="B21146">
            <v>2682.15</v>
          </cell>
        </row>
        <row r="21147">
          <cell r="A21147" t="str">
            <v>20.086.0640-A</v>
          </cell>
          <cell r="B21147">
            <v>2424.25</v>
          </cell>
        </row>
        <row r="21148">
          <cell r="A21148" t="str">
            <v>20.086.0650-0</v>
          </cell>
          <cell r="B21148">
            <v>4172.2299999999996</v>
          </cell>
        </row>
        <row r="21149">
          <cell r="A21149" t="str">
            <v>20.086.0650-A</v>
          </cell>
          <cell r="B21149">
            <v>3771.05</v>
          </cell>
        </row>
        <row r="21150">
          <cell r="A21150" t="str">
            <v>20.086.0660-0</v>
          </cell>
          <cell r="B21150">
            <v>4172.2299999999996</v>
          </cell>
        </row>
        <row r="21151">
          <cell r="A21151" t="str">
            <v>20.086.0660-A</v>
          </cell>
          <cell r="B21151">
            <v>3771.05</v>
          </cell>
        </row>
        <row r="21152">
          <cell r="A21152" t="str">
            <v>20.086.0670-0</v>
          </cell>
          <cell r="B21152">
            <v>9051.92</v>
          </cell>
        </row>
        <row r="21153">
          <cell r="A21153" t="str">
            <v>20.086.0670-A</v>
          </cell>
          <cell r="B21153">
            <v>8182.21</v>
          </cell>
        </row>
        <row r="21154">
          <cell r="A21154" t="str">
            <v>20.086.0680-0</v>
          </cell>
          <cell r="B21154">
            <v>9387.5300000000007</v>
          </cell>
        </row>
        <row r="21155">
          <cell r="A21155" t="str">
            <v>20.086.0680-A</v>
          </cell>
          <cell r="B21155">
            <v>8484.8799999999992</v>
          </cell>
        </row>
        <row r="21156">
          <cell r="A21156" t="str">
            <v>20.090.0001-1</v>
          </cell>
          <cell r="B21156">
            <v>81.11</v>
          </cell>
        </row>
        <row r="21157">
          <cell r="A21157" t="str">
            <v>20.090.0001-B</v>
          </cell>
          <cell r="B21157">
            <v>79.349999999999994</v>
          </cell>
        </row>
        <row r="21158">
          <cell r="A21158" t="str">
            <v>20.090.0005-1</v>
          </cell>
          <cell r="B21158">
            <v>27.93</v>
          </cell>
        </row>
        <row r="21159">
          <cell r="A21159" t="str">
            <v>20.090.0005-B</v>
          </cell>
          <cell r="B21159">
            <v>26.2</v>
          </cell>
        </row>
        <row r="21160">
          <cell r="A21160" t="str">
            <v>20.090.0006-0</v>
          </cell>
          <cell r="B21160">
            <v>83.19</v>
          </cell>
        </row>
        <row r="21161">
          <cell r="A21161" t="str">
            <v>20.090.0006-A</v>
          </cell>
          <cell r="B21161">
            <v>80.59</v>
          </cell>
        </row>
        <row r="21162">
          <cell r="A21162" t="str">
            <v>20.091.0001-1</v>
          </cell>
          <cell r="B21162">
            <v>8.0299999999999994</v>
          </cell>
        </row>
        <row r="21163">
          <cell r="A21163" t="str">
            <v>20.091.0001-B</v>
          </cell>
          <cell r="B21163">
            <v>7.76</v>
          </cell>
        </row>
        <row r="21164">
          <cell r="A21164" t="str">
            <v>20.092.0001-0</v>
          </cell>
          <cell r="B21164">
            <v>95</v>
          </cell>
        </row>
        <row r="21165">
          <cell r="A21165" t="str">
            <v>20.092.0001-A</v>
          </cell>
          <cell r="B21165">
            <v>95</v>
          </cell>
        </row>
        <row r="21166">
          <cell r="A21166" t="str">
            <v>20.093.0001-0</v>
          </cell>
          <cell r="B21166">
            <v>0.51</v>
          </cell>
        </row>
        <row r="21167">
          <cell r="A21167" t="str">
            <v>20.093.0001-A</v>
          </cell>
          <cell r="B21167">
            <v>0.51</v>
          </cell>
        </row>
        <row r="21168">
          <cell r="A21168" t="str">
            <v>20.096.0001-0</v>
          </cell>
          <cell r="B21168">
            <v>97.69</v>
          </cell>
        </row>
        <row r="21169">
          <cell r="A21169" t="str">
            <v>20.096.0001-A</v>
          </cell>
          <cell r="B21169">
            <v>97.69</v>
          </cell>
        </row>
        <row r="21170">
          <cell r="A21170" t="str">
            <v>20.097.0001-0</v>
          </cell>
          <cell r="B21170">
            <v>90</v>
          </cell>
        </row>
        <row r="21171">
          <cell r="A21171" t="str">
            <v>20.097.0001-A</v>
          </cell>
          <cell r="B21171">
            <v>90</v>
          </cell>
        </row>
        <row r="21172">
          <cell r="A21172" t="str">
            <v>20.097.0002-0</v>
          </cell>
          <cell r="B21172">
            <v>90.81</v>
          </cell>
        </row>
        <row r="21173">
          <cell r="A21173" t="str">
            <v>20.097.0002-A</v>
          </cell>
          <cell r="B21173">
            <v>90.81</v>
          </cell>
        </row>
        <row r="21174">
          <cell r="A21174" t="str">
            <v>20.097.0003-0</v>
          </cell>
          <cell r="B21174">
            <v>88.16</v>
          </cell>
        </row>
        <row r="21175">
          <cell r="A21175" t="str">
            <v>20.097.0003-A</v>
          </cell>
          <cell r="B21175">
            <v>88.16</v>
          </cell>
        </row>
        <row r="21176">
          <cell r="A21176" t="str">
            <v>20.097.0004-0</v>
          </cell>
          <cell r="B21176">
            <v>60.43</v>
          </cell>
        </row>
        <row r="21177">
          <cell r="A21177" t="str">
            <v>20.097.0004-A</v>
          </cell>
          <cell r="B21177">
            <v>60.43</v>
          </cell>
        </row>
        <row r="21178">
          <cell r="A21178" t="str">
            <v>20.097.0005-0</v>
          </cell>
          <cell r="B21178">
            <v>62.4</v>
          </cell>
        </row>
        <row r="21179">
          <cell r="A21179" t="str">
            <v>20.097.0005-A</v>
          </cell>
          <cell r="B21179">
            <v>62.4</v>
          </cell>
        </row>
        <row r="21180">
          <cell r="A21180" t="str">
            <v>20.097.0010-0</v>
          </cell>
          <cell r="B21180">
            <v>90.4</v>
          </cell>
        </row>
        <row r="21181">
          <cell r="A21181" t="str">
            <v>20.097.0010-A</v>
          </cell>
          <cell r="B21181">
            <v>90.4</v>
          </cell>
        </row>
        <row r="21182">
          <cell r="A21182" t="str">
            <v>20.097.0011-0</v>
          </cell>
          <cell r="B21182">
            <v>101.5</v>
          </cell>
        </row>
        <row r="21183">
          <cell r="A21183" t="str">
            <v>20.097.0011-A</v>
          </cell>
          <cell r="B21183">
            <v>101.5</v>
          </cell>
        </row>
        <row r="21184">
          <cell r="A21184" t="str">
            <v>20.097.0015-0</v>
          </cell>
          <cell r="B21184">
            <v>53.8</v>
          </cell>
        </row>
        <row r="21185">
          <cell r="A21185" t="str">
            <v>20.097.0015-A</v>
          </cell>
          <cell r="B21185">
            <v>53.8</v>
          </cell>
        </row>
        <row r="21186">
          <cell r="A21186" t="str">
            <v>20.097.0020-0</v>
          </cell>
          <cell r="B21186">
            <v>63.8</v>
          </cell>
        </row>
        <row r="21187">
          <cell r="A21187" t="str">
            <v>20.097.0020-A</v>
          </cell>
          <cell r="B21187">
            <v>63.8</v>
          </cell>
        </row>
        <row r="21188">
          <cell r="A21188" t="str">
            <v>20.098.0001-0</v>
          </cell>
          <cell r="B21188">
            <v>100.8</v>
          </cell>
        </row>
        <row r="21189">
          <cell r="A21189" t="str">
            <v>20.098.0001-A</v>
          </cell>
          <cell r="B21189">
            <v>100.8</v>
          </cell>
        </row>
        <row r="21190">
          <cell r="A21190" t="str">
            <v>20.099.0001-0</v>
          </cell>
          <cell r="B21190">
            <v>40.56</v>
          </cell>
        </row>
        <row r="21191">
          <cell r="A21191" t="str">
            <v>20.099.0001-A</v>
          </cell>
          <cell r="B21191">
            <v>40.56</v>
          </cell>
        </row>
        <row r="21192">
          <cell r="A21192" t="str">
            <v>20.100.0005-0</v>
          </cell>
          <cell r="B21192">
            <v>1045.01</v>
          </cell>
        </row>
        <row r="21193">
          <cell r="A21193" t="str">
            <v>20.100.0005-A</v>
          </cell>
          <cell r="B21193">
            <v>1038.1199999999999</v>
          </cell>
        </row>
        <row r="21194">
          <cell r="A21194" t="str">
            <v>20.100.0010-0</v>
          </cell>
          <cell r="B21194">
            <v>379.78</v>
          </cell>
        </row>
        <row r="21195">
          <cell r="A21195" t="str">
            <v>20.100.0010-A</v>
          </cell>
          <cell r="B21195">
            <v>372.89</v>
          </cell>
        </row>
        <row r="21196">
          <cell r="A21196" t="str">
            <v>20.100.0011-0</v>
          </cell>
          <cell r="B21196">
            <v>783.86</v>
          </cell>
        </row>
        <row r="21197">
          <cell r="A21197" t="str">
            <v>20.100.0011-A</v>
          </cell>
          <cell r="B21197">
            <v>783.86</v>
          </cell>
        </row>
        <row r="21198">
          <cell r="A21198" t="str">
            <v>20.100.0012-0</v>
          </cell>
          <cell r="B21198">
            <v>1038.76</v>
          </cell>
        </row>
        <row r="21199">
          <cell r="A21199" t="str">
            <v>20.100.0012-A</v>
          </cell>
          <cell r="B21199">
            <v>1031.8800000000001</v>
          </cell>
        </row>
        <row r="21200">
          <cell r="A21200" t="str">
            <v>20.100.0013-0</v>
          </cell>
          <cell r="B21200">
            <v>805.39</v>
          </cell>
        </row>
        <row r="21201">
          <cell r="A21201" t="str">
            <v>20.100.0013-A</v>
          </cell>
          <cell r="B21201">
            <v>805.39</v>
          </cell>
        </row>
        <row r="21202">
          <cell r="A21202" t="str">
            <v>20.100.0015-0</v>
          </cell>
          <cell r="B21202">
            <v>3.08</v>
          </cell>
        </row>
        <row r="21203">
          <cell r="A21203" t="str">
            <v>20.100.0015-A</v>
          </cell>
          <cell r="B21203">
            <v>3.08</v>
          </cell>
        </row>
        <row r="21204">
          <cell r="A21204" t="str">
            <v>20.100.0016-0</v>
          </cell>
          <cell r="B21204">
            <v>7.18</v>
          </cell>
        </row>
        <row r="21205">
          <cell r="A21205" t="str">
            <v>20.100.0016-A</v>
          </cell>
          <cell r="B21205">
            <v>7.18</v>
          </cell>
        </row>
        <row r="21206">
          <cell r="A21206" t="str">
            <v>20.100.0030-0</v>
          </cell>
          <cell r="B21206">
            <v>956.02</v>
          </cell>
        </row>
        <row r="21207">
          <cell r="A21207" t="str">
            <v>20.100.0030-A</v>
          </cell>
          <cell r="B21207">
            <v>956.02</v>
          </cell>
        </row>
        <row r="21208">
          <cell r="A21208" t="str">
            <v>20.100.0050-0</v>
          </cell>
          <cell r="B21208">
            <v>458.26</v>
          </cell>
        </row>
        <row r="21209">
          <cell r="A21209" t="str">
            <v>20.100.0050-A</v>
          </cell>
          <cell r="B21209">
            <v>458.26</v>
          </cell>
        </row>
        <row r="21210">
          <cell r="A21210" t="str">
            <v>20.100.0060-0</v>
          </cell>
          <cell r="B21210">
            <v>8.0500000000000007</v>
          </cell>
        </row>
        <row r="21211">
          <cell r="A21211" t="str">
            <v>20.100.0060-A</v>
          </cell>
          <cell r="B21211">
            <v>8.0500000000000007</v>
          </cell>
        </row>
        <row r="21212">
          <cell r="A21212" t="str">
            <v>20.100.0070-0</v>
          </cell>
          <cell r="B21212">
            <v>2.2200000000000002</v>
          </cell>
        </row>
        <row r="21213">
          <cell r="A21213" t="str">
            <v>20.100.0070-A</v>
          </cell>
          <cell r="B21213">
            <v>2.2200000000000002</v>
          </cell>
        </row>
        <row r="21214">
          <cell r="A21214" t="str">
            <v>20.100.0075-0</v>
          </cell>
          <cell r="B21214">
            <v>747.3</v>
          </cell>
        </row>
        <row r="21215">
          <cell r="A21215" t="str">
            <v>20.100.0075-A</v>
          </cell>
          <cell r="B21215">
            <v>745.29</v>
          </cell>
        </row>
        <row r="21216">
          <cell r="A21216" t="str">
            <v>20.100.0080-0</v>
          </cell>
          <cell r="B21216">
            <v>5.39</v>
          </cell>
        </row>
        <row r="21217">
          <cell r="A21217" t="str">
            <v>20.100.0080-A</v>
          </cell>
          <cell r="B21217">
            <v>5.39</v>
          </cell>
        </row>
        <row r="21218">
          <cell r="A21218" t="str">
            <v>20.100.0085-0</v>
          </cell>
          <cell r="B21218">
            <v>14.17</v>
          </cell>
        </row>
        <row r="21219">
          <cell r="A21219" t="str">
            <v>20.100.0085-A</v>
          </cell>
          <cell r="B21219">
            <v>14.17</v>
          </cell>
        </row>
        <row r="21220">
          <cell r="A21220" t="str">
            <v>20.100.0090-0</v>
          </cell>
          <cell r="B21220">
            <v>14.74</v>
          </cell>
        </row>
        <row r="21221">
          <cell r="A21221" t="str">
            <v>20.100.0090-A</v>
          </cell>
          <cell r="B21221">
            <v>14.74</v>
          </cell>
        </row>
        <row r="21222">
          <cell r="A21222" t="str">
            <v>20.100.0095-0</v>
          </cell>
          <cell r="B21222">
            <v>18.96</v>
          </cell>
        </row>
        <row r="21223">
          <cell r="A21223" t="str">
            <v>20.100.0095-A</v>
          </cell>
          <cell r="B21223">
            <v>18.96</v>
          </cell>
        </row>
        <row r="21224">
          <cell r="A21224" t="str">
            <v>20.101.0011-0</v>
          </cell>
          <cell r="B21224">
            <v>4440.5</v>
          </cell>
        </row>
        <row r="21225">
          <cell r="A21225" t="str">
            <v>20.101.0011-A</v>
          </cell>
          <cell r="B21225">
            <v>4440.5</v>
          </cell>
        </row>
        <row r="21226">
          <cell r="A21226" t="str">
            <v>20.101.0013-0</v>
          </cell>
          <cell r="B21226">
            <v>3687</v>
          </cell>
        </row>
        <row r="21227">
          <cell r="A21227" t="str">
            <v>20.101.0013-A</v>
          </cell>
          <cell r="B21227">
            <v>3687</v>
          </cell>
        </row>
        <row r="21228">
          <cell r="A21228" t="str">
            <v>20.102.0003-0</v>
          </cell>
          <cell r="B21228">
            <v>3644.9</v>
          </cell>
        </row>
        <row r="21229">
          <cell r="A21229" t="str">
            <v>20.102.0003-A</v>
          </cell>
          <cell r="B21229">
            <v>3644.9</v>
          </cell>
        </row>
        <row r="21230">
          <cell r="A21230" t="str">
            <v>20.102.0004-0</v>
          </cell>
          <cell r="B21230">
            <v>4274</v>
          </cell>
        </row>
        <row r="21231">
          <cell r="A21231" t="str">
            <v>20.102.0004-A</v>
          </cell>
          <cell r="B21231">
            <v>4274</v>
          </cell>
        </row>
        <row r="21232">
          <cell r="A21232" t="str">
            <v>20.102.0006-0</v>
          </cell>
          <cell r="B21232">
            <v>8053.1</v>
          </cell>
        </row>
        <row r="21233">
          <cell r="A21233" t="str">
            <v>20.102.0006-A</v>
          </cell>
          <cell r="B21233">
            <v>8053.1</v>
          </cell>
        </row>
        <row r="21234">
          <cell r="A21234" t="str">
            <v>20.102.0007-0</v>
          </cell>
          <cell r="B21234">
            <v>4941.6000000000004</v>
          </cell>
        </row>
        <row r="21235">
          <cell r="A21235" t="str">
            <v>20.102.0007-A</v>
          </cell>
          <cell r="B21235">
            <v>4941.6000000000004</v>
          </cell>
        </row>
        <row r="21236">
          <cell r="A21236" t="str">
            <v>20.102.0008-0</v>
          </cell>
          <cell r="B21236">
            <v>5279.6</v>
          </cell>
        </row>
        <row r="21237">
          <cell r="A21237" t="str">
            <v>20.102.0008-A</v>
          </cell>
          <cell r="B21237">
            <v>5279.6</v>
          </cell>
        </row>
        <row r="21238">
          <cell r="A21238" t="str">
            <v>20.103.0001-0</v>
          </cell>
          <cell r="B21238">
            <v>85245.7</v>
          </cell>
        </row>
        <row r="21239">
          <cell r="A21239" t="str">
            <v>20.103.0001-A</v>
          </cell>
          <cell r="B21239">
            <v>85245.7</v>
          </cell>
        </row>
        <row r="21240">
          <cell r="A21240" t="str">
            <v>20.104.0001-0</v>
          </cell>
          <cell r="B21240">
            <v>58</v>
          </cell>
        </row>
        <row r="21241">
          <cell r="A21241" t="str">
            <v>20.104.0001-A</v>
          </cell>
          <cell r="B21241">
            <v>58</v>
          </cell>
        </row>
        <row r="21242">
          <cell r="A21242" t="str">
            <v>20.104.0005-0</v>
          </cell>
          <cell r="B21242">
            <v>28.71</v>
          </cell>
        </row>
        <row r="21243">
          <cell r="A21243" t="str">
            <v>20.104.0005-A</v>
          </cell>
          <cell r="B21243">
            <v>28.71</v>
          </cell>
        </row>
        <row r="21244">
          <cell r="A21244" t="str">
            <v>20.105.0001-0</v>
          </cell>
          <cell r="B21244">
            <v>5.6</v>
          </cell>
        </row>
        <row r="21245">
          <cell r="A21245" t="str">
            <v>20.105.0001-A</v>
          </cell>
          <cell r="B21245">
            <v>4.92</v>
          </cell>
        </row>
        <row r="21246">
          <cell r="A21246" t="str">
            <v>20.105.0004-0</v>
          </cell>
          <cell r="B21246">
            <v>1596.5</v>
          </cell>
        </row>
        <row r="21247">
          <cell r="A21247" t="str">
            <v>20.105.0004-A</v>
          </cell>
          <cell r="B21247">
            <v>1596.5</v>
          </cell>
        </row>
        <row r="21248">
          <cell r="A21248" t="str">
            <v>20.105.0005-0</v>
          </cell>
          <cell r="B21248">
            <v>0.57999999999999996</v>
          </cell>
        </row>
        <row r="21249">
          <cell r="A21249" t="str">
            <v>20.105.0005-A</v>
          </cell>
          <cell r="B21249">
            <v>0.51</v>
          </cell>
        </row>
        <row r="21250">
          <cell r="A21250" t="str">
            <v>20.106.0001-0</v>
          </cell>
          <cell r="B21250">
            <v>7.94</v>
          </cell>
        </row>
        <row r="21251">
          <cell r="A21251" t="str">
            <v>20.106.0001-A</v>
          </cell>
          <cell r="B21251">
            <v>7.03</v>
          </cell>
        </row>
        <row r="21252">
          <cell r="A21252" t="str">
            <v>20.107.0001-0</v>
          </cell>
          <cell r="B21252">
            <v>84.63</v>
          </cell>
        </row>
        <row r="21253">
          <cell r="A21253" t="str">
            <v>20.107.0001-A</v>
          </cell>
          <cell r="B21253">
            <v>73.430000000000007</v>
          </cell>
        </row>
        <row r="21254">
          <cell r="A21254" t="str">
            <v>20.108.0001-0</v>
          </cell>
          <cell r="B21254">
            <v>4229</v>
          </cell>
        </row>
        <row r="21255">
          <cell r="A21255" t="str">
            <v>20.108.0001-A</v>
          </cell>
          <cell r="B21255">
            <v>4229</v>
          </cell>
        </row>
        <row r="21256">
          <cell r="A21256" t="str">
            <v>20.108.0003-0</v>
          </cell>
          <cell r="B21256">
            <v>3511.5</v>
          </cell>
        </row>
        <row r="21257">
          <cell r="A21257" t="str">
            <v>20.108.0003-A</v>
          </cell>
          <cell r="B21257">
            <v>3511.5</v>
          </cell>
        </row>
        <row r="21258">
          <cell r="A21258" t="str">
            <v>20.108.0005-0</v>
          </cell>
          <cell r="B21258">
            <v>3471.4</v>
          </cell>
        </row>
        <row r="21259">
          <cell r="A21259" t="str">
            <v>20.108.0005-A</v>
          </cell>
          <cell r="B21259">
            <v>3471.4</v>
          </cell>
        </row>
        <row r="21260">
          <cell r="A21260" t="str">
            <v>20.108.0007-0</v>
          </cell>
          <cell r="B21260">
            <v>4070.4</v>
          </cell>
        </row>
        <row r="21261">
          <cell r="A21261" t="str">
            <v>20.108.0007-A</v>
          </cell>
          <cell r="B21261">
            <v>4070.4</v>
          </cell>
        </row>
        <row r="21262">
          <cell r="A21262" t="str">
            <v>20.108.0012-0</v>
          </cell>
          <cell r="B21262">
            <v>7669.6</v>
          </cell>
        </row>
        <row r="21263">
          <cell r="A21263" t="str">
            <v>20.108.0012-A</v>
          </cell>
          <cell r="B21263">
            <v>7669.6</v>
          </cell>
        </row>
        <row r="21264">
          <cell r="A21264" t="str">
            <v>20.108.0015-0</v>
          </cell>
          <cell r="B21264">
            <v>4706.3</v>
          </cell>
        </row>
        <row r="21265">
          <cell r="A21265" t="str">
            <v>20.108.0015-A</v>
          </cell>
          <cell r="B21265">
            <v>4706.3</v>
          </cell>
        </row>
        <row r="21266">
          <cell r="A21266" t="str">
            <v>20.108.0017-0</v>
          </cell>
          <cell r="B21266">
            <v>5028.2</v>
          </cell>
        </row>
        <row r="21267">
          <cell r="A21267" t="str">
            <v>20.108.0017-A</v>
          </cell>
          <cell r="B21267">
            <v>5028.2</v>
          </cell>
        </row>
        <row r="21268">
          <cell r="A21268" t="str">
            <v>20.111.0001-0</v>
          </cell>
          <cell r="B21268">
            <v>71</v>
          </cell>
        </row>
        <row r="21269">
          <cell r="A21269" t="str">
            <v>20.111.0001-A</v>
          </cell>
          <cell r="B21269">
            <v>71</v>
          </cell>
        </row>
        <row r="21270">
          <cell r="A21270" t="str">
            <v>20.111.0006-0</v>
          </cell>
          <cell r="B21270">
            <v>62.47</v>
          </cell>
        </row>
        <row r="21271">
          <cell r="A21271" t="str">
            <v>20.111.0006-A</v>
          </cell>
          <cell r="B21271">
            <v>62.47</v>
          </cell>
        </row>
        <row r="21272">
          <cell r="A21272" t="str">
            <v>20.111.0007-0</v>
          </cell>
          <cell r="B21272">
            <v>58.08</v>
          </cell>
        </row>
        <row r="21273">
          <cell r="A21273" t="str">
            <v>20.111.0007-A</v>
          </cell>
          <cell r="B21273">
            <v>58.08</v>
          </cell>
        </row>
        <row r="21274">
          <cell r="A21274" t="str">
            <v>20.111.0008-0</v>
          </cell>
          <cell r="B21274">
            <v>31.2</v>
          </cell>
        </row>
        <row r="21275">
          <cell r="A21275" t="str">
            <v>20.111.0008-A</v>
          </cell>
          <cell r="B21275">
            <v>31.2</v>
          </cell>
        </row>
        <row r="21276">
          <cell r="A21276" t="str">
            <v>20.111.0009-0</v>
          </cell>
          <cell r="B21276">
            <v>70.56</v>
          </cell>
        </row>
        <row r="21277">
          <cell r="A21277" t="str">
            <v>20.111.0009-A</v>
          </cell>
          <cell r="B21277">
            <v>70.56</v>
          </cell>
        </row>
        <row r="21278">
          <cell r="A21278" t="str">
            <v>20.111.0010-0</v>
          </cell>
          <cell r="B21278">
            <v>13</v>
          </cell>
        </row>
        <row r="21279">
          <cell r="A21279" t="str">
            <v>20.111.0010-A</v>
          </cell>
          <cell r="B21279">
            <v>13</v>
          </cell>
        </row>
        <row r="21280">
          <cell r="A21280" t="str">
            <v>20.112.0010-0</v>
          </cell>
          <cell r="B21280">
            <v>71</v>
          </cell>
        </row>
        <row r="21281">
          <cell r="A21281" t="str">
            <v>20.112.0010-A</v>
          </cell>
          <cell r="B21281">
            <v>71</v>
          </cell>
        </row>
        <row r="21282">
          <cell r="A21282" t="str">
            <v>20.112.0011-0</v>
          </cell>
          <cell r="B21282">
            <v>68.150000000000006</v>
          </cell>
        </row>
        <row r="21283">
          <cell r="A21283" t="str">
            <v>20.112.0011-A</v>
          </cell>
          <cell r="B21283">
            <v>68.150000000000006</v>
          </cell>
        </row>
        <row r="21284">
          <cell r="A21284" t="str">
            <v>20.112.0013-0</v>
          </cell>
          <cell r="B21284">
            <v>57.72</v>
          </cell>
        </row>
        <row r="21285">
          <cell r="A21285" t="str">
            <v>20.112.0013-A</v>
          </cell>
          <cell r="B21285">
            <v>57.72</v>
          </cell>
        </row>
        <row r="21286">
          <cell r="A21286" t="str">
            <v>20.112.0014-0</v>
          </cell>
          <cell r="B21286">
            <v>78.959999999999994</v>
          </cell>
        </row>
        <row r="21287">
          <cell r="A21287" t="str">
            <v>20.112.0014-A</v>
          </cell>
          <cell r="B21287">
            <v>78.959999999999994</v>
          </cell>
        </row>
        <row r="21288">
          <cell r="A21288" t="str">
            <v>20.112.0015-0</v>
          </cell>
          <cell r="B21288">
            <v>30</v>
          </cell>
        </row>
        <row r="21289">
          <cell r="A21289" t="str">
            <v>20.112.0015-A</v>
          </cell>
          <cell r="B21289">
            <v>30</v>
          </cell>
        </row>
        <row r="21290">
          <cell r="A21290" t="str">
            <v>20.113.0010-0</v>
          </cell>
          <cell r="B21290">
            <v>85.2</v>
          </cell>
        </row>
        <row r="21291">
          <cell r="A21291" t="str">
            <v>20.113.0010-A</v>
          </cell>
          <cell r="B21291">
            <v>85.2</v>
          </cell>
        </row>
        <row r="21292">
          <cell r="A21292" t="str">
            <v>20.113.0011-0</v>
          </cell>
          <cell r="B21292">
            <v>72.5</v>
          </cell>
        </row>
        <row r="21293">
          <cell r="A21293" t="str">
            <v>20.113.0011-A</v>
          </cell>
          <cell r="B21293">
            <v>72.5</v>
          </cell>
        </row>
        <row r="21294">
          <cell r="A21294" t="str">
            <v>20.113.0012-0</v>
          </cell>
          <cell r="B21294">
            <v>70.400000000000006</v>
          </cell>
        </row>
        <row r="21295">
          <cell r="A21295" t="str">
            <v>20.113.0012-A</v>
          </cell>
          <cell r="B21295">
            <v>70.400000000000006</v>
          </cell>
        </row>
        <row r="21296">
          <cell r="A21296" t="str">
            <v>20.113.0013-0</v>
          </cell>
          <cell r="B21296">
            <v>62.4</v>
          </cell>
        </row>
        <row r="21297">
          <cell r="A21297" t="str">
            <v>20.113.0013-A</v>
          </cell>
          <cell r="B21297">
            <v>62.4</v>
          </cell>
        </row>
        <row r="21298">
          <cell r="A21298" t="str">
            <v>20.113.0014-0</v>
          </cell>
          <cell r="B21298">
            <v>84</v>
          </cell>
        </row>
        <row r="21299">
          <cell r="A21299" t="str">
            <v>20.113.0014-A</v>
          </cell>
          <cell r="B21299">
            <v>84</v>
          </cell>
        </row>
        <row r="21300">
          <cell r="A21300" t="str">
            <v>20.113.0015-0</v>
          </cell>
          <cell r="B21300">
            <v>29</v>
          </cell>
        </row>
        <row r="21301">
          <cell r="A21301" t="str">
            <v>20.113.0015-A</v>
          </cell>
          <cell r="B21301">
            <v>29</v>
          </cell>
        </row>
        <row r="21302">
          <cell r="A21302" t="str">
            <v>20.114.0010-0</v>
          </cell>
          <cell r="B21302">
            <v>116.63</v>
          </cell>
        </row>
        <row r="21303">
          <cell r="A21303" t="str">
            <v>20.114.0010-A</v>
          </cell>
          <cell r="B21303">
            <v>116.63</v>
          </cell>
        </row>
        <row r="21304">
          <cell r="A21304" t="str">
            <v>20.114.0011-0</v>
          </cell>
          <cell r="B21304">
            <v>114.99</v>
          </cell>
        </row>
        <row r="21305">
          <cell r="A21305" t="str">
            <v>20.114.0011-A</v>
          </cell>
          <cell r="B21305">
            <v>114.99</v>
          </cell>
        </row>
        <row r="21306">
          <cell r="A21306" t="str">
            <v>20.114.0012-0</v>
          </cell>
          <cell r="B21306">
            <v>96</v>
          </cell>
        </row>
        <row r="21307">
          <cell r="A21307" t="str">
            <v>20.114.0012-A</v>
          </cell>
          <cell r="B21307">
            <v>96</v>
          </cell>
        </row>
        <row r="21308">
          <cell r="A21308" t="str">
            <v>20.114.0013-0</v>
          </cell>
          <cell r="B21308">
            <v>93.6</v>
          </cell>
        </row>
        <row r="21309">
          <cell r="A21309" t="str">
            <v>20.114.0013-A</v>
          </cell>
          <cell r="B21309">
            <v>93.6</v>
          </cell>
        </row>
        <row r="21310">
          <cell r="A21310" t="str">
            <v>20.114.0014-0</v>
          </cell>
          <cell r="B21310">
            <v>122.18</v>
          </cell>
        </row>
        <row r="21311">
          <cell r="A21311" t="str">
            <v>20.114.0014-A</v>
          </cell>
          <cell r="B21311">
            <v>122.18</v>
          </cell>
        </row>
        <row r="21312">
          <cell r="A21312" t="str">
            <v>20.114.0015-0</v>
          </cell>
          <cell r="B21312">
            <v>83</v>
          </cell>
        </row>
        <row r="21313">
          <cell r="A21313" t="str">
            <v>20.114.0015-A</v>
          </cell>
          <cell r="B21313">
            <v>83</v>
          </cell>
        </row>
        <row r="21314">
          <cell r="A21314" t="str">
            <v>20.115.0010-0</v>
          </cell>
          <cell r="B21314">
            <v>81.5</v>
          </cell>
        </row>
        <row r="21315">
          <cell r="A21315" t="str">
            <v>20.115.0010-A</v>
          </cell>
          <cell r="B21315">
            <v>81.5</v>
          </cell>
        </row>
        <row r="21316">
          <cell r="A21316" t="str">
            <v>20.115.0011-0</v>
          </cell>
          <cell r="B21316">
            <v>79.52</v>
          </cell>
        </row>
        <row r="21317">
          <cell r="A21317" t="str">
            <v>20.115.0011-A</v>
          </cell>
          <cell r="B21317">
            <v>79.52</v>
          </cell>
        </row>
        <row r="21318">
          <cell r="A21318" t="str">
            <v>20.115.0012-0</v>
          </cell>
          <cell r="B21318">
            <v>52.8</v>
          </cell>
        </row>
        <row r="21319">
          <cell r="A21319" t="str">
            <v>20.115.0012-A</v>
          </cell>
          <cell r="B21319">
            <v>52.8</v>
          </cell>
        </row>
        <row r="21320">
          <cell r="A21320" t="str">
            <v>20.115.0013-0</v>
          </cell>
          <cell r="B21320">
            <v>42.12</v>
          </cell>
        </row>
        <row r="21321">
          <cell r="A21321" t="str">
            <v>20.115.0013-A</v>
          </cell>
          <cell r="B21321">
            <v>42.12</v>
          </cell>
        </row>
        <row r="21322">
          <cell r="A21322" t="str">
            <v>20.115.0014-0</v>
          </cell>
          <cell r="B21322">
            <v>67.78</v>
          </cell>
        </row>
        <row r="21323">
          <cell r="A21323" t="str">
            <v>20.115.0014-A</v>
          </cell>
          <cell r="B21323">
            <v>67.78</v>
          </cell>
        </row>
        <row r="21324">
          <cell r="A21324" t="str">
            <v>20.115.0015-0</v>
          </cell>
          <cell r="B21324">
            <v>70</v>
          </cell>
        </row>
        <row r="21325">
          <cell r="A21325" t="str">
            <v>20.115.0015-A</v>
          </cell>
          <cell r="B21325">
            <v>70</v>
          </cell>
        </row>
        <row r="21326">
          <cell r="A21326" t="str">
            <v>20.116.0005-0</v>
          </cell>
          <cell r="B21326">
            <v>65.25</v>
          </cell>
        </row>
        <row r="21327">
          <cell r="A21327" t="str">
            <v>20.116.0005-A</v>
          </cell>
          <cell r="B21327">
            <v>65.25</v>
          </cell>
        </row>
        <row r="21328">
          <cell r="A21328" t="str">
            <v>20.116.0006-0</v>
          </cell>
          <cell r="B21328">
            <v>69.52</v>
          </cell>
        </row>
        <row r="21329">
          <cell r="A21329" t="str">
            <v>20.116.0006-A</v>
          </cell>
          <cell r="B21329">
            <v>69.52</v>
          </cell>
        </row>
        <row r="21330">
          <cell r="A21330" t="str">
            <v>20.116.0007-0</v>
          </cell>
          <cell r="B21330">
            <v>69.040000000000006</v>
          </cell>
        </row>
        <row r="21331">
          <cell r="A21331" t="str">
            <v>20.116.0007-A</v>
          </cell>
          <cell r="B21331">
            <v>69.040000000000006</v>
          </cell>
        </row>
        <row r="21332">
          <cell r="A21332" t="str">
            <v>20.116.0008-0</v>
          </cell>
          <cell r="B21332">
            <v>73.84</v>
          </cell>
        </row>
        <row r="21333">
          <cell r="A21333" t="str">
            <v>20.116.0008-A</v>
          </cell>
          <cell r="B21333">
            <v>73.84</v>
          </cell>
        </row>
        <row r="21334">
          <cell r="A21334" t="str">
            <v>20.116.0012-0</v>
          </cell>
          <cell r="B21334">
            <v>38.43</v>
          </cell>
        </row>
        <row r="21335">
          <cell r="A21335" t="str">
            <v>20.116.0012-A</v>
          </cell>
          <cell r="B21335">
            <v>38.43</v>
          </cell>
        </row>
        <row r="21336">
          <cell r="A21336" t="str">
            <v>20.116.0013-0</v>
          </cell>
          <cell r="B21336">
            <v>75.599999999999994</v>
          </cell>
        </row>
        <row r="21337">
          <cell r="A21337" t="str">
            <v>20.116.0013-A</v>
          </cell>
          <cell r="B21337">
            <v>75.599999999999994</v>
          </cell>
        </row>
        <row r="21338">
          <cell r="A21338" t="str">
            <v>20.116.0014-0</v>
          </cell>
          <cell r="B21338">
            <v>55</v>
          </cell>
        </row>
        <row r="21339">
          <cell r="A21339" t="str">
            <v>20.116.0014-A</v>
          </cell>
          <cell r="B21339">
            <v>55</v>
          </cell>
        </row>
        <row r="21340">
          <cell r="A21340" t="str">
            <v>20.116.0020-0</v>
          </cell>
          <cell r="B21340">
            <v>40.56</v>
          </cell>
        </row>
        <row r="21341">
          <cell r="A21341" t="str">
            <v>20.116.0020-A</v>
          </cell>
          <cell r="B21341">
            <v>40.56</v>
          </cell>
        </row>
        <row r="21342">
          <cell r="A21342" t="str">
            <v>20.116.0030-0</v>
          </cell>
          <cell r="B21342">
            <v>37</v>
          </cell>
        </row>
        <row r="21343">
          <cell r="A21343" t="str">
            <v>20.116.0030-A</v>
          </cell>
          <cell r="B21343">
            <v>37</v>
          </cell>
        </row>
        <row r="21344">
          <cell r="A21344" t="str">
            <v>20.116.0035-0</v>
          </cell>
          <cell r="B21344">
            <v>47</v>
          </cell>
        </row>
        <row r="21345">
          <cell r="A21345" t="str">
            <v>20.116.0035-A</v>
          </cell>
          <cell r="B21345">
            <v>47</v>
          </cell>
        </row>
        <row r="21346">
          <cell r="A21346" t="str">
            <v>20.170.0001-0</v>
          </cell>
          <cell r="B21346">
            <v>184.22</v>
          </cell>
        </row>
        <row r="21347">
          <cell r="A21347" t="str">
            <v>20.170.0001-A</v>
          </cell>
          <cell r="B21347">
            <v>167.2</v>
          </cell>
        </row>
        <row r="21348">
          <cell r="A21348" t="str">
            <v>20.170.0002-0</v>
          </cell>
          <cell r="B21348">
            <v>7199.23</v>
          </cell>
        </row>
        <row r="21349">
          <cell r="A21349" t="str">
            <v>20.170.0002-A</v>
          </cell>
          <cell r="B21349">
            <v>6758.71</v>
          </cell>
        </row>
        <row r="21350">
          <cell r="A21350" t="str">
            <v>20.170.0005-0</v>
          </cell>
          <cell r="B21350">
            <v>2002.79</v>
          </cell>
        </row>
        <row r="21351">
          <cell r="A21351" t="str">
            <v>20.170.0005-A</v>
          </cell>
          <cell r="B21351">
            <v>1900.02</v>
          </cell>
        </row>
        <row r="21352">
          <cell r="A21352" t="str">
            <v>20.170.0015-0</v>
          </cell>
          <cell r="B21352">
            <v>4925.43</v>
          </cell>
        </row>
        <row r="21353">
          <cell r="A21353" t="str">
            <v>20.170.0015-A</v>
          </cell>
          <cell r="B21353">
            <v>4611.1099999999997</v>
          </cell>
        </row>
        <row r="21354">
          <cell r="A21354" t="str">
            <v>20.175.0002-1</v>
          </cell>
          <cell r="B21354">
            <v>570.04</v>
          </cell>
        </row>
        <row r="21355">
          <cell r="A21355" t="str">
            <v>20.175.0002-B</v>
          </cell>
          <cell r="B21355">
            <v>535.62</v>
          </cell>
        </row>
        <row r="21356">
          <cell r="A21356" t="str">
            <v>20.175.0003-0</v>
          </cell>
          <cell r="B21356">
            <v>735.99</v>
          </cell>
        </row>
        <row r="21357">
          <cell r="A21357" t="str">
            <v>20.175.0003-A</v>
          </cell>
          <cell r="B21357">
            <v>693.04</v>
          </cell>
        </row>
        <row r="21358">
          <cell r="A21358" t="str">
            <v>20.175.0004-0</v>
          </cell>
          <cell r="B21358">
            <v>630.63</v>
          </cell>
        </row>
        <row r="21359">
          <cell r="A21359" t="str">
            <v>20.175.0004-A</v>
          </cell>
          <cell r="B21359">
            <v>592.66</v>
          </cell>
        </row>
        <row r="21360">
          <cell r="A21360" t="str">
            <v>20.175.0005-0</v>
          </cell>
          <cell r="B21360">
            <v>1747.96</v>
          </cell>
        </row>
        <row r="21361">
          <cell r="A21361" t="str">
            <v>20.175.0005-A</v>
          </cell>
          <cell r="B21361">
            <v>1655.64</v>
          </cell>
        </row>
        <row r="21362">
          <cell r="A21362" t="str">
            <v>20.175.0006-0</v>
          </cell>
          <cell r="B21362">
            <v>1849.19</v>
          </cell>
        </row>
        <row r="21363">
          <cell r="A21363" t="str">
            <v>20.175.0006-A</v>
          </cell>
          <cell r="B21363">
            <v>1745.81</v>
          </cell>
        </row>
        <row r="21364">
          <cell r="A21364" t="str">
            <v>20.175.0007-0</v>
          </cell>
          <cell r="B21364">
            <v>1665.89</v>
          </cell>
        </row>
        <row r="21365">
          <cell r="A21365" t="str">
            <v>20.175.0007-A</v>
          </cell>
          <cell r="B21365">
            <v>1576.72</v>
          </cell>
        </row>
        <row r="21366">
          <cell r="A21366" t="str">
            <v>20.175.0010-1</v>
          </cell>
          <cell r="B21366">
            <v>194.33</v>
          </cell>
        </row>
        <row r="21367">
          <cell r="A21367" t="str">
            <v>20.175.0010-B</v>
          </cell>
          <cell r="B21367">
            <v>182.06</v>
          </cell>
        </row>
        <row r="21368">
          <cell r="A21368" t="str">
            <v>20.175.0015-0</v>
          </cell>
          <cell r="B21368">
            <v>715.84</v>
          </cell>
        </row>
        <row r="21369">
          <cell r="A21369" t="str">
            <v>20.175.0015-A</v>
          </cell>
          <cell r="B21369">
            <v>665.93</v>
          </cell>
        </row>
        <row r="21370">
          <cell r="A21370" t="str">
            <v>20.176.0010-0</v>
          </cell>
          <cell r="B21370">
            <v>207.95</v>
          </cell>
        </row>
        <row r="21371">
          <cell r="A21371" t="str">
            <v>20.176.0010-A</v>
          </cell>
          <cell r="B21371">
            <v>194.84</v>
          </cell>
        </row>
        <row r="21372">
          <cell r="A21372" t="str">
            <v>20.180.0001-0</v>
          </cell>
          <cell r="B21372">
            <v>525.84</v>
          </cell>
        </row>
        <row r="21373">
          <cell r="A21373" t="str">
            <v>20.180.0001-A</v>
          </cell>
          <cell r="B21373">
            <v>486.33</v>
          </cell>
        </row>
        <row r="21374">
          <cell r="A21374" t="str">
            <v>20.180.0002-0</v>
          </cell>
          <cell r="B21374">
            <v>259.87</v>
          </cell>
        </row>
        <row r="21375">
          <cell r="A21375" t="str">
            <v>20.180.0002-A</v>
          </cell>
          <cell r="B21375">
            <v>246.8</v>
          </cell>
        </row>
        <row r="21376">
          <cell r="A21376" t="str">
            <v>20.181.0001-0</v>
          </cell>
          <cell r="B21376">
            <v>89.73</v>
          </cell>
        </row>
        <row r="21377">
          <cell r="A21377" t="str">
            <v>20.181.0001-A</v>
          </cell>
          <cell r="B21377">
            <v>85.73</v>
          </cell>
        </row>
        <row r="21378">
          <cell r="A21378" t="str">
            <v>20.181.0005-1</v>
          </cell>
          <cell r="B21378">
            <v>7818.87</v>
          </cell>
        </row>
        <row r="21379">
          <cell r="A21379" t="str">
            <v>20.181.0005-B</v>
          </cell>
          <cell r="B21379">
            <v>7188.48</v>
          </cell>
        </row>
        <row r="21380">
          <cell r="A21380" t="str">
            <v>20.181.0006-1</v>
          </cell>
          <cell r="B21380">
            <v>10157.969999999999</v>
          </cell>
        </row>
        <row r="21381">
          <cell r="A21381" t="str">
            <v>20.181.0006-B</v>
          </cell>
          <cell r="B21381">
            <v>9359.6200000000008</v>
          </cell>
        </row>
        <row r="21382">
          <cell r="A21382" t="str">
            <v>20.183.0001-1</v>
          </cell>
          <cell r="B21382">
            <v>37.47</v>
          </cell>
        </row>
        <row r="21383">
          <cell r="A21383" t="str">
            <v>20.183.0001-B</v>
          </cell>
          <cell r="B21383">
            <v>35.76</v>
          </cell>
        </row>
        <row r="21384">
          <cell r="A21384" t="str">
            <v>20.198.0001-0</v>
          </cell>
          <cell r="B21384">
            <v>1621</v>
          </cell>
        </row>
        <row r="21385">
          <cell r="A21385" t="str">
            <v>20.198.0001-A</v>
          </cell>
          <cell r="B21385">
            <v>1567.91</v>
          </cell>
        </row>
        <row r="21386">
          <cell r="A21386" t="str">
            <v>21.001.0010-0</v>
          </cell>
          <cell r="B21386">
            <v>300.04000000000002</v>
          </cell>
        </row>
        <row r="21387">
          <cell r="A21387" t="str">
            <v>21.001.0010-A</v>
          </cell>
          <cell r="B21387">
            <v>264.81</v>
          </cell>
        </row>
        <row r="21388">
          <cell r="A21388" t="str">
            <v>21.001.0015-0</v>
          </cell>
          <cell r="B21388">
            <v>326.47000000000003</v>
          </cell>
        </row>
        <row r="21389">
          <cell r="A21389" t="str">
            <v>21.001.0015-A</v>
          </cell>
          <cell r="B21389">
            <v>287.72000000000003</v>
          </cell>
        </row>
        <row r="21390">
          <cell r="A21390" t="str">
            <v>21.001.0020-0</v>
          </cell>
          <cell r="B21390">
            <v>377.1</v>
          </cell>
        </row>
        <row r="21391">
          <cell r="A21391" t="str">
            <v>21.001.0020-A</v>
          </cell>
          <cell r="B21391">
            <v>334.83</v>
          </cell>
        </row>
        <row r="21392">
          <cell r="A21392" t="str">
            <v>21.001.0021-0</v>
          </cell>
          <cell r="B21392">
            <v>461.34</v>
          </cell>
        </row>
        <row r="21393">
          <cell r="A21393" t="str">
            <v>21.001.0021-A</v>
          </cell>
          <cell r="B21393">
            <v>408.51</v>
          </cell>
        </row>
        <row r="21394">
          <cell r="A21394" t="str">
            <v>21.001.0025-0</v>
          </cell>
          <cell r="B21394">
            <v>612.92999999999995</v>
          </cell>
        </row>
        <row r="21395">
          <cell r="A21395" t="str">
            <v>21.001.0025-A</v>
          </cell>
          <cell r="B21395">
            <v>542.48</v>
          </cell>
        </row>
        <row r="21396">
          <cell r="A21396" t="str">
            <v>21.001.0060-0</v>
          </cell>
          <cell r="B21396">
            <v>142.78</v>
          </cell>
        </row>
        <row r="21397">
          <cell r="A21397" t="str">
            <v>21.001.0060-A</v>
          </cell>
          <cell r="B21397">
            <v>125.17</v>
          </cell>
        </row>
        <row r="21398">
          <cell r="A21398" t="str">
            <v>21.001.0062-0</v>
          </cell>
          <cell r="B21398">
            <v>288.13</v>
          </cell>
        </row>
        <row r="21399">
          <cell r="A21399" t="str">
            <v>21.001.0062-A</v>
          </cell>
          <cell r="B21399">
            <v>252.91</v>
          </cell>
        </row>
        <row r="21400">
          <cell r="A21400" t="str">
            <v>21.001.0065-0</v>
          </cell>
          <cell r="B21400">
            <v>577.19000000000005</v>
          </cell>
        </row>
        <row r="21401">
          <cell r="A21401" t="str">
            <v>21.001.0065-A</v>
          </cell>
          <cell r="B21401">
            <v>506.73</v>
          </cell>
        </row>
        <row r="21402">
          <cell r="A21402" t="str">
            <v>21.001.0070-0</v>
          </cell>
          <cell r="B21402">
            <v>288.13</v>
          </cell>
        </row>
        <row r="21403">
          <cell r="A21403" t="str">
            <v>21.001.0070-A</v>
          </cell>
          <cell r="B21403">
            <v>252.91</v>
          </cell>
        </row>
        <row r="21404">
          <cell r="A21404" t="str">
            <v>21.001.0075-0</v>
          </cell>
          <cell r="B21404">
            <v>340.99</v>
          </cell>
        </row>
        <row r="21405">
          <cell r="A21405" t="str">
            <v>21.001.0075-A</v>
          </cell>
          <cell r="B21405">
            <v>298.72000000000003</v>
          </cell>
        </row>
        <row r="21406">
          <cell r="A21406" t="str">
            <v>21.001.0080-0</v>
          </cell>
          <cell r="B21406">
            <v>288.13</v>
          </cell>
        </row>
        <row r="21407">
          <cell r="A21407" t="str">
            <v>21.001.0080-A</v>
          </cell>
          <cell r="B21407">
            <v>252.91</v>
          </cell>
        </row>
        <row r="21408">
          <cell r="A21408" t="str">
            <v>21.001.0090-0</v>
          </cell>
          <cell r="B21408">
            <v>340.99</v>
          </cell>
        </row>
        <row r="21409">
          <cell r="A21409" t="str">
            <v>21.001.0090-A</v>
          </cell>
          <cell r="B21409">
            <v>298.72000000000003</v>
          </cell>
        </row>
        <row r="21410">
          <cell r="A21410" t="str">
            <v>21.001.0095-0</v>
          </cell>
          <cell r="B21410">
            <v>233.96</v>
          </cell>
        </row>
        <row r="21411">
          <cell r="A21411" t="str">
            <v>21.001.0095-A</v>
          </cell>
          <cell r="B21411">
            <v>207.54</v>
          </cell>
        </row>
        <row r="21412">
          <cell r="A21412" t="str">
            <v>21.001.0150-0</v>
          </cell>
          <cell r="B21412">
            <v>528.59</v>
          </cell>
        </row>
        <row r="21413">
          <cell r="A21413" t="str">
            <v>21.001.0150-A</v>
          </cell>
          <cell r="B21413">
            <v>458.14</v>
          </cell>
        </row>
        <row r="21414">
          <cell r="A21414" t="str">
            <v>21.001.0155-0</v>
          </cell>
          <cell r="B21414">
            <v>1585.78</v>
          </cell>
        </row>
        <row r="21415">
          <cell r="A21415" t="str">
            <v>21.001.0155-A</v>
          </cell>
          <cell r="B21415">
            <v>1374.43</v>
          </cell>
        </row>
        <row r="21416">
          <cell r="A21416" t="str">
            <v>21.001.0160-0</v>
          </cell>
          <cell r="B21416">
            <v>132.13999999999999</v>
          </cell>
        </row>
        <row r="21417">
          <cell r="A21417" t="str">
            <v>21.001.0160-A</v>
          </cell>
          <cell r="B21417">
            <v>114.53</v>
          </cell>
        </row>
        <row r="21418">
          <cell r="A21418" t="str">
            <v>21.001.0165-0</v>
          </cell>
          <cell r="B21418">
            <v>198.22</v>
          </cell>
        </row>
        <row r="21419">
          <cell r="A21419" t="str">
            <v>21.001.0165-A</v>
          </cell>
          <cell r="B21419">
            <v>171.8</v>
          </cell>
        </row>
        <row r="21420">
          <cell r="A21420" t="str">
            <v>21.001.0170-0</v>
          </cell>
          <cell r="B21420">
            <v>264.29000000000002</v>
          </cell>
        </row>
        <row r="21421">
          <cell r="A21421" t="str">
            <v>21.001.0170-A</v>
          </cell>
          <cell r="B21421">
            <v>229.07</v>
          </cell>
        </row>
        <row r="21422">
          <cell r="A21422" t="str">
            <v>21.001.0175-0</v>
          </cell>
          <cell r="B21422">
            <v>132.13999999999999</v>
          </cell>
        </row>
        <row r="21423">
          <cell r="A21423" t="str">
            <v>21.001.0175-A</v>
          </cell>
          <cell r="B21423">
            <v>114.53</v>
          </cell>
        </row>
        <row r="21424">
          <cell r="A21424" t="str">
            <v>21.001.0180-0</v>
          </cell>
          <cell r="B21424">
            <v>211.43</v>
          </cell>
        </row>
        <row r="21425">
          <cell r="A21425" t="str">
            <v>21.001.0180-A</v>
          </cell>
          <cell r="B21425">
            <v>183.25</v>
          </cell>
        </row>
        <row r="21426">
          <cell r="A21426" t="str">
            <v>21.001.0185-0</v>
          </cell>
          <cell r="B21426">
            <v>158.57</v>
          </cell>
        </row>
        <row r="21427">
          <cell r="A21427" t="str">
            <v>21.001.0185-A</v>
          </cell>
          <cell r="B21427">
            <v>137.44</v>
          </cell>
        </row>
        <row r="21428">
          <cell r="A21428" t="str">
            <v>21.001.0190-0</v>
          </cell>
          <cell r="B21428">
            <v>264.29000000000002</v>
          </cell>
        </row>
        <row r="21429">
          <cell r="A21429" t="str">
            <v>21.001.0190-A</v>
          </cell>
          <cell r="B21429">
            <v>229.07</v>
          </cell>
        </row>
        <row r="21430">
          <cell r="A21430" t="str">
            <v>21.002.0010-0</v>
          </cell>
          <cell r="B21430">
            <v>1368</v>
          </cell>
        </row>
        <row r="21431">
          <cell r="A21431" t="str">
            <v>21.002.0010-A</v>
          </cell>
          <cell r="B21431">
            <v>1368</v>
          </cell>
        </row>
        <row r="21432">
          <cell r="A21432" t="str">
            <v>21.002.0015-0</v>
          </cell>
          <cell r="B21432">
            <v>1475.49</v>
          </cell>
        </row>
        <row r="21433">
          <cell r="A21433" t="str">
            <v>21.002.0015-A</v>
          </cell>
          <cell r="B21433">
            <v>1475.49</v>
          </cell>
        </row>
        <row r="21434">
          <cell r="A21434" t="str">
            <v>21.002.0020-0</v>
          </cell>
          <cell r="B21434">
            <v>2160</v>
          </cell>
        </row>
        <row r="21435">
          <cell r="A21435" t="str">
            <v>21.002.0020-A</v>
          </cell>
          <cell r="B21435">
            <v>2160</v>
          </cell>
        </row>
        <row r="21436">
          <cell r="A21436" t="str">
            <v>21.002.0025-0</v>
          </cell>
          <cell r="B21436">
            <v>2058</v>
          </cell>
        </row>
        <row r="21437">
          <cell r="A21437" t="str">
            <v>21.002.0025-A</v>
          </cell>
          <cell r="B21437">
            <v>2058</v>
          </cell>
        </row>
        <row r="21438">
          <cell r="A21438" t="str">
            <v>21.002.0030-0</v>
          </cell>
          <cell r="B21438">
            <v>3120</v>
          </cell>
        </row>
        <row r="21439">
          <cell r="A21439" t="str">
            <v>21.002.0030-A</v>
          </cell>
          <cell r="B21439">
            <v>3120</v>
          </cell>
        </row>
        <row r="21440">
          <cell r="A21440" t="str">
            <v>21.002.0035-0</v>
          </cell>
          <cell r="B21440">
            <v>3312</v>
          </cell>
        </row>
        <row r="21441">
          <cell r="A21441" t="str">
            <v>21.002.0035-A</v>
          </cell>
          <cell r="B21441">
            <v>3312</v>
          </cell>
        </row>
        <row r="21442">
          <cell r="A21442" t="str">
            <v>21.002.0040-0</v>
          </cell>
          <cell r="B21442">
            <v>3920.73</v>
          </cell>
        </row>
        <row r="21443">
          <cell r="A21443" t="str">
            <v>21.002.0040-A</v>
          </cell>
          <cell r="B21443">
            <v>3920.73</v>
          </cell>
        </row>
        <row r="21444">
          <cell r="A21444" t="str">
            <v>21.002.0045-0</v>
          </cell>
          <cell r="B21444">
            <v>6943.2</v>
          </cell>
        </row>
        <row r="21445">
          <cell r="A21445" t="str">
            <v>21.002.0045-A</v>
          </cell>
          <cell r="B21445">
            <v>6943.2</v>
          </cell>
        </row>
        <row r="21446">
          <cell r="A21446" t="str">
            <v>21.003.0052-0</v>
          </cell>
          <cell r="B21446">
            <v>1080</v>
          </cell>
        </row>
        <row r="21447">
          <cell r="A21447" t="str">
            <v>21.003.0052-A</v>
          </cell>
          <cell r="B21447">
            <v>1080</v>
          </cell>
        </row>
        <row r="21448">
          <cell r="A21448" t="str">
            <v>21.003.0053-0</v>
          </cell>
          <cell r="B21448">
            <v>1920</v>
          </cell>
        </row>
        <row r="21449">
          <cell r="A21449" t="str">
            <v>21.003.0053-A</v>
          </cell>
          <cell r="B21449">
            <v>1920</v>
          </cell>
        </row>
        <row r="21450">
          <cell r="A21450" t="str">
            <v>21.003.0054-0</v>
          </cell>
          <cell r="B21450">
            <v>1390</v>
          </cell>
        </row>
        <row r="21451">
          <cell r="A21451" t="str">
            <v>21.003.0054-A</v>
          </cell>
          <cell r="B21451">
            <v>1390</v>
          </cell>
        </row>
        <row r="21452">
          <cell r="A21452" t="str">
            <v>21.003.0055-0</v>
          </cell>
          <cell r="B21452">
            <v>2140</v>
          </cell>
        </row>
        <row r="21453">
          <cell r="A21453" t="str">
            <v>21.003.0055-A</v>
          </cell>
          <cell r="B21453">
            <v>2140</v>
          </cell>
        </row>
        <row r="21454">
          <cell r="A21454" t="str">
            <v>21.003.0056-0</v>
          </cell>
          <cell r="B21454">
            <v>3470</v>
          </cell>
        </row>
        <row r="21455">
          <cell r="A21455" t="str">
            <v>21.003.0056-A</v>
          </cell>
          <cell r="B21455">
            <v>3470</v>
          </cell>
        </row>
        <row r="21456">
          <cell r="A21456" t="str">
            <v>21.003.0057-0</v>
          </cell>
          <cell r="B21456">
            <v>4120</v>
          </cell>
        </row>
        <row r="21457">
          <cell r="A21457" t="str">
            <v>21.003.0057-A</v>
          </cell>
          <cell r="B21457">
            <v>4120</v>
          </cell>
        </row>
        <row r="21458">
          <cell r="A21458" t="str">
            <v>21.003.0065-0</v>
          </cell>
          <cell r="B21458">
            <v>16250</v>
          </cell>
        </row>
        <row r="21459">
          <cell r="A21459" t="str">
            <v>21.003.0065-A</v>
          </cell>
          <cell r="B21459">
            <v>16250</v>
          </cell>
        </row>
        <row r="21460">
          <cell r="A21460" t="str">
            <v>21.003.0070-0</v>
          </cell>
          <cell r="B21460">
            <v>4320</v>
          </cell>
        </row>
        <row r="21461">
          <cell r="A21461" t="str">
            <v>21.003.0070-A</v>
          </cell>
          <cell r="B21461">
            <v>4320</v>
          </cell>
        </row>
        <row r="21462">
          <cell r="A21462" t="str">
            <v>21.003.0072-0</v>
          </cell>
          <cell r="B21462">
            <v>4730</v>
          </cell>
        </row>
        <row r="21463">
          <cell r="A21463" t="str">
            <v>21.003.0072-A</v>
          </cell>
          <cell r="B21463">
            <v>4730</v>
          </cell>
        </row>
        <row r="21464">
          <cell r="A21464" t="str">
            <v>21.003.0075-0</v>
          </cell>
          <cell r="B21464">
            <v>5810</v>
          </cell>
        </row>
        <row r="21465">
          <cell r="A21465" t="str">
            <v>21.003.0075-A</v>
          </cell>
          <cell r="B21465">
            <v>5810</v>
          </cell>
        </row>
        <row r="21466">
          <cell r="A21466" t="str">
            <v>21.003.0078-0</v>
          </cell>
          <cell r="B21466">
            <v>3510</v>
          </cell>
        </row>
        <row r="21467">
          <cell r="A21467" t="str">
            <v>21.003.0078-A</v>
          </cell>
          <cell r="B21467">
            <v>3510</v>
          </cell>
        </row>
        <row r="21468">
          <cell r="A21468" t="str">
            <v>21.003.0085-0</v>
          </cell>
          <cell r="B21468">
            <v>2340</v>
          </cell>
        </row>
        <row r="21469">
          <cell r="A21469" t="str">
            <v>21.003.0085-A</v>
          </cell>
          <cell r="B21469">
            <v>2340</v>
          </cell>
        </row>
        <row r="21470">
          <cell r="A21470" t="str">
            <v>21.004.0095-0</v>
          </cell>
          <cell r="B21470">
            <v>105.71</v>
          </cell>
        </row>
        <row r="21471">
          <cell r="A21471" t="str">
            <v>21.004.0095-A</v>
          </cell>
          <cell r="B21471">
            <v>91.62</v>
          </cell>
        </row>
        <row r="21472">
          <cell r="A21472" t="str">
            <v>21.004.0100-0</v>
          </cell>
          <cell r="B21472">
            <v>132.13999999999999</v>
          </cell>
        </row>
        <row r="21473">
          <cell r="A21473" t="str">
            <v>21.004.0100-A</v>
          </cell>
          <cell r="B21473">
            <v>114.53</v>
          </cell>
        </row>
        <row r="21474">
          <cell r="A21474" t="str">
            <v>21.004.0101-0</v>
          </cell>
          <cell r="B21474">
            <v>264.29000000000002</v>
          </cell>
        </row>
        <row r="21475">
          <cell r="A21475" t="str">
            <v>21.004.0101-A</v>
          </cell>
          <cell r="B21475">
            <v>229.07</v>
          </cell>
        </row>
        <row r="21476">
          <cell r="A21476" t="str">
            <v>21.004.0102-0</v>
          </cell>
          <cell r="B21476">
            <v>330.37</v>
          </cell>
        </row>
        <row r="21477">
          <cell r="A21477" t="str">
            <v>21.004.0102-A</v>
          </cell>
          <cell r="B21477">
            <v>286.33999999999997</v>
          </cell>
        </row>
        <row r="21478">
          <cell r="A21478" t="str">
            <v>21.004.0105-0</v>
          </cell>
          <cell r="B21478">
            <v>26.42</v>
          </cell>
        </row>
        <row r="21479">
          <cell r="A21479" t="str">
            <v>21.004.0105-A</v>
          </cell>
          <cell r="B21479">
            <v>22.9</v>
          </cell>
        </row>
        <row r="21480">
          <cell r="A21480" t="str">
            <v>21.004.0108-0</v>
          </cell>
          <cell r="B21480">
            <v>26.42</v>
          </cell>
        </row>
        <row r="21481">
          <cell r="A21481" t="str">
            <v>21.004.0108-A</v>
          </cell>
          <cell r="B21481">
            <v>22.9</v>
          </cell>
        </row>
        <row r="21482">
          <cell r="A21482" t="str">
            <v>21.004.0110-0</v>
          </cell>
          <cell r="B21482">
            <v>6.6</v>
          </cell>
        </row>
        <row r="21483">
          <cell r="A21483" t="str">
            <v>21.004.0110-A</v>
          </cell>
          <cell r="B21483">
            <v>5.72</v>
          </cell>
        </row>
        <row r="21484">
          <cell r="A21484" t="str">
            <v>21.004.0120-0</v>
          </cell>
          <cell r="B21484">
            <v>105.71</v>
          </cell>
        </row>
        <row r="21485">
          <cell r="A21485" t="str">
            <v>21.004.0120-A</v>
          </cell>
          <cell r="B21485">
            <v>91.62</v>
          </cell>
        </row>
        <row r="21486">
          <cell r="A21486" t="str">
            <v>21.004.0125-0</v>
          </cell>
          <cell r="B21486">
            <v>6.6</v>
          </cell>
        </row>
        <row r="21487">
          <cell r="A21487" t="str">
            <v>21.004.0125-A</v>
          </cell>
          <cell r="B21487">
            <v>5.72</v>
          </cell>
        </row>
        <row r="21488">
          <cell r="A21488" t="str">
            <v>21.004.0130-0</v>
          </cell>
          <cell r="B21488">
            <v>52.85</v>
          </cell>
        </row>
        <row r="21489">
          <cell r="A21489" t="str">
            <v>21.004.0130-A</v>
          </cell>
          <cell r="B21489">
            <v>45.81</v>
          </cell>
        </row>
        <row r="21490">
          <cell r="A21490" t="str">
            <v>21.004.0135-0</v>
          </cell>
          <cell r="B21490">
            <v>19.82</v>
          </cell>
        </row>
        <row r="21491">
          <cell r="A21491" t="str">
            <v>21.004.0135-A</v>
          </cell>
          <cell r="B21491">
            <v>17.18</v>
          </cell>
        </row>
        <row r="21492">
          <cell r="A21492" t="str">
            <v>21.004.0140-0</v>
          </cell>
          <cell r="B21492">
            <v>6.6</v>
          </cell>
        </row>
        <row r="21493">
          <cell r="A21493" t="str">
            <v>21.004.0140-A</v>
          </cell>
          <cell r="B21493">
            <v>5.72</v>
          </cell>
        </row>
        <row r="21494">
          <cell r="A21494" t="str">
            <v>21.004.0141-0</v>
          </cell>
          <cell r="B21494">
            <v>19.82</v>
          </cell>
        </row>
        <row r="21495">
          <cell r="A21495" t="str">
            <v>21.004.0141-A</v>
          </cell>
          <cell r="B21495">
            <v>17.18</v>
          </cell>
        </row>
        <row r="21496">
          <cell r="A21496" t="str">
            <v>21.004.0142-0</v>
          </cell>
          <cell r="B21496">
            <v>26.42</v>
          </cell>
        </row>
        <row r="21497">
          <cell r="A21497" t="str">
            <v>21.004.0142-A</v>
          </cell>
          <cell r="B21497">
            <v>22.9</v>
          </cell>
        </row>
        <row r="21498">
          <cell r="A21498" t="str">
            <v>21.004.0143-0</v>
          </cell>
          <cell r="B21498">
            <v>39.64</v>
          </cell>
        </row>
        <row r="21499">
          <cell r="A21499" t="str">
            <v>21.004.0143-A</v>
          </cell>
          <cell r="B21499">
            <v>34.36</v>
          </cell>
        </row>
        <row r="21500">
          <cell r="A21500" t="str">
            <v>21.004.0144-0</v>
          </cell>
          <cell r="B21500">
            <v>79.28</v>
          </cell>
        </row>
        <row r="21501">
          <cell r="A21501" t="str">
            <v>21.004.0144-A</v>
          </cell>
          <cell r="B21501">
            <v>68.72</v>
          </cell>
        </row>
        <row r="21502">
          <cell r="A21502" t="str">
            <v>21.004.0150-0</v>
          </cell>
          <cell r="B21502">
            <v>26.42</v>
          </cell>
        </row>
        <row r="21503">
          <cell r="A21503" t="str">
            <v>21.004.0150-A</v>
          </cell>
          <cell r="B21503">
            <v>22.9</v>
          </cell>
        </row>
        <row r="21504">
          <cell r="A21504" t="str">
            <v>21.004.0153-0</v>
          </cell>
          <cell r="B21504">
            <v>13.21</v>
          </cell>
        </row>
        <row r="21505">
          <cell r="A21505" t="str">
            <v>21.004.0153-A</v>
          </cell>
          <cell r="B21505">
            <v>11.45</v>
          </cell>
        </row>
        <row r="21506">
          <cell r="A21506" t="str">
            <v>21.004.0155-0</v>
          </cell>
          <cell r="B21506">
            <v>13.21</v>
          </cell>
        </row>
        <row r="21507">
          <cell r="A21507" t="str">
            <v>21.004.0155-A</v>
          </cell>
          <cell r="B21507">
            <v>11.45</v>
          </cell>
        </row>
        <row r="21508">
          <cell r="A21508" t="str">
            <v>21.004.0158-0</v>
          </cell>
          <cell r="B21508">
            <v>6.6</v>
          </cell>
        </row>
        <row r="21509">
          <cell r="A21509" t="str">
            <v>21.004.0158-A</v>
          </cell>
          <cell r="B21509">
            <v>5.72</v>
          </cell>
        </row>
        <row r="21510">
          <cell r="A21510" t="str">
            <v>21.004.0160-0</v>
          </cell>
          <cell r="B21510">
            <v>13.21</v>
          </cell>
        </row>
        <row r="21511">
          <cell r="A21511" t="str">
            <v>21.004.0160-A</v>
          </cell>
          <cell r="B21511">
            <v>11.45</v>
          </cell>
        </row>
        <row r="21512">
          <cell r="A21512" t="str">
            <v>21.004.0165-0</v>
          </cell>
          <cell r="B21512">
            <v>6.6</v>
          </cell>
        </row>
        <row r="21513">
          <cell r="A21513" t="str">
            <v>21.004.0165-A</v>
          </cell>
          <cell r="B21513">
            <v>5.72</v>
          </cell>
        </row>
        <row r="21514">
          <cell r="A21514" t="str">
            <v>21.004.0168-0</v>
          </cell>
          <cell r="B21514">
            <v>6.6</v>
          </cell>
        </row>
        <row r="21515">
          <cell r="A21515" t="str">
            <v>21.004.0168-A</v>
          </cell>
          <cell r="B21515">
            <v>5.72</v>
          </cell>
        </row>
        <row r="21516">
          <cell r="A21516" t="str">
            <v>21.004.0170-0</v>
          </cell>
          <cell r="B21516">
            <v>6.6</v>
          </cell>
        </row>
        <row r="21517">
          <cell r="A21517" t="str">
            <v>21.004.0170-A</v>
          </cell>
          <cell r="B21517">
            <v>5.72</v>
          </cell>
        </row>
        <row r="21518">
          <cell r="A21518" t="str">
            <v>21.004.0175-0</v>
          </cell>
          <cell r="B21518">
            <v>19.82</v>
          </cell>
        </row>
        <row r="21519">
          <cell r="A21519" t="str">
            <v>21.004.0175-A</v>
          </cell>
          <cell r="B21519">
            <v>17.18</v>
          </cell>
        </row>
        <row r="21520">
          <cell r="A21520" t="str">
            <v>21.004.0185-0</v>
          </cell>
          <cell r="B21520">
            <v>2.64</v>
          </cell>
        </row>
        <row r="21521">
          <cell r="A21521" t="str">
            <v>21.004.0185-A</v>
          </cell>
          <cell r="B21521">
            <v>2.29</v>
          </cell>
        </row>
        <row r="21522">
          <cell r="A21522" t="str">
            <v>21.004.0186-0</v>
          </cell>
          <cell r="B21522">
            <v>39.64</v>
          </cell>
        </row>
        <row r="21523">
          <cell r="A21523" t="str">
            <v>21.004.0186-A</v>
          </cell>
          <cell r="B21523">
            <v>34.36</v>
          </cell>
        </row>
        <row r="21524">
          <cell r="A21524" t="str">
            <v>21.004.0187-0</v>
          </cell>
          <cell r="B21524">
            <v>52.85</v>
          </cell>
        </row>
        <row r="21525">
          <cell r="A21525" t="str">
            <v>21.004.0187-A</v>
          </cell>
          <cell r="B21525">
            <v>45.81</v>
          </cell>
        </row>
        <row r="21526">
          <cell r="A21526" t="str">
            <v>21.004.0188-0</v>
          </cell>
          <cell r="B21526">
            <v>79.28</v>
          </cell>
        </row>
        <row r="21527">
          <cell r="A21527" t="str">
            <v>21.004.0188-A</v>
          </cell>
          <cell r="B21527">
            <v>68.72</v>
          </cell>
        </row>
        <row r="21528">
          <cell r="A21528" t="str">
            <v>21.004.0190-0</v>
          </cell>
          <cell r="B21528">
            <v>6.6</v>
          </cell>
        </row>
        <row r="21529">
          <cell r="A21529" t="str">
            <v>21.004.0190-A</v>
          </cell>
          <cell r="B21529">
            <v>5.72</v>
          </cell>
        </row>
        <row r="21530">
          <cell r="A21530" t="str">
            <v>21.004.0200-0</v>
          </cell>
          <cell r="B21530">
            <v>116.55</v>
          </cell>
        </row>
        <row r="21531">
          <cell r="A21531" t="str">
            <v>21.004.0200-A</v>
          </cell>
          <cell r="B21531">
            <v>102.46</v>
          </cell>
        </row>
        <row r="21532">
          <cell r="A21532" t="str">
            <v>21.005.0010-0</v>
          </cell>
          <cell r="B21532">
            <v>3102.14</v>
          </cell>
        </row>
        <row r="21533">
          <cell r="A21533" t="str">
            <v>21.005.0010-A</v>
          </cell>
          <cell r="B21533">
            <v>3084.53</v>
          </cell>
        </row>
        <row r="21534">
          <cell r="A21534" t="str">
            <v>21.005.0011-0</v>
          </cell>
          <cell r="B21534">
            <v>3382.14</v>
          </cell>
        </row>
        <row r="21535">
          <cell r="A21535" t="str">
            <v>21.005.0011-A</v>
          </cell>
          <cell r="B21535">
            <v>3364.53</v>
          </cell>
        </row>
        <row r="21536">
          <cell r="A21536" t="str">
            <v>21.005.0015-0</v>
          </cell>
          <cell r="B21536">
            <v>3642.14</v>
          </cell>
        </row>
        <row r="21537">
          <cell r="A21537" t="str">
            <v>21.005.0015-A</v>
          </cell>
          <cell r="B21537">
            <v>3624.53</v>
          </cell>
        </row>
        <row r="21538">
          <cell r="A21538" t="str">
            <v>21.005.0016-0</v>
          </cell>
          <cell r="B21538">
            <v>3962.14</v>
          </cell>
        </row>
        <row r="21539">
          <cell r="A21539" t="str">
            <v>21.005.0016-A</v>
          </cell>
          <cell r="B21539">
            <v>3944.53</v>
          </cell>
        </row>
        <row r="21540">
          <cell r="A21540" t="str">
            <v>21.005.0020-0</v>
          </cell>
          <cell r="B21540">
            <v>3372.14</v>
          </cell>
        </row>
        <row r="21541">
          <cell r="A21541" t="str">
            <v>21.005.0020-A</v>
          </cell>
          <cell r="B21541">
            <v>3354.53</v>
          </cell>
        </row>
        <row r="21542">
          <cell r="A21542" t="str">
            <v>21.005.0050-0</v>
          </cell>
          <cell r="B21542">
            <v>2678.13</v>
          </cell>
        </row>
        <row r="21543">
          <cell r="A21543" t="str">
            <v>21.005.0050-A</v>
          </cell>
          <cell r="B21543">
            <v>2642.91</v>
          </cell>
        </row>
        <row r="21544">
          <cell r="A21544" t="str">
            <v>21.007.0010-0</v>
          </cell>
          <cell r="B21544">
            <v>189.3</v>
          </cell>
        </row>
        <row r="21545">
          <cell r="A21545" t="str">
            <v>21.007.0010-A</v>
          </cell>
          <cell r="B21545">
            <v>185.78</v>
          </cell>
        </row>
        <row r="21546">
          <cell r="A21546" t="str">
            <v>21.007.0015-0</v>
          </cell>
          <cell r="B21546">
            <v>241.24</v>
          </cell>
        </row>
        <row r="21547">
          <cell r="A21547" t="str">
            <v>21.007.0015-A</v>
          </cell>
          <cell r="B21547">
            <v>235.96</v>
          </cell>
        </row>
        <row r="21548">
          <cell r="A21548" t="str">
            <v>21.009.0010-0</v>
          </cell>
          <cell r="B21548">
            <v>36.61</v>
          </cell>
        </row>
        <row r="21549">
          <cell r="A21549" t="str">
            <v>21.009.0010-A</v>
          </cell>
          <cell r="B21549">
            <v>33.97</v>
          </cell>
        </row>
        <row r="21550">
          <cell r="A21550" t="str">
            <v>21.009.0011-0</v>
          </cell>
          <cell r="B21550">
            <v>73.23</v>
          </cell>
        </row>
        <row r="21551">
          <cell r="A21551" t="str">
            <v>21.009.0011-A</v>
          </cell>
          <cell r="B21551">
            <v>67.94</v>
          </cell>
        </row>
        <row r="21552">
          <cell r="A21552" t="str">
            <v>21.009.0012-0</v>
          </cell>
          <cell r="B21552">
            <v>133.24</v>
          </cell>
        </row>
        <row r="21553">
          <cell r="A21553" t="str">
            <v>21.009.0012-A</v>
          </cell>
          <cell r="B21553">
            <v>124.44</v>
          </cell>
        </row>
        <row r="21554">
          <cell r="A21554" t="str">
            <v>21.009.0013-0</v>
          </cell>
          <cell r="B21554">
            <v>206.47</v>
          </cell>
        </row>
        <row r="21555">
          <cell r="A21555" t="str">
            <v>21.009.0013-A</v>
          </cell>
          <cell r="B21555">
            <v>192.38</v>
          </cell>
        </row>
        <row r="21556">
          <cell r="A21556" t="str">
            <v>21.009.0030-0</v>
          </cell>
          <cell r="B21556">
            <v>123.24</v>
          </cell>
        </row>
        <row r="21557">
          <cell r="A21557" t="str">
            <v>21.009.0030-A</v>
          </cell>
          <cell r="B21557">
            <v>114.43</v>
          </cell>
        </row>
        <row r="21558">
          <cell r="A21558" t="str">
            <v>21.009.0031-0</v>
          </cell>
          <cell r="B21558">
            <v>170.53</v>
          </cell>
        </row>
        <row r="21559">
          <cell r="A21559" t="str">
            <v>21.009.0031-A</v>
          </cell>
          <cell r="B21559">
            <v>158.19999999999999</v>
          </cell>
        </row>
        <row r="21560">
          <cell r="A21560" t="str">
            <v>21.009.0040-0</v>
          </cell>
          <cell r="B21560">
            <v>161.46</v>
          </cell>
        </row>
        <row r="21561">
          <cell r="A21561" t="str">
            <v>21.009.0040-A</v>
          </cell>
          <cell r="B21561">
            <v>149.13</v>
          </cell>
        </row>
        <row r="21562">
          <cell r="A21562" t="str">
            <v>21.009.0041-0</v>
          </cell>
          <cell r="B21562">
            <v>211.47</v>
          </cell>
        </row>
        <row r="21563">
          <cell r="A21563" t="str">
            <v>21.009.0041-A</v>
          </cell>
          <cell r="B21563">
            <v>195.62</v>
          </cell>
        </row>
        <row r="21564">
          <cell r="A21564" t="str">
            <v>21.009.0080-0</v>
          </cell>
          <cell r="B21564">
            <v>93.93</v>
          </cell>
        </row>
        <row r="21565">
          <cell r="A21565" t="str">
            <v>21.009.0080-A</v>
          </cell>
          <cell r="B21565">
            <v>86.88</v>
          </cell>
        </row>
        <row r="21566">
          <cell r="A21566" t="str">
            <v>21.009.0081-0</v>
          </cell>
          <cell r="B21566">
            <v>79.11</v>
          </cell>
        </row>
        <row r="21567">
          <cell r="A21567" t="str">
            <v>21.009.0081-A</v>
          </cell>
          <cell r="B21567">
            <v>72.94</v>
          </cell>
        </row>
        <row r="21568">
          <cell r="A21568" t="str">
            <v>21.009.0100-0</v>
          </cell>
          <cell r="B21568">
            <v>17.670000000000002</v>
          </cell>
        </row>
        <row r="21569">
          <cell r="A21569" t="str">
            <v>21.009.0100-A</v>
          </cell>
          <cell r="B21569">
            <v>16.2</v>
          </cell>
        </row>
        <row r="21570">
          <cell r="A21570" t="str">
            <v>21.009.0101-0</v>
          </cell>
          <cell r="B21570">
            <v>33.93</v>
          </cell>
        </row>
        <row r="21571">
          <cell r="A21571" t="str">
            <v>21.009.0101-A</v>
          </cell>
          <cell r="B21571">
            <v>30.99</v>
          </cell>
        </row>
        <row r="21572">
          <cell r="A21572" t="str">
            <v>21.009.0102-0</v>
          </cell>
          <cell r="B21572">
            <v>82.76</v>
          </cell>
        </row>
        <row r="21573">
          <cell r="A21573" t="str">
            <v>21.009.0102-A</v>
          </cell>
          <cell r="B21573">
            <v>75.680000000000007</v>
          </cell>
        </row>
        <row r="21574">
          <cell r="A21574" t="str">
            <v>21.009.0105-0</v>
          </cell>
          <cell r="B21574">
            <v>143.02000000000001</v>
          </cell>
        </row>
        <row r="21575">
          <cell r="A21575" t="str">
            <v>21.009.0105-A</v>
          </cell>
          <cell r="B21575">
            <v>130.77000000000001</v>
          </cell>
        </row>
        <row r="21576">
          <cell r="A21576" t="str">
            <v>21.009.0106-0</v>
          </cell>
          <cell r="B21576">
            <v>39.14</v>
          </cell>
        </row>
        <row r="21577">
          <cell r="A21577" t="str">
            <v>21.009.0106-A</v>
          </cell>
          <cell r="B21577">
            <v>35.71</v>
          </cell>
        </row>
        <row r="21578">
          <cell r="A21578" t="str">
            <v>21.009.0107-0</v>
          </cell>
          <cell r="B21578">
            <v>46.46</v>
          </cell>
        </row>
        <row r="21579">
          <cell r="A21579" t="str">
            <v>21.009.0107-A</v>
          </cell>
          <cell r="B21579">
            <v>42.45</v>
          </cell>
        </row>
        <row r="21580">
          <cell r="A21580" t="str">
            <v>21.009.0108-0</v>
          </cell>
          <cell r="B21580">
            <v>18.559999999999999</v>
          </cell>
        </row>
        <row r="21581">
          <cell r="A21581" t="str">
            <v>21.009.0108-A</v>
          </cell>
          <cell r="B21581">
            <v>16.46</v>
          </cell>
        </row>
        <row r="21582">
          <cell r="A21582" t="str">
            <v>21.009.0109-0</v>
          </cell>
          <cell r="B21582">
            <v>10.28</v>
          </cell>
        </row>
        <row r="21583">
          <cell r="A21583" t="str">
            <v>21.009.0109-A</v>
          </cell>
          <cell r="B21583">
            <v>9.15</v>
          </cell>
        </row>
        <row r="21584">
          <cell r="A21584" t="str">
            <v>21.009.0110-0</v>
          </cell>
          <cell r="B21584">
            <v>10.6</v>
          </cell>
        </row>
        <row r="21585">
          <cell r="A21585" t="str">
            <v>21.009.0110-A</v>
          </cell>
          <cell r="B21585">
            <v>9.4</v>
          </cell>
        </row>
        <row r="21586">
          <cell r="A21586" t="str">
            <v>21.009.0111-0</v>
          </cell>
          <cell r="B21586">
            <v>11.22</v>
          </cell>
        </row>
        <row r="21587">
          <cell r="A21587" t="str">
            <v>21.009.0111-A</v>
          </cell>
          <cell r="B21587">
            <v>9.9600000000000009</v>
          </cell>
        </row>
        <row r="21588">
          <cell r="A21588" t="str">
            <v>21.009.0112-0</v>
          </cell>
          <cell r="B21588">
            <v>11.54</v>
          </cell>
        </row>
        <row r="21589">
          <cell r="A21589" t="str">
            <v>21.009.0112-A</v>
          </cell>
          <cell r="B21589">
            <v>10.24</v>
          </cell>
        </row>
        <row r="21590">
          <cell r="A21590" t="str">
            <v>21.009.0113-0</v>
          </cell>
          <cell r="B21590">
            <v>11.92</v>
          </cell>
        </row>
        <row r="21591">
          <cell r="A21591" t="str">
            <v>21.009.0113-A</v>
          </cell>
          <cell r="B21591">
            <v>10.6</v>
          </cell>
        </row>
        <row r="21592">
          <cell r="A21592" t="str">
            <v>21.009.0114-0</v>
          </cell>
          <cell r="B21592">
            <v>57.16</v>
          </cell>
        </row>
        <row r="21593">
          <cell r="A21593" t="str">
            <v>21.009.0114-A</v>
          </cell>
          <cell r="B21593">
            <v>51.92</v>
          </cell>
        </row>
        <row r="21594">
          <cell r="A21594" t="str">
            <v>21.009.0115-0</v>
          </cell>
          <cell r="B21594">
            <v>18.559999999999999</v>
          </cell>
        </row>
        <row r="21595">
          <cell r="A21595" t="str">
            <v>21.009.0115-A</v>
          </cell>
          <cell r="B21595">
            <v>16.46</v>
          </cell>
        </row>
        <row r="21596">
          <cell r="A21596" t="str">
            <v>21.009.0116-0</v>
          </cell>
          <cell r="B21596">
            <v>12.53</v>
          </cell>
        </row>
        <row r="21597">
          <cell r="A21597" t="str">
            <v>21.009.0116-A</v>
          </cell>
          <cell r="B21597">
            <v>11.24</v>
          </cell>
        </row>
        <row r="21598">
          <cell r="A21598" t="str">
            <v>21.010.0005-0</v>
          </cell>
          <cell r="B21598">
            <v>45.88</v>
          </cell>
        </row>
        <row r="21599">
          <cell r="A21599" t="str">
            <v>21.010.0005-A</v>
          </cell>
          <cell r="B21599">
            <v>42.21</v>
          </cell>
        </row>
        <row r="21600">
          <cell r="A21600" t="str">
            <v>21.010.0010-0</v>
          </cell>
          <cell r="B21600">
            <v>77.930000000000007</v>
          </cell>
        </row>
        <row r="21601">
          <cell r="A21601" t="str">
            <v>21.010.0010-A</v>
          </cell>
          <cell r="B21601">
            <v>71.53</v>
          </cell>
        </row>
        <row r="21602">
          <cell r="A21602" t="str">
            <v>21.010.0015-0</v>
          </cell>
          <cell r="B21602">
            <v>198.64</v>
          </cell>
        </row>
        <row r="21603">
          <cell r="A21603" t="str">
            <v>21.010.0015-A</v>
          </cell>
          <cell r="B21603">
            <v>182.35</v>
          </cell>
        </row>
        <row r="21604">
          <cell r="A21604" t="str">
            <v>21.010.0020-0</v>
          </cell>
          <cell r="B21604">
            <v>335.73</v>
          </cell>
        </row>
        <row r="21605">
          <cell r="A21605" t="str">
            <v>21.010.0020-A</v>
          </cell>
          <cell r="B21605">
            <v>307.45</v>
          </cell>
        </row>
        <row r="21606">
          <cell r="A21606" t="str">
            <v>21.010.0025-0</v>
          </cell>
          <cell r="B21606">
            <v>89.75</v>
          </cell>
        </row>
        <row r="21607">
          <cell r="A21607" t="str">
            <v>21.010.0025-A</v>
          </cell>
          <cell r="B21607">
            <v>82.24</v>
          </cell>
        </row>
        <row r="21608">
          <cell r="A21608" t="str">
            <v>21.010.0030-0</v>
          </cell>
          <cell r="B21608">
            <v>109.87</v>
          </cell>
        </row>
        <row r="21609">
          <cell r="A21609" t="str">
            <v>21.010.0030-A</v>
          </cell>
          <cell r="B21609">
            <v>100.6</v>
          </cell>
        </row>
        <row r="21610">
          <cell r="A21610" t="str">
            <v>21.010.0035-0</v>
          </cell>
          <cell r="B21610">
            <v>133.47999999999999</v>
          </cell>
        </row>
        <row r="21611">
          <cell r="A21611" t="str">
            <v>21.010.0035-A</v>
          </cell>
          <cell r="B21611">
            <v>122.29</v>
          </cell>
        </row>
        <row r="21612">
          <cell r="A21612" t="str">
            <v>21.010.0040-0</v>
          </cell>
          <cell r="B21612">
            <v>149.27000000000001</v>
          </cell>
        </row>
        <row r="21613">
          <cell r="A21613" t="str">
            <v>21.010.0040-A</v>
          </cell>
          <cell r="B21613">
            <v>136.83000000000001</v>
          </cell>
        </row>
        <row r="21614">
          <cell r="A21614" t="str">
            <v>21.010.0045-0</v>
          </cell>
          <cell r="B21614">
            <v>52.12</v>
          </cell>
        </row>
        <row r="21615">
          <cell r="A21615" t="str">
            <v>21.010.0045-A</v>
          </cell>
          <cell r="B21615">
            <v>47.22</v>
          </cell>
        </row>
        <row r="21616">
          <cell r="A21616" t="str">
            <v>21.011.0010-0</v>
          </cell>
          <cell r="B21616">
            <v>177.01</v>
          </cell>
        </row>
        <row r="21617">
          <cell r="A21617" t="str">
            <v>21.011.0010-A</v>
          </cell>
          <cell r="B21617">
            <v>159.4</v>
          </cell>
        </row>
        <row r="21618">
          <cell r="A21618" t="str">
            <v>21.011.0012-0</v>
          </cell>
          <cell r="B21618">
            <v>221.97</v>
          </cell>
        </row>
        <row r="21619">
          <cell r="A21619" t="str">
            <v>21.011.0012-A</v>
          </cell>
          <cell r="B21619">
            <v>204.36</v>
          </cell>
        </row>
        <row r="21620">
          <cell r="A21620" t="str">
            <v>21.011.0015-0</v>
          </cell>
          <cell r="B21620">
            <v>583.66999999999996</v>
          </cell>
        </row>
        <row r="21621">
          <cell r="A21621" t="str">
            <v>21.011.0015-A</v>
          </cell>
          <cell r="B21621">
            <v>548.44000000000005</v>
          </cell>
        </row>
        <row r="21622">
          <cell r="A21622" t="str">
            <v>21.011.0016-0</v>
          </cell>
          <cell r="B21622">
            <v>1174</v>
          </cell>
        </row>
        <row r="21623">
          <cell r="A21623" t="str">
            <v>21.011.0016-A</v>
          </cell>
          <cell r="B21623">
            <v>1103.55</v>
          </cell>
        </row>
        <row r="21624">
          <cell r="A21624" t="str">
            <v>21.011.0020-0</v>
          </cell>
          <cell r="B21624">
            <v>221.97</v>
          </cell>
        </row>
        <row r="21625">
          <cell r="A21625" t="str">
            <v>21.011.0020-A</v>
          </cell>
          <cell r="B21625">
            <v>204.36</v>
          </cell>
        </row>
        <row r="21626">
          <cell r="A21626" t="str">
            <v>21.011.0021-0</v>
          </cell>
          <cell r="B21626">
            <v>450.97</v>
          </cell>
        </row>
        <row r="21627">
          <cell r="A21627" t="str">
            <v>21.011.0021-A</v>
          </cell>
          <cell r="B21627">
            <v>422.79</v>
          </cell>
        </row>
        <row r="21628">
          <cell r="A21628" t="str">
            <v>21.011.0025-0</v>
          </cell>
          <cell r="B21628">
            <v>221.97</v>
          </cell>
        </row>
        <row r="21629">
          <cell r="A21629" t="str">
            <v>21.011.0025-A</v>
          </cell>
          <cell r="B21629">
            <v>204.36</v>
          </cell>
        </row>
        <row r="21630">
          <cell r="A21630" t="str">
            <v>21.011.0026-0</v>
          </cell>
          <cell r="B21630">
            <v>450.97</v>
          </cell>
        </row>
        <row r="21631">
          <cell r="A21631" t="str">
            <v>21.011.0026-A</v>
          </cell>
          <cell r="B21631">
            <v>422.79</v>
          </cell>
        </row>
        <row r="21632">
          <cell r="A21632" t="str">
            <v>21.011.0030-0</v>
          </cell>
          <cell r="B21632">
            <v>862.12</v>
          </cell>
        </row>
        <row r="21633">
          <cell r="A21633" t="str">
            <v>21.011.0030-A</v>
          </cell>
          <cell r="B21633">
            <v>809.28</v>
          </cell>
        </row>
        <row r="21634">
          <cell r="A21634" t="str">
            <v>21.011.0035-0</v>
          </cell>
          <cell r="B21634">
            <v>1780.67</v>
          </cell>
        </row>
        <row r="21635">
          <cell r="A21635" t="str">
            <v>21.011.0035-A</v>
          </cell>
          <cell r="B21635">
            <v>1710.21</v>
          </cell>
        </row>
        <row r="21636">
          <cell r="A21636" t="str">
            <v>21.011.0040-0</v>
          </cell>
          <cell r="B21636">
            <v>2223.46</v>
          </cell>
        </row>
        <row r="21637">
          <cell r="A21637" t="str">
            <v>21.011.0040-A</v>
          </cell>
          <cell r="B21637">
            <v>2117.79</v>
          </cell>
        </row>
        <row r="21638">
          <cell r="A21638" t="str">
            <v>21.011.0050-0</v>
          </cell>
          <cell r="B21638">
            <v>2543.61</v>
          </cell>
        </row>
        <row r="21639">
          <cell r="A21639" t="str">
            <v>21.011.0050-A</v>
          </cell>
          <cell r="B21639">
            <v>2420.3200000000002</v>
          </cell>
        </row>
        <row r="21640">
          <cell r="A21640" t="str">
            <v>21.011.0060-0</v>
          </cell>
          <cell r="B21640">
            <v>3561.36</v>
          </cell>
        </row>
        <row r="21641">
          <cell r="A21641" t="str">
            <v>21.011.0060-A</v>
          </cell>
          <cell r="B21641">
            <v>3350</v>
          </cell>
        </row>
        <row r="21642">
          <cell r="A21642" t="str">
            <v>21.011.0070-0</v>
          </cell>
          <cell r="B21642">
            <v>2978.48</v>
          </cell>
        </row>
        <row r="21643">
          <cell r="A21643" t="str">
            <v>21.011.0070-A</v>
          </cell>
          <cell r="B21643">
            <v>2908.03</v>
          </cell>
        </row>
        <row r="21644">
          <cell r="A21644" t="str">
            <v>21.011.0075-0</v>
          </cell>
          <cell r="B21644">
            <v>622.07000000000005</v>
          </cell>
        </row>
        <row r="21645">
          <cell r="A21645" t="str">
            <v>21.011.0075-A</v>
          </cell>
          <cell r="B21645">
            <v>586.84</v>
          </cell>
        </row>
        <row r="21646">
          <cell r="A21646" t="str">
            <v>21.011.0080-0</v>
          </cell>
          <cell r="B21646">
            <v>892.75</v>
          </cell>
        </row>
        <row r="21647">
          <cell r="A21647" t="str">
            <v>21.011.0080-A</v>
          </cell>
          <cell r="B21647">
            <v>839.91</v>
          </cell>
        </row>
        <row r="21648">
          <cell r="A21648" t="str">
            <v>21.011.0085-0</v>
          </cell>
          <cell r="B21648">
            <v>1883.62</v>
          </cell>
        </row>
        <row r="21649">
          <cell r="A21649" t="str">
            <v>21.011.0085-A</v>
          </cell>
          <cell r="B21649">
            <v>1813.17</v>
          </cell>
        </row>
        <row r="21650">
          <cell r="A21650" t="str">
            <v>21.011.0090-0</v>
          </cell>
          <cell r="B21650">
            <v>1051.33</v>
          </cell>
        </row>
        <row r="21651">
          <cell r="A21651" t="str">
            <v>21.011.0090-A</v>
          </cell>
          <cell r="B21651">
            <v>977.35</v>
          </cell>
        </row>
        <row r="21652">
          <cell r="A21652" t="str">
            <v>21.011.0095-0</v>
          </cell>
          <cell r="B21652">
            <v>1870.41</v>
          </cell>
        </row>
        <row r="21653">
          <cell r="A21653" t="str">
            <v>21.011.0095-A</v>
          </cell>
          <cell r="B21653">
            <v>1801.72</v>
          </cell>
        </row>
        <row r="21654">
          <cell r="A21654" t="str">
            <v>21.011.0100-0</v>
          </cell>
          <cell r="B21654">
            <v>1883.62</v>
          </cell>
        </row>
        <row r="21655">
          <cell r="A21655" t="str">
            <v>21.011.0100-A</v>
          </cell>
          <cell r="B21655">
            <v>1813.17</v>
          </cell>
        </row>
        <row r="21656">
          <cell r="A21656" t="str">
            <v>21.013.0010-0</v>
          </cell>
          <cell r="B21656">
            <v>1265.71</v>
          </cell>
        </row>
        <row r="21657">
          <cell r="A21657" t="str">
            <v>21.013.0010-A</v>
          </cell>
          <cell r="B21657">
            <v>1251.6199999999999</v>
          </cell>
        </row>
        <row r="21658">
          <cell r="A21658" t="str">
            <v>21.015.0179-0</v>
          </cell>
          <cell r="B21658">
            <v>13.21</v>
          </cell>
        </row>
        <row r="21659">
          <cell r="A21659" t="str">
            <v>21.015.0179-A</v>
          </cell>
          <cell r="B21659">
            <v>11.45</v>
          </cell>
        </row>
        <row r="21660">
          <cell r="A21660" t="str">
            <v>21.015.0181-0</v>
          </cell>
          <cell r="B21660">
            <v>76.209999999999994</v>
          </cell>
        </row>
        <row r="21661">
          <cell r="A21661" t="str">
            <v>21.015.0181-A</v>
          </cell>
          <cell r="B21661">
            <v>74.45</v>
          </cell>
        </row>
        <row r="21662">
          <cell r="A21662" t="str">
            <v>21.015.0182-0</v>
          </cell>
          <cell r="B21662">
            <v>66.650000000000006</v>
          </cell>
        </row>
        <row r="21663">
          <cell r="A21663" t="str">
            <v>21.015.0182-A</v>
          </cell>
          <cell r="B21663">
            <v>64.89</v>
          </cell>
        </row>
        <row r="21664">
          <cell r="A21664" t="str">
            <v>21.015.0184-0</v>
          </cell>
          <cell r="B21664">
            <v>105.71</v>
          </cell>
        </row>
        <row r="21665">
          <cell r="A21665" t="str">
            <v>21.015.0184-A</v>
          </cell>
          <cell r="B21665">
            <v>91.62</v>
          </cell>
        </row>
        <row r="21666">
          <cell r="A21666" t="str">
            <v>21.015.0186-0</v>
          </cell>
          <cell r="B21666">
            <v>52.85</v>
          </cell>
        </row>
        <row r="21667">
          <cell r="A21667" t="str">
            <v>21.015.0186-A</v>
          </cell>
          <cell r="B21667">
            <v>45.81</v>
          </cell>
        </row>
        <row r="21668">
          <cell r="A21668" t="str">
            <v>21.015.0188-0</v>
          </cell>
          <cell r="B21668">
            <v>858</v>
          </cell>
        </row>
        <row r="21669">
          <cell r="A21669" t="str">
            <v>21.015.0188-A</v>
          </cell>
          <cell r="B21669">
            <v>850.96</v>
          </cell>
        </row>
        <row r="21670">
          <cell r="A21670" t="str">
            <v>21.015.0190-0</v>
          </cell>
          <cell r="B21670">
            <v>1058.1300000000001</v>
          </cell>
        </row>
        <row r="21671">
          <cell r="A21671" t="str">
            <v>21.015.0190-A</v>
          </cell>
          <cell r="B21671">
            <v>1051.0899999999999</v>
          </cell>
        </row>
        <row r="21672">
          <cell r="A21672" t="str">
            <v>21.015.0192-0</v>
          </cell>
          <cell r="B21672">
            <v>92.5</v>
          </cell>
        </row>
        <row r="21673">
          <cell r="A21673" t="str">
            <v>21.015.0192-A</v>
          </cell>
          <cell r="B21673">
            <v>80.17</v>
          </cell>
        </row>
        <row r="21674">
          <cell r="A21674" t="str">
            <v>21.015.0194-0</v>
          </cell>
          <cell r="B21674">
            <v>105.71</v>
          </cell>
        </row>
        <row r="21675">
          <cell r="A21675" t="str">
            <v>21.015.0194-A</v>
          </cell>
          <cell r="B21675">
            <v>91.62</v>
          </cell>
        </row>
        <row r="21676">
          <cell r="A21676" t="str">
            <v>21.015.0196-0</v>
          </cell>
          <cell r="B21676">
            <v>1863.16</v>
          </cell>
        </row>
        <row r="21677">
          <cell r="A21677" t="str">
            <v>21.015.0196-A</v>
          </cell>
          <cell r="B21677">
            <v>1849.07</v>
          </cell>
        </row>
        <row r="21678">
          <cell r="A21678" t="str">
            <v>21.015.0198-0</v>
          </cell>
          <cell r="B21678">
            <v>105.71</v>
          </cell>
        </row>
        <row r="21679">
          <cell r="A21679" t="str">
            <v>21.015.0198-A</v>
          </cell>
          <cell r="B21679">
            <v>91.62</v>
          </cell>
        </row>
        <row r="21680">
          <cell r="A21680" t="str">
            <v>21.015.0201-0</v>
          </cell>
          <cell r="B21680">
            <v>211.43</v>
          </cell>
        </row>
        <row r="21681">
          <cell r="A21681" t="str">
            <v>21.015.0201-A</v>
          </cell>
          <cell r="B21681">
            <v>183.25</v>
          </cell>
        </row>
        <row r="21682">
          <cell r="A21682" t="str">
            <v>21.015.0205-0</v>
          </cell>
          <cell r="B21682">
            <v>196.21</v>
          </cell>
        </row>
        <row r="21683">
          <cell r="A21683" t="str">
            <v>21.015.0205-A</v>
          </cell>
          <cell r="B21683">
            <v>196.21</v>
          </cell>
        </row>
        <row r="21684">
          <cell r="A21684" t="str">
            <v>21.015.0207-0</v>
          </cell>
          <cell r="B21684">
            <v>37.909999999999997</v>
          </cell>
        </row>
        <row r="21685">
          <cell r="A21685" t="str">
            <v>21.015.0207-A</v>
          </cell>
          <cell r="B21685">
            <v>36.15</v>
          </cell>
        </row>
        <row r="21686">
          <cell r="A21686" t="str">
            <v>21.015.0208-0</v>
          </cell>
          <cell r="B21686">
            <v>65.33</v>
          </cell>
        </row>
        <row r="21687">
          <cell r="A21687" t="str">
            <v>21.015.0208-A</v>
          </cell>
          <cell r="B21687">
            <v>64.45</v>
          </cell>
        </row>
        <row r="21688">
          <cell r="A21688" t="str">
            <v>21.015.0209-0</v>
          </cell>
          <cell r="B21688">
            <v>104.39</v>
          </cell>
        </row>
        <row r="21689">
          <cell r="A21689" t="str">
            <v>21.015.0209-A</v>
          </cell>
          <cell r="B21689">
            <v>103.51</v>
          </cell>
        </row>
        <row r="21690">
          <cell r="A21690" t="str">
            <v>21.015.0210-0</v>
          </cell>
          <cell r="B21690">
            <v>806.93</v>
          </cell>
        </row>
        <row r="21691">
          <cell r="A21691" t="str">
            <v>21.015.0210-A</v>
          </cell>
          <cell r="B21691">
            <v>791.08</v>
          </cell>
        </row>
        <row r="21692">
          <cell r="A21692" t="str">
            <v>21.015.0220-0</v>
          </cell>
          <cell r="B21692">
            <v>563.12</v>
          </cell>
        </row>
        <row r="21693">
          <cell r="A21693" t="str">
            <v>21.015.0220-A</v>
          </cell>
          <cell r="B21693">
            <v>552.54999999999995</v>
          </cell>
        </row>
        <row r="21694">
          <cell r="A21694" t="str">
            <v>21.015.0230-0</v>
          </cell>
          <cell r="B21694">
            <v>49.95</v>
          </cell>
        </row>
        <row r="21695">
          <cell r="A21695" t="str">
            <v>21.015.0230-A</v>
          </cell>
          <cell r="B21695">
            <v>49.95</v>
          </cell>
        </row>
        <row r="21696">
          <cell r="A21696" t="str">
            <v>21.015.0231-0</v>
          </cell>
          <cell r="B21696">
            <v>73.540000000000006</v>
          </cell>
        </row>
        <row r="21697">
          <cell r="A21697" t="str">
            <v>21.015.0231-A</v>
          </cell>
          <cell r="B21697">
            <v>73.540000000000006</v>
          </cell>
        </row>
        <row r="21698">
          <cell r="A21698" t="str">
            <v>21.015.0233-0</v>
          </cell>
          <cell r="B21698">
            <v>89.36</v>
          </cell>
        </row>
        <row r="21699">
          <cell r="A21699" t="str">
            <v>21.015.0233-A</v>
          </cell>
          <cell r="B21699">
            <v>89.36</v>
          </cell>
        </row>
        <row r="21700">
          <cell r="A21700" t="str">
            <v>21.015.0234-0</v>
          </cell>
          <cell r="B21700">
            <v>108.03</v>
          </cell>
        </row>
        <row r="21701">
          <cell r="A21701" t="str">
            <v>21.015.0234-A</v>
          </cell>
          <cell r="B21701">
            <v>108.03</v>
          </cell>
        </row>
        <row r="21702">
          <cell r="A21702" t="str">
            <v>21.015.0235-0</v>
          </cell>
          <cell r="B21702">
            <v>3.7</v>
          </cell>
        </row>
        <row r="21703">
          <cell r="A21703" t="str">
            <v>21.015.0235-A</v>
          </cell>
          <cell r="B21703">
            <v>3.2</v>
          </cell>
        </row>
        <row r="21704">
          <cell r="A21704" t="str">
            <v>21.018.0010-0</v>
          </cell>
          <cell r="B21704">
            <v>92.5</v>
          </cell>
        </row>
        <row r="21705">
          <cell r="A21705" t="str">
            <v>21.018.0010-A</v>
          </cell>
          <cell r="B21705">
            <v>80.17</v>
          </cell>
        </row>
        <row r="21706">
          <cell r="A21706" t="str">
            <v>21.018.0012-0</v>
          </cell>
          <cell r="B21706">
            <v>132.13999999999999</v>
          </cell>
        </row>
        <row r="21707">
          <cell r="A21707" t="str">
            <v>21.018.0012-A</v>
          </cell>
          <cell r="B21707">
            <v>114.53</v>
          </cell>
        </row>
        <row r="21708">
          <cell r="A21708" t="str">
            <v>21.018.0015-0</v>
          </cell>
          <cell r="B21708">
            <v>105.71</v>
          </cell>
        </row>
        <row r="21709">
          <cell r="A21709" t="str">
            <v>21.018.0015-A</v>
          </cell>
          <cell r="B21709">
            <v>91.62</v>
          </cell>
        </row>
        <row r="21710">
          <cell r="A21710" t="str">
            <v>21.018.0018-0</v>
          </cell>
          <cell r="B21710">
            <v>158.57</v>
          </cell>
        </row>
        <row r="21711">
          <cell r="A21711" t="str">
            <v>21.018.0018-A</v>
          </cell>
          <cell r="B21711">
            <v>137.44</v>
          </cell>
        </row>
        <row r="21712">
          <cell r="A21712" t="str">
            <v>21.018.0020-0</v>
          </cell>
          <cell r="B21712">
            <v>26.42</v>
          </cell>
        </row>
        <row r="21713">
          <cell r="A21713" t="str">
            <v>21.018.0020-A</v>
          </cell>
          <cell r="B21713">
            <v>22.9</v>
          </cell>
        </row>
        <row r="21714">
          <cell r="A21714" t="str">
            <v>21.018.0021-0</v>
          </cell>
          <cell r="B21714">
            <v>52.85</v>
          </cell>
        </row>
        <row r="21715">
          <cell r="A21715" t="str">
            <v>21.018.0021-A</v>
          </cell>
          <cell r="B21715">
            <v>45.81</v>
          </cell>
        </row>
        <row r="21716">
          <cell r="A21716" t="str">
            <v>21.018.0022-0</v>
          </cell>
          <cell r="B21716">
            <v>79.28</v>
          </cell>
        </row>
        <row r="21717">
          <cell r="A21717" t="str">
            <v>21.018.0022-A</v>
          </cell>
          <cell r="B21717">
            <v>68.72</v>
          </cell>
        </row>
        <row r="21718">
          <cell r="A21718" t="str">
            <v>21.018.0023-0</v>
          </cell>
          <cell r="B21718">
            <v>105.71</v>
          </cell>
        </row>
        <row r="21719">
          <cell r="A21719" t="str">
            <v>21.018.0023-A</v>
          </cell>
          <cell r="B21719">
            <v>91.62</v>
          </cell>
        </row>
        <row r="21720">
          <cell r="A21720" t="str">
            <v>21.018.0025-0</v>
          </cell>
          <cell r="B21720">
            <v>85.89</v>
          </cell>
        </row>
        <row r="21721">
          <cell r="A21721" t="str">
            <v>21.018.0025-A</v>
          </cell>
          <cell r="B21721">
            <v>74.44</v>
          </cell>
        </row>
        <row r="21722">
          <cell r="A21722" t="str">
            <v>21.018.0030-0</v>
          </cell>
          <cell r="B21722">
            <v>132.13999999999999</v>
          </cell>
        </row>
        <row r="21723">
          <cell r="A21723" t="str">
            <v>21.018.0030-A</v>
          </cell>
          <cell r="B21723">
            <v>114.53</v>
          </cell>
        </row>
        <row r="21724">
          <cell r="A21724" t="str">
            <v>21.018.0031-0</v>
          </cell>
          <cell r="B21724">
            <v>39.64</v>
          </cell>
        </row>
        <row r="21725">
          <cell r="A21725" t="str">
            <v>21.018.0031-A</v>
          </cell>
          <cell r="B21725">
            <v>34.36</v>
          </cell>
        </row>
        <row r="21726">
          <cell r="A21726" t="str">
            <v>21.018.0032-0</v>
          </cell>
          <cell r="B21726">
            <v>66.069999999999993</v>
          </cell>
        </row>
        <row r="21727">
          <cell r="A21727" t="str">
            <v>21.018.0032-A</v>
          </cell>
          <cell r="B21727">
            <v>57.26</v>
          </cell>
        </row>
        <row r="21728">
          <cell r="A21728" t="str">
            <v>21.018.0035-0</v>
          </cell>
          <cell r="B21728">
            <v>7.66</v>
          </cell>
        </row>
        <row r="21729">
          <cell r="A21729" t="str">
            <v>21.018.0035-A</v>
          </cell>
          <cell r="B21729">
            <v>6.64</v>
          </cell>
        </row>
        <row r="21730">
          <cell r="A21730" t="str">
            <v>21.018.0040-0</v>
          </cell>
          <cell r="B21730">
            <v>5.45</v>
          </cell>
        </row>
        <row r="21731">
          <cell r="A21731" t="str">
            <v>21.018.0040-A</v>
          </cell>
          <cell r="B21731">
            <v>5.45</v>
          </cell>
        </row>
        <row r="21732">
          <cell r="A21732" t="str">
            <v>21.018.0045-0</v>
          </cell>
          <cell r="B21732">
            <v>25.1</v>
          </cell>
        </row>
        <row r="21733">
          <cell r="A21733" t="str">
            <v>21.018.0045-A</v>
          </cell>
          <cell r="B21733">
            <v>25.1</v>
          </cell>
        </row>
        <row r="21734">
          <cell r="A21734" t="str">
            <v>21.018.0050-0</v>
          </cell>
          <cell r="B21734">
            <v>178.5</v>
          </cell>
        </row>
        <row r="21735">
          <cell r="A21735" t="str">
            <v>21.018.0050-A</v>
          </cell>
          <cell r="B21735">
            <v>178.5</v>
          </cell>
        </row>
        <row r="21736">
          <cell r="A21736" t="str">
            <v>21.019.0078-0</v>
          </cell>
          <cell r="B21736">
            <v>565.82000000000005</v>
          </cell>
        </row>
        <row r="21737">
          <cell r="A21737" t="str">
            <v>21.019.0078-A</v>
          </cell>
          <cell r="B21737">
            <v>565.82000000000005</v>
          </cell>
        </row>
        <row r="21738">
          <cell r="A21738" t="str">
            <v>21.019.0090-0</v>
          </cell>
          <cell r="B21738">
            <v>337.62</v>
          </cell>
        </row>
        <row r="21739">
          <cell r="A21739" t="str">
            <v>21.019.0090-A</v>
          </cell>
          <cell r="B21739">
            <v>337.62</v>
          </cell>
        </row>
        <row r="21740">
          <cell r="A21740" t="str">
            <v>21.019.0095-0</v>
          </cell>
          <cell r="B21740">
            <v>840</v>
          </cell>
        </row>
        <row r="21741">
          <cell r="A21741" t="str">
            <v>21.019.0095-A</v>
          </cell>
          <cell r="B21741">
            <v>840</v>
          </cell>
        </row>
        <row r="21742">
          <cell r="A21742" t="str">
            <v>21.019.0105-0</v>
          </cell>
          <cell r="B21742">
            <v>773.35</v>
          </cell>
        </row>
        <row r="21743">
          <cell r="A21743" t="str">
            <v>21.019.0105-A</v>
          </cell>
          <cell r="B21743">
            <v>773.35</v>
          </cell>
        </row>
        <row r="21744">
          <cell r="A21744" t="str">
            <v>21.019.0110-0</v>
          </cell>
          <cell r="B21744">
            <v>1073.3499999999999</v>
          </cell>
        </row>
        <row r="21745">
          <cell r="A21745" t="str">
            <v>21.019.0110-A</v>
          </cell>
          <cell r="B21745">
            <v>1073.3499999999999</v>
          </cell>
        </row>
        <row r="21746">
          <cell r="A21746" t="str">
            <v>21.020.0050-0</v>
          </cell>
          <cell r="B21746">
            <v>85.39</v>
          </cell>
        </row>
        <row r="21747">
          <cell r="A21747" t="str">
            <v>21.020.0050-A</v>
          </cell>
          <cell r="B21747">
            <v>83.63</v>
          </cell>
        </row>
        <row r="21748">
          <cell r="A21748" t="str">
            <v>21.020.0055-0</v>
          </cell>
          <cell r="B21748">
            <v>176.06</v>
          </cell>
        </row>
        <row r="21749">
          <cell r="A21749" t="str">
            <v>21.020.0055-A</v>
          </cell>
          <cell r="B21749">
            <v>172.54</v>
          </cell>
        </row>
        <row r="21750">
          <cell r="A21750" t="str">
            <v>21.020.0060-0</v>
          </cell>
          <cell r="B21750">
            <v>202.49</v>
          </cell>
        </row>
        <row r="21751">
          <cell r="A21751" t="str">
            <v>21.020.0060-A</v>
          </cell>
          <cell r="B21751">
            <v>195.45</v>
          </cell>
        </row>
        <row r="21752">
          <cell r="A21752" t="str">
            <v>21.020.0065-0</v>
          </cell>
          <cell r="B21752">
            <v>13.21</v>
          </cell>
        </row>
        <row r="21753">
          <cell r="A21753" t="str">
            <v>21.020.0065-A</v>
          </cell>
          <cell r="B21753">
            <v>11.45</v>
          </cell>
        </row>
        <row r="21754">
          <cell r="A21754" t="str">
            <v>21.020.0070-0</v>
          </cell>
          <cell r="B21754">
            <v>13.21</v>
          </cell>
        </row>
        <row r="21755">
          <cell r="A21755" t="str">
            <v>21.020.0070-A</v>
          </cell>
          <cell r="B21755">
            <v>11.45</v>
          </cell>
        </row>
        <row r="21756">
          <cell r="A21756" t="str">
            <v>21.020.0075-0</v>
          </cell>
          <cell r="B21756">
            <v>26.42</v>
          </cell>
        </row>
        <row r="21757">
          <cell r="A21757" t="str">
            <v>21.020.0075-A</v>
          </cell>
          <cell r="B21757">
            <v>22.9</v>
          </cell>
        </row>
        <row r="21758">
          <cell r="A21758" t="str">
            <v>21.020.0080-0</v>
          </cell>
          <cell r="B21758">
            <v>19.82</v>
          </cell>
        </row>
        <row r="21759">
          <cell r="A21759" t="str">
            <v>21.020.0080-A</v>
          </cell>
          <cell r="B21759">
            <v>17.18</v>
          </cell>
        </row>
        <row r="21760">
          <cell r="A21760" t="str">
            <v>21.020.0085-0</v>
          </cell>
          <cell r="B21760">
            <v>66.069999999999993</v>
          </cell>
        </row>
        <row r="21761">
          <cell r="A21761" t="str">
            <v>21.020.0085-A</v>
          </cell>
          <cell r="B21761">
            <v>57.26</v>
          </cell>
        </row>
        <row r="21762">
          <cell r="A21762" t="str">
            <v>21.020.0090-0</v>
          </cell>
          <cell r="B21762">
            <v>39.64</v>
          </cell>
        </row>
        <row r="21763">
          <cell r="A21763" t="str">
            <v>21.020.0090-A</v>
          </cell>
          <cell r="B21763">
            <v>34.36</v>
          </cell>
        </row>
        <row r="21764">
          <cell r="A21764" t="str">
            <v>21.020.0095-0</v>
          </cell>
          <cell r="B21764">
            <v>26.42</v>
          </cell>
        </row>
        <row r="21765">
          <cell r="A21765" t="str">
            <v>21.020.0095-A</v>
          </cell>
          <cell r="B21765">
            <v>22.9</v>
          </cell>
        </row>
        <row r="21766">
          <cell r="A21766" t="str">
            <v>21.020.0106-0</v>
          </cell>
          <cell r="B21766">
            <v>92.5</v>
          </cell>
        </row>
        <row r="21767">
          <cell r="A21767" t="str">
            <v>21.020.0106-A</v>
          </cell>
          <cell r="B21767">
            <v>80.17</v>
          </cell>
        </row>
        <row r="21768">
          <cell r="A21768" t="str">
            <v>21.020.0107-0</v>
          </cell>
          <cell r="B21768">
            <v>33.340000000000003</v>
          </cell>
        </row>
        <row r="21769">
          <cell r="A21769" t="str">
            <v>21.020.0107-A</v>
          </cell>
          <cell r="B21769">
            <v>33.159999999999997</v>
          </cell>
        </row>
        <row r="21770">
          <cell r="A21770" t="str">
            <v>21.021.0010-0</v>
          </cell>
          <cell r="B21770">
            <v>1220</v>
          </cell>
        </row>
        <row r="21771">
          <cell r="A21771" t="str">
            <v>21.021.0010-A</v>
          </cell>
          <cell r="B21771">
            <v>1220</v>
          </cell>
        </row>
        <row r="21772">
          <cell r="A21772" t="str">
            <v>21.021.0015-0</v>
          </cell>
          <cell r="B21772">
            <v>2560</v>
          </cell>
        </row>
        <row r="21773">
          <cell r="A21773" t="str">
            <v>21.021.0015-A</v>
          </cell>
          <cell r="B21773">
            <v>2560</v>
          </cell>
        </row>
        <row r="21774">
          <cell r="A21774" t="str">
            <v>21.024.0010-0</v>
          </cell>
          <cell r="B21774">
            <v>2.64</v>
          </cell>
        </row>
        <row r="21775">
          <cell r="A21775" t="str">
            <v>21.024.0010-A</v>
          </cell>
          <cell r="B21775">
            <v>2.29</v>
          </cell>
        </row>
        <row r="21776">
          <cell r="A21776" t="str">
            <v>21.024.0015-0</v>
          </cell>
          <cell r="B21776">
            <v>3.3</v>
          </cell>
        </row>
        <row r="21777">
          <cell r="A21777" t="str">
            <v>21.024.0015-A</v>
          </cell>
          <cell r="B21777">
            <v>2.86</v>
          </cell>
        </row>
        <row r="21778">
          <cell r="A21778" t="str">
            <v>21.024.0020-0</v>
          </cell>
          <cell r="B21778">
            <v>3.96</v>
          </cell>
        </row>
        <row r="21779">
          <cell r="A21779" t="str">
            <v>21.024.0020-A</v>
          </cell>
          <cell r="B21779">
            <v>3.43</v>
          </cell>
        </row>
        <row r="21780">
          <cell r="A21780" t="str">
            <v>21.024.0025-0</v>
          </cell>
          <cell r="B21780">
            <v>5.28</v>
          </cell>
        </row>
        <row r="21781">
          <cell r="A21781" t="str">
            <v>21.024.0025-A</v>
          </cell>
          <cell r="B21781">
            <v>4.58</v>
          </cell>
        </row>
        <row r="21782">
          <cell r="A21782" t="str">
            <v>21.024.0030-0</v>
          </cell>
          <cell r="B21782">
            <v>3.96</v>
          </cell>
        </row>
        <row r="21783">
          <cell r="A21783" t="str">
            <v>21.024.0030-A</v>
          </cell>
          <cell r="B21783">
            <v>3.43</v>
          </cell>
        </row>
        <row r="21784">
          <cell r="A21784" t="str">
            <v>21.024.0035-0</v>
          </cell>
          <cell r="B21784">
            <v>3.96</v>
          </cell>
        </row>
        <row r="21785">
          <cell r="A21785" t="str">
            <v>21.024.0035-A</v>
          </cell>
          <cell r="B21785">
            <v>3.43</v>
          </cell>
        </row>
        <row r="21786">
          <cell r="A21786" t="str">
            <v>21.024.0040-0</v>
          </cell>
          <cell r="B21786">
            <v>1.98</v>
          </cell>
        </row>
        <row r="21787">
          <cell r="A21787" t="str">
            <v>21.024.0040-A</v>
          </cell>
          <cell r="B21787">
            <v>1.8</v>
          </cell>
        </row>
        <row r="21788">
          <cell r="A21788" t="str">
            <v>21.024.0100-0</v>
          </cell>
          <cell r="B21788">
            <v>0.1</v>
          </cell>
        </row>
        <row r="21789">
          <cell r="A21789" t="str">
            <v>21.024.0100-A</v>
          </cell>
          <cell r="B21789">
            <v>0.1</v>
          </cell>
        </row>
        <row r="21790">
          <cell r="A21790" t="str">
            <v>21.024.0105-0</v>
          </cell>
          <cell r="B21790">
            <v>0.14000000000000001</v>
          </cell>
        </row>
        <row r="21791">
          <cell r="A21791" t="str">
            <v>21.024.0105-A</v>
          </cell>
          <cell r="B21791">
            <v>0.14000000000000001</v>
          </cell>
        </row>
        <row r="21792">
          <cell r="A21792" t="str">
            <v>21.026.0010-0</v>
          </cell>
          <cell r="B21792">
            <v>1.0900000000000001</v>
          </cell>
        </row>
        <row r="21793">
          <cell r="A21793" t="str">
            <v>21.026.0010-A</v>
          </cell>
          <cell r="B21793">
            <v>1.0900000000000001</v>
          </cell>
        </row>
        <row r="21794">
          <cell r="A21794" t="str">
            <v>21.026.0012-0</v>
          </cell>
          <cell r="B21794">
            <v>3.12</v>
          </cell>
        </row>
        <row r="21795">
          <cell r="A21795" t="str">
            <v>21.026.0012-A</v>
          </cell>
          <cell r="B21795">
            <v>3.12</v>
          </cell>
        </row>
        <row r="21796">
          <cell r="A21796" t="str">
            <v>21.026.0015-0</v>
          </cell>
          <cell r="B21796">
            <v>4.43</v>
          </cell>
        </row>
        <row r="21797">
          <cell r="A21797" t="str">
            <v>21.026.0015-A</v>
          </cell>
          <cell r="B21797">
            <v>4.43</v>
          </cell>
        </row>
        <row r="21798">
          <cell r="A21798" t="str">
            <v>21.026.0020-0</v>
          </cell>
          <cell r="B21798">
            <v>6.54</v>
          </cell>
        </row>
        <row r="21799">
          <cell r="A21799" t="str">
            <v>21.026.0020-A</v>
          </cell>
          <cell r="B21799">
            <v>6.54</v>
          </cell>
        </row>
        <row r="21800">
          <cell r="A21800" t="str">
            <v>21.026.0030-0</v>
          </cell>
          <cell r="B21800">
            <v>7.67</v>
          </cell>
        </row>
        <row r="21801">
          <cell r="A21801" t="str">
            <v>21.026.0030-A</v>
          </cell>
          <cell r="B21801">
            <v>7.67</v>
          </cell>
        </row>
        <row r="21802">
          <cell r="A21802" t="str">
            <v>21.026.0035-0</v>
          </cell>
          <cell r="B21802">
            <v>15.82</v>
          </cell>
        </row>
        <row r="21803">
          <cell r="A21803" t="str">
            <v>21.026.0035-A</v>
          </cell>
          <cell r="B21803">
            <v>15.82</v>
          </cell>
        </row>
        <row r="21804">
          <cell r="A21804" t="str">
            <v>21.026.0040-0</v>
          </cell>
          <cell r="B21804">
            <v>10.83</v>
          </cell>
        </row>
        <row r="21805">
          <cell r="A21805" t="str">
            <v>21.026.0040-A</v>
          </cell>
          <cell r="B21805">
            <v>10.83</v>
          </cell>
        </row>
        <row r="21806">
          <cell r="A21806" t="str">
            <v>21.026.0050-0</v>
          </cell>
          <cell r="B21806">
            <v>14.45</v>
          </cell>
        </row>
        <row r="21807">
          <cell r="A21807" t="str">
            <v>21.026.0050-A</v>
          </cell>
          <cell r="B21807">
            <v>14.45</v>
          </cell>
        </row>
        <row r="21808">
          <cell r="A21808" t="str">
            <v>21.026.0055-0</v>
          </cell>
          <cell r="B21808">
            <v>15.95</v>
          </cell>
        </row>
        <row r="21809">
          <cell r="A21809" t="str">
            <v>21.026.0055-A</v>
          </cell>
          <cell r="B21809">
            <v>15.95</v>
          </cell>
        </row>
        <row r="21810">
          <cell r="A21810" t="str">
            <v>21.026.0060-0</v>
          </cell>
          <cell r="B21810">
            <v>26.9</v>
          </cell>
        </row>
        <row r="21811">
          <cell r="A21811" t="str">
            <v>21.026.0060-A</v>
          </cell>
          <cell r="B21811">
            <v>26.9</v>
          </cell>
        </row>
        <row r="21812">
          <cell r="A21812" t="str">
            <v>21.026.0065-0</v>
          </cell>
          <cell r="B21812">
            <v>27.27</v>
          </cell>
        </row>
        <row r="21813">
          <cell r="A21813" t="str">
            <v>21.026.0065-A</v>
          </cell>
          <cell r="B21813">
            <v>27.27</v>
          </cell>
        </row>
        <row r="21814">
          <cell r="A21814" t="str">
            <v>21.026.0070-0</v>
          </cell>
          <cell r="B21814">
            <v>51.02</v>
          </cell>
        </row>
        <row r="21815">
          <cell r="A21815" t="str">
            <v>21.026.0070-A</v>
          </cell>
          <cell r="B21815">
            <v>51.02</v>
          </cell>
        </row>
        <row r="21816">
          <cell r="A21816" t="str">
            <v>21.026.0075-0</v>
          </cell>
          <cell r="B21816">
            <v>10.96</v>
          </cell>
        </row>
        <row r="21817">
          <cell r="A21817" t="str">
            <v>21.026.0075-A</v>
          </cell>
          <cell r="B21817">
            <v>10.96</v>
          </cell>
        </row>
        <row r="21818">
          <cell r="A21818" t="str">
            <v>21.026.0080-0</v>
          </cell>
          <cell r="B21818">
            <v>53.97</v>
          </cell>
        </row>
        <row r="21819">
          <cell r="A21819" t="str">
            <v>21.026.0080-A</v>
          </cell>
          <cell r="B21819">
            <v>53.97</v>
          </cell>
        </row>
        <row r="21820">
          <cell r="A21820" t="str">
            <v>21.026.0100-0</v>
          </cell>
          <cell r="B21820">
            <v>5.03</v>
          </cell>
        </row>
        <row r="21821">
          <cell r="A21821" t="str">
            <v>21.026.0100-A</v>
          </cell>
          <cell r="B21821">
            <v>5.03</v>
          </cell>
        </row>
        <row r="21822">
          <cell r="A21822" t="str">
            <v>21.026.0105-0</v>
          </cell>
          <cell r="B21822">
            <v>12.34</v>
          </cell>
        </row>
        <row r="21823">
          <cell r="A21823" t="str">
            <v>21.026.0105-A</v>
          </cell>
          <cell r="B21823">
            <v>12.34</v>
          </cell>
        </row>
        <row r="21824">
          <cell r="A21824" t="str">
            <v>21.026.0110-0</v>
          </cell>
          <cell r="B21824">
            <v>14.26</v>
          </cell>
        </row>
        <row r="21825">
          <cell r="A21825" t="str">
            <v>21.026.0110-A</v>
          </cell>
          <cell r="B21825">
            <v>14.26</v>
          </cell>
        </row>
        <row r="21826">
          <cell r="A21826" t="str">
            <v>21.026.0120-0</v>
          </cell>
          <cell r="B21826">
            <v>19.61</v>
          </cell>
        </row>
        <row r="21827">
          <cell r="A21827" t="str">
            <v>21.026.0120-A</v>
          </cell>
          <cell r="B21827">
            <v>19.61</v>
          </cell>
        </row>
        <row r="21828">
          <cell r="A21828" t="str">
            <v>21.026.0130-0</v>
          </cell>
          <cell r="B21828">
            <v>27.41</v>
          </cell>
        </row>
        <row r="21829">
          <cell r="A21829" t="str">
            <v>21.026.0130-A</v>
          </cell>
          <cell r="B21829">
            <v>27.41</v>
          </cell>
        </row>
        <row r="21830">
          <cell r="A21830" t="str">
            <v>21.026.0200-0</v>
          </cell>
          <cell r="B21830">
            <v>7.95</v>
          </cell>
        </row>
        <row r="21831">
          <cell r="A21831" t="str">
            <v>21.026.0200-A</v>
          </cell>
          <cell r="B21831">
            <v>7.95</v>
          </cell>
        </row>
        <row r="21832">
          <cell r="A21832" t="str">
            <v>21.026.0250-0</v>
          </cell>
          <cell r="B21832">
            <v>18.36</v>
          </cell>
        </row>
        <row r="21833">
          <cell r="A21833" t="str">
            <v>21.026.0250-A</v>
          </cell>
          <cell r="B21833">
            <v>18.36</v>
          </cell>
        </row>
        <row r="21834">
          <cell r="A21834" t="str">
            <v>21.026.0350-0</v>
          </cell>
          <cell r="B21834">
            <v>34.03</v>
          </cell>
        </row>
        <row r="21835">
          <cell r="A21835" t="str">
            <v>21.026.0350-A</v>
          </cell>
          <cell r="B21835">
            <v>34.03</v>
          </cell>
        </row>
        <row r="21836">
          <cell r="A21836" t="str">
            <v>21.026.0450-0</v>
          </cell>
          <cell r="B21836">
            <v>51.35</v>
          </cell>
        </row>
        <row r="21837">
          <cell r="A21837" t="str">
            <v>21.026.0450-A</v>
          </cell>
          <cell r="B21837">
            <v>51.35</v>
          </cell>
        </row>
        <row r="21838">
          <cell r="A21838" t="str">
            <v>21.026.0470-0</v>
          </cell>
          <cell r="B21838">
            <v>28.08</v>
          </cell>
        </row>
        <row r="21839">
          <cell r="A21839" t="str">
            <v>21.026.0470-A</v>
          </cell>
          <cell r="B21839">
            <v>28.08</v>
          </cell>
        </row>
        <row r="21840">
          <cell r="A21840" t="str">
            <v>21.026.0475-0</v>
          </cell>
          <cell r="B21840">
            <v>112.72</v>
          </cell>
        </row>
        <row r="21841">
          <cell r="A21841" t="str">
            <v>21.026.0475-A</v>
          </cell>
          <cell r="B21841">
            <v>112.72</v>
          </cell>
        </row>
        <row r="21842">
          <cell r="A21842" t="str">
            <v>21.027.0010-0</v>
          </cell>
          <cell r="B21842">
            <v>3.36</v>
          </cell>
        </row>
        <row r="21843">
          <cell r="A21843" t="str">
            <v>21.027.0010-A</v>
          </cell>
          <cell r="B21843">
            <v>3.36</v>
          </cell>
        </row>
        <row r="21844">
          <cell r="A21844" t="str">
            <v>21.027.0020-0</v>
          </cell>
          <cell r="B21844">
            <v>8.26</v>
          </cell>
        </row>
        <row r="21845">
          <cell r="A21845" t="str">
            <v>21.027.0020-A</v>
          </cell>
          <cell r="B21845">
            <v>8.26</v>
          </cell>
        </row>
        <row r="21846">
          <cell r="A21846" t="str">
            <v>21.027.0025-0</v>
          </cell>
          <cell r="B21846">
            <v>7.16</v>
          </cell>
        </row>
        <row r="21847">
          <cell r="A21847" t="str">
            <v>21.027.0025-A</v>
          </cell>
          <cell r="B21847">
            <v>7.16</v>
          </cell>
        </row>
        <row r="21848">
          <cell r="A21848" t="str">
            <v>21.027.0050-0</v>
          </cell>
          <cell r="B21848">
            <v>3.19</v>
          </cell>
        </row>
        <row r="21849">
          <cell r="A21849" t="str">
            <v>21.027.0050-A</v>
          </cell>
          <cell r="B21849">
            <v>3.19</v>
          </cell>
        </row>
        <row r="21850">
          <cell r="A21850" t="str">
            <v>21.027.0060-0</v>
          </cell>
          <cell r="B21850">
            <v>4.8600000000000003</v>
          </cell>
        </row>
        <row r="21851">
          <cell r="A21851" t="str">
            <v>21.027.0060-A</v>
          </cell>
          <cell r="B21851">
            <v>4.8600000000000003</v>
          </cell>
        </row>
        <row r="21852">
          <cell r="A21852" t="str">
            <v>21.028.0001-0</v>
          </cell>
          <cell r="B21852">
            <v>18.61</v>
          </cell>
        </row>
        <row r="21853">
          <cell r="A21853" t="str">
            <v>21.028.0001-A</v>
          </cell>
          <cell r="B21853">
            <v>18.260000000000002</v>
          </cell>
        </row>
        <row r="21854">
          <cell r="A21854" t="str">
            <v>21.028.0002-0</v>
          </cell>
          <cell r="B21854">
            <v>13.3</v>
          </cell>
        </row>
        <row r="21855">
          <cell r="A21855" t="str">
            <v>21.028.0002-A</v>
          </cell>
          <cell r="B21855">
            <v>12.95</v>
          </cell>
        </row>
        <row r="21856">
          <cell r="A21856" t="str">
            <v>21.028.0003-0</v>
          </cell>
          <cell r="B21856">
            <v>5.86</v>
          </cell>
        </row>
        <row r="21857">
          <cell r="A21857" t="str">
            <v>21.028.0003-A</v>
          </cell>
          <cell r="B21857">
            <v>5.51</v>
          </cell>
        </row>
        <row r="21858">
          <cell r="A21858" t="str">
            <v>21.028.0004-0</v>
          </cell>
          <cell r="B21858">
            <v>5.58</v>
          </cell>
        </row>
        <row r="21859">
          <cell r="A21859" t="str">
            <v>21.028.0004-A</v>
          </cell>
          <cell r="B21859">
            <v>5.23</v>
          </cell>
        </row>
        <row r="21860">
          <cell r="A21860" t="str">
            <v>21.028.0010-0</v>
          </cell>
          <cell r="B21860">
            <v>7.03</v>
          </cell>
        </row>
        <row r="21861">
          <cell r="A21861" t="str">
            <v>21.028.0010-A</v>
          </cell>
          <cell r="B21861">
            <v>6.68</v>
          </cell>
        </row>
        <row r="21862">
          <cell r="A21862" t="str">
            <v>21.028.0015-0</v>
          </cell>
          <cell r="B21862">
            <v>23.8</v>
          </cell>
        </row>
        <row r="21863">
          <cell r="A21863" t="str">
            <v>21.028.0015-A</v>
          </cell>
          <cell r="B21863">
            <v>23.27</v>
          </cell>
        </row>
        <row r="21864">
          <cell r="A21864" t="str">
            <v>21.028.0020-0</v>
          </cell>
          <cell r="B21864">
            <v>3.28</v>
          </cell>
        </row>
        <row r="21865">
          <cell r="A21865" t="str">
            <v>21.028.0020-A</v>
          </cell>
          <cell r="B21865">
            <v>3.28</v>
          </cell>
        </row>
        <row r="21866">
          <cell r="A21866" t="str">
            <v>21.028.0040-0</v>
          </cell>
          <cell r="B21866">
            <v>39.229999999999997</v>
          </cell>
        </row>
        <row r="21867">
          <cell r="A21867" t="str">
            <v>21.028.0040-A</v>
          </cell>
          <cell r="B21867">
            <v>39.229999999999997</v>
          </cell>
        </row>
        <row r="21868">
          <cell r="A21868" t="str">
            <v>21.028.0060-0</v>
          </cell>
          <cell r="B21868">
            <v>11.18</v>
          </cell>
        </row>
        <row r="21869">
          <cell r="A21869" t="str">
            <v>21.028.0060-A</v>
          </cell>
          <cell r="B21869">
            <v>10.65</v>
          </cell>
        </row>
        <row r="21870">
          <cell r="A21870" t="str">
            <v>21.028.0065-0</v>
          </cell>
          <cell r="B21870">
            <v>12.12</v>
          </cell>
        </row>
        <row r="21871">
          <cell r="A21871" t="str">
            <v>21.028.0065-A</v>
          </cell>
          <cell r="B21871">
            <v>11.59</v>
          </cell>
        </row>
        <row r="21872">
          <cell r="A21872" t="str">
            <v>21.028.0070-0</v>
          </cell>
          <cell r="B21872">
            <v>13.3</v>
          </cell>
        </row>
        <row r="21873">
          <cell r="A21873" t="str">
            <v>21.028.0070-A</v>
          </cell>
          <cell r="B21873">
            <v>12.77</v>
          </cell>
        </row>
        <row r="21874">
          <cell r="A21874" t="str">
            <v>21.028.0075-0</v>
          </cell>
          <cell r="B21874">
            <v>6.35</v>
          </cell>
        </row>
        <row r="21875">
          <cell r="A21875" t="str">
            <v>21.028.0075-A</v>
          </cell>
          <cell r="B21875">
            <v>5.82</v>
          </cell>
        </row>
        <row r="21876">
          <cell r="A21876" t="str">
            <v>21.028.0080-0</v>
          </cell>
          <cell r="B21876">
            <v>7.43</v>
          </cell>
        </row>
        <row r="21877">
          <cell r="A21877" t="str">
            <v>21.028.0080-A</v>
          </cell>
          <cell r="B21877">
            <v>6.9</v>
          </cell>
        </row>
        <row r="21878">
          <cell r="A21878" t="str">
            <v>21.028.0085-0</v>
          </cell>
          <cell r="B21878">
            <v>10.5</v>
          </cell>
        </row>
        <row r="21879">
          <cell r="A21879" t="str">
            <v>21.028.0085-A</v>
          </cell>
          <cell r="B21879">
            <v>9.9700000000000006</v>
          </cell>
        </row>
        <row r="21880">
          <cell r="A21880" t="str">
            <v>21.028.0090-0</v>
          </cell>
          <cell r="B21880">
            <v>10.68</v>
          </cell>
        </row>
        <row r="21881">
          <cell r="A21881" t="str">
            <v>21.028.0090-A</v>
          </cell>
          <cell r="B21881">
            <v>10.15</v>
          </cell>
        </row>
        <row r="21882">
          <cell r="A21882" t="str">
            <v>21.028.0095-0</v>
          </cell>
          <cell r="B21882">
            <v>10.5</v>
          </cell>
        </row>
        <row r="21883">
          <cell r="A21883" t="str">
            <v>21.028.0095-A</v>
          </cell>
          <cell r="B21883">
            <v>9.9700000000000006</v>
          </cell>
        </row>
        <row r="21884">
          <cell r="A21884" t="str">
            <v>21.028.0100-0</v>
          </cell>
          <cell r="B21884">
            <v>13.3</v>
          </cell>
        </row>
        <row r="21885">
          <cell r="A21885" t="str">
            <v>21.028.0100-A</v>
          </cell>
          <cell r="B21885">
            <v>12.77</v>
          </cell>
        </row>
        <row r="21886">
          <cell r="A21886" t="str">
            <v>21.028.0105-0</v>
          </cell>
          <cell r="B21886">
            <v>11.42</v>
          </cell>
        </row>
        <row r="21887">
          <cell r="A21887" t="str">
            <v>21.028.0105-A</v>
          </cell>
          <cell r="B21887">
            <v>10.89</v>
          </cell>
        </row>
        <row r="21888">
          <cell r="A21888" t="str">
            <v>21.028.0110-0</v>
          </cell>
          <cell r="B21888">
            <v>11.88</v>
          </cell>
        </row>
        <row r="21889">
          <cell r="A21889" t="str">
            <v>21.028.0110-A</v>
          </cell>
          <cell r="B21889">
            <v>11.35</v>
          </cell>
        </row>
        <row r="21890">
          <cell r="A21890" t="str">
            <v>21.028.0115-0</v>
          </cell>
          <cell r="B21890">
            <v>12.59</v>
          </cell>
        </row>
        <row r="21891">
          <cell r="A21891" t="str">
            <v>21.028.0115-A</v>
          </cell>
          <cell r="B21891">
            <v>12.06</v>
          </cell>
        </row>
        <row r="21892">
          <cell r="A21892" t="str">
            <v>21.028.0120-0</v>
          </cell>
          <cell r="B21892">
            <v>16.940000000000001</v>
          </cell>
        </row>
        <row r="21893">
          <cell r="A21893" t="str">
            <v>21.028.0120-A</v>
          </cell>
          <cell r="B21893">
            <v>16.41</v>
          </cell>
        </row>
        <row r="21894">
          <cell r="A21894" t="str">
            <v>21.028.0125-0</v>
          </cell>
          <cell r="B21894">
            <v>13.39</v>
          </cell>
        </row>
        <row r="21895">
          <cell r="A21895" t="str">
            <v>21.028.0125-A</v>
          </cell>
          <cell r="B21895">
            <v>12.86</v>
          </cell>
        </row>
        <row r="21896">
          <cell r="A21896" t="str">
            <v>21.028.0140-0</v>
          </cell>
          <cell r="B21896">
            <v>7.92</v>
          </cell>
        </row>
        <row r="21897">
          <cell r="A21897" t="str">
            <v>21.028.0140-A</v>
          </cell>
          <cell r="B21897">
            <v>7.92</v>
          </cell>
        </row>
        <row r="21898">
          <cell r="A21898" t="str">
            <v>21.028.0145-0</v>
          </cell>
          <cell r="B21898">
            <v>15.52</v>
          </cell>
        </row>
        <row r="21899">
          <cell r="A21899" t="str">
            <v>21.028.0145-A</v>
          </cell>
          <cell r="B21899">
            <v>15.52</v>
          </cell>
        </row>
        <row r="21900">
          <cell r="A21900" t="str">
            <v>21.028.0150-0</v>
          </cell>
          <cell r="B21900">
            <v>56.69</v>
          </cell>
        </row>
        <row r="21901">
          <cell r="A21901" t="str">
            <v>21.028.0150-A</v>
          </cell>
          <cell r="B21901">
            <v>56.69</v>
          </cell>
        </row>
        <row r="21902">
          <cell r="A21902" t="str">
            <v>21.030.0055-0</v>
          </cell>
          <cell r="B21902">
            <v>184.51</v>
          </cell>
        </row>
        <row r="21903">
          <cell r="A21903" t="str">
            <v>21.030.0055-A</v>
          </cell>
          <cell r="B21903">
            <v>184.51</v>
          </cell>
        </row>
        <row r="21904">
          <cell r="A21904" t="str">
            <v>21.030.0060-0</v>
          </cell>
          <cell r="B21904">
            <v>8.5</v>
          </cell>
        </row>
        <row r="21905">
          <cell r="A21905" t="str">
            <v>21.030.0060-A</v>
          </cell>
          <cell r="B21905">
            <v>8.5</v>
          </cell>
        </row>
        <row r="21906">
          <cell r="A21906" t="str">
            <v>21.030.0065-0</v>
          </cell>
          <cell r="B21906">
            <v>101.91</v>
          </cell>
        </row>
        <row r="21907">
          <cell r="A21907" t="str">
            <v>21.030.0065-A</v>
          </cell>
          <cell r="B21907">
            <v>101.91</v>
          </cell>
        </row>
        <row r="21908">
          <cell r="A21908" t="str">
            <v>21.030.0070-0</v>
          </cell>
          <cell r="B21908">
            <v>122.89</v>
          </cell>
        </row>
        <row r="21909">
          <cell r="A21909" t="str">
            <v>21.030.0070-A</v>
          </cell>
          <cell r="B21909">
            <v>122.89</v>
          </cell>
        </row>
        <row r="21910">
          <cell r="A21910" t="str">
            <v>21.030.0075-0</v>
          </cell>
          <cell r="B21910">
            <v>28.97</v>
          </cell>
        </row>
        <row r="21911">
          <cell r="A21911" t="str">
            <v>21.030.0075-A</v>
          </cell>
          <cell r="B21911">
            <v>28.97</v>
          </cell>
        </row>
        <row r="21912">
          <cell r="A21912" t="str">
            <v>21.030.0080-0</v>
          </cell>
          <cell r="B21912">
            <v>13.99</v>
          </cell>
        </row>
        <row r="21913">
          <cell r="A21913" t="str">
            <v>21.030.0080-A</v>
          </cell>
          <cell r="B21913">
            <v>13.99</v>
          </cell>
        </row>
        <row r="21914">
          <cell r="A21914" t="str">
            <v>21.030.0085-0</v>
          </cell>
          <cell r="B21914">
            <v>12.6</v>
          </cell>
        </row>
        <row r="21915">
          <cell r="A21915" t="str">
            <v>21.030.0085-A</v>
          </cell>
          <cell r="B21915">
            <v>12.6</v>
          </cell>
        </row>
        <row r="21916">
          <cell r="A21916" t="str">
            <v>21.030.0090-0</v>
          </cell>
          <cell r="B21916">
            <v>34.270000000000003</v>
          </cell>
        </row>
        <row r="21917">
          <cell r="A21917" t="str">
            <v>21.030.0090-A</v>
          </cell>
          <cell r="B21917">
            <v>34.270000000000003</v>
          </cell>
        </row>
        <row r="21918">
          <cell r="A21918" t="str">
            <v>21.030.0100-0</v>
          </cell>
          <cell r="B21918">
            <v>44.6</v>
          </cell>
        </row>
        <row r="21919">
          <cell r="A21919" t="str">
            <v>21.030.0100-A</v>
          </cell>
          <cell r="B21919">
            <v>44.6</v>
          </cell>
        </row>
        <row r="21920">
          <cell r="A21920" t="str">
            <v>21.030.0105-0</v>
          </cell>
          <cell r="B21920">
            <v>139.09</v>
          </cell>
        </row>
        <row r="21921">
          <cell r="A21921" t="str">
            <v>21.030.0105-A</v>
          </cell>
          <cell r="B21921">
            <v>139.09</v>
          </cell>
        </row>
        <row r="21922">
          <cell r="A21922" t="str">
            <v>21.031.0010-0</v>
          </cell>
          <cell r="B21922">
            <v>9.7799999999999994</v>
          </cell>
        </row>
        <row r="21923">
          <cell r="A21923" t="str">
            <v>21.031.0010-A</v>
          </cell>
          <cell r="B21923">
            <v>9.7799999999999994</v>
          </cell>
        </row>
        <row r="21924">
          <cell r="A21924" t="str">
            <v>21.031.0015-0</v>
          </cell>
          <cell r="B21924">
            <v>28.12</v>
          </cell>
        </row>
        <row r="21925">
          <cell r="A21925" t="str">
            <v>21.031.0015-A</v>
          </cell>
          <cell r="B21925">
            <v>28.12</v>
          </cell>
        </row>
        <row r="21926">
          <cell r="A21926" t="str">
            <v>21.031.0020-0</v>
          </cell>
          <cell r="B21926">
            <v>448.83</v>
          </cell>
        </row>
        <row r="21927">
          <cell r="A21927" t="str">
            <v>21.031.0020-A</v>
          </cell>
          <cell r="B21927">
            <v>448.83</v>
          </cell>
        </row>
        <row r="21928">
          <cell r="A21928" t="str">
            <v>21.031.0025-0</v>
          </cell>
          <cell r="B21928">
            <v>76.989999999999995</v>
          </cell>
        </row>
        <row r="21929">
          <cell r="A21929" t="str">
            <v>21.031.0025-A</v>
          </cell>
          <cell r="B21929">
            <v>76.989999999999995</v>
          </cell>
        </row>
        <row r="21930">
          <cell r="A21930" t="str">
            <v>21.031.0030-0</v>
          </cell>
          <cell r="B21930">
            <v>19.82</v>
          </cell>
        </row>
        <row r="21931">
          <cell r="A21931" t="str">
            <v>21.031.0030-A</v>
          </cell>
          <cell r="B21931">
            <v>17.18</v>
          </cell>
        </row>
        <row r="21932">
          <cell r="A21932" t="str">
            <v>21.031.0035-0</v>
          </cell>
          <cell r="B21932">
            <v>69.34</v>
          </cell>
        </row>
        <row r="21933">
          <cell r="A21933" t="str">
            <v>21.031.0035-A</v>
          </cell>
          <cell r="B21933">
            <v>66.7</v>
          </cell>
        </row>
        <row r="21934">
          <cell r="A21934" t="str">
            <v>21.031.0040-0</v>
          </cell>
          <cell r="B21934">
            <v>19.82</v>
          </cell>
        </row>
        <row r="21935">
          <cell r="A21935" t="str">
            <v>21.031.0040-A</v>
          </cell>
          <cell r="B21935">
            <v>17.18</v>
          </cell>
        </row>
        <row r="21936">
          <cell r="A21936" t="str">
            <v>21.035.0007-0</v>
          </cell>
          <cell r="B21936">
            <v>266.82</v>
          </cell>
        </row>
        <row r="21937">
          <cell r="A21937" t="str">
            <v>21.035.0007-A</v>
          </cell>
          <cell r="B21937">
            <v>252.36</v>
          </cell>
        </row>
        <row r="21938">
          <cell r="A21938" t="str">
            <v>21.035.0008-0</v>
          </cell>
          <cell r="B21938">
            <v>345.67</v>
          </cell>
        </row>
        <row r="21939">
          <cell r="A21939" t="str">
            <v>21.035.0008-A</v>
          </cell>
          <cell r="B21939">
            <v>327.49</v>
          </cell>
        </row>
        <row r="21940">
          <cell r="A21940" t="str">
            <v>21.035.0009-0</v>
          </cell>
          <cell r="B21940">
            <v>172.55</v>
          </cell>
        </row>
        <row r="21941">
          <cell r="A21941" t="str">
            <v>21.035.0009-A</v>
          </cell>
          <cell r="B21941">
            <v>161.97999999999999</v>
          </cell>
        </row>
        <row r="21942">
          <cell r="A21942" t="str">
            <v>21.035.0010-0</v>
          </cell>
          <cell r="B21942">
            <v>236.98</v>
          </cell>
        </row>
        <row r="21943">
          <cell r="A21943" t="str">
            <v>21.035.0010-A</v>
          </cell>
          <cell r="B21943">
            <v>222.89</v>
          </cell>
        </row>
        <row r="21944">
          <cell r="A21944" t="str">
            <v>21.035.0012-0</v>
          </cell>
          <cell r="B21944">
            <v>301.41000000000003</v>
          </cell>
        </row>
        <row r="21945">
          <cell r="A21945" t="str">
            <v>21.035.0012-A</v>
          </cell>
          <cell r="B21945">
            <v>283.8</v>
          </cell>
        </row>
        <row r="21946">
          <cell r="A21946" t="str">
            <v>21.035.0014-0</v>
          </cell>
          <cell r="B21946">
            <v>154.12</v>
          </cell>
        </row>
        <row r="21947">
          <cell r="A21947" t="str">
            <v>21.035.0014-A</v>
          </cell>
          <cell r="B21947">
            <v>147.08000000000001</v>
          </cell>
        </row>
        <row r="21948">
          <cell r="A21948" t="str">
            <v>21.035.0050-0</v>
          </cell>
          <cell r="B21948">
            <v>359.17</v>
          </cell>
        </row>
        <row r="21949">
          <cell r="A21949" t="str">
            <v>21.035.0050-A</v>
          </cell>
          <cell r="B21949">
            <v>352.13</v>
          </cell>
        </row>
        <row r="21950">
          <cell r="A21950" t="str">
            <v>21.035.0100-0</v>
          </cell>
          <cell r="B21950">
            <v>500.07</v>
          </cell>
        </row>
        <row r="21951">
          <cell r="A21951" t="str">
            <v>21.035.0100-A</v>
          </cell>
          <cell r="B21951">
            <v>493.02</v>
          </cell>
        </row>
        <row r="21952">
          <cell r="A21952" t="str">
            <v>21.035.0103-0</v>
          </cell>
          <cell r="B21952">
            <v>581.11</v>
          </cell>
        </row>
        <row r="21953">
          <cell r="A21953" t="str">
            <v>21.035.0103-A</v>
          </cell>
          <cell r="B21953">
            <v>567.02</v>
          </cell>
        </row>
        <row r="21954">
          <cell r="A21954" t="str">
            <v>21.035.0105-0</v>
          </cell>
          <cell r="B21954">
            <v>807.87</v>
          </cell>
        </row>
        <row r="21955">
          <cell r="A21955" t="str">
            <v>21.035.0105-A</v>
          </cell>
          <cell r="B21955">
            <v>793.78</v>
          </cell>
        </row>
        <row r="21956">
          <cell r="A21956" t="str">
            <v>21.035.0150-0</v>
          </cell>
          <cell r="B21956">
            <v>79.28</v>
          </cell>
        </row>
        <row r="21957">
          <cell r="A21957" t="str">
            <v>21.035.0150-A</v>
          </cell>
          <cell r="B21957">
            <v>68.72</v>
          </cell>
        </row>
        <row r="21958">
          <cell r="A21958" t="str">
            <v>21.035.0160-0</v>
          </cell>
          <cell r="B21958">
            <v>13.21</v>
          </cell>
        </row>
        <row r="21959">
          <cell r="A21959" t="str">
            <v>21.035.0160-A</v>
          </cell>
          <cell r="B21959">
            <v>11.45</v>
          </cell>
        </row>
        <row r="21960">
          <cell r="A21960" t="str">
            <v>21.035.0200-0</v>
          </cell>
          <cell r="B21960">
            <v>230</v>
          </cell>
        </row>
        <row r="21961">
          <cell r="A21961" t="str">
            <v>21.035.0200-A</v>
          </cell>
          <cell r="B21961">
            <v>230</v>
          </cell>
        </row>
        <row r="21962">
          <cell r="A21962" t="str">
            <v>21.035.0205-0</v>
          </cell>
          <cell r="B21962">
            <v>498</v>
          </cell>
        </row>
        <row r="21963">
          <cell r="A21963" t="str">
            <v>21.035.0205-A</v>
          </cell>
          <cell r="B21963">
            <v>498</v>
          </cell>
        </row>
        <row r="21964">
          <cell r="A21964" t="str">
            <v>21.035.0220-0</v>
          </cell>
          <cell r="B21964">
            <v>89.9</v>
          </cell>
        </row>
        <row r="21965">
          <cell r="A21965" t="str">
            <v>21.035.0220-A</v>
          </cell>
          <cell r="B21965">
            <v>89.9</v>
          </cell>
        </row>
        <row r="21966">
          <cell r="A21966" t="str">
            <v>21.035.0230-0</v>
          </cell>
          <cell r="B21966">
            <v>198</v>
          </cell>
        </row>
        <row r="21967">
          <cell r="A21967" t="str">
            <v>21.035.0230-A</v>
          </cell>
          <cell r="B21967">
            <v>198</v>
          </cell>
        </row>
        <row r="21968">
          <cell r="A21968" t="str">
            <v>21.035.0235-0</v>
          </cell>
          <cell r="B21968">
            <v>390</v>
          </cell>
        </row>
        <row r="21969">
          <cell r="A21969" t="str">
            <v>21.035.0235-A</v>
          </cell>
          <cell r="B21969">
            <v>390</v>
          </cell>
        </row>
        <row r="21970">
          <cell r="A21970" t="str">
            <v>21.035.0250-0</v>
          </cell>
          <cell r="B21970">
            <v>26.17</v>
          </cell>
        </row>
        <row r="21971">
          <cell r="A21971" t="str">
            <v>21.035.0250-A</v>
          </cell>
          <cell r="B21971">
            <v>26.17</v>
          </cell>
        </row>
        <row r="21972">
          <cell r="A21972" t="str">
            <v>21.036.0010-0</v>
          </cell>
          <cell r="B21972">
            <v>39.89</v>
          </cell>
        </row>
        <row r="21973">
          <cell r="A21973" t="str">
            <v>21.036.0010-A</v>
          </cell>
          <cell r="B21973">
            <v>39.89</v>
          </cell>
        </row>
        <row r="21974">
          <cell r="A21974" t="str">
            <v>21.036.0015-0</v>
          </cell>
          <cell r="B21974">
            <v>71.42</v>
          </cell>
        </row>
        <row r="21975">
          <cell r="A21975" t="str">
            <v>21.036.0015-A</v>
          </cell>
          <cell r="B21975">
            <v>71.42</v>
          </cell>
        </row>
        <row r="21976">
          <cell r="A21976" t="str">
            <v>21.036.0020-0</v>
          </cell>
          <cell r="B21976">
            <v>77.61</v>
          </cell>
        </row>
        <row r="21977">
          <cell r="A21977" t="str">
            <v>21.036.0020-A</v>
          </cell>
          <cell r="B21977">
            <v>77.61</v>
          </cell>
        </row>
        <row r="21978">
          <cell r="A21978" t="str">
            <v>21.036.0025-0</v>
          </cell>
          <cell r="B21978">
            <v>148.41</v>
          </cell>
        </row>
        <row r="21979">
          <cell r="A21979" t="str">
            <v>21.036.0025-A</v>
          </cell>
          <cell r="B21979">
            <v>148.41</v>
          </cell>
        </row>
        <row r="21980">
          <cell r="A21980" t="str">
            <v>21.036.0050-0</v>
          </cell>
          <cell r="B21980">
            <v>6.79</v>
          </cell>
        </row>
        <row r="21981">
          <cell r="A21981" t="str">
            <v>21.036.0050-A</v>
          </cell>
          <cell r="B21981">
            <v>6.79</v>
          </cell>
        </row>
        <row r="21982">
          <cell r="A21982" t="str">
            <v>21.036.0055-0</v>
          </cell>
          <cell r="B21982">
            <v>18</v>
          </cell>
        </row>
        <row r="21983">
          <cell r="A21983" t="str">
            <v>21.036.0055-A</v>
          </cell>
          <cell r="B21983">
            <v>18</v>
          </cell>
        </row>
        <row r="21984">
          <cell r="A21984" t="str">
            <v>21.036.0060-0</v>
          </cell>
          <cell r="B21984">
            <v>60.15</v>
          </cell>
        </row>
        <row r="21985">
          <cell r="A21985" t="str">
            <v>21.036.0060-A</v>
          </cell>
          <cell r="B21985">
            <v>60.15</v>
          </cell>
        </row>
        <row r="21986">
          <cell r="A21986" t="str">
            <v>21.036.0065-0</v>
          </cell>
          <cell r="B21986">
            <v>2.39</v>
          </cell>
        </row>
        <row r="21987">
          <cell r="A21987" t="str">
            <v>21.036.0065-A</v>
          </cell>
          <cell r="B21987">
            <v>2.39</v>
          </cell>
        </row>
        <row r="21988">
          <cell r="A21988" t="str">
            <v>21.036.0070-0</v>
          </cell>
          <cell r="B21988">
            <v>4.38</v>
          </cell>
        </row>
        <row r="21989">
          <cell r="A21989" t="str">
            <v>21.036.0070-A</v>
          </cell>
          <cell r="B21989">
            <v>4.38</v>
          </cell>
        </row>
        <row r="21990">
          <cell r="A21990" t="str">
            <v>21.036.0075-0</v>
          </cell>
          <cell r="B21990">
            <v>6.85</v>
          </cell>
        </row>
        <row r="21991">
          <cell r="A21991" t="str">
            <v>21.036.0075-A</v>
          </cell>
          <cell r="B21991">
            <v>6.85</v>
          </cell>
        </row>
        <row r="21992">
          <cell r="A21992" t="str">
            <v>21.036.0080-0</v>
          </cell>
          <cell r="B21992">
            <v>12.06</v>
          </cell>
        </row>
        <row r="21993">
          <cell r="A21993" t="str">
            <v>21.036.0080-A</v>
          </cell>
          <cell r="B21993">
            <v>12.06</v>
          </cell>
        </row>
        <row r="21994">
          <cell r="A21994" t="str">
            <v>21.037.0010-0</v>
          </cell>
          <cell r="B21994">
            <v>3.24</v>
          </cell>
        </row>
        <row r="21995">
          <cell r="A21995" t="str">
            <v>21.037.0010-A</v>
          </cell>
          <cell r="B21995">
            <v>3.24</v>
          </cell>
        </row>
        <row r="21996">
          <cell r="A21996" t="str">
            <v>21.037.0015-0</v>
          </cell>
          <cell r="B21996">
            <v>5.76</v>
          </cell>
        </row>
        <row r="21997">
          <cell r="A21997" t="str">
            <v>21.037.0015-A</v>
          </cell>
          <cell r="B21997">
            <v>5.76</v>
          </cell>
        </row>
        <row r="21998">
          <cell r="A21998" t="str">
            <v>21.037.0020-0</v>
          </cell>
          <cell r="B21998">
            <v>27.11</v>
          </cell>
        </row>
        <row r="21999">
          <cell r="A21999" t="str">
            <v>21.037.0020-A</v>
          </cell>
          <cell r="B21999">
            <v>27.11</v>
          </cell>
        </row>
        <row r="22000">
          <cell r="A22000" t="str">
            <v>21.037.0050-0</v>
          </cell>
          <cell r="B22000">
            <v>2.82</v>
          </cell>
        </row>
        <row r="22001">
          <cell r="A22001" t="str">
            <v>21.037.0050-A</v>
          </cell>
          <cell r="B22001">
            <v>2.82</v>
          </cell>
        </row>
        <row r="22002">
          <cell r="A22002" t="str">
            <v>21.037.0100-0</v>
          </cell>
          <cell r="B22002">
            <v>3.45</v>
          </cell>
        </row>
        <row r="22003">
          <cell r="A22003" t="str">
            <v>21.037.0100-A</v>
          </cell>
          <cell r="B22003">
            <v>3.45</v>
          </cell>
        </row>
        <row r="22004">
          <cell r="A22004" t="str">
            <v>21.037.0105-0</v>
          </cell>
          <cell r="B22004">
            <v>7.56</v>
          </cell>
        </row>
        <row r="22005">
          <cell r="A22005" t="str">
            <v>21.037.0105-A</v>
          </cell>
          <cell r="B22005">
            <v>7.56</v>
          </cell>
        </row>
        <row r="22006">
          <cell r="A22006" t="str">
            <v>21.037.0108-0</v>
          </cell>
          <cell r="B22006">
            <v>19.329999999999998</v>
          </cell>
        </row>
        <row r="22007">
          <cell r="A22007" t="str">
            <v>21.037.0108-A</v>
          </cell>
          <cell r="B22007">
            <v>19.329999999999998</v>
          </cell>
        </row>
        <row r="22008">
          <cell r="A22008" t="str">
            <v>21.037.0120-0</v>
          </cell>
          <cell r="B22008">
            <v>1.36</v>
          </cell>
        </row>
        <row r="22009">
          <cell r="A22009" t="str">
            <v>21.037.0120-A</v>
          </cell>
          <cell r="B22009">
            <v>1.36</v>
          </cell>
        </row>
        <row r="22010">
          <cell r="A22010" t="str">
            <v>21.037.0125-0</v>
          </cell>
          <cell r="B22010">
            <v>1.64</v>
          </cell>
        </row>
        <row r="22011">
          <cell r="A22011" t="str">
            <v>21.037.0125-A</v>
          </cell>
          <cell r="B22011">
            <v>1.64</v>
          </cell>
        </row>
        <row r="22012">
          <cell r="A22012" t="str">
            <v>21.037.0130-0</v>
          </cell>
          <cell r="B22012">
            <v>4.2</v>
          </cell>
        </row>
        <row r="22013">
          <cell r="A22013" t="str">
            <v>21.037.0130-A</v>
          </cell>
          <cell r="B22013">
            <v>4.2</v>
          </cell>
        </row>
        <row r="22014">
          <cell r="A22014" t="str">
            <v>21.037.0135-0</v>
          </cell>
          <cell r="B22014">
            <v>11.02</v>
          </cell>
        </row>
        <row r="22015">
          <cell r="A22015" t="str">
            <v>21.037.0135-A</v>
          </cell>
          <cell r="B22015">
            <v>11.02</v>
          </cell>
        </row>
        <row r="22016">
          <cell r="A22016" t="str">
            <v>21.038.0010-0</v>
          </cell>
          <cell r="B22016">
            <v>14.25</v>
          </cell>
        </row>
        <row r="22017">
          <cell r="A22017" t="str">
            <v>21.038.0010-A</v>
          </cell>
          <cell r="B22017">
            <v>13.37</v>
          </cell>
        </row>
        <row r="22018">
          <cell r="A22018" t="str">
            <v>21.038.0050-0</v>
          </cell>
          <cell r="B22018">
            <v>15.35</v>
          </cell>
        </row>
        <row r="22019">
          <cell r="A22019" t="str">
            <v>21.038.0050-A</v>
          </cell>
          <cell r="B22019">
            <v>15.35</v>
          </cell>
        </row>
        <row r="22020">
          <cell r="A22020" t="str">
            <v>21.038.0055-0</v>
          </cell>
          <cell r="B22020">
            <v>34.25</v>
          </cell>
        </row>
        <row r="22021">
          <cell r="A22021" t="str">
            <v>21.038.0055-A</v>
          </cell>
          <cell r="B22021">
            <v>34.25</v>
          </cell>
        </row>
        <row r="22022">
          <cell r="A22022" t="str">
            <v>21.038.0060-0</v>
          </cell>
          <cell r="B22022">
            <v>102.94</v>
          </cell>
        </row>
        <row r="22023">
          <cell r="A22023" t="str">
            <v>21.038.0060-A</v>
          </cell>
          <cell r="B22023">
            <v>102.94</v>
          </cell>
        </row>
        <row r="22024">
          <cell r="A22024" t="str">
            <v>21.040.0010-0</v>
          </cell>
          <cell r="B22024">
            <v>16</v>
          </cell>
        </row>
        <row r="22025">
          <cell r="A22025" t="str">
            <v>21.040.0010-A</v>
          </cell>
          <cell r="B22025">
            <v>16</v>
          </cell>
        </row>
        <row r="22026">
          <cell r="A22026" t="str">
            <v>21.040.0100-0</v>
          </cell>
          <cell r="B22026">
            <v>92.5</v>
          </cell>
        </row>
        <row r="22027">
          <cell r="A22027" t="str">
            <v>21.040.0100-A</v>
          </cell>
          <cell r="B22027">
            <v>80.17</v>
          </cell>
        </row>
        <row r="22028">
          <cell r="A22028" t="str">
            <v>21.040.0120-0</v>
          </cell>
          <cell r="B22028">
            <v>1950</v>
          </cell>
        </row>
        <row r="22029">
          <cell r="A22029" t="str">
            <v>21.040.0120-A</v>
          </cell>
          <cell r="B22029">
            <v>1950</v>
          </cell>
        </row>
        <row r="22030">
          <cell r="A22030" t="str">
            <v>21.040.0130-0</v>
          </cell>
          <cell r="B22030">
            <v>3809.47</v>
          </cell>
        </row>
        <row r="22031">
          <cell r="A22031" t="str">
            <v>21.040.0130-A</v>
          </cell>
          <cell r="B22031">
            <v>3809.47</v>
          </cell>
        </row>
        <row r="22032">
          <cell r="A22032" t="str">
            <v>21.042.0015-0</v>
          </cell>
          <cell r="B22032">
            <v>312.08999999999997</v>
          </cell>
        </row>
        <row r="22033">
          <cell r="A22033" t="str">
            <v>21.042.0015-A</v>
          </cell>
          <cell r="B22033">
            <v>312.08999999999997</v>
          </cell>
        </row>
        <row r="22034">
          <cell r="A22034" t="str">
            <v>21.042.0030-0</v>
          </cell>
          <cell r="B22034">
            <v>348.9</v>
          </cell>
        </row>
        <row r="22035">
          <cell r="A22035" t="str">
            <v>21.042.0030-A</v>
          </cell>
          <cell r="B22035">
            <v>348.9</v>
          </cell>
        </row>
        <row r="22036">
          <cell r="A22036" t="str">
            <v>21.042.0040-0</v>
          </cell>
          <cell r="B22036">
            <v>924.01</v>
          </cell>
        </row>
        <row r="22037">
          <cell r="A22037" t="str">
            <v>21.042.0040-A</v>
          </cell>
          <cell r="B22037">
            <v>924.01</v>
          </cell>
        </row>
        <row r="22038">
          <cell r="A22038" t="str">
            <v>21.042.0045-0</v>
          </cell>
          <cell r="B22038">
            <v>924.01</v>
          </cell>
        </row>
        <row r="22039">
          <cell r="A22039" t="str">
            <v>21.042.0045-A</v>
          </cell>
          <cell r="B22039">
            <v>924.01</v>
          </cell>
        </row>
        <row r="22040">
          <cell r="A22040" t="str">
            <v>21.042.0065-0</v>
          </cell>
          <cell r="B22040">
            <v>1346.29</v>
          </cell>
        </row>
        <row r="22041">
          <cell r="A22041" t="str">
            <v>21.042.0065-A</v>
          </cell>
          <cell r="B22041">
            <v>1346.29</v>
          </cell>
        </row>
        <row r="22042">
          <cell r="A22042" t="str">
            <v>21.042.0070-0</v>
          </cell>
          <cell r="B22042">
            <v>4934.3</v>
          </cell>
        </row>
        <row r="22043">
          <cell r="A22043" t="str">
            <v>21.042.0070-A</v>
          </cell>
          <cell r="B22043">
            <v>4934.3</v>
          </cell>
        </row>
        <row r="22044">
          <cell r="A22044" t="str">
            <v>21.042.0085-0</v>
          </cell>
          <cell r="B22044">
            <v>120.6</v>
          </cell>
        </row>
        <row r="22045">
          <cell r="A22045" t="str">
            <v>21.042.0085-A</v>
          </cell>
          <cell r="B22045">
            <v>120.6</v>
          </cell>
        </row>
        <row r="22046">
          <cell r="A22046" t="str">
            <v>21.042.0115-0</v>
          </cell>
          <cell r="B22046">
            <v>1790.86</v>
          </cell>
        </row>
        <row r="22047">
          <cell r="A22047" t="str">
            <v>21.042.0115-A</v>
          </cell>
          <cell r="B22047">
            <v>1790.86</v>
          </cell>
        </row>
        <row r="22048">
          <cell r="A22048" t="str">
            <v>21.042.0125-0</v>
          </cell>
          <cell r="B22048">
            <v>503.06</v>
          </cell>
        </row>
        <row r="22049">
          <cell r="A22049" t="str">
            <v>21.042.0125-A</v>
          </cell>
          <cell r="B22049">
            <v>503.06</v>
          </cell>
        </row>
        <row r="22050">
          <cell r="A22050" t="str">
            <v>21.042.0135-0</v>
          </cell>
          <cell r="B22050">
            <v>780</v>
          </cell>
        </row>
        <row r="22051">
          <cell r="A22051" t="str">
            <v>21.042.0135-A</v>
          </cell>
          <cell r="B22051">
            <v>780</v>
          </cell>
        </row>
        <row r="22052">
          <cell r="A22052" t="str">
            <v>21.042.0140-0</v>
          </cell>
          <cell r="B22052">
            <v>440</v>
          </cell>
        </row>
        <row r="22053">
          <cell r="A22053" t="str">
            <v>21.042.0140-A</v>
          </cell>
          <cell r="B22053">
            <v>440</v>
          </cell>
        </row>
        <row r="22054">
          <cell r="A22054" t="str">
            <v>21.042.0145-0</v>
          </cell>
          <cell r="B22054">
            <v>3241.13</v>
          </cell>
        </row>
        <row r="22055">
          <cell r="A22055" t="str">
            <v>21.042.0145-A</v>
          </cell>
          <cell r="B22055">
            <v>3241.13</v>
          </cell>
        </row>
        <row r="22056">
          <cell r="A22056" t="str">
            <v>21.042.0165-0</v>
          </cell>
          <cell r="B22056">
            <v>2938.99</v>
          </cell>
        </row>
        <row r="22057">
          <cell r="A22057" t="str">
            <v>21.042.0165-A</v>
          </cell>
          <cell r="B22057">
            <v>2938.99</v>
          </cell>
        </row>
        <row r="22058">
          <cell r="A22058" t="str">
            <v>21.045.0050-0</v>
          </cell>
          <cell r="B22058">
            <v>102.48</v>
          </cell>
        </row>
        <row r="22059">
          <cell r="A22059" t="str">
            <v>21.045.0050-A</v>
          </cell>
          <cell r="B22059">
            <v>102.48</v>
          </cell>
        </row>
        <row r="22060">
          <cell r="A22060" t="str">
            <v>21.045.0055-0</v>
          </cell>
          <cell r="B22060">
            <v>40.03</v>
          </cell>
        </row>
        <row r="22061">
          <cell r="A22061" t="str">
            <v>21.045.0055-A</v>
          </cell>
          <cell r="B22061">
            <v>40.03</v>
          </cell>
        </row>
        <row r="22062">
          <cell r="A22062" t="str">
            <v>21.045.0070-0</v>
          </cell>
          <cell r="B22062">
            <v>49.9</v>
          </cell>
        </row>
        <row r="22063">
          <cell r="A22063" t="str">
            <v>21.045.0070-A</v>
          </cell>
          <cell r="B22063">
            <v>49.9</v>
          </cell>
        </row>
        <row r="22064">
          <cell r="A22064" t="str">
            <v>21.045.0080-0</v>
          </cell>
          <cell r="B22064">
            <v>60.2</v>
          </cell>
        </row>
        <row r="22065">
          <cell r="A22065" t="str">
            <v>21.045.0080-A</v>
          </cell>
          <cell r="B22065">
            <v>60.2</v>
          </cell>
        </row>
        <row r="22066">
          <cell r="A22066" t="str">
            <v>21.045.0082-0</v>
          </cell>
          <cell r="B22066">
            <v>68.77</v>
          </cell>
        </row>
        <row r="22067">
          <cell r="A22067" t="str">
            <v>21.045.0082-A</v>
          </cell>
          <cell r="B22067">
            <v>68.77</v>
          </cell>
        </row>
        <row r="22068">
          <cell r="A22068" t="str">
            <v>21.045.0085-0</v>
          </cell>
          <cell r="B22068">
            <v>62.81</v>
          </cell>
        </row>
        <row r="22069">
          <cell r="A22069" t="str">
            <v>21.045.0085-A</v>
          </cell>
          <cell r="B22069">
            <v>62.81</v>
          </cell>
        </row>
        <row r="22070">
          <cell r="A22070" t="str">
            <v>21.045.0090-0</v>
          </cell>
          <cell r="B22070">
            <v>47.28</v>
          </cell>
        </row>
        <row r="22071">
          <cell r="A22071" t="str">
            <v>21.045.0090-A</v>
          </cell>
          <cell r="B22071">
            <v>47.28</v>
          </cell>
        </row>
        <row r="22072">
          <cell r="A22072" t="str">
            <v>21.045.0105-0</v>
          </cell>
          <cell r="B22072">
            <v>31.69</v>
          </cell>
        </row>
        <row r="22073">
          <cell r="A22073" t="str">
            <v>21.045.0105-A</v>
          </cell>
          <cell r="B22073">
            <v>31.69</v>
          </cell>
        </row>
        <row r="22074">
          <cell r="A22074" t="str">
            <v>21.045.0110-0</v>
          </cell>
          <cell r="B22074">
            <v>43.2</v>
          </cell>
        </row>
        <row r="22075">
          <cell r="A22075" t="str">
            <v>21.045.0110-A</v>
          </cell>
          <cell r="B22075">
            <v>43.2</v>
          </cell>
        </row>
        <row r="22076">
          <cell r="A22076" t="str">
            <v>21.045.0125-0</v>
          </cell>
          <cell r="B22076">
            <v>31.63</v>
          </cell>
        </row>
        <row r="22077">
          <cell r="A22077" t="str">
            <v>21.045.0125-A</v>
          </cell>
          <cell r="B22077">
            <v>31.63</v>
          </cell>
        </row>
        <row r="22078">
          <cell r="A22078" t="str">
            <v>21.045.0135-0</v>
          </cell>
          <cell r="B22078">
            <v>39.270000000000003</v>
          </cell>
        </row>
        <row r="22079">
          <cell r="A22079" t="str">
            <v>21.045.0135-A</v>
          </cell>
          <cell r="B22079">
            <v>39.270000000000003</v>
          </cell>
        </row>
        <row r="22080">
          <cell r="A22080" t="str">
            <v>21.045.0140-0</v>
          </cell>
          <cell r="B22080">
            <v>29.18</v>
          </cell>
        </row>
        <row r="22081">
          <cell r="A22081" t="str">
            <v>21.045.0140-A</v>
          </cell>
          <cell r="B22081">
            <v>29.18</v>
          </cell>
        </row>
        <row r="22082">
          <cell r="A22082" t="str">
            <v>21.045.0145-0</v>
          </cell>
          <cell r="B22082">
            <v>39.04</v>
          </cell>
        </row>
        <row r="22083">
          <cell r="A22083" t="str">
            <v>21.045.0145-A</v>
          </cell>
          <cell r="B22083">
            <v>39.04</v>
          </cell>
        </row>
        <row r="22084">
          <cell r="A22084" t="str">
            <v>21.045.0150-0</v>
          </cell>
          <cell r="B22084">
            <v>47.59</v>
          </cell>
        </row>
        <row r="22085">
          <cell r="A22085" t="str">
            <v>21.045.0150-A</v>
          </cell>
          <cell r="B22085">
            <v>47.59</v>
          </cell>
        </row>
        <row r="22086">
          <cell r="A22086" t="str">
            <v>21.045.0160-0</v>
          </cell>
          <cell r="B22086">
            <v>64.52</v>
          </cell>
        </row>
        <row r="22087">
          <cell r="A22087" t="str">
            <v>21.045.0160-A</v>
          </cell>
          <cell r="B22087">
            <v>64.52</v>
          </cell>
        </row>
        <row r="22088">
          <cell r="A22088" t="str">
            <v>21.046.0010-0</v>
          </cell>
          <cell r="B22088">
            <v>62.02</v>
          </cell>
        </row>
        <row r="22089">
          <cell r="A22089" t="str">
            <v>21.046.0010-A</v>
          </cell>
          <cell r="B22089">
            <v>62.02</v>
          </cell>
        </row>
        <row r="22090">
          <cell r="A22090" t="str">
            <v>21.046.0020-0</v>
          </cell>
          <cell r="B22090">
            <v>73.75</v>
          </cell>
        </row>
        <row r="22091">
          <cell r="A22091" t="str">
            <v>21.046.0020-A</v>
          </cell>
          <cell r="B22091">
            <v>73.75</v>
          </cell>
        </row>
        <row r="22092">
          <cell r="A22092" t="str">
            <v>21.046.0025-0</v>
          </cell>
          <cell r="B22092">
            <v>87.96</v>
          </cell>
        </row>
        <row r="22093">
          <cell r="A22093" t="str">
            <v>21.046.0025-A</v>
          </cell>
          <cell r="B22093">
            <v>87.96</v>
          </cell>
        </row>
        <row r="22094">
          <cell r="A22094" t="str">
            <v>21.046.0035-0</v>
          </cell>
          <cell r="B22094">
            <v>113.23</v>
          </cell>
        </row>
        <row r="22095">
          <cell r="A22095" t="str">
            <v>21.046.0035-A</v>
          </cell>
          <cell r="B22095">
            <v>113.23</v>
          </cell>
        </row>
        <row r="22096">
          <cell r="A22096" t="str">
            <v>21.046.0040-0</v>
          </cell>
          <cell r="B22096">
            <v>100.36</v>
          </cell>
        </row>
        <row r="22097">
          <cell r="A22097" t="str">
            <v>21.046.0040-A</v>
          </cell>
          <cell r="B22097">
            <v>100.36</v>
          </cell>
        </row>
        <row r="22098">
          <cell r="A22098" t="str">
            <v>21.046.0055-0</v>
          </cell>
          <cell r="B22098">
            <v>54.01</v>
          </cell>
        </row>
        <row r="22099">
          <cell r="A22099" t="str">
            <v>21.046.0055-A</v>
          </cell>
          <cell r="B22099">
            <v>54.01</v>
          </cell>
        </row>
        <row r="22100">
          <cell r="A22100" t="str">
            <v>21.046.0060-0</v>
          </cell>
          <cell r="B22100">
            <v>77.98</v>
          </cell>
        </row>
        <row r="22101">
          <cell r="A22101" t="str">
            <v>21.046.0060-A</v>
          </cell>
          <cell r="B22101">
            <v>77.98</v>
          </cell>
        </row>
        <row r="22102">
          <cell r="A22102" t="str">
            <v>21.046.0065-0</v>
          </cell>
          <cell r="B22102">
            <v>112.89</v>
          </cell>
        </row>
        <row r="22103">
          <cell r="A22103" t="str">
            <v>21.046.0065-A</v>
          </cell>
          <cell r="B22103">
            <v>112.89</v>
          </cell>
        </row>
        <row r="22104">
          <cell r="A22104" t="str">
            <v>21.046.0070-0</v>
          </cell>
          <cell r="B22104">
            <v>117.94</v>
          </cell>
        </row>
        <row r="22105">
          <cell r="A22105" t="str">
            <v>21.046.0070-A</v>
          </cell>
          <cell r="B22105">
            <v>117.94</v>
          </cell>
        </row>
        <row r="22106">
          <cell r="A22106" t="str">
            <v>21.046.0080-0</v>
          </cell>
          <cell r="B22106">
            <v>71.180000000000007</v>
          </cell>
        </row>
        <row r="22107">
          <cell r="A22107" t="str">
            <v>21.046.0080-A</v>
          </cell>
          <cell r="B22107">
            <v>71.180000000000007</v>
          </cell>
        </row>
        <row r="22108">
          <cell r="A22108" t="str">
            <v>21.046.0085-0</v>
          </cell>
          <cell r="B22108">
            <v>73.89</v>
          </cell>
        </row>
        <row r="22109">
          <cell r="A22109" t="str">
            <v>21.046.0085-A</v>
          </cell>
          <cell r="B22109">
            <v>73.89</v>
          </cell>
        </row>
        <row r="22110">
          <cell r="A22110" t="str">
            <v>21.046.0087-0</v>
          </cell>
          <cell r="B22110">
            <v>68.790000000000006</v>
          </cell>
        </row>
        <row r="22111">
          <cell r="A22111" t="str">
            <v>21.046.0087-A</v>
          </cell>
          <cell r="B22111">
            <v>68.790000000000006</v>
          </cell>
        </row>
        <row r="22112">
          <cell r="A22112" t="str">
            <v>21.046.0090-0</v>
          </cell>
          <cell r="B22112">
            <v>104.87</v>
          </cell>
        </row>
        <row r="22113">
          <cell r="A22113" t="str">
            <v>21.046.0090-A</v>
          </cell>
          <cell r="B22113">
            <v>104.87</v>
          </cell>
        </row>
        <row r="22114">
          <cell r="A22114" t="str">
            <v>21.046.0092-0</v>
          </cell>
          <cell r="B22114">
            <v>115.52</v>
          </cell>
        </row>
        <row r="22115">
          <cell r="A22115" t="str">
            <v>21.046.0092-A</v>
          </cell>
          <cell r="B22115">
            <v>115.52</v>
          </cell>
        </row>
        <row r="22116">
          <cell r="A22116" t="str">
            <v>21.046.0100-0</v>
          </cell>
          <cell r="B22116">
            <v>59.8</v>
          </cell>
        </row>
        <row r="22117">
          <cell r="A22117" t="str">
            <v>21.046.0100-A</v>
          </cell>
          <cell r="B22117">
            <v>59.8</v>
          </cell>
        </row>
        <row r="22118">
          <cell r="A22118" t="str">
            <v>21.046.0102-0</v>
          </cell>
          <cell r="B22118">
            <v>77.77</v>
          </cell>
        </row>
        <row r="22119">
          <cell r="A22119" t="str">
            <v>21.046.0102-A</v>
          </cell>
          <cell r="B22119">
            <v>77.77</v>
          </cell>
        </row>
        <row r="22120">
          <cell r="A22120" t="str">
            <v>21.046.0105-0</v>
          </cell>
          <cell r="B22120">
            <v>103.76</v>
          </cell>
        </row>
        <row r="22121">
          <cell r="A22121" t="str">
            <v>21.046.0105-A</v>
          </cell>
          <cell r="B22121">
            <v>103.76</v>
          </cell>
        </row>
        <row r="22122">
          <cell r="A22122" t="str">
            <v>21.046.0107-0</v>
          </cell>
          <cell r="B22122">
            <v>106.64</v>
          </cell>
        </row>
        <row r="22123">
          <cell r="A22123" t="str">
            <v>21.046.0107-A</v>
          </cell>
          <cell r="B22123">
            <v>106.64</v>
          </cell>
        </row>
        <row r="22124">
          <cell r="A22124" t="str">
            <v>21.048.0010-0</v>
          </cell>
          <cell r="B22124">
            <v>516.51</v>
          </cell>
        </row>
        <row r="22125">
          <cell r="A22125" t="str">
            <v>21.048.0010-A</v>
          </cell>
          <cell r="B22125">
            <v>502.42</v>
          </cell>
        </row>
        <row r="22126">
          <cell r="A22126" t="str">
            <v>21.048.0015-0</v>
          </cell>
          <cell r="B22126">
            <v>105.71</v>
          </cell>
        </row>
        <row r="22127">
          <cell r="A22127" t="str">
            <v>21.048.0015-A</v>
          </cell>
          <cell r="B22127">
            <v>91.62</v>
          </cell>
        </row>
        <row r="22128">
          <cell r="A22128" t="str">
            <v>21.048.0020-0</v>
          </cell>
          <cell r="B22128">
            <v>91.9</v>
          </cell>
        </row>
        <row r="22129">
          <cell r="A22129" t="str">
            <v>21.048.0020-A</v>
          </cell>
          <cell r="B22129">
            <v>79.64</v>
          </cell>
        </row>
        <row r="22130">
          <cell r="A22130" t="str">
            <v>21.048.0025-0</v>
          </cell>
          <cell r="B22130">
            <v>243.12</v>
          </cell>
        </row>
        <row r="22131">
          <cell r="A22131" t="str">
            <v>21.048.0025-A</v>
          </cell>
          <cell r="B22131">
            <v>237.84</v>
          </cell>
        </row>
        <row r="22132">
          <cell r="A22132" t="str">
            <v>21.048.0030-0</v>
          </cell>
          <cell r="B22132">
            <v>238.62</v>
          </cell>
        </row>
        <row r="22133">
          <cell r="A22133" t="str">
            <v>21.048.0030-A</v>
          </cell>
          <cell r="B22133">
            <v>233.34</v>
          </cell>
        </row>
        <row r="22134">
          <cell r="A22134" t="str">
            <v>21.048.0035-0</v>
          </cell>
          <cell r="B22134">
            <v>357.52</v>
          </cell>
        </row>
        <row r="22135">
          <cell r="A22135" t="str">
            <v>21.048.0035-A</v>
          </cell>
          <cell r="B22135">
            <v>348.71</v>
          </cell>
        </row>
        <row r="22136">
          <cell r="A22136" t="str">
            <v>21.048.0040-0</v>
          </cell>
          <cell r="B22136">
            <v>406.25</v>
          </cell>
        </row>
        <row r="22137">
          <cell r="A22137" t="str">
            <v>21.048.0040-A</v>
          </cell>
          <cell r="B22137">
            <v>395.69</v>
          </cell>
        </row>
        <row r="22138">
          <cell r="A22138" t="str">
            <v>21.048.0045-0</v>
          </cell>
          <cell r="B22138">
            <v>3.3</v>
          </cell>
        </row>
        <row r="22139">
          <cell r="A22139" t="str">
            <v>21.048.0045-A</v>
          </cell>
          <cell r="B22139">
            <v>2.86</v>
          </cell>
        </row>
        <row r="22140">
          <cell r="A22140" t="str">
            <v>21.048.0050-0</v>
          </cell>
          <cell r="B22140">
            <v>26.42</v>
          </cell>
        </row>
        <row r="22141">
          <cell r="A22141" t="str">
            <v>21.048.0050-A</v>
          </cell>
          <cell r="B22141">
            <v>22.9</v>
          </cell>
        </row>
        <row r="22142">
          <cell r="A22142" t="str">
            <v>21.048.0055-0</v>
          </cell>
          <cell r="B22142">
            <v>26.42</v>
          </cell>
        </row>
        <row r="22143">
          <cell r="A22143" t="str">
            <v>21.048.0055-A</v>
          </cell>
          <cell r="B22143">
            <v>22.9</v>
          </cell>
        </row>
        <row r="22144">
          <cell r="A22144" t="str">
            <v>21.048.0060-0</v>
          </cell>
          <cell r="B22144">
            <v>39.64</v>
          </cell>
        </row>
        <row r="22145">
          <cell r="A22145" t="str">
            <v>21.048.0060-A</v>
          </cell>
          <cell r="B22145">
            <v>34.36</v>
          </cell>
        </row>
        <row r="22146">
          <cell r="A22146" t="str">
            <v>21.048.0065-0</v>
          </cell>
          <cell r="B22146">
            <v>1.98</v>
          </cell>
        </row>
        <row r="22147">
          <cell r="A22147" t="str">
            <v>21.048.0065-A</v>
          </cell>
          <cell r="B22147">
            <v>1.71</v>
          </cell>
        </row>
        <row r="22148">
          <cell r="A22148" t="str">
            <v>21.050.0010-0</v>
          </cell>
          <cell r="B22148">
            <v>25.9</v>
          </cell>
        </row>
        <row r="22149">
          <cell r="A22149" t="str">
            <v>21.050.0010-A</v>
          </cell>
          <cell r="B22149">
            <v>25.9</v>
          </cell>
        </row>
        <row r="22150">
          <cell r="A22150" t="str">
            <v>21.050.0015-0</v>
          </cell>
          <cell r="B22150">
            <v>6.08</v>
          </cell>
        </row>
        <row r="22151">
          <cell r="A22151" t="str">
            <v>21.050.0015-A</v>
          </cell>
          <cell r="B22151">
            <v>6.08</v>
          </cell>
        </row>
        <row r="22152">
          <cell r="A22152" t="str">
            <v>21.050.0020-0</v>
          </cell>
          <cell r="B22152">
            <v>0.28000000000000003</v>
          </cell>
        </row>
        <row r="22153">
          <cell r="A22153" t="str">
            <v>21.050.0020-A</v>
          </cell>
          <cell r="B22153">
            <v>0.28000000000000003</v>
          </cell>
        </row>
        <row r="22154">
          <cell r="A22154" t="str">
            <v>21.050.0025-0</v>
          </cell>
          <cell r="B22154">
            <v>0.38</v>
          </cell>
        </row>
        <row r="22155">
          <cell r="A22155" t="str">
            <v>21.050.0025-A</v>
          </cell>
          <cell r="B22155">
            <v>0.38</v>
          </cell>
        </row>
        <row r="22156">
          <cell r="A22156" t="str">
            <v>21.050.0040-0</v>
          </cell>
          <cell r="B22156">
            <v>130</v>
          </cell>
        </row>
        <row r="22157">
          <cell r="A22157" t="str">
            <v>21.050.0040-A</v>
          </cell>
          <cell r="B22157">
            <v>130</v>
          </cell>
        </row>
        <row r="22158">
          <cell r="A22158" t="str">
            <v>21.050.0045-0</v>
          </cell>
          <cell r="B22158">
            <v>9.36</v>
          </cell>
        </row>
        <row r="22159">
          <cell r="A22159" t="str">
            <v>21.050.0045-A</v>
          </cell>
          <cell r="B22159">
            <v>9.36</v>
          </cell>
        </row>
        <row r="22160">
          <cell r="A22160" t="str">
            <v>21.050.0050-0</v>
          </cell>
          <cell r="B22160">
            <v>8.5</v>
          </cell>
        </row>
        <row r="22161">
          <cell r="A22161" t="str">
            <v>21.050.0050-A</v>
          </cell>
          <cell r="B22161">
            <v>8.5</v>
          </cell>
        </row>
        <row r="22162">
          <cell r="A22162" t="str">
            <v>21.050.0052-0</v>
          </cell>
          <cell r="B22162">
            <v>16.48</v>
          </cell>
        </row>
        <row r="22163">
          <cell r="A22163" t="str">
            <v>21.050.0052-A</v>
          </cell>
          <cell r="B22163">
            <v>16.48</v>
          </cell>
        </row>
        <row r="22164">
          <cell r="A22164" t="str">
            <v>21.050.0053-0</v>
          </cell>
          <cell r="B22164">
            <v>19.57</v>
          </cell>
        </row>
        <row r="22165">
          <cell r="A22165" t="str">
            <v>21.050.0053-A</v>
          </cell>
          <cell r="B22165">
            <v>19.57</v>
          </cell>
        </row>
        <row r="22166">
          <cell r="A22166" t="str">
            <v>21.050.0055-0</v>
          </cell>
          <cell r="B22166">
            <v>21.12</v>
          </cell>
        </row>
        <row r="22167">
          <cell r="A22167" t="str">
            <v>21.050.0055-A</v>
          </cell>
          <cell r="B22167">
            <v>21.12</v>
          </cell>
        </row>
        <row r="22168">
          <cell r="A22168" t="str">
            <v>21.050.0057-0</v>
          </cell>
          <cell r="B22168">
            <v>24.72</v>
          </cell>
        </row>
        <row r="22169">
          <cell r="A22169" t="str">
            <v>21.050.0057-A</v>
          </cell>
          <cell r="B22169">
            <v>24.72</v>
          </cell>
        </row>
        <row r="22170">
          <cell r="A22170" t="str">
            <v>21.050.0060-0</v>
          </cell>
          <cell r="B22170">
            <v>26.68</v>
          </cell>
        </row>
        <row r="22171">
          <cell r="A22171" t="str">
            <v>21.050.0060-A</v>
          </cell>
          <cell r="B22171">
            <v>26.68</v>
          </cell>
        </row>
        <row r="22172">
          <cell r="A22172" t="str">
            <v>21.050.0062-0</v>
          </cell>
          <cell r="B22172">
            <v>27.81</v>
          </cell>
        </row>
        <row r="22173">
          <cell r="A22173" t="str">
            <v>21.050.0062-A</v>
          </cell>
          <cell r="B22173">
            <v>27.81</v>
          </cell>
        </row>
        <row r="22174">
          <cell r="A22174" t="str">
            <v>21.050.0070-0</v>
          </cell>
          <cell r="B22174">
            <v>167.89</v>
          </cell>
        </row>
        <row r="22175">
          <cell r="A22175" t="str">
            <v>21.050.0070-A</v>
          </cell>
          <cell r="B22175">
            <v>167.89</v>
          </cell>
        </row>
        <row r="22176">
          <cell r="A22176" t="str">
            <v>21.050.0075-0</v>
          </cell>
          <cell r="B22176">
            <v>45.22</v>
          </cell>
        </row>
        <row r="22177">
          <cell r="A22177" t="str">
            <v>21.050.0075-A</v>
          </cell>
          <cell r="B22177">
            <v>45.22</v>
          </cell>
        </row>
        <row r="22178">
          <cell r="A22178" t="str">
            <v>21.050.0080-0</v>
          </cell>
          <cell r="B22178">
            <v>2.64</v>
          </cell>
        </row>
        <row r="22179">
          <cell r="A22179" t="str">
            <v>21.050.0080-A</v>
          </cell>
          <cell r="B22179">
            <v>2.64</v>
          </cell>
        </row>
        <row r="22180">
          <cell r="A22180" t="str">
            <v>21.050.0085-0</v>
          </cell>
          <cell r="B22180">
            <v>1.88</v>
          </cell>
        </row>
        <row r="22181">
          <cell r="A22181" t="str">
            <v>21.050.0085-A</v>
          </cell>
          <cell r="B22181">
            <v>1.88</v>
          </cell>
        </row>
        <row r="22182">
          <cell r="A22182" t="str">
            <v>21.050.0090-0</v>
          </cell>
          <cell r="B22182">
            <v>5.13</v>
          </cell>
        </row>
        <row r="22183">
          <cell r="A22183" t="str">
            <v>21.050.0090-A</v>
          </cell>
          <cell r="B22183">
            <v>5.13</v>
          </cell>
        </row>
        <row r="22184">
          <cell r="A22184" t="str">
            <v>21.050.0095-0</v>
          </cell>
          <cell r="B22184">
            <v>2.5</v>
          </cell>
        </row>
        <row r="22185">
          <cell r="A22185" t="str">
            <v>21.050.0095-A</v>
          </cell>
          <cell r="B22185">
            <v>2.5</v>
          </cell>
        </row>
        <row r="22186">
          <cell r="A22186" t="str">
            <v>21.050.0100-0</v>
          </cell>
          <cell r="B22186">
            <v>0.88</v>
          </cell>
        </row>
        <row r="22187">
          <cell r="A22187" t="str">
            <v>21.050.0100-A</v>
          </cell>
          <cell r="B22187">
            <v>0.88</v>
          </cell>
        </row>
        <row r="22188">
          <cell r="A22188" t="str">
            <v>21.050.0105-0</v>
          </cell>
          <cell r="B22188">
            <v>0.23</v>
          </cell>
        </row>
        <row r="22189">
          <cell r="A22189" t="str">
            <v>21.050.0105-A</v>
          </cell>
          <cell r="B22189">
            <v>0.23</v>
          </cell>
        </row>
        <row r="22190">
          <cell r="A22190" t="str">
            <v>21.050.0110-0</v>
          </cell>
          <cell r="B22190">
            <v>90.23</v>
          </cell>
        </row>
        <row r="22191">
          <cell r="A22191" t="str">
            <v>21.050.0110-A</v>
          </cell>
          <cell r="B22191">
            <v>87.83</v>
          </cell>
        </row>
        <row r="22192">
          <cell r="A22192" t="str">
            <v>21.050.0120-0</v>
          </cell>
          <cell r="B22192">
            <v>150.83000000000001</v>
          </cell>
        </row>
        <row r="22193">
          <cell r="A22193" t="str">
            <v>21.050.0120-A</v>
          </cell>
          <cell r="B22193">
            <v>149.38999999999999</v>
          </cell>
        </row>
        <row r="22194">
          <cell r="A22194" t="str">
            <v>21.050.0125-0</v>
          </cell>
          <cell r="B22194">
            <v>102</v>
          </cell>
        </row>
        <row r="22195">
          <cell r="A22195" t="str">
            <v>21.050.0125-A</v>
          </cell>
          <cell r="B22195">
            <v>102</v>
          </cell>
        </row>
        <row r="22196">
          <cell r="A22196" t="str">
            <v>21.051.0010-0</v>
          </cell>
          <cell r="B22196">
            <v>13.26</v>
          </cell>
        </row>
        <row r="22197">
          <cell r="A22197" t="str">
            <v>21.051.0010-A</v>
          </cell>
          <cell r="B22197">
            <v>13.26</v>
          </cell>
        </row>
        <row r="22198">
          <cell r="A22198" t="str">
            <v>22.005.0005-0</v>
          </cell>
          <cell r="B22198">
            <v>7.26</v>
          </cell>
        </row>
        <row r="22199">
          <cell r="A22199" t="str">
            <v>22.005.0005-A</v>
          </cell>
          <cell r="B22199">
            <v>6.29</v>
          </cell>
        </row>
        <row r="22200">
          <cell r="A22200" t="str">
            <v>22.005.0015-0</v>
          </cell>
          <cell r="B22200">
            <v>10.76</v>
          </cell>
        </row>
        <row r="22201">
          <cell r="A22201" t="str">
            <v>22.005.0015-A</v>
          </cell>
          <cell r="B22201">
            <v>9.32</v>
          </cell>
        </row>
        <row r="22202">
          <cell r="A22202" t="str">
            <v>22.005.0020-0</v>
          </cell>
          <cell r="B22202">
            <v>3.63</v>
          </cell>
        </row>
        <row r="22203">
          <cell r="A22203" t="str">
            <v>22.005.0020-A</v>
          </cell>
          <cell r="B22203">
            <v>3.14</v>
          </cell>
        </row>
        <row r="22204">
          <cell r="A22204" t="str">
            <v>22.005.0025-0</v>
          </cell>
          <cell r="B22204">
            <v>28.08</v>
          </cell>
        </row>
        <row r="22205">
          <cell r="A22205" t="str">
            <v>22.005.0025-A</v>
          </cell>
          <cell r="B22205">
            <v>26.03</v>
          </cell>
        </row>
        <row r="22206">
          <cell r="A22206" t="str">
            <v>22.005.0030-0</v>
          </cell>
          <cell r="B22206">
            <v>3.63</v>
          </cell>
        </row>
        <row r="22207">
          <cell r="A22207" t="str">
            <v>22.005.0030-A</v>
          </cell>
          <cell r="B22207">
            <v>3.14</v>
          </cell>
        </row>
        <row r="22208">
          <cell r="A22208" t="str">
            <v>22.005.0035-0</v>
          </cell>
          <cell r="B22208">
            <v>10.76</v>
          </cell>
        </row>
        <row r="22209">
          <cell r="A22209" t="str">
            <v>22.005.0035-A</v>
          </cell>
          <cell r="B22209">
            <v>9.32</v>
          </cell>
        </row>
        <row r="22210">
          <cell r="A22210" t="str">
            <v>22.005.0045-0</v>
          </cell>
          <cell r="B22210">
            <v>7.12</v>
          </cell>
        </row>
        <row r="22211">
          <cell r="A22211" t="str">
            <v>22.005.0045-A</v>
          </cell>
          <cell r="B22211">
            <v>6.17</v>
          </cell>
        </row>
        <row r="22212">
          <cell r="A22212" t="str">
            <v>22.005.0050-0</v>
          </cell>
          <cell r="B22212">
            <v>35.78</v>
          </cell>
        </row>
        <row r="22213">
          <cell r="A22213" t="str">
            <v>22.005.0050-A</v>
          </cell>
          <cell r="B22213">
            <v>31.01</v>
          </cell>
        </row>
        <row r="22214">
          <cell r="A22214" t="str">
            <v>22.005.0055-0</v>
          </cell>
          <cell r="B22214">
            <v>2.2799999999999998</v>
          </cell>
        </row>
        <row r="22215">
          <cell r="A22215" t="str">
            <v>22.005.0055-A</v>
          </cell>
          <cell r="B22215">
            <v>1.98</v>
          </cell>
        </row>
        <row r="22216">
          <cell r="A22216" t="str">
            <v>22.005.0060-0</v>
          </cell>
          <cell r="B22216">
            <v>53.8</v>
          </cell>
        </row>
        <row r="22217">
          <cell r="A22217" t="str">
            <v>22.005.0060-A</v>
          </cell>
          <cell r="B22217">
            <v>46.63</v>
          </cell>
        </row>
        <row r="22218">
          <cell r="A22218" t="str">
            <v>22.005.0070-0</v>
          </cell>
          <cell r="B22218">
            <v>7.12</v>
          </cell>
        </row>
        <row r="22219">
          <cell r="A22219" t="str">
            <v>22.005.0070-A</v>
          </cell>
          <cell r="B22219">
            <v>6.17</v>
          </cell>
        </row>
        <row r="22220">
          <cell r="A22220" t="str">
            <v>22.005.0075-0</v>
          </cell>
          <cell r="B22220">
            <v>22.56</v>
          </cell>
        </row>
        <row r="22221">
          <cell r="A22221" t="str">
            <v>22.005.0075-A</v>
          </cell>
          <cell r="B22221">
            <v>22.56</v>
          </cell>
        </row>
        <row r="22222">
          <cell r="A22222" t="str">
            <v>22.005.0080-0</v>
          </cell>
          <cell r="B22222">
            <v>22.56</v>
          </cell>
        </row>
        <row r="22223">
          <cell r="A22223" t="str">
            <v>22.005.0080-A</v>
          </cell>
          <cell r="B22223">
            <v>22.56</v>
          </cell>
        </row>
        <row r="22224">
          <cell r="A22224" t="str">
            <v>22.005.0085-0</v>
          </cell>
          <cell r="B22224">
            <v>22.56</v>
          </cell>
        </row>
        <row r="22225">
          <cell r="A22225" t="str">
            <v>22.005.0085-A</v>
          </cell>
          <cell r="B22225">
            <v>22.56</v>
          </cell>
        </row>
        <row r="22226">
          <cell r="A22226" t="str">
            <v>22.010.0010-0</v>
          </cell>
          <cell r="B22226">
            <v>0.45</v>
          </cell>
        </row>
        <row r="22227">
          <cell r="A22227" t="str">
            <v>22.010.0010-A</v>
          </cell>
          <cell r="B22227">
            <v>0.45</v>
          </cell>
        </row>
        <row r="22228">
          <cell r="A22228" t="str">
            <v>22.010.0015-0</v>
          </cell>
          <cell r="B22228">
            <v>0.3</v>
          </cell>
        </row>
        <row r="22229">
          <cell r="A22229" t="str">
            <v>22.010.0015-A</v>
          </cell>
          <cell r="B22229">
            <v>0.3</v>
          </cell>
        </row>
        <row r="22230">
          <cell r="A22230" t="str">
            <v>22.010.0020-0</v>
          </cell>
          <cell r="B22230">
            <v>0.4</v>
          </cell>
        </row>
        <row r="22231">
          <cell r="A22231" t="str">
            <v>22.010.0020-A</v>
          </cell>
          <cell r="B22231">
            <v>0.4</v>
          </cell>
        </row>
        <row r="22232">
          <cell r="A22232" t="str">
            <v>22.010.0030-0</v>
          </cell>
          <cell r="B22232">
            <v>4</v>
          </cell>
        </row>
        <row r="22233">
          <cell r="A22233" t="str">
            <v>22.010.0030-A</v>
          </cell>
          <cell r="B22233">
            <v>4</v>
          </cell>
        </row>
        <row r="22234">
          <cell r="A22234" t="str">
            <v>22.013.0005-0</v>
          </cell>
          <cell r="B22234">
            <v>2.69</v>
          </cell>
        </row>
        <row r="22235">
          <cell r="A22235" t="str">
            <v>22.013.0005-A</v>
          </cell>
          <cell r="B22235">
            <v>2.33</v>
          </cell>
        </row>
        <row r="22236">
          <cell r="A22236" t="str">
            <v>22.013.0010-0</v>
          </cell>
          <cell r="B22236">
            <v>2017.77</v>
          </cell>
        </row>
        <row r="22237">
          <cell r="A22237" t="str">
            <v>22.013.0010-A</v>
          </cell>
          <cell r="B22237">
            <v>1748.94</v>
          </cell>
        </row>
        <row r="22238">
          <cell r="A22238" t="str">
            <v>22.013.0015-0</v>
          </cell>
          <cell r="B22238">
            <v>1883.25</v>
          </cell>
        </row>
        <row r="22239">
          <cell r="A22239" t="str">
            <v>22.013.0015-A</v>
          </cell>
          <cell r="B22239">
            <v>1632.34</v>
          </cell>
        </row>
        <row r="22240">
          <cell r="A22240" t="str">
            <v>22.013.0020-0</v>
          </cell>
          <cell r="B22240">
            <v>2152.2800000000002</v>
          </cell>
        </row>
        <row r="22241">
          <cell r="A22241" t="str">
            <v>22.013.0020-A</v>
          </cell>
          <cell r="B22241">
            <v>1865.53</v>
          </cell>
        </row>
        <row r="22242">
          <cell r="A22242" t="str">
            <v>22.016.0005-0</v>
          </cell>
          <cell r="B22242">
            <v>707.85</v>
          </cell>
        </row>
        <row r="22243">
          <cell r="A22243" t="str">
            <v>22.016.0005-A</v>
          </cell>
          <cell r="B22243">
            <v>699.27</v>
          </cell>
        </row>
        <row r="22244">
          <cell r="A22244" t="str">
            <v>22.016.0010-0</v>
          </cell>
          <cell r="B22244">
            <v>3268.94</v>
          </cell>
        </row>
        <row r="22245">
          <cell r="A22245" t="str">
            <v>22.016.0010-A</v>
          </cell>
          <cell r="B22245">
            <v>2874.24</v>
          </cell>
        </row>
        <row r="22246">
          <cell r="A22246" t="str">
            <v>22.016.0015-0</v>
          </cell>
          <cell r="B22246">
            <v>203.37</v>
          </cell>
        </row>
        <row r="22247">
          <cell r="A22247" t="str">
            <v>22.016.0015-A</v>
          </cell>
          <cell r="B22247">
            <v>196.51</v>
          </cell>
        </row>
        <row r="22248">
          <cell r="A22248" t="str">
            <v>22.016.0020-0</v>
          </cell>
          <cell r="B22248">
            <v>566.28</v>
          </cell>
        </row>
        <row r="22249">
          <cell r="A22249" t="str">
            <v>22.016.0020-A</v>
          </cell>
          <cell r="B22249">
            <v>559.41999999999996</v>
          </cell>
        </row>
        <row r="22250">
          <cell r="A22250" t="str">
            <v>22.016.0025-0</v>
          </cell>
          <cell r="B22250">
            <v>305.43</v>
          </cell>
        </row>
        <row r="22251">
          <cell r="A22251" t="str">
            <v>22.016.0025-A</v>
          </cell>
          <cell r="B22251">
            <v>295.14</v>
          </cell>
        </row>
        <row r="22252">
          <cell r="A22252" t="str">
            <v>22.016.0030-0</v>
          </cell>
          <cell r="B22252">
            <v>157.51</v>
          </cell>
        </row>
        <row r="22253">
          <cell r="A22253" t="str">
            <v>22.016.0030-A</v>
          </cell>
          <cell r="B22253">
            <v>152.36000000000001</v>
          </cell>
        </row>
        <row r="22254">
          <cell r="A22254" t="str">
            <v>22.020.0005-0</v>
          </cell>
          <cell r="B22254">
            <v>8.6</v>
          </cell>
        </row>
        <row r="22255">
          <cell r="A22255" t="str">
            <v>22.020.0005-A</v>
          </cell>
          <cell r="B22255">
            <v>7.46</v>
          </cell>
        </row>
        <row r="22256">
          <cell r="A22256" t="str">
            <v>22.020.0010-0</v>
          </cell>
          <cell r="B22256">
            <v>322.83999999999997</v>
          </cell>
        </row>
        <row r="22257">
          <cell r="A22257" t="str">
            <v>22.020.0010-A</v>
          </cell>
          <cell r="B22257">
            <v>279.83</v>
          </cell>
        </row>
        <row r="22258">
          <cell r="A22258" t="str">
            <v>22.020.0015-0</v>
          </cell>
          <cell r="B22258">
            <v>0.79</v>
          </cell>
        </row>
        <row r="22259">
          <cell r="A22259" t="str">
            <v>22.020.0015-A</v>
          </cell>
          <cell r="B22259">
            <v>0.69</v>
          </cell>
        </row>
        <row r="22260">
          <cell r="A22260" t="str">
            <v>22.020.0030-0</v>
          </cell>
          <cell r="B22260">
            <v>14.34</v>
          </cell>
        </row>
        <row r="22261">
          <cell r="A22261" t="str">
            <v>22.020.0030-A</v>
          </cell>
          <cell r="B22261">
            <v>12.43</v>
          </cell>
        </row>
        <row r="22262">
          <cell r="A22262" t="str">
            <v>22.020.0035-0</v>
          </cell>
          <cell r="B22262">
            <v>14.34</v>
          </cell>
        </row>
        <row r="22263">
          <cell r="A22263" t="str">
            <v>22.020.0035-A</v>
          </cell>
          <cell r="B22263">
            <v>12.43</v>
          </cell>
        </row>
        <row r="22264">
          <cell r="A22264" t="str">
            <v>22.020.0040-0</v>
          </cell>
          <cell r="B22264">
            <v>15.37</v>
          </cell>
        </row>
        <row r="22265">
          <cell r="A22265" t="str">
            <v>22.020.0040-A</v>
          </cell>
          <cell r="B22265">
            <v>13.32</v>
          </cell>
        </row>
        <row r="22266">
          <cell r="A22266" t="str">
            <v>22.020.0045-0</v>
          </cell>
          <cell r="B22266">
            <v>35.869999999999997</v>
          </cell>
        </row>
        <row r="22267">
          <cell r="A22267" t="str">
            <v>22.020.0045-A</v>
          </cell>
          <cell r="B22267">
            <v>31.09</v>
          </cell>
        </row>
        <row r="22268">
          <cell r="A22268" t="str">
            <v>22.020.0050-0</v>
          </cell>
          <cell r="B22268">
            <v>143.47999999999999</v>
          </cell>
        </row>
        <row r="22269">
          <cell r="A22269" t="str">
            <v>22.020.0050-A</v>
          </cell>
          <cell r="B22269">
            <v>124.36</v>
          </cell>
        </row>
        <row r="22270">
          <cell r="A22270" t="str">
            <v>22.020.0055-0</v>
          </cell>
          <cell r="B22270">
            <v>215.22</v>
          </cell>
        </row>
        <row r="22271">
          <cell r="A22271" t="str">
            <v>22.020.0055-A</v>
          </cell>
          <cell r="B22271">
            <v>186.55</v>
          </cell>
        </row>
        <row r="22272">
          <cell r="A22272" t="str">
            <v>22.020.0070-0</v>
          </cell>
          <cell r="B22272">
            <v>1.34</v>
          </cell>
        </row>
        <row r="22273">
          <cell r="A22273" t="str">
            <v>22.020.0070-A</v>
          </cell>
          <cell r="B22273">
            <v>1.1599999999999999</v>
          </cell>
        </row>
        <row r="22274">
          <cell r="A22274" t="str">
            <v>22.020.0075-0</v>
          </cell>
          <cell r="B22274">
            <v>0.42</v>
          </cell>
        </row>
        <row r="22275">
          <cell r="A22275" t="str">
            <v>22.020.0075-A</v>
          </cell>
          <cell r="B22275">
            <v>0.37</v>
          </cell>
        </row>
        <row r="22276">
          <cell r="A22276" t="str">
            <v>22.020.0080-0</v>
          </cell>
          <cell r="B22276">
            <v>0.51</v>
          </cell>
        </row>
        <row r="22277">
          <cell r="A22277" t="str">
            <v>22.020.0080-A</v>
          </cell>
          <cell r="B22277">
            <v>0.44</v>
          </cell>
        </row>
        <row r="22278">
          <cell r="A22278" t="str">
            <v>22.020.0085-0</v>
          </cell>
          <cell r="B22278">
            <v>0.6</v>
          </cell>
        </row>
        <row r="22279">
          <cell r="A22279" t="str">
            <v>22.020.0085-A</v>
          </cell>
          <cell r="B22279">
            <v>0.52</v>
          </cell>
        </row>
        <row r="22280">
          <cell r="A22280" t="str">
            <v>22.020.0090-0</v>
          </cell>
          <cell r="B22280">
            <v>0.69</v>
          </cell>
        </row>
        <row r="22281">
          <cell r="A22281" t="str">
            <v>22.020.0090-A</v>
          </cell>
          <cell r="B22281">
            <v>0.6</v>
          </cell>
        </row>
        <row r="22282">
          <cell r="A22282" t="str">
            <v>22.020.0095-0</v>
          </cell>
          <cell r="B22282">
            <v>2</v>
          </cell>
        </row>
        <row r="22283">
          <cell r="A22283" t="str">
            <v>22.020.0095-A</v>
          </cell>
          <cell r="B22283">
            <v>1.97</v>
          </cell>
        </row>
        <row r="22284">
          <cell r="A22284" t="str">
            <v>22.020.0100-0</v>
          </cell>
          <cell r="B22284">
            <v>0.59</v>
          </cell>
        </row>
        <row r="22285">
          <cell r="A22285" t="str">
            <v>22.020.0100-A</v>
          </cell>
          <cell r="B22285">
            <v>0.51</v>
          </cell>
        </row>
        <row r="22286">
          <cell r="A22286" t="str">
            <v>22.020.0105-0</v>
          </cell>
          <cell r="B22286">
            <v>0.41</v>
          </cell>
        </row>
        <row r="22287">
          <cell r="A22287" t="str">
            <v>22.020.0105-A</v>
          </cell>
          <cell r="B22287">
            <v>0.36</v>
          </cell>
        </row>
        <row r="22288">
          <cell r="A22288" t="str">
            <v>22.020.0110-0</v>
          </cell>
          <cell r="B22288">
            <v>0.21</v>
          </cell>
        </row>
        <row r="22289">
          <cell r="A22289" t="str">
            <v>22.020.0110-A</v>
          </cell>
          <cell r="B22289">
            <v>0.18</v>
          </cell>
        </row>
        <row r="22290">
          <cell r="A22290" t="str">
            <v>22.020.0115-0</v>
          </cell>
          <cell r="B22290">
            <v>0.18</v>
          </cell>
        </row>
        <row r="22291">
          <cell r="A22291" t="str">
            <v>22.020.0115-A</v>
          </cell>
          <cell r="B22291">
            <v>0.15</v>
          </cell>
        </row>
        <row r="22292">
          <cell r="A22292" t="str">
            <v>22.020.0120-0</v>
          </cell>
          <cell r="B22292">
            <v>0.1</v>
          </cell>
        </row>
        <row r="22293">
          <cell r="A22293" t="str">
            <v>22.020.0120-A</v>
          </cell>
          <cell r="B22293">
            <v>0.09</v>
          </cell>
        </row>
        <row r="22294">
          <cell r="A22294" t="str">
            <v>22.020.0125-0</v>
          </cell>
          <cell r="B22294">
            <v>16.8</v>
          </cell>
        </row>
        <row r="22295">
          <cell r="A22295" t="str">
            <v>22.020.0125-A</v>
          </cell>
          <cell r="B22295">
            <v>15.66</v>
          </cell>
        </row>
        <row r="22296">
          <cell r="A22296" t="str">
            <v>22.020.0130-0</v>
          </cell>
          <cell r="B22296">
            <v>6.07</v>
          </cell>
        </row>
        <row r="22297">
          <cell r="A22297" t="str">
            <v>22.020.0130-A</v>
          </cell>
          <cell r="B22297">
            <v>5.95</v>
          </cell>
        </row>
        <row r="22298">
          <cell r="A22298" t="str">
            <v>22.020.0135-0</v>
          </cell>
          <cell r="B22298">
            <v>1.82</v>
          </cell>
        </row>
        <row r="22299">
          <cell r="A22299" t="str">
            <v>22.020.0135-A</v>
          </cell>
          <cell r="B22299">
            <v>1.73</v>
          </cell>
        </row>
        <row r="22300">
          <cell r="A22300" t="str">
            <v>22.020.0140-0</v>
          </cell>
          <cell r="B22300">
            <v>0.44</v>
          </cell>
        </row>
        <row r="22301">
          <cell r="A22301" t="str">
            <v>22.020.0140-A</v>
          </cell>
          <cell r="B22301">
            <v>0.38</v>
          </cell>
        </row>
        <row r="22302">
          <cell r="A22302" t="str">
            <v>22.020.0145-0</v>
          </cell>
          <cell r="B22302">
            <v>0.09</v>
          </cell>
        </row>
        <row r="22303">
          <cell r="A22303" t="str">
            <v>22.020.0145-A</v>
          </cell>
          <cell r="B22303">
            <v>0.08</v>
          </cell>
        </row>
        <row r="22304">
          <cell r="A22304" t="str">
            <v>22.020.0150-0</v>
          </cell>
          <cell r="B22304">
            <v>1.92</v>
          </cell>
        </row>
        <row r="22305">
          <cell r="A22305" t="str">
            <v>22.020.0150-A</v>
          </cell>
          <cell r="B22305">
            <v>1.66</v>
          </cell>
        </row>
        <row r="22306">
          <cell r="A22306" t="str">
            <v>22.025.0005-0</v>
          </cell>
          <cell r="B22306">
            <v>254.11</v>
          </cell>
        </row>
        <row r="22307">
          <cell r="A22307" t="str">
            <v>22.025.0005-A</v>
          </cell>
          <cell r="B22307">
            <v>239.77</v>
          </cell>
        </row>
        <row r="22308">
          <cell r="A22308" t="str">
            <v>22.025.0010-0</v>
          </cell>
          <cell r="B22308">
            <v>325.66000000000003</v>
          </cell>
        </row>
        <row r="22309">
          <cell r="A22309" t="str">
            <v>22.025.0010-A</v>
          </cell>
          <cell r="B22309">
            <v>309.52999999999997</v>
          </cell>
        </row>
        <row r="22310">
          <cell r="A22310" t="str">
            <v>22.025.0015-0</v>
          </cell>
          <cell r="B22310">
            <v>366.02</v>
          </cell>
        </row>
        <row r="22311">
          <cell r="A22311" t="str">
            <v>22.025.0015-A</v>
          </cell>
          <cell r="B22311">
            <v>344.51</v>
          </cell>
        </row>
        <row r="22312">
          <cell r="A22312" t="str">
            <v>22.026.0010-0</v>
          </cell>
          <cell r="B22312">
            <v>0.18</v>
          </cell>
        </row>
        <row r="22313">
          <cell r="A22313" t="str">
            <v>22.026.0010-A</v>
          </cell>
          <cell r="B22313">
            <v>0.16</v>
          </cell>
        </row>
        <row r="22314">
          <cell r="A22314" t="str">
            <v>22.028.0005-0</v>
          </cell>
          <cell r="B22314">
            <v>1.23</v>
          </cell>
        </row>
        <row r="22315">
          <cell r="A22315" t="str">
            <v>22.028.0005-A</v>
          </cell>
          <cell r="B22315">
            <v>1.19</v>
          </cell>
        </row>
        <row r="22316">
          <cell r="A22316" t="str">
            <v>22.028.0010-0</v>
          </cell>
          <cell r="B22316">
            <v>0.91</v>
          </cell>
        </row>
        <row r="22317">
          <cell r="A22317" t="str">
            <v>22.028.0010-A</v>
          </cell>
          <cell r="B22317">
            <v>0.86</v>
          </cell>
        </row>
        <row r="22318">
          <cell r="A22318" t="str">
            <v>22.028.0015-0</v>
          </cell>
          <cell r="B22318">
            <v>0.66</v>
          </cell>
        </row>
        <row r="22319">
          <cell r="A22319" t="str">
            <v>22.028.0015-A</v>
          </cell>
          <cell r="B22319">
            <v>0.61</v>
          </cell>
        </row>
        <row r="22320">
          <cell r="A22320" t="str">
            <v>22.028.0025-0</v>
          </cell>
          <cell r="B22320">
            <v>17.93</v>
          </cell>
        </row>
        <row r="22321">
          <cell r="A22321" t="str">
            <v>22.028.0025-A</v>
          </cell>
          <cell r="B22321">
            <v>15.54</v>
          </cell>
        </row>
        <row r="22322">
          <cell r="A22322" t="str">
            <v>22.028.0035-0</v>
          </cell>
          <cell r="B22322">
            <v>97.97</v>
          </cell>
        </row>
        <row r="22323">
          <cell r="A22323" t="str">
            <v>22.028.0035-A</v>
          </cell>
          <cell r="B22323">
            <v>88.01</v>
          </cell>
        </row>
        <row r="22324">
          <cell r="A22324" t="str">
            <v>22.028.0040-0</v>
          </cell>
          <cell r="B22324">
            <v>2.35</v>
          </cell>
        </row>
        <row r="22325">
          <cell r="A22325" t="str">
            <v>22.028.0040-A</v>
          </cell>
          <cell r="B22325">
            <v>2.06</v>
          </cell>
        </row>
        <row r="22326">
          <cell r="A22326" t="str">
            <v>22.028.0050-0</v>
          </cell>
          <cell r="B22326">
            <v>334.02</v>
          </cell>
        </row>
        <row r="22327">
          <cell r="A22327" t="str">
            <v>22.028.0050-A</v>
          </cell>
          <cell r="B22327">
            <v>300.41000000000003</v>
          </cell>
        </row>
        <row r="22328">
          <cell r="A22328" t="str">
            <v>22.030.0010-0</v>
          </cell>
          <cell r="B22328">
            <v>215.22</v>
          </cell>
        </row>
        <row r="22329">
          <cell r="A22329" t="str">
            <v>22.030.0010-A</v>
          </cell>
          <cell r="B22329">
            <v>186.55</v>
          </cell>
        </row>
        <row r="22330">
          <cell r="A22330" t="str">
            <v>22.030.0015-0</v>
          </cell>
          <cell r="B22330">
            <v>0.41</v>
          </cell>
        </row>
        <row r="22331">
          <cell r="A22331" t="str">
            <v>22.030.0015-A</v>
          </cell>
          <cell r="B22331">
            <v>0.36</v>
          </cell>
        </row>
        <row r="22332">
          <cell r="A22332" t="str">
            <v>22.030.0030-0</v>
          </cell>
          <cell r="B22332">
            <v>13.45</v>
          </cell>
        </row>
        <row r="22333">
          <cell r="A22333" t="str">
            <v>22.030.0030-A</v>
          </cell>
          <cell r="B22333">
            <v>11.65</v>
          </cell>
        </row>
        <row r="22334">
          <cell r="A22334" t="str">
            <v>22.030.0035-0</v>
          </cell>
          <cell r="B22334">
            <v>114.26</v>
          </cell>
        </row>
        <row r="22335">
          <cell r="A22335" t="str">
            <v>22.030.0035-A</v>
          </cell>
          <cell r="B22335">
            <v>105.89</v>
          </cell>
        </row>
        <row r="22336">
          <cell r="A22336" t="str">
            <v>22.030.0040-0</v>
          </cell>
          <cell r="B22336">
            <v>241.9</v>
          </cell>
        </row>
        <row r="22337">
          <cell r="A22337" t="str">
            <v>22.030.0040-A</v>
          </cell>
          <cell r="B22337">
            <v>223.55</v>
          </cell>
        </row>
        <row r="22338">
          <cell r="A22338" t="str">
            <v>22.030.0045-0</v>
          </cell>
          <cell r="B22338">
            <v>440.16</v>
          </cell>
        </row>
        <row r="22339">
          <cell r="A22339" t="str">
            <v>22.030.0045-A</v>
          </cell>
          <cell r="B22339">
            <v>404.5</v>
          </cell>
        </row>
        <row r="22340">
          <cell r="A22340" t="str">
            <v>22.030.0050-0</v>
          </cell>
          <cell r="B22340">
            <v>24.75</v>
          </cell>
        </row>
        <row r="22341">
          <cell r="A22341" t="str">
            <v>22.030.0050-A</v>
          </cell>
          <cell r="B22341">
            <v>22.98</v>
          </cell>
        </row>
        <row r="22342">
          <cell r="A22342" t="str">
            <v>22.030.0055-0</v>
          </cell>
          <cell r="B22342">
            <v>95.16</v>
          </cell>
        </row>
        <row r="22343">
          <cell r="A22343" t="str">
            <v>22.030.0055-A</v>
          </cell>
          <cell r="B22343">
            <v>88.31</v>
          </cell>
        </row>
        <row r="22344">
          <cell r="A22344" t="str">
            <v>22.030.0060-0</v>
          </cell>
          <cell r="B22344">
            <v>242.06</v>
          </cell>
        </row>
        <row r="22345">
          <cell r="A22345" t="str">
            <v>22.030.0060-A</v>
          </cell>
          <cell r="B22345">
            <v>223.92</v>
          </cell>
        </row>
        <row r="22346">
          <cell r="A22346" t="str">
            <v>22.030.0065-0</v>
          </cell>
          <cell r="B22346">
            <v>491.67</v>
          </cell>
        </row>
        <row r="22347">
          <cell r="A22347" t="str">
            <v>22.030.0065-A</v>
          </cell>
          <cell r="B22347">
            <v>453.89</v>
          </cell>
        </row>
        <row r="22348">
          <cell r="A22348" t="str">
            <v>22.030.0070-0</v>
          </cell>
          <cell r="B22348">
            <v>200.7</v>
          </cell>
        </row>
        <row r="22349">
          <cell r="A22349" t="str">
            <v>22.030.0070-A</v>
          </cell>
          <cell r="B22349">
            <v>185.27</v>
          </cell>
        </row>
        <row r="22350">
          <cell r="A22350" t="str">
            <v>22.030.0075-0</v>
          </cell>
          <cell r="B22350">
            <v>894.03</v>
          </cell>
        </row>
        <row r="22351">
          <cell r="A22351" t="str">
            <v>22.030.0075-A</v>
          </cell>
          <cell r="B22351">
            <v>817.36</v>
          </cell>
        </row>
        <row r="22352">
          <cell r="A22352" t="str">
            <v>22.030.0080-0</v>
          </cell>
          <cell r="B22352">
            <v>64.95</v>
          </cell>
        </row>
        <row r="22353">
          <cell r="A22353" t="str">
            <v>22.030.0080-A</v>
          </cell>
          <cell r="B22353">
            <v>61.62</v>
          </cell>
        </row>
        <row r="22354">
          <cell r="A22354" t="str">
            <v>22.030.0085-0</v>
          </cell>
          <cell r="B22354">
            <v>26.83</v>
          </cell>
        </row>
        <row r="22355">
          <cell r="A22355" t="str">
            <v>22.030.0085-A</v>
          </cell>
          <cell r="B22355">
            <v>23.25</v>
          </cell>
        </row>
        <row r="22356">
          <cell r="A22356" t="str">
            <v>22.030.0090-0</v>
          </cell>
          <cell r="B22356">
            <v>173.33</v>
          </cell>
        </row>
        <row r="22357">
          <cell r="A22357" t="str">
            <v>22.030.0090-A</v>
          </cell>
          <cell r="B22357">
            <v>173.33</v>
          </cell>
        </row>
        <row r="22358">
          <cell r="A22358" t="str">
            <v>22.030.0095-0</v>
          </cell>
          <cell r="B22358">
            <v>135.31</v>
          </cell>
        </row>
        <row r="22359">
          <cell r="A22359" t="str">
            <v>22.030.0095-A</v>
          </cell>
          <cell r="B22359">
            <v>135.31</v>
          </cell>
        </row>
        <row r="22360">
          <cell r="A22360" t="str">
            <v>22.030.0100-0</v>
          </cell>
          <cell r="B22360">
            <v>1490.96</v>
          </cell>
        </row>
        <row r="22361">
          <cell r="A22361" t="str">
            <v>22.030.0100-A</v>
          </cell>
          <cell r="B22361">
            <v>1378.93</v>
          </cell>
        </row>
        <row r="22362">
          <cell r="A22362" t="str">
            <v>22.030.0105-0</v>
          </cell>
          <cell r="B22362">
            <v>57.32</v>
          </cell>
        </row>
        <row r="22363">
          <cell r="A22363" t="str">
            <v>22.030.0105-A</v>
          </cell>
          <cell r="B22363">
            <v>57.32</v>
          </cell>
        </row>
        <row r="22364">
          <cell r="A22364" t="str">
            <v>22.040.0005-0</v>
          </cell>
          <cell r="B22364">
            <v>86.09</v>
          </cell>
        </row>
        <row r="22365">
          <cell r="A22365" t="str">
            <v>22.040.0005-A</v>
          </cell>
          <cell r="B22365">
            <v>74.62</v>
          </cell>
        </row>
        <row r="22366">
          <cell r="A22366" t="str">
            <v>22.040.0010-0</v>
          </cell>
          <cell r="B22366">
            <v>86.09</v>
          </cell>
        </row>
        <row r="22367">
          <cell r="A22367" t="str">
            <v>22.040.0010-A</v>
          </cell>
          <cell r="B22367">
            <v>74.62</v>
          </cell>
        </row>
        <row r="22368">
          <cell r="A22368" t="str">
            <v>22.040.0015-0</v>
          </cell>
          <cell r="B22368">
            <v>38.43</v>
          </cell>
        </row>
        <row r="22369">
          <cell r="A22369" t="str">
            <v>22.040.0015-A</v>
          </cell>
          <cell r="B22369">
            <v>33.31</v>
          </cell>
        </row>
        <row r="22370">
          <cell r="A22370" t="str">
            <v>22.040.0020-0</v>
          </cell>
          <cell r="B22370">
            <v>21.52</v>
          </cell>
        </row>
        <row r="22371">
          <cell r="A22371" t="str">
            <v>22.040.0020-A</v>
          </cell>
          <cell r="B22371">
            <v>18.649999999999999</v>
          </cell>
        </row>
        <row r="22372">
          <cell r="A22372" t="str">
            <v>22.040.0025-0</v>
          </cell>
          <cell r="B22372">
            <v>26.9</v>
          </cell>
        </row>
        <row r="22373">
          <cell r="A22373" t="str">
            <v>22.040.0025-A</v>
          </cell>
          <cell r="B22373">
            <v>23.31</v>
          </cell>
        </row>
        <row r="22374">
          <cell r="A22374" t="str">
            <v>22.040.0030-0</v>
          </cell>
          <cell r="B22374">
            <v>134.51</v>
          </cell>
        </row>
        <row r="22375">
          <cell r="A22375" t="str">
            <v>22.040.0030-A</v>
          </cell>
          <cell r="B22375">
            <v>116.59</v>
          </cell>
        </row>
        <row r="22376">
          <cell r="A22376" t="str">
            <v>22.040.0035-0</v>
          </cell>
          <cell r="B22376">
            <v>30.74</v>
          </cell>
        </row>
        <row r="22377">
          <cell r="A22377" t="str">
            <v>22.040.0035-A</v>
          </cell>
          <cell r="B22377">
            <v>26.65</v>
          </cell>
        </row>
        <row r="22378">
          <cell r="A22378" t="str">
            <v>22.040.0040-0</v>
          </cell>
          <cell r="B22378">
            <v>21.52</v>
          </cell>
        </row>
        <row r="22379">
          <cell r="A22379" t="str">
            <v>22.040.0040-A</v>
          </cell>
          <cell r="B22379">
            <v>18.649999999999999</v>
          </cell>
        </row>
        <row r="22380">
          <cell r="A22380" t="str">
            <v>22.040.0045-0</v>
          </cell>
          <cell r="B22380">
            <v>35.869999999999997</v>
          </cell>
        </row>
        <row r="22381">
          <cell r="A22381" t="str">
            <v>22.040.0045-A</v>
          </cell>
          <cell r="B22381">
            <v>31.09</v>
          </cell>
        </row>
        <row r="22382">
          <cell r="A22382" t="str">
            <v>22.040.0050-0</v>
          </cell>
          <cell r="B22382">
            <v>4.3</v>
          </cell>
        </row>
        <row r="22383">
          <cell r="A22383" t="str">
            <v>22.040.0050-A</v>
          </cell>
          <cell r="B22383">
            <v>3.73</v>
          </cell>
        </row>
        <row r="22384">
          <cell r="A22384" t="str">
            <v>22.040.0055-0</v>
          </cell>
          <cell r="B22384">
            <v>2.39</v>
          </cell>
        </row>
        <row r="22385">
          <cell r="A22385" t="str">
            <v>22.040.0055-A</v>
          </cell>
          <cell r="B22385">
            <v>2.0699999999999998</v>
          </cell>
        </row>
        <row r="22386">
          <cell r="A22386" t="str">
            <v>22.050.0005-0</v>
          </cell>
          <cell r="B22386">
            <v>62.9</v>
          </cell>
        </row>
        <row r="22387">
          <cell r="A22387" t="str">
            <v>22.050.0005-A</v>
          </cell>
          <cell r="B22387">
            <v>57.16</v>
          </cell>
        </row>
        <row r="22388">
          <cell r="A22388" t="str">
            <v>22.050.0010-0</v>
          </cell>
          <cell r="B22388">
            <v>104.81</v>
          </cell>
        </row>
        <row r="22389">
          <cell r="A22389" t="str">
            <v>22.050.0010-A</v>
          </cell>
          <cell r="B22389">
            <v>95.25</v>
          </cell>
        </row>
        <row r="22390">
          <cell r="A22390" t="str">
            <v>22.050.0015-0</v>
          </cell>
          <cell r="B22390">
            <v>27.11</v>
          </cell>
        </row>
        <row r="22391">
          <cell r="A22391" t="str">
            <v>22.050.0015-A</v>
          </cell>
          <cell r="B22391">
            <v>24.64</v>
          </cell>
        </row>
        <row r="22392">
          <cell r="A22392" t="str">
            <v>22.050.0020-0</v>
          </cell>
          <cell r="B22392">
            <v>8.6999999999999993</v>
          </cell>
        </row>
        <row r="22393">
          <cell r="A22393" t="str">
            <v>22.050.0020-A</v>
          </cell>
          <cell r="B22393">
            <v>7.91</v>
          </cell>
        </row>
        <row r="22394">
          <cell r="A22394" t="str">
            <v>22.050.0025-0</v>
          </cell>
          <cell r="B22394">
            <v>10.46</v>
          </cell>
        </row>
        <row r="22395">
          <cell r="A22395" t="str">
            <v>22.050.0025-A</v>
          </cell>
          <cell r="B22395">
            <v>9.5</v>
          </cell>
        </row>
        <row r="22396">
          <cell r="A22396" t="str">
            <v>22.050.0030-0</v>
          </cell>
          <cell r="B22396">
            <v>131</v>
          </cell>
        </row>
        <row r="22397">
          <cell r="A22397" t="str">
            <v>22.050.0030-A</v>
          </cell>
          <cell r="B22397">
            <v>119.05</v>
          </cell>
        </row>
        <row r="22398">
          <cell r="A22398" t="str">
            <v>22.050.0035-0</v>
          </cell>
          <cell r="B22398">
            <v>11.1</v>
          </cell>
        </row>
        <row r="22399">
          <cell r="A22399" t="str">
            <v>22.050.0035-A</v>
          </cell>
          <cell r="B22399">
            <v>10.72</v>
          </cell>
        </row>
        <row r="22400">
          <cell r="A22400" t="str">
            <v>54.001.0007-1</v>
          </cell>
          <cell r="B22400">
            <v>1.1599999999999999</v>
          </cell>
        </row>
        <row r="22401">
          <cell r="A22401" t="str">
            <v>54.001.0007-B</v>
          </cell>
          <cell r="B22401">
            <v>1.1599999999999999</v>
          </cell>
        </row>
        <row r="22402">
          <cell r="A22402" t="str">
            <v>54.001.0010-1</v>
          </cell>
          <cell r="B22402">
            <v>9.32</v>
          </cell>
        </row>
        <row r="22403">
          <cell r="A22403" t="str">
            <v>54.001.0010-B</v>
          </cell>
          <cell r="B22403">
            <v>9.32</v>
          </cell>
        </row>
        <row r="22404">
          <cell r="A22404" t="str">
            <v>54.001.0011-1</v>
          </cell>
          <cell r="B22404">
            <v>9.32</v>
          </cell>
        </row>
        <row r="22405">
          <cell r="A22405" t="str">
            <v>54.001.0011-B</v>
          </cell>
          <cell r="B22405">
            <v>9.32</v>
          </cell>
        </row>
        <row r="22406">
          <cell r="A22406" t="str">
            <v>54.001.0013-1</v>
          </cell>
          <cell r="B22406">
            <v>9.39</v>
          </cell>
        </row>
        <row r="22407">
          <cell r="A22407" t="str">
            <v>54.001.0013-B</v>
          </cell>
          <cell r="B22407">
            <v>9.39</v>
          </cell>
        </row>
        <row r="22408">
          <cell r="A22408" t="str">
            <v>54.001.0069-1</v>
          </cell>
          <cell r="B22408">
            <v>186.77</v>
          </cell>
        </row>
        <row r="22409">
          <cell r="A22409" t="str">
            <v>54.001.0069-B</v>
          </cell>
          <cell r="B22409">
            <v>185.83</v>
          </cell>
        </row>
        <row r="22410">
          <cell r="A22410" t="str">
            <v>54.001.0070-1</v>
          </cell>
          <cell r="B22410">
            <v>17.5</v>
          </cell>
        </row>
        <row r="22411">
          <cell r="A22411" t="str">
            <v>54.001.0070-B</v>
          </cell>
          <cell r="B22411">
            <v>17.28</v>
          </cell>
        </row>
        <row r="22412">
          <cell r="A22412" t="str">
            <v>54.001.0071-1</v>
          </cell>
          <cell r="B22412">
            <v>289.2</v>
          </cell>
        </row>
        <row r="22413">
          <cell r="A22413" t="str">
            <v>54.001.0071-B</v>
          </cell>
          <cell r="B22413">
            <v>282.64999999999998</v>
          </cell>
        </row>
        <row r="22414">
          <cell r="A22414" t="str">
            <v>54.001.0073-1</v>
          </cell>
          <cell r="B22414">
            <v>38.56</v>
          </cell>
        </row>
        <row r="22415">
          <cell r="A22415" t="str">
            <v>54.001.0073-B</v>
          </cell>
          <cell r="B22415">
            <v>37.99</v>
          </cell>
        </row>
        <row r="22416">
          <cell r="A22416" t="str">
            <v>54.001.0074-1</v>
          </cell>
          <cell r="B22416">
            <v>145.85</v>
          </cell>
        </row>
        <row r="22417">
          <cell r="A22417" t="str">
            <v>54.001.0074-B</v>
          </cell>
          <cell r="B22417">
            <v>145.61000000000001</v>
          </cell>
        </row>
        <row r="22418">
          <cell r="A22418" t="str">
            <v>54.001.0077-1</v>
          </cell>
          <cell r="B22418">
            <v>44.24</v>
          </cell>
        </row>
        <row r="22419">
          <cell r="A22419" t="str">
            <v>54.001.0077-B</v>
          </cell>
          <cell r="B22419">
            <v>42.2</v>
          </cell>
        </row>
        <row r="22420">
          <cell r="A22420" t="str">
            <v>54.001.0081-1</v>
          </cell>
          <cell r="B22420">
            <v>314.58999999999997</v>
          </cell>
        </row>
        <row r="22421">
          <cell r="A22421" t="str">
            <v>54.001.0081-B</v>
          </cell>
          <cell r="B22421">
            <v>308.04000000000002</v>
          </cell>
        </row>
        <row r="22422">
          <cell r="A22422" t="str">
            <v>54.001.0082-1</v>
          </cell>
          <cell r="B22422">
            <v>327.10000000000002</v>
          </cell>
        </row>
        <row r="22423">
          <cell r="A22423" t="str">
            <v>54.001.0082-B</v>
          </cell>
          <cell r="B22423">
            <v>320.55</v>
          </cell>
        </row>
        <row r="22424">
          <cell r="A22424" t="str">
            <v>54.001.0100-1</v>
          </cell>
          <cell r="B22424">
            <v>101.22</v>
          </cell>
        </row>
        <row r="22425">
          <cell r="A22425" t="str">
            <v>54.001.0100-B</v>
          </cell>
          <cell r="B22425">
            <v>93.53</v>
          </cell>
        </row>
        <row r="22426">
          <cell r="A22426" t="str">
            <v>54.001.0104-1</v>
          </cell>
          <cell r="B22426">
            <v>1146716.8799999999</v>
          </cell>
        </row>
        <row r="22427">
          <cell r="A22427" t="str">
            <v>54.001.0104-B</v>
          </cell>
          <cell r="B22427">
            <v>1146716.8799999999</v>
          </cell>
        </row>
        <row r="22428">
          <cell r="A22428" t="str">
            <v>54.001.0117-1</v>
          </cell>
          <cell r="B22428">
            <v>37743.480000000003</v>
          </cell>
        </row>
        <row r="22429">
          <cell r="A22429" t="str">
            <v>54.001.0117-B</v>
          </cell>
          <cell r="B22429">
            <v>37743.480000000003</v>
          </cell>
        </row>
        <row r="22430">
          <cell r="A22430" t="str">
            <v>54.001.0126-1</v>
          </cell>
          <cell r="B22430">
            <v>1016468.08</v>
          </cell>
        </row>
        <row r="22431">
          <cell r="A22431" t="str">
            <v>54.001.0126-B</v>
          </cell>
          <cell r="B22431">
            <v>1016468.08</v>
          </cell>
        </row>
        <row r="22432">
          <cell r="A22432" t="str">
            <v>54.001.0127-1</v>
          </cell>
          <cell r="B22432">
            <v>874852.06</v>
          </cell>
        </row>
        <row r="22433">
          <cell r="A22433" t="str">
            <v>54.001.0127-B</v>
          </cell>
          <cell r="B22433">
            <v>874852.06</v>
          </cell>
        </row>
        <row r="22434">
          <cell r="A22434" t="str">
            <v>54.001.0128-1</v>
          </cell>
          <cell r="B22434">
            <v>874852.06</v>
          </cell>
        </row>
        <row r="22435">
          <cell r="A22435" t="str">
            <v>54.001.0128-B</v>
          </cell>
          <cell r="B22435">
            <v>874852.06</v>
          </cell>
        </row>
        <row r="22436">
          <cell r="A22436" t="str">
            <v>54.001.0129-1</v>
          </cell>
          <cell r="B22436">
            <v>1108145.47</v>
          </cell>
        </row>
        <row r="22437">
          <cell r="A22437" t="str">
            <v>54.001.0129-B</v>
          </cell>
          <cell r="B22437">
            <v>1108145.47</v>
          </cell>
        </row>
        <row r="22438">
          <cell r="A22438" t="str">
            <v>54.001.0132-1</v>
          </cell>
          <cell r="B22438">
            <v>36.78</v>
          </cell>
        </row>
        <row r="22439">
          <cell r="A22439" t="str">
            <v>54.001.0132-B</v>
          </cell>
          <cell r="B22439">
            <v>36.78</v>
          </cell>
        </row>
        <row r="22440">
          <cell r="A22440" t="str">
            <v>54.001.0133-1</v>
          </cell>
          <cell r="B22440">
            <v>40.4</v>
          </cell>
        </row>
        <row r="22441">
          <cell r="A22441" t="str">
            <v>54.001.0133-B</v>
          </cell>
          <cell r="B22441">
            <v>40.4</v>
          </cell>
        </row>
        <row r="22442">
          <cell r="A22442" t="str">
            <v>54.001.0134-1</v>
          </cell>
          <cell r="B22442">
            <v>42.12</v>
          </cell>
        </row>
        <row r="22443">
          <cell r="A22443" t="str">
            <v>54.001.0134-B</v>
          </cell>
          <cell r="B22443">
            <v>42.12</v>
          </cell>
        </row>
        <row r="22444">
          <cell r="A22444" t="str">
            <v>54.001.0135-1</v>
          </cell>
          <cell r="B22444">
            <v>48.28</v>
          </cell>
        </row>
        <row r="22445">
          <cell r="A22445" t="str">
            <v>54.001.0135-B</v>
          </cell>
          <cell r="B22445">
            <v>48.28</v>
          </cell>
        </row>
        <row r="22446">
          <cell r="A22446" t="str">
            <v>54.001.0136-1</v>
          </cell>
          <cell r="B22446">
            <v>49.28</v>
          </cell>
        </row>
        <row r="22447">
          <cell r="A22447" t="str">
            <v>54.001.0136-B</v>
          </cell>
          <cell r="B22447">
            <v>49.28</v>
          </cell>
        </row>
        <row r="22448">
          <cell r="A22448" t="str">
            <v>54.001.0137-1</v>
          </cell>
          <cell r="B22448">
            <v>59.26</v>
          </cell>
        </row>
        <row r="22449">
          <cell r="A22449" t="str">
            <v>54.001.0137-B</v>
          </cell>
          <cell r="B22449">
            <v>59.26</v>
          </cell>
        </row>
        <row r="22450">
          <cell r="A22450" t="str">
            <v>54.001.0138-1</v>
          </cell>
          <cell r="B22450">
            <v>64.569999999999993</v>
          </cell>
        </row>
        <row r="22451">
          <cell r="A22451" t="str">
            <v>54.001.0138-B</v>
          </cell>
          <cell r="B22451">
            <v>64.569999999999993</v>
          </cell>
        </row>
        <row r="22452">
          <cell r="A22452" t="str">
            <v>54.001.0139-1</v>
          </cell>
          <cell r="B22452">
            <v>76.11</v>
          </cell>
        </row>
        <row r="22453">
          <cell r="A22453" t="str">
            <v>54.001.0139-B</v>
          </cell>
          <cell r="B22453">
            <v>76.11</v>
          </cell>
        </row>
        <row r="22454">
          <cell r="A22454" t="str">
            <v>54.001.0140-1</v>
          </cell>
          <cell r="B22454">
            <v>84.53</v>
          </cell>
        </row>
        <row r="22455">
          <cell r="A22455" t="str">
            <v>54.001.0140-B</v>
          </cell>
          <cell r="B22455">
            <v>84.53</v>
          </cell>
        </row>
        <row r="22456">
          <cell r="A22456" t="str">
            <v>54.001.0141-1</v>
          </cell>
          <cell r="B22456">
            <v>10.86</v>
          </cell>
        </row>
        <row r="22457">
          <cell r="A22457" t="str">
            <v>54.001.0141-B</v>
          </cell>
          <cell r="B22457">
            <v>10.86</v>
          </cell>
        </row>
        <row r="22458">
          <cell r="A22458" t="str">
            <v>54.001.0142-1</v>
          </cell>
          <cell r="B22458">
            <v>14.75</v>
          </cell>
        </row>
        <row r="22459">
          <cell r="A22459" t="str">
            <v>54.001.0142-B</v>
          </cell>
          <cell r="B22459">
            <v>14.75</v>
          </cell>
        </row>
        <row r="22460">
          <cell r="A22460" t="str">
            <v>54.001.0143-1</v>
          </cell>
          <cell r="B22460">
            <v>33.4</v>
          </cell>
        </row>
        <row r="22461">
          <cell r="A22461" t="str">
            <v>54.001.0143-B</v>
          </cell>
          <cell r="B22461">
            <v>33.4</v>
          </cell>
        </row>
        <row r="22462">
          <cell r="A22462" t="str">
            <v>54.001.0144-1</v>
          </cell>
          <cell r="B22462">
            <v>38.93</v>
          </cell>
        </row>
        <row r="22463">
          <cell r="A22463" t="str">
            <v>54.001.0144-B</v>
          </cell>
          <cell r="B22463">
            <v>38.93</v>
          </cell>
        </row>
        <row r="22464">
          <cell r="A22464" t="str">
            <v>54.001.0145-1</v>
          </cell>
          <cell r="B22464">
            <v>49.97</v>
          </cell>
        </row>
        <row r="22465">
          <cell r="A22465" t="str">
            <v>54.001.0145-B</v>
          </cell>
          <cell r="B22465">
            <v>49.97</v>
          </cell>
        </row>
        <row r="22466">
          <cell r="A22466" t="str">
            <v>54.001.0146-1</v>
          </cell>
          <cell r="B22466">
            <v>61.02</v>
          </cell>
        </row>
        <row r="22467">
          <cell r="A22467" t="str">
            <v>54.001.0146-B</v>
          </cell>
          <cell r="B22467">
            <v>61.02</v>
          </cell>
        </row>
        <row r="22468">
          <cell r="A22468" t="str">
            <v>54.001.0147-1</v>
          </cell>
          <cell r="B22468">
            <v>105.38</v>
          </cell>
        </row>
        <row r="22469">
          <cell r="A22469" t="str">
            <v>54.001.0147-B</v>
          </cell>
          <cell r="B22469">
            <v>105.38</v>
          </cell>
        </row>
        <row r="22470">
          <cell r="A22470" t="str">
            <v>54.001.0150-1</v>
          </cell>
          <cell r="B22470">
            <v>41.25</v>
          </cell>
        </row>
        <row r="22471">
          <cell r="A22471" t="str">
            <v>54.001.0150-B</v>
          </cell>
          <cell r="B22471">
            <v>41.25</v>
          </cell>
        </row>
        <row r="22472">
          <cell r="A22472" t="str">
            <v>54.001.0151-1</v>
          </cell>
          <cell r="B22472">
            <v>93.83</v>
          </cell>
        </row>
        <row r="22473">
          <cell r="A22473" t="str">
            <v>54.001.0151-B</v>
          </cell>
          <cell r="B22473">
            <v>93.83</v>
          </cell>
        </row>
        <row r="22474">
          <cell r="A22474" t="str">
            <v>54.001.0152-1</v>
          </cell>
          <cell r="B22474">
            <v>104.15</v>
          </cell>
        </row>
        <row r="22475">
          <cell r="A22475" t="str">
            <v>54.001.0152-B</v>
          </cell>
          <cell r="B22475">
            <v>104.15</v>
          </cell>
        </row>
        <row r="22476">
          <cell r="A22476" t="str">
            <v>54.001.0154-1</v>
          </cell>
          <cell r="B22476">
            <v>5.44</v>
          </cell>
        </row>
        <row r="22477">
          <cell r="A22477" t="str">
            <v>54.001.0154-B</v>
          </cell>
          <cell r="B22477">
            <v>5.44</v>
          </cell>
        </row>
        <row r="22478">
          <cell r="A22478" t="str">
            <v>54.001.0160-1</v>
          </cell>
          <cell r="B22478">
            <v>58.49</v>
          </cell>
        </row>
        <row r="22479">
          <cell r="A22479" t="str">
            <v>54.001.0160-B</v>
          </cell>
          <cell r="B22479">
            <v>58.49</v>
          </cell>
        </row>
        <row r="22480">
          <cell r="A22480" t="str">
            <v>54.001.0170-1</v>
          </cell>
          <cell r="B22480">
            <v>12.48</v>
          </cell>
        </row>
        <row r="22481">
          <cell r="A22481" t="str">
            <v>54.001.0170-B</v>
          </cell>
          <cell r="B22481">
            <v>12.48</v>
          </cell>
        </row>
        <row r="22482">
          <cell r="A22482" t="str">
            <v>54.001.0172-1</v>
          </cell>
          <cell r="B22482">
            <v>11.97</v>
          </cell>
        </row>
        <row r="22483">
          <cell r="A22483" t="str">
            <v>54.001.0172-B</v>
          </cell>
          <cell r="B22483">
            <v>11.97</v>
          </cell>
        </row>
        <row r="22484">
          <cell r="A22484" t="str">
            <v>54.001.0174-1</v>
          </cell>
          <cell r="B22484">
            <v>19.95</v>
          </cell>
        </row>
        <row r="22485">
          <cell r="A22485" t="str">
            <v>54.001.0174-B</v>
          </cell>
          <cell r="B22485">
            <v>19.95</v>
          </cell>
        </row>
        <row r="22486">
          <cell r="A22486" t="str">
            <v>54.001.0176-1</v>
          </cell>
          <cell r="B22486">
            <v>25.27</v>
          </cell>
        </row>
        <row r="22487">
          <cell r="A22487" t="str">
            <v>54.001.0176-B</v>
          </cell>
          <cell r="B22487">
            <v>25.27</v>
          </cell>
        </row>
        <row r="22488">
          <cell r="A22488" t="str">
            <v>54.001.0178-1</v>
          </cell>
          <cell r="B22488">
            <v>6.57</v>
          </cell>
        </row>
        <row r="22489">
          <cell r="A22489" t="str">
            <v>54.001.0178-B</v>
          </cell>
          <cell r="B22489">
            <v>6.57</v>
          </cell>
        </row>
        <row r="22490">
          <cell r="A22490" t="str">
            <v>55.001.0010-1</v>
          </cell>
          <cell r="B22490">
            <v>1.45</v>
          </cell>
        </row>
        <row r="22491">
          <cell r="A22491" t="str">
            <v>55.001.0010-B</v>
          </cell>
          <cell r="B22491">
            <v>1.45</v>
          </cell>
        </row>
        <row r="22492">
          <cell r="A22492" t="str">
            <v>55.001.0011-1</v>
          </cell>
          <cell r="B22492">
            <v>1.55</v>
          </cell>
        </row>
        <row r="22493">
          <cell r="A22493" t="str">
            <v>55.001.0011-B</v>
          </cell>
          <cell r="B22493">
            <v>1.55</v>
          </cell>
        </row>
        <row r="22494">
          <cell r="A22494" t="str">
            <v>55.001.0012-1</v>
          </cell>
          <cell r="B22494">
            <v>3.18</v>
          </cell>
        </row>
        <row r="22495">
          <cell r="A22495" t="str">
            <v>55.001.0012-B</v>
          </cell>
          <cell r="B22495">
            <v>3.18</v>
          </cell>
        </row>
        <row r="22496">
          <cell r="A22496" t="str">
            <v>55.001.0013-1</v>
          </cell>
          <cell r="B22496">
            <v>1448.04</v>
          </cell>
        </row>
        <row r="22497">
          <cell r="A22497" t="str">
            <v>55.001.0013-B</v>
          </cell>
          <cell r="B22497">
            <v>1448.04</v>
          </cell>
        </row>
        <row r="22498">
          <cell r="A22498" t="str">
            <v>55.010.0001-1</v>
          </cell>
          <cell r="B22498">
            <v>1955.15</v>
          </cell>
        </row>
        <row r="22499">
          <cell r="A22499" t="str">
            <v>55.010.0001-B</v>
          </cell>
          <cell r="B22499">
            <v>1828.54</v>
          </cell>
        </row>
        <row r="22500">
          <cell r="A22500" t="str">
            <v>55.010.0003-1</v>
          </cell>
          <cell r="B22500">
            <v>172.61</v>
          </cell>
        </row>
        <row r="22501">
          <cell r="A22501" t="str">
            <v>55.010.0003-B</v>
          </cell>
          <cell r="B22501">
            <v>163.86</v>
          </cell>
        </row>
        <row r="22502">
          <cell r="A22502" t="str">
            <v>55.019.0010-1</v>
          </cell>
          <cell r="B22502">
            <v>102.27</v>
          </cell>
        </row>
        <row r="22503">
          <cell r="A22503" t="str">
            <v>55.019.0010-B</v>
          </cell>
          <cell r="B22503">
            <v>88.62</v>
          </cell>
        </row>
        <row r="22504">
          <cell r="A22504" t="str">
            <v>55.100.0002-1</v>
          </cell>
          <cell r="B22504">
            <v>145.62</v>
          </cell>
        </row>
        <row r="22505">
          <cell r="A22505" t="str">
            <v>55.100.0002-B</v>
          </cell>
          <cell r="B22505">
            <v>134.07</v>
          </cell>
        </row>
        <row r="22506">
          <cell r="A22506" t="str">
            <v>55.100.0003-1</v>
          </cell>
          <cell r="B22506">
            <v>89.42</v>
          </cell>
        </row>
        <row r="22507">
          <cell r="A22507" t="str">
            <v>55.100.0003-B</v>
          </cell>
          <cell r="B22507">
            <v>86.28</v>
          </cell>
        </row>
        <row r="22508">
          <cell r="A22508" t="str">
            <v>55.100.0004-1</v>
          </cell>
          <cell r="B22508">
            <v>93.82</v>
          </cell>
        </row>
        <row r="22509">
          <cell r="A22509" t="str">
            <v>55.100.0004-B</v>
          </cell>
          <cell r="B22509">
            <v>90.68</v>
          </cell>
        </row>
        <row r="22510">
          <cell r="A22510" t="str">
            <v>55.100.0005-1</v>
          </cell>
          <cell r="B22510">
            <v>461.71</v>
          </cell>
        </row>
        <row r="22511">
          <cell r="A22511" t="str">
            <v>55.100.0005-B</v>
          </cell>
          <cell r="B22511">
            <v>411.45</v>
          </cell>
        </row>
        <row r="22512">
          <cell r="A22512" t="str">
            <v>55.100.0017-1</v>
          </cell>
          <cell r="B22512">
            <v>10352.33</v>
          </cell>
        </row>
        <row r="22513">
          <cell r="A22513" t="str">
            <v>55.100.0017-B</v>
          </cell>
          <cell r="B22513">
            <v>9345.17</v>
          </cell>
        </row>
        <row r="22514">
          <cell r="A22514" t="str">
            <v>55.100.0019-1</v>
          </cell>
          <cell r="B22514">
            <v>427.68</v>
          </cell>
        </row>
        <row r="22515">
          <cell r="A22515" t="str">
            <v>55.100.0019-B</v>
          </cell>
          <cell r="B22515">
            <v>398.28</v>
          </cell>
        </row>
        <row r="22516">
          <cell r="A22516" t="str">
            <v>55.100.0023-1</v>
          </cell>
          <cell r="B22516">
            <v>1027.1099999999999</v>
          </cell>
        </row>
        <row r="22517">
          <cell r="A22517" t="str">
            <v>55.100.0023-B</v>
          </cell>
          <cell r="B22517">
            <v>949.05</v>
          </cell>
        </row>
        <row r="22518">
          <cell r="A22518" t="str">
            <v>55.100.0027-1</v>
          </cell>
          <cell r="B22518">
            <v>914.31</v>
          </cell>
        </row>
        <row r="22519">
          <cell r="A22519" t="str">
            <v>55.100.0027-B</v>
          </cell>
          <cell r="B22519">
            <v>840.63</v>
          </cell>
        </row>
        <row r="22520">
          <cell r="A22520" t="str">
            <v>55.100.0029-1</v>
          </cell>
          <cell r="B22520">
            <v>536.59</v>
          </cell>
        </row>
        <row r="22521">
          <cell r="A22521" t="str">
            <v>55.100.0029-B</v>
          </cell>
          <cell r="B22521">
            <v>503.9</v>
          </cell>
        </row>
        <row r="22522">
          <cell r="A22522" t="str">
            <v>55.100.0031-1</v>
          </cell>
          <cell r="B22522">
            <v>1433.28</v>
          </cell>
        </row>
        <row r="22523">
          <cell r="A22523" t="str">
            <v>55.100.0031-B</v>
          </cell>
          <cell r="B22523">
            <v>1241.76</v>
          </cell>
        </row>
        <row r="22524">
          <cell r="A22524" t="str">
            <v>55.100.0032-1</v>
          </cell>
          <cell r="B22524">
            <v>262.70999999999998</v>
          </cell>
        </row>
        <row r="22525">
          <cell r="A22525" t="str">
            <v>55.100.0032-B</v>
          </cell>
          <cell r="B22525">
            <v>240.6</v>
          </cell>
        </row>
        <row r="22526">
          <cell r="A22526" t="str">
            <v>55.100.0033-1</v>
          </cell>
          <cell r="B22526">
            <v>272.93</v>
          </cell>
        </row>
        <row r="22527">
          <cell r="A22527" t="str">
            <v>55.100.0033-B</v>
          </cell>
          <cell r="B22527">
            <v>249.86</v>
          </cell>
        </row>
        <row r="22528">
          <cell r="A22528" t="str">
            <v>55.100.0034-1</v>
          </cell>
          <cell r="B22528">
            <v>246.43</v>
          </cell>
        </row>
        <row r="22529">
          <cell r="A22529" t="str">
            <v>55.100.0034-B</v>
          </cell>
          <cell r="B22529">
            <v>228.11</v>
          </cell>
        </row>
        <row r="22530">
          <cell r="A22530" t="str">
            <v>55.100.0035-1</v>
          </cell>
          <cell r="B22530">
            <v>136.35</v>
          </cell>
        </row>
        <row r="22531">
          <cell r="A22531" t="str">
            <v>55.100.0035-B</v>
          </cell>
          <cell r="B22531">
            <v>118.61</v>
          </cell>
        </row>
        <row r="22532">
          <cell r="A22532" t="str">
            <v>55.100.0036-1</v>
          </cell>
          <cell r="B22532">
            <v>288.14</v>
          </cell>
        </row>
        <row r="22533">
          <cell r="A22533" t="str">
            <v>55.100.0036-B</v>
          </cell>
          <cell r="B22533">
            <v>271.27999999999997</v>
          </cell>
        </row>
        <row r="22534">
          <cell r="A22534" t="str">
            <v>55.100.0037-1</v>
          </cell>
          <cell r="B22534">
            <v>140.1</v>
          </cell>
        </row>
        <row r="22535">
          <cell r="A22535" t="str">
            <v>55.100.0037-B</v>
          </cell>
          <cell r="B22535">
            <v>124.79</v>
          </cell>
        </row>
        <row r="22536">
          <cell r="A22536" t="str">
            <v>55.100.0038-1</v>
          </cell>
          <cell r="B22536">
            <v>622.5</v>
          </cell>
        </row>
        <row r="22537">
          <cell r="A22537" t="str">
            <v>55.100.0038-B</v>
          </cell>
          <cell r="B22537">
            <v>604.36</v>
          </cell>
        </row>
        <row r="22538">
          <cell r="A22538" t="str">
            <v>55.100.0039-1</v>
          </cell>
          <cell r="B22538">
            <v>208.54</v>
          </cell>
        </row>
        <row r="22539">
          <cell r="A22539" t="str">
            <v>55.100.0039-B</v>
          </cell>
          <cell r="B22539">
            <v>193.23</v>
          </cell>
        </row>
        <row r="22540">
          <cell r="A22540" t="str">
            <v>55.100.0046-1</v>
          </cell>
          <cell r="B22540">
            <v>1895.28</v>
          </cell>
        </row>
        <row r="22541">
          <cell r="A22541" t="str">
            <v>55.100.0046-B</v>
          </cell>
          <cell r="B22541">
            <v>1895.28</v>
          </cell>
        </row>
        <row r="22542">
          <cell r="A22542" t="str">
            <v>55.100.0047-1</v>
          </cell>
          <cell r="B22542">
            <v>2503.39</v>
          </cell>
        </row>
        <row r="22543">
          <cell r="A22543" t="str">
            <v>55.100.0047-B</v>
          </cell>
          <cell r="B22543">
            <v>2503.39</v>
          </cell>
        </row>
        <row r="22544">
          <cell r="A22544" t="str">
            <v>55.100.0048-1</v>
          </cell>
          <cell r="B22544">
            <v>1155.4100000000001</v>
          </cell>
        </row>
        <row r="22545">
          <cell r="A22545" t="str">
            <v>55.100.0048-B</v>
          </cell>
          <cell r="B22545">
            <v>1155.4100000000001</v>
          </cell>
        </row>
        <row r="22546">
          <cell r="A22546" t="str">
            <v>55.100.0049-1</v>
          </cell>
          <cell r="B22546">
            <v>1388.52</v>
          </cell>
        </row>
        <row r="22547">
          <cell r="A22547" t="str">
            <v>55.100.0049-B</v>
          </cell>
          <cell r="B22547">
            <v>1388.52</v>
          </cell>
        </row>
        <row r="22548">
          <cell r="A22548" t="str">
            <v>55.100.0050-1</v>
          </cell>
          <cell r="B22548">
            <v>1753.38</v>
          </cell>
        </row>
        <row r="22549">
          <cell r="A22549" t="str">
            <v>55.100.0050-B</v>
          </cell>
          <cell r="B22549">
            <v>1753.38</v>
          </cell>
        </row>
        <row r="22550">
          <cell r="A22550" t="str">
            <v>55.100.0051-1</v>
          </cell>
          <cell r="B22550">
            <v>918.5</v>
          </cell>
        </row>
        <row r="22551">
          <cell r="A22551" t="str">
            <v>55.100.0051-B</v>
          </cell>
          <cell r="B22551">
            <v>918.5</v>
          </cell>
        </row>
        <row r="22552">
          <cell r="A22552" t="str">
            <v>55.100.0056-1</v>
          </cell>
          <cell r="B22552">
            <v>393.68</v>
          </cell>
        </row>
        <row r="22553">
          <cell r="A22553" t="str">
            <v>55.100.0056-B</v>
          </cell>
          <cell r="B22553">
            <v>377.21</v>
          </cell>
        </row>
        <row r="22554">
          <cell r="A22554" t="str">
            <v>55.100.0058-1</v>
          </cell>
          <cell r="B22554">
            <v>1261.3800000000001</v>
          </cell>
        </row>
        <row r="22555">
          <cell r="A22555" t="str">
            <v>55.100.0058-B</v>
          </cell>
          <cell r="B22555">
            <v>1261.3800000000001</v>
          </cell>
        </row>
        <row r="22556">
          <cell r="A22556" t="str">
            <v>55.100.0059-1</v>
          </cell>
          <cell r="B22556">
            <v>175.51</v>
          </cell>
        </row>
        <row r="22557">
          <cell r="A22557" t="str">
            <v>55.100.0059-B</v>
          </cell>
          <cell r="B22557">
            <v>172.46</v>
          </cell>
        </row>
        <row r="22558">
          <cell r="A22558" t="str">
            <v>55.100.0060-1</v>
          </cell>
          <cell r="B22558">
            <v>74.92</v>
          </cell>
        </row>
        <row r="22559">
          <cell r="A22559" t="str">
            <v>55.100.0060-B</v>
          </cell>
          <cell r="B22559">
            <v>71.87</v>
          </cell>
        </row>
        <row r="22560">
          <cell r="A22560" t="str">
            <v>55.100.0061-1</v>
          </cell>
          <cell r="B22560">
            <v>62.52</v>
          </cell>
        </row>
        <row r="22561">
          <cell r="A22561" t="str">
            <v>55.100.0061-B</v>
          </cell>
          <cell r="B22561">
            <v>59.47</v>
          </cell>
        </row>
        <row r="22562">
          <cell r="A22562" t="str">
            <v>55.100.0063-1</v>
          </cell>
          <cell r="B22562">
            <v>32.32</v>
          </cell>
        </row>
        <row r="22563">
          <cell r="A22563" t="str">
            <v>55.100.0063-B</v>
          </cell>
          <cell r="B22563">
            <v>32.32</v>
          </cell>
        </row>
        <row r="22564">
          <cell r="A22564" t="str">
            <v>55.100.0064-1</v>
          </cell>
          <cell r="B22564">
            <v>12.39</v>
          </cell>
        </row>
        <row r="22565">
          <cell r="A22565" t="str">
            <v>55.100.0064-B</v>
          </cell>
          <cell r="B22565">
            <v>12.39</v>
          </cell>
        </row>
        <row r="22566">
          <cell r="A22566" t="str">
            <v>55.100.0065-1</v>
          </cell>
          <cell r="B22566">
            <v>2.87</v>
          </cell>
        </row>
        <row r="22567">
          <cell r="A22567" t="str">
            <v>55.100.0065-B</v>
          </cell>
          <cell r="B22567">
            <v>2.87</v>
          </cell>
        </row>
        <row r="22568">
          <cell r="A22568" t="str">
            <v>55.100.0067-1</v>
          </cell>
          <cell r="B22568">
            <v>2666.51</v>
          </cell>
        </row>
        <row r="22569">
          <cell r="A22569" t="str">
            <v>55.100.0067-B</v>
          </cell>
          <cell r="B22569">
            <v>2515.59</v>
          </cell>
        </row>
        <row r="22570">
          <cell r="A22570" t="str">
            <v>55.100.0068-1</v>
          </cell>
          <cell r="B22570">
            <v>4.53</v>
          </cell>
        </row>
        <row r="22571">
          <cell r="A22571" t="str">
            <v>55.100.0068-B</v>
          </cell>
          <cell r="B22571">
            <v>4.53</v>
          </cell>
        </row>
        <row r="22572">
          <cell r="A22572" t="str">
            <v>55.100.0069-1</v>
          </cell>
          <cell r="B22572">
            <v>4.41</v>
          </cell>
        </row>
        <row r="22573">
          <cell r="A22573" t="str">
            <v>55.100.0069-B</v>
          </cell>
          <cell r="B22573">
            <v>4.41</v>
          </cell>
        </row>
        <row r="22574">
          <cell r="A22574" t="str">
            <v>55.100.0070-1</v>
          </cell>
          <cell r="B22574">
            <v>4.09</v>
          </cell>
        </row>
        <row r="22575">
          <cell r="A22575" t="str">
            <v>55.100.0070-B</v>
          </cell>
          <cell r="B22575">
            <v>4.09</v>
          </cell>
        </row>
        <row r="22576">
          <cell r="A22576" t="str">
            <v>55.100.0071-1</v>
          </cell>
          <cell r="B22576">
            <v>43.77</v>
          </cell>
        </row>
        <row r="22577">
          <cell r="A22577" t="str">
            <v>55.100.0071-B</v>
          </cell>
          <cell r="B22577">
            <v>41.32</v>
          </cell>
        </row>
        <row r="22578">
          <cell r="A22578" t="str">
            <v>55.100.0072-1</v>
          </cell>
          <cell r="B22578">
            <v>61.97</v>
          </cell>
        </row>
        <row r="22579">
          <cell r="A22579" t="str">
            <v>55.100.0072-B</v>
          </cell>
          <cell r="B22579">
            <v>58.48</v>
          </cell>
        </row>
        <row r="22580">
          <cell r="A22580" t="str">
            <v>58.002.0138-1</v>
          </cell>
          <cell r="B22580">
            <v>5.09</v>
          </cell>
        </row>
        <row r="22581">
          <cell r="A22581" t="str">
            <v>58.002.0138-B</v>
          </cell>
          <cell r="B22581">
            <v>4.97</v>
          </cell>
        </row>
        <row r="22582">
          <cell r="A22582" t="str">
            <v>58.002.0150-1</v>
          </cell>
          <cell r="B22582">
            <v>38.479999999999997</v>
          </cell>
        </row>
        <row r="22583">
          <cell r="A22583" t="str">
            <v>58.002.0150-B</v>
          </cell>
          <cell r="B22583">
            <v>36.92</v>
          </cell>
        </row>
        <row r="22584">
          <cell r="A22584" t="str">
            <v>58.002.0155-1</v>
          </cell>
          <cell r="B22584">
            <v>70.3</v>
          </cell>
        </row>
        <row r="22585">
          <cell r="A22585" t="str">
            <v>58.002.0155-B</v>
          </cell>
          <cell r="B22585">
            <v>64.900000000000006</v>
          </cell>
        </row>
        <row r="22586">
          <cell r="A22586" t="str">
            <v>58.002.0304-1</v>
          </cell>
          <cell r="B22586">
            <v>137.62</v>
          </cell>
        </row>
        <row r="22587">
          <cell r="A22587" t="str">
            <v>58.002.0304-B</v>
          </cell>
          <cell r="B22587">
            <v>137.62</v>
          </cell>
        </row>
        <row r="22588">
          <cell r="A22588" t="str">
            <v>58.002.0306-1</v>
          </cell>
          <cell r="B22588">
            <v>3.35</v>
          </cell>
        </row>
        <row r="22589">
          <cell r="A22589" t="str">
            <v>58.002.0306-B</v>
          </cell>
          <cell r="B22589">
            <v>3.35</v>
          </cell>
        </row>
        <row r="22590">
          <cell r="A22590" t="str">
            <v>58.002.0307-1</v>
          </cell>
          <cell r="B22590">
            <v>0.36</v>
          </cell>
        </row>
        <row r="22591">
          <cell r="A22591" t="str">
            <v>58.002.0307-B</v>
          </cell>
          <cell r="B22591">
            <v>0.36</v>
          </cell>
        </row>
        <row r="22592">
          <cell r="A22592" t="str">
            <v>58.002.0313-1</v>
          </cell>
          <cell r="B22592">
            <v>73.91</v>
          </cell>
        </row>
        <row r="22593">
          <cell r="A22593" t="str">
            <v>58.002.0313-B</v>
          </cell>
          <cell r="B22593">
            <v>65.59</v>
          </cell>
        </row>
        <row r="22594">
          <cell r="A22594" t="str">
            <v>58.002.0315-1</v>
          </cell>
          <cell r="B22594">
            <v>89.88</v>
          </cell>
        </row>
        <row r="22595">
          <cell r="A22595" t="str">
            <v>58.002.0315-B</v>
          </cell>
          <cell r="B22595">
            <v>89.44</v>
          </cell>
        </row>
        <row r="22596">
          <cell r="A22596" t="str">
            <v>58.002.0316-1</v>
          </cell>
          <cell r="B22596">
            <v>53.65</v>
          </cell>
        </row>
        <row r="22597">
          <cell r="A22597" t="str">
            <v>58.002.0316-B</v>
          </cell>
          <cell r="B22597">
            <v>53.23</v>
          </cell>
        </row>
        <row r="22598">
          <cell r="A22598" t="str">
            <v>58.002.0318-1</v>
          </cell>
          <cell r="B22598">
            <v>1.83</v>
          </cell>
        </row>
        <row r="22599">
          <cell r="A22599" t="str">
            <v>58.002.0318-B</v>
          </cell>
          <cell r="B22599">
            <v>1.79</v>
          </cell>
        </row>
        <row r="22600">
          <cell r="A22600" t="str">
            <v>58.002.0319-1</v>
          </cell>
          <cell r="B22600">
            <v>11.49</v>
          </cell>
        </row>
        <row r="22601">
          <cell r="A22601" t="str">
            <v>58.002.0319-B</v>
          </cell>
          <cell r="B22601">
            <v>11.47</v>
          </cell>
        </row>
        <row r="22602">
          <cell r="A22602" t="str">
            <v>58.002.0322-1</v>
          </cell>
          <cell r="B22602">
            <v>108.86</v>
          </cell>
        </row>
        <row r="22603">
          <cell r="A22603" t="str">
            <v>58.002.0322-B</v>
          </cell>
          <cell r="B22603">
            <v>104.31</v>
          </cell>
        </row>
        <row r="22604">
          <cell r="A22604" t="str">
            <v>58.002.0325-1</v>
          </cell>
          <cell r="B22604">
            <v>6.86</v>
          </cell>
        </row>
        <row r="22605">
          <cell r="A22605" t="str">
            <v>58.002.0325-B</v>
          </cell>
          <cell r="B22605">
            <v>6.83</v>
          </cell>
        </row>
        <row r="22606">
          <cell r="A22606" t="str">
            <v>58.002.0326-1</v>
          </cell>
          <cell r="B22606">
            <v>2.2999999999999998</v>
          </cell>
        </row>
        <row r="22607">
          <cell r="A22607" t="str">
            <v>58.002.0326-B</v>
          </cell>
          <cell r="B22607">
            <v>2.29</v>
          </cell>
        </row>
        <row r="22608">
          <cell r="A22608" t="str">
            <v>58.002.0327-1</v>
          </cell>
          <cell r="B22608">
            <v>103.16</v>
          </cell>
        </row>
        <row r="22609">
          <cell r="A22609" t="str">
            <v>58.002.0327-B</v>
          </cell>
          <cell r="B22609">
            <v>95.26</v>
          </cell>
        </row>
        <row r="22610">
          <cell r="A22610" t="str">
            <v>58.002.0328-1</v>
          </cell>
          <cell r="B22610">
            <v>70.42</v>
          </cell>
        </row>
        <row r="22611">
          <cell r="A22611" t="str">
            <v>58.002.0328-B</v>
          </cell>
          <cell r="B22611">
            <v>65</v>
          </cell>
        </row>
        <row r="22612">
          <cell r="A22612" t="str">
            <v>58.002.0329-1</v>
          </cell>
          <cell r="B22612">
            <v>111.73</v>
          </cell>
        </row>
        <row r="22613">
          <cell r="A22613" t="str">
            <v>58.002.0329-B</v>
          </cell>
          <cell r="B22613">
            <v>96.95</v>
          </cell>
        </row>
        <row r="22614">
          <cell r="A22614" t="str">
            <v>58.002.0330-1</v>
          </cell>
          <cell r="B22614">
            <v>122.49</v>
          </cell>
        </row>
        <row r="22615">
          <cell r="A22615" t="str">
            <v>58.002.0330-B</v>
          </cell>
          <cell r="B22615">
            <v>107.17</v>
          </cell>
        </row>
        <row r="22616">
          <cell r="A22616" t="str">
            <v>58.002.0331-1</v>
          </cell>
          <cell r="B22616">
            <v>58.63</v>
          </cell>
        </row>
        <row r="22617">
          <cell r="A22617" t="str">
            <v>58.002.0331-B</v>
          </cell>
          <cell r="B22617">
            <v>55.05</v>
          </cell>
        </row>
        <row r="22618">
          <cell r="A22618" t="str">
            <v>58.002.0332-1</v>
          </cell>
          <cell r="B22618">
            <v>94.66</v>
          </cell>
        </row>
        <row r="22619">
          <cell r="A22619" t="str">
            <v>58.002.0332-B</v>
          </cell>
          <cell r="B22619">
            <v>90.01</v>
          </cell>
        </row>
        <row r="22620">
          <cell r="A22620" t="str">
            <v>58.002.0333-1</v>
          </cell>
          <cell r="B22620">
            <v>204.03</v>
          </cell>
        </row>
        <row r="22621">
          <cell r="A22621" t="str">
            <v>58.002.0333-B</v>
          </cell>
          <cell r="B22621">
            <v>196.14</v>
          </cell>
        </row>
        <row r="22622">
          <cell r="A22622" t="str">
            <v>58.002.0336-1</v>
          </cell>
          <cell r="B22622">
            <v>42.63</v>
          </cell>
        </row>
        <row r="22623">
          <cell r="A22623" t="str">
            <v>58.002.0336-B</v>
          </cell>
          <cell r="B22623">
            <v>37.619999999999997</v>
          </cell>
        </row>
        <row r="22624">
          <cell r="A22624" t="str">
            <v>58.002.0337-1</v>
          </cell>
          <cell r="B22624">
            <v>3.38</v>
          </cell>
        </row>
        <row r="22625">
          <cell r="A22625" t="str">
            <v>58.002.0337-B</v>
          </cell>
          <cell r="B22625">
            <v>3.26</v>
          </cell>
        </row>
        <row r="22626">
          <cell r="A22626" t="str">
            <v>58.002.0339-1</v>
          </cell>
          <cell r="B22626">
            <v>11.56</v>
          </cell>
        </row>
        <row r="22627">
          <cell r="A22627" t="str">
            <v>58.002.0339-B</v>
          </cell>
          <cell r="B22627">
            <v>11.56</v>
          </cell>
        </row>
        <row r="22628">
          <cell r="A22628" t="str">
            <v>58.002.0343-1</v>
          </cell>
          <cell r="B22628">
            <v>38.06</v>
          </cell>
        </row>
        <row r="22629">
          <cell r="A22629" t="str">
            <v>58.002.0343-B</v>
          </cell>
          <cell r="B22629">
            <v>32.979999999999997</v>
          </cell>
        </row>
        <row r="22630">
          <cell r="A22630" t="str">
            <v>58.002.0350-1</v>
          </cell>
          <cell r="B22630">
            <v>87</v>
          </cell>
        </row>
        <row r="22631">
          <cell r="A22631" t="str">
            <v>58.002.0350-B</v>
          </cell>
          <cell r="B22631">
            <v>80.010000000000005</v>
          </cell>
        </row>
        <row r="22632">
          <cell r="A22632" t="str">
            <v>58.002.0352-1</v>
          </cell>
          <cell r="B22632">
            <v>611.27</v>
          </cell>
        </row>
        <row r="22633">
          <cell r="A22633" t="str">
            <v>58.002.0352-B</v>
          </cell>
          <cell r="B22633">
            <v>590.34</v>
          </cell>
        </row>
        <row r="22634">
          <cell r="A22634" t="str">
            <v>58.002.0355-1</v>
          </cell>
          <cell r="B22634">
            <v>97.91</v>
          </cell>
        </row>
        <row r="22635">
          <cell r="A22635" t="str">
            <v>58.002.0355-B</v>
          </cell>
          <cell r="B22635">
            <v>91.86</v>
          </cell>
        </row>
        <row r="22636">
          <cell r="A22636" t="str">
            <v>58.002.0357-1</v>
          </cell>
          <cell r="B22636">
            <v>86.27</v>
          </cell>
        </row>
        <row r="22637">
          <cell r="A22637" t="str">
            <v>58.002.0357-B</v>
          </cell>
          <cell r="B22637">
            <v>79.95</v>
          </cell>
        </row>
        <row r="22638">
          <cell r="A22638" t="str">
            <v>58.002.0376-1</v>
          </cell>
          <cell r="B22638">
            <v>163.43</v>
          </cell>
        </row>
        <row r="22639">
          <cell r="A22639" t="str">
            <v>58.002.0376-B</v>
          </cell>
          <cell r="B22639">
            <v>148.56</v>
          </cell>
        </row>
        <row r="22640">
          <cell r="A22640" t="str">
            <v>58.002.0400-1</v>
          </cell>
          <cell r="B22640">
            <v>126.86</v>
          </cell>
        </row>
        <row r="22641">
          <cell r="A22641" t="str">
            <v>58.002.0400-B</v>
          </cell>
          <cell r="B22641">
            <v>119.52</v>
          </cell>
        </row>
        <row r="22642">
          <cell r="A22642" t="str">
            <v>58.002.0401-1</v>
          </cell>
          <cell r="B22642">
            <v>226.19</v>
          </cell>
        </row>
        <row r="22643">
          <cell r="A22643" t="str">
            <v>58.002.0401-B</v>
          </cell>
          <cell r="B22643">
            <v>215.36</v>
          </cell>
        </row>
        <row r="22644">
          <cell r="A22644" t="str">
            <v>58.002.0402-1</v>
          </cell>
          <cell r="B22644">
            <v>408.39</v>
          </cell>
        </row>
        <row r="22645">
          <cell r="A22645" t="str">
            <v>58.002.0402-B</v>
          </cell>
          <cell r="B22645">
            <v>394.16</v>
          </cell>
        </row>
        <row r="22646">
          <cell r="A22646" t="str">
            <v>58.002.0407-1</v>
          </cell>
          <cell r="B22646">
            <v>19.41</v>
          </cell>
        </row>
        <row r="22647">
          <cell r="A22647" t="str">
            <v>58.002.0407-B</v>
          </cell>
          <cell r="B22647">
            <v>19.41</v>
          </cell>
        </row>
        <row r="22648">
          <cell r="A22648" t="str">
            <v>58.002.0412-1</v>
          </cell>
          <cell r="B22648">
            <v>2.3199999999999998</v>
          </cell>
        </row>
        <row r="22649">
          <cell r="A22649" t="str">
            <v>58.002.0412-B</v>
          </cell>
          <cell r="B22649">
            <v>2.3199999999999998</v>
          </cell>
        </row>
        <row r="22650">
          <cell r="A22650" t="str">
            <v>58.002.0425-1</v>
          </cell>
          <cell r="B22650">
            <v>27.41</v>
          </cell>
        </row>
        <row r="22651">
          <cell r="A22651" t="str">
            <v>58.002.0425-B</v>
          </cell>
          <cell r="B22651">
            <v>25.23</v>
          </cell>
        </row>
        <row r="22652">
          <cell r="A22652" t="str">
            <v>58.002.0428-1</v>
          </cell>
          <cell r="B22652">
            <v>107.88</v>
          </cell>
        </row>
        <row r="22653">
          <cell r="A22653" t="str">
            <v>58.002.0428-B</v>
          </cell>
          <cell r="B22653">
            <v>107.88</v>
          </cell>
        </row>
        <row r="22654">
          <cell r="A22654" t="str">
            <v>58.002.0429-1</v>
          </cell>
          <cell r="B22654">
            <v>5.4</v>
          </cell>
        </row>
        <row r="22655">
          <cell r="A22655" t="str">
            <v>58.002.0429-B</v>
          </cell>
          <cell r="B22655">
            <v>5.4</v>
          </cell>
        </row>
        <row r="22656">
          <cell r="A22656" t="str">
            <v>58.002.0430-1</v>
          </cell>
          <cell r="B22656">
            <v>26.4</v>
          </cell>
        </row>
        <row r="22657">
          <cell r="A22657" t="str">
            <v>58.002.0430-B</v>
          </cell>
          <cell r="B22657">
            <v>26.4</v>
          </cell>
        </row>
        <row r="22658">
          <cell r="A22658" t="str">
            <v>58.002.0431-1</v>
          </cell>
          <cell r="B22658">
            <v>17.52</v>
          </cell>
        </row>
        <row r="22659">
          <cell r="A22659" t="str">
            <v>58.002.0431-B</v>
          </cell>
          <cell r="B22659">
            <v>17.52</v>
          </cell>
        </row>
        <row r="22660">
          <cell r="A22660" t="str">
            <v>58.002.0432-1</v>
          </cell>
          <cell r="B22660">
            <v>155.72999999999999</v>
          </cell>
        </row>
        <row r="22661">
          <cell r="A22661" t="str">
            <v>58.002.0432-B</v>
          </cell>
          <cell r="B22661">
            <v>155.72999999999999</v>
          </cell>
        </row>
        <row r="22662">
          <cell r="A22662" t="str">
            <v>58.002.0433-1</v>
          </cell>
          <cell r="B22662">
            <v>30.78</v>
          </cell>
        </row>
        <row r="22663">
          <cell r="A22663" t="str">
            <v>58.002.0433-B</v>
          </cell>
          <cell r="B22663">
            <v>30.78</v>
          </cell>
        </row>
        <row r="22664">
          <cell r="A22664" t="str">
            <v>58.002.0434-1</v>
          </cell>
          <cell r="B22664">
            <v>55.8</v>
          </cell>
        </row>
        <row r="22665">
          <cell r="A22665" t="str">
            <v>58.002.0434-B</v>
          </cell>
          <cell r="B22665">
            <v>55.8</v>
          </cell>
        </row>
        <row r="22666">
          <cell r="A22666" t="str">
            <v>58.002.0435-1</v>
          </cell>
          <cell r="B22666">
            <v>73.08</v>
          </cell>
        </row>
        <row r="22667">
          <cell r="A22667" t="str">
            <v>58.002.0435-B</v>
          </cell>
          <cell r="B22667">
            <v>73.08</v>
          </cell>
        </row>
        <row r="22668">
          <cell r="A22668" t="str">
            <v>58.002.0436-1</v>
          </cell>
          <cell r="B22668">
            <v>23.3</v>
          </cell>
        </row>
        <row r="22669">
          <cell r="A22669" t="str">
            <v>58.002.0436-B</v>
          </cell>
          <cell r="B22669">
            <v>23.3</v>
          </cell>
        </row>
        <row r="22670">
          <cell r="A22670" t="str">
            <v>58.002.0437-1</v>
          </cell>
          <cell r="B22670">
            <v>1459.84</v>
          </cell>
        </row>
        <row r="22671">
          <cell r="A22671" t="str">
            <v>58.002.0437-B</v>
          </cell>
          <cell r="B22671">
            <v>1401.92</v>
          </cell>
        </row>
        <row r="22672">
          <cell r="A22672" t="str">
            <v>58.002.0438-1</v>
          </cell>
          <cell r="B22672">
            <v>56.51</v>
          </cell>
        </row>
        <row r="22673">
          <cell r="A22673" t="str">
            <v>58.002.0438-B</v>
          </cell>
          <cell r="B22673">
            <v>53.75</v>
          </cell>
        </row>
        <row r="22674">
          <cell r="A22674" t="str">
            <v>58.002.0439-1</v>
          </cell>
          <cell r="B22674">
            <v>85.25</v>
          </cell>
        </row>
        <row r="22675">
          <cell r="A22675" t="str">
            <v>58.002.0439-B</v>
          </cell>
          <cell r="B22675">
            <v>82.31</v>
          </cell>
        </row>
        <row r="22676">
          <cell r="A22676" t="str">
            <v>58.002.0440-1</v>
          </cell>
          <cell r="B22676">
            <v>16.29</v>
          </cell>
        </row>
        <row r="22677">
          <cell r="A22677" t="str">
            <v>58.002.0440-B</v>
          </cell>
          <cell r="B22677">
            <v>14.74</v>
          </cell>
        </row>
        <row r="22678">
          <cell r="A22678" t="str">
            <v>58.002.0441-1</v>
          </cell>
          <cell r="B22678">
            <v>10.53</v>
          </cell>
        </row>
        <row r="22679">
          <cell r="A22679" t="str">
            <v>58.002.0441-B</v>
          </cell>
          <cell r="B22679">
            <v>9.75</v>
          </cell>
        </row>
        <row r="22680">
          <cell r="A22680" t="str">
            <v>59.003.0010-1</v>
          </cell>
          <cell r="B22680">
            <v>31.05</v>
          </cell>
        </row>
        <row r="22681">
          <cell r="A22681" t="str">
            <v>59.003.0010-B</v>
          </cell>
          <cell r="B22681">
            <v>31.05</v>
          </cell>
        </row>
        <row r="22682">
          <cell r="A22682" t="str">
            <v>59.003.0050-1</v>
          </cell>
          <cell r="B22682">
            <v>1.63</v>
          </cell>
        </row>
        <row r="22683">
          <cell r="A22683" t="str">
            <v>59.003.0050-B</v>
          </cell>
          <cell r="B22683">
            <v>1.63</v>
          </cell>
        </row>
        <row r="22684">
          <cell r="A22684" t="str">
            <v>59.003.0060-1</v>
          </cell>
          <cell r="B22684">
            <v>268.57</v>
          </cell>
        </row>
        <row r="22685">
          <cell r="A22685" t="str">
            <v>59.003.0060-B</v>
          </cell>
          <cell r="B22685">
            <v>268.57</v>
          </cell>
        </row>
        <row r="22687">
          <cell r="A22687">
            <v>97141</v>
          </cell>
          <cell r="B22687">
            <v>9.1300000000000008</v>
          </cell>
        </row>
        <row r="22688">
          <cell r="A22688">
            <v>97142</v>
          </cell>
          <cell r="B22688">
            <v>10.220000000000001</v>
          </cell>
        </row>
        <row r="22689">
          <cell r="A22689">
            <v>97143</v>
          </cell>
          <cell r="B22689">
            <v>12.93</v>
          </cell>
        </row>
        <row r="22690">
          <cell r="A22690">
            <v>97144</v>
          </cell>
          <cell r="B22690">
            <v>15.62</v>
          </cell>
        </row>
        <row r="22691">
          <cell r="A22691">
            <v>97145</v>
          </cell>
          <cell r="B22691">
            <v>18.36</v>
          </cell>
        </row>
        <row r="22692">
          <cell r="A22692">
            <v>97146</v>
          </cell>
          <cell r="B22692">
            <v>21.07</v>
          </cell>
        </row>
        <row r="22693">
          <cell r="A22693">
            <v>97147</v>
          </cell>
          <cell r="B22693">
            <v>23.79</v>
          </cell>
        </row>
        <row r="22694">
          <cell r="A22694">
            <v>97148</v>
          </cell>
          <cell r="B22694">
            <v>26.53</v>
          </cell>
        </row>
        <row r="22695">
          <cell r="A22695">
            <v>97149</v>
          </cell>
          <cell r="B22695">
            <v>29.28</v>
          </cell>
        </row>
        <row r="22696">
          <cell r="A22696">
            <v>97150</v>
          </cell>
          <cell r="B22696">
            <v>37.130000000000003</v>
          </cell>
        </row>
        <row r="22697">
          <cell r="A22697">
            <v>97151</v>
          </cell>
          <cell r="B22697">
            <v>43.36</v>
          </cell>
        </row>
        <row r="22698">
          <cell r="A22698">
            <v>97152</v>
          </cell>
          <cell r="B22698">
            <v>49.31</v>
          </cell>
        </row>
        <row r="22699">
          <cell r="A22699">
            <v>97153</v>
          </cell>
          <cell r="B22699">
            <v>55.43</v>
          </cell>
        </row>
        <row r="22700">
          <cell r="A22700">
            <v>97154</v>
          </cell>
          <cell r="B22700">
            <v>61.59</v>
          </cell>
        </row>
        <row r="22701">
          <cell r="A22701">
            <v>97155</v>
          </cell>
          <cell r="B22701">
            <v>67.739999999999995</v>
          </cell>
        </row>
        <row r="22702">
          <cell r="A22702">
            <v>97156</v>
          </cell>
          <cell r="B22702">
            <v>80.53</v>
          </cell>
        </row>
        <row r="22703">
          <cell r="A22703">
            <v>97157</v>
          </cell>
          <cell r="B22703">
            <v>5.51</v>
          </cell>
        </row>
        <row r="22704">
          <cell r="A22704">
            <v>97158</v>
          </cell>
          <cell r="B22704">
            <v>6.18</v>
          </cell>
        </row>
        <row r="22705">
          <cell r="A22705">
            <v>97159</v>
          </cell>
          <cell r="B22705">
            <v>7.82</v>
          </cell>
        </row>
        <row r="22706">
          <cell r="A22706">
            <v>97160</v>
          </cell>
          <cell r="B22706">
            <v>9.4600000000000009</v>
          </cell>
        </row>
        <row r="22707">
          <cell r="A22707">
            <v>97161</v>
          </cell>
          <cell r="B22707">
            <v>11.14</v>
          </cell>
        </row>
        <row r="22708">
          <cell r="A22708">
            <v>97162</v>
          </cell>
          <cell r="B22708">
            <v>12.78</v>
          </cell>
        </row>
        <row r="22709">
          <cell r="A22709">
            <v>97163</v>
          </cell>
          <cell r="B22709">
            <v>14.47</v>
          </cell>
        </row>
        <row r="22710">
          <cell r="A22710">
            <v>97164</v>
          </cell>
          <cell r="B22710">
            <v>16.13</v>
          </cell>
        </row>
        <row r="22711">
          <cell r="A22711">
            <v>97165</v>
          </cell>
          <cell r="B22711">
            <v>17.829999999999998</v>
          </cell>
        </row>
        <row r="22712">
          <cell r="A22712">
            <v>97166</v>
          </cell>
          <cell r="B22712">
            <v>22.6</v>
          </cell>
        </row>
        <row r="22713">
          <cell r="A22713">
            <v>97167</v>
          </cell>
          <cell r="B22713">
            <v>26.43</v>
          </cell>
        </row>
        <row r="22714">
          <cell r="A22714">
            <v>97168</v>
          </cell>
          <cell r="B22714">
            <v>29.98</v>
          </cell>
        </row>
        <row r="22715">
          <cell r="A22715">
            <v>97169</v>
          </cell>
          <cell r="B22715">
            <v>33.69</v>
          </cell>
        </row>
        <row r="22716">
          <cell r="A22716">
            <v>97170</v>
          </cell>
          <cell r="B22716">
            <v>37.450000000000003</v>
          </cell>
        </row>
        <row r="22717">
          <cell r="A22717">
            <v>97171</v>
          </cell>
          <cell r="B22717">
            <v>41.21</v>
          </cell>
        </row>
        <row r="22718">
          <cell r="A22718">
            <v>97172</v>
          </cell>
          <cell r="B22718">
            <v>49.2</v>
          </cell>
        </row>
        <row r="22719">
          <cell r="A22719">
            <v>97173</v>
          </cell>
          <cell r="B22719">
            <v>42.87</v>
          </cell>
        </row>
        <row r="22720">
          <cell r="A22720">
            <v>97174</v>
          </cell>
          <cell r="B22720">
            <v>49.59</v>
          </cell>
        </row>
        <row r="22721">
          <cell r="A22721">
            <v>97175</v>
          </cell>
          <cell r="B22721">
            <v>56.33</v>
          </cell>
        </row>
        <row r="22722">
          <cell r="A22722">
            <v>97176</v>
          </cell>
          <cell r="B22722">
            <v>63.04</v>
          </cell>
        </row>
        <row r="22723">
          <cell r="A22723">
            <v>97177</v>
          </cell>
          <cell r="B22723">
            <v>76.52</v>
          </cell>
        </row>
        <row r="22724">
          <cell r="A22724">
            <v>97178</v>
          </cell>
          <cell r="B22724">
            <v>89.96</v>
          </cell>
        </row>
        <row r="22725">
          <cell r="A22725">
            <v>97179</v>
          </cell>
          <cell r="B22725">
            <v>103.42</v>
          </cell>
        </row>
        <row r="22726">
          <cell r="A22726">
            <v>97180</v>
          </cell>
          <cell r="B22726">
            <v>116.87</v>
          </cell>
        </row>
        <row r="22727">
          <cell r="A22727">
            <v>97181</v>
          </cell>
          <cell r="B22727">
            <v>134.47999999999999</v>
          </cell>
        </row>
        <row r="22728">
          <cell r="A22728">
            <v>97182</v>
          </cell>
          <cell r="B22728">
            <v>148.36000000000001</v>
          </cell>
        </row>
        <row r="22729">
          <cell r="A22729">
            <v>97183</v>
          </cell>
          <cell r="B22729">
            <v>35.29</v>
          </cell>
        </row>
        <row r="22730">
          <cell r="A22730">
            <v>97184</v>
          </cell>
          <cell r="B22730">
            <v>40.909999999999997</v>
          </cell>
        </row>
        <row r="22731">
          <cell r="A22731">
            <v>97185</v>
          </cell>
          <cell r="B22731">
            <v>46.55</v>
          </cell>
        </row>
        <row r="22732">
          <cell r="A22732">
            <v>97186</v>
          </cell>
          <cell r="B22732">
            <v>52.18</v>
          </cell>
        </row>
        <row r="22733">
          <cell r="A22733">
            <v>97187</v>
          </cell>
          <cell r="B22733">
            <v>63.44</v>
          </cell>
        </row>
        <row r="22734">
          <cell r="A22734">
            <v>97188</v>
          </cell>
          <cell r="B22734">
            <v>74.7</v>
          </cell>
        </row>
        <row r="22735">
          <cell r="A22735">
            <v>97189</v>
          </cell>
          <cell r="B22735">
            <v>85.96</v>
          </cell>
        </row>
        <row r="22736">
          <cell r="A22736">
            <v>97190</v>
          </cell>
          <cell r="B22736">
            <v>97.23</v>
          </cell>
        </row>
        <row r="22737">
          <cell r="A22737">
            <v>97191</v>
          </cell>
          <cell r="B22737">
            <v>111.53</v>
          </cell>
        </row>
        <row r="22738">
          <cell r="A22738">
            <v>97192</v>
          </cell>
          <cell r="B22738">
            <v>123.12</v>
          </cell>
        </row>
        <row r="22739">
          <cell r="A22739">
            <v>90694</v>
          </cell>
          <cell r="B22739">
            <v>46.51</v>
          </cell>
        </row>
        <row r="22740">
          <cell r="A22740">
            <v>90695</v>
          </cell>
          <cell r="B22740">
            <v>96</v>
          </cell>
        </row>
        <row r="22741">
          <cell r="A22741">
            <v>90696</v>
          </cell>
          <cell r="B22741">
            <v>142.26</v>
          </cell>
        </row>
        <row r="22742">
          <cell r="A22742">
            <v>90697</v>
          </cell>
          <cell r="B22742">
            <v>239.11</v>
          </cell>
        </row>
        <row r="22743">
          <cell r="A22743">
            <v>90698</v>
          </cell>
          <cell r="B22743">
            <v>382.74</v>
          </cell>
        </row>
        <row r="22744">
          <cell r="A22744">
            <v>90699</v>
          </cell>
          <cell r="B22744">
            <v>473.01</v>
          </cell>
        </row>
        <row r="22745">
          <cell r="A22745">
            <v>90700</v>
          </cell>
          <cell r="B22745">
            <v>611.59</v>
          </cell>
        </row>
        <row r="22746">
          <cell r="A22746">
            <v>90701</v>
          </cell>
          <cell r="B22746">
            <v>78.459999999999994</v>
          </cell>
        </row>
        <row r="22747">
          <cell r="A22747">
            <v>90702</v>
          </cell>
          <cell r="B22747">
            <v>125.19</v>
          </cell>
        </row>
        <row r="22748">
          <cell r="A22748">
            <v>90703</v>
          </cell>
          <cell r="B22748">
            <v>206.51</v>
          </cell>
        </row>
        <row r="22749">
          <cell r="A22749">
            <v>90704</v>
          </cell>
          <cell r="B22749">
            <v>292.89</v>
          </cell>
        </row>
        <row r="22750">
          <cell r="A22750">
            <v>90705</v>
          </cell>
          <cell r="B22750">
            <v>397.53</v>
          </cell>
        </row>
        <row r="22751">
          <cell r="A22751">
            <v>90706</v>
          </cell>
          <cell r="B22751">
            <v>464.72</v>
          </cell>
        </row>
        <row r="22752">
          <cell r="A22752">
            <v>90708</v>
          </cell>
          <cell r="B22752">
            <v>1297.52</v>
          </cell>
        </row>
        <row r="22753">
          <cell r="A22753">
            <v>90724</v>
          </cell>
          <cell r="B22753">
            <v>29.24</v>
          </cell>
        </row>
        <row r="22754">
          <cell r="A22754">
            <v>90725</v>
          </cell>
          <cell r="B22754">
            <v>35.92</v>
          </cell>
        </row>
        <row r="22755">
          <cell r="A22755">
            <v>90726</v>
          </cell>
          <cell r="B22755">
            <v>42.65</v>
          </cell>
        </row>
        <row r="22756">
          <cell r="A22756">
            <v>90727</v>
          </cell>
          <cell r="B22756">
            <v>49.32</v>
          </cell>
        </row>
        <row r="22757">
          <cell r="A22757">
            <v>90728</v>
          </cell>
          <cell r="B22757">
            <v>56.01</v>
          </cell>
        </row>
        <row r="22758">
          <cell r="A22758">
            <v>90729</v>
          </cell>
          <cell r="B22758">
            <v>62.68</v>
          </cell>
        </row>
        <row r="22759">
          <cell r="A22759">
            <v>90730</v>
          </cell>
          <cell r="B22759">
            <v>69.36</v>
          </cell>
        </row>
        <row r="22760">
          <cell r="A22760">
            <v>90731</v>
          </cell>
          <cell r="B22760">
            <v>76.040000000000006</v>
          </cell>
        </row>
        <row r="22761">
          <cell r="A22761">
            <v>90732</v>
          </cell>
          <cell r="B22761">
            <v>96.07</v>
          </cell>
        </row>
        <row r="22762">
          <cell r="A22762">
            <v>90733</v>
          </cell>
          <cell r="B22762">
            <v>4.17</v>
          </cell>
        </row>
        <row r="22763">
          <cell r="A22763">
            <v>90734</v>
          </cell>
          <cell r="B22763">
            <v>4.9400000000000004</v>
          </cell>
        </row>
        <row r="22764">
          <cell r="A22764">
            <v>90735</v>
          </cell>
          <cell r="B22764">
            <v>5.71</v>
          </cell>
        </row>
        <row r="22765">
          <cell r="A22765">
            <v>90736</v>
          </cell>
          <cell r="B22765">
            <v>6.48</v>
          </cell>
        </row>
        <row r="22766">
          <cell r="A22766">
            <v>90737</v>
          </cell>
          <cell r="B22766">
            <v>7.25</v>
          </cell>
        </row>
        <row r="22767">
          <cell r="A22767">
            <v>90738</v>
          </cell>
          <cell r="B22767">
            <v>8.02</v>
          </cell>
        </row>
        <row r="22768">
          <cell r="A22768">
            <v>90739</v>
          </cell>
          <cell r="B22768">
            <v>9.4499999999999993</v>
          </cell>
        </row>
        <row r="22769">
          <cell r="A22769">
            <v>90740</v>
          </cell>
          <cell r="B22769">
            <v>5.5</v>
          </cell>
        </row>
        <row r="22770">
          <cell r="A22770">
            <v>90741</v>
          </cell>
          <cell r="B22770">
            <v>6.27</v>
          </cell>
        </row>
        <row r="22771">
          <cell r="A22771">
            <v>90742</v>
          </cell>
          <cell r="B22771">
            <v>7.04</v>
          </cell>
        </row>
        <row r="22772">
          <cell r="A22772">
            <v>90743</v>
          </cell>
          <cell r="B22772">
            <v>7.81</v>
          </cell>
        </row>
        <row r="22773">
          <cell r="A22773">
            <v>90744</v>
          </cell>
          <cell r="B22773">
            <v>8.58</v>
          </cell>
        </row>
        <row r="22774">
          <cell r="A22774">
            <v>90745</v>
          </cell>
          <cell r="B22774">
            <v>10.55</v>
          </cell>
        </row>
        <row r="22775">
          <cell r="A22775">
            <v>90746</v>
          </cell>
          <cell r="B22775">
            <v>4.51</v>
          </cell>
        </row>
        <row r="22776">
          <cell r="A22776">
            <v>90747</v>
          </cell>
          <cell r="B22776">
            <v>17.86</v>
          </cell>
        </row>
        <row r="22777">
          <cell r="A22777">
            <v>94869</v>
          </cell>
          <cell r="B22777">
            <v>264.26</v>
          </cell>
        </row>
        <row r="22778">
          <cell r="A22778">
            <v>94870</v>
          </cell>
          <cell r="B22778">
            <v>2.23</v>
          </cell>
        </row>
        <row r="22779">
          <cell r="A22779">
            <v>94871</v>
          </cell>
          <cell r="B22779">
            <v>313.08</v>
          </cell>
        </row>
        <row r="22780">
          <cell r="A22780">
            <v>94872</v>
          </cell>
          <cell r="B22780">
            <v>3.17</v>
          </cell>
        </row>
        <row r="22781">
          <cell r="A22781">
            <v>94875</v>
          </cell>
          <cell r="B22781">
            <v>1833.08</v>
          </cell>
        </row>
        <row r="22782">
          <cell r="A22782">
            <v>94876</v>
          </cell>
          <cell r="B22782">
            <v>30.16</v>
          </cell>
        </row>
        <row r="22783">
          <cell r="A22783">
            <v>94878</v>
          </cell>
          <cell r="B22783">
            <v>34.86</v>
          </cell>
        </row>
        <row r="22784">
          <cell r="A22784">
            <v>94879</v>
          </cell>
          <cell r="B22784">
            <v>2441.5</v>
          </cell>
        </row>
        <row r="22785">
          <cell r="A22785">
            <v>94880</v>
          </cell>
          <cell r="B22785">
            <v>45.12</v>
          </cell>
        </row>
        <row r="22786">
          <cell r="A22786">
            <v>94881</v>
          </cell>
          <cell r="B22786">
            <v>3813.45</v>
          </cell>
        </row>
        <row r="22787">
          <cell r="A22787">
            <v>94882</v>
          </cell>
          <cell r="B22787">
            <v>52.35</v>
          </cell>
        </row>
        <row r="22788">
          <cell r="A22788">
            <v>94884</v>
          </cell>
          <cell r="B22788">
            <v>67.040000000000006</v>
          </cell>
        </row>
        <row r="22789">
          <cell r="A22789">
            <v>97121</v>
          </cell>
          <cell r="B22789">
            <v>2.48</v>
          </cell>
        </row>
        <row r="22790">
          <cell r="A22790">
            <v>97122</v>
          </cell>
          <cell r="B22790">
            <v>3.44</v>
          </cell>
        </row>
        <row r="22791">
          <cell r="A22791">
            <v>97123</v>
          </cell>
          <cell r="B22791">
            <v>4.37</v>
          </cell>
        </row>
        <row r="22792">
          <cell r="A22792">
            <v>97124</v>
          </cell>
          <cell r="B22792">
            <v>1.08</v>
          </cell>
        </row>
        <row r="22793">
          <cell r="A22793">
            <v>97125</v>
          </cell>
          <cell r="B22793">
            <v>1.55</v>
          </cell>
        </row>
        <row r="22794">
          <cell r="A22794">
            <v>97126</v>
          </cell>
          <cell r="B22794">
            <v>1.96</v>
          </cell>
        </row>
        <row r="22795">
          <cell r="A22795">
            <v>102264</v>
          </cell>
          <cell r="B22795">
            <v>22.68</v>
          </cell>
        </row>
        <row r="22796">
          <cell r="A22796">
            <v>102265</v>
          </cell>
          <cell r="B22796">
            <v>122.78</v>
          </cell>
        </row>
        <row r="22797">
          <cell r="A22797">
            <v>102266</v>
          </cell>
          <cell r="B22797">
            <v>136.12</v>
          </cell>
        </row>
        <row r="22798">
          <cell r="A22798">
            <v>102267</v>
          </cell>
          <cell r="B22798">
            <v>156.21</v>
          </cell>
        </row>
        <row r="22799">
          <cell r="A22799">
            <v>102268</v>
          </cell>
          <cell r="B22799">
            <v>176.24</v>
          </cell>
        </row>
        <row r="22800">
          <cell r="A22800">
            <v>102269</v>
          </cell>
          <cell r="B22800">
            <v>216.31</v>
          </cell>
        </row>
        <row r="22801">
          <cell r="A22801">
            <v>92833</v>
          </cell>
          <cell r="B22801">
            <v>148.41999999999999</v>
          </cell>
        </row>
        <row r="22802">
          <cell r="A22802">
            <v>92834</v>
          </cell>
          <cell r="B22802">
            <v>9.83</v>
          </cell>
        </row>
        <row r="22803">
          <cell r="A22803">
            <v>92835</v>
          </cell>
          <cell r="B22803">
            <v>157.06</v>
          </cell>
        </row>
        <row r="22804">
          <cell r="A22804">
            <v>92836</v>
          </cell>
          <cell r="B22804">
            <v>12.55</v>
          </cell>
        </row>
        <row r="22805">
          <cell r="A22805">
            <v>92837</v>
          </cell>
          <cell r="B22805">
            <v>271.3</v>
          </cell>
        </row>
        <row r="22806">
          <cell r="A22806">
            <v>92838</v>
          </cell>
          <cell r="B22806">
            <v>15.07</v>
          </cell>
        </row>
        <row r="22807">
          <cell r="A22807">
            <v>92839</v>
          </cell>
          <cell r="B22807">
            <v>331.45</v>
          </cell>
        </row>
        <row r="22808">
          <cell r="A22808">
            <v>92840</v>
          </cell>
          <cell r="B22808">
            <v>17.850000000000001</v>
          </cell>
        </row>
        <row r="22809">
          <cell r="A22809">
            <v>92841</v>
          </cell>
          <cell r="B22809">
            <v>431.45</v>
          </cell>
        </row>
        <row r="22810">
          <cell r="A22810">
            <v>92842</v>
          </cell>
          <cell r="B22810">
            <v>20.399999999999999</v>
          </cell>
        </row>
        <row r="22811">
          <cell r="A22811">
            <v>92843</v>
          </cell>
          <cell r="B22811">
            <v>450.61</v>
          </cell>
        </row>
        <row r="22812">
          <cell r="A22812">
            <v>92844</v>
          </cell>
          <cell r="B22812">
            <v>23.17</v>
          </cell>
        </row>
        <row r="22813">
          <cell r="A22813">
            <v>92845</v>
          </cell>
          <cell r="B22813">
            <v>659.31</v>
          </cell>
        </row>
        <row r="22814">
          <cell r="A22814">
            <v>92846</v>
          </cell>
          <cell r="B22814">
            <v>25.69</v>
          </cell>
        </row>
        <row r="22815">
          <cell r="A22815">
            <v>92847</v>
          </cell>
          <cell r="B22815">
            <v>682.01</v>
          </cell>
        </row>
        <row r="22816">
          <cell r="A22816">
            <v>92848</v>
          </cell>
          <cell r="B22816">
            <v>28.51</v>
          </cell>
        </row>
        <row r="22817">
          <cell r="A22817">
            <v>92849</v>
          </cell>
          <cell r="B22817">
            <v>157.02000000000001</v>
          </cell>
        </row>
        <row r="22818">
          <cell r="A22818">
            <v>92850</v>
          </cell>
          <cell r="B22818">
            <v>18.59</v>
          </cell>
        </row>
        <row r="22819">
          <cell r="A22819">
            <v>92851</v>
          </cell>
          <cell r="B22819">
            <v>167.81</v>
          </cell>
        </row>
        <row r="22820">
          <cell r="A22820">
            <v>92852</v>
          </cell>
          <cell r="B22820">
            <v>23.49</v>
          </cell>
        </row>
        <row r="22821">
          <cell r="A22821">
            <v>92853</v>
          </cell>
          <cell r="B22821">
            <v>284.60000000000002</v>
          </cell>
        </row>
        <row r="22822">
          <cell r="A22822">
            <v>92854</v>
          </cell>
          <cell r="B22822">
            <v>28.61</v>
          </cell>
        </row>
        <row r="22823">
          <cell r="A22823">
            <v>92855</v>
          </cell>
          <cell r="B22823">
            <v>347.02</v>
          </cell>
        </row>
        <row r="22824">
          <cell r="A22824">
            <v>92856</v>
          </cell>
          <cell r="B22824">
            <v>33.71</v>
          </cell>
        </row>
        <row r="22825">
          <cell r="A22825">
            <v>92857</v>
          </cell>
          <cell r="B22825">
            <v>449.32</v>
          </cell>
        </row>
        <row r="22826">
          <cell r="A22826">
            <v>92858</v>
          </cell>
          <cell r="B22826">
            <v>38.590000000000003</v>
          </cell>
        </row>
        <row r="22827">
          <cell r="A22827">
            <v>92859</v>
          </cell>
          <cell r="B22827">
            <v>471.25</v>
          </cell>
        </row>
        <row r="22828">
          <cell r="A22828">
            <v>92860</v>
          </cell>
          <cell r="B22828">
            <v>43.81</v>
          </cell>
        </row>
        <row r="22829">
          <cell r="A22829">
            <v>92861</v>
          </cell>
          <cell r="B22829">
            <v>682.5</v>
          </cell>
        </row>
        <row r="22830">
          <cell r="A22830">
            <v>92862</v>
          </cell>
          <cell r="B22830">
            <v>48.88</v>
          </cell>
        </row>
        <row r="22831">
          <cell r="A22831">
            <v>92863</v>
          </cell>
          <cell r="B22831">
            <v>707.04</v>
          </cell>
        </row>
        <row r="22832">
          <cell r="A22832">
            <v>92864</v>
          </cell>
          <cell r="B22832">
            <v>53.99</v>
          </cell>
        </row>
        <row r="22833">
          <cell r="A22833">
            <v>92210</v>
          </cell>
          <cell r="B22833">
            <v>135.06</v>
          </cell>
        </row>
        <row r="22834">
          <cell r="A22834">
            <v>92211</v>
          </cell>
          <cell r="B22834">
            <v>162.6</v>
          </cell>
        </row>
        <row r="22835">
          <cell r="A22835">
            <v>92212</v>
          </cell>
          <cell r="B22835">
            <v>233.64</v>
          </cell>
        </row>
        <row r="22836">
          <cell r="A22836">
            <v>92213</v>
          </cell>
          <cell r="B22836">
            <v>301.57</v>
          </cell>
        </row>
        <row r="22837">
          <cell r="A22837">
            <v>92214</v>
          </cell>
          <cell r="B22837">
            <v>361.95</v>
          </cell>
        </row>
        <row r="22838">
          <cell r="A22838">
            <v>92215</v>
          </cell>
          <cell r="B22838">
            <v>414.87</v>
          </cell>
        </row>
        <row r="22839">
          <cell r="A22839">
            <v>92216</v>
          </cell>
          <cell r="B22839">
            <v>437.85</v>
          </cell>
        </row>
        <row r="22840">
          <cell r="A22840">
            <v>92219</v>
          </cell>
          <cell r="B22840">
            <v>146</v>
          </cell>
        </row>
        <row r="22841">
          <cell r="A22841">
            <v>92220</v>
          </cell>
          <cell r="B22841">
            <v>176.14</v>
          </cell>
        </row>
        <row r="22842">
          <cell r="A22842">
            <v>92221</v>
          </cell>
          <cell r="B22842">
            <v>249.51</v>
          </cell>
        </row>
        <row r="22843">
          <cell r="A22843">
            <v>92222</v>
          </cell>
          <cell r="B22843">
            <v>319.99</v>
          </cell>
        </row>
        <row r="22844">
          <cell r="A22844">
            <v>92223</v>
          </cell>
          <cell r="B22844">
            <v>382.59</v>
          </cell>
        </row>
        <row r="22845">
          <cell r="A22845">
            <v>92224</v>
          </cell>
          <cell r="B22845">
            <v>437.78</v>
          </cell>
        </row>
        <row r="22846">
          <cell r="A22846">
            <v>92226</v>
          </cell>
          <cell r="B22846">
            <v>463.46</v>
          </cell>
        </row>
        <row r="22847">
          <cell r="A22847">
            <v>92808</v>
          </cell>
          <cell r="B22847">
            <v>44.19</v>
          </cell>
        </row>
        <row r="22848">
          <cell r="A22848">
            <v>92809</v>
          </cell>
          <cell r="B22848">
            <v>56.58</v>
          </cell>
        </row>
        <row r="22849">
          <cell r="A22849">
            <v>92810</v>
          </cell>
          <cell r="B22849">
            <v>68.8</v>
          </cell>
        </row>
        <row r="22850">
          <cell r="A22850">
            <v>92811</v>
          </cell>
          <cell r="B22850">
            <v>81.77</v>
          </cell>
        </row>
        <row r="22851">
          <cell r="A22851">
            <v>92812</v>
          </cell>
          <cell r="B22851">
            <v>94.58</v>
          </cell>
        </row>
        <row r="22852">
          <cell r="A22852">
            <v>92813</v>
          </cell>
          <cell r="B22852">
            <v>109.27</v>
          </cell>
        </row>
        <row r="22853">
          <cell r="A22853">
            <v>92814</v>
          </cell>
          <cell r="B22853">
            <v>124.54</v>
          </cell>
        </row>
        <row r="22854">
          <cell r="A22854">
            <v>92815</v>
          </cell>
          <cell r="B22854">
            <v>141.77000000000001</v>
          </cell>
        </row>
        <row r="22855">
          <cell r="A22855">
            <v>92816</v>
          </cell>
          <cell r="B22855">
            <v>619.61</v>
          </cell>
        </row>
        <row r="22856">
          <cell r="A22856">
            <v>92817</v>
          </cell>
          <cell r="B22856">
            <v>177.41</v>
          </cell>
        </row>
        <row r="22857">
          <cell r="A22857">
            <v>92818</v>
          </cell>
          <cell r="B22857">
            <v>879.46</v>
          </cell>
        </row>
        <row r="22858">
          <cell r="A22858">
            <v>92819</v>
          </cell>
          <cell r="B22858">
            <v>238.79</v>
          </cell>
        </row>
        <row r="22859">
          <cell r="A22859">
            <v>92820</v>
          </cell>
          <cell r="B22859">
            <v>52.74</v>
          </cell>
        </row>
        <row r="22860">
          <cell r="A22860">
            <v>92821</v>
          </cell>
          <cell r="B22860">
            <v>67.52</v>
          </cell>
        </row>
        <row r="22861">
          <cell r="A22861">
            <v>92822</v>
          </cell>
          <cell r="B22861">
            <v>82.34</v>
          </cell>
        </row>
        <row r="22862">
          <cell r="A22862">
            <v>92824</v>
          </cell>
          <cell r="B22862">
            <v>97.64</v>
          </cell>
        </row>
        <row r="22863">
          <cell r="A22863">
            <v>92825</v>
          </cell>
          <cell r="B22863">
            <v>113</v>
          </cell>
        </row>
        <row r="22864">
          <cell r="A22864">
            <v>92826</v>
          </cell>
          <cell r="B22864">
            <v>129.91</v>
          </cell>
        </row>
        <row r="22865">
          <cell r="A22865">
            <v>92827</v>
          </cell>
          <cell r="B22865">
            <v>147.44999999999999</v>
          </cell>
        </row>
        <row r="22866">
          <cell r="A22866">
            <v>92828</v>
          </cell>
          <cell r="B22866">
            <v>167.38</v>
          </cell>
        </row>
        <row r="22867">
          <cell r="A22867">
            <v>92829</v>
          </cell>
          <cell r="B22867">
            <v>649.86</v>
          </cell>
        </row>
        <row r="22868">
          <cell r="A22868">
            <v>92830</v>
          </cell>
          <cell r="B22868">
            <v>207.66</v>
          </cell>
        </row>
        <row r="22869">
          <cell r="A22869">
            <v>92831</v>
          </cell>
          <cell r="B22869">
            <v>916.7</v>
          </cell>
        </row>
        <row r="22870">
          <cell r="A22870">
            <v>92832</v>
          </cell>
          <cell r="B22870">
            <v>276.02999999999997</v>
          </cell>
        </row>
        <row r="22871">
          <cell r="A22871">
            <v>95565</v>
          </cell>
          <cell r="B22871">
            <v>112.95</v>
          </cell>
        </row>
        <row r="22872">
          <cell r="A22872">
            <v>95566</v>
          </cell>
          <cell r="B22872">
            <v>121.36</v>
          </cell>
        </row>
        <row r="22873">
          <cell r="A22873">
            <v>95567</v>
          </cell>
          <cell r="B22873">
            <v>95.94</v>
          </cell>
        </row>
        <row r="22874">
          <cell r="A22874">
            <v>95568</v>
          </cell>
          <cell r="B22874">
            <v>117.66</v>
          </cell>
        </row>
        <row r="22875">
          <cell r="A22875">
            <v>95569</v>
          </cell>
          <cell r="B22875">
            <v>160</v>
          </cell>
        </row>
        <row r="22876">
          <cell r="A22876">
            <v>95570</v>
          </cell>
          <cell r="B22876">
            <v>104.35</v>
          </cell>
        </row>
        <row r="22877">
          <cell r="A22877">
            <v>95571</v>
          </cell>
          <cell r="B22877">
            <v>128.4</v>
          </cell>
        </row>
        <row r="22878">
          <cell r="A22878">
            <v>95572</v>
          </cell>
          <cell r="B22878">
            <v>173.3</v>
          </cell>
        </row>
        <row r="22879">
          <cell r="A22879">
            <v>97127</v>
          </cell>
          <cell r="B22879">
            <v>6.25</v>
          </cell>
        </row>
        <row r="22880">
          <cell r="A22880">
            <v>97128</v>
          </cell>
          <cell r="B22880">
            <v>11.57</v>
          </cell>
        </row>
        <row r="22881">
          <cell r="A22881">
            <v>97129</v>
          </cell>
          <cell r="B22881">
            <v>14.24</v>
          </cell>
        </row>
        <row r="22882">
          <cell r="A22882">
            <v>97130</v>
          </cell>
          <cell r="B22882">
            <v>16.899999999999999</v>
          </cell>
        </row>
        <row r="22883">
          <cell r="A22883">
            <v>97131</v>
          </cell>
          <cell r="B22883">
            <v>19.54</v>
          </cell>
        </row>
        <row r="22884">
          <cell r="A22884">
            <v>97132</v>
          </cell>
          <cell r="B22884">
            <v>22.18</v>
          </cell>
        </row>
        <row r="22885">
          <cell r="A22885">
            <v>97133</v>
          </cell>
          <cell r="B22885">
            <v>27.49</v>
          </cell>
        </row>
        <row r="22886">
          <cell r="A22886">
            <v>97134</v>
          </cell>
          <cell r="B22886">
            <v>2.84</v>
          </cell>
        </row>
        <row r="22887">
          <cell r="A22887">
            <v>97135</v>
          </cell>
          <cell r="B22887">
            <v>5.72</v>
          </cell>
        </row>
        <row r="22888">
          <cell r="A22888">
            <v>97136</v>
          </cell>
          <cell r="B22888">
            <v>7.05</v>
          </cell>
        </row>
        <row r="22889">
          <cell r="A22889">
            <v>97137</v>
          </cell>
          <cell r="B22889">
            <v>8.3800000000000008</v>
          </cell>
        </row>
        <row r="22890">
          <cell r="A22890">
            <v>97138</v>
          </cell>
          <cell r="B22890">
            <v>9.67</v>
          </cell>
        </row>
        <row r="22891">
          <cell r="A22891">
            <v>97139</v>
          </cell>
          <cell r="B22891">
            <v>10.97</v>
          </cell>
        </row>
        <row r="22892">
          <cell r="A22892">
            <v>97140</v>
          </cell>
          <cell r="B22892">
            <v>13.62</v>
          </cell>
        </row>
        <row r="22893">
          <cell r="A22893">
            <v>103089</v>
          </cell>
          <cell r="B22893">
            <v>10.029999999999999</v>
          </cell>
        </row>
        <row r="22894">
          <cell r="A22894">
            <v>103090</v>
          </cell>
          <cell r="B22894">
            <v>12.03</v>
          </cell>
        </row>
        <row r="22895">
          <cell r="A22895">
            <v>103091</v>
          </cell>
          <cell r="B22895">
            <v>17.010000000000002</v>
          </cell>
        </row>
        <row r="22896">
          <cell r="A22896">
            <v>103092</v>
          </cell>
          <cell r="B22896">
            <v>22.01</v>
          </cell>
        </row>
        <row r="22897">
          <cell r="A22897">
            <v>103093</v>
          </cell>
          <cell r="B22897">
            <v>33.659999999999997</v>
          </cell>
        </row>
        <row r="22898">
          <cell r="A22898">
            <v>103094</v>
          </cell>
          <cell r="B22898">
            <v>38.67</v>
          </cell>
        </row>
        <row r="22899">
          <cell r="A22899">
            <v>103095</v>
          </cell>
          <cell r="B22899">
            <v>50.31</v>
          </cell>
        </row>
        <row r="22900">
          <cell r="A22900">
            <v>103096</v>
          </cell>
          <cell r="B22900">
            <v>55.33</v>
          </cell>
        </row>
        <row r="22901">
          <cell r="A22901">
            <v>103097</v>
          </cell>
          <cell r="B22901">
            <v>66.98</v>
          </cell>
        </row>
        <row r="22902">
          <cell r="A22902">
            <v>103098</v>
          </cell>
          <cell r="B22902">
            <v>71.989999999999995</v>
          </cell>
        </row>
        <row r="22903">
          <cell r="A22903">
            <v>103099</v>
          </cell>
          <cell r="B22903">
            <v>81.96</v>
          </cell>
        </row>
        <row r="22904">
          <cell r="A22904">
            <v>103100</v>
          </cell>
          <cell r="B22904">
            <v>87.57</v>
          </cell>
        </row>
        <row r="22905">
          <cell r="A22905">
            <v>103101</v>
          </cell>
          <cell r="B22905">
            <v>96.51</v>
          </cell>
        </row>
        <row r="22906">
          <cell r="A22906">
            <v>103102</v>
          </cell>
          <cell r="B22906">
            <v>111.14</v>
          </cell>
        </row>
        <row r="22907">
          <cell r="A22907">
            <v>103103</v>
          </cell>
          <cell r="B22907">
            <v>120.1</v>
          </cell>
        </row>
        <row r="22908">
          <cell r="A22908">
            <v>103104</v>
          </cell>
          <cell r="B22908">
            <v>143.66999999999999</v>
          </cell>
        </row>
        <row r="22909">
          <cell r="A22909">
            <v>103105</v>
          </cell>
          <cell r="B22909">
            <v>40.29</v>
          </cell>
        </row>
        <row r="22910">
          <cell r="A22910">
            <v>103106</v>
          </cell>
          <cell r="B22910">
            <v>48.51</v>
          </cell>
        </row>
        <row r="22911">
          <cell r="A22911">
            <v>103107</v>
          </cell>
          <cell r="B22911">
            <v>69.08</v>
          </cell>
        </row>
        <row r="22912">
          <cell r="A22912">
            <v>103108</v>
          </cell>
          <cell r="B22912">
            <v>89.66</v>
          </cell>
        </row>
        <row r="22913">
          <cell r="A22913">
            <v>103109</v>
          </cell>
          <cell r="B22913">
            <v>148.88999999999999</v>
          </cell>
        </row>
        <row r="22914">
          <cell r="A22914">
            <v>103110</v>
          </cell>
          <cell r="B22914">
            <v>169.45</v>
          </cell>
        </row>
        <row r="22915">
          <cell r="A22915">
            <v>103111</v>
          </cell>
          <cell r="B22915">
            <v>228.68</v>
          </cell>
        </row>
        <row r="22916">
          <cell r="A22916">
            <v>103112</v>
          </cell>
          <cell r="B22916">
            <v>249.26</v>
          </cell>
        </row>
        <row r="22917">
          <cell r="A22917">
            <v>103113</v>
          </cell>
          <cell r="B22917">
            <v>308.48</v>
          </cell>
        </row>
        <row r="22918">
          <cell r="A22918">
            <v>103114</v>
          </cell>
          <cell r="B22918">
            <v>329.05</v>
          </cell>
        </row>
        <row r="22919">
          <cell r="A22919">
            <v>103115</v>
          </cell>
          <cell r="B22919">
            <v>370.2</v>
          </cell>
        </row>
        <row r="22920">
          <cell r="A22920">
            <v>103116</v>
          </cell>
          <cell r="B22920">
            <v>449.99</v>
          </cell>
        </row>
        <row r="22921">
          <cell r="A22921">
            <v>103117</v>
          </cell>
          <cell r="B22921">
            <v>491.13</v>
          </cell>
        </row>
        <row r="22922">
          <cell r="A22922">
            <v>103118</v>
          </cell>
          <cell r="B22922">
            <v>570.92999999999995</v>
          </cell>
        </row>
        <row r="22923">
          <cell r="A22923">
            <v>103119</v>
          </cell>
          <cell r="B22923">
            <v>612.08000000000004</v>
          </cell>
        </row>
        <row r="22924">
          <cell r="A22924">
            <v>103120</v>
          </cell>
          <cell r="B22924">
            <v>733.02</v>
          </cell>
        </row>
        <row r="22925">
          <cell r="A22925">
            <v>103121</v>
          </cell>
          <cell r="B22925">
            <v>53.61</v>
          </cell>
        </row>
        <row r="22926">
          <cell r="A22926">
            <v>103122</v>
          </cell>
          <cell r="B22926">
            <v>65.94</v>
          </cell>
        </row>
        <row r="22927">
          <cell r="A22927">
            <v>103123</v>
          </cell>
          <cell r="B22927">
            <v>96.81</v>
          </cell>
        </row>
        <row r="22928">
          <cell r="A22928">
            <v>103124</v>
          </cell>
          <cell r="B22928">
            <v>127.65</v>
          </cell>
        </row>
        <row r="22929">
          <cell r="A22929">
            <v>103125</v>
          </cell>
          <cell r="B22929">
            <v>216.51</v>
          </cell>
        </row>
        <row r="22930">
          <cell r="A22930">
            <v>103126</v>
          </cell>
          <cell r="B22930">
            <v>247.35</v>
          </cell>
        </row>
        <row r="22931">
          <cell r="A22931">
            <v>103127</v>
          </cell>
          <cell r="B22931">
            <v>336.2</v>
          </cell>
        </row>
        <row r="22932">
          <cell r="A22932">
            <v>103128</v>
          </cell>
          <cell r="B22932">
            <v>367.05</v>
          </cell>
        </row>
        <row r="22933">
          <cell r="A22933">
            <v>103129</v>
          </cell>
          <cell r="B22933">
            <v>455.91</v>
          </cell>
        </row>
        <row r="22934">
          <cell r="A22934">
            <v>103130</v>
          </cell>
          <cell r="B22934">
            <v>486.75</v>
          </cell>
        </row>
        <row r="22935">
          <cell r="A22935">
            <v>103131</v>
          </cell>
          <cell r="B22935">
            <v>548.47</v>
          </cell>
        </row>
        <row r="22936">
          <cell r="A22936">
            <v>103132</v>
          </cell>
          <cell r="B22936">
            <v>668.16</v>
          </cell>
        </row>
        <row r="22937">
          <cell r="A22937">
            <v>103133</v>
          </cell>
          <cell r="B22937">
            <v>729.87</v>
          </cell>
        </row>
        <row r="22938">
          <cell r="A22938">
            <v>103134</v>
          </cell>
          <cell r="B22938">
            <v>849.57</v>
          </cell>
        </row>
        <row r="22939">
          <cell r="A22939">
            <v>103135</v>
          </cell>
          <cell r="B22939">
            <v>911.29</v>
          </cell>
        </row>
        <row r="22940">
          <cell r="A22940">
            <v>103136</v>
          </cell>
          <cell r="B22940">
            <v>1092.71</v>
          </cell>
        </row>
        <row r="22941">
          <cell r="A22941">
            <v>103137</v>
          </cell>
          <cell r="B22941">
            <v>26.97</v>
          </cell>
        </row>
        <row r="22942">
          <cell r="A22942">
            <v>103138</v>
          </cell>
          <cell r="B22942">
            <v>31.08</v>
          </cell>
        </row>
        <row r="22943">
          <cell r="A22943">
            <v>103139</v>
          </cell>
          <cell r="B22943">
            <v>41.38</v>
          </cell>
        </row>
        <row r="22944">
          <cell r="A22944">
            <v>103140</v>
          </cell>
          <cell r="B22944">
            <v>51.65</v>
          </cell>
        </row>
        <row r="22945">
          <cell r="A22945">
            <v>103141</v>
          </cell>
          <cell r="B22945">
            <v>81.27</v>
          </cell>
        </row>
        <row r="22946">
          <cell r="A22946">
            <v>103142</v>
          </cell>
          <cell r="B22946">
            <v>91.55</v>
          </cell>
        </row>
        <row r="22947">
          <cell r="A22947">
            <v>103143</v>
          </cell>
          <cell r="B22947">
            <v>121.17</v>
          </cell>
        </row>
        <row r="22948">
          <cell r="A22948">
            <v>103144</v>
          </cell>
          <cell r="B22948">
            <v>131.44999999999999</v>
          </cell>
        </row>
        <row r="22949">
          <cell r="A22949">
            <v>103145</v>
          </cell>
          <cell r="B22949">
            <v>161.07</v>
          </cell>
        </row>
        <row r="22950">
          <cell r="A22950">
            <v>103146</v>
          </cell>
          <cell r="B22950">
            <v>171.35</v>
          </cell>
        </row>
        <row r="22951">
          <cell r="A22951">
            <v>103147</v>
          </cell>
          <cell r="B22951">
            <v>191.91</v>
          </cell>
        </row>
        <row r="22952">
          <cell r="A22952">
            <v>103148</v>
          </cell>
          <cell r="B22952">
            <v>231.82</v>
          </cell>
        </row>
        <row r="22953">
          <cell r="A22953">
            <v>103149</v>
          </cell>
          <cell r="B22953">
            <v>252.38</v>
          </cell>
        </row>
        <row r="22954">
          <cell r="A22954">
            <v>103150</v>
          </cell>
          <cell r="B22954">
            <v>292.26</v>
          </cell>
        </row>
        <row r="22955">
          <cell r="A22955">
            <v>103151</v>
          </cell>
          <cell r="B22955">
            <v>312.86</v>
          </cell>
        </row>
        <row r="22956">
          <cell r="A22956">
            <v>103152</v>
          </cell>
          <cell r="B22956">
            <v>373.34</v>
          </cell>
        </row>
        <row r="22957">
          <cell r="A22957">
            <v>103372</v>
          </cell>
          <cell r="B22957">
            <v>5.97</v>
          </cell>
        </row>
        <row r="22958">
          <cell r="A22958">
            <v>103373</v>
          </cell>
          <cell r="B22958">
            <v>11.69</v>
          </cell>
        </row>
        <row r="22959">
          <cell r="A22959">
            <v>103376</v>
          </cell>
          <cell r="B22959">
            <v>138.99</v>
          </cell>
        </row>
        <row r="22960">
          <cell r="A22960">
            <v>103377</v>
          </cell>
          <cell r="B22960">
            <v>1320.44</v>
          </cell>
        </row>
        <row r="22961">
          <cell r="A22961">
            <v>103379</v>
          </cell>
          <cell r="B22961">
            <v>462.82</v>
          </cell>
        </row>
        <row r="22962">
          <cell r="A22962">
            <v>103383</v>
          </cell>
          <cell r="B22962">
            <v>1132.4000000000001</v>
          </cell>
        </row>
        <row r="22963">
          <cell r="A22963">
            <v>103385</v>
          </cell>
          <cell r="B22963">
            <v>1825.38</v>
          </cell>
        </row>
        <row r="22964">
          <cell r="A22964">
            <v>103387</v>
          </cell>
          <cell r="B22964">
            <v>3202.88</v>
          </cell>
        </row>
        <row r="22965">
          <cell r="A22965">
            <v>103389</v>
          </cell>
          <cell r="B22965">
            <v>4763.3</v>
          </cell>
        </row>
        <row r="22966">
          <cell r="A22966">
            <v>103391</v>
          </cell>
          <cell r="B22966">
            <v>3132.85</v>
          </cell>
        </row>
        <row r="22967">
          <cell r="A22967">
            <v>103392</v>
          </cell>
          <cell r="B22967">
            <v>5124.9399999999996</v>
          </cell>
        </row>
        <row r="22968">
          <cell r="A22968">
            <v>103393</v>
          </cell>
          <cell r="B22968">
            <v>5652.09</v>
          </cell>
        </row>
        <row r="22969">
          <cell r="A22969">
            <v>103394</v>
          </cell>
          <cell r="B22969">
            <v>4182.5200000000004</v>
          </cell>
        </row>
        <row r="22970">
          <cell r="A22970">
            <v>103395</v>
          </cell>
          <cell r="B22970">
            <v>2070.46</v>
          </cell>
        </row>
        <row r="22971">
          <cell r="A22971">
            <v>103396</v>
          </cell>
          <cell r="B22971">
            <v>1391.07</v>
          </cell>
        </row>
        <row r="22972">
          <cell r="A22972">
            <v>103397</v>
          </cell>
          <cell r="B22972">
            <v>4.57</v>
          </cell>
        </row>
        <row r="22973">
          <cell r="A22973">
            <v>103398</v>
          </cell>
          <cell r="B22973">
            <v>7.31</v>
          </cell>
        </row>
        <row r="22974">
          <cell r="A22974">
            <v>103399</v>
          </cell>
          <cell r="B22974">
            <v>14.4</v>
          </cell>
        </row>
        <row r="22975">
          <cell r="A22975">
            <v>103400</v>
          </cell>
          <cell r="B22975">
            <v>20.59</v>
          </cell>
        </row>
        <row r="22976">
          <cell r="A22976">
            <v>103401</v>
          </cell>
          <cell r="B22976">
            <v>25.16</v>
          </cell>
        </row>
        <row r="22977">
          <cell r="A22977">
            <v>103402</v>
          </cell>
          <cell r="B22977">
            <v>36.6</v>
          </cell>
        </row>
        <row r="22978">
          <cell r="A22978">
            <v>103403</v>
          </cell>
          <cell r="B22978">
            <v>41.18</v>
          </cell>
        </row>
        <row r="22979">
          <cell r="A22979">
            <v>103404</v>
          </cell>
          <cell r="B22979">
            <v>45.75</v>
          </cell>
        </row>
        <row r="22980">
          <cell r="A22980">
            <v>103405</v>
          </cell>
          <cell r="B22980">
            <v>51.47</v>
          </cell>
        </row>
        <row r="22981">
          <cell r="A22981">
            <v>103406</v>
          </cell>
          <cell r="B22981">
            <v>57.2</v>
          </cell>
        </row>
        <row r="22982">
          <cell r="A22982">
            <v>103407</v>
          </cell>
          <cell r="B22982">
            <v>64.06</v>
          </cell>
        </row>
        <row r="22983">
          <cell r="A22983">
            <v>103408</v>
          </cell>
          <cell r="B22983">
            <v>72.069999999999993</v>
          </cell>
        </row>
        <row r="22984">
          <cell r="A22984">
            <v>103409</v>
          </cell>
          <cell r="B22984">
            <v>81.22</v>
          </cell>
        </row>
        <row r="22985">
          <cell r="A22985">
            <v>103410</v>
          </cell>
          <cell r="B22985">
            <v>91.52</v>
          </cell>
        </row>
        <row r="22986">
          <cell r="A22986">
            <v>103411</v>
          </cell>
          <cell r="B22986">
            <v>9.14</v>
          </cell>
        </row>
        <row r="22987">
          <cell r="A22987">
            <v>103412</v>
          </cell>
          <cell r="B22987">
            <v>14.63</v>
          </cell>
        </row>
        <row r="22988">
          <cell r="A22988">
            <v>103413</v>
          </cell>
          <cell r="B22988">
            <v>28.82</v>
          </cell>
        </row>
        <row r="22989">
          <cell r="A22989">
            <v>103414</v>
          </cell>
          <cell r="B22989">
            <v>41.18</v>
          </cell>
        </row>
        <row r="22990">
          <cell r="A22990">
            <v>103415</v>
          </cell>
          <cell r="B22990">
            <v>50.33</v>
          </cell>
        </row>
        <row r="22991">
          <cell r="A22991">
            <v>103416</v>
          </cell>
          <cell r="B22991">
            <v>73.209999999999994</v>
          </cell>
        </row>
        <row r="22992">
          <cell r="A22992">
            <v>103417</v>
          </cell>
          <cell r="B22992">
            <v>82.36</v>
          </cell>
        </row>
        <row r="22993">
          <cell r="A22993">
            <v>103418</v>
          </cell>
          <cell r="B22993">
            <v>91.52</v>
          </cell>
        </row>
        <row r="22994">
          <cell r="A22994">
            <v>103419</v>
          </cell>
          <cell r="B22994">
            <v>102.95</v>
          </cell>
        </row>
        <row r="22995">
          <cell r="A22995">
            <v>103420</v>
          </cell>
          <cell r="B22995">
            <v>114.4</v>
          </cell>
        </row>
        <row r="22996">
          <cell r="A22996">
            <v>103421</v>
          </cell>
          <cell r="B22996">
            <v>128.13</v>
          </cell>
        </row>
        <row r="22997">
          <cell r="A22997">
            <v>103422</v>
          </cell>
          <cell r="B22997">
            <v>144.13999999999999</v>
          </cell>
        </row>
        <row r="22998">
          <cell r="A22998">
            <v>103423</v>
          </cell>
          <cell r="B22998">
            <v>162.44</v>
          </cell>
        </row>
        <row r="22999">
          <cell r="A22999">
            <v>103424</v>
          </cell>
          <cell r="B22999">
            <v>183.03</v>
          </cell>
        </row>
        <row r="23000">
          <cell r="A23000">
            <v>103425</v>
          </cell>
          <cell r="B23000">
            <v>17.510000000000002</v>
          </cell>
        </row>
        <row r="23001">
          <cell r="A23001">
            <v>103426</v>
          </cell>
          <cell r="B23001">
            <v>21.26</v>
          </cell>
        </row>
        <row r="23002">
          <cell r="A23002">
            <v>103427</v>
          </cell>
          <cell r="B23002">
            <v>42.56</v>
          </cell>
        </row>
        <row r="23003">
          <cell r="A23003">
            <v>103428</v>
          </cell>
          <cell r="B23003">
            <v>277.25</v>
          </cell>
        </row>
        <row r="23004">
          <cell r="A23004">
            <v>103429</v>
          </cell>
          <cell r="B23004">
            <v>3018.95</v>
          </cell>
        </row>
        <row r="23005">
          <cell r="A23005">
            <v>103430</v>
          </cell>
          <cell r="B23005">
            <v>37.28</v>
          </cell>
        </row>
        <row r="23006">
          <cell r="A23006">
            <v>103431</v>
          </cell>
          <cell r="B23006">
            <v>65.55</v>
          </cell>
        </row>
        <row r="23007">
          <cell r="A23007">
            <v>103432</v>
          </cell>
          <cell r="B23007">
            <v>1712.99</v>
          </cell>
        </row>
        <row r="23008">
          <cell r="A23008">
            <v>103433</v>
          </cell>
          <cell r="B23008">
            <v>36.53</v>
          </cell>
        </row>
        <row r="23009">
          <cell r="A23009">
            <v>103434</v>
          </cell>
          <cell r="B23009">
            <v>50.66</v>
          </cell>
        </row>
        <row r="23010">
          <cell r="A23010">
            <v>103435</v>
          </cell>
          <cell r="B23010">
            <v>94.36</v>
          </cell>
        </row>
        <row r="23011">
          <cell r="A23011">
            <v>103436</v>
          </cell>
          <cell r="B23011">
            <v>2423.46</v>
          </cell>
        </row>
        <row r="23012">
          <cell r="A23012">
            <v>103437</v>
          </cell>
          <cell r="B23012">
            <v>195.65</v>
          </cell>
        </row>
        <row r="23013">
          <cell r="A23013">
            <v>103438</v>
          </cell>
          <cell r="B23013">
            <v>195.65</v>
          </cell>
        </row>
        <row r="23014">
          <cell r="A23014">
            <v>103439</v>
          </cell>
          <cell r="B23014">
            <v>229.75</v>
          </cell>
        </row>
        <row r="23015">
          <cell r="A23015">
            <v>103440</v>
          </cell>
          <cell r="B23015">
            <v>444.71</v>
          </cell>
        </row>
        <row r="23016">
          <cell r="A23016">
            <v>103441</v>
          </cell>
          <cell r="B23016">
            <v>450.24</v>
          </cell>
        </row>
        <row r="23017">
          <cell r="A23017">
            <v>103442</v>
          </cell>
          <cell r="B23017">
            <v>583.55999999999995</v>
          </cell>
        </row>
        <row r="23018">
          <cell r="A23018">
            <v>93206</v>
          </cell>
          <cell r="B23018">
            <v>1206.44</v>
          </cell>
        </row>
        <row r="23019">
          <cell r="A23019">
            <v>93207</v>
          </cell>
          <cell r="B23019">
            <v>1152.3900000000001</v>
          </cell>
        </row>
        <row r="23020">
          <cell r="A23020">
            <v>93208</v>
          </cell>
          <cell r="B23020">
            <v>923.99</v>
          </cell>
        </row>
        <row r="23021">
          <cell r="A23021">
            <v>93209</v>
          </cell>
          <cell r="B23021">
            <v>987.66</v>
          </cell>
        </row>
        <row r="23022">
          <cell r="A23022">
            <v>93210</v>
          </cell>
          <cell r="B23022">
            <v>603.83000000000004</v>
          </cell>
        </row>
        <row r="23023">
          <cell r="A23023">
            <v>93211</v>
          </cell>
          <cell r="B23023">
            <v>608.71</v>
          </cell>
        </row>
        <row r="23024">
          <cell r="A23024">
            <v>93212</v>
          </cell>
          <cell r="B23024">
            <v>1029.42</v>
          </cell>
        </row>
        <row r="23025">
          <cell r="A23025">
            <v>93213</v>
          </cell>
          <cell r="B23025">
            <v>1055.71</v>
          </cell>
        </row>
        <row r="23026">
          <cell r="A23026">
            <v>93214</v>
          </cell>
          <cell r="B23026">
            <v>6275.97</v>
          </cell>
        </row>
        <row r="23027">
          <cell r="A23027">
            <v>93243</v>
          </cell>
          <cell r="B23027">
            <v>9580.58</v>
          </cell>
        </row>
        <row r="23028">
          <cell r="A23028">
            <v>93582</v>
          </cell>
          <cell r="B23028">
            <v>286.22000000000003</v>
          </cell>
        </row>
        <row r="23029">
          <cell r="A23029">
            <v>93583</v>
          </cell>
          <cell r="B23029">
            <v>465.52</v>
          </cell>
        </row>
        <row r="23030">
          <cell r="A23030">
            <v>93584</v>
          </cell>
          <cell r="B23030">
            <v>923.97</v>
          </cell>
        </row>
        <row r="23031">
          <cell r="A23031">
            <v>93585</v>
          </cell>
          <cell r="B23031">
            <v>1227.77</v>
          </cell>
        </row>
        <row r="23032">
          <cell r="A23032">
            <v>98441</v>
          </cell>
          <cell r="B23032">
            <v>148.68</v>
          </cell>
        </row>
        <row r="23033">
          <cell r="A23033">
            <v>98442</v>
          </cell>
          <cell r="B23033">
            <v>152.38</v>
          </cell>
        </row>
        <row r="23034">
          <cell r="A23034">
            <v>98443</v>
          </cell>
          <cell r="B23034">
            <v>127.63</v>
          </cell>
        </row>
        <row r="23035">
          <cell r="A23035">
            <v>98444</v>
          </cell>
          <cell r="B23035">
            <v>130.28</v>
          </cell>
        </row>
        <row r="23036">
          <cell r="A23036">
            <v>98445</v>
          </cell>
          <cell r="B23036">
            <v>183.09</v>
          </cell>
        </row>
        <row r="23037">
          <cell r="A23037">
            <v>98446</v>
          </cell>
          <cell r="B23037">
            <v>240.64</v>
          </cell>
        </row>
        <row r="23038">
          <cell r="A23038">
            <v>98447</v>
          </cell>
          <cell r="B23038">
            <v>153.78</v>
          </cell>
        </row>
        <row r="23039">
          <cell r="A23039">
            <v>98448</v>
          </cell>
          <cell r="B23039">
            <v>198.5</v>
          </cell>
        </row>
        <row r="23040">
          <cell r="A23040">
            <v>98449</v>
          </cell>
          <cell r="B23040">
            <v>178.8</v>
          </cell>
        </row>
        <row r="23041">
          <cell r="A23041">
            <v>98450</v>
          </cell>
          <cell r="B23041">
            <v>184.22</v>
          </cell>
        </row>
        <row r="23042">
          <cell r="A23042">
            <v>98451</v>
          </cell>
          <cell r="B23042">
            <v>154.55000000000001</v>
          </cell>
        </row>
        <row r="23043">
          <cell r="A23043">
            <v>98452</v>
          </cell>
          <cell r="B23043">
            <v>157.83000000000001</v>
          </cell>
        </row>
        <row r="23044">
          <cell r="A23044">
            <v>98453</v>
          </cell>
          <cell r="B23044">
            <v>219.64</v>
          </cell>
        </row>
        <row r="23045">
          <cell r="A23045">
            <v>98454</v>
          </cell>
          <cell r="B23045">
            <v>292.73</v>
          </cell>
        </row>
        <row r="23046">
          <cell r="A23046">
            <v>98455</v>
          </cell>
          <cell r="B23046">
            <v>187.12</v>
          </cell>
        </row>
        <row r="23047">
          <cell r="A23047">
            <v>98456</v>
          </cell>
          <cell r="B23047">
            <v>246.32</v>
          </cell>
        </row>
        <row r="23048">
          <cell r="A23048">
            <v>98458</v>
          </cell>
          <cell r="B23048">
            <v>142.29</v>
          </cell>
        </row>
        <row r="23049">
          <cell r="A23049">
            <v>98459</v>
          </cell>
          <cell r="B23049">
            <v>122.57</v>
          </cell>
        </row>
        <row r="23050">
          <cell r="A23050">
            <v>98460</v>
          </cell>
          <cell r="B23050">
            <v>163.28</v>
          </cell>
        </row>
        <row r="23051">
          <cell r="A23051">
            <v>98461</v>
          </cell>
          <cell r="B23051">
            <v>5424.76</v>
          </cell>
        </row>
        <row r="23052">
          <cell r="A23052">
            <v>98462</v>
          </cell>
          <cell r="B23052">
            <v>8134.98</v>
          </cell>
        </row>
        <row r="23053">
          <cell r="A23053">
            <v>5631</v>
          </cell>
          <cell r="B23053">
            <v>199.52</v>
          </cell>
        </row>
        <row r="23054">
          <cell r="A23054">
            <v>5678</v>
          </cell>
          <cell r="B23054">
            <v>127.8</v>
          </cell>
        </row>
        <row r="23055">
          <cell r="A23055">
            <v>5680</v>
          </cell>
          <cell r="B23055">
            <v>117.9</v>
          </cell>
        </row>
        <row r="23056">
          <cell r="A23056">
            <v>5684</v>
          </cell>
          <cell r="B23056">
            <v>157.19</v>
          </cell>
        </row>
        <row r="23057">
          <cell r="A23057">
            <v>5689</v>
          </cell>
          <cell r="B23057">
            <v>6.08</v>
          </cell>
        </row>
        <row r="23058">
          <cell r="A23058">
            <v>5795</v>
          </cell>
          <cell r="B23058">
            <v>34.89</v>
          </cell>
        </row>
        <row r="23059">
          <cell r="A23059">
            <v>5811</v>
          </cell>
          <cell r="B23059">
            <v>187.11</v>
          </cell>
        </row>
        <row r="23060">
          <cell r="A23060">
            <v>5823</v>
          </cell>
          <cell r="B23060">
            <v>218.19</v>
          </cell>
        </row>
        <row r="23061">
          <cell r="A23061">
            <v>5824</v>
          </cell>
          <cell r="B23061">
            <v>177.78</v>
          </cell>
        </row>
        <row r="23062">
          <cell r="A23062">
            <v>5835</v>
          </cell>
          <cell r="B23062">
            <v>421.17</v>
          </cell>
        </row>
        <row r="23063">
          <cell r="A23063">
            <v>5839</v>
          </cell>
          <cell r="B23063">
            <v>9.14</v>
          </cell>
        </row>
        <row r="23064">
          <cell r="A23064">
            <v>5843</v>
          </cell>
          <cell r="B23064">
            <v>152.16</v>
          </cell>
        </row>
        <row r="23065">
          <cell r="A23065">
            <v>5847</v>
          </cell>
          <cell r="B23065">
            <v>231.61</v>
          </cell>
        </row>
        <row r="23066">
          <cell r="A23066">
            <v>5851</v>
          </cell>
          <cell r="B23066">
            <v>221.01</v>
          </cell>
        </row>
        <row r="23067">
          <cell r="A23067">
            <v>5855</v>
          </cell>
          <cell r="B23067">
            <v>567.30999999999995</v>
          </cell>
        </row>
        <row r="23068">
          <cell r="A23068">
            <v>5863</v>
          </cell>
          <cell r="B23068">
            <v>22.45</v>
          </cell>
        </row>
        <row r="23069">
          <cell r="A23069">
            <v>5867</v>
          </cell>
          <cell r="B23069">
            <v>159.54</v>
          </cell>
        </row>
        <row r="23070">
          <cell r="A23070">
            <v>5875</v>
          </cell>
          <cell r="B23070">
            <v>117.81</v>
          </cell>
        </row>
        <row r="23071">
          <cell r="A23071">
            <v>5879</v>
          </cell>
          <cell r="B23071">
            <v>143.91</v>
          </cell>
        </row>
        <row r="23072">
          <cell r="A23072">
            <v>5882</v>
          </cell>
          <cell r="B23072">
            <v>114.51</v>
          </cell>
        </row>
        <row r="23073">
          <cell r="A23073">
            <v>5890</v>
          </cell>
          <cell r="B23073">
            <v>177.42</v>
          </cell>
        </row>
        <row r="23074">
          <cell r="A23074">
            <v>5894</v>
          </cell>
          <cell r="B23074">
            <v>172.46</v>
          </cell>
        </row>
        <row r="23075">
          <cell r="A23075">
            <v>5901</v>
          </cell>
          <cell r="B23075">
            <v>270.95</v>
          </cell>
        </row>
        <row r="23076">
          <cell r="A23076">
            <v>5909</v>
          </cell>
          <cell r="B23076">
            <v>38.67</v>
          </cell>
        </row>
        <row r="23077">
          <cell r="A23077">
            <v>5921</v>
          </cell>
          <cell r="B23077">
            <v>4.76</v>
          </cell>
        </row>
        <row r="23078">
          <cell r="A23078">
            <v>5928</v>
          </cell>
          <cell r="B23078">
            <v>220.2</v>
          </cell>
        </row>
        <row r="23079">
          <cell r="A23079">
            <v>5932</v>
          </cell>
          <cell r="B23079">
            <v>242.71</v>
          </cell>
        </row>
        <row r="23080">
          <cell r="A23080">
            <v>5940</v>
          </cell>
          <cell r="B23080">
            <v>184.55</v>
          </cell>
        </row>
        <row r="23081">
          <cell r="A23081">
            <v>5944</v>
          </cell>
          <cell r="B23081">
            <v>221.23</v>
          </cell>
        </row>
        <row r="23082">
          <cell r="A23082">
            <v>5953</v>
          </cell>
          <cell r="B23082">
            <v>51.54</v>
          </cell>
        </row>
        <row r="23083">
          <cell r="A23083">
            <v>6259</v>
          </cell>
          <cell r="B23083">
            <v>225.2</v>
          </cell>
        </row>
        <row r="23084">
          <cell r="A23084">
            <v>6879</v>
          </cell>
          <cell r="B23084">
            <v>205.62</v>
          </cell>
        </row>
        <row r="23085">
          <cell r="A23085">
            <v>7030</v>
          </cell>
          <cell r="B23085">
            <v>241.02</v>
          </cell>
        </row>
        <row r="23086">
          <cell r="A23086">
            <v>7042</v>
          </cell>
          <cell r="B23086">
            <v>29.66</v>
          </cell>
        </row>
        <row r="23087">
          <cell r="A23087">
            <v>7049</v>
          </cell>
          <cell r="B23087">
            <v>214.76</v>
          </cell>
        </row>
        <row r="23088">
          <cell r="A23088">
            <v>67826</v>
          </cell>
          <cell r="B23088">
            <v>158.4</v>
          </cell>
        </row>
        <row r="23089">
          <cell r="A23089">
            <v>73417</v>
          </cell>
          <cell r="B23089">
            <v>169.98</v>
          </cell>
        </row>
        <row r="23090">
          <cell r="A23090">
            <v>73436</v>
          </cell>
          <cell r="B23090">
            <v>223.13</v>
          </cell>
        </row>
        <row r="23091">
          <cell r="A23091">
            <v>73467</v>
          </cell>
          <cell r="B23091">
            <v>152.63</v>
          </cell>
        </row>
        <row r="23092">
          <cell r="A23092">
            <v>73536</v>
          </cell>
          <cell r="B23092">
            <v>25.1</v>
          </cell>
        </row>
        <row r="23093">
          <cell r="A23093">
            <v>83362</v>
          </cell>
          <cell r="B23093">
            <v>232.85</v>
          </cell>
        </row>
        <row r="23094">
          <cell r="A23094">
            <v>83765</v>
          </cell>
          <cell r="B23094">
            <v>94.29</v>
          </cell>
        </row>
        <row r="23095">
          <cell r="A23095">
            <v>87445</v>
          </cell>
          <cell r="B23095">
            <v>4.7300000000000004</v>
          </cell>
        </row>
        <row r="23096">
          <cell r="A23096">
            <v>88386</v>
          </cell>
          <cell r="B23096">
            <v>4.5999999999999996</v>
          </cell>
        </row>
        <row r="23097">
          <cell r="A23097">
            <v>88393</v>
          </cell>
          <cell r="B23097">
            <v>6.36</v>
          </cell>
        </row>
        <row r="23098">
          <cell r="A23098">
            <v>88399</v>
          </cell>
          <cell r="B23098">
            <v>3.39</v>
          </cell>
        </row>
        <row r="23099">
          <cell r="A23099">
            <v>88418</v>
          </cell>
          <cell r="B23099">
            <v>12.84</v>
          </cell>
        </row>
        <row r="23100">
          <cell r="A23100">
            <v>88433</v>
          </cell>
          <cell r="B23100">
            <v>16.73</v>
          </cell>
        </row>
        <row r="23101">
          <cell r="A23101">
            <v>88830</v>
          </cell>
          <cell r="B23101">
            <v>1.78</v>
          </cell>
        </row>
        <row r="23102">
          <cell r="A23102">
            <v>88843</v>
          </cell>
          <cell r="B23102">
            <v>187.04</v>
          </cell>
        </row>
        <row r="23103">
          <cell r="A23103">
            <v>88907</v>
          </cell>
          <cell r="B23103">
            <v>234.42</v>
          </cell>
        </row>
        <row r="23104">
          <cell r="A23104">
            <v>89021</v>
          </cell>
          <cell r="B23104">
            <v>2.38</v>
          </cell>
        </row>
        <row r="23105">
          <cell r="A23105">
            <v>89028</v>
          </cell>
          <cell r="B23105">
            <v>223.31</v>
          </cell>
        </row>
        <row r="23106">
          <cell r="A23106">
            <v>89032</v>
          </cell>
          <cell r="B23106">
            <v>169.24</v>
          </cell>
        </row>
        <row r="23107">
          <cell r="A23107">
            <v>89035</v>
          </cell>
          <cell r="B23107">
            <v>117.26</v>
          </cell>
        </row>
        <row r="23108">
          <cell r="A23108">
            <v>89225</v>
          </cell>
          <cell r="B23108">
            <v>5.01</v>
          </cell>
        </row>
        <row r="23109">
          <cell r="A23109">
            <v>89234</v>
          </cell>
          <cell r="B23109">
            <v>636.59</v>
          </cell>
        </row>
        <row r="23110">
          <cell r="A23110">
            <v>89242</v>
          </cell>
          <cell r="B23110">
            <v>1488.55</v>
          </cell>
        </row>
        <row r="23111">
          <cell r="A23111">
            <v>89250</v>
          </cell>
          <cell r="B23111">
            <v>1291.3</v>
          </cell>
        </row>
        <row r="23112">
          <cell r="A23112">
            <v>89257</v>
          </cell>
          <cell r="B23112">
            <v>361.81</v>
          </cell>
        </row>
        <row r="23113">
          <cell r="A23113">
            <v>89272</v>
          </cell>
          <cell r="B23113">
            <v>189.05</v>
          </cell>
        </row>
        <row r="23114">
          <cell r="A23114">
            <v>89278</v>
          </cell>
          <cell r="B23114">
            <v>11.11</v>
          </cell>
        </row>
        <row r="23115">
          <cell r="A23115">
            <v>89843</v>
          </cell>
          <cell r="B23115">
            <v>203.12</v>
          </cell>
        </row>
        <row r="23116">
          <cell r="A23116">
            <v>89876</v>
          </cell>
          <cell r="B23116">
            <v>282.52999999999997</v>
          </cell>
        </row>
        <row r="23117">
          <cell r="A23117">
            <v>89883</v>
          </cell>
          <cell r="B23117">
            <v>313.47000000000003</v>
          </cell>
        </row>
        <row r="23118">
          <cell r="A23118">
            <v>90586</v>
          </cell>
          <cell r="B23118">
            <v>1.29</v>
          </cell>
        </row>
        <row r="23119">
          <cell r="A23119">
            <v>90625</v>
          </cell>
          <cell r="B23119">
            <v>8.4700000000000006</v>
          </cell>
        </row>
        <row r="23120">
          <cell r="A23120">
            <v>90631</v>
          </cell>
          <cell r="B23120">
            <v>144.63</v>
          </cell>
        </row>
        <row r="23121">
          <cell r="A23121">
            <v>90637</v>
          </cell>
          <cell r="B23121">
            <v>14.17</v>
          </cell>
        </row>
        <row r="23122">
          <cell r="A23122">
            <v>90643</v>
          </cell>
          <cell r="B23122">
            <v>24.03</v>
          </cell>
        </row>
        <row r="23123">
          <cell r="A23123">
            <v>90650</v>
          </cell>
          <cell r="B23123">
            <v>10.33</v>
          </cell>
        </row>
        <row r="23124">
          <cell r="A23124">
            <v>90656</v>
          </cell>
          <cell r="B23124">
            <v>14.06</v>
          </cell>
        </row>
        <row r="23125">
          <cell r="A23125">
            <v>90662</v>
          </cell>
          <cell r="B23125">
            <v>14.64</v>
          </cell>
        </row>
        <row r="23126">
          <cell r="A23126">
            <v>90668</v>
          </cell>
          <cell r="B23126">
            <v>25.81</v>
          </cell>
        </row>
        <row r="23127">
          <cell r="A23127">
            <v>90674</v>
          </cell>
          <cell r="B23127">
            <v>641.92999999999995</v>
          </cell>
        </row>
        <row r="23128">
          <cell r="A23128">
            <v>90680</v>
          </cell>
          <cell r="B23128">
            <v>371.27</v>
          </cell>
        </row>
        <row r="23129">
          <cell r="A23129">
            <v>90686</v>
          </cell>
          <cell r="B23129">
            <v>149.99</v>
          </cell>
        </row>
        <row r="23130">
          <cell r="A23130">
            <v>90692</v>
          </cell>
          <cell r="B23130">
            <v>105.04</v>
          </cell>
        </row>
        <row r="23131">
          <cell r="A23131">
            <v>90964</v>
          </cell>
          <cell r="B23131">
            <v>25.75</v>
          </cell>
        </row>
        <row r="23132">
          <cell r="A23132">
            <v>90972</v>
          </cell>
          <cell r="B23132">
            <v>66.760000000000005</v>
          </cell>
        </row>
        <row r="23133">
          <cell r="A23133">
            <v>90979</v>
          </cell>
          <cell r="B23133">
            <v>172.55</v>
          </cell>
        </row>
        <row r="23134">
          <cell r="A23134">
            <v>90991</v>
          </cell>
          <cell r="B23134">
            <v>194.07</v>
          </cell>
        </row>
        <row r="23135">
          <cell r="A23135">
            <v>90999</v>
          </cell>
          <cell r="B23135">
            <v>88.57</v>
          </cell>
        </row>
        <row r="23136">
          <cell r="A23136">
            <v>91031</v>
          </cell>
          <cell r="B23136">
            <v>220.54</v>
          </cell>
        </row>
        <row r="23137">
          <cell r="A23137">
            <v>91277</v>
          </cell>
          <cell r="B23137">
            <v>11.47</v>
          </cell>
        </row>
        <row r="23138">
          <cell r="A23138">
            <v>91283</v>
          </cell>
          <cell r="B23138">
            <v>12.23</v>
          </cell>
        </row>
        <row r="23139">
          <cell r="A23139">
            <v>91386</v>
          </cell>
          <cell r="B23139">
            <v>187.01</v>
          </cell>
        </row>
        <row r="23140">
          <cell r="A23140">
            <v>91533</v>
          </cell>
          <cell r="B23140">
            <v>43.47</v>
          </cell>
        </row>
        <row r="23141">
          <cell r="A23141">
            <v>91634</v>
          </cell>
          <cell r="B23141">
            <v>193.55</v>
          </cell>
        </row>
        <row r="23142">
          <cell r="A23142">
            <v>91645</v>
          </cell>
          <cell r="B23142">
            <v>408.82</v>
          </cell>
        </row>
        <row r="23143">
          <cell r="A23143">
            <v>91692</v>
          </cell>
          <cell r="B23143">
            <v>35.76</v>
          </cell>
        </row>
        <row r="23144">
          <cell r="A23144">
            <v>92043</v>
          </cell>
          <cell r="B23144">
            <v>11.77</v>
          </cell>
        </row>
        <row r="23145">
          <cell r="A23145">
            <v>92106</v>
          </cell>
          <cell r="B23145">
            <v>288.45999999999998</v>
          </cell>
        </row>
        <row r="23146">
          <cell r="A23146">
            <v>92112</v>
          </cell>
          <cell r="B23146">
            <v>2.82</v>
          </cell>
        </row>
        <row r="23147">
          <cell r="A23147">
            <v>92118</v>
          </cell>
          <cell r="B23147">
            <v>0.23</v>
          </cell>
        </row>
        <row r="23148">
          <cell r="A23148">
            <v>92138</v>
          </cell>
          <cell r="B23148">
            <v>83.66</v>
          </cell>
        </row>
        <row r="23149">
          <cell r="A23149">
            <v>92145</v>
          </cell>
          <cell r="B23149">
            <v>79.400000000000006</v>
          </cell>
        </row>
        <row r="23150">
          <cell r="A23150">
            <v>92242</v>
          </cell>
          <cell r="B23150">
            <v>358.93</v>
          </cell>
        </row>
        <row r="23151">
          <cell r="A23151">
            <v>92716</v>
          </cell>
          <cell r="B23151">
            <v>18.75</v>
          </cell>
        </row>
        <row r="23152">
          <cell r="A23152">
            <v>92960</v>
          </cell>
          <cell r="B23152">
            <v>17.46</v>
          </cell>
        </row>
        <row r="23153">
          <cell r="A23153">
            <v>92966</v>
          </cell>
          <cell r="B23153">
            <v>35.01</v>
          </cell>
        </row>
        <row r="23154">
          <cell r="A23154">
            <v>93224</v>
          </cell>
          <cell r="B23154">
            <v>952.4</v>
          </cell>
        </row>
        <row r="23155">
          <cell r="A23155">
            <v>93233</v>
          </cell>
          <cell r="B23155">
            <v>11.1</v>
          </cell>
        </row>
        <row r="23156">
          <cell r="A23156">
            <v>93272</v>
          </cell>
          <cell r="B23156">
            <v>131.47999999999999</v>
          </cell>
        </row>
        <row r="23157">
          <cell r="A23157">
            <v>93281</v>
          </cell>
          <cell r="B23157">
            <v>35.08</v>
          </cell>
        </row>
        <row r="23158">
          <cell r="A23158">
            <v>93287</v>
          </cell>
          <cell r="B23158">
            <v>294.05</v>
          </cell>
        </row>
        <row r="23159">
          <cell r="A23159">
            <v>93402</v>
          </cell>
          <cell r="B23159">
            <v>215.35</v>
          </cell>
        </row>
        <row r="23160">
          <cell r="A23160">
            <v>93408</v>
          </cell>
          <cell r="B23160">
            <v>86.99</v>
          </cell>
        </row>
        <row r="23161">
          <cell r="A23161">
            <v>93415</v>
          </cell>
          <cell r="B23161">
            <v>18.36</v>
          </cell>
        </row>
        <row r="23162">
          <cell r="A23162">
            <v>93421</v>
          </cell>
          <cell r="B23162">
            <v>67.150000000000006</v>
          </cell>
        </row>
        <row r="23163">
          <cell r="A23163">
            <v>93427</v>
          </cell>
          <cell r="B23163">
            <v>153.72</v>
          </cell>
        </row>
        <row r="23164">
          <cell r="A23164">
            <v>93433</v>
          </cell>
          <cell r="B23164">
            <v>3004.2</v>
          </cell>
        </row>
        <row r="23165">
          <cell r="A23165">
            <v>93439</v>
          </cell>
          <cell r="B23165">
            <v>165.37</v>
          </cell>
        </row>
        <row r="23166">
          <cell r="A23166">
            <v>95121</v>
          </cell>
          <cell r="B23166">
            <v>325.81</v>
          </cell>
        </row>
        <row r="23167">
          <cell r="A23167">
            <v>95127</v>
          </cell>
          <cell r="B23167">
            <v>204.29</v>
          </cell>
        </row>
        <row r="23168">
          <cell r="A23168">
            <v>95133</v>
          </cell>
          <cell r="B23168">
            <v>139.72999999999999</v>
          </cell>
        </row>
        <row r="23169">
          <cell r="A23169">
            <v>95139</v>
          </cell>
          <cell r="B23169">
            <v>0.05</v>
          </cell>
        </row>
        <row r="23170">
          <cell r="A23170">
            <v>95212</v>
          </cell>
          <cell r="B23170">
            <v>143.36000000000001</v>
          </cell>
        </row>
        <row r="23171">
          <cell r="A23171">
            <v>95258</v>
          </cell>
          <cell r="B23171">
            <v>34.42</v>
          </cell>
        </row>
        <row r="23172">
          <cell r="A23172">
            <v>95264</v>
          </cell>
          <cell r="B23172">
            <v>8.01</v>
          </cell>
        </row>
        <row r="23173">
          <cell r="A23173">
            <v>95270</v>
          </cell>
          <cell r="B23173">
            <v>11.22</v>
          </cell>
        </row>
        <row r="23174">
          <cell r="A23174">
            <v>95276</v>
          </cell>
          <cell r="B23174">
            <v>3.09</v>
          </cell>
        </row>
        <row r="23175">
          <cell r="A23175">
            <v>95282</v>
          </cell>
          <cell r="B23175">
            <v>11.4</v>
          </cell>
        </row>
        <row r="23176">
          <cell r="A23176">
            <v>95620</v>
          </cell>
          <cell r="B23176">
            <v>33.729999999999997</v>
          </cell>
        </row>
        <row r="23177">
          <cell r="A23177">
            <v>95631</v>
          </cell>
          <cell r="B23177">
            <v>222.93</v>
          </cell>
        </row>
        <row r="23178">
          <cell r="A23178">
            <v>95702</v>
          </cell>
          <cell r="B23178">
            <v>49.78</v>
          </cell>
        </row>
        <row r="23179">
          <cell r="A23179">
            <v>95708</v>
          </cell>
          <cell r="B23179">
            <v>142.44999999999999</v>
          </cell>
        </row>
        <row r="23180">
          <cell r="A23180">
            <v>95714</v>
          </cell>
          <cell r="B23180">
            <v>240.82</v>
          </cell>
        </row>
        <row r="23181">
          <cell r="A23181">
            <v>95720</v>
          </cell>
          <cell r="B23181">
            <v>236.15</v>
          </cell>
        </row>
        <row r="23182">
          <cell r="A23182">
            <v>95872</v>
          </cell>
          <cell r="B23182">
            <v>260.85000000000002</v>
          </cell>
        </row>
        <row r="23183">
          <cell r="A23183">
            <v>96013</v>
          </cell>
          <cell r="B23183">
            <v>160.30000000000001</v>
          </cell>
        </row>
        <row r="23184">
          <cell r="A23184">
            <v>96020</v>
          </cell>
          <cell r="B23184">
            <v>227.35</v>
          </cell>
        </row>
        <row r="23185">
          <cell r="A23185">
            <v>96028</v>
          </cell>
          <cell r="B23185">
            <v>171.98</v>
          </cell>
        </row>
        <row r="23186">
          <cell r="A23186">
            <v>96035</v>
          </cell>
          <cell r="B23186">
            <v>232.51</v>
          </cell>
        </row>
        <row r="23187">
          <cell r="A23187">
            <v>96157</v>
          </cell>
          <cell r="B23187">
            <v>125.4</v>
          </cell>
        </row>
        <row r="23188">
          <cell r="A23188">
            <v>96158</v>
          </cell>
          <cell r="B23188">
            <v>117.92</v>
          </cell>
        </row>
        <row r="23189">
          <cell r="A23189">
            <v>96245</v>
          </cell>
          <cell r="B23189">
            <v>88.9</v>
          </cell>
        </row>
        <row r="23190">
          <cell r="A23190">
            <v>96463</v>
          </cell>
          <cell r="B23190">
            <v>212.24</v>
          </cell>
        </row>
        <row r="23191">
          <cell r="A23191">
            <v>98764</v>
          </cell>
          <cell r="B23191">
            <v>4.3099999999999996</v>
          </cell>
        </row>
        <row r="23192">
          <cell r="A23192">
            <v>99833</v>
          </cell>
          <cell r="B23192">
            <v>4.3499999999999996</v>
          </cell>
        </row>
        <row r="23193">
          <cell r="A23193">
            <v>100641</v>
          </cell>
          <cell r="B23193">
            <v>614.73</v>
          </cell>
        </row>
        <row r="23194">
          <cell r="A23194">
            <v>100647</v>
          </cell>
          <cell r="B23194">
            <v>1312.04</v>
          </cell>
        </row>
        <row r="23195">
          <cell r="A23195">
            <v>102275</v>
          </cell>
          <cell r="B23195">
            <v>34.01</v>
          </cell>
        </row>
        <row r="23196">
          <cell r="A23196">
            <v>5632</v>
          </cell>
          <cell r="B23196">
            <v>85.69</v>
          </cell>
        </row>
        <row r="23197">
          <cell r="A23197">
            <v>5679</v>
          </cell>
          <cell r="B23197">
            <v>57.27</v>
          </cell>
        </row>
        <row r="23198">
          <cell r="A23198">
            <v>5681</v>
          </cell>
          <cell r="B23198">
            <v>54.78</v>
          </cell>
        </row>
        <row r="23199">
          <cell r="A23199">
            <v>5685</v>
          </cell>
          <cell r="B23199">
            <v>66.95</v>
          </cell>
        </row>
        <row r="23200">
          <cell r="A23200">
            <v>5690</v>
          </cell>
          <cell r="B23200">
            <v>3.78</v>
          </cell>
        </row>
        <row r="23201">
          <cell r="A23201">
            <v>5806</v>
          </cell>
          <cell r="B23201">
            <v>0.22</v>
          </cell>
        </row>
        <row r="23202">
          <cell r="A23202">
            <v>5826</v>
          </cell>
          <cell r="B23202">
            <v>47.77</v>
          </cell>
        </row>
        <row r="23203">
          <cell r="A23203">
            <v>5829</v>
          </cell>
          <cell r="B23203">
            <v>161.77000000000001</v>
          </cell>
        </row>
        <row r="23204">
          <cell r="A23204">
            <v>5837</v>
          </cell>
          <cell r="B23204">
            <v>163.81</v>
          </cell>
        </row>
        <row r="23205">
          <cell r="A23205">
            <v>5841</v>
          </cell>
          <cell r="B23205">
            <v>4.3499999999999996</v>
          </cell>
        </row>
        <row r="23206">
          <cell r="A23206">
            <v>5845</v>
          </cell>
          <cell r="B23206">
            <v>49.64</v>
          </cell>
        </row>
        <row r="23207">
          <cell r="A23207">
            <v>5849</v>
          </cell>
          <cell r="B23207">
            <v>75.12</v>
          </cell>
        </row>
        <row r="23208">
          <cell r="A23208">
            <v>5853</v>
          </cell>
          <cell r="B23208">
            <v>75.38</v>
          </cell>
        </row>
        <row r="23209">
          <cell r="A23209">
            <v>5857</v>
          </cell>
          <cell r="B23209">
            <v>171.28</v>
          </cell>
        </row>
        <row r="23210">
          <cell r="A23210">
            <v>5865</v>
          </cell>
          <cell r="B23210">
            <v>10.69</v>
          </cell>
        </row>
        <row r="23211">
          <cell r="A23211">
            <v>5869</v>
          </cell>
          <cell r="B23211">
            <v>75.03</v>
          </cell>
        </row>
        <row r="23212">
          <cell r="A23212">
            <v>5877</v>
          </cell>
          <cell r="B23212">
            <v>56.48</v>
          </cell>
        </row>
        <row r="23213">
          <cell r="A23213">
            <v>5881</v>
          </cell>
          <cell r="B23213">
            <v>79.94</v>
          </cell>
        </row>
        <row r="23214">
          <cell r="A23214">
            <v>5884</v>
          </cell>
          <cell r="B23214">
            <v>49.64</v>
          </cell>
        </row>
        <row r="23215">
          <cell r="A23215">
            <v>5892</v>
          </cell>
          <cell r="B23215">
            <v>48.88</v>
          </cell>
        </row>
        <row r="23216">
          <cell r="A23216">
            <v>5896</v>
          </cell>
          <cell r="B23216">
            <v>45.85</v>
          </cell>
        </row>
        <row r="23217">
          <cell r="A23217">
            <v>5903</v>
          </cell>
          <cell r="B23217">
            <v>59.59</v>
          </cell>
        </row>
        <row r="23218">
          <cell r="A23218">
            <v>5911</v>
          </cell>
          <cell r="B23218">
            <v>28.25</v>
          </cell>
        </row>
        <row r="23219">
          <cell r="A23219">
            <v>5923</v>
          </cell>
          <cell r="B23219">
            <v>2.96</v>
          </cell>
        </row>
        <row r="23220">
          <cell r="A23220">
            <v>5930</v>
          </cell>
          <cell r="B23220">
            <v>47.79</v>
          </cell>
        </row>
        <row r="23221">
          <cell r="A23221">
            <v>5934</v>
          </cell>
          <cell r="B23221">
            <v>93.23</v>
          </cell>
        </row>
        <row r="23222">
          <cell r="A23222">
            <v>5942</v>
          </cell>
          <cell r="B23222">
            <v>76.33</v>
          </cell>
        </row>
        <row r="23223">
          <cell r="A23223">
            <v>5946</v>
          </cell>
          <cell r="B23223">
            <v>92.86</v>
          </cell>
        </row>
        <row r="23224">
          <cell r="A23224">
            <v>5952</v>
          </cell>
          <cell r="B23224">
            <v>32.64</v>
          </cell>
        </row>
        <row r="23225">
          <cell r="A23225">
            <v>5954</v>
          </cell>
          <cell r="B23225">
            <v>4.3899999999999997</v>
          </cell>
        </row>
        <row r="23226">
          <cell r="A23226">
            <v>5961</v>
          </cell>
          <cell r="B23226">
            <v>53.86</v>
          </cell>
        </row>
        <row r="23227">
          <cell r="A23227">
            <v>6260</v>
          </cell>
          <cell r="B23227">
            <v>53.1</v>
          </cell>
        </row>
        <row r="23228">
          <cell r="A23228">
            <v>6880</v>
          </cell>
          <cell r="B23228">
            <v>86.9</v>
          </cell>
        </row>
        <row r="23229">
          <cell r="A23229">
            <v>7031</v>
          </cell>
          <cell r="B23229">
            <v>6.32</v>
          </cell>
        </row>
        <row r="23230">
          <cell r="A23230">
            <v>7043</v>
          </cell>
          <cell r="B23230">
            <v>0.28000000000000003</v>
          </cell>
        </row>
        <row r="23231">
          <cell r="A23231">
            <v>7050</v>
          </cell>
          <cell r="B23231">
            <v>80.64</v>
          </cell>
        </row>
        <row r="23232">
          <cell r="A23232">
            <v>67827</v>
          </cell>
          <cell r="B23232">
            <v>52.77</v>
          </cell>
        </row>
        <row r="23233">
          <cell r="A23233">
            <v>73395</v>
          </cell>
          <cell r="B23233">
            <v>6.31</v>
          </cell>
        </row>
        <row r="23234">
          <cell r="A23234">
            <v>83766</v>
          </cell>
          <cell r="B23234">
            <v>42.88</v>
          </cell>
        </row>
        <row r="23235">
          <cell r="A23235">
            <v>84013</v>
          </cell>
          <cell r="B23235">
            <v>83.35</v>
          </cell>
        </row>
        <row r="23236">
          <cell r="A23236">
            <v>87446</v>
          </cell>
          <cell r="B23236">
            <v>0.46</v>
          </cell>
        </row>
        <row r="23237">
          <cell r="A23237">
            <v>88392</v>
          </cell>
          <cell r="B23237">
            <v>0.9</v>
          </cell>
        </row>
        <row r="23238">
          <cell r="A23238">
            <v>88398</v>
          </cell>
          <cell r="B23238">
            <v>1.08</v>
          </cell>
        </row>
        <row r="23239">
          <cell r="A23239">
            <v>88404</v>
          </cell>
          <cell r="B23239">
            <v>0.86</v>
          </cell>
        </row>
        <row r="23240">
          <cell r="A23240">
            <v>88430</v>
          </cell>
          <cell r="B23240">
            <v>5.61</v>
          </cell>
        </row>
        <row r="23241">
          <cell r="A23241">
            <v>88438</v>
          </cell>
          <cell r="B23241">
            <v>7.45</v>
          </cell>
        </row>
        <row r="23242">
          <cell r="A23242">
            <v>88831</v>
          </cell>
          <cell r="B23242">
            <v>0.33</v>
          </cell>
        </row>
        <row r="23243">
          <cell r="A23243">
            <v>88844</v>
          </cell>
          <cell r="B23243">
            <v>67.27</v>
          </cell>
        </row>
        <row r="23244">
          <cell r="A23244">
            <v>88908</v>
          </cell>
          <cell r="B23244">
            <v>91.41</v>
          </cell>
        </row>
        <row r="23245">
          <cell r="A23245">
            <v>89022</v>
          </cell>
          <cell r="B23245">
            <v>0.33</v>
          </cell>
        </row>
        <row r="23246">
          <cell r="A23246">
            <v>89027</v>
          </cell>
          <cell r="B23246">
            <v>5.14</v>
          </cell>
        </row>
        <row r="23247">
          <cell r="A23247">
            <v>89031</v>
          </cell>
          <cell r="B23247">
            <v>65.75</v>
          </cell>
        </row>
        <row r="23248">
          <cell r="A23248">
            <v>89036</v>
          </cell>
          <cell r="B23248">
            <v>45.26</v>
          </cell>
        </row>
        <row r="23249">
          <cell r="A23249">
            <v>89218</v>
          </cell>
          <cell r="B23249">
            <v>95.99</v>
          </cell>
        </row>
        <row r="23250">
          <cell r="A23250">
            <v>89226</v>
          </cell>
          <cell r="B23250">
            <v>1.39</v>
          </cell>
        </row>
        <row r="23251">
          <cell r="A23251">
            <v>89235</v>
          </cell>
          <cell r="B23251">
            <v>211.93</v>
          </cell>
        </row>
        <row r="23252">
          <cell r="A23252">
            <v>89243</v>
          </cell>
          <cell r="B23252">
            <v>450.27</v>
          </cell>
        </row>
        <row r="23253">
          <cell r="A23253">
            <v>89251</v>
          </cell>
          <cell r="B23253">
            <v>395.65</v>
          </cell>
        </row>
        <row r="23254">
          <cell r="A23254">
            <v>89258</v>
          </cell>
          <cell r="B23254">
            <v>140.29</v>
          </cell>
        </row>
        <row r="23255">
          <cell r="A23255">
            <v>89273</v>
          </cell>
          <cell r="B23255">
            <v>92.1</v>
          </cell>
        </row>
        <row r="23256">
          <cell r="A23256">
            <v>89279</v>
          </cell>
          <cell r="B23256">
            <v>1.7</v>
          </cell>
        </row>
        <row r="23257">
          <cell r="A23257">
            <v>89877</v>
          </cell>
          <cell r="B23257">
            <v>70.3</v>
          </cell>
        </row>
        <row r="23258">
          <cell r="A23258">
            <v>89884</v>
          </cell>
          <cell r="B23258">
            <v>73.34</v>
          </cell>
        </row>
        <row r="23259">
          <cell r="A23259">
            <v>90587</v>
          </cell>
          <cell r="B23259">
            <v>0.49</v>
          </cell>
        </row>
        <row r="23260">
          <cell r="A23260">
            <v>90626</v>
          </cell>
          <cell r="B23260">
            <v>2.67</v>
          </cell>
        </row>
        <row r="23261">
          <cell r="A23261">
            <v>90632</v>
          </cell>
          <cell r="B23261">
            <v>86.23</v>
          </cell>
        </row>
        <row r="23262">
          <cell r="A23262">
            <v>90638</v>
          </cell>
          <cell r="B23262">
            <v>4.3099999999999996</v>
          </cell>
        </row>
        <row r="23263">
          <cell r="A23263">
            <v>90644</v>
          </cell>
          <cell r="B23263">
            <v>6.45</v>
          </cell>
        </row>
        <row r="23264">
          <cell r="A23264">
            <v>90651</v>
          </cell>
          <cell r="B23264">
            <v>0.8</v>
          </cell>
        </row>
        <row r="23265">
          <cell r="A23265">
            <v>90657</v>
          </cell>
          <cell r="B23265">
            <v>4.2</v>
          </cell>
        </row>
        <row r="23266">
          <cell r="A23266">
            <v>90663</v>
          </cell>
          <cell r="B23266">
            <v>4.49</v>
          </cell>
        </row>
        <row r="23267">
          <cell r="A23267">
            <v>90669</v>
          </cell>
          <cell r="B23267">
            <v>5.9</v>
          </cell>
        </row>
        <row r="23268">
          <cell r="A23268">
            <v>90675</v>
          </cell>
          <cell r="B23268">
            <v>272.70999999999998</v>
          </cell>
        </row>
        <row r="23269">
          <cell r="A23269">
            <v>90681</v>
          </cell>
          <cell r="B23269">
            <v>157.25</v>
          </cell>
        </row>
        <row r="23270">
          <cell r="A23270">
            <v>90687</v>
          </cell>
          <cell r="B23270">
            <v>66.63</v>
          </cell>
        </row>
        <row r="23271">
          <cell r="A23271">
            <v>90693</v>
          </cell>
          <cell r="B23271">
            <v>50.31</v>
          </cell>
        </row>
        <row r="23272">
          <cell r="A23272">
            <v>90965</v>
          </cell>
          <cell r="B23272">
            <v>5.87</v>
          </cell>
        </row>
        <row r="23273">
          <cell r="A23273">
            <v>90973</v>
          </cell>
          <cell r="B23273">
            <v>5.89</v>
          </cell>
        </row>
        <row r="23274">
          <cell r="A23274">
            <v>90982</v>
          </cell>
          <cell r="B23274">
            <v>14.97</v>
          </cell>
        </row>
        <row r="23275">
          <cell r="A23275">
            <v>91001</v>
          </cell>
          <cell r="B23275">
            <v>6.99</v>
          </cell>
        </row>
        <row r="23276">
          <cell r="A23276">
            <v>91032</v>
          </cell>
          <cell r="B23276">
            <v>54.99</v>
          </cell>
        </row>
        <row r="23277">
          <cell r="A23277">
            <v>91278</v>
          </cell>
          <cell r="B23277">
            <v>0.54</v>
          </cell>
        </row>
        <row r="23278">
          <cell r="A23278">
            <v>91285</v>
          </cell>
          <cell r="B23278">
            <v>0.86</v>
          </cell>
        </row>
        <row r="23279">
          <cell r="A23279">
            <v>91387</v>
          </cell>
          <cell r="B23279">
            <v>57.48</v>
          </cell>
        </row>
        <row r="23280">
          <cell r="A23280">
            <v>91395</v>
          </cell>
          <cell r="B23280">
            <v>51.02</v>
          </cell>
        </row>
        <row r="23281">
          <cell r="A23281">
            <v>91486</v>
          </cell>
          <cell r="B23281">
            <v>58.55</v>
          </cell>
        </row>
        <row r="23282">
          <cell r="A23282">
            <v>91534</v>
          </cell>
          <cell r="B23282">
            <v>35.19</v>
          </cell>
        </row>
        <row r="23283">
          <cell r="A23283">
            <v>91635</v>
          </cell>
          <cell r="B23283">
            <v>45.38</v>
          </cell>
        </row>
        <row r="23284">
          <cell r="A23284">
            <v>91646</v>
          </cell>
          <cell r="B23284">
            <v>81.319999999999993</v>
          </cell>
        </row>
        <row r="23285">
          <cell r="A23285">
            <v>91693</v>
          </cell>
          <cell r="B23285">
            <v>34.479999999999997</v>
          </cell>
        </row>
        <row r="23286">
          <cell r="A23286">
            <v>92044</v>
          </cell>
          <cell r="B23286">
            <v>6.71</v>
          </cell>
        </row>
        <row r="23287">
          <cell r="A23287">
            <v>92107</v>
          </cell>
          <cell r="B23287">
            <v>68.3</v>
          </cell>
        </row>
        <row r="23288">
          <cell r="A23288">
            <v>92113</v>
          </cell>
          <cell r="B23288">
            <v>1</v>
          </cell>
        </row>
        <row r="23289">
          <cell r="A23289">
            <v>92119</v>
          </cell>
          <cell r="B23289">
            <v>0.11</v>
          </cell>
        </row>
        <row r="23290">
          <cell r="A23290">
            <v>92139</v>
          </cell>
          <cell r="B23290">
            <v>37.43</v>
          </cell>
        </row>
        <row r="23291">
          <cell r="A23291">
            <v>92146</v>
          </cell>
          <cell r="B23291">
            <v>26.99</v>
          </cell>
        </row>
        <row r="23292">
          <cell r="A23292">
            <v>92243</v>
          </cell>
          <cell r="B23292">
            <v>69.52</v>
          </cell>
        </row>
        <row r="23293">
          <cell r="A23293">
            <v>92717</v>
          </cell>
          <cell r="B23293">
            <v>0.23</v>
          </cell>
        </row>
        <row r="23294">
          <cell r="A23294">
            <v>92961</v>
          </cell>
          <cell r="B23294">
            <v>4.62</v>
          </cell>
        </row>
        <row r="23295">
          <cell r="A23295">
            <v>92967</v>
          </cell>
          <cell r="B23295">
            <v>32.700000000000003</v>
          </cell>
        </row>
        <row r="23296">
          <cell r="A23296">
            <v>93225</v>
          </cell>
          <cell r="B23296">
            <v>404.97</v>
          </cell>
        </row>
        <row r="23297">
          <cell r="A23297">
            <v>93234</v>
          </cell>
          <cell r="B23297">
            <v>0.42</v>
          </cell>
        </row>
        <row r="23298">
          <cell r="A23298">
            <v>93244</v>
          </cell>
          <cell r="B23298">
            <v>68.349999999999994</v>
          </cell>
        </row>
        <row r="23299">
          <cell r="A23299">
            <v>93274</v>
          </cell>
          <cell r="B23299">
            <v>78.92</v>
          </cell>
        </row>
        <row r="23300">
          <cell r="A23300">
            <v>93282</v>
          </cell>
          <cell r="B23300">
            <v>34.1</v>
          </cell>
        </row>
        <row r="23301">
          <cell r="A23301">
            <v>93288</v>
          </cell>
          <cell r="B23301">
            <v>145.97</v>
          </cell>
        </row>
        <row r="23302">
          <cell r="A23302">
            <v>93403</v>
          </cell>
          <cell r="B23302">
            <v>45.38</v>
          </cell>
        </row>
        <row r="23303">
          <cell r="A23303">
            <v>93409</v>
          </cell>
          <cell r="B23303">
            <v>37.950000000000003</v>
          </cell>
        </row>
        <row r="23304">
          <cell r="A23304">
            <v>93416</v>
          </cell>
          <cell r="B23304">
            <v>0.28999999999999998</v>
          </cell>
        </row>
        <row r="23305">
          <cell r="A23305">
            <v>93422</v>
          </cell>
          <cell r="B23305">
            <v>3.96</v>
          </cell>
        </row>
        <row r="23306">
          <cell r="A23306">
            <v>93428</v>
          </cell>
          <cell r="B23306">
            <v>5.61</v>
          </cell>
        </row>
        <row r="23307">
          <cell r="A23307">
            <v>93434</v>
          </cell>
          <cell r="B23307">
            <v>252.52</v>
          </cell>
        </row>
        <row r="23308">
          <cell r="A23308">
            <v>93440</v>
          </cell>
          <cell r="B23308">
            <v>131.83000000000001</v>
          </cell>
        </row>
        <row r="23309">
          <cell r="A23309">
            <v>95122</v>
          </cell>
          <cell r="B23309">
            <v>198.61</v>
          </cell>
        </row>
        <row r="23310">
          <cell r="A23310">
            <v>95128</v>
          </cell>
          <cell r="B23310">
            <v>53.8</v>
          </cell>
        </row>
        <row r="23311">
          <cell r="A23311">
            <v>95140</v>
          </cell>
          <cell r="B23311">
            <v>0.03</v>
          </cell>
        </row>
        <row r="23312">
          <cell r="A23312">
            <v>95213</v>
          </cell>
          <cell r="B23312">
            <v>84.93</v>
          </cell>
        </row>
        <row r="23313">
          <cell r="A23313">
            <v>95259</v>
          </cell>
          <cell r="B23313">
            <v>32.42</v>
          </cell>
        </row>
        <row r="23314">
          <cell r="A23314">
            <v>95265</v>
          </cell>
          <cell r="B23314">
            <v>0.76</v>
          </cell>
        </row>
        <row r="23315">
          <cell r="A23315">
            <v>95271</v>
          </cell>
          <cell r="B23315">
            <v>0.48</v>
          </cell>
        </row>
        <row r="23316">
          <cell r="A23316">
            <v>95277</v>
          </cell>
          <cell r="B23316">
            <v>0.48</v>
          </cell>
        </row>
        <row r="23317">
          <cell r="A23317">
            <v>95283</v>
          </cell>
          <cell r="B23317">
            <v>0.56999999999999995</v>
          </cell>
        </row>
        <row r="23318">
          <cell r="A23318">
            <v>95621</v>
          </cell>
          <cell r="B23318">
            <v>32.090000000000003</v>
          </cell>
        </row>
        <row r="23319">
          <cell r="A23319">
            <v>95632</v>
          </cell>
          <cell r="B23319">
            <v>84.53</v>
          </cell>
        </row>
        <row r="23320">
          <cell r="A23320">
            <v>95703</v>
          </cell>
          <cell r="B23320">
            <v>40.33</v>
          </cell>
        </row>
        <row r="23321">
          <cell r="A23321">
            <v>95709</v>
          </cell>
          <cell r="B23321">
            <v>84.07</v>
          </cell>
        </row>
        <row r="23322">
          <cell r="A23322">
            <v>95715</v>
          </cell>
          <cell r="B23322">
            <v>94.45</v>
          </cell>
        </row>
        <row r="23323">
          <cell r="A23323">
            <v>95721</v>
          </cell>
          <cell r="B23323">
            <v>92.23</v>
          </cell>
        </row>
        <row r="23324">
          <cell r="A23324">
            <v>95873</v>
          </cell>
          <cell r="B23324">
            <v>8.98</v>
          </cell>
        </row>
        <row r="23325">
          <cell r="A23325">
            <v>96014</v>
          </cell>
          <cell r="B23325">
            <v>53.79</v>
          </cell>
        </row>
        <row r="23326">
          <cell r="A23326">
            <v>96021</v>
          </cell>
          <cell r="B23326">
            <v>53.55</v>
          </cell>
        </row>
        <row r="23327">
          <cell r="A23327">
            <v>96029</v>
          </cell>
          <cell r="B23327">
            <v>49.17</v>
          </cell>
        </row>
        <row r="23328">
          <cell r="A23328">
            <v>96036</v>
          </cell>
          <cell r="B23328">
            <v>62.41</v>
          </cell>
        </row>
        <row r="23329">
          <cell r="A23329">
            <v>96155</v>
          </cell>
          <cell r="B23329">
            <v>49.41</v>
          </cell>
        </row>
        <row r="23330">
          <cell r="A23330">
            <v>96156</v>
          </cell>
          <cell r="B23330">
            <v>56.34</v>
          </cell>
        </row>
        <row r="23331">
          <cell r="A23331">
            <v>96159</v>
          </cell>
          <cell r="B23331">
            <v>63.04</v>
          </cell>
        </row>
        <row r="23332">
          <cell r="A23332">
            <v>96246</v>
          </cell>
          <cell r="B23332">
            <v>53.12</v>
          </cell>
        </row>
        <row r="23333">
          <cell r="A23333">
            <v>96464</v>
          </cell>
          <cell r="B23333">
            <v>90.32</v>
          </cell>
        </row>
        <row r="23334">
          <cell r="A23334">
            <v>98765</v>
          </cell>
          <cell r="B23334">
            <v>0.08</v>
          </cell>
        </row>
        <row r="23335">
          <cell r="A23335">
            <v>99834</v>
          </cell>
          <cell r="B23335">
            <v>0.17</v>
          </cell>
        </row>
        <row r="23336">
          <cell r="A23336">
            <v>100642</v>
          </cell>
          <cell r="B23336">
            <v>186.7</v>
          </cell>
        </row>
        <row r="23337">
          <cell r="A23337">
            <v>100648</v>
          </cell>
          <cell r="B23337">
            <v>443.02</v>
          </cell>
        </row>
        <row r="23338">
          <cell r="A23338">
            <v>102274</v>
          </cell>
          <cell r="B23338">
            <v>31.5</v>
          </cell>
        </row>
        <row r="23339">
          <cell r="A23339">
            <v>5089</v>
          </cell>
          <cell r="B23339">
            <v>40.5</v>
          </cell>
        </row>
        <row r="23340">
          <cell r="A23340">
            <v>5627</v>
          </cell>
          <cell r="B23340">
            <v>44.8</v>
          </cell>
        </row>
        <row r="23341">
          <cell r="A23341">
            <v>5628</v>
          </cell>
          <cell r="B23341">
            <v>6.08</v>
          </cell>
        </row>
        <row r="23342">
          <cell r="A23342">
            <v>5629</v>
          </cell>
          <cell r="B23342">
            <v>56</v>
          </cell>
        </row>
        <row r="23343">
          <cell r="A23343">
            <v>5630</v>
          </cell>
          <cell r="B23343">
            <v>57.83</v>
          </cell>
        </row>
        <row r="23344">
          <cell r="A23344">
            <v>5658</v>
          </cell>
          <cell r="B23344">
            <v>2.2999999999999998</v>
          </cell>
        </row>
        <row r="23345">
          <cell r="A23345">
            <v>5664</v>
          </cell>
          <cell r="B23345">
            <v>24.73</v>
          </cell>
        </row>
        <row r="23346">
          <cell r="A23346">
            <v>5667</v>
          </cell>
          <cell r="B23346">
            <v>21.99</v>
          </cell>
        </row>
        <row r="23347">
          <cell r="A23347">
            <v>5668</v>
          </cell>
          <cell r="B23347">
            <v>41.13</v>
          </cell>
        </row>
        <row r="23348">
          <cell r="A23348">
            <v>5674</v>
          </cell>
          <cell r="B23348">
            <v>38.96</v>
          </cell>
        </row>
        <row r="23349">
          <cell r="A23349">
            <v>5692</v>
          </cell>
          <cell r="B23349">
            <v>0.22</v>
          </cell>
        </row>
        <row r="23350">
          <cell r="A23350">
            <v>5693</v>
          </cell>
          <cell r="B23350">
            <v>24.66</v>
          </cell>
        </row>
        <row r="23351">
          <cell r="A23351">
            <v>5695</v>
          </cell>
          <cell r="B23351">
            <v>42.34</v>
          </cell>
        </row>
        <row r="23352">
          <cell r="A23352">
            <v>5703</v>
          </cell>
          <cell r="B23352">
            <v>21.42</v>
          </cell>
        </row>
        <row r="23353">
          <cell r="A23353">
            <v>5705</v>
          </cell>
          <cell r="B23353">
            <v>25.46</v>
          </cell>
        </row>
        <row r="23354">
          <cell r="A23354">
            <v>5707</v>
          </cell>
          <cell r="B23354">
            <v>69.83</v>
          </cell>
        </row>
        <row r="23355">
          <cell r="A23355">
            <v>5710</v>
          </cell>
          <cell r="B23355">
            <v>177.46</v>
          </cell>
        </row>
        <row r="23356">
          <cell r="A23356">
            <v>5711</v>
          </cell>
          <cell r="B23356">
            <v>79.900000000000006</v>
          </cell>
        </row>
        <row r="23357">
          <cell r="A23357">
            <v>5714</v>
          </cell>
          <cell r="B23357">
            <v>11.54</v>
          </cell>
        </row>
        <row r="23358">
          <cell r="A23358">
            <v>5715</v>
          </cell>
          <cell r="B23358">
            <v>60.46</v>
          </cell>
        </row>
        <row r="23359">
          <cell r="A23359">
            <v>5718</v>
          </cell>
          <cell r="B23359">
            <v>95.37</v>
          </cell>
        </row>
        <row r="23360">
          <cell r="A23360">
            <v>5721</v>
          </cell>
          <cell r="B23360">
            <v>84.14</v>
          </cell>
        </row>
        <row r="23361">
          <cell r="A23361">
            <v>5722</v>
          </cell>
          <cell r="B23361">
            <v>194.6</v>
          </cell>
        </row>
        <row r="23362">
          <cell r="A23362">
            <v>5724</v>
          </cell>
          <cell r="B23362">
            <v>47.43</v>
          </cell>
        </row>
        <row r="23363">
          <cell r="A23363">
            <v>5727</v>
          </cell>
          <cell r="B23363">
            <v>11.76</v>
          </cell>
        </row>
        <row r="23364">
          <cell r="A23364">
            <v>5729</v>
          </cell>
          <cell r="B23364">
            <v>47.84</v>
          </cell>
        </row>
        <row r="23365">
          <cell r="A23365">
            <v>5730</v>
          </cell>
          <cell r="B23365">
            <v>36.67</v>
          </cell>
        </row>
        <row r="23366">
          <cell r="A23366">
            <v>5735</v>
          </cell>
          <cell r="B23366">
            <v>23.85</v>
          </cell>
        </row>
        <row r="23367">
          <cell r="A23367">
            <v>5736</v>
          </cell>
          <cell r="B23367">
            <v>37.479999999999997</v>
          </cell>
        </row>
        <row r="23368">
          <cell r="A23368">
            <v>5738</v>
          </cell>
          <cell r="B23368">
            <v>42.54</v>
          </cell>
        </row>
        <row r="23369">
          <cell r="A23369">
            <v>5739</v>
          </cell>
          <cell r="B23369">
            <v>53.23</v>
          </cell>
        </row>
        <row r="23370">
          <cell r="A23370">
            <v>5741</v>
          </cell>
          <cell r="B23370">
            <v>40.119999999999997</v>
          </cell>
        </row>
        <row r="23371">
          <cell r="A23371">
            <v>5742</v>
          </cell>
          <cell r="B23371">
            <v>24.75</v>
          </cell>
        </row>
        <row r="23372">
          <cell r="A23372">
            <v>5747</v>
          </cell>
          <cell r="B23372">
            <v>141.91999999999999</v>
          </cell>
        </row>
        <row r="23373">
          <cell r="A23373">
            <v>5751</v>
          </cell>
          <cell r="B23373">
            <v>26.19</v>
          </cell>
        </row>
        <row r="23374">
          <cell r="A23374">
            <v>5754</v>
          </cell>
          <cell r="B23374">
            <v>22.06</v>
          </cell>
        </row>
        <row r="23375">
          <cell r="A23375">
            <v>5763</v>
          </cell>
          <cell r="B23375">
            <v>38.67</v>
          </cell>
        </row>
        <row r="23376">
          <cell r="A23376">
            <v>5765</v>
          </cell>
          <cell r="B23376">
            <v>6.98</v>
          </cell>
        </row>
        <row r="23377">
          <cell r="A23377">
            <v>5766</v>
          </cell>
          <cell r="B23377">
            <v>3.44</v>
          </cell>
        </row>
        <row r="23378">
          <cell r="A23378">
            <v>5779</v>
          </cell>
          <cell r="B23378">
            <v>74.36</v>
          </cell>
        </row>
        <row r="23379">
          <cell r="A23379">
            <v>5787</v>
          </cell>
          <cell r="B23379">
            <v>63.15</v>
          </cell>
        </row>
        <row r="23380">
          <cell r="A23380">
            <v>5797</v>
          </cell>
          <cell r="B23380">
            <v>4.84</v>
          </cell>
        </row>
        <row r="23381">
          <cell r="A23381">
            <v>5800</v>
          </cell>
          <cell r="B23381">
            <v>0.33</v>
          </cell>
        </row>
        <row r="23382">
          <cell r="A23382">
            <v>7032</v>
          </cell>
          <cell r="B23382">
            <v>5.46</v>
          </cell>
        </row>
        <row r="23383">
          <cell r="A23383">
            <v>7033</v>
          </cell>
          <cell r="B23383">
            <v>0.86</v>
          </cell>
        </row>
        <row r="23384">
          <cell r="A23384">
            <v>7034</v>
          </cell>
          <cell r="B23384">
            <v>4.55</v>
          </cell>
        </row>
        <row r="23385">
          <cell r="A23385">
            <v>7035</v>
          </cell>
          <cell r="B23385">
            <v>230.15</v>
          </cell>
        </row>
        <row r="23386">
          <cell r="A23386">
            <v>7038</v>
          </cell>
          <cell r="B23386">
            <v>48.65</v>
          </cell>
        </row>
        <row r="23387">
          <cell r="A23387">
            <v>7039</v>
          </cell>
          <cell r="B23387">
            <v>6.75</v>
          </cell>
        </row>
        <row r="23388">
          <cell r="A23388">
            <v>7040</v>
          </cell>
          <cell r="B23388">
            <v>60.89</v>
          </cell>
        </row>
        <row r="23389">
          <cell r="A23389">
            <v>7044</v>
          </cell>
          <cell r="B23389">
            <v>0.25</v>
          </cell>
        </row>
        <row r="23390">
          <cell r="A23390">
            <v>7045</v>
          </cell>
          <cell r="B23390">
            <v>0.03</v>
          </cell>
        </row>
        <row r="23391">
          <cell r="A23391">
            <v>7046</v>
          </cell>
          <cell r="B23391">
            <v>0.27</v>
          </cell>
        </row>
        <row r="23392">
          <cell r="A23392">
            <v>7047</v>
          </cell>
          <cell r="B23392">
            <v>29.11</v>
          </cell>
        </row>
        <row r="23393">
          <cell r="A23393">
            <v>7051</v>
          </cell>
          <cell r="B23393">
            <v>43.15</v>
          </cell>
        </row>
        <row r="23394">
          <cell r="A23394">
            <v>7052</v>
          </cell>
          <cell r="B23394">
            <v>5.99</v>
          </cell>
        </row>
        <row r="23395">
          <cell r="A23395">
            <v>7053</v>
          </cell>
          <cell r="B23395">
            <v>54</v>
          </cell>
        </row>
        <row r="23396">
          <cell r="A23396">
            <v>7054</v>
          </cell>
          <cell r="B23396">
            <v>80.12</v>
          </cell>
        </row>
        <row r="23397">
          <cell r="A23397">
            <v>7058</v>
          </cell>
          <cell r="B23397">
            <v>18.12</v>
          </cell>
        </row>
        <row r="23398">
          <cell r="A23398">
            <v>7059</v>
          </cell>
          <cell r="B23398">
            <v>3.52</v>
          </cell>
        </row>
        <row r="23399">
          <cell r="A23399">
            <v>7060</v>
          </cell>
          <cell r="B23399">
            <v>32.5</v>
          </cell>
        </row>
        <row r="23400">
          <cell r="A23400">
            <v>7061</v>
          </cell>
          <cell r="B23400">
            <v>73.13</v>
          </cell>
        </row>
        <row r="23401">
          <cell r="A23401">
            <v>7063</v>
          </cell>
          <cell r="B23401">
            <v>14.4</v>
          </cell>
        </row>
        <row r="23402">
          <cell r="A23402">
            <v>7064</v>
          </cell>
          <cell r="B23402">
            <v>1.99</v>
          </cell>
        </row>
        <row r="23403">
          <cell r="A23403">
            <v>7065</v>
          </cell>
          <cell r="B23403">
            <v>15.75</v>
          </cell>
        </row>
        <row r="23404">
          <cell r="A23404">
            <v>7066</v>
          </cell>
          <cell r="B23404">
            <v>86.77</v>
          </cell>
        </row>
        <row r="23405">
          <cell r="A23405">
            <v>53786</v>
          </cell>
          <cell r="B23405">
            <v>45.8</v>
          </cell>
        </row>
        <row r="23406">
          <cell r="A23406">
            <v>53788</v>
          </cell>
          <cell r="B23406">
            <v>51.28</v>
          </cell>
        </row>
        <row r="23407">
          <cell r="A23407">
            <v>53792</v>
          </cell>
          <cell r="B23407">
            <v>90.91</v>
          </cell>
        </row>
        <row r="23408">
          <cell r="A23408">
            <v>53794</v>
          </cell>
          <cell r="B23408">
            <v>35</v>
          </cell>
        </row>
        <row r="23409">
          <cell r="A23409">
            <v>53797</v>
          </cell>
          <cell r="B23409">
            <v>104.55</v>
          </cell>
        </row>
        <row r="23410">
          <cell r="A23410">
            <v>53804</v>
          </cell>
          <cell r="B23410">
            <v>4.79</v>
          </cell>
        </row>
        <row r="23411">
          <cell r="A23411">
            <v>53806</v>
          </cell>
          <cell r="B23411">
            <v>61.12</v>
          </cell>
        </row>
        <row r="23412">
          <cell r="A23412">
            <v>53810</v>
          </cell>
          <cell r="B23412">
            <v>61.49</v>
          </cell>
        </row>
        <row r="23413">
          <cell r="A23413">
            <v>53814</v>
          </cell>
          <cell r="B23413">
            <v>201.43</v>
          </cell>
        </row>
        <row r="23414">
          <cell r="A23414">
            <v>53817</v>
          </cell>
          <cell r="B23414">
            <v>56.06</v>
          </cell>
        </row>
        <row r="23415">
          <cell r="A23415">
            <v>53818</v>
          </cell>
          <cell r="B23415">
            <v>9.39</v>
          </cell>
        </row>
        <row r="23416">
          <cell r="A23416">
            <v>53827</v>
          </cell>
          <cell r="B23416">
            <v>102.35</v>
          </cell>
        </row>
        <row r="23417">
          <cell r="A23417">
            <v>53829</v>
          </cell>
          <cell r="B23417">
            <v>104.55</v>
          </cell>
        </row>
        <row r="23418">
          <cell r="A23418">
            <v>53831</v>
          </cell>
          <cell r="B23418">
            <v>172.69</v>
          </cell>
        </row>
        <row r="23419">
          <cell r="A23419">
            <v>53840</v>
          </cell>
          <cell r="B23419">
            <v>2.6</v>
          </cell>
        </row>
        <row r="23420">
          <cell r="A23420">
            <v>53841</v>
          </cell>
          <cell r="B23420">
            <v>1.8</v>
          </cell>
        </row>
        <row r="23421">
          <cell r="A23421">
            <v>53849</v>
          </cell>
          <cell r="B23421">
            <v>75.12</v>
          </cell>
        </row>
        <row r="23422">
          <cell r="A23422">
            <v>53857</v>
          </cell>
          <cell r="B23422">
            <v>67.2</v>
          </cell>
        </row>
        <row r="23423">
          <cell r="A23423">
            <v>53858</v>
          </cell>
          <cell r="B23423">
            <v>41.02</v>
          </cell>
        </row>
        <row r="23424">
          <cell r="A23424">
            <v>53861</v>
          </cell>
          <cell r="B23424">
            <v>65.22</v>
          </cell>
        </row>
        <row r="23425">
          <cell r="A23425">
            <v>53863</v>
          </cell>
          <cell r="B23425">
            <v>2.25</v>
          </cell>
        </row>
        <row r="23426">
          <cell r="A23426">
            <v>53865</v>
          </cell>
          <cell r="B23426">
            <v>42.31</v>
          </cell>
        </row>
        <row r="23427">
          <cell r="A23427">
            <v>53866</v>
          </cell>
          <cell r="B23427">
            <v>1.72</v>
          </cell>
        </row>
        <row r="23428">
          <cell r="A23428">
            <v>53882</v>
          </cell>
          <cell r="B23428">
            <v>30.18</v>
          </cell>
        </row>
        <row r="23429">
          <cell r="A23429">
            <v>55263</v>
          </cell>
          <cell r="B23429">
            <v>57.83</v>
          </cell>
        </row>
        <row r="23430">
          <cell r="A23430">
            <v>73303</v>
          </cell>
          <cell r="B23430">
            <v>5.35</v>
          </cell>
        </row>
        <row r="23431">
          <cell r="A23431">
            <v>73307</v>
          </cell>
          <cell r="B23431">
            <v>4.7699999999999996</v>
          </cell>
        </row>
        <row r="23432">
          <cell r="A23432">
            <v>73309</v>
          </cell>
          <cell r="B23432">
            <v>32.36</v>
          </cell>
        </row>
        <row r="23433">
          <cell r="A23433">
            <v>73311</v>
          </cell>
          <cell r="B23433">
            <v>159.86000000000001</v>
          </cell>
        </row>
        <row r="23434">
          <cell r="A23434">
            <v>73313</v>
          </cell>
          <cell r="B23434">
            <v>4.49</v>
          </cell>
        </row>
        <row r="23435">
          <cell r="A23435">
            <v>73315</v>
          </cell>
          <cell r="B23435">
            <v>51.28</v>
          </cell>
        </row>
        <row r="23436">
          <cell r="A23436">
            <v>73335</v>
          </cell>
          <cell r="B23436">
            <v>28.48</v>
          </cell>
        </row>
        <row r="23437">
          <cell r="A23437">
            <v>73340</v>
          </cell>
          <cell r="B23437">
            <v>73.13</v>
          </cell>
        </row>
        <row r="23438">
          <cell r="A23438">
            <v>83361</v>
          </cell>
          <cell r="B23438">
            <v>35.380000000000003</v>
          </cell>
        </row>
        <row r="23439">
          <cell r="A23439">
            <v>83761</v>
          </cell>
          <cell r="B23439">
            <v>7.13</v>
          </cell>
        </row>
        <row r="23440">
          <cell r="A23440">
            <v>83762</v>
          </cell>
          <cell r="B23440">
            <v>6.36</v>
          </cell>
        </row>
        <row r="23441">
          <cell r="A23441">
            <v>83763</v>
          </cell>
          <cell r="B23441">
            <v>45.05</v>
          </cell>
        </row>
        <row r="23442">
          <cell r="A23442">
            <v>83764</v>
          </cell>
          <cell r="B23442">
            <v>1.28</v>
          </cell>
        </row>
        <row r="23443">
          <cell r="A23443">
            <v>87026</v>
          </cell>
          <cell r="B23443">
            <v>0.36</v>
          </cell>
        </row>
        <row r="23444">
          <cell r="A23444">
            <v>87441</v>
          </cell>
          <cell r="B23444">
            <v>0.42</v>
          </cell>
        </row>
        <row r="23445">
          <cell r="A23445">
            <v>87442</v>
          </cell>
          <cell r="B23445">
            <v>0.04</v>
          </cell>
        </row>
        <row r="23446">
          <cell r="A23446">
            <v>87443</v>
          </cell>
          <cell r="B23446">
            <v>0.52</v>
          </cell>
        </row>
        <row r="23447">
          <cell r="A23447">
            <v>87444</v>
          </cell>
          <cell r="B23447">
            <v>3.75</v>
          </cell>
        </row>
        <row r="23448">
          <cell r="A23448">
            <v>88387</v>
          </cell>
          <cell r="B23448">
            <v>0.81</v>
          </cell>
        </row>
        <row r="23449">
          <cell r="A23449">
            <v>88389</v>
          </cell>
          <cell r="B23449">
            <v>0.09</v>
          </cell>
        </row>
        <row r="23450">
          <cell r="A23450">
            <v>88390</v>
          </cell>
          <cell r="B23450">
            <v>0.89</v>
          </cell>
        </row>
        <row r="23451">
          <cell r="A23451">
            <v>88391</v>
          </cell>
          <cell r="B23451">
            <v>2.81</v>
          </cell>
        </row>
        <row r="23452">
          <cell r="A23452">
            <v>88394</v>
          </cell>
          <cell r="B23452">
            <v>0.97</v>
          </cell>
        </row>
        <row r="23453">
          <cell r="A23453">
            <v>88395</v>
          </cell>
          <cell r="B23453">
            <v>0.11</v>
          </cell>
        </row>
        <row r="23454">
          <cell r="A23454">
            <v>88396</v>
          </cell>
          <cell r="B23454">
            <v>1.06</v>
          </cell>
        </row>
        <row r="23455">
          <cell r="A23455">
            <v>88397</v>
          </cell>
          <cell r="B23455">
            <v>4.22</v>
          </cell>
        </row>
        <row r="23456">
          <cell r="A23456">
            <v>88400</v>
          </cell>
          <cell r="B23456">
            <v>0.77</v>
          </cell>
        </row>
        <row r="23457">
          <cell r="A23457">
            <v>88401</v>
          </cell>
          <cell r="B23457">
            <v>0.09</v>
          </cell>
        </row>
        <row r="23458">
          <cell r="A23458">
            <v>88402</v>
          </cell>
          <cell r="B23458">
            <v>0.84</v>
          </cell>
        </row>
        <row r="23459">
          <cell r="A23459">
            <v>88403</v>
          </cell>
          <cell r="B23459">
            <v>1.69</v>
          </cell>
        </row>
        <row r="23460">
          <cell r="A23460">
            <v>88419</v>
          </cell>
          <cell r="B23460">
            <v>5.0199999999999996</v>
          </cell>
        </row>
        <row r="23461">
          <cell r="A23461">
            <v>88422</v>
          </cell>
          <cell r="B23461">
            <v>0.59</v>
          </cell>
        </row>
        <row r="23462">
          <cell r="A23462">
            <v>88425</v>
          </cell>
          <cell r="B23462">
            <v>6.28</v>
          </cell>
        </row>
        <row r="23463">
          <cell r="A23463">
            <v>88427</v>
          </cell>
          <cell r="B23463">
            <v>0.95</v>
          </cell>
        </row>
        <row r="23464">
          <cell r="A23464">
            <v>88434</v>
          </cell>
          <cell r="B23464">
            <v>6.66</v>
          </cell>
        </row>
        <row r="23465">
          <cell r="A23465">
            <v>88435</v>
          </cell>
          <cell r="B23465">
            <v>0.79</v>
          </cell>
        </row>
        <row r="23466">
          <cell r="A23466">
            <v>88436</v>
          </cell>
          <cell r="B23466">
            <v>8.33</v>
          </cell>
        </row>
        <row r="23467">
          <cell r="A23467">
            <v>88437</v>
          </cell>
          <cell r="B23467">
            <v>0.95</v>
          </cell>
        </row>
        <row r="23468">
          <cell r="A23468">
            <v>88569</v>
          </cell>
          <cell r="B23468">
            <v>3.72</v>
          </cell>
        </row>
        <row r="23469">
          <cell r="A23469">
            <v>88570</v>
          </cell>
          <cell r="B23469">
            <v>0.78</v>
          </cell>
        </row>
        <row r="23470">
          <cell r="A23470">
            <v>88826</v>
          </cell>
          <cell r="B23470">
            <v>0.3</v>
          </cell>
        </row>
        <row r="23471">
          <cell r="A23471">
            <v>88827</v>
          </cell>
          <cell r="B23471">
            <v>0.03</v>
          </cell>
        </row>
        <row r="23472">
          <cell r="A23472">
            <v>88828</v>
          </cell>
          <cell r="B23472">
            <v>0.33</v>
          </cell>
        </row>
        <row r="23473">
          <cell r="A23473">
            <v>88829</v>
          </cell>
          <cell r="B23473">
            <v>1.1200000000000001</v>
          </cell>
        </row>
        <row r="23474">
          <cell r="A23474">
            <v>88832</v>
          </cell>
          <cell r="B23474">
            <v>42.74</v>
          </cell>
        </row>
        <row r="23475">
          <cell r="A23475">
            <v>88834</v>
          </cell>
          <cell r="B23475">
            <v>5.8</v>
          </cell>
        </row>
        <row r="23476">
          <cell r="A23476">
            <v>88835</v>
          </cell>
          <cell r="B23476">
            <v>53.43</v>
          </cell>
        </row>
        <row r="23477">
          <cell r="A23477">
            <v>88836</v>
          </cell>
          <cell r="B23477">
            <v>57.29</v>
          </cell>
        </row>
        <row r="23478">
          <cell r="A23478">
            <v>88839</v>
          </cell>
          <cell r="B23478">
            <v>27.77</v>
          </cell>
        </row>
        <row r="23479">
          <cell r="A23479">
            <v>88840</v>
          </cell>
          <cell r="B23479">
            <v>6.25</v>
          </cell>
        </row>
        <row r="23480">
          <cell r="A23480">
            <v>88841</v>
          </cell>
          <cell r="B23480">
            <v>49.64</v>
          </cell>
        </row>
        <row r="23481">
          <cell r="A23481">
            <v>88842</v>
          </cell>
          <cell r="B23481">
            <v>70.13</v>
          </cell>
        </row>
        <row r="23482">
          <cell r="A23482">
            <v>88847</v>
          </cell>
          <cell r="B23482">
            <v>21.4</v>
          </cell>
        </row>
        <row r="23483">
          <cell r="A23483">
            <v>88848</v>
          </cell>
          <cell r="B23483">
            <v>4.49</v>
          </cell>
        </row>
        <row r="23484">
          <cell r="A23484">
            <v>88853</v>
          </cell>
          <cell r="B23484">
            <v>0.2</v>
          </cell>
        </row>
        <row r="23485">
          <cell r="A23485">
            <v>88854</v>
          </cell>
          <cell r="B23485">
            <v>0.02</v>
          </cell>
        </row>
        <row r="23486">
          <cell r="A23486">
            <v>88855</v>
          </cell>
          <cell r="B23486">
            <v>3.32</v>
          </cell>
        </row>
        <row r="23487">
          <cell r="A23487">
            <v>88856</v>
          </cell>
          <cell r="B23487">
            <v>0.46</v>
          </cell>
        </row>
        <row r="23488">
          <cell r="A23488">
            <v>88857</v>
          </cell>
          <cell r="B23488">
            <v>19.78</v>
          </cell>
        </row>
        <row r="23489">
          <cell r="A23489">
            <v>88858</v>
          </cell>
          <cell r="B23489">
            <v>2.68</v>
          </cell>
        </row>
        <row r="23490">
          <cell r="A23490">
            <v>88859</v>
          </cell>
          <cell r="B23490">
            <v>17.59</v>
          </cell>
        </row>
        <row r="23491">
          <cell r="A23491">
            <v>88860</v>
          </cell>
          <cell r="B23491">
            <v>2.38</v>
          </cell>
        </row>
        <row r="23492">
          <cell r="A23492">
            <v>88900</v>
          </cell>
          <cell r="B23492">
            <v>49.84</v>
          </cell>
        </row>
        <row r="23493">
          <cell r="A23493">
            <v>88902</v>
          </cell>
          <cell r="B23493">
            <v>6.76</v>
          </cell>
        </row>
        <row r="23494">
          <cell r="A23494">
            <v>88903</v>
          </cell>
          <cell r="B23494">
            <v>62.3</v>
          </cell>
        </row>
        <row r="23495">
          <cell r="A23495">
            <v>88904</v>
          </cell>
          <cell r="B23495">
            <v>80.709999999999994</v>
          </cell>
        </row>
        <row r="23496">
          <cell r="A23496">
            <v>89009</v>
          </cell>
          <cell r="B23496">
            <v>34.39</v>
          </cell>
        </row>
        <row r="23497">
          <cell r="A23497">
            <v>89010</v>
          </cell>
          <cell r="B23497">
            <v>7.74</v>
          </cell>
        </row>
        <row r="23498">
          <cell r="A23498">
            <v>89011</v>
          </cell>
          <cell r="B23498">
            <v>19.079999999999998</v>
          </cell>
        </row>
        <row r="23499">
          <cell r="A23499">
            <v>89012</v>
          </cell>
          <cell r="B23499">
            <v>2.59</v>
          </cell>
        </row>
        <row r="23500">
          <cell r="A23500">
            <v>89013</v>
          </cell>
          <cell r="B23500">
            <v>112.67</v>
          </cell>
        </row>
        <row r="23501">
          <cell r="A23501">
            <v>89014</v>
          </cell>
          <cell r="B23501">
            <v>25.36</v>
          </cell>
        </row>
        <row r="23502">
          <cell r="A23502">
            <v>89015</v>
          </cell>
          <cell r="B23502">
            <v>3.83</v>
          </cell>
        </row>
        <row r="23503">
          <cell r="A23503">
            <v>89016</v>
          </cell>
          <cell r="B23503">
            <v>0.52</v>
          </cell>
        </row>
        <row r="23504">
          <cell r="A23504">
            <v>89017</v>
          </cell>
          <cell r="B23504">
            <v>34.18</v>
          </cell>
        </row>
        <row r="23505">
          <cell r="A23505">
            <v>89018</v>
          </cell>
          <cell r="B23505">
            <v>7.69</v>
          </cell>
        </row>
        <row r="23506">
          <cell r="A23506">
            <v>89019</v>
          </cell>
          <cell r="B23506">
            <v>0.3</v>
          </cell>
        </row>
        <row r="23507">
          <cell r="A23507">
            <v>89020</v>
          </cell>
          <cell r="B23507">
            <v>0.03</v>
          </cell>
        </row>
        <row r="23508">
          <cell r="A23508">
            <v>89023</v>
          </cell>
          <cell r="B23508">
            <v>4.4400000000000004</v>
          </cell>
        </row>
        <row r="23509">
          <cell r="A23509">
            <v>89024</v>
          </cell>
          <cell r="B23509">
            <v>0.7</v>
          </cell>
        </row>
        <row r="23510">
          <cell r="A23510">
            <v>89025</v>
          </cell>
          <cell r="B23510">
            <v>3.7</v>
          </cell>
        </row>
        <row r="23511">
          <cell r="A23511">
            <v>89026</v>
          </cell>
          <cell r="B23511">
            <v>214.47</v>
          </cell>
        </row>
        <row r="23512">
          <cell r="A23512">
            <v>89029</v>
          </cell>
          <cell r="B23512">
            <v>26.53</v>
          </cell>
        </row>
        <row r="23513">
          <cell r="A23513">
            <v>89030</v>
          </cell>
          <cell r="B23513">
            <v>5.97</v>
          </cell>
        </row>
        <row r="23514">
          <cell r="A23514">
            <v>89033</v>
          </cell>
          <cell r="B23514">
            <v>10.55</v>
          </cell>
        </row>
        <row r="23515">
          <cell r="A23515">
            <v>89034</v>
          </cell>
          <cell r="B23515">
            <v>1.46</v>
          </cell>
        </row>
        <row r="23516">
          <cell r="A23516">
            <v>89128</v>
          </cell>
          <cell r="B23516">
            <v>37.630000000000003</v>
          </cell>
        </row>
        <row r="23517">
          <cell r="A23517">
            <v>89129</v>
          </cell>
          <cell r="B23517">
            <v>5.0999999999999996</v>
          </cell>
        </row>
        <row r="23518">
          <cell r="A23518">
            <v>89130</v>
          </cell>
          <cell r="B23518">
            <v>52.18</v>
          </cell>
        </row>
        <row r="23519">
          <cell r="A23519">
            <v>89131</v>
          </cell>
          <cell r="B23519">
            <v>7.08</v>
          </cell>
        </row>
        <row r="23520">
          <cell r="A23520">
            <v>89210</v>
          </cell>
          <cell r="B23520">
            <v>31.13</v>
          </cell>
        </row>
        <row r="23521">
          <cell r="A23521">
            <v>89211</v>
          </cell>
          <cell r="B23521">
            <v>4.32</v>
          </cell>
        </row>
        <row r="23522">
          <cell r="A23522">
            <v>89212</v>
          </cell>
          <cell r="B23522">
            <v>25.34</v>
          </cell>
        </row>
        <row r="23523">
          <cell r="A23523">
            <v>89213</v>
          </cell>
          <cell r="B23523">
            <v>3.99</v>
          </cell>
        </row>
        <row r="23524">
          <cell r="A23524">
            <v>89214</v>
          </cell>
          <cell r="B23524">
            <v>23.79</v>
          </cell>
        </row>
        <row r="23525">
          <cell r="A23525">
            <v>89215</v>
          </cell>
          <cell r="B23525">
            <v>83.34</v>
          </cell>
        </row>
        <row r="23526">
          <cell r="A23526">
            <v>89221</v>
          </cell>
          <cell r="B23526">
            <v>1.25</v>
          </cell>
        </row>
        <row r="23527">
          <cell r="A23527">
            <v>89222</v>
          </cell>
          <cell r="B23527">
            <v>0.14000000000000001</v>
          </cell>
        </row>
        <row r="23528">
          <cell r="A23528">
            <v>89223</v>
          </cell>
          <cell r="B23528">
            <v>1.37</v>
          </cell>
        </row>
        <row r="23529">
          <cell r="A23529">
            <v>89224</v>
          </cell>
          <cell r="B23529">
            <v>2.25</v>
          </cell>
        </row>
        <row r="23530">
          <cell r="A23530">
            <v>89228</v>
          </cell>
          <cell r="B23530">
            <v>46.26</v>
          </cell>
        </row>
        <row r="23531">
          <cell r="A23531">
            <v>89229</v>
          </cell>
          <cell r="B23531">
            <v>8.32</v>
          </cell>
        </row>
        <row r="23532">
          <cell r="A23532">
            <v>89230</v>
          </cell>
          <cell r="B23532">
            <v>153.99</v>
          </cell>
        </row>
        <row r="23533">
          <cell r="A23533">
            <v>89231</v>
          </cell>
          <cell r="B23533">
            <v>24.4</v>
          </cell>
        </row>
        <row r="23534">
          <cell r="A23534">
            <v>89232</v>
          </cell>
          <cell r="B23534">
            <v>274.68</v>
          </cell>
        </row>
        <row r="23535">
          <cell r="A23535">
            <v>89233</v>
          </cell>
          <cell r="B23535">
            <v>149.97999999999999</v>
          </cell>
        </row>
        <row r="23536">
          <cell r="A23536">
            <v>89236</v>
          </cell>
          <cell r="B23536">
            <v>359.73</v>
          </cell>
        </row>
        <row r="23537">
          <cell r="A23537">
            <v>89237</v>
          </cell>
          <cell r="B23537">
            <v>57</v>
          </cell>
        </row>
        <row r="23538">
          <cell r="A23538">
            <v>89238</v>
          </cell>
          <cell r="B23538">
            <v>641.66</v>
          </cell>
        </row>
        <row r="23539">
          <cell r="A23539">
            <v>89239</v>
          </cell>
          <cell r="B23539">
            <v>396.62</v>
          </cell>
        </row>
        <row r="23540">
          <cell r="A23540">
            <v>89240</v>
          </cell>
          <cell r="B23540">
            <v>110.4</v>
          </cell>
        </row>
        <row r="23541">
          <cell r="A23541">
            <v>89241</v>
          </cell>
          <cell r="B23541">
            <v>19.87</v>
          </cell>
        </row>
        <row r="23542">
          <cell r="A23542">
            <v>89246</v>
          </cell>
          <cell r="B23542">
            <v>312.58</v>
          </cell>
        </row>
        <row r="23543">
          <cell r="A23543">
            <v>89247</v>
          </cell>
          <cell r="B23543">
            <v>49.53</v>
          </cell>
        </row>
        <row r="23544">
          <cell r="A23544">
            <v>89248</v>
          </cell>
          <cell r="B23544">
            <v>557.55999999999995</v>
          </cell>
        </row>
        <row r="23545">
          <cell r="A23545">
            <v>89249</v>
          </cell>
          <cell r="B23545">
            <v>338.09</v>
          </cell>
        </row>
        <row r="23546">
          <cell r="A23546">
            <v>89253</v>
          </cell>
          <cell r="B23546">
            <v>90.47</v>
          </cell>
        </row>
        <row r="23547">
          <cell r="A23547">
            <v>89254</v>
          </cell>
          <cell r="B23547">
            <v>16.28</v>
          </cell>
        </row>
        <row r="23548">
          <cell r="A23548">
            <v>89255</v>
          </cell>
          <cell r="B23548">
            <v>145.43</v>
          </cell>
        </row>
        <row r="23549">
          <cell r="A23549">
            <v>89256</v>
          </cell>
          <cell r="B23549">
            <v>76.09</v>
          </cell>
        </row>
        <row r="23550">
          <cell r="A23550">
            <v>89259</v>
          </cell>
          <cell r="B23550">
            <v>18.510000000000002</v>
          </cell>
        </row>
        <row r="23551">
          <cell r="A23551">
            <v>89260</v>
          </cell>
          <cell r="B23551">
            <v>3.36</v>
          </cell>
        </row>
        <row r="23552">
          <cell r="A23552">
            <v>89262</v>
          </cell>
          <cell r="B23552">
            <v>30.49</v>
          </cell>
        </row>
        <row r="23553">
          <cell r="A23553">
            <v>89264</v>
          </cell>
          <cell r="B23553">
            <v>13.33</v>
          </cell>
        </row>
        <row r="23554">
          <cell r="A23554">
            <v>89265</v>
          </cell>
          <cell r="B23554">
            <v>2.67</v>
          </cell>
        </row>
        <row r="23555">
          <cell r="A23555">
            <v>89266</v>
          </cell>
          <cell r="B23555">
            <v>2.11</v>
          </cell>
        </row>
        <row r="23556">
          <cell r="A23556">
            <v>89267</v>
          </cell>
          <cell r="B23556">
            <v>44.11</v>
          </cell>
        </row>
        <row r="23557">
          <cell r="A23557">
            <v>89268</v>
          </cell>
          <cell r="B23557">
            <v>7.94</v>
          </cell>
        </row>
        <row r="23558">
          <cell r="A23558">
            <v>89269</v>
          </cell>
          <cell r="B23558">
            <v>6.28</v>
          </cell>
        </row>
        <row r="23559">
          <cell r="A23559">
            <v>89270</v>
          </cell>
          <cell r="B23559">
            <v>70.91</v>
          </cell>
        </row>
        <row r="23560">
          <cell r="A23560">
            <v>89271</v>
          </cell>
          <cell r="B23560">
            <v>26.04</v>
          </cell>
        </row>
        <row r="23561">
          <cell r="A23561">
            <v>89274</v>
          </cell>
          <cell r="B23561">
            <v>1.52</v>
          </cell>
        </row>
        <row r="23562">
          <cell r="A23562">
            <v>89275</v>
          </cell>
          <cell r="B23562">
            <v>0.18</v>
          </cell>
        </row>
        <row r="23563">
          <cell r="A23563">
            <v>89276</v>
          </cell>
          <cell r="B23563">
            <v>1.9</v>
          </cell>
        </row>
        <row r="23564">
          <cell r="A23564">
            <v>89277</v>
          </cell>
          <cell r="B23564">
            <v>7.51</v>
          </cell>
        </row>
        <row r="23565">
          <cell r="A23565">
            <v>89280</v>
          </cell>
          <cell r="B23565">
            <v>38.229999999999997</v>
          </cell>
        </row>
        <row r="23566">
          <cell r="A23566">
            <v>89281</v>
          </cell>
          <cell r="B23566">
            <v>5.3</v>
          </cell>
        </row>
        <row r="23567">
          <cell r="A23567">
            <v>89870</v>
          </cell>
          <cell r="B23567">
            <v>31.91</v>
          </cell>
        </row>
        <row r="23568">
          <cell r="A23568">
            <v>89871</v>
          </cell>
          <cell r="B23568">
            <v>5.6</v>
          </cell>
        </row>
        <row r="23569">
          <cell r="A23569">
            <v>89872</v>
          </cell>
          <cell r="B23569">
            <v>4.4400000000000004</v>
          </cell>
        </row>
        <row r="23570">
          <cell r="A23570">
            <v>89873</v>
          </cell>
          <cell r="B23570">
            <v>53.98</v>
          </cell>
        </row>
        <row r="23571">
          <cell r="A23571">
            <v>89874</v>
          </cell>
          <cell r="B23571">
            <v>158.25</v>
          </cell>
        </row>
        <row r="23572">
          <cell r="A23572">
            <v>89878</v>
          </cell>
          <cell r="B23572">
            <v>34.369999999999997</v>
          </cell>
        </row>
        <row r="23573">
          <cell r="A23573">
            <v>89879</v>
          </cell>
          <cell r="B23573">
            <v>5.92</v>
          </cell>
        </row>
        <row r="23574">
          <cell r="A23574">
            <v>89880</v>
          </cell>
          <cell r="B23574">
            <v>4.7</v>
          </cell>
        </row>
        <row r="23575">
          <cell r="A23575">
            <v>89881</v>
          </cell>
          <cell r="B23575">
            <v>57.55</v>
          </cell>
        </row>
        <row r="23576">
          <cell r="A23576">
            <v>89882</v>
          </cell>
          <cell r="B23576">
            <v>182.58</v>
          </cell>
        </row>
        <row r="23577">
          <cell r="A23577">
            <v>90582</v>
          </cell>
          <cell r="B23577">
            <v>0.44</v>
          </cell>
        </row>
        <row r="23578">
          <cell r="A23578">
            <v>90583</v>
          </cell>
          <cell r="B23578">
            <v>0.05</v>
          </cell>
        </row>
        <row r="23579">
          <cell r="A23579">
            <v>90584</v>
          </cell>
          <cell r="B23579">
            <v>0.34</v>
          </cell>
        </row>
        <row r="23580">
          <cell r="A23580">
            <v>90585</v>
          </cell>
          <cell r="B23580">
            <v>0.46</v>
          </cell>
        </row>
        <row r="23581">
          <cell r="A23581">
            <v>90621</v>
          </cell>
          <cell r="B23581">
            <v>2.39</v>
          </cell>
        </row>
        <row r="23582">
          <cell r="A23582">
            <v>90622</v>
          </cell>
          <cell r="B23582">
            <v>0.28000000000000003</v>
          </cell>
        </row>
        <row r="23583">
          <cell r="A23583">
            <v>90623</v>
          </cell>
          <cell r="B23583">
            <v>2.99</v>
          </cell>
        </row>
        <row r="23584">
          <cell r="A23584">
            <v>90624</v>
          </cell>
          <cell r="B23584">
            <v>2.81</v>
          </cell>
        </row>
        <row r="23585">
          <cell r="A23585">
            <v>90627</v>
          </cell>
          <cell r="B23585">
            <v>45.6</v>
          </cell>
        </row>
        <row r="23586">
          <cell r="A23586">
            <v>90628</v>
          </cell>
          <cell r="B23586">
            <v>6.24</v>
          </cell>
        </row>
        <row r="23587">
          <cell r="A23587">
            <v>90629</v>
          </cell>
          <cell r="B23587">
            <v>57.06</v>
          </cell>
        </row>
        <row r="23588">
          <cell r="A23588">
            <v>90630</v>
          </cell>
          <cell r="B23588">
            <v>1.34</v>
          </cell>
        </row>
        <row r="23589">
          <cell r="A23589">
            <v>90633</v>
          </cell>
          <cell r="B23589">
            <v>3.86</v>
          </cell>
        </row>
        <row r="23590">
          <cell r="A23590">
            <v>90634</v>
          </cell>
          <cell r="B23590">
            <v>0.45</v>
          </cell>
        </row>
        <row r="23591">
          <cell r="A23591">
            <v>90635</v>
          </cell>
          <cell r="B23591">
            <v>4.2300000000000004</v>
          </cell>
        </row>
        <row r="23592">
          <cell r="A23592">
            <v>90636</v>
          </cell>
          <cell r="B23592">
            <v>5.63</v>
          </cell>
        </row>
        <row r="23593">
          <cell r="A23593">
            <v>90639</v>
          </cell>
          <cell r="B23593">
            <v>5.77</v>
          </cell>
        </row>
        <row r="23594">
          <cell r="A23594">
            <v>90640</v>
          </cell>
          <cell r="B23594">
            <v>0.68</v>
          </cell>
        </row>
        <row r="23595">
          <cell r="A23595">
            <v>90641</v>
          </cell>
          <cell r="B23595">
            <v>6.31</v>
          </cell>
        </row>
        <row r="23596">
          <cell r="A23596">
            <v>90642</v>
          </cell>
          <cell r="B23596">
            <v>11.27</v>
          </cell>
        </row>
        <row r="23597">
          <cell r="A23597">
            <v>90646</v>
          </cell>
          <cell r="B23597">
            <v>0.72</v>
          </cell>
        </row>
        <row r="23598">
          <cell r="A23598">
            <v>90647</v>
          </cell>
          <cell r="B23598">
            <v>0.08</v>
          </cell>
        </row>
        <row r="23599">
          <cell r="A23599">
            <v>90648</v>
          </cell>
          <cell r="B23599">
            <v>0.79</v>
          </cell>
        </row>
        <row r="23600">
          <cell r="A23600">
            <v>90649</v>
          </cell>
          <cell r="B23600">
            <v>8.74</v>
          </cell>
        </row>
        <row r="23601">
          <cell r="A23601">
            <v>90652</v>
          </cell>
          <cell r="B23601">
            <v>3.76</v>
          </cell>
        </row>
        <row r="23602">
          <cell r="A23602">
            <v>90653</v>
          </cell>
          <cell r="B23602">
            <v>0.44</v>
          </cell>
        </row>
        <row r="23603">
          <cell r="A23603">
            <v>90654</v>
          </cell>
          <cell r="B23603">
            <v>4.1100000000000003</v>
          </cell>
        </row>
        <row r="23604">
          <cell r="A23604">
            <v>90655</v>
          </cell>
          <cell r="B23604">
            <v>5.75</v>
          </cell>
        </row>
        <row r="23605">
          <cell r="A23605">
            <v>90658</v>
          </cell>
          <cell r="B23605">
            <v>4.0199999999999996</v>
          </cell>
        </row>
        <row r="23606">
          <cell r="A23606">
            <v>90659</v>
          </cell>
          <cell r="B23606">
            <v>0.47</v>
          </cell>
        </row>
        <row r="23607">
          <cell r="A23607">
            <v>90660</v>
          </cell>
          <cell r="B23607">
            <v>4.4000000000000004</v>
          </cell>
        </row>
        <row r="23608">
          <cell r="A23608">
            <v>90661</v>
          </cell>
          <cell r="B23608">
            <v>5.75</v>
          </cell>
        </row>
        <row r="23609">
          <cell r="A23609">
            <v>90664</v>
          </cell>
          <cell r="B23609">
            <v>5.19</v>
          </cell>
        </row>
        <row r="23610">
          <cell r="A23610">
            <v>90665</v>
          </cell>
          <cell r="B23610">
            <v>0.71</v>
          </cell>
        </row>
        <row r="23611">
          <cell r="A23611">
            <v>90666</v>
          </cell>
          <cell r="B23611">
            <v>6.49</v>
          </cell>
        </row>
        <row r="23612">
          <cell r="A23612">
            <v>90667</v>
          </cell>
          <cell r="B23612">
            <v>13.42</v>
          </cell>
        </row>
        <row r="23613">
          <cell r="A23613">
            <v>90670</v>
          </cell>
          <cell r="B23613">
            <v>209.27</v>
          </cell>
        </row>
        <row r="23614">
          <cell r="A23614">
            <v>90671</v>
          </cell>
          <cell r="B23614">
            <v>29.05</v>
          </cell>
        </row>
        <row r="23615">
          <cell r="A23615">
            <v>90672</v>
          </cell>
          <cell r="B23615">
            <v>261.88</v>
          </cell>
        </row>
        <row r="23616">
          <cell r="A23616">
            <v>90673</v>
          </cell>
          <cell r="B23616">
            <v>107.34</v>
          </cell>
        </row>
        <row r="23617">
          <cell r="A23617">
            <v>90676</v>
          </cell>
          <cell r="B23617">
            <v>96.71</v>
          </cell>
        </row>
        <row r="23618">
          <cell r="A23618">
            <v>90677</v>
          </cell>
          <cell r="B23618">
            <v>14.65</v>
          </cell>
        </row>
        <row r="23619">
          <cell r="A23619">
            <v>90678</v>
          </cell>
          <cell r="B23619">
            <v>131.69999999999999</v>
          </cell>
        </row>
        <row r="23620">
          <cell r="A23620">
            <v>90679</v>
          </cell>
          <cell r="B23620">
            <v>82.32</v>
          </cell>
        </row>
        <row r="23621">
          <cell r="A23621">
            <v>90682</v>
          </cell>
          <cell r="B23621">
            <v>29.53</v>
          </cell>
        </row>
        <row r="23622">
          <cell r="A23622">
            <v>90683</v>
          </cell>
          <cell r="B23622">
            <v>3.5</v>
          </cell>
        </row>
        <row r="23623">
          <cell r="A23623">
            <v>90684</v>
          </cell>
          <cell r="B23623">
            <v>32.299999999999997</v>
          </cell>
        </row>
        <row r="23624">
          <cell r="A23624">
            <v>90685</v>
          </cell>
          <cell r="B23624">
            <v>51.06</v>
          </cell>
        </row>
        <row r="23625">
          <cell r="A23625">
            <v>90688</v>
          </cell>
          <cell r="B23625">
            <v>15.18</v>
          </cell>
        </row>
        <row r="23626">
          <cell r="A23626">
            <v>90689</v>
          </cell>
          <cell r="B23626">
            <v>1.53</v>
          </cell>
        </row>
        <row r="23627">
          <cell r="A23627">
            <v>90690</v>
          </cell>
          <cell r="B23627">
            <v>18.97</v>
          </cell>
        </row>
        <row r="23628">
          <cell r="A23628">
            <v>90691</v>
          </cell>
          <cell r="B23628">
            <v>35.76</v>
          </cell>
        </row>
        <row r="23629">
          <cell r="A23629">
            <v>90957</v>
          </cell>
          <cell r="B23629">
            <v>3.86</v>
          </cell>
        </row>
        <row r="23630">
          <cell r="A23630">
            <v>90958</v>
          </cell>
          <cell r="B23630">
            <v>0.53</v>
          </cell>
        </row>
        <row r="23631">
          <cell r="A23631">
            <v>90960</v>
          </cell>
          <cell r="B23631">
            <v>5.16</v>
          </cell>
        </row>
        <row r="23632">
          <cell r="A23632">
            <v>90961</v>
          </cell>
          <cell r="B23632">
            <v>0.71</v>
          </cell>
        </row>
        <row r="23633">
          <cell r="A23633">
            <v>90962</v>
          </cell>
          <cell r="B23633">
            <v>6.46</v>
          </cell>
        </row>
        <row r="23634">
          <cell r="A23634">
            <v>90963</v>
          </cell>
          <cell r="B23634">
            <v>13.42</v>
          </cell>
        </row>
        <row r="23635">
          <cell r="A23635">
            <v>90968</v>
          </cell>
          <cell r="B23635">
            <v>5.18</v>
          </cell>
        </row>
        <row r="23636">
          <cell r="A23636">
            <v>90969</v>
          </cell>
          <cell r="B23636">
            <v>0.71</v>
          </cell>
        </row>
        <row r="23637">
          <cell r="A23637">
            <v>90970</v>
          </cell>
          <cell r="B23637">
            <v>6.48</v>
          </cell>
        </row>
        <row r="23638">
          <cell r="A23638">
            <v>90971</v>
          </cell>
          <cell r="B23638">
            <v>54.39</v>
          </cell>
        </row>
        <row r="23639">
          <cell r="A23639">
            <v>90975</v>
          </cell>
          <cell r="B23639">
            <v>13.15</v>
          </cell>
        </row>
        <row r="23640">
          <cell r="A23640">
            <v>90976</v>
          </cell>
          <cell r="B23640">
            <v>1.82</v>
          </cell>
        </row>
        <row r="23641">
          <cell r="A23641">
            <v>90977</v>
          </cell>
          <cell r="B23641">
            <v>16.46</v>
          </cell>
        </row>
        <row r="23642">
          <cell r="A23642">
            <v>90978</v>
          </cell>
          <cell r="B23642">
            <v>141.12</v>
          </cell>
        </row>
        <row r="23643">
          <cell r="A23643">
            <v>90992</v>
          </cell>
          <cell r="B23643">
            <v>6.14</v>
          </cell>
        </row>
        <row r="23644">
          <cell r="A23644">
            <v>90993</v>
          </cell>
          <cell r="B23644">
            <v>0.85</v>
          </cell>
        </row>
        <row r="23645">
          <cell r="A23645">
            <v>90994</v>
          </cell>
          <cell r="B23645">
            <v>7.69</v>
          </cell>
        </row>
        <row r="23646">
          <cell r="A23646">
            <v>90995</v>
          </cell>
          <cell r="B23646">
            <v>73.89</v>
          </cell>
        </row>
        <row r="23647">
          <cell r="A23647">
            <v>91021</v>
          </cell>
          <cell r="B23647">
            <v>11.5</v>
          </cell>
        </row>
        <row r="23648">
          <cell r="A23648">
            <v>91026</v>
          </cell>
          <cell r="B23648">
            <v>18.559999999999999</v>
          </cell>
        </row>
        <row r="23649">
          <cell r="A23649">
            <v>91027</v>
          </cell>
          <cell r="B23649">
            <v>3.78</v>
          </cell>
        </row>
        <row r="23650">
          <cell r="A23650">
            <v>91028</v>
          </cell>
          <cell r="B23650">
            <v>2.99</v>
          </cell>
        </row>
        <row r="23651">
          <cell r="A23651">
            <v>91029</v>
          </cell>
          <cell r="B23651">
            <v>33.880000000000003</v>
          </cell>
        </row>
        <row r="23652">
          <cell r="A23652">
            <v>91030</v>
          </cell>
          <cell r="B23652">
            <v>131.66999999999999</v>
          </cell>
        </row>
        <row r="23653">
          <cell r="A23653">
            <v>91273</v>
          </cell>
          <cell r="B23653">
            <v>0.48</v>
          </cell>
        </row>
        <row r="23654">
          <cell r="A23654">
            <v>91274</v>
          </cell>
          <cell r="B23654">
            <v>0.06</v>
          </cell>
        </row>
        <row r="23655">
          <cell r="A23655">
            <v>91275</v>
          </cell>
          <cell r="B23655">
            <v>0.61</v>
          </cell>
        </row>
        <row r="23656">
          <cell r="A23656">
            <v>91276</v>
          </cell>
          <cell r="B23656">
            <v>10.32</v>
          </cell>
        </row>
        <row r="23657">
          <cell r="A23657">
            <v>91279</v>
          </cell>
          <cell r="B23657">
            <v>0.78</v>
          </cell>
        </row>
        <row r="23658">
          <cell r="A23658">
            <v>91280</v>
          </cell>
          <cell r="B23658">
            <v>0.08</v>
          </cell>
        </row>
        <row r="23659">
          <cell r="A23659">
            <v>91281</v>
          </cell>
          <cell r="B23659">
            <v>0.98</v>
          </cell>
        </row>
        <row r="23660">
          <cell r="A23660">
            <v>91282</v>
          </cell>
          <cell r="B23660">
            <v>10.39</v>
          </cell>
        </row>
        <row r="23661">
          <cell r="A23661">
            <v>91354</v>
          </cell>
          <cell r="B23661">
            <v>13.97</v>
          </cell>
        </row>
        <row r="23662">
          <cell r="A23662">
            <v>91355</v>
          </cell>
          <cell r="B23662">
            <v>2.93</v>
          </cell>
        </row>
        <row r="23663">
          <cell r="A23663">
            <v>91356</v>
          </cell>
          <cell r="B23663">
            <v>2.3199999999999998</v>
          </cell>
        </row>
        <row r="23664">
          <cell r="A23664">
            <v>91359</v>
          </cell>
          <cell r="B23664">
            <v>17.46</v>
          </cell>
        </row>
        <row r="23665">
          <cell r="A23665">
            <v>91360</v>
          </cell>
          <cell r="B23665">
            <v>3.34</v>
          </cell>
        </row>
        <row r="23666">
          <cell r="A23666">
            <v>91361</v>
          </cell>
          <cell r="B23666">
            <v>2.64</v>
          </cell>
        </row>
        <row r="23667">
          <cell r="A23667">
            <v>91367</v>
          </cell>
          <cell r="B23667">
            <v>18.91</v>
          </cell>
        </row>
        <row r="23668">
          <cell r="A23668">
            <v>91368</v>
          </cell>
          <cell r="B23668">
            <v>3.68</v>
          </cell>
        </row>
        <row r="23669">
          <cell r="A23669">
            <v>91369</v>
          </cell>
          <cell r="B23669">
            <v>2.92</v>
          </cell>
        </row>
        <row r="23670">
          <cell r="A23670">
            <v>91375</v>
          </cell>
          <cell r="B23670">
            <v>11.77</v>
          </cell>
        </row>
        <row r="23671">
          <cell r="A23671">
            <v>91376</v>
          </cell>
          <cell r="B23671">
            <v>2.4700000000000002</v>
          </cell>
        </row>
        <row r="23672">
          <cell r="A23672">
            <v>91377</v>
          </cell>
          <cell r="B23672">
            <v>1.95</v>
          </cell>
        </row>
        <row r="23673">
          <cell r="A23673">
            <v>91380</v>
          </cell>
          <cell r="B23673">
            <v>21.66</v>
          </cell>
        </row>
        <row r="23674">
          <cell r="A23674">
            <v>91381</v>
          </cell>
          <cell r="B23674">
            <v>4.17</v>
          </cell>
        </row>
        <row r="23675">
          <cell r="A23675">
            <v>91382</v>
          </cell>
          <cell r="B23675">
            <v>3.3</v>
          </cell>
        </row>
        <row r="23676">
          <cell r="A23676">
            <v>91383</v>
          </cell>
          <cell r="B23676">
            <v>38.619999999999997</v>
          </cell>
        </row>
        <row r="23677">
          <cell r="A23677">
            <v>91384</v>
          </cell>
          <cell r="B23677">
            <v>90.91</v>
          </cell>
        </row>
        <row r="23678">
          <cell r="A23678">
            <v>91390</v>
          </cell>
          <cell r="B23678">
            <v>15.68</v>
          </cell>
        </row>
        <row r="23679">
          <cell r="A23679">
            <v>91391</v>
          </cell>
          <cell r="B23679">
            <v>3.17</v>
          </cell>
        </row>
        <row r="23680">
          <cell r="A23680">
            <v>91392</v>
          </cell>
          <cell r="B23680">
            <v>2.5099999999999998</v>
          </cell>
        </row>
        <row r="23681">
          <cell r="A23681">
            <v>91396</v>
          </cell>
          <cell r="B23681">
            <v>22.26</v>
          </cell>
        </row>
        <row r="23682">
          <cell r="A23682">
            <v>91397</v>
          </cell>
          <cell r="B23682">
            <v>4.28</v>
          </cell>
        </row>
        <row r="23683">
          <cell r="A23683">
            <v>91398</v>
          </cell>
          <cell r="B23683">
            <v>3.39</v>
          </cell>
        </row>
        <row r="23684">
          <cell r="A23684">
            <v>91402</v>
          </cell>
          <cell r="B23684">
            <v>2.78</v>
          </cell>
        </row>
        <row r="23685">
          <cell r="A23685">
            <v>91466</v>
          </cell>
          <cell r="B23685">
            <v>2.65</v>
          </cell>
        </row>
        <row r="23686">
          <cell r="A23686">
            <v>91467</v>
          </cell>
          <cell r="B23686">
            <v>141.91999999999999</v>
          </cell>
        </row>
        <row r="23687">
          <cell r="A23687">
            <v>91468</v>
          </cell>
          <cell r="B23687">
            <v>21.32</v>
          </cell>
        </row>
        <row r="23688">
          <cell r="A23688">
            <v>91469</v>
          </cell>
          <cell r="B23688">
            <v>4.22</v>
          </cell>
        </row>
        <row r="23689">
          <cell r="A23689">
            <v>91484</v>
          </cell>
          <cell r="B23689">
            <v>3.35</v>
          </cell>
        </row>
        <row r="23690">
          <cell r="A23690">
            <v>91485</v>
          </cell>
          <cell r="B23690">
            <v>138.91999999999999</v>
          </cell>
        </row>
        <row r="23691">
          <cell r="A23691">
            <v>91529</v>
          </cell>
          <cell r="B23691">
            <v>0.71</v>
          </cell>
        </row>
        <row r="23692">
          <cell r="A23692">
            <v>91530</v>
          </cell>
          <cell r="B23692">
            <v>0.09</v>
          </cell>
        </row>
        <row r="23693">
          <cell r="A23693">
            <v>91531</v>
          </cell>
          <cell r="B23693">
            <v>0.9</v>
          </cell>
        </row>
        <row r="23694">
          <cell r="A23694">
            <v>91532</v>
          </cell>
          <cell r="B23694">
            <v>7.38</v>
          </cell>
        </row>
        <row r="23695">
          <cell r="A23695">
            <v>91629</v>
          </cell>
          <cell r="B23695">
            <v>16.559999999999999</v>
          </cell>
        </row>
        <row r="23696">
          <cell r="A23696">
            <v>91630</v>
          </cell>
          <cell r="B23696">
            <v>3.1</v>
          </cell>
        </row>
        <row r="23697">
          <cell r="A23697">
            <v>91631</v>
          </cell>
          <cell r="B23697">
            <v>2.4500000000000002</v>
          </cell>
        </row>
        <row r="23698">
          <cell r="A23698">
            <v>91632</v>
          </cell>
          <cell r="B23698">
            <v>28.05</v>
          </cell>
        </row>
        <row r="23699">
          <cell r="A23699">
            <v>91633</v>
          </cell>
          <cell r="B23699">
            <v>120.12</v>
          </cell>
        </row>
        <row r="23700">
          <cell r="A23700">
            <v>91640</v>
          </cell>
          <cell r="B23700">
            <v>32.119999999999997</v>
          </cell>
        </row>
        <row r="23701">
          <cell r="A23701">
            <v>91641</v>
          </cell>
          <cell r="B23701">
            <v>6.57</v>
          </cell>
        </row>
        <row r="23702">
          <cell r="A23702">
            <v>91642</v>
          </cell>
          <cell r="B23702">
            <v>5.21</v>
          </cell>
        </row>
        <row r="23703">
          <cell r="A23703">
            <v>91643</v>
          </cell>
          <cell r="B23703">
            <v>57.18</v>
          </cell>
        </row>
        <row r="23704">
          <cell r="A23704">
            <v>91644</v>
          </cell>
          <cell r="B23704">
            <v>270.32</v>
          </cell>
        </row>
        <row r="23705">
          <cell r="A23705">
            <v>91688</v>
          </cell>
          <cell r="B23705">
            <v>0.09</v>
          </cell>
        </row>
        <row r="23706">
          <cell r="A23706">
            <v>91689</v>
          </cell>
          <cell r="B23706">
            <v>0</v>
          </cell>
        </row>
        <row r="23707">
          <cell r="A23707">
            <v>91690</v>
          </cell>
          <cell r="B23707">
            <v>0.06</v>
          </cell>
        </row>
        <row r="23708">
          <cell r="A23708">
            <v>91691</v>
          </cell>
          <cell r="B23708">
            <v>1.22</v>
          </cell>
        </row>
        <row r="23709">
          <cell r="A23709">
            <v>92040</v>
          </cell>
          <cell r="B23709">
            <v>6.07</v>
          </cell>
        </row>
        <row r="23710">
          <cell r="A23710">
            <v>92041</v>
          </cell>
          <cell r="B23710">
            <v>0.64</v>
          </cell>
        </row>
        <row r="23711">
          <cell r="A23711">
            <v>92042</v>
          </cell>
          <cell r="B23711">
            <v>5.0599999999999996</v>
          </cell>
        </row>
        <row r="23712">
          <cell r="A23712">
            <v>92101</v>
          </cell>
          <cell r="B23712">
            <v>29.29</v>
          </cell>
        </row>
        <row r="23713">
          <cell r="A23713">
            <v>92102</v>
          </cell>
          <cell r="B23713">
            <v>5.22</v>
          </cell>
        </row>
        <row r="23714">
          <cell r="A23714">
            <v>92103</v>
          </cell>
          <cell r="B23714">
            <v>4.13</v>
          </cell>
        </row>
        <row r="23715">
          <cell r="A23715">
            <v>92104</v>
          </cell>
          <cell r="B23715">
            <v>47.47</v>
          </cell>
        </row>
        <row r="23716">
          <cell r="A23716">
            <v>92105</v>
          </cell>
          <cell r="B23716">
            <v>172.69</v>
          </cell>
        </row>
        <row r="23717">
          <cell r="A23717">
            <v>92108</v>
          </cell>
          <cell r="B23717">
            <v>0.9</v>
          </cell>
        </row>
        <row r="23718">
          <cell r="A23718">
            <v>92109</v>
          </cell>
          <cell r="B23718">
            <v>0.1</v>
          </cell>
        </row>
        <row r="23719">
          <cell r="A23719">
            <v>92110</v>
          </cell>
          <cell r="B23719">
            <v>0.7</v>
          </cell>
        </row>
        <row r="23720">
          <cell r="A23720">
            <v>92111</v>
          </cell>
          <cell r="B23720">
            <v>1.1200000000000001</v>
          </cell>
        </row>
        <row r="23721">
          <cell r="A23721">
            <v>92114</v>
          </cell>
          <cell r="B23721">
            <v>0.1</v>
          </cell>
        </row>
        <row r="23722">
          <cell r="A23722">
            <v>92115</v>
          </cell>
          <cell r="B23722">
            <v>0.01</v>
          </cell>
        </row>
        <row r="23723">
          <cell r="A23723">
            <v>92116</v>
          </cell>
          <cell r="B23723">
            <v>0.12</v>
          </cell>
        </row>
        <row r="23724">
          <cell r="A23724">
            <v>92133</v>
          </cell>
          <cell r="B23724">
            <v>11.69</v>
          </cell>
        </row>
        <row r="23725">
          <cell r="A23725">
            <v>92134</v>
          </cell>
          <cell r="B23725">
            <v>1.85</v>
          </cell>
        </row>
        <row r="23726">
          <cell r="A23726">
            <v>92135</v>
          </cell>
          <cell r="B23726">
            <v>1.46</v>
          </cell>
        </row>
        <row r="23727">
          <cell r="A23727">
            <v>92136</v>
          </cell>
          <cell r="B23727">
            <v>14.61</v>
          </cell>
        </row>
        <row r="23728">
          <cell r="A23728">
            <v>92137</v>
          </cell>
          <cell r="B23728">
            <v>31.62</v>
          </cell>
        </row>
        <row r="23729">
          <cell r="A23729">
            <v>92140</v>
          </cell>
          <cell r="B23729">
            <v>3.56</v>
          </cell>
        </row>
        <row r="23730">
          <cell r="A23730">
            <v>92141</v>
          </cell>
          <cell r="B23730">
            <v>0.56000000000000005</v>
          </cell>
        </row>
        <row r="23731">
          <cell r="A23731">
            <v>92142</v>
          </cell>
          <cell r="B23731">
            <v>0.44</v>
          </cell>
        </row>
        <row r="23732">
          <cell r="A23732">
            <v>92143</v>
          </cell>
          <cell r="B23732">
            <v>4.45</v>
          </cell>
        </row>
        <row r="23733">
          <cell r="A23733">
            <v>92144</v>
          </cell>
          <cell r="B23733">
            <v>47.96</v>
          </cell>
        </row>
        <row r="23734">
          <cell r="A23734">
            <v>92237</v>
          </cell>
          <cell r="B23734">
            <v>23.51</v>
          </cell>
        </row>
        <row r="23735">
          <cell r="A23735">
            <v>92238</v>
          </cell>
          <cell r="B23735">
            <v>4.79</v>
          </cell>
        </row>
        <row r="23736">
          <cell r="A23736">
            <v>92239</v>
          </cell>
          <cell r="B23736">
            <v>3.8</v>
          </cell>
        </row>
        <row r="23737">
          <cell r="A23737">
            <v>92240</v>
          </cell>
          <cell r="B23737">
            <v>41.59</v>
          </cell>
        </row>
        <row r="23738">
          <cell r="A23738">
            <v>92241</v>
          </cell>
          <cell r="B23738">
            <v>247.82</v>
          </cell>
        </row>
        <row r="23739">
          <cell r="A23739">
            <v>92712</v>
          </cell>
          <cell r="B23739">
            <v>0.21</v>
          </cell>
        </row>
        <row r="23740">
          <cell r="A23740">
            <v>92713</v>
          </cell>
          <cell r="B23740">
            <v>0.02</v>
          </cell>
        </row>
        <row r="23741">
          <cell r="A23741">
            <v>92714</v>
          </cell>
          <cell r="B23741">
            <v>0.27</v>
          </cell>
        </row>
        <row r="23742">
          <cell r="A23742">
            <v>92715</v>
          </cell>
          <cell r="B23742">
            <v>18.25</v>
          </cell>
        </row>
        <row r="23743">
          <cell r="A23743">
            <v>92956</v>
          </cell>
          <cell r="B23743">
            <v>4.13</v>
          </cell>
        </row>
        <row r="23744">
          <cell r="A23744">
            <v>92957</v>
          </cell>
          <cell r="B23744">
            <v>0.49</v>
          </cell>
        </row>
        <row r="23745">
          <cell r="A23745">
            <v>92958</v>
          </cell>
          <cell r="B23745">
            <v>4.5199999999999996</v>
          </cell>
        </row>
        <row r="23746">
          <cell r="A23746">
            <v>92959</v>
          </cell>
          <cell r="B23746">
            <v>8.32</v>
          </cell>
        </row>
        <row r="23747">
          <cell r="A23747">
            <v>92963</v>
          </cell>
          <cell r="B23747">
            <v>1.85</v>
          </cell>
        </row>
        <row r="23748">
          <cell r="A23748">
            <v>92964</v>
          </cell>
          <cell r="B23748">
            <v>0.22</v>
          </cell>
        </row>
        <row r="23749">
          <cell r="A23749">
            <v>92965</v>
          </cell>
          <cell r="B23749">
            <v>2.31</v>
          </cell>
        </row>
        <row r="23750">
          <cell r="A23750">
            <v>93220</v>
          </cell>
          <cell r="B23750">
            <v>325.41000000000003</v>
          </cell>
        </row>
        <row r="23751">
          <cell r="A23751">
            <v>93221</v>
          </cell>
          <cell r="B23751">
            <v>45.17</v>
          </cell>
        </row>
        <row r="23752">
          <cell r="A23752">
            <v>93222</v>
          </cell>
          <cell r="B23752">
            <v>407.22</v>
          </cell>
        </row>
        <row r="23753">
          <cell r="A23753">
            <v>93223</v>
          </cell>
          <cell r="B23753">
            <v>140.21</v>
          </cell>
        </row>
        <row r="23754">
          <cell r="A23754">
            <v>93229</v>
          </cell>
          <cell r="B23754">
            <v>0.38</v>
          </cell>
        </row>
        <row r="23755">
          <cell r="A23755">
            <v>93230</v>
          </cell>
          <cell r="B23755">
            <v>0.04</v>
          </cell>
        </row>
        <row r="23756">
          <cell r="A23756">
            <v>93231</v>
          </cell>
          <cell r="B23756">
            <v>0.36</v>
          </cell>
        </row>
        <row r="23757">
          <cell r="A23757">
            <v>93232</v>
          </cell>
          <cell r="B23757">
            <v>10.32</v>
          </cell>
        </row>
        <row r="23758">
          <cell r="A23758">
            <v>93235</v>
          </cell>
          <cell r="B23758">
            <v>0.96</v>
          </cell>
        </row>
        <row r="23759">
          <cell r="A23759">
            <v>93238</v>
          </cell>
          <cell r="B23759">
            <v>1.3</v>
          </cell>
        </row>
        <row r="23760">
          <cell r="A23760">
            <v>93239</v>
          </cell>
          <cell r="B23760">
            <v>5.9</v>
          </cell>
        </row>
        <row r="23761">
          <cell r="A23761">
            <v>93240</v>
          </cell>
          <cell r="B23761">
            <v>10.74</v>
          </cell>
        </row>
        <row r="23762">
          <cell r="A23762">
            <v>93267</v>
          </cell>
          <cell r="B23762">
            <v>40.36</v>
          </cell>
        </row>
        <row r="23763">
          <cell r="A23763">
            <v>93269</v>
          </cell>
          <cell r="B23763">
            <v>4.79</v>
          </cell>
        </row>
        <row r="23764">
          <cell r="A23764">
            <v>93270</v>
          </cell>
          <cell r="B23764">
            <v>44.15</v>
          </cell>
        </row>
        <row r="23765">
          <cell r="A23765">
            <v>93271</v>
          </cell>
          <cell r="B23765">
            <v>8.41</v>
          </cell>
        </row>
        <row r="23766">
          <cell r="A23766">
            <v>93277</v>
          </cell>
          <cell r="B23766">
            <v>0.3</v>
          </cell>
        </row>
        <row r="23767">
          <cell r="A23767">
            <v>93278</v>
          </cell>
          <cell r="B23767">
            <v>0.03</v>
          </cell>
        </row>
        <row r="23768">
          <cell r="A23768">
            <v>93279</v>
          </cell>
          <cell r="B23768">
            <v>0.28000000000000003</v>
          </cell>
        </row>
        <row r="23769">
          <cell r="A23769">
            <v>93280</v>
          </cell>
          <cell r="B23769">
            <v>0.7</v>
          </cell>
        </row>
        <row r="23770">
          <cell r="A23770">
            <v>93283</v>
          </cell>
          <cell r="B23770">
            <v>84.84</v>
          </cell>
        </row>
        <row r="23771">
          <cell r="A23771">
            <v>93284</v>
          </cell>
          <cell r="B23771">
            <v>15.27</v>
          </cell>
        </row>
        <row r="23772">
          <cell r="A23772">
            <v>93285</v>
          </cell>
          <cell r="B23772">
            <v>136.38</v>
          </cell>
        </row>
        <row r="23773">
          <cell r="A23773">
            <v>93286</v>
          </cell>
          <cell r="B23773">
            <v>11.7</v>
          </cell>
        </row>
        <row r="23774">
          <cell r="A23774">
            <v>93296</v>
          </cell>
          <cell r="B23774">
            <v>12.09</v>
          </cell>
        </row>
        <row r="23775">
          <cell r="A23775">
            <v>93397</v>
          </cell>
          <cell r="B23775">
            <v>16.559999999999999</v>
          </cell>
        </row>
        <row r="23776">
          <cell r="A23776">
            <v>93398</v>
          </cell>
          <cell r="B23776">
            <v>3.1</v>
          </cell>
        </row>
        <row r="23777">
          <cell r="A23777">
            <v>93399</v>
          </cell>
          <cell r="B23777">
            <v>2.4500000000000002</v>
          </cell>
        </row>
        <row r="23778">
          <cell r="A23778">
            <v>93400</v>
          </cell>
          <cell r="B23778">
            <v>28.05</v>
          </cell>
        </row>
        <row r="23779">
          <cell r="A23779">
            <v>93401</v>
          </cell>
          <cell r="B23779">
            <v>141.91999999999999</v>
          </cell>
        </row>
        <row r="23780">
          <cell r="A23780">
            <v>93404</v>
          </cell>
          <cell r="B23780">
            <v>5.38</v>
          </cell>
        </row>
        <row r="23781">
          <cell r="A23781">
            <v>93405</v>
          </cell>
          <cell r="B23781">
            <v>0.74</v>
          </cell>
        </row>
        <row r="23782">
          <cell r="A23782">
            <v>93406</v>
          </cell>
          <cell r="B23782">
            <v>6.73</v>
          </cell>
        </row>
        <row r="23783">
          <cell r="A23783">
            <v>93407</v>
          </cell>
          <cell r="B23783">
            <v>42.31</v>
          </cell>
        </row>
        <row r="23784">
          <cell r="A23784">
            <v>93411</v>
          </cell>
          <cell r="B23784">
            <v>0.25</v>
          </cell>
        </row>
        <row r="23785">
          <cell r="A23785">
            <v>93412</v>
          </cell>
          <cell r="B23785">
            <v>0.04</v>
          </cell>
        </row>
        <row r="23786">
          <cell r="A23786">
            <v>93413</v>
          </cell>
          <cell r="B23786">
            <v>0.22</v>
          </cell>
        </row>
        <row r="23787">
          <cell r="A23787">
            <v>93414</v>
          </cell>
          <cell r="B23787">
            <v>17.850000000000001</v>
          </cell>
        </row>
        <row r="23788">
          <cell r="A23788">
            <v>93417</v>
          </cell>
          <cell r="B23788">
            <v>3.36</v>
          </cell>
        </row>
        <row r="23789">
          <cell r="A23789">
            <v>93418</v>
          </cell>
          <cell r="B23789">
            <v>0.6</v>
          </cell>
        </row>
        <row r="23790">
          <cell r="A23790">
            <v>93419</v>
          </cell>
          <cell r="B23790">
            <v>3</v>
          </cell>
        </row>
        <row r="23791">
          <cell r="A23791">
            <v>93420</v>
          </cell>
          <cell r="B23791">
            <v>60.19</v>
          </cell>
        </row>
        <row r="23792">
          <cell r="A23792">
            <v>93423</v>
          </cell>
          <cell r="B23792">
            <v>4.76</v>
          </cell>
        </row>
        <row r="23793">
          <cell r="A23793">
            <v>93424</v>
          </cell>
          <cell r="B23793">
            <v>0.85</v>
          </cell>
        </row>
        <row r="23794">
          <cell r="A23794">
            <v>93425</v>
          </cell>
          <cell r="B23794">
            <v>4.25</v>
          </cell>
        </row>
        <row r="23795">
          <cell r="A23795">
            <v>93426</v>
          </cell>
          <cell r="B23795">
            <v>143.86000000000001</v>
          </cell>
        </row>
        <row r="23796">
          <cell r="A23796">
            <v>93429</v>
          </cell>
          <cell r="B23796">
            <v>108.29</v>
          </cell>
        </row>
        <row r="23797">
          <cell r="A23797">
            <v>93430</v>
          </cell>
          <cell r="B23797">
            <v>19.489999999999998</v>
          </cell>
        </row>
        <row r="23798">
          <cell r="A23798">
            <v>93431</v>
          </cell>
          <cell r="B23798">
            <v>174.08</v>
          </cell>
        </row>
        <row r="23799">
          <cell r="A23799">
            <v>93432</v>
          </cell>
          <cell r="B23799">
            <v>2577.6</v>
          </cell>
        </row>
        <row r="23800">
          <cell r="A23800">
            <v>93435</v>
          </cell>
          <cell r="B23800">
            <v>5.86</v>
          </cell>
        </row>
        <row r="23801">
          <cell r="A23801">
            <v>93436</v>
          </cell>
          <cell r="B23801">
            <v>1.23</v>
          </cell>
        </row>
        <row r="23802">
          <cell r="A23802">
            <v>93437</v>
          </cell>
          <cell r="B23802">
            <v>10.99</v>
          </cell>
        </row>
        <row r="23803">
          <cell r="A23803">
            <v>93438</v>
          </cell>
          <cell r="B23803">
            <v>22.55</v>
          </cell>
        </row>
        <row r="23804">
          <cell r="A23804">
            <v>95114</v>
          </cell>
          <cell r="B23804">
            <v>1.8</v>
          </cell>
        </row>
        <row r="23805">
          <cell r="A23805">
            <v>95115</v>
          </cell>
          <cell r="B23805">
            <v>0.21</v>
          </cell>
        </row>
        <row r="23806">
          <cell r="A23806">
            <v>95116</v>
          </cell>
          <cell r="B23806">
            <v>31.99</v>
          </cell>
        </row>
        <row r="23807">
          <cell r="A23807">
            <v>95117</v>
          </cell>
          <cell r="B23807">
            <v>5.04</v>
          </cell>
        </row>
        <row r="23808">
          <cell r="A23808">
            <v>95118</v>
          </cell>
          <cell r="B23808">
            <v>63.82</v>
          </cell>
        </row>
        <row r="23809">
          <cell r="A23809">
            <v>95119</v>
          </cell>
          <cell r="B23809">
            <v>10.050000000000001</v>
          </cell>
        </row>
        <row r="23810">
          <cell r="A23810">
            <v>95120</v>
          </cell>
          <cell r="B23810">
            <v>57.37</v>
          </cell>
        </row>
        <row r="23811">
          <cell r="A23811">
            <v>95123</v>
          </cell>
          <cell r="B23811">
            <v>16.77</v>
          </cell>
        </row>
        <row r="23812">
          <cell r="A23812">
            <v>95124</v>
          </cell>
          <cell r="B23812">
            <v>2.64</v>
          </cell>
        </row>
        <row r="23813">
          <cell r="A23813">
            <v>95125</v>
          </cell>
          <cell r="B23813">
            <v>18.34</v>
          </cell>
        </row>
        <row r="23814">
          <cell r="A23814">
            <v>95126</v>
          </cell>
          <cell r="B23814">
            <v>132.15</v>
          </cell>
        </row>
        <row r="23815">
          <cell r="A23815">
            <v>95129</v>
          </cell>
          <cell r="B23815">
            <v>25.43</v>
          </cell>
        </row>
        <row r="23816">
          <cell r="A23816">
            <v>95130</v>
          </cell>
          <cell r="B23816">
            <v>5.35</v>
          </cell>
        </row>
        <row r="23817">
          <cell r="A23817">
            <v>95131</v>
          </cell>
          <cell r="B23817">
            <v>47.75</v>
          </cell>
        </row>
        <row r="23818">
          <cell r="A23818">
            <v>95132</v>
          </cell>
          <cell r="B23818">
            <v>28.94</v>
          </cell>
        </row>
        <row r="23819">
          <cell r="A23819">
            <v>95136</v>
          </cell>
          <cell r="B23819">
            <v>0.03</v>
          </cell>
        </row>
        <row r="23820">
          <cell r="A23820">
            <v>95137</v>
          </cell>
          <cell r="B23820">
            <v>0</v>
          </cell>
        </row>
        <row r="23821">
          <cell r="A23821">
            <v>95138</v>
          </cell>
          <cell r="B23821">
            <v>0.02</v>
          </cell>
        </row>
        <row r="23822">
          <cell r="A23822">
            <v>95208</v>
          </cell>
          <cell r="B23822">
            <v>45.73</v>
          </cell>
        </row>
        <row r="23823">
          <cell r="A23823">
            <v>95209</v>
          </cell>
          <cell r="B23823">
            <v>5.43</v>
          </cell>
        </row>
        <row r="23824">
          <cell r="A23824">
            <v>95210</v>
          </cell>
          <cell r="B23824">
            <v>50.02</v>
          </cell>
        </row>
        <row r="23825">
          <cell r="A23825">
            <v>95211</v>
          </cell>
          <cell r="B23825">
            <v>8.41</v>
          </cell>
        </row>
        <row r="23826">
          <cell r="A23826">
            <v>95217</v>
          </cell>
          <cell r="B23826">
            <v>0.56000000000000005</v>
          </cell>
        </row>
        <row r="23827">
          <cell r="A23827">
            <v>95255</v>
          </cell>
          <cell r="B23827">
            <v>1.6</v>
          </cell>
        </row>
        <row r="23828">
          <cell r="A23828">
            <v>95256</v>
          </cell>
          <cell r="B23828">
            <v>0.19</v>
          </cell>
        </row>
        <row r="23829">
          <cell r="A23829">
            <v>95257</v>
          </cell>
          <cell r="B23829">
            <v>2</v>
          </cell>
        </row>
        <row r="23830">
          <cell r="A23830">
            <v>95260</v>
          </cell>
          <cell r="B23830">
            <v>0.57999999999999996</v>
          </cell>
        </row>
        <row r="23831">
          <cell r="A23831">
            <v>95261</v>
          </cell>
          <cell r="B23831">
            <v>0.18</v>
          </cell>
        </row>
        <row r="23832">
          <cell r="A23832">
            <v>95262</v>
          </cell>
          <cell r="B23832">
            <v>1.66</v>
          </cell>
        </row>
        <row r="23833">
          <cell r="A23833">
            <v>95263</v>
          </cell>
          <cell r="B23833">
            <v>5.59</v>
          </cell>
        </row>
        <row r="23834">
          <cell r="A23834">
            <v>95266</v>
          </cell>
          <cell r="B23834">
            <v>0.44</v>
          </cell>
        </row>
        <row r="23835">
          <cell r="A23835">
            <v>95267</v>
          </cell>
          <cell r="B23835">
            <v>0.04</v>
          </cell>
        </row>
        <row r="23836">
          <cell r="A23836">
            <v>95268</v>
          </cell>
          <cell r="B23836">
            <v>0.42</v>
          </cell>
        </row>
        <row r="23837">
          <cell r="A23837">
            <v>95269</v>
          </cell>
          <cell r="B23837">
            <v>10.32</v>
          </cell>
        </row>
        <row r="23838">
          <cell r="A23838">
            <v>95272</v>
          </cell>
          <cell r="B23838">
            <v>0.43</v>
          </cell>
        </row>
        <row r="23839">
          <cell r="A23839">
            <v>95273</v>
          </cell>
          <cell r="B23839">
            <v>0.05</v>
          </cell>
        </row>
        <row r="23840">
          <cell r="A23840">
            <v>95274</v>
          </cell>
          <cell r="B23840">
            <v>0.33</v>
          </cell>
        </row>
        <row r="23841">
          <cell r="A23841">
            <v>95275</v>
          </cell>
          <cell r="B23841">
            <v>2.2799999999999998</v>
          </cell>
        </row>
        <row r="23842">
          <cell r="A23842">
            <v>95278</v>
          </cell>
          <cell r="B23842">
            <v>0.52</v>
          </cell>
        </row>
        <row r="23843">
          <cell r="A23843">
            <v>95279</v>
          </cell>
          <cell r="B23843">
            <v>0.05</v>
          </cell>
        </row>
        <row r="23844">
          <cell r="A23844">
            <v>95280</v>
          </cell>
          <cell r="B23844">
            <v>0.51</v>
          </cell>
        </row>
        <row r="23845">
          <cell r="A23845">
            <v>95281</v>
          </cell>
          <cell r="B23845">
            <v>10.32</v>
          </cell>
        </row>
        <row r="23846">
          <cell r="A23846">
            <v>95617</v>
          </cell>
          <cell r="B23846">
            <v>1.31</v>
          </cell>
        </row>
        <row r="23847">
          <cell r="A23847">
            <v>95618</v>
          </cell>
          <cell r="B23847">
            <v>0.15</v>
          </cell>
        </row>
        <row r="23848">
          <cell r="A23848">
            <v>95619</v>
          </cell>
          <cell r="B23848">
            <v>1.64</v>
          </cell>
        </row>
        <row r="23849">
          <cell r="A23849">
            <v>95627</v>
          </cell>
          <cell r="B23849">
            <v>46.57</v>
          </cell>
        </row>
        <row r="23850">
          <cell r="A23850">
            <v>95628</v>
          </cell>
          <cell r="B23850">
            <v>6.46</v>
          </cell>
        </row>
        <row r="23851">
          <cell r="A23851">
            <v>95629</v>
          </cell>
          <cell r="B23851">
            <v>58.28</v>
          </cell>
        </row>
        <row r="23852">
          <cell r="A23852">
            <v>95630</v>
          </cell>
          <cell r="B23852">
            <v>80.12</v>
          </cell>
        </row>
        <row r="23853">
          <cell r="A23853">
            <v>95698</v>
          </cell>
          <cell r="B23853">
            <v>5.31</v>
          </cell>
        </row>
        <row r="23854">
          <cell r="A23854">
            <v>95699</v>
          </cell>
          <cell r="B23854">
            <v>0.63</v>
          </cell>
        </row>
        <row r="23855">
          <cell r="A23855">
            <v>95700</v>
          </cell>
          <cell r="B23855">
            <v>6.64</v>
          </cell>
        </row>
        <row r="23856">
          <cell r="A23856">
            <v>95701</v>
          </cell>
          <cell r="B23856">
            <v>2.81</v>
          </cell>
        </row>
        <row r="23857">
          <cell r="A23857">
            <v>95704</v>
          </cell>
          <cell r="B23857">
            <v>43.7</v>
          </cell>
        </row>
        <row r="23858">
          <cell r="A23858">
            <v>95705</v>
          </cell>
          <cell r="B23858">
            <v>5.98</v>
          </cell>
        </row>
        <row r="23859">
          <cell r="A23859">
            <v>95706</v>
          </cell>
          <cell r="B23859">
            <v>54.69</v>
          </cell>
        </row>
        <row r="23860">
          <cell r="A23860">
            <v>95707</v>
          </cell>
          <cell r="B23860">
            <v>3.69</v>
          </cell>
        </row>
        <row r="23861">
          <cell r="A23861">
            <v>95710</v>
          </cell>
          <cell r="B23861">
            <v>52.52</v>
          </cell>
        </row>
        <row r="23862">
          <cell r="A23862">
            <v>95711</v>
          </cell>
          <cell r="B23862">
            <v>7.12</v>
          </cell>
        </row>
        <row r="23863">
          <cell r="A23863">
            <v>95712</v>
          </cell>
          <cell r="B23863">
            <v>65.66</v>
          </cell>
        </row>
        <row r="23864">
          <cell r="A23864">
            <v>95713</v>
          </cell>
          <cell r="B23864">
            <v>80.709999999999994</v>
          </cell>
        </row>
        <row r="23865">
          <cell r="A23865">
            <v>95716</v>
          </cell>
          <cell r="B23865">
            <v>50.56</v>
          </cell>
        </row>
        <row r="23866">
          <cell r="A23866">
            <v>95717</v>
          </cell>
          <cell r="B23866">
            <v>6.86</v>
          </cell>
        </row>
        <row r="23867">
          <cell r="A23867">
            <v>95718</v>
          </cell>
          <cell r="B23867">
            <v>63.21</v>
          </cell>
        </row>
        <row r="23868">
          <cell r="A23868">
            <v>95719</v>
          </cell>
          <cell r="B23868">
            <v>80.709999999999994</v>
          </cell>
        </row>
        <row r="23869">
          <cell r="A23869">
            <v>95869</v>
          </cell>
          <cell r="B23869">
            <v>1.37</v>
          </cell>
        </row>
        <row r="23870">
          <cell r="A23870">
            <v>95870</v>
          </cell>
          <cell r="B23870">
            <v>6.79</v>
          </cell>
        </row>
        <row r="23871">
          <cell r="A23871">
            <v>95871</v>
          </cell>
          <cell r="B23871">
            <v>245.08</v>
          </cell>
        </row>
        <row r="23872">
          <cell r="A23872">
            <v>95874</v>
          </cell>
          <cell r="B23872">
            <v>7.61</v>
          </cell>
        </row>
        <row r="23873">
          <cell r="A23873">
            <v>96008</v>
          </cell>
          <cell r="B23873">
            <v>18.05</v>
          </cell>
        </row>
        <row r="23874">
          <cell r="A23874">
            <v>96009</v>
          </cell>
          <cell r="B23874">
            <v>2.4900000000000002</v>
          </cell>
        </row>
        <row r="23875">
          <cell r="A23875">
            <v>96011</v>
          </cell>
          <cell r="B23875">
            <v>19.739999999999998</v>
          </cell>
        </row>
        <row r="23876">
          <cell r="A23876">
            <v>96012</v>
          </cell>
          <cell r="B23876">
            <v>86.77</v>
          </cell>
        </row>
        <row r="23877">
          <cell r="A23877">
            <v>96015</v>
          </cell>
          <cell r="B23877">
            <v>17.84</v>
          </cell>
        </row>
        <row r="23878">
          <cell r="A23878">
            <v>96016</v>
          </cell>
          <cell r="B23878">
            <v>2.46</v>
          </cell>
        </row>
        <row r="23879">
          <cell r="A23879">
            <v>96018</v>
          </cell>
          <cell r="B23879">
            <v>19.52</v>
          </cell>
        </row>
        <row r="23880">
          <cell r="A23880">
            <v>96019</v>
          </cell>
          <cell r="B23880">
            <v>154.28</v>
          </cell>
        </row>
        <row r="23881">
          <cell r="A23881">
            <v>96023</v>
          </cell>
          <cell r="B23881">
            <v>13.99</v>
          </cell>
        </row>
        <row r="23882">
          <cell r="A23882">
            <v>96024</v>
          </cell>
          <cell r="B23882">
            <v>1.93</v>
          </cell>
        </row>
        <row r="23883">
          <cell r="A23883">
            <v>96026</v>
          </cell>
          <cell r="B23883">
            <v>15.31</v>
          </cell>
        </row>
        <row r="23884">
          <cell r="A23884">
            <v>96027</v>
          </cell>
          <cell r="B23884">
            <v>107.5</v>
          </cell>
        </row>
        <row r="23885">
          <cell r="A23885">
            <v>96030</v>
          </cell>
          <cell r="B23885">
            <v>25.51</v>
          </cell>
        </row>
        <row r="23886">
          <cell r="A23886">
            <v>96031</v>
          </cell>
          <cell r="B23886">
            <v>4.7699999999999996</v>
          </cell>
        </row>
        <row r="23887">
          <cell r="A23887">
            <v>96032</v>
          </cell>
          <cell r="B23887">
            <v>3.78</v>
          </cell>
        </row>
        <row r="23888">
          <cell r="A23888">
            <v>96033</v>
          </cell>
          <cell r="B23888">
            <v>42.84</v>
          </cell>
        </row>
        <row r="23889">
          <cell r="A23889">
            <v>96034</v>
          </cell>
          <cell r="B23889">
            <v>127.26</v>
          </cell>
        </row>
        <row r="23890">
          <cell r="A23890">
            <v>96053</v>
          </cell>
          <cell r="B23890">
            <v>14.2</v>
          </cell>
        </row>
        <row r="23891">
          <cell r="A23891">
            <v>96054</v>
          </cell>
          <cell r="B23891">
            <v>20.66</v>
          </cell>
        </row>
        <row r="23892">
          <cell r="A23892">
            <v>96055</v>
          </cell>
          <cell r="B23892">
            <v>1.96</v>
          </cell>
        </row>
        <row r="23893">
          <cell r="A23893">
            <v>96056</v>
          </cell>
          <cell r="B23893">
            <v>15.53</v>
          </cell>
        </row>
        <row r="23894">
          <cell r="A23894">
            <v>96057</v>
          </cell>
          <cell r="B23894">
            <v>60.46</v>
          </cell>
        </row>
        <row r="23895">
          <cell r="A23895">
            <v>96060</v>
          </cell>
          <cell r="B23895">
            <v>2.08</v>
          </cell>
        </row>
        <row r="23896">
          <cell r="A23896">
            <v>96061</v>
          </cell>
          <cell r="B23896">
            <v>25.82</v>
          </cell>
        </row>
        <row r="23897">
          <cell r="A23897">
            <v>96062</v>
          </cell>
          <cell r="B23897">
            <v>35.76</v>
          </cell>
        </row>
        <row r="23898">
          <cell r="A23898">
            <v>96241</v>
          </cell>
          <cell r="B23898">
            <v>16.13</v>
          </cell>
        </row>
        <row r="23899">
          <cell r="A23899">
            <v>96242</v>
          </cell>
          <cell r="B23899">
            <v>2.1800000000000002</v>
          </cell>
        </row>
        <row r="23900">
          <cell r="A23900">
            <v>96243</v>
          </cell>
          <cell r="B23900">
            <v>20.16</v>
          </cell>
        </row>
        <row r="23901">
          <cell r="A23901">
            <v>96244</v>
          </cell>
          <cell r="B23901">
            <v>15.62</v>
          </cell>
        </row>
        <row r="23902">
          <cell r="A23902">
            <v>96301</v>
          </cell>
          <cell r="B23902">
            <v>44.08</v>
          </cell>
        </row>
        <row r="23903">
          <cell r="A23903">
            <v>96457</v>
          </cell>
          <cell r="B23903">
            <v>57.29</v>
          </cell>
        </row>
        <row r="23904">
          <cell r="A23904">
            <v>96458</v>
          </cell>
          <cell r="B23904">
            <v>64.63</v>
          </cell>
        </row>
        <row r="23905">
          <cell r="A23905">
            <v>96459</v>
          </cell>
          <cell r="B23905">
            <v>7.17</v>
          </cell>
        </row>
        <row r="23906">
          <cell r="A23906">
            <v>96460</v>
          </cell>
          <cell r="B23906">
            <v>51.65</v>
          </cell>
        </row>
        <row r="23907">
          <cell r="A23907">
            <v>98760</v>
          </cell>
          <cell r="B23907">
            <v>0.08</v>
          </cell>
        </row>
        <row r="23908">
          <cell r="A23908">
            <v>98761</v>
          </cell>
          <cell r="B23908">
            <v>0</v>
          </cell>
        </row>
        <row r="23909">
          <cell r="A23909">
            <v>98762</v>
          </cell>
          <cell r="B23909">
            <v>0.1</v>
          </cell>
        </row>
        <row r="23910">
          <cell r="A23910">
            <v>98763</v>
          </cell>
          <cell r="B23910">
            <v>4.13</v>
          </cell>
        </row>
        <row r="23911">
          <cell r="A23911">
            <v>99829</v>
          </cell>
          <cell r="B23911">
            <v>0.16</v>
          </cell>
        </row>
        <row r="23912">
          <cell r="A23912">
            <v>99830</v>
          </cell>
          <cell r="B23912">
            <v>0.01</v>
          </cell>
        </row>
        <row r="23913">
          <cell r="A23913">
            <v>99831</v>
          </cell>
          <cell r="B23913">
            <v>0.21</v>
          </cell>
        </row>
        <row r="23914">
          <cell r="A23914">
            <v>99832</v>
          </cell>
          <cell r="B23914">
            <v>3.97</v>
          </cell>
        </row>
        <row r="23915">
          <cell r="A23915">
            <v>100637</v>
          </cell>
          <cell r="B23915">
            <v>133.02000000000001</v>
          </cell>
        </row>
        <row r="23916">
          <cell r="A23916">
            <v>100638</v>
          </cell>
          <cell r="B23916">
            <v>23.94</v>
          </cell>
        </row>
        <row r="23917">
          <cell r="A23917">
            <v>100639</v>
          </cell>
          <cell r="B23917">
            <v>213.83</v>
          </cell>
        </row>
        <row r="23918">
          <cell r="A23918">
            <v>100640</v>
          </cell>
          <cell r="B23918">
            <v>214.2</v>
          </cell>
        </row>
        <row r="23919">
          <cell r="A23919">
            <v>100643</v>
          </cell>
          <cell r="B23919">
            <v>350.24</v>
          </cell>
        </row>
        <row r="23920">
          <cell r="A23920">
            <v>100644</v>
          </cell>
          <cell r="B23920">
            <v>63.04</v>
          </cell>
        </row>
        <row r="23921">
          <cell r="A23921">
            <v>100645</v>
          </cell>
          <cell r="B23921">
            <v>563.02</v>
          </cell>
        </row>
        <row r="23922">
          <cell r="A23922">
            <v>100646</v>
          </cell>
          <cell r="B23922">
            <v>306</v>
          </cell>
        </row>
        <row r="23923">
          <cell r="A23923">
            <v>102270</v>
          </cell>
          <cell r="B23923">
            <v>0.78</v>
          </cell>
        </row>
        <row r="23924">
          <cell r="A23924">
            <v>102271</v>
          </cell>
          <cell r="B23924">
            <v>0.09</v>
          </cell>
        </row>
        <row r="23925">
          <cell r="A23925">
            <v>102272</v>
          </cell>
          <cell r="B23925">
            <v>0.98</v>
          </cell>
        </row>
        <row r="23926">
          <cell r="A23926">
            <v>102273</v>
          </cell>
          <cell r="B23926">
            <v>1.53</v>
          </cell>
        </row>
        <row r="23927">
          <cell r="A23927">
            <v>102809</v>
          </cell>
          <cell r="B23927">
            <v>15.11</v>
          </cell>
        </row>
        <row r="23928">
          <cell r="A23928">
            <v>102815</v>
          </cell>
          <cell r="B23928">
            <v>3.06</v>
          </cell>
        </row>
        <row r="23929">
          <cell r="A23929">
            <v>102826</v>
          </cell>
          <cell r="B23929">
            <v>5.74</v>
          </cell>
        </row>
        <row r="23930">
          <cell r="A23930">
            <v>102832</v>
          </cell>
          <cell r="B23930">
            <v>7.65</v>
          </cell>
        </row>
        <row r="23931">
          <cell r="A23931">
            <v>102843</v>
          </cell>
          <cell r="B23931">
            <v>120.82</v>
          </cell>
        </row>
        <row r="23932">
          <cell r="A23932">
            <v>102849</v>
          </cell>
          <cell r="B23932">
            <v>59.07</v>
          </cell>
        </row>
        <row r="23933">
          <cell r="A23933">
            <v>102855</v>
          </cell>
          <cell r="B23933">
            <v>59.07</v>
          </cell>
        </row>
        <row r="23934">
          <cell r="A23934">
            <v>102861</v>
          </cell>
          <cell r="B23934">
            <v>1.1200000000000001</v>
          </cell>
        </row>
        <row r="23935">
          <cell r="A23935">
            <v>102867</v>
          </cell>
          <cell r="B23935">
            <v>0.61</v>
          </cell>
        </row>
        <row r="23936">
          <cell r="A23936">
            <v>102873</v>
          </cell>
          <cell r="B23936">
            <v>107.34</v>
          </cell>
        </row>
        <row r="23937">
          <cell r="A23937">
            <v>102879</v>
          </cell>
          <cell r="B23937">
            <v>161.1</v>
          </cell>
        </row>
        <row r="23938">
          <cell r="A23938">
            <v>102885</v>
          </cell>
          <cell r="B23938">
            <v>1.1499999999999999</v>
          </cell>
        </row>
        <row r="23939">
          <cell r="A23939">
            <v>102891</v>
          </cell>
          <cell r="B23939">
            <v>1.1499999999999999</v>
          </cell>
        </row>
        <row r="23940">
          <cell r="A23940">
            <v>102897</v>
          </cell>
          <cell r="B23940">
            <v>80.709999999999994</v>
          </cell>
        </row>
        <row r="23941">
          <cell r="A23941">
            <v>102903</v>
          </cell>
          <cell r="B23941">
            <v>10.47</v>
          </cell>
        </row>
        <row r="23942">
          <cell r="A23942">
            <v>102909</v>
          </cell>
          <cell r="B23942">
            <v>87.97</v>
          </cell>
        </row>
        <row r="23943">
          <cell r="A23943">
            <v>102915</v>
          </cell>
          <cell r="B23943">
            <v>0.56000000000000005</v>
          </cell>
        </row>
        <row r="23944">
          <cell r="A23944">
            <v>102927</v>
          </cell>
          <cell r="B23944">
            <v>0.84</v>
          </cell>
        </row>
        <row r="23945">
          <cell r="A23945">
            <v>102933</v>
          </cell>
          <cell r="B23945">
            <v>0.84</v>
          </cell>
        </row>
        <row r="23946">
          <cell r="A23946">
            <v>102939</v>
          </cell>
          <cell r="B23946">
            <v>8.41</v>
          </cell>
        </row>
        <row r="23947">
          <cell r="A23947">
            <v>102945</v>
          </cell>
          <cell r="B23947">
            <v>0.01</v>
          </cell>
        </row>
        <row r="23948">
          <cell r="A23948">
            <v>102951</v>
          </cell>
          <cell r="B23948">
            <v>0.56000000000000005</v>
          </cell>
        </row>
        <row r="23949">
          <cell r="A23949">
            <v>102957</v>
          </cell>
          <cell r="B23949">
            <v>45.8</v>
          </cell>
        </row>
        <row r="23950">
          <cell r="A23950">
            <v>102963</v>
          </cell>
          <cell r="B23950">
            <v>76.09</v>
          </cell>
        </row>
        <row r="23951">
          <cell r="A23951">
            <v>102969</v>
          </cell>
          <cell r="B23951">
            <v>1.1399999999999999</v>
          </cell>
        </row>
        <row r="23952">
          <cell r="A23952">
            <v>102985</v>
          </cell>
          <cell r="B23952">
            <v>3</v>
          </cell>
        </row>
        <row r="23953">
          <cell r="A23953">
            <v>103156</v>
          </cell>
          <cell r="B23953">
            <v>2.14</v>
          </cell>
        </row>
        <row r="23954">
          <cell r="A23954">
            <v>103162</v>
          </cell>
          <cell r="B23954">
            <v>2.68</v>
          </cell>
        </row>
        <row r="23955">
          <cell r="A23955">
            <v>103168</v>
          </cell>
          <cell r="B23955">
            <v>3.06</v>
          </cell>
        </row>
        <row r="23956">
          <cell r="A23956">
            <v>103174</v>
          </cell>
          <cell r="B23956">
            <v>7.65</v>
          </cell>
        </row>
        <row r="23957">
          <cell r="A23957">
            <v>103180</v>
          </cell>
          <cell r="B23957">
            <v>17.59</v>
          </cell>
        </row>
        <row r="23958">
          <cell r="A23958">
            <v>103223</v>
          </cell>
          <cell r="B23958">
            <v>31.46</v>
          </cell>
        </row>
        <row r="23959">
          <cell r="A23959">
            <v>103229</v>
          </cell>
          <cell r="B23959">
            <v>78.13</v>
          </cell>
        </row>
        <row r="23960">
          <cell r="A23960">
            <v>103235</v>
          </cell>
          <cell r="B23960">
            <v>138.22</v>
          </cell>
        </row>
        <row r="23961">
          <cell r="A23961">
            <v>103241</v>
          </cell>
          <cell r="B23961">
            <v>8.15</v>
          </cell>
        </row>
        <row r="23962">
          <cell r="A23962">
            <v>92259</v>
          </cell>
          <cell r="B23962">
            <v>499.41</v>
          </cell>
        </row>
        <row r="23963">
          <cell r="A23963">
            <v>92260</v>
          </cell>
          <cell r="B23963">
            <v>570.84</v>
          </cell>
        </row>
        <row r="23964">
          <cell r="A23964">
            <v>92261</v>
          </cell>
          <cell r="B23964">
            <v>640.09</v>
          </cell>
        </row>
        <row r="23965">
          <cell r="A23965">
            <v>92262</v>
          </cell>
          <cell r="B23965">
            <v>751.59</v>
          </cell>
        </row>
        <row r="23966">
          <cell r="A23966">
            <v>92539</v>
          </cell>
          <cell r="B23966">
            <v>86.13</v>
          </cell>
        </row>
        <row r="23967">
          <cell r="A23967">
            <v>92540</v>
          </cell>
          <cell r="B23967">
            <v>96.8</v>
          </cell>
        </row>
        <row r="23968">
          <cell r="A23968">
            <v>92541</v>
          </cell>
          <cell r="B23968">
            <v>92.79</v>
          </cell>
        </row>
        <row r="23969">
          <cell r="A23969">
            <v>92542</v>
          </cell>
          <cell r="B23969">
            <v>112.72</v>
          </cell>
        </row>
        <row r="23970">
          <cell r="A23970">
            <v>92543</v>
          </cell>
          <cell r="B23970">
            <v>25.8</v>
          </cell>
        </row>
        <row r="23971">
          <cell r="A23971">
            <v>92544</v>
          </cell>
          <cell r="B23971">
            <v>20.53</v>
          </cell>
        </row>
        <row r="23972">
          <cell r="A23972">
            <v>92545</v>
          </cell>
          <cell r="B23972">
            <v>1115.8599999999999</v>
          </cell>
        </row>
        <row r="23973">
          <cell r="A23973">
            <v>92546</v>
          </cell>
          <cell r="B23973">
            <v>1375.59</v>
          </cell>
        </row>
        <row r="23974">
          <cell r="A23974">
            <v>92547</v>
          </cell>
          <cell r="B23974">
            <v>1454.63</v>
          </cell>
        </row>
        <row r="23975">
          <cell r="A23975">
            <v>92548</v>
          </cell>
          <cell r="B23975">
            <v>1620.63</v>
          </cell>
        </row>
        <row r="23976">
          <cell r="A23976">
            <v>92549</v>
          </cell>
          <cell r="B23976">
            <v>2033.68</v>
          </cell>
        </row>
        <row r="23977">
          <cell r="A23977">
            <v>92550</v>
          </cell>
          <cell r="B23977">
            <v>2521.7399999999998</v>
          </cell>
        </row>
        <row r="23978">
          <cell r="A23978">
            <v>92551</v>
          </cell>
          <cell r="B23978">
            <v>2623.45</v>
          </cell>
        </row>
        <row r="23979">
          <cell r="A23979">
            <v>92552</v>
          </cell>
          <cell r="B23979">
            <v>2852.22</v>
          </cell>
        </row>
        <row r="23980">
          <cell r="A23980">
            <v>92553</v>
          </cell>
          <cell r="B23980">
            <v>3275.29</v>
          </cell>
        </row>
        <row r="23981">
          <cell r="A23981">
            <v>92554</v>
          </cell>
          <cell r="B23981">
            <v>3391.94</v>
          </cell>
        </row>
        <row r="23982">
          <cell r="A23982">
            <v>92555</v>
          </cell>
          <cell r="B23982">
            <v>1100.32</v>
          </cell>
        </row>
        <row r="23983">
          <cell r="A23983">
            <v>92556</v>
          </cell>
          <cell r="B23983">
            <v>1348.36</v>
          </cell>
        </row>
        <row r="23984">
          <cell r="A23984">
            <v>92557</v>
          </cell>
          <cell r="B23984">
            <v>1427.39</v>
          </cell>
        </row>
        <row r="23985">
          <cell r="A23985">
            <v>92558</v>
          </cell>
          <cell r="B23985">
            <v>1605.08</v>
          </cell>
        </row>
        <row r="23986">
          <cell r="A23986">
            <v>92559</v>
          </cell>
          <cell r="B23986">
            <v>2004.74</v>
          </cell>
        </row>
        <row r="23987">
          <cell r="A23987">
            <v>92560</v>
          </cell>
          <cell r="B23987">
            <v>2482.3200000000002</v>
          </cell>
        </row>
        <row r="23988">
          <cell r="A23988">
            <v>92561</v>
          </cell>
          <cell r="B23988">
            <v>2585.1</v>
          </cell>
        </row>
        <row r="23989">
          <cell r="A23989">
            <v>92562</v>
          </cell>
          <cell r="B23989">
            <v>2786.64</v>
          </cell>
        </row>
        <row r="23990">
          <cell r="A23990">
            <v>92563</v>
          </cell>
          <cell r="B23990">
            <v>3198.61</v>
          </cell>
        </row>
        <row r="23991">
          <cell r="A23991">
            <v>92564</v>
          </cell>
          <cell r="B23991">
            <v>3298.02</v>
          </cell>
        </row>
        <row r="23992">
          <cell r="A23992">
            <v>92565</v>
          </cell>
          <cell r="B23992">
            <v>41.97</v>
          </cell>
        </row>
        <row r="23993">
          <cell r="A23993">
            <v>92566</v>
          </cell>
          <cell r="B23993">
            <v>26.02</v>
          </cell>
        </row>
        <row r="23994">
          <cell r="A23994">
            <v>92567</v>
          </cell>
          <cell r="B23994">
            <v>37.590000000000003</v>
          </cell>
        </row>
        <row r="23995">
          <cell r="A23995">
            <v>100379</v>
          </cell>
          <cell r="B23995">
            <v>41.97</v>
          </cell>
        </row>
        <row r="23996">
          <cell r="A23996">
            <v>100380</v>
          </cell>
          <cell r="B23996">
            <v>55.55</v>
          </cell>
        </row>
        <row r="23997">
          <cell r="A23997">
            <v>100381</v>
          </cell>
          <cell r="B23997">
            <v>62.49</v>
          </cell>
        </row>
        <row r="23998">
          <cell r="A23998">
            <v>100383</v>
          </cell>
          <cell r="B23998">
            <v>28.14</v>
          </cell>
        </row>
        <row r="23999">
          <cell r="A23999">
            <v>100384</v>
          </cell>
          <cell r="B23999">
            <v>29.7</v>
          </cell>
        </row>
        <row r="24000">
          <cell r="A24000">
            <v>100385</v>
          </cell>
          <cell r="B24000">
            <v>37.590000000000003</v>
          </cell>
        </row>
        <row r="24001">
          <cell r="A24001">
            <v>100386</v>
          </cell>
          <cell r="B24001">
            <v>48.27</v>
          </cell>
        </row>
        <row r="24002">
          <cell r="A24002">
            <v>100387</v>
          </cell>
          <cell r="B24002">
            <v>59.29</v>
          </cell>
        </row>
        <row r="24003">
          <cell r="A24003">
            <v>100388</v>
          </cell>
          <cell r="B24003">
            <v>22.01</v>
          </cell>
        </row>
        <row r="24004">
          <cell r="A24004">
            <v>100389</v>
          </cell>
          <cell r="B24004">
            <v>19.47</v>
          </cell>
        </row>
        <row r="24005">
          <cell r="A24005">
            <v>100390</v>
          </cell>
          <cell r="B24005">
            <v>26.22</v>
          </cell>
        </row>
        <row r="24006">
          <cell r="A24006">
            <v>100391</v>
          </cell>
          <cell r="B24006">
            <v>22.11</v>
          </cell>
        </row>
        <row r="24007">
          <cell r="A24007">
            <v>100392</v>
          </cell>
          <cell r="B24007">
            <v>17.309999999999999</v>
          </cell>
        </row>
        <row r="24008">
          <cell r="A24008">
            <v>100393</v>
          </cell>
          <cell r="B24008">
            <v>22.13</v>
          </cell>
        </row>
        <row r="24009">
          <cell r="A24009">
            <v>100394</v>
          </cell>
          <cell r="B24009">
            <v>20.63</v>
          </cell>
        </row>
        <row r="24010">
          <cell r="A24010">
            <v>100395</v>
          </cell>
          <cell r="B24010">
            <v>26.36</v>
          </cell>
        </row>
        <row r="24011">
          <cell r="A24011">
            <v>94189</v>
          </cell>
          <cell r="B24011">
            <v>33.25</v>
          </cell>
        </row>
        <row r="24012">
          <cell r="A24012">
            <v>94192</v>
          </cell>
          <cell r="B24012">
            <v>36</v>
          </cell>
        </row>
        <row r="24013">
          <cell r="A24013">
            <v>94195</v>
          </cell>
          <cell r="B24013">
            <v>50.31</v>
          </cell>
        </row>
        <row r="24014">
          <cell r="A24014">
            <v>94198</v>
          </cell>
          <cell r="B24014">
            <v>53.96</v>
          </cell>
        </row>
        <row r="24015">
          <cell r="A24015">
            <v>94201</v>
          </cell>
          <cell r="B24015">
            <v>71.14</v>
          </cell>
        </row>
        <row r="24016">
          <cell r="A24016">
            <v>94204</v>
          </cell>
          <cell r="B24016">
            <v>77.34</v>
          </cell>
        </row>
        <row r="24017">
          <cell r="A24017">
            <v>94224</v>
          </cell>
          <cell r="B24017">
            <v>26.55</v>
          </cell>
        </row>
        <row r="24018">
          <cell r="A24018">
            <v>94226</v>
          </cell>
          <cell r="B24018">
            <v>20.84</v>
          </cell>
        </row>
        <row r="24019">
          <cell r="A24019">
            <v>94232</v>
          </cell>
          <cell r="B24019">
            <v>2.93</v>
          </cell>
        </row>
        <row r="24020">
          <cell r="A24020">
            <v>94440</v>
          </cell>
          <cell r="B24020">
            <v>50.31</v>
          </cell>
        </row>
        <row r="24021">
          <cell r="A24021">
            <v>94441</v>
          </cell>
          <cell r="B24021">
            <v>53.96</v>
          </cell>
        </row>
        <row r="24022">
          <cell r="A24022">
            <v>94442</v>
          </cell>
          <cell r="B24022">
            <v>50.31</v>
          </cell>
        </row>
        <row r="24023">
          <cell r="A24023">
            <v>94443</v>
          </cell>
          <cell r="B24023">
            <v>53.96</v>
          </cell>
        </row>
        <row r="24024">
          <cell r="A24024">
            <v>94445</v>
          </cell>
          <cell r="B24024">
            <v>71.14</v>
          </cell>
        </row>
        <row r="24025">
          <cell r="A24025">
            <v>94446</v>
          </cell>
          <cell r="B24025">
            <v>77.34</v>
          </cell>
        </row>
        <row r="24026">
          <cell r="A24026">
            <v>94447</v>
          </cell>
          <cell r="B24026">
            <v>71.14</v>
          </cell>
        </row>
        <row r="24027">
          <cell r="A24027">
            <v>94448</v>
          </cell>
          <cell r="B24027">
            <v>77.34</v>
          </cell>
        </row>
        <row r="24028">
          <cell r="A24028">
            <v>94207</v>
          </cell>
          <cell r="B24028">
            <v>41.77</v>
          </cell>
        </row>
        <row r="24029">
          <cell r="A24029">
            <v>94210</v>
          </cell>
          <cell r="B24029">
            <v>44.31</v>
          </cell>
        </row>
        <row r="24030">
          <cell r="A24030">
            <v>94218</v>
          </cell>
          <cell r="B24030">
            <v>101.38</v>
          </cell>
        </row>
        <row r="24031">
          <cell r="A24031">
            <v>94213</v>
          </cell>
          <cell r="B24031">
            <v>72.7</v>
          </cell>
        </row>
        <row r="24032">
          <cell r="A24032">
            <v>94216</v>
          </cell>
          <cell r="B24032">
            <v>204.66</v>
          </cell>
        </row>
        <row r="24033">
          <cell r="A24033">
            <v>94219</v>
          </cell>
          <cell r="B24033">
            <v>38.18</v>
          </cell>
        </row>
        <row r="24034">
          <cell r="A24034">
            <v>94220</v>
          </cell>
          <cell r="B24034">
            <v>48.32</v>
          </cell>
        </row>
        <row r="24035">
          <cell r="A24035">
            <v>94221</v>
          </cell>
          <cell r="B24035">
            <v>30.99</v>
          </cell>
        </row>
        <row r="24036">
          <cell r="A24036">
            <v>94222</v>
          </cell>
          <cell r="B24036">
            <v>41.13</v>
          </cell>
        </row>
        <row r="24037">
          <cell r="A24037">
            <v>94223</v>
          </cell>
          <cell r="B24037">
            <v>72.62</v>
          </cell>
        </row>
        <row r="24038">
          <cell r="A24038">
            <v>94451</v>
          </cell>
          <cell r="B24038">
            <v>80.22</v>
          </cell>
        </row>
        <row r="24039">
          <cell r="A24039">
            <v>100325</v>
          </cell>
          <cell r="B24039">
            <v>77.87</v>
          </cell>
        </row>
        <row r="24040">
          <cell r="A24040">
            <v>100327</v>
          </cell>
          <cell r="B24040">
            <v>69.489999999999995</v>
          </cell>
        </row>
        <row r="24041">
          <cell r="A24041">
            <v>100328</v>
          </cell>
          <cell r="B24041">
            <v>17.190000000000001</v>
          </cell>
        </row>
        <row r="24042">
          <cell r="A24042">
            <v>100329</v>
          </cell>
          <cell r="B24042">
            <v>20.85</v>
          </cell>
        </row>
        <row r="24043">
          <cell r="A24043">
            <v>100330</v>
          </cell>
          <cell r="B24043">
            <v>23.35</v>
          </cell>
        </row>
        <row r="24044">
          <cell r="A24044">
            <v>100331</v>
          </cell>
          <cell r="B24044">
            <v>29.57</v>
          </cell>
        </row>
        <row r="24045">
          <cell r="A24045">
            <v>100434</v>
          </cell>
          <cell r="B24045">
            <v>60.41</v>
          </cell>
        </row>
        <row r="24046">
          <cell r="A24046">
            <v>100435</v>
          </cell>
          <cell r="B24046">
            <v>52.2</v>
          </cell>
        </row>
        <row r="24047">
          <cell r="A24047">
            <v>94227</v>
          </cell>
          <cell r="B24047">
            <v>79.260000000000005</v>
          </cell>
        </row>
        <row r="24048">
          <cell r="A24048">
            <v>94228</v>
          </cell>
          <cell r="B24048">
            <v>106.85</v>
          </cell>
        </row>
        <row r="24049">
          <cell r="A24049">
            <v>94229</v>
          </cell>
          <cell r="B24049">
            <v>206.61</v>
          </cell>
        </row>
        <row r="24050">
          <cell r="A24050">
            <v>94231</v>
          </cell>
          <cell r="B24050">
            <v>61.89</v>
          </cell>
        </row>
        <row r="24051">
          <cell r="A24051">
            <v>94449</v>
          </cell>
          <cell r="B24051">
            <v>60.3</v>
          </cell>
        </row>
        <row r="24052">
          <cell r="A24052">
            <v>92255</v>
          </cell>
          <cell r="B24052">
            <v>204.17</v>
          </cell>
        </row>
        <row r="24053">
          <cell r="A24053">
            <v>92256</v>
          </cell>
          <cell r="B24053">
            <v>258.41000000000003</v>
          </cell>
        </row>
        <row r="24054">
          <cell r="A24054">
            <v>92257</v>
          </cell>
          <cell r="B24054">
            <v>311.95</v>
          </cell>
        </row>
        <row r="24055">
          <cell r="A24055">
            <v>92258</v>
          </cell>
          <cell r="B24055">
            <v>398.06</v>
          </cell>
        </row>
        <row r="24056">
          <cell r="A24056">
            <v>92568</v>
          </cell>
          <cell r="B24056">
            <v>162.58000000000001</v>
          </cell>
        </row>
        <row r="24057">
          <cell r="A24057">
            <v>92569</v>
          </cell>
          <cell r="B24057">
            <v>90.52</v>
          </cell>
        </row>
        <row r="24058">
          <cell r="A24058">
            <v>92570</v>
          </cell>
          <cell r="B24058">
            <v>57.32</v>
          </cell>
        </row>
        <row r="24059">
          <cell r="A24059">
            <v>92571</v>
          </cell>
          <cell r="B24059">
            <v>173.08</v>
          </cell>
        </row>
        <row r="24060">
          <cell r="A24060">
            <v>92572</v>
          </cell>
          <cell r="B24060">
            <v>103.77</v>
          </cell>
        </row>
        <row r="24061">
          <cell r="A24061">
            <v>92573</v>
          </cell>
          <cell r="B24061">
            <v>61.79</v>
          </cell>
        </row>
        <row r="24062">
          <cell r="A24062">
            <v>92574</v>
          </cell>
          <cell r="B24062">
            <v>165.26</v>
          </cell>
        </row>
        <row r="24063">
          <cell r="A24063">
            <v>92575</v>
          </cell>
          <cell r="B24063">
            <v>82.85</v>
          </cell>
        </row>
        <row r="24064">
          <cell r="A24064">
            <v>92576</v>
          </cell>
          <cell r="B24064">
            <v>45.26</v>
          </cell>
        </row>
        <row r="24065">
          <cell r="A24065">
            <v>92577</v>
          </cell>
          <cell r="B24065">
            <v>176.32</v>
          </cell>
        </row>
        <row r="24066">
          <cell r="A24066">
            <v>92578</v>
          </cell>
          <cell r="B24066">
            <v>89.01</v>
          </cell>
        </row>
        <row r="24067">
          <cell r="A24067">
            <v>92579</v>
          </cell>
          <cell r="B24067">
            <v>48.83</v>
          </cell>
        </row>
        <row r="24068">
          <cell r="A24068">
            <v>92580</v>
          </cell>
          <cell r="B24068">
            <v>61.01</v>
          </cell>
        </row>
        <row r="24069">
          <cell r="A24069">
            <v>92581</v>
          </cell>
          <cell r="B24069">
            <v>63.64</v>
          </cell>
        </row>
        <row r="24070">
          <cell r="A24070">
            <v>92582</v>
          </cell>
          <cell r="B24070">
            <v>863.65</v>
          </cell>
        </row>
        <row r="24071">
          <cell r="A24071">
            <v>92584</v>
          </cell>
          <cell r="B24071">
            <v>1017.75</v>
          </cell>
        </row>
        <row r="24072">
          <cell r="A24072">
            <v>92586</v>
          </cell>
          <cell r="B24072">
            <v>1171.8499999999999</v>
          </cell>
        </row>
        <row r="24073">
          <cell r="A24073">
            <v>92588</v>
          </cell>
          <cell r="B24073">
            <v>1489.62</v>
          </cell>
        </row>
        <row r="24074">
          <cell r="A24074">
            <v>92590</v>
          </cell>
          <cell r="B24074">
            <v>1643.71</v>
          </cell>
        </row>
        <row r="24075">
          <cell r="A24075">
            <v>92592</v>
          </cell>
          <cell r="B24075">
            <v>1851.35</v>
          </cell>
        </row>
        <row r="24076">
          <cell r="A24076">
            <v>92593</v>
          </cell>
          <cell r="B24076">
            <v>14.06</v>
          </cell>
        </row>
        <row r="24077">
          <cell r="A24077">
            <v>92594</v>
          </cell>
          <cell r="B24077">
            <v>2153.86</v>
          </cell>
        </row>
        <row r="24078">
          <cell r="A24078">
            <v>92596</v>
          </cell>
          <cell r="B24078">
            <v>2400.66</v>
          </cell>
        </row>
        <row r="24079">
          <cell r="A24079">
            <v>92598</v>
          </cell>
          <cell r="B24079">
            <v>2554.7600000000002</v>
          </cell>
        </row>
        <row r="24080">
          <cell r="A24080">
            <v>92600</v>
          </cell>
          <cell r="B24080">
            <v>2747.84</v>
          </cell>
        </row>
        <row r="24081">
          <cell r="A24081">
            <v>92602</v>
          </cell>
          <cell r="B24081">
            <v>863.65</v>
          </cell>
        </row>
        <row r="24082">
          <cell r="A24082">
            <v>92604</v>
          </cell>
          <cell r="B24082">
            <v>978.77</v>
          </cell>
        </row>
        <row r="24083">
          <cell r="A24083">
            <v>92606</v>
          </cell>
          <cell r="B24083">
            <v>1132.8699999999999</v>
          </cell>
        </row>
        <row r="24084">
          <cell r="A24084">
            <v>92608</v>
          </cell>
          <cell r="B24084">
            <v>1411.66</v>
          </cell>
        </row>
        <row r="24085">
          <cell r="A24085">
            <v>92610</v>
          </cell>
          <cell r="B24085">
            <v>1565.75</v>
          </cell>
        </row>
        <row r="24086">
          <cell r="A24086">
            <v>92612</v>
          </cell>
          <cell r="B24086">
            <v>1773.39</v>
          </cell>
        </row>
        <row r="24087">
          <cell r="A24087">
            <v>92614</v>
          </cell>
          <cell r="B24087">
            <v>1997.95</v>
          </cell>
        </row>
        <row r="24088">
          <cell r="A24088">
            <v>92616</v>
          </cell>
          <cell r="B24088">
            <v>2283.73</v>
          </cell>
        </row>
        <row r="24089">
          <cell r="A24089">
            <v>92618</v>
          </cell>
          <cell r="B24089">
            <v>2437.83</v>
          </cell>
        </row>
        <row r="24090">
          <cell r="A24090">
            <v>92620</v>
          </cell>
          <cell r="B24090">
            <v>2591.92</v>
          </cell>
        </row>
        <row r="24091">
          <cell r="A24091">
            <v>100357</v>
          </cell>
          <cell r="B24091">
            <v>1159.83</v>
          </cell>
        </row>
        <row r="24092">
          <cell r="A24092">
            <v>100358</v>
          </cell>
          <cell r="B24092">
            <v>1578.6</v>
          </cell>
        </row>
        <row r="24093">
          <cell r="A24093">
            <v>100359</v>
          </cell>
          <cell r="B24093">
            <v>1659.46</v>
          </cell>
        </row>
        <row r="24094">
          <cell r="A24094">
            <v>100360</v>
          </cell>
          <cell r="B24094">
            <v>1841.77</v>
          </cell>
        </row>
        <row r="24095">
          <cell r="A24095">
            <v>100361</v>
          </cell>
          <cell r="B24095">
            <v>2294.9899999999998</v>
          </cell>
        </row>
        <row r="24096">
          <cell r="A24096">
            <v>100362</v>
          </cell>
          <cell r="B24096">
            <v>3094.21</v>
          </cell>
        </row>
        <row r="24097">
          <cell r="A24097">
            <v>100363</v>
          </cell>
          <cell r="B24097">
            <v>3192.8</v>
          </cell>
        </row>
        <row r="24098">
          <cell r="A24098">
            <v>100364</v>
          </cell>
          <cell r="B24098">
            <v>3463.46</v>
          </cell>
        </row>
        <row r="24099">
          <cell r="A24099">
            <v>100365</v>
          </cell>
          <cell r="B24099">
            <v>3976.37</v>
          </cell>
        </row>
        <row r="24100">
          <cell r="A24100">
            <v>100366</v>
          </cell>
          <cell r="B24100">
            <v>4241.97</v>
          </cell>
        </row>
        <row r="24101">
          <cell r="A24101">
            <v>100367</v>
          </cell>
          <cell r="B24101">
            <v>1128.74</v>
          </cell>
        </row>
        <row r="24102">
          <cell r="A24102">
            <v>100368</v>
          </cell>
          <cell r="B24102">
            <v>1540.25</v>
          </cell>
        </row>
        <row r="24103">
          <cell r="A24103">
            <v>100369</v>
          </cell>
          <cell r="B24103">
            <v>1621.12</v>
          </cell>
        </row>
        <row r="24104">
          <cell r="A24104">
            <v>100370</v>
          </cell>
          <cell r="B24104">
            <v>1922.25</v>
          </cell>
        </row>
        <row r="24105">
          <cell r="A24105">
            <v>100371</v>
          </cell>
          <cell r="B24105">
            <v>2192.75</v>
          </cell>
        </row>
        <row r="24106">
          <cell r="A24106">
            <v>100372</v>
          </cell>
          <cell r="B24106">
            <v>2919.01</v>
          </cell>
        </row>
        <row r="24107">
          <cell r="A24107">
            <v>100373</v>
          </cell>
          <cell r="B24107">
            <v>3017.01</v>
          </cell>
        </row>
        <row r="24108">
          <cell r="A24108">
            <v>100374</v>
          </cell>
          <cell r="B24108">
            <v>3232.07</v>
          </cell>
        </row>
        <row r="24109">
          <cell r="A24109">
            <v>100375</v>
          </cell>
          <cell r="B24109">
            <v>3631.42</v>
          </cell>
        </row>
        <row r="24110">
          <cell r="A24110">
            <v>100376</v>
          </cell>
          <cell r="B24110">
            <v>3555.76</v>
          </cell>
        </row>
        <row r="24111">
          <cell r="A24111">
            <v>100377</v>
          </cell>
          <cell r="B24111">
            <v>14.5</v>
          </cell>
        </row>
        <row r="24112">
          <cell r="A24112">
            <v>100378</v>
          </cell>
          <cell r="B24112">
            <v>13.67</v>
          </cell>
        </row>
        <row r="24113">
          <cell r="A24113">
            <v>100382</v>
          </cell>
          <cell r="B24113">
            <v>26.02</v>
          </cell>
        </row>
        <row r="24114">
          <cell r="A24114">
            <v>94444</v>
          </cell>
          <cell r="B24114">
            <v>722.11</v>
          </cell>
        </row>
        <row r="24115">
          <cell r="A24115">
            <v>102661</v>
          </cell>
          <cell r="B24115">
            <v>30.52</v>
          </cell>
        </row>
        <row r="24116">
          <cell r="A24116">
            <v>102663</v>
          </cell>
          <cell r="B24116">
            <v>55.96</v>
          </cell>
        </row>
        <row r="24117">
          <cell r="A24117">
            <v>102664</v>
          </cell>
          <cell r="B24117">
            <v>41.76</v>
          </cell>
        </row>
        <row r="24118">
          <cell r="A24118">
            <v>102665</v>
          </cell>
          <cell r="B24118">
            <v>20.88</v>
          </cell>
        </row>
        <row r="24119">
          <cell r="A24119">
            <v>102666</v>
          </cell>
          <cell r="B24119">
            <v>50.93</v>
          </cell>
        </row>
        <row r="24120">
          <cell r="A24120">
            <v>102669</v>
          </cell>
          <cell r="B24120">
            <v>76.459999999999994</v>
          </cell>
        </row>
        <row r="24121">
          <cell r="A24121">
            <v>102670</v>
          </cell>
          <cell r="B24121">
            <v>90.71</v>
          </cell>
        </row>
        <row r="24122">
          <cell r="A24122">
            <v>102673</v>
          </cell>
          <cell r="B24122">
            <v>141.79</v>
          </cell>
        </row>
        <row r="24123">
          <cell r="A24123">
            <v>102674</v>
          </cell>
          <cell r="B24123">
            <v>95.73</v>
          </cell>
        </row>
        <row r="24124">
          <cell r="A24124">
            <v>102677</v>
          </cell>
          <cell r="B24124">
            <v>126.84</v>
          </cell>
        </row>
        <row r="24125">
          <cell r="A24125">
            <v>102678</v>
          </cell>
          <cell r="B24125">
            <v>119.07</v>
          </cell>
        </row>
        <row r="24126">
          <cell r="A24126">
            <v>102679</v>
          </cell>
          <cell r="B24126">
            <v>124.97</v>
          </cell>
        </row>
        <row r="24127">
          <cell r="A24127">
            <v>102680</v>
          </cell>
          <cell r="B24127">
            <v>129.41999999999999</v>
          </cell>
        </row>
        <row r="24128">
          <cell r="A24128">
            <v>102683</v>
          </cell>
          <cell r="B24128">
            <v>164.71</v>
          </cell>
        </row>
        <row r="24129">
          <cell r="A24129">
            <v>102684</v>
          </cell>
          <cell r="B24129">
            <v>135.31</v>
          </cell>
        </row>
        <row r="24130">
          <cell r="A24130">
            <v>102687</v>
          </cell>
          <cell r="B24130">
            <v>166.48</v>
          </cell>
        </row>
        <row r="24131">
          <cell r="A24131">
            <v>102688</v>
          </cell>
          <cell r="B24131">
            <v>36.92</v>
          </cell>
        </row>
        <row r="24132">
          <cell r="A24132">
            <v>102690</v>
          </cell>
          <cell r="B24132">
            <v>57.33</v>
          </cell>
        </row>
        <row r="24133">
          <cell r="A24133">
            <v>102694</v>
          </cell>
          <cell r="B24133">
            <v>66.510000000000005</v>
          </cell>
        </row>
        <row r="24134">
          <cell r="A24134">
            <v>102697</v>
          </cell>
          <cell r="B24134">
            <v>93.93</v>
          </cell>
        </row>
        <row r="24135">
          <cell r="A24135">
            <v>102704</v>
          </cell>
          <cell r="B24135">
            <v>9.75</v>
          </cell>
        </row>
        <row r="24136">
          <cell r="A24136">
            <v>102706</v>
          </cell>
          <cell r="B24136">
            <v>11.24</v>
          </cell>
        </row>
        <row r="24137">
          <cell r="A24137">
            <v>102707</v>
          </cell>
          <cell r="B24137">
            <v>38.58</v>
          </cell>
        </row>
        <row r="24138">
          <cell r="A24138">
            <v>102708</v>
          </cell>
          <cell r="B24138">
            <v>26.59</v>
          </cell>
        </row>
        <row r="24139">
          <cell r="A24139">
            <v>102710</v>
          </cell>
          <cell r="B24139">
            <v>63.41</v>
          </cell>
        </row>
        <row r="24140">
          <cell r="A24140">
            <v>102711</v>
          </cell>
          <cell r="B24140">
            <v>83.65</v>
          </cell>
        </row>
        <row r="24141">
          <cell r="A24141">
            <v>102712</v>
          </cell>
          <cell r="B24141">
            <v>8.18</v>
          </cell>
        </row>
        <row r="24142">
          <cell r="A24142">
            <v>102713</v>
          </cell>
          <cell r="B24142">
            <v>11.21</v>
          </cell>
        </row>
        <row r="24143">
          <cell r="A24143">
            <v>102715</v>
          </cell>
          <cell r="B24143">
            <v>22.09</v>
          </cell>
        </row>
        <row r="24144">
          <cell r="A24144">
            <v>102716</v>
          </cell>
          <cell r="B24144">
            <v>112.57</v>
          </cell>
        </row>
        <row r="24145">
          <cell r="A24145">
            <v>102717</v>
          </cell>
          <cell r="B24145">
            <v>109.56</v>
          </cell>
        </row>
        <row r="24146">
          <cell r="A24146">
            <v>102718</v>
          </cell>
          <cell r="B24146">
            <v>126.79</v>
          </cell>
        </row>
        <row r="24147">
          <cell r="A24147">
            <v>102719</v>
          </cell>
          <cell r="B24147">
            <v>123.78</v>
          </cell>
        </row>
        <row r="24148">
          <cell r="A24148">
            <v>102722</v>
          </cell>
          <cell r="B24148">
            <v>48.59</v>
          </cell>
        </row>
        <row r="24149">
          <cell r="A24149">
            <v>102723</v>
          </cell>
          <cell r="B24149">
            <v>49.03</v>
          </cell>
        </row>
        <row r="24150">
          <cell r="A24150">
            <v>102724</v>
          </cell>
          <cell r="B24150">
            <v>30.06</v>
          </cell>
        </row>
        <row r="24151">
          <cell r="A24151">
            <v>102725</v>
          </cell>
          <cell r="B24151">
            <v>28.87</v>
          </cell>
        </row>
        <row r="24152">
          <cell r="A24152">
            <v>102726</v>
          </cell>
          <cell r="B24152">
            <v>26.36</v>
          </cell>
        </row>
        <row r="24153">
          <cell r="A24153">
            <v>103653</v>
          </cell>
          <cell r="B24153">
            <v>26.37</v>
          </cell>
        </row>
        <row r="24154">
          <cell r="A24154">
            <v>92743</v>
          </cell>
          <cell r="B24154">
            <v>610.83000000000004</v>
          </cell>
        </row>
        <row r="24155">
          <cell r="A24155">
            <v>92744</v>
          </cell>
          <cell r="B24155">
            <v>560.51</v>
          </cell>
        </row>
        <row r="24156">
          <cell r="A24156">
            <v>92745</v>
          </cell>
          <cell r="B24156">
            <v>756.92</v>
          </cell>
        </row>
        <row r="24157">
          <cell r="A24157">
            <v>92746</v>
          </cell>
          <cell r="B24157">
            <v>671.14</v>
          </cell>
        </row>
        <row r="24158">
          <cell r="A24158">
            <v>92747</v>
          </cell>
          <cell r="B24158">
            <v>839.98</v>
          </cell>
        </row>
        <row r="24159">
          <cell r="A24159">
            <v>92748</v>
          </cell>
          <cell r="B24159">
            <v>734.53</v>
          </cell>
        </row>
        <row r="24160">
          <cell r="A24160">
            <v>92749</v>
          </cell>
          <cell r="B24160">
            <v>855.93</v>
          </cell>
        </row>
        <row r="24161">
          <cell r="A24161">
            <v>92750</v>
          </cell>
          <cell r="B24161">
            <v>1457.93</v>
          </cell>
        </row>
        <row r="24162">
          <cell r="A24162">
            <v>92751</v>
          </cell>
          <cell r="B24162">
            <v>1807.09</v>
          </cell>
        </row>
        <row r="24163">
          <cell r="A24163">
            <v>92752</v>
          </cell>
          <cell r="B24163">
            <v>2154.56</v>
          </cell>
        </row>
        <row r="24164">
          <cell r="A24164">
            <v>92753</v>
          </cell>
          <cell r="B24164">
            <v>571.05999999999995</v>
          </cell>
        </row>
        <row r="24165">
          <cell r="A24165">
            <v>92754</v>
          </cell>
          <cell r="B24165">
            <v>520.35</v>
          </cell>
        </row>
        <row r="24166">
          <cell r="A24166">
            <v>92755</v>
          </cell>
          <cell r="B24166">
            <v>223.24</v>
          </cell>
        </row>
        <row r="24167">
          <cell r="A24167">
            <v>92756</v>
          </cell>
          <cell r="B24167">
            <v>253.99</v>
          </cell>
        </row>
        <row r="24168">
          <cell r="A24168">
            <v>92757</v>
          </cell>
          <cell r="B24168">
            <v>291.25</v>
          </cell>
        </row>
        <row r="24169">
          <cell r="A24169">
            <v>92758</v>
          </cell>
          <cell r="B24169">
            <v>662.2</v>
          </cell>
        </row>
        <row r="24170">
          <cell r="A24170">
            <v>91069</v>
          </cell>
          <cell r="B24170">
            <v>119.32</v>
          </cell>
        </row>
        <row r="24171">
          <cell r="A24171">
            <v>91070</v>
          </cell>
          <cell r="B24171">
            <v>130.49</v>
          </cell>
        </row>
        <row r="24172">
          <cell r="A24172">
            <v>91071</v>
          </cell>
          <cell r="B24172">
            <v>170.78</v>
          </cell>
        </row>
        <row r="24173">
          <cell r="A24173">
            <v>91072</v>
          </cell>
          <cell r="B24173">
            <v>181.92</v>
          </cell>
        </row>
        <row r="24174">
          <cell r="A24174">
            <v>91073</v>
          </cell>
          <cell r="B24174">
            <v>137.96</v>
          </cell>
        </row>
        <row r="24175">
          <cell r="A24175">
            <v>91074</v>
          </cell>
          <cell r="B24175">
            <v>151.05000000000001</v>
          </cell>
        </row>
        <row r="24176">
          <cell r="A24176">
            <v>91075</v>
          </cell>
          <cell r="B24176">
            <v>192.76</v>
          </cell>
        </row>
        <row r="24177">
          <cell r="A24177">
            <v>91076</v>
          </cell>
          <cell r="B24177">
            <v>205.87</v>
          </cell>
        </row>
        <row r="24178">
          <cell r="A24178">
            <v>91077</v>
          </cell>
          <cell r="B24178">
            <v>138.38999999999999</v>
          </cell>
        </row>
        <row r="24179">
          <cell r="A24179">
            <v>91078</v>
          </cell>
          <cell r="B24179">
            <v>162.06</v>
          </cell>
        </row>
        <row r="24180">
          <cell r="A24180">
            <v>91079</v>
          </cell>
          <cell r="B24180">
            <v>145.46</v>
          </cell>
        </row>
        <row r="24181">
          <cell r="A24181">
            <v>91080</v>
          </cell>
          <cell r="B24181">
            <v>168.9</v>
          </cell>
        </row>
        <row r="24182">
          <cell r="A24182">
            <v>91081</v>
          </cell>
          <cell r="B24182">
            <v>159.07</v>
          </cell>
        </row>
        <row r="24183">
          <cell r="A24183">
            <v>91082</v>
          </cell>
          <cell r="B24183">
            <v>184.43</v>
          </cell>
        </row>
        <row r="24184">
          <cell r="A24184">
            <v>91083</v>
          </cell>
          <cell r="B24184">
            <v>171.6</v>
          </cell>
        </row>
        <row r="24185">
          <cell r="A24185">
            <v>91084</v>
          </cell>
          <cell r="B24185">
            <v>196.62</v>
          </cell>
        </row>
        <row r="24186">
          <cell r="A24186">
            <v>91086</v>
          </cell>
          <cell r="B24186">
            <v>133.11000000000001</v>
          </cell>
        </row>
        <row r="24187">
          <cell r="A24187">
            <v>91087</v>
          </cell>
          <cell r="B24187">
            <v>144.68</v>
          </cell>
        </row>
        <row r="24188">
          <cell r="A24188">
            <v>91088</v>
          </cell>
          <cell r="B24188">
            <v>186.33</v>
          </cell>
        </row>
        <row r="24189">
          <cell r="A24189">
            <v>91089</v>
          </cell>
          <cell r="B24189">
            <v>198.06</v>
          </cell>
        </row>
        <row r="24190">
          <cell r="A24190">
            <v>91090</v>
          </cell>
          <cell r="B24190">
            <v>149.29</v>
          </cell>
        </row>
        <row r="24191">
          <cell r="A24191">
            <v>91091</v>
          </cell>
          <cell r="B24191">
            <v>163.05000000000001</v>
          </cell>
        </row>
        <row r="24192">
          <cell r="A24192">
            <v>91092</v>
          </cell>
          <cell r="B24192">
            <v>205.26</v>
          </cell>
        </row>
        <row r="24193">
          <cell r="A24193">
            <v>91093</v>
          </cell>
          <cell r="B24193">
            <v>219.39</v>
          </cell>
        </row>
        <row r="24194">
          <cell r="A24194">
            <v>91094</v>
          </cell>
          <cell r="B24194">
            <v>146.77000000000001</v>
          </cell>
        </row>
        <row r="24195">
          <cell r="A24195">
            <v>91095</v>
          </cell>
          <cell r="B24195">
            <v>170.94</v>
          </cell>
        </row>
        <row r="24196">
          <cell r="A24196">
            <v>91096</v>
          </cell>
          <cell r="B24196">
            <v>150.09</v>
          </cell>
        </row>
        <row r="24197">
          <cell r="A24197">
            <v>91097</v>
          </cell>
          <cell r="B24197">
            <v>174.04</v>
          </cell>
        </row>
        <row r="24198">
          <cell r="A24198">
            <v>91098</v>
          </cell>
          <cell r="B24198">
            <v>167.32</v>
          </cell>
        </row>
        <row r="24199">
          <cell r="A24199">
            <v>91099</v>
          </cell>
          <cell r="B24199">
            <v>193.32</v>
          </cell>
        </row>
        <row r="24200">
          <cell r="A24200">
            <v>91100</v>
          </cell>
          <cell r="B24200">
            <v>177.07</v>
          </cell>
        </row>
        <row r="24201">
          <cell r="A24201">
            <v>91101</v>
          </cell>
          <cell r="B24201">
            <v>202.9</v>
          </cell>
        </row>
        <row r="24202">
          <cell r="A24202">
            <v>93952</v>
          </cell>
          <cell r="B24202">
            <v>239.22</v>
          </cell>
        </row>
        <row r="24203">
          <cell r="A24203">
            <v>93953</v>
          </cell>
          <cell r="B24203">
            <v>221.64</v>
          </cell>
        </row>
        <row r="24204">
          <cell r="A24204">
            <v>93954</v>
          </cell>
          <cell r="B24204">
            <v>211.09</v>
          </cell>
        </row>
        <row r="24205">
          <cell r="A24205">
            <v>93955</v>
          </cell>
          <cell r="B24205">
            <v>203.67</v>
          </cell>
        </row>
        <row r="24206">
          <cell r="A24206">
            <v>93956</v>
          </cell>
          <cell r="B24206">
            <v>197.8</v>
          </cell>
        </row>
        <row r="24207">
          <cell r="A24207">
            <v>93957</v>
          </cell>
          <cell r="B24207">
            <v>257.89999999999998</v>
          </cell>
        </row>
        <row r="24208">
          <cell r="A24208">
            <v>93958</v>
          </cell>
          <cell r="B24208">
            <v>239.21</v>
          </cell>
        </row>
        <row r="24209">
          <cell r="A24209">
            <v>93959</v>
          </cell>
          <cell r="B24209">
            <v>228.14</v>
          </cell>
        </row>
        <row r="24210">
          <cell r="A24210">
            <v>93960</v>
          </cell>
          <cell r="B24210">
            <v>220.37</v>
          </cell>
        </row>
        <row r="24211">
          <cell r="A24211">
            <v>93961</v>
          </cell>
          <cell r="B24211">
            <v>214.26</v>
          </cell>
        </row>
        <row r="24212">
          <cell r="A24212">
            <v>93962</v>
          </cell>
          <cell r="B24212">
            <v>226.93</v>
          </cell>
        </row>
        <row r="24213">
          <cell r="A24213">
            <v>93963</v>
          </cell>
          <cell r="B24213">
            <v>209.36</v>
          </cell>
        </row>
        <row r="24214">
          <cell r="A24214">
            <v>93964</v>
          </cell>
          <cell r="B24214">
            <v>198.9</v>
          </cell>
        </row>
        <row r="24215">
          <cell r="A24215">
            <v>93965</v>
          </cell>
          <cell r="B24215">
            <v>188.06</v>
          </cell>
        </row>
        <row r="24216">
          <cell r="A24216">
            <v>93966</v>
          </cell>
          <cell r="B24216">
            <v>185.69</v>
          </cell>
        </row>
        <row r="24217">
          <cell r="A24217">
            <v>93967</v>
          </cell>
          <cell r="B24217">
            <v>245.61</v>
          </cell>
        </row>
        <row r="24218">
          <cell r="A24218">
            <v>93968</v>
          </cell>
          <cell r="B24218">
            <v>226.95</v>
          </cell>
        </row>
        <row r="24219">
          <cell r="A24219">
            <v>93969</v>
          </cell>
          <cell r="B24219">
            <v>215.93</v>
          </cell>
        </row>
        <row r="24220">
          <cell r="A24220">
            <v>93970</v>
          </cell>
          <cell r="B24220">
            <v>208.23</v>
          </cell>
        </row>
        <row r="24221">
          <cell r="A24221">
            <v>93971</v>
          </cell>
          <cell r="B24221">
            <v>196.11</v>
          </cell>
        </row>
        <row r="24222">
          <cell r="A24222">
            <v>95108</v>
          </cell>
          <cell r="B24222">
            <v>33.74</v>
          </cell>
        </row>
        <row r="24223">
          <cell r="A24223">
            <v>100332</v>
          </cell>
          <cell r="B24223">
            <v>1016.36</v>
          </cell>
        </row>
        <row r="24224">
          <cell r="A24224">
            <v>100333</v>
          </cell>
          <cell r="B24224">
            <v>605.61</v>
          </cell>
        </row>
        <row r="24225">
          <cell r="A24225">
            <v>100334</v>
          </cell>
          <cell r="B24225">
            <v>793.96</v>
          </cell>
        </row>
        <row r="24226">
          <cell r="A24226">
            <v>100335</v>
          </cell>
          <cell r="B24226">
            <v>485.9</v>
          </cell>
        </row>
        <row r="24227">
          <cell r="A24227">
            <v>100341</v>
          </cell>
          <cell r="B24227">
            <v>35.72</v>
          </cell>
        </row>
        <row r="24228">
          <cell r="A24228">
            <v>100342</v>
          </cell>
          <cell r="B24228">
            <v>19.68</v>
          </cell>
        </row>
        <row r="24229">
          <cell r="A24229">
            <v>100343</v>
          </cell>
          <cell r="B24229">
            <v>18.7</v>
          </cell>
        </row>
        <row r="24230">
          <cell r="A24230">
            <v>100344</v>
          </cell>
          <cell r="B24230">
            <v>16.809999999999999</v>
          </cell>
        </row>
        <row r="24231">
          <cell r="A24231">
            <v>100345</v>
          </cell>
          <cell r="B24231">
            <v>14.25</v>
          </cell>
        </row>
        <row r="24232">
          <cell r="A24232">
            <v>100346</v>
          </cell>
          <cell r="B24232">
            <v>13.6</v>
          </cell>
        </row>
        <row r="24233">
          <cell r="A24233">
            <v>100347</v>
          </cell>
          <cell r="B24233">
            <v>15.38</v>
          </cell>
        </row>
        <row r="24234">
          <cell r="A24234">
            <v>100348</v>
          </cell>
          <cell r="B24234">
            <v>15.09</v>
          </cell>
        </row>
        <row r="24235">
          <cell r="A24235">
            <v>100349</v>
          </cell>
          <cell r="B24235">
            <v>454.06</v>
          </cell>
        </row>
        <row r="24236">
          <cell r="A24236">
            <v>102989</v>
          </cell>
          <cell r="B24236">
            <v>34.94</v>
          </cell>
        </row>
        <row r="24237">
          <cell r="A24237">
            <v>102990</v>
          </cell>
          <cell r="B24237">
            <v>42.3</v>
          </cell>
        </row>
        <row r="24238">
          <cell r="A24238">
            <v>102991</v>
          </cell>
          <cell r="B24238">
            <v>54.67</v>
          </cell>
        </row>
        <row r="24239">
          <cell r="A24239">
            <v>102992</v>
          </cell>
          <cell r="B24239">
            <v>78.67</v>
          </cell>
        </row>
        <row r="24240">
          <cell r="A24240">
            <v>102993</v>
          </cell>
          <cell r="B24240">
            <v>102.66</v>
          </cell>
        </row>
        <row r="24241">
          <cell r="A24241">
            <v>102994</v>
          </cell>
          <cell r="B24241">
            <v>170.96</v>
          </cell>
        </row>
        <row r="24242">
          <cell r="A24242">
            <v>102995</v>
          </cell>
          <cell r="B24242">
            <v>47.82</v>
          </cell>
        </row>
        <row r="24243">
          <cell r="A24243">
            <v>102996</v>
          </cell>
          <cell r="B24243">
            <v>67.459999999999994</v>
          </cell>
        </row>
        <row r="24244">
          <cell r="A24244">
            <v>102997</v>
          </cell>
          <cell r="B24244">
            <v>88.87</v>
          </cell>
        </row>
        <row r="24245">
          <cell r="A24245">
            <v>102998</v>
          </cell>
          <cell r="B24245">
            <v>85.31</v>
          </cell>
        </row>
        <row r="24246">
          <cell r="A24246">
            <v>102999</v>
          </cell>
          <cell r="B24246">
            <v>107.86</v>
          </cell>
        </row>
        <row r="24247">
          <cell r="A24247">
            <v>103000</v>
          </cell>
          <cell r="B24247">
            <v>108.3</v>
          </cell>
        </row>
        <row r="24248">
          <cell r="A24248">
            <v>103001</v>
          </cell>
          <cell r="B24248">
            <v>209.82</v>
          </cell>
        </row>
        <row r="24249">
          <cell r="A24249">
            <v>103002</v>
          </cell>
          <cell r="B24249">
            <v>260.36</v>
          </cell>
        </row>
        <row r="24250">
          <cell r="A24250">
            <v>103003</v>
          </cell>
          <cell r="B24250">
            <v>361.49</v>
          </cell>
        </row>
        <row r="24251">
          <cell r="A24251">
            <v>103005</v>
          </cell>
          <cell r="B24251">
            <v>597.11</v>
          </cell>
        </row>
        <row r="24252">
          <cell r="A24252">
            <v>103006</v>
          </cell>
          <cell r="B24252">
            <v>818.32</v>
          </cell>
        </row>
        <row r="24253">
          <cell r="A24253">
            <v>103007</v>
          </cell>
          <cell r="B24253">
            <v>1080.99</v>
          </cell>
        </row>
        <row r="24254">
          <cell r="A24254">
            <v>97933</v>
          </cell>
          <cell r="B24254">
            <v>712.73</v>
          </cell>
        </row>
        <row r="24255">
          <cell r="A24255">
            <v>97934</v>
          </cell>
          <cell r="B24255">
            <v>1945.04</v>
          </cell>
        </row>
        <row r="24256">
          <cell r="A24256">
            <v>97935</v>
          </cell>
          <cell r="B24256">
            <v>686.8</v>
          </cell>
        </row>
        <row r="24257">
          <cell r="A24257">
            <v>97936</v>
          </cell>
          <cell r="B24257">
            <v>1949.21</v>
          </cell>
        </row>
        <row r="24258">
          <cell r="A24258">
            <v>97947</v>
          </cell>
          <cell r="B24258">
            <v>1726.87</v>
          </cell>
        </row>
        <row r="24259">
          <cell r="A24259">
            <v>97948</v>
          </cell>
          <cell r="B24259">
            <v>3153.93</v>
          </cell>
        </row>
        <row r="24260">
          <cell r="A24260">
            <v>97949</v>
          </cell>
          <cell r="B24260">
            <v>1925.89</v>
          </cell>
        </row>
        <row r="24261">
          <cell r="A24261">
            <v>97950</v>
          </cell>
          <cell r="B24261">
            <v>3391.84</v>
          </cell>
        </row>
        <row r="24262">
          <cell r="A24262">
            <v>97951</v>
          </cell>
          <cell r="B24262">
            <v>2886.68</v>
          </cell>
        </row>
        <row r="24263">
          <cell r="A24263">
            <v>97952</v>
          </cell>
          <cell r="B24263">
            <v>4930.5600000000004</v>
          </cell>
        </row>
        <row r="24264">
          <cell r="A24264">
            <v>97953</v>
          </cell>
          <cell r="B24264">
            <v>1138.25</v>
          </cell>
        </row>
        <row r="24265">
          <cell r="A24265">
            <v>97955</v>
          </cell>
          <cell r="B24265">
            <v>2497.7199999999998</v>
          </cell>
        </row>
        <row r="24266">
          <cell r="A24266">
            <v>97956</v>
          </cell>
          <cell r="B24266">
            <v>1377.29</v>
          </cell>
        </row>
        <row r="24267">
          <cell r="A24267">
            <v>97957</v>
          </cell>
          <cell r="B24267">
            <v>2503.84</v>
          </cell>
        </row>
        <row r="24268">
          <cell r="A24268">
            <v>97961</v>
          </cell>
          <cell r="B24268">
            <v>2107.31</v>
          </cell>
        </row>
        <row r="24269">
          <cell r="A24269">
            <v>97973</v>
          </cell>
          <cell r="B24269">
            <v>3970.69</v>
          </cell>
        </row>
        <row r="24270">
          <cell r="A24270">
            <v>97974</v>
          </cell>
          <cell r="B24270">
            <v>375.08</v>
          </cell>
        </row>
        <row r="24271">
          <cell r="A24271">
            <v>97975</v>
          </cell>
          <cell r="B24271">
            <v>396.63</v>
          </cell>
        </row>
        <row r="24272">
          <cell r="A24272">
            <v>97976</v>
          </cell>
          <cell r="B24272">
            <v>1156.1099999999999</v>
          </cell>
        </row>
        <row r="24273">
          <cell r="A24273">
            <v>97977</v>
          </cell>
          <cell r="B24273">
            <v>1644.21</v>
          </cell>
        </row>
        <row r="24274">
          <cell r="A24274">
            <v>97978</v>
          </cell>
          <cell r="B24274">
            <v>787.62</v>
          </cell>
        </row>
        <row r="24275">
          <cell r="A24275">
            <v>97980</v>
          </cell>
          <cell r="B24275">
            <v>2149.73</v>
          </cell>
        </row>
        <row r="24276">
          <cell r="A24276">
            <v>97981</v>
          </cell>
          <cell r="B24276">
            <v>1265.18</v>
          </cell>
        </row>
        <row r="24277">
          <cell r="A24277">
            <v>97983</v>
          </cell>
          <cell r="B24277">
            <v>358.25</v>
          </cell>
        </row>
        <row r="24278">
          <cell r="A24278">
            <v>97985</v>
          </cell>
          <cell r="B24278">
            <v>1534.38</v>
          </cell>
        </row>
        <row r="24279">
          <cell r="A24279">
            <v>97987</v>
          </cell>
          <cell r="B24279">
            <v>473.06</v>
          </cell>
        </row>
        <row r="24280">
          <cell r="A24280">
            <v>97988</v>
          </cell>
          <cell r="B24280">
            <v>3174.43</v>
          </cell>
        </row>
        <row r="24281">
          <cell r="A24281">
            <v>97989</v>
          </cell>
          <cell r="B24281">
            <v>1803.62</v>
          </cell>
        </row>
        <row r="24282">
          <cell r="A24282">
            <v>97991</v>
          </cell>
          <cell r="B24282">
            <v>685.84</v>
          </cell>
        </row>
        <row r="24283">
          <cell r="A24283">
            <v>97992</v>
          </cell>
          <cell r="B24283">
            <v>4082.65</v>
          </cell>
        </row>
        <row r="24284">
          <cell r="A24284">
            <v>97993</v>
          </cell>
          <cell r="B24284">
            <v>2207.42</v>
          </cell>
        </row>
        <row r="24285">
          <cell r="A24285">
            <v>97994</v>
          </cell>
          <cell r="B24285">
            <v>2579.4299999999998</v>
          </cell>
        </row>
        <row r="24286">
          <cell r="A24286">
            <v>97995</v>
          </cell>
          <cell r="B24286">
            <v>1246.58</v>
          </cell>
        </row>
        <row r="24287">
          <cell r="A24287">
            <v>97996</v>
          </cell>
          <cell r="B24287">
            <v>3268.38</v>
          </cell>
        </row>
        <row r="24288">
          <cell r="A24288">
            <v>97997</v>
          </cell>
          <cell r="B24288">
            <v>1488.33</v>
          </cell>
        </row>
        <row r="24289">
          <cell r="A24289">
            <v>97999</v>
          </cell>
          <cell r="B24289">
            <v>1730.09</v>
          </cell>
        </row>
        <row r="24290">
          <cell r="A24290">
            <v>98001</v>
          </cell>
          <cell r="B24290">
            <v>1971.82</v>
          </cell>
        </row>
        <row r="24291">
          <cell r="A24291">
            <v>98002</v>
          </cell>
          <cell r="B24291">
            <v>5370.52</v>
          </cell>
        </row>
        <row r="24292">
          <cell r="A24292">
            <v>98003</v>
          </cell>
          <cell r="B24292">
            <v>2213.6</v>
          </cell>
        </row>
        <row r="24293">
          <cell r="A24293">
            <v>98005</v>
          </cell>
          <cell r="B24293">
            <v>2455.36</v>
          </cell>
        </row>
        <row r="24294">
          <cell r="A24294">
            <v>98006</v>
          </cell>
          <cell r="B24294">
            <v>6752.35</v>
          </cell>
        </row>
        <row r="24295">
          <cell r="A24295">
            <v>98007</v>
          </cell>
          <cell r="B24295">
            <v>2697.09</v>
          </cell>
        </row>
        <row r="24296">
          <cell r="A24296">
            <v>98008</v>
          </cell>
          <cell r="B24296">
            <v>4049.24</v>
          </cell>
        </row>
        <row r="24297">
          <cell r="A24297">
            <v>98009</v>
          </cell>
          <cell r="B24297">
            <v>1730.09</v>
          </cell>
        </row>
        <row r="24298">
          <cell r="A24298">
            <v>98010</v>
          </cell>
          <cell r="B24298">
            <v>4945.82</v>
          </cell>
        </row>
        <row r="24299">
          <cell r="A24299">
            <v>98011</v>
          </cell>
          <cell r="B24299">
            <v>1971.82</v>
          </cell>
        </row>
        <row r="24300">
          <cell r="A24300">
            <v>98012</v>
          </cell>
          <cell r="B24300">
            <v>5814.15</v>
          </cell>
        </row>
        <row r="24301">
          <cell r="A24301">
            <v>98013</v>
          </cell>
          <cell r="B24301">
            <v>2213.6</v>
          </cell>
        </row>
        <row r="24302">
          <cell r="A24302">
            <v>98014</v>
          </cell>
          <cell r="B24302">
            <v>6682.44</v>
          </cell>
        </row>
        <row r="24303">
          <cell r="A24303">
            <v>98015</v>
          </cell>
          <cell r="B24303">
            <v>2455.36</v>
          </cell>
        </row>
        <row r="24304">
          <cell r="A24304">
            <v>98016</v>
          </cell>
          <cell r="B24304">
            <v>7554.48</v>
          </cell>
        </row>
        <row r="24305">
          <cell r="A24305">
            <v>98017</v>
          </cell>
          <cell r="B24305">
            <v>2697.09</v>
          </cell>
        </row>
        <row r="24306">
          <cell r="A24306">
            <v>98018</v>
          </cell>
          <cell r="B24306">
            <v>8419.1200000000008</v>
          </cell>
        </row>
        <row r="24307">
          <cell r="A24307">
            <v>98019</v>
          </cell>
          <cell r="B24307">
            <v>2960.66</v>
          </cell>
        </row>
        <row r="24308">
          <cell r="A24308">
            <v>98020</v>
          </cell>
          <cell r="B24308">
            <v>5963.5</v>
          </cell>
        </row>
        <row r="24309">
          <cell r="A24309">
            <v>98021</v>
          </cell>
          <cell r="B24309">
            <v>2235.46</v>
          </cell>
        </row>
        <row r="24310">
          <cell r="A24310">
            <v>98022</v>
          </cell>
          <cell r="B24310">
            <v>7001.52</v>
          </cell>
        </row>
        <row r="24311">
          <cell r="A24311">
            <v>98023</v>
          </cell>
          <cell r="B24311">
            <v>2477.17</v>
          </cell>
        </row>
        <row r="24312">
          <cell r="A24312">
            <v>98024</v>
          </cell>
          <cell r="B24312">
            <v>8095.09</v>
          </cell>
        </row>
        <row r="24313">
          <cell r="A24313">
            <v>98025</v>
          </cell>
          <cell r="B24313">
            <v>2718.95</v>
          </cell>
        </row>
        <row r="24314">
          <cell r="A24314">
            <v>98026</v>
          </cell>
          <cell r="B24314">
            <v>9134.08</v>
          </cell>
        </row>
        <row r="24315">
          <cell r="A24315">
            <v>98027</v>
          </cell>
          <cell r="B24315">
            <v>2960.66</v>
          </cell>
        </row>
        <row r="24316">
          <cell r="A24316">
            <v>98028</v>
          </cell>
          <cell r="B24316">
            <v>10173.14</v>
          </cell>
        </row>
        <row r="24317">
          <cell r="A24317">
            <v>98029</v>
          </cell>
          <cell r="B24317">
            <v>3206.91</v>
          </cell>
        </row>
        <row r="24318">
          <cell r="A24318">
            <v>98030</v>
          </cell>
          <cell r="B24318">
            <v>8260.5</v>
          </cell>
        </row>
        <row r="24319">
          <cell r="A24319">
            <v>98031</v>
          </cell>
          <cell r="B24319">
            <v>2723.5</v>
          </cell>
        </row>
        <row r="24320">
          <cell r="A24320">
            <v>98032</v>
          </cell>
          <cell r="B24320">
            <v>9504.35</v>
          </cell>
        </row>
        <row r="24321">
          <cell r="A24321">
            <v>98033</v>
          </cell>
          <cell r="B24321">
            <v>2965.21</v>
          </cell>
        </row>
        <row r="24322">
          <cell r="A24322">
            <v>98034</v>
          </cell>
          <cell r="B24322">
            <v>10748.18</v>
          </cell>
        </row>
        <row r="24323">
          <cell r="A24323">
            <v>98035</v>
          </cell>
          <cell r="B24323">
            <v>3206.91</v>
          </cell>
        </row>
        <row r="24324">
          <cell r="A24324">
            <v>98036</v>
          </cell>
          <cell r="B24324">
            <v>11992.03</v>
          </cell>
        </row>
        <row r="24325">
          <cell r="A24325">
            <v>98037</v>
          </cell>
          <cell r="B24325">
            <v>3453.2</v>
          </cell>
        </row>
        <row r="24326">
          <cell r="A24326">
            <v>98038</v>
          </cell>
          <cell r="B24326">
            <v>10965.88</v>
          </cell>
        </row>
        <row r="24327">
          <cell r="A24327">
            <v>98039</v>
          </cell>
          <cell r="B24327">
            <v>3211.46</v>
          </cell>
        </row>
        <row r="24328">
          <cell r="A24328">
            <v>98040</v>
          </cell>
          <cell r="B24328">
            <v>12393.29</v>
          </cell>
        </row>
        <row r="24329">
          <cell r="A24329">
            <v>98041</v>
          </cell>
          <cell r="B24329">
            <v>3453.2</v>
          </cell>
        </row>
        <row r="24330">
          <cell r="A24330">
            <v>98042</v>
          </cell>
          <cell r="B24330">
            <v>13820.72</v>
          </cell>
        </row>
        <row r="24331">
          <cell r="A24331">
            <v>98043</v>
          </cell>
          <cell r="B24331">
            <v>3699.52</v>
          </cell>
        </row>
        <row r="24332">
          <cell r="A24332">
            <v>98044</v>
          </cell>
          <cell r="B24332">
            <v>14027.09</v>
          </cell>
        </row>
        <row r="24333">
          <cell r="A24333">
            <v>98045</v>
          </cell>
          <cell r="B24333">
            <v>3699.52</v>
          </cell>
        </row>
        <row r="24334">
          <cell r="A24334">
            <v>98046</v>
          </cell>
          <cell r="B24334">
            <v>15649.28</v>
          </cell>
        </row>
        <row r="24335">
          <cell r="A24335">
            <v>98047</v>
          </cell>
          <cell r="B24335">
            <v>3945.82</v>
          </cell>
        </row>
        <row r="24336">
          <cell r="A24336">
            <v>98048</v>
          </cell>
          <cell r="B24336">
            <v>18146.3</v>
          </cell>
        </row>
        <row r="24337">
          <cell r="A24337">
            <v>98049</v>
          </cell>
          <cell r="B24337">
            <v>4147.51</v>
          </cell>
        </row>
        <row r="24338">
          <cell r="A24338">
            <v>98050</v>
          </cell>
          <cell r="B24338">
            <v>196.91</v>
          </cell>
        </row>
        <row r="24339">
          <cell r="A24339">
            <v>98051</v>
          </cell>
          <cell r="B24339">
            <v>1002.13</v>
          </cell>
        </row>
        <row r="24340">
          <cell r="A24340">
            <v>98405</v>
          </cell>
          <cell r="B24340">
            <v>2662.67</v>
          </cell>
        </row>
        <row r="24341">
          <cell r="A24341">
            <v>98406</v>
          </cell>
          <cell r="B24341">
            <v>6063.86</v>
          </cell>
        </row>
        <row r="24342">
          <cell r="A24342">
            <v>98407</v>
          </cell>
          <cell r="B24342">
            <v>3957.19</v>
          </cell>
        </row>
        <row r="24343">
          <cell r="A24343">
            <v>98408</v>
          </cell>
          <cell r="B24343">
            <v>4646.09</v>
          </cell>
        </row>
        <row r="24344">
          <cell r="A24344">
            <v>98409</v>
          </cell>
          <cell r="B24344">
            <v>273.27999999999997</v>
          </cell>
        </row>
        <row r="24345">
          <cell r="A24345">
            <v>98410</v>
          </cell>
          <cell r="B24345">
            <v>1030.57</v>
          </cell>
        </row>
        <row r="24346">
          <cell r="A24346">
            <v>98414</v>
          </cell>
          <cell r="B24346">
            <v>1018.32</v>
          </cell>
        </row>
        <row r="24347">
          <cell r="A24347">
            <v>98415</v>
          </cell>
          <cell r="B24347">
            <v>1220.51</v>
          </cell>
        </row>
        <row r="24348">
          <cell r="A24348">
            <v>98416</v>
          </cell>
          <cell r="B24348">
            <v>1197.44</v>
          </cell>
        </row>
        <row r="24349">
          <cell r="A24349">
            <v>98417</v>
          </cell>
          <cell r="B24349">
            <v>1376.57</v>
          </cell>
        </row>
        <row r="24350">
          <cell r="A24350">
            <v>98418</v>
          </cell>
          <cell r="B24350">
            <v>1475.02</v>
          </cell>
        </row>
        <row r="24351">
          <cell r="A24351">
            <v>98419</v>
          </cell>
          <cell r="B24351">
            <v>1573.48</v>
          </cell>
        </row>
        <row r="24352">
          <cell r="A24352">
            <v>98420</v>
          </cell>
          <cell r="B24352">
            <v>1644.21</v>
          </cell>
        </row>
        <row r="24353">
          <cell r="A24353">
            <v>98421</v>
          </cell>
          <cell r="B24353">
            <v>1823.33</v>
          </cell>
        </row>
        <row r="24354">
          <cell r="A24354">
            <v>98422</v>
          </cell>
          <cell r="B24354">
            <v>2002.46</v>
          </cell>
        </row>
        <row r="24355">
          <cell r="A24355">
            <v>98423</v>
          </cell>
          <cell r="B24355">
            <v>2100.91</v>
          </cell>
        </row>
        <row r="24356">
          <cell r="A24356">
            <v>98424</v>
          </cell>
          <cell r="B24356">
            <v>2199.37</v>
          </cell>
        </row>
        <row r="24357">
          <cell r="A24357">
            <v>98425</v>
          </cell>
          <cell r="B24357">
            <v>3174.43</v>
          </cell>
        </row>
        <row r="24358">
          <cell r="A24358">
            <v>98426</v>
          </cell>
          <cell r="B24358">
            <v>4076.24</v>
          </cell>
        </row>
        <row r="24359">
          <cell r="A24359">
            <v>98427</v>
          </cell>
          <cell r="B24359">
            <v>4978.05</v>
          </cell>
        </row>
        <row r="24360">
          <cell r="A24360">
            <v>98428</v>
          </cell>
          <cell r="B24360">
            <v>5479.11</v>
          </cell>
        </row>
        <row r="24361">
          <cell r="A24361">
            <v>98429</v>
          </cell>
          <cell r="B24361">
            <v>5980.18</v>
          </cell>
        </row>
        <row r="24362">
          <cell r="A24362">
            <v>98430</v>
          </cell>
          <cell r="B24362">
            <v>3800.32</v>
          </cell>
        </row>
        <row r="24363">
          <cell r="A24363">
            <v>98431</v>
          </cell>
          <cell r="B24363">
            <v>4702.13</v>
          </cell>
        </row>
        <row r="24364">
          <cell r="A24364">
            <v>98432</v>
          </cell>
          <cell r="B24364">
            <v>5603.94</v>
          </cell>
        </row>
        <row r="24365">
          <cell r="A24365">
            <v>98433</v>
          </cell>
          <cell r="B24365">
            <v>6105</v>
          </cell>
        </row>
        <row r="24366">
          <cell r="A24366">
            <v>98434</v>
          </cell>
          <cell r="B24366">
            <v>6606.07</v>
          </cell>
        </row>
        <row r="24367">
          <cell r="A24367">
            <v>99240</v>
          </cell>
          <cell r="B24367">
            <v>470.26</v>
          </cell>
        </row>
        <row r="24368">
          <cell r="A24368">
            <v>99241</v>
          </cell>
          <cell r="B24368">
            <v>1671.42</v>
          </cell>
        </row>
        <row r="24369">
          <cell r="A24369">
            <v>99242</v>
          </cell>
          <cell r="B24369">
            <v>3094.66</v>
          </cell>
        </row>
        <row r="24370">
          <cell r="A24370">
            <v>99243</v>
          </cell>
          <cell r="B24370">
            <v>1728.08</v>
          </cell>
        </row>
        <row r="24371">
          <cell r="A24371">
            <v>99244</v>
          </cell>
          <cell r="B24371">
            <v>4849.9799999999996</v>
          </cell>
        </row>
        <row r="24372">
          <cell r="A24372">
            <v>99246</v>
          </cell>
          <cell r="B24372">
            <v>682.03</v>
          </cell>
        </row>
        <row r="24373">
          <cell r="A24373">
            <v>99247</v>
          </cell>
          <cell r="B24373">
            <v>1904.54</v>
          </cell>
        </row>
        <row r="24374">
          <cell r="A24374">
            <v>99248</v>
          </cell>
          <cell r="B24374">
            <v>4678.1499999999996</v>
          </cell>
        </row>
        <row r="24375">
          <cell r="A24375">
            <v>99249</v>
          </cell>
          <cell r="B24375">
            <v>2120.11</v>
          </cell>
        </row>
        <row r="24376">
          <cell r="A24376">
            <v>99252</v>
          </cell>
          <cell r="B24376">
            <v>2529.4699999999998</v>
          </cell>
        </row>
        <row r="24377">
          <cell r="A24377">
            <v>99254</v>
          </cell>
          <cell r="B24377">
            <v>1205.17</v>
          </cell>
        </row>
        <row r="24378">
          <cell r="A24378">
            <v>99256</v>
          </cell>
          <cell r="B24378">
            <v>5710.83</v>
          </cell>
        </row>
        <row r="24379">
          <cell r="A24379">
            <v>99259</v>
          </cell>
          <cell r="B24379">
            <v>3204.62</v>
          </cell>
        </row>
        <row r="24380">
          <cell r="A24380">
            <v>99261</v>
          </cell>
          <cell r="B24380">
            <v>1438.3</v>
          </cell>
        </row>
        <row r="24381">
          <cell r="A24381">
            <v>99263</v>
          </cell>
          <cell r="B24381">
            <v>2137.69</v>
          </cell>
        </row>
        <row r="24382">
          <cell r="A24382">
            <v>99265</v>
          </cell>
          <cell r="B24382">
            <v>3879.62</v>
          </cell>
        </row>
        <row r="24383">
          <cell r="A24383">
            <v>99266</v>
          </cell>
          <cell r="B24383">
            <v>1671.42</v>
          </cell>
        </row>
        <row r="24384">
          <cell r="A24384">
            <v>99267</v>
          </cell>
          <cell r="B24384">
            <v>4556.54</v>
          </cell>
        </row>
        <row r="24385">
          <cell r="A24385">
            <v>99268</v>
          </cell>
          <cell r="B24385">
            <v>371.51</v>
          </cell>
        </row>
        <row r="24386">
          <cell r="A24386">
            <v>99269</v>
          </cell>
          <cell r="B24386">
            <v>1904.54</v>
          </cell>
        </row>
        <row r="24387">
          <cell r="A24387">
            <v>99270</v>
          </cell>
          <cell r="B24387">
            <v>500.93</v>
          </cell>
        </row>
        <row r="24388">
          <cell r="A24388">
            <v>99271</v>
          </cell>
          <cell r="B24388">
            <v>6552.03</v>
          </cell>
        </row>
        <row r="24389">
          <cell r="A24389">
            <v>99272</v>
          </cell>
          <cell r="B24389">
            <v>1120.2</v>
          </cell>
        </row>
        <row r="24390">
          <cell r="A24390">
            <v>99273</v>
          </cell>
          <cell r="B24390">
            <v>1600.72</v>
          </cell>
        </row>
        <row r="24391">
          <cell r="A24391">
            <v>99274</v>
          </cell>
          <cell r="B24391">
            <v>5265.42</v>
          </cell>
        </row>
        <row r="24392">
          <cell r="A24392">
            <v>99275</v>
          </cell>
          <cell r="B24392">
            <v>780.62</v>
          </cell>
        </row>
        <row r="24393">
          <cell r="A24393">
            <v>99276</v>
          </cell>
          <cell r="B24393">
            <v>2370.8200000000002</v>
          </cell>
        </row>
        <row r="24394">
          <cell r="A24394">
            <v>99277</v>
          </cell>
          <cell r="B24394">
            <v>2137.69</v>
          </cell>
        </row>
        <row r="24395">
          <cell r="A24395">
            <v>99278</v>
          </cell>
          <cell r="B24395">
            <v>271.58</v>
          </cell>
        </row>
        <row r="24396">
          <cell r="A24396">
            <v>99279</v>
          </cell>
          <cell r="B24396">
            <v>5944.97</v>
          </cell>
        </row>
        <row r="24397">
          <cell r="A24397">
            <v>99280</v>
          </cell>
          <cell r="B24397">
            <v>2086.8200000000002</v>
          </cell>
        </row>
        <row r="24398">
          <cell r="A24398">
            <v>99281</v>
          </cell>
          <cell r="B24398">
            <v>2370.8200000000002</v>
          </cell>
        </row>
        <row r="24399">
          <cell r="A24399">
            <v>99282</v>
          </cell>
          <cell r="B24399">
            <v>2627.19</v>
          </cell>
        </row>
        <row r="24400">
          <cell r="A24400">
            <v>99283</v>
          </cell>
          <cell r="B24400">
            <v>1205.3</v>
          </cell>
        </row>
        <row r="24401">
          <cell r="A24401">
            <v>99284</v>
          </cell>
          <cell r="B24401">
            <v>7403.16</v>
          </cell>
        </row>
        <row r="24402">
          <cell r="A24402">
            <v>99285</v>
          </cell>
          <cell r="B24402">
            <v>1115.2</v>
          </cell>
        </row>
        <row r="24403">
          <cell r="A24403">
            <v>99286</v>
          </cell>
          <cell r="B24403">
            <v>6619.68</v>
          </cell>
        </row>
        <row r="24404">
          <cell r="A24404">
            <v>99287</v>
          </cell>
          <cell r="B24404">
            <v>9316.5499999999993</v>
          </cell>
        </row>
        <row r="24405">
          <cell r="A24405">
            <v>99288</v>
          </cell>
          <cell r="B24405">
            <v>356.02</v>
          </cell>
        </row>
        <row r="24406">
          <cell r="A24406">
            <v>99289</v>
          </cell>
          <cell r="B24406">
            <v>2562.79</v>
          </cell>
        </row>
        <row r="24407">
          <cell r="A24407">
            <v>99290</v>
          </cell>
          <cell r="B24407">
            <v>3970.69</v>
          </cell>
        </row>
        <row r="24408">
          <cell r="A24408">
            <v>99291</v>
          </cell>
          <cell r="B24408">
            <v>2603.92</v>
          </cell>
        </row>
        <row r="24409">
          <cell r="A24409">
            <v>99292</v>
          </cell>
          <cell r="B24409">
            <v>2590.9499999999998</v>
          </cell>
        </row>
        <row r="24410">
          <cell r="A24410">
            <v>99293</v>
          </cell>
          <cell r="B24410">
            <v>1466.67</v>
          </cell>
        </row>
        <row r="24411">
          <cell r="A24411">
            <v>99294</v>
          </cell>
          <cell r="B24411">
            <v>8191.86</v>
          </cell>
        </row>
        <row r="24412">
          <cell r="A24412">
            <v>99296</v>
          </cell>
          <cell r="B24412">
            <v>2860.29</v>
          </cell>
        </row>
        <row r="24413">
          <cell r="A24413">
            <v>99297</v>
          </cell>
          <cell r="B24413">
            <v>2856.27</v>
          </cell>
        </row>
        <row r="24414">
          <cell r="A24414">
            <v>99298</v>
          </cell>
          <cell r="B24414">
            <v>10534.96</v>
          </cell>
        </row>
        <row r="24415">
          <cell r="A24415">
            <v>99299</v>
          </cell>
          <cell r="B24415">
            <v>3093.35</v>
          </cell>
        </row>
        <row r="24416">
          <cell r="A24416">
            <v>99300</v>
          </cell>
          <cell r="B24416">
            <v>11753.54</v>
          </cell>
        </row>
        <row r="24417">
          <cell r="A24417">
            <v>99301</v>
          </cell>
          <cell r="B24417">
            <v>5853.64</v>
          </cell>
        </row>
        <row r="24418">
          <cell r="A24418">
            <v>99302</v>
          </cell>
          <cell r="B24418">
            <v>3330.48</v>
          </cell>
        </row>
        <row r="24419">
          <cell r="A24419">
            <v>99303</v>
          </cell>
          <cell r="B24419">
            <v>10747.83</v>
          </cell>
        </row>
        <row r="24420">
          <cell r="A24420">
            <v>99304</v>
          </cell>
          <cell r="B24420">
            <v>3097.36</v>
          </cell>
        </row>
        <row r="24421">
          <cell r="A24421">
            <v>99305</v>
          </cell>
          <cell r="B24421">
            <v>12146.29</v>
          </cell>
        </row>
        <row r="24422">
          <cell r="A24422">
            <v>99306</v>
          </cell>
          <cell r="B24422">
            <v>3330.48</v>
          </cell>
        </row>
        <row r="24423">
          <cell r="A24423">
            <v>99307</v>
          </cell>
          <cell r="B24423">
            <v>2250.8000000000002</v>
          </cell>
        </row>
        <row r="24424">
          <cell r="A24424">
            <v>99308</v>
          </cell>
          <cell r="B24424">
            <v>13540.5</v>
          </cell>
        </row>
        <row r="24425">
          <cell r="A24425">
            <v>99309</v>
          </cell>
          <cell r="B24425">
            <v>3567.62</v>
          </cell>
        </row>
        <row r="24426">
          <cell r="A24426">
            <v>99310</v>
          </cell>
          <cell r="B24426">
            <v>13759.65</v>
          </cell>
        </row>
        <row r="24427">
          <cell r="A24427">
            <v>99311</v>
          </cell>
          <cell r="B24427">
            <v>3567.62</v>
          </cell>
        </row>
        <row r="24428">
          <cell r="A24428">
            <v>99312</v>
          </cell>
          <cell r="B24428">
            <v>6864.41</v>
          </cell>
        </row>
        <row r="24429">
          <cell r="A24429">
            <v>99313</v>
          </cell>
          <cell r="B24429">
            <v>15335.9</v>
          </cell>
        </row>
        <row r="24430">
          <cell r="A24430">
            <v>99314</v>
          </cell>
          <cell r="B24430">
            <v>3804.76</v>
          </cell>
        </row>
        <row r="24431">
          <cell r="A24431">
            <v>99315</v>
          </cell>
          <cell r="B24431">
            <v>17127.12</v>
          </cell>
        </row>
        <row r="24432">
          <cell r="A24432">
            <v>99317</v>
          </cell>
          <cell r="B24432">
            <v>2390.0300000000002</v>
          </cell>
        </row>
        <row r="24433">
          <cell r="A24433">
            <v>99318</v>
          </cell>
          <cell r="B24433">
            <v>196.15</v>
          </cell>
        </row>
        <row r="24434">
          <cell r="A24434">
            <v>99319</v>
          </cell>
          <cell r="B24434">
            <v>952.04</v>
          </cell>
        </row>
        <row r="24435">
          <cell r="A24435">
            <v>99320</v>
          </cell>
          <cell r="B24435">
            <v>7937.62</v>
          </cell>
        </row>
        <row r="24436">
          <cell r="A24436">
            <v>99321</v>
          </cell>
          <cell r="B24436">
            <v>2623.18</v>
          </cell>
        </row>
        <row r="24437">
          <cell r="A24437">
            <v>99322</v>
          </cell>
          <cell r="B24437">
            <v>8956.25</v>
          </cell>
        </row>
        <row r="24438">
          <cell r="A24438">
            <v>99323</v>
          </cell>
          <cell r="B24438">
            <v>2856.27</v>
          </cell>
        </row>
        <row r="24439">
          <cell r="A24439">
            <v>99324</v>
          </cell>
          <cell r="B24439">
            <v>9974.9500000000007</v>
          </cell>
        </row>
        <row r="24440">
          <cell r="A24440">
            <v>99325</v>
          </cell>
          <cell r="B24440">
            <v>3093.35</v>
          </cell>
        </row>
        <row r="24441">
          <cell r="A24441">
            <v>99326</v>
          </cell>
          <cell r="B24441">
            <v>8097.78</v>
          </cell>
        </row>
        <row r="24442">
          <cell r="A24442">
            <v>99327</v>
          </cell>
          <cell r="B24442">
            <v>4002.57</v>
          </cell>
        </row>
        <row r="24443">
          <cell r="A24443">
            <v>101800</v>
          </cell>
          <cell r="B24443">
            <v>1474.02</v>
          </cell>
        </row>
        <row r="24444">
          <cell r="A24444">
            <v>101801</v>
          </cell>
          <cell r="B24444">
            <v>1042</v>
          </cell>
        </row>
        <row r="24445">
          <cell r="A24445">
            <v>101806</v>
          </cell>
          <cell r="B24445">
            <v>567.37</v>
          </cell>
        </row>
        <row r="24446">
          <cell r="A24446">
            <v>101807</v>
          </cell>
          <cell r="B24446">
            <v>479.99</v>
          </cell>
        </row>
        <row r="24447">
          <cell r="A24447">
            <v>101808</v>
          </cell>
          <cell r="B24447">
            <v>370.65</v>
          </cell>
        </row>
        <row r="24448">
          <cell r="A24448">
            <v>101809</v>
          </cell>
          <cell r="B24448">
            <v>2954.05</v>
          </cell>
        </row>
        <row r="24449">
          <cell r="A24449">
            <v>102139</v>
          </cell>
          <cell r="B24449">
            <v>1430.89</v>
          </cell>
        </row>
        <row r="24450">
          <cell r="A24450">
            <v>102141</v>
          </cell>
          <cell r="B24450">
            <v>2304.87</v>
          </cell>
        </row>
        <row r="24451">
          <cell r="A24451">
            <v>102142</v>
          </cell>
          <cell r="B24451">
            <v>2273.2199999999998</v>
          </cell>
        </row>
        <row r="24452">
          <cell r="A24452">
            <v>102457</v>
          </cell>
          <cell r="B24452">
            <v>1412.12</v>
          </cell>
        </row>
        <row r="24453">
          <cell r="A24453">
            <v>94263</v>
          </cell>
          <cell r="B24453">
            <v>31.41</v>
          </cell>
        </row>
        <row r="24454">
          <cell r="A24454">
            <v>94264</v>
          </cell>
          <cell r="B24454">
            <v>35.450000000000003</v>
          </cell>
        </row>
        <row r="24455">
          <cell r="A24455">
            <v>94265</v>
          </cell>
          <cell r="B24455">
            <v>39.450000000000003</v>
          </cell>
        </row>
        <row r="24456">
          <cell r="A24456">
            <v>94266</v>
          </cell>
          <cell r="B24456">
            <v>44.07</v>
          </cell>
        </row>
        <row r="24457">
          <cell r="A24457">
            <v>94267</v>
          </cell>
          <cell r="B24457">
            <v>46</v>
          </cell>
        </row>
        <row r="24458">
          <cell r="A24458">
            <v>94268</v>
          </cell>
          <cell r="B24458">
            <v>51.1</v>
          </cell>
        </row>
        <row r="24459">
          <cell r="A24459">
            <v>94269</v>
          </cell>
          <cell r="B24459">
            <v>63.87</v>
          </cell>
        </row>
        <row r="24460">
          <cell r="A24460">
            <v>94270</v>
          </cell>
          <cell r="B24460">
            <v>70.98</v>
          </cell>
        </row>
        <row r="24461">
          <cell r="A24461">
            <v>94271</v>
          </cell>
          <cell r="B24461">
            <v>77.69</v>
          </cell>
        </row>
        <row r="24462">
          <cell r="A24462">
            <v>94272</v>
          </cell>
          <cell r="B24462">
            <v>87.15</v>
          </cell>
        </row>
        <row r="24463">
          <cell r="A24463">
            <v>94273</v>
          </cell>
          <cell r="B24463">
            <v>61.7</v>
          </cell>
        </row>
        <row r="24464">
          <cell r="A24464">
            <v>94274</v>
          </cell>
          <cell r="B24464">
            <v>66.510000000000005</v>
          </cell>
        </row>
        <row r="24465">
          <cell r="A24465">
            <v>94275</v>
          </cell>
          <cell r="B24465">
            <v>59.3</v>
          </cell>
        </row>
        <row r="24466">
          <cell r="A24466">
            <v>94276</v>
          </cell>
          <cell r="B24466">
            <v>64.099999999999994</v>
          </cell>
        </row>
        <row r="24467">
          <cell r="A24467">
            <v>94277</v>
          </cell>
          <cell r="B24467">
            <v>49.04</v>
          </cell>
        </row>
        <row r="24468">
          <cell r="A24468">
            <v>94278</v>
          </cell>
          <cell r="B24468">
            <v>53.84</v>
          </cell>
        </row>
        <row r="24469">
          <cell r="A24469">
            <v>94279</v>
          </cell>
          <cell r="B24469">
            <v>56.94</v>
          </cell>
        </row>
        <row r="24470">
          <cell r="A24470">
            <v>94280</v>
          </cell>
          <cell r="B24470">
            <v>61.74</v>
          </cell>
        </row>
        <row r="24471">
          <cell r="A24471">
            <v>94281</v>
          </cell>
          <cell r="B24471">
            <v>50.53</v>
          </cell>
        </row>
        <row r="24472">
          <cell r="A24472">
            <v>94282</v>
          </cell>
          <cell r="B24472">
            <v>65.16</v>
          </cell>
        </row>
        <row r="24473">
          <cell r="A24473">
            <v>94283</v>
          </cell>
          <cell r="B24473">
            <v>62.67</v>
          </cell>
        </row>
        <row r="24474">
          <cell r="A24474">
            <v>94284</v>
          </cell>
          <cell r="B24474">
            <v>77.3</v>
          </cell>
        </row>
        <row r="24475">
          <cell r="A24475">
            <v>94285</v>
          </cell>
          <cell r="B24475">
            <v>74.11</v>
          </cell>
        </row>
        <row r="24476">
          <cell r="A24476">
            <v>94286</v>
          </cell>
          <cell r="B24476">
            <v>88.74</v>
          </cell>
        </row>
        <row r="24477">
          <cell r="A24477">
            <v>94287</v>
          </cell>
          <cell r="B24477">
            <v>40.56</v>
          </cell>
        </row>
        <row r="24478">
          <cell r="A24478">
            <v>94288</v>
          </cell>
          <cell r="B24478">
            <v>53.36</v>
          </cell>
        </row>
        <row r="24479">
          <cell r="A24479">
            <v>94289</v>
          </cell>
          <cell r="B24479">
            <v>49.44</v>
          </cell>
        </row>
        <row r="24480">
          <cell r="A24480">
            <v>94290</v>
          </cell>
          <cell r="B24480">
            <v>62.24</v>
          </cell>
        </row>
        <row r="24481">
          <cell r="A24481">
            <v>94291</v>
          </cell>
          <cell r="B24481">
            <v>57.66</v>
          </cell>
        </row>
        <row r="24482">
          <cell r="A24482">
            <v>94292</v>
          </cell>
          <cell r="B24482">
            <v>70.45</v>
          </cell>
        </row>
        <row r="24483">
          <cell r="A24483">
            <v>94293</v>
          </cell>
          <cell r="B24483">
            <v>142.29</v>
          </cell>
        </row>
        <row r="24484">
          <cell r="A24484">
            <v>94294</v>
          </cell>
          <cell r="B24484">
            <v>8.27</v>
          </cell>
        </row>
        <row r="24485">
          <cell r="A24485">
            <v>102727</v>
          </cell>
          <cell r="B24485">
            <v>88.52</v>
          </cell>
        </row>
        <row r="24486">
          <cell r="A24486">
            <v>102728</v>
          </cell>
          <cell r="B24486">
            <v>20.12</v>
          </cell>
        </row>
        <row r="24487">
          <cell r="A24487">
            <v>102729</v>
          </cell>
          <cell r="B24487">
            <v>19.02</v>
          </cell>
        </row>
        <row r="24488">
          <cell r="A24488">
            <v>102730</v>
          </cell>
          <cell r="B24488">
            <v>17.04</v>
          </cell>
        </row>
        <row r="24489">
          <cell r="A24489">
            <v>102731</v>
          </cell>
          <cell r="B24489">
            <v>14.4</v>
          </cell>
        </row>
        <row r="24490">
          <cell r="A24490">
            <v>102732</v>
          </cell>
          <cell r="B24490">
            <v>13.71</v>
          </cell>
        </row>
        <row r="24491">
          <cell r="A24491">
            <v>102733</v>
          </cell>
          <cell r="B24491">
            <v>15.46</v>
          </cell>
        </row>
        <row r="24492">
          <cell r="A24492">
            <v>102734</v>
          </cell>
          <cell r="B24492">
            <v>18.75</v>
          </cell>
        </row>
        <row r="24493">
          <cell r="A24493">
            <v>102735</v>
          </cell>
          <cell r="B24493">
            <v>17.940000000000001</v>
          </cell>
        </row>
        <row r="24494">
          <cell r="A24494">
            <v>102736</v>
          </cell>
          <cell r="B24494">
            <v>446.53</v>
          </cell>
        </row>
        <row r="24495">
          <cell r="A24495">
            <v>102737</v>
          </cell>
          <cell r="B24495">
            <v>1110.28</v>
          </cell>
        </row>
        <row r="24496">
          <cell r="A24496">
            <v>102738</v>
          </cell>
          <cell r="B24496">
            <v>2295.04</v>
          </cell>
        </row>
        <row r="24497">
          <cell r="A24497">
            <v>102739</v>
          </cell>
          <cell r="B24497">
            <v>3864.23</v>
          </cell>
        </row>
        <row r="24498">
          <cell r="A24498">
            <v>102740</v>
          </cell>
          <cell r="B24498">
            <v>5820.36</v>
          </cell>
        </row>
        <row r="24499">
          <cell r="A24499">
            <v>102741</v>
          </cell>
          <cell r="B24499">
            <v>8205.73</v>
          </cell>
        </row>
        <row r="24500">
          <cell r="A24500">
            <v>102742</v>
          </cell>
          <cell r="B24500">
            <v>14272.22</v>
          </cell>
        </row>
        <row r="24501">
          <cell r="A24501">
            <v>102743</v>
          </cell>
          <cell r="B24501">
            <v>4670.99</v>
          </cell>
        </row>
        <row r="24502">
          <cell r="A24502">
            <v>102744</v>
          </cell>
          <cell r="B24502">
            <v>7033.21</v>
          </cell>
        </row>
        <row r="24503">
          <cell r="A24503">
            <v>102745</v>
          </cell>
          <cell r="B24503">
            <v>9931.18</v>
          </cell>
        </row>
        <row r="24504">
          <cell r="A24504">
            <v>102746</v>
          </cell>
          <cell r="B24504">
            <v>17297.53</v>
          </cell>
        </row>
        <row r="24505">
          <cell r="A24505">
            <v>102747</v>
          </cell>
          <cell r="B24505">
            <v>8738.89</v>
          </cell>
        </row>
        <row r="24506">
          <cell r="A24506">
            <v>102748</v>
          </cell>
          <cell r="B24506">
            <v>12283.4</v>
          </cell>
        </row>
        <row r="24507">
          <cell r="A24507">
            <v>102749</v>
          </cell>
          <cell r="B24507">
            <v>21186.12</v>
          </cell>
        </row>
        <row r="24508">
          <cell r="A24508">
            <v>102750</v>
          </cell>
          <cell r="B24508">
            <v>2808.19</v>
          </cell>
        </row>
        <row r="24509">
          <cell r="A24509">
            <v>102751</v>
          </cell>
          <cell r="B24509">
            <v>4925.42</v>
          </cell>
        </row>
        <row r="24510">
          <cell r="A24510">
            <v>102752</v>
          </cell>
          <cell r="B24510">
            <v>7901.01</v>
          </cell>
        </row>
        <row r="24511">
          <cell r="A24511">
            <v>102753</v>
          </cell>
          <cell r="B24511">
            <v>11765.3</v>
          </cell>
        </row>
        <row r="24512">
          <cell r="A24512">
            <v>102754</v>
          </cell>
          <cell r="B24512">
            <v>22480.41</v>
          </cell>
        </row>
        <row r="24513">
          <cell r="A24513">
            <v>102755</v>
          </cell>
          <cell r="B24513">
            <v>11056.04</v>
          </cell>
        </row>
        <row r="24514">
          <cell r="A24514">
            <v>102756</v>
          </cell>
          <cell r="B24514">
            <v>16515.75</v>
          </cell>
        </row>
        <row r="24515">
          <cell r="A24515">
            <v>102757</v>
          </cell>
          <cell r="B24515">
            <v>30876.44</v>
          </cell>
        </row>
        <row r="24516">
          <cell r="A24516">
            <v>102758</v>
          </cell>
          <cell r="B24516">
            <v>14228.13</v>
          </cell>
        </row>
        <row r="24517">
          <cell r="A24517">
            <v>102759</v>
          </cell>
          <cell r="B24517">
            <v>21292.17</v>
          </cell>
        </row>
        <row r="24518">
          <cell r="A24518">
            <v>102760</v>
          </cell>
          <cell r="B24518">
            <v>39435.379999999997</v>
          </cell>
        </row>
        <row r="24519">
          <cell r="A24519">
            <v>102761</v>
          </cell>
          <cell r="B24519">
            <v>13254.02</v>
          </cell>
        </row>
        <row r="24520">
          <cell r="A24520">
            <v>102762</v>
          </cell>
          <cell r="B24520">
            <v>20582.64</v>
          </cell>
        </row>
        <row r="24521">
          <cell r="A24521">
            <v>102763</v>
          </cell>
          <cell r="B24521">
            <v>28850.09</v>
          </cell>
        </row>
        <row r="24522">
          <cell r="A24522">
            <v>102764</v>
          </cell>
          <cell r="B24522">
            <v>40993.230000000003</v>
          </cell>
        </row>
        <row r="24523">
          <cell r="A24523">
            <v>102765</v>
          </cell>
          <cell r="B24523">
            <v>16353.54</v>
          </cell>
        </row>
        <row r="24524">
          <cell r="A24524">
            <v>102766</v>
          </cell>
          <cell r="B24524">
            <v>24838.04</v>
          </cell>
        </row>
        <row r="24525">
          <cell r="A24525">
            <v>102767</v>
          </cell>
          <cell r="B24525">
            <v>35197.760000000002</v>
          </cell>
        </row>
        <row r="24526">
          <cell r="A24526">
            <v>102768</v>
          </cell>
          <cell r="B24526">
            <v>49610.7</v>
          </cell>
        </row>
        <row r="24527">
          <cell r="A24527">
            <v>102769</v>
          </cell>
          <cell r="B24527">
            <v>18850</v>
          </cell>
        </row>
        <row r="24528">
          <cell r="A24528">
            <v>102770</v>
          </cell>
          <cell r="B24528">
            <v>29168.75</v>
          </cell>
        </row>
        <row r="24529">
          <cell r="A24529">
            <v>102771</v>
          </cell>
          <cell r="B24529">
            <v>41306.51</v>
          </cell>
        </row>
        <row r="24530">
          <cell r="A24530">
            <v>102772</v>
          </cell>
          <cell r="B24530">
            <v>58925.37</v>
          </cell>
        </row>
        <row r="24531">
          <cell r="A24531">
            <v>102773</v>
          </cell>
          <cell r="B24531">
            <v>7426.54</v>
          </cell>
        </row>
        <row r="24532">
          <cell r="A24532">
            <v>102774</v>
          </cell>
          <cell r="B24532">
            <v>7426.54</v>
          </cell>
        </row>
        <row r="24533">
          <cell r="A24533">
            <v>102775</v>
          </cell>
          <cell r="B24533">
            <v>11091.52</v>
          </cell>
        </row>
        <row r="24534">
          <cell r="A24534">
            <v>102776</v>
          </cell>
          <cell r="B24534">
            <v>11091.52</v>
          </cell>
        </row>
        <row r="24535">
          <cell r="A24535">
            <v>102777</v>
          </cell>
          <cell r="B24535">
            <v>16791.55</v>
          </cell>
        </row>
        <row r="24536">
          <cell r="A24536">
            <v>102778</v>
          </cell>
          <cell r="B24536">
            <v>24689.73</v>
          </cell>
        </row>
        <row r="24537">
          <cell r="A24537">
            <v>102779</v>
          </cell>
          <cell r="B24537">
            <v>7426.54</v>
          </cell>
        </row>
        <row r="24538">
          <cell r="A24538">
            <v>102780</v>
          </cell>
          <cell r="B24538">
            <v>8545.35</v>
          </cell>
        </row>
        <row r="24539">
          <cell r="A24539">
            <v>102781</v>
          </cell>
          <cell r="B24539">
            <v>12668.45</v>
          </cell>
        </row>
        <row r="24540">
          <cell r="A24540">
            <v>102782</v>
          </cell>
          <cell r="B24540">
            <v>14044.1</v>
          </cell>
        </row>
        <row r="24541">
          <cell r="A24541">
            <v>102783</v>
          </cell>
          <cell r="B24541">
            <v>18625.330000000002</v>
          </cell>
        </row>
        <row r="24542">
          <cell r="A24542">
            <v>102784</v>
          </cell>
          <cell r="B24542">
            <v>28638.82</v>
          </cell>
        </row>
        <row r="24543">
          <cell r="A24543">
            <v>102785</v>
          </cell>
          <cell r="B24543">
            <v>8545.35</v>
          </cell>
        </row>
        <row r="24544">
          <cell r="A24544">
            <v>102786</v>
          </cell>
          <cell r="B24544">
            <v>9462.8799999999992</v>
          </cell>
        </row>
        <row r="24545">
          <cell r="A24545">
            <v>102787</v>
          </cell>
          <cell r="B24545">
            <v>14044.1</v>
          </cell>
        </row>
        <row r="24546">
          <cell r="A24546">
            <v>102788</v>
          </cell>
          <cell r="B24546">
            <v>15382.01</v>
          </cell>
        </row>
        <row r="24547">
          <cell r="A24547">
            <v>102789</v>
          </cell>
          <cell r="B24547">
            <v>20232.66</v>
          </cell>
        </row>
        <row r="24548">
          <cell r="A24548">
            <v>102790</v>
          </cell>
          <cell r="B24548">
            <v>33216.910000000003</v>
          </cell>
        </row>
        <row r="24549">
          <cell r="A24549">
            <v>102791</v>
          </cell>
          <cell r="B24549">
            <v>26971.61</v>
          </cell>
        </row>
        <row r="24550">
          <cell r="A24550">
            <v>102792</v>
          </cell>
          <cell r="B24550">
            <v>43771.9</v>
          </cell>
        </row>
        <row r="24551">
          <cell r="A24551">
            <v>102793</v>
          </cell>
          <cell r="B24551">
            <v>58767.43</v>
          </cell>
        </row>
        <row r="24552">
          <cell r="A24552">
            <v>102794</v>
          </cell>
          <cell r="B24552">
            <v>84129.46</v>
          </cell>
        </row>
        <row r="24553">
          <cell r="A24553">
            <v>102795</v>
          </cell>
          <cell r="B24553">
            <v>28775.8</v>
          </cell>
        </row>
        <row r="24554">
          <cell r="A24554">
            <v>102796</v>
          </cell>
          <cell r="B24554">
            <v>46288.84</v>
          </cell>
        </row>
        <row r="24555">
          <cell r="A24555">
            <v>102797</v>
          </cell>
          <cell r="B24555">
            <v>65553.100000000006</v>
          </cell>
        </row>
        <row r="24556">
          <cell r="A24556">
            <v>102798</v>
          </cell>
          <cell r="B24556">
            <v>80193.919999999998</v>
          </cell>
        </row>
        <row r="24557">
          <cell r="A24557">
            <v>102799</v>
          </cell>
          <cell r="B24557">
            <v>29386.63</v>
          </cell>
        </row>
        <row r="24558">
          <cell r="A24558">
            <v>102800</v>
          </cell>
          <cell r="B24558">
            <v>50816.15</v>
          </cell>
        </row>
        <row r="24559">
          <cell r="A24559">
            <v>102801</v>
          </cell>
          <cell r="B24559">
            <v>71048.259999999995</v>
          </cell>
        </row>
        <row r="24560">
          <cell r="A24560">
            <v>102802</v>
          </cell>
          <cell r="B24560">
            <v>85175.75</v>
          </cell>
        </row>
        <row r="24561">
          <cell r="A24561">
            <v>101570</v>
          </cell>
          <cell r="B24561">
            <v>25.56</v>
          </cell>
        </row>
        <row r="24562">
          <cell r="A24562">
            <v>101571</v>
          </cell>
          <cell r="B24562">
            <v>34.81</v>
          </cell>
        </row>
        <row r="24563">
          <cell r="A24563">
            <v>101572</v>
          </cell>
          <cell r="B24563">
            <v>20</v>
          </cell>
        </row>
        <row r="24564">
          <cell r="A24564">
            <v>101573</v>
          </cell>
          <cell r="B24564">
            <v>29.26</v>
          </cell>
        </row>
        <row r="24565">
          <cell r="A24565">
            <v>101574</v>
          </cell>
          <cell r="B24565">
            <v>15.19</v>
          </cell>
        </row>
        <row r="24566">
          <cell r="A24566">
            <v>101575</v>
          </cell>
          <cell r="B24566">
            <v>24.6</v>
          </cell>
        </row>
        <row r="24567">
          <cell r="A24567">
            <v>101576</v>
          </cell>
          <cell r="B24567">
            <v>45.26</v>
          </cell>
        </row>
        <row r="24568">
          <cell r="A24568">
            <v>101577</v>
          </cell>
          <cell r="B24568">
            <v>57.15</v>
          </cell>
        </row>
        <row r="24569">
          <cell r="A24569">
            <v>101578</v>
          </cell>
          <cell r="B24569">
            <v>37.270000000000003</v>
          </cell>
        </row>
        <row r="24570">
          <cell r="A24570">
            <v>101579</v>
          </cell>
          <cell r="B24570">
            <v>49.15</v>
          </cell>
        </row>
        <row r="24571">
          <cell r="A24571">
            <v>101580</v>
          </cell>
          <cell r="B24571">
            <v>32.700000000000003</v>
          </cell>
        </row>
        <row r="24572">
          <cell r="A24572">
            <v>101581</v>
          </cell>
          <cell r="B24572">
            <v>44.73</v>
          </cell>
        </row>
        <row r="24573">
          <cell r="A24573">
            <v>101582</v>
          </cell>
          <cell r="B24573">
            <v>74.3</v>
          </cell>
        </row>
        <row r="24574">
          <cell r="A24574">
            <v>101583</v>
          </cell>
          <cell r="B24574">
            <v>92.87</v>
          </cell>
        </row>
        <row r="24575">
          <cell r="A24575">
            <v>101584</v>
          </cell>
          <cell r="B24575">
            <v>60.87</v>
          </cell>
        </row>
        <row r="24576">
          <cell r="A24576">
            <v>101585</v>
          </cell>
          <cell r="B24576">
            <v>79.44</v>
          </cell>
        </row>
        <row r="24577">
          <cell r="A24577">
            <v>101586</v>
          </cell>
          <cell r="B24577">
            <v>52.21</v>
          </cell>
        </row>
        <row r="24578">
          <cell r="A24578">
            <v>101587</v>
          </cell>
          <cell r="B24578">
            <v>70.92</v>
          </cell>
        </row>
        <row r="24579">
          <cell r="A24579">
            <v>101588</v>
          </cell>
          <cell r="B24579">
            <v>93.75</v>
          </cell>
        </row>
        <row r="24580">
          <cell r="A24580">
            <v>101589</v>
          </cell>
          <cell r="B24580">
            <v>136.38</v>
          </cell>
        </row>
        <row r="24581">
          <cell r="A24581">
            <v>101590</v>
          </cell>
          <cell r="B24581">
            <v>71.040000000000006</v>
          </cell>
        </row>
        <row r="24582">
          <cell r="A24582">
            <v>101591</v>
          </cell>
          <cell r="B24582">
            <v>113.69</v>
          </cell>
        </row>
        <row r="24583">
          <cell r="A24583">
            <v>101592</v>
          </cell>
          <cell r="B24583">
            <v>50.08</v>
          </cell>
        </row>
        <row r="24584">
          <cell r="A24584">
            <v>101593</v>
          </cell>
          <cell r="B24584">
            <v>92.83</v>
          </cell>
        </row>
        <row r="24585">
          <cell r="A24585">
            <v>101600</v>
          </cell>
          <cell r="B24585">
            <v>17.5</v>
          </cell>
        </row>
        <row r="24586">
          <cell r="A24586">
            <v>101601</v>
          </cell>
          <cell r="B24586">
            <v>25.91</v>
          </cell>
        </row>
        <row r="24587">
          <cell r="A24587">
            <v>101602</v>
          </cell>
          <cell r="B24587">
            <v>12.98</v>
          </cell>
        </row>
        <row r="24588">
          <cell r="A24588">
            <v>101603</v>
          </cell>
          <cell r="B24588">
            <v>21.39</v>
          </cell>
        </row>
        <row r="24589">
          <cell r="A24589">
            <v>101604</v>
          </cell>
          <cell r="B24589">
            <v>8.5</v>
          </cell>
        </row>
        <row r="24590">
          <cell r="A24590">
            <v>101605</v>
          </cell>
          <cell r="B24590">
            <v>16.899999999999999</v>
          </cell>
        </row>
        <row r="24591">
          <cell r="A24591">
            <v>90788</v>
          </cell>
          <cell r="B24591">
            <v>780.8</v>
          </cell>
        </row>
        <row r="24592">
          <cell r="A24592">
            <v>90789</v>
          </cell>
          <cell r="B24592">
            <v>782.89</v>
          </cell>
        </row>
        <row r="24593">
          <cell r="A24593">
            <v>90790</v>
          </cell>
          <cell r="B24593">
            <v>807.75</v>
          </cell>
        </row>
        <row r="24594">
          <cell r="A24594">
            <v>90791</v>
          </cell>
          <cell r="B24594">
            <v>947.46</v>
          </cell>
        </row>
        <row r="24595">
          <cell r="A24595">
            <v>90793</v>
          </cell>
          <cell r="B24595">
            <v>1006.04</v>
          </cell>
        </row>
        <row r="24596">
          <cell r="A24596">
            <v>90794</v>
          </cell>
          <cell r="B24596">
            <v>682.27</v>
          </cell>
        </row>
        <row r="24597">
          <cell r="A24597">
            <v>90795</v>
          </cell>
          <cell r="B24597">
            <v>690.59</v>
          </cell>
        </row>
        <row r="24598">
          <cell r="A24598">
            <v>90796</v>
          </cell>
          <cell r="B24598">
            <v>698.93</v>
          </cell>
        </row>
        <row r="24599">
          <cell r="A24599">
            <v>90797</v>
          </cell>
          <cell r="B24599">
            <v>707.26</v>
          </cell>
        </row>
        <row r="24600">
          <cell r="A24600">
            <v>90798</v>
          </cell>
          <cell r="B24600">
            <v>1018.12</v>
          </cell>
        </row>
        <row r="24601">
          <cell r="A24601">
            <v>90799</v>
          </cell>
          <cell r="B24601">
            <v>1051.92</v>
          </cell>
        </row>
        <row r="24602">
          <cell r="A24602">
            <v>90801</v>
          </cell>
          <cell r="B24602">
            <v>348.5</v>
          </cell>
        </row>
        <row r="24603">
          <cell r="A24603">
            <v>90806</v>
          </cell>
          <cell r="B24603">
            <v>448.01</v>
          </cell>
        </row>
        <row r="24604">
          <cell r="A24604">
            <v>90820</v>
          </cell>
          <cell r="B24604">
            <v>313.29000000000002</v>
          </cell>
        </row>
        <row r="24605">
          <cell r="A24605">
            <v>90821</v>
          </cell>
          <cell r="B24605">
            <v>320.76</v>
          </cell>
        </row>
        <row r="24606">
          <cell r="A24606">
            <v>90822</v>
          </cell>
          <cell r="B24606">
            <v>344.25</v>
          </cell>
        </row>
        <row r="24607">
          <cell r="A24607">
            <v>90823</v>
          </cell>
          <cell r="B24607">
            <v>420.44</v>
          </cell>
        </row>
        <row r="24608">
          <cell r="A24608">
            <v>90824</v>
          </cell>
          <cell r="B24608">
            <v>597.87</v>
          </cell>
        </row>
        <row r="24609">
          <cell r="A24609">
            <v>90825</v>
          </cell>
          <cell r="B24609">
            <v>665.02</v>
          </cell>
        </row>
        <row r="24610">
          <cell r="A24610">
            <v>90830</v>
          </cell>
          <cell r="B24610">
            <v>213.59</v>
          </cell>
        </row>
        <row r="24611">
          <cell r="A24611">
            <v>90831</v>
          </cell>
          <cell r="B24611">
            <v>187.42</v>
          </cell>
        </row>
        <row r="24612">
          <cell r="A24612">
            <v>90841</v>
          </cell>
          <cell r="B24612">
            <v>1070.92</v>
          </cell>
        </row>
        <row r="24613">
          <cell r="A24613">
            <v>90842</v>
          </cell>
          <cell r="B24613">
            <v>1080.94</v>
          </cell>
        </row>
        <row r="24614">
          <cell r="A24614">
            <v>90843</v>
          </cell>
          <cell r="B24614">
            <v>1133.1500000000001</v>
          </cell>
        </row>
        <row r="24615">
          <cell r="A24615">
            <v>90844</v>
          </cell>
          <cell r="B24615">
            <v>1211.8800000000001</v>
          </cell>
        </row>
        <row r="24616">
          <cell r="A24616">
            <v>90845</v>
          </cell>
          <cell r="B24616">
            <v>1386.77</v>
          </cell>
        </row>
        <row r="24617">
          <cell r="A24617">
            <v>90846</v>
          </cell>
          <cell r="B24617">
            <v>1456.46</v>
          </cell>
        </row>
        <row r="24618">
          <cell r="A24618">
            <v>90847</v>
          </cell>
          <cell r="B24618">
            <v>883.5</v>
          </cell>
        </row>
        <row r="24619">
          <cell r="A24619">
            <v>90848</v>
          </cell>
          <cell r="B24619">
            <v>893.52</v>
          </cell>
        </row>
        <row r="24620">
          <cell r="A24620">
            <v>90849</v>
          </cell>
          <cell r="B24620">
            <v>919.56</v>
          </cell>
        </row>
        <row r="24621">
          <cell r="A24621">
            <v>90850</v>
          </cell>
          <cell r="B24621">
            <v>998.29</v>
          </cell>
        </row>
        <row r="24622">
          <cell r="A24622">
            <v>90851</v>
          </cell>
          <cell r="B24622">
            <v>1173.18</v>
          </cell>
        </row>
        <row r="24623">
          <cell r="A24623">
            <v>90852</v>
          </cell>
          <cell r="B24623">
            <v>1242.8699999999999</v>
          </cell>
        </row>
        <row r="24624">
          <cell r="A24624">
            <v>91009</v>
          </cell>
          <cell r="B24624">
            <v>323.83999999999997</v>
          </cell>
        </row>
        <row r="24625">
          <cell r="A24625">
            <v>91010</v>
          </cell>
          <cell r="B24625">
            <v>331.81</v>
          </cell>
        </row>
        <row r="24626">
          <cell r="A24626">
            <v>91011</v>
          </cell>
          <cell r="B24626">
            <v>387.08</v>
          </cell>
        </row>
        <row r="24627">
          <cell r="A24627">
            <v>91012</v>
          </cell>
          <cell r="B24627">
            <v>429.78</v>
          </cell>
        </row>
        <row r="24628">
          <cell r="A24628">
            <v>91013</v>
          </cell>
          <cell r="B24628">
            <v>894.05</v>
          </cell>
        </row>
        <row r="24629">
          <cell r="A24629">
            <v>91014</v>
          </cell>
          <cell r="B24629">
            <v>904.57</v>
          </cell>
        </row>
        <row r="24630">
          <cell r="A24630">
            <v>91015</v>
          </cell>
          <cell r="B24630">
            <v>962.39</v>
          </cell>
        </row>
        <row r="24631">
          <cell r="A24631">
            <v>91016</v>
          </cell>
          <cell r="B24631">
            <v>1007.63</v>
          </cell>
        </row>
        <row r="24632">
          <cell r="A24632">
            <v>91287</v>
          </cell>
          <cell r="B24632">
            <v>261.87</v>
          </cell>
        </row>
        <row r="24633">
          <cell r="A24633">
            <v>91292</v>
          </cell>
          <cell r="B24633">
            <v>361.38</v>
          </cell>
        </row>
        <row r="24634">
          <cell r="A24634">
            <v>91295</v>
          </cell>
          <cell r="B24634">
            <v>332.97</v>
          </cell>
        </row>
        <row r="24635">
          <cell r="A24635">
            <v>91296</v>
          </cell>
          <cell r="B24635">
            <v>357.33</v>
          </cell>
        </row>
        <row r="24636">
          <cell r="A24636">
            <v>91297</v>
          </cell>
          <cell r="B24636">
            <v>393.16</v>
          </cell>
        </row>
        <row r="24637">
          <cell r="A24637">
            <v>91298</v>
          </cell>
          <cell r="B24637">
            <v>583.26</v>
          </cell>
        </row>
        <row r="24638">
          <cell r="A24638">
            <v>91299</v>
          </cell>
          <cell r="B24638">
            <v>807.14</v>
          </cell>
        </row>
        <row r="24639">
          <cell r="A24639">
            <v>91304</v>
          </cell>
          <cell r="B24639">
            <v>129.54</v>
          </cell>
        </row>
        <row r="24640">
          <cell r="A24640">
            <v>91305</v>
          </cell>
          <cell r="B24640">
            <v>129.6</v>
          </cell>
        </row>
        <row r="24641">
          <cell r="A24641">
            <v>91306</v>
          </cell>
          <cell r="B24641">
            <v>187.42</v>
          </cell>
        </row>
        <row r="24642">
          <cell r="A24642">
            <v>91307</v>
          </cell>
          <cell r="B24642">
            <v>110.09</v>
          </cell>
        </row>
        <row r="24643">
          <cell r="A24643">
            <v>91312</v>
          </cell>
          <cell r="B24643">
            <v>889.03</v>
          </cell>
        </row>
        <row r="24644">
          <cell r="A24644">
            <v>91313</v>
          </cell>
          <cell r="B24644">
            <v>878.76</v>
          </cell>
        </row>
        <row r="24645">
          <cell r="A24645">
            <v>91314</v>
          </cell>
          <cell r="B24645">
            <v>923.47</v>
          </cell>
        </row>
        <row r="24646">
          <cell r="A24646">
            <v>91315</v>
          </cell>
          <cell r="B24646">
            <v>1001.42</v>
          </cell>
        </row>
        <row r="24647">
          <cell r="A24647">
            <v>91316</v>
          </cell>
          <cell r="B24647">
            <v>1177.0899999999999</v>
          </cell>
        </row>
        <row r="24648">
          <cell r="A24648">
            <v>91317</v>
          </cell>
          <cell r="B24648">
            <v>1246</v>
          </cell>
        </row>
        <row r="24649">
          <cell r="A24649">
            <v>91318</v>
          </cell>
          <cell r="B24649">
            <v>759.43</v>
          </cell>
        </row>
        <row r="24650">
          <cell r="A24650">
            <v>91319</v>
          </cell>
          <cell r="B24650">
            <v>768.67</v>
          </cell>
        </row>
        <row r="24651">
          <cell r="A24651">
            <v>91320</v>
          </cell>
          <cell r="B24651">
            <v>793.93</v>
          </cell>
        </row>
        <row r="24652">
          <cell r="A24652">
            <v>91321</v>
          </cell>
          <cell r="B24652">
            <v>871.88</v>
          </cell>
        </row>
        <row r="24653">
          <cell r="A24653">
            <v>91322</v>
          </cell>
          <cell r="B24653">
            <v>1047.55</v>
          </cell>
        </row>
        <row r="24654">
          <cell r="A24654">
            <v>91323</v>
          </cell>
          <cell r="B24654">
            <v>1116.46</v>
          </cell>
        </row>
        <row r="24655">
          <cell r="A24655">
            <v>91324</v>
          </cell>
          <cell r="B24655">
            <v>769.98</v>
          </cell>
        </row>
        <row r="24656">
          <cell r="A24656">
            <v>91325</v>
          </cell>
          <cell r="B24656">
            <v>779.72</v>
          </cell>
        </row>
        <row r="24657">
          <cell r="A24657">
            <v>91326</v>
          </cell>
          <cell r="B24657">
            <v>836.76</v>
          </cell>
        </row>
        <row r="24658">
          <cell r="A24658">
            <v>91327</v>
          </cell>
          <cell r="B24658">
            <v>881.22</v>
          </cell>
        </row>
        <row r="24659">
          <cell r="A24659">
            <v>91328</v>
          </cell>
          <cell r="B24659">
            <v>903.18</v>
          </cell>
        </row>
        <row r="24660">
          <cell r="A24660">
            <v>91329</v>
          </cell>
          <cell r="B24660">
            <v>779.11</v>
          </cell>
        </row>
        <row r="24661">
          <cell r="A24661">
            <v>91330</v>
          </cell>
          <cell r="B24661">
            <v>930.09</v>
          </cell>
        </row>
        <row r="24662">
          <cell r="A24662">
            <v>91331</v>
          </cell>
          <cell r="B24662">
            <v>805.24</v>
          </cell>
        </row>
        <row r="24663">
          <cell r="A24663">
            <v>91332</v>
          </cell>
          <cell r="B24663">
            <v>968.47</v>
          </cell>
        </row>
        <row r="24664">
          <cell r="A24664">
            <v>91333</v>
          </cell>
          <cell r="B24664">
            <v>842.84</v>
          </cell>
        </row>
        <row r="24665">
          <cell r="A24665">
            <v>91334</v>
          </cell>
          <cell r="B24665">
            <v>1158.57</v>
          </cell>
        </row>
        <row r="24666">
          <cell r="A24666">
            <v>91335</v>
          </cell>
          <cell r="B24666">
            <v>1032.94</v>
          </cell>
        </row>
        <row r="24667">
          <cell r="A24667">
            <v>91336</v>
          </cell>
          <cell r="B24667">
            <v>1382.45</v>
          </cell>
        </row>
        <row r="24668">
          <cell r="A24668">
            <v>91337</v>
          </cell>
          <cell r="B24668">
            <v>1256.82</v>
          </cell>
        </row>
        <row r="24669">
          <cell r="A24669">
            <v>100659</v>
          </cell>
          <cell r="B24669">
            <v>12.73</v>
          </cell>
        </row>
        <row r="24670">
          <cell r="A24670">
            <v>100660</v>
          </cell>
          <cell r="B24670">
            <v>8.83</v>
          </cell>
        </row>
        <row r="24671">
          <cell r="A24671">
            <v>100675</v>
          </cell>
          <cell r="B24671">
            <v>895.58</v>
          </cell>
        </row>
        <row r="24672">
          <cell r="A24672">
            <v>100676</v>
          </cell>
          <cell r="B24672">
            <v>216.91</v>
          </cell>
        </row>
        <row r="24673">
          <cell r="A24673">
            <v>100678</v>
          </cell>
          <cell r="B24673">
            <v>1081.47</v>
          </cell>
        </row>
        <row r="24674">
          <cell r="A24674">
            <v>100679</v>
          </cell>
          <cell r="B24674">
            <v>899.58</v>
          </cell>
        </row>
        <row r="24675">
          <cell r="A24675">
            <v>100680</v>
          </cell>
          <cell r="B24675">
            <v>1091.99</v>
          </cell>
        </row>
        <row r="24676">
          <cell r="A24676">
            <v>100681</v>
          </cell>
          <cell r="B24676">
            <v>1117.51</v>
          </cell>
        </row>
        <row r="24677">
          <cell r="A24677">
            <v>100682</v>
          </cell>
          <cell r="B24677">
            <v>915.33</v>
          </cell>
        </row>
        <row r="24678">
          <cell r="A24678">
            <v>100683</v>
          </cell>
          <cell r="B24678">
            <v>1175.98</v>
          </cell>
        </row>
        <row r="24679">
          <cell r="A24679">
            <v>100684</v>
          </cell>
          <cell r="B24679">
            <v>966.3</v>
          </cell>
        </row>
        <row r="24680">
          <cell r="A24680">
            <v>100685</v>
          </cell>
          <cell r="B24680">
            <v>1221.22</v>
          </cell>
        </row>
        <row r="24681">
          <cell r="A24681">
            <v>100686</v>
          </cell>
          <cell r="B24681">
            <v>1010.76</v>
          </cell>
        </row>
        <row r="24682">
          <cell r="A24682">
            <v>100687</v>
          </cell>
          <cell r="B24682">
            <v>1090.5999999999999</v>
          </cell>
        </row>
        <row r="24683">
          <cell r="A24683">
            <v>100688</v>
          </cell>
          <cell r="B24683">
            <v>908.71</v>
          </cell>
        </row>
        <row r="24684">
          <cell r="A24684">
            <v>100689</v>
          </cell>
          <cell r="B24684">
            <v>1182.06</v>
          </cell>
        </row>
        <row r="24685">
          <cell r="A24685">
            <v>100690</v>
          </cell>
          <cell r="B24685">
            <v>972.38</v>
          </cell>
        </row>
        <row r="24686">
          <cell r="A24686">
            <v>100691</v>
          </cell>
          <cell r="B24686">
            <v>1372.16</v>
          </cell>
        </row>
        <row r="24687">
          <cell r="A24687">
            <v>100692</v>
          </cell>
          <cell r="B24687">
            <v>1162.48</v>
          </cell>
        </row>
        <row r="24688">
          <cell r="A24688">
            <v>100693</v>
          </cell>
          <cell r="B24688">
            <v>1596.04</v>
          </cell>
        </row>
        <row r="24689">
          <cell r="A24689">
            <v>100694</v>
          </cell>
          <cell r="B24689">
            <v>1386.36</v>
          </cell>
        </row>
        <row r="24690">
          <cell r="A24690">
            <v>100695</v>
          </cell>
          <cell r="B24690">
            <v>70.349999999999994</v>
          </cell>
        </row>
        <row r="24691">
          <cell r="A24691">
            <v>100696</v>
          </cell>
          <cell r="B24691">
            <v>78.2</v>
          </cell>
        </row>
        <row r="24692">
          <cell r="A24692">
            <v>100697</v>
          </cell>
          <cell r="B24692">
            <v>86.1</v>
          </cell>
        </row>
        <row r="24693">
          <cell r="A24693">
            <v>100698</v>
          </cell>
          <cell r="B24693">
            <v>93.98</v>
          </cell>
        </row>
        <row r="24694">
          <cell r="A24694">
            <v>100699</v>
          </cell>
          <cell r="B24694">
            <v>112.18</v>
          </cell>
        </row>
        <row r="24695">
          <cell r="A24695">
            <v>100700</v>
          </cell>
          <cell r="B24695">
            <v>855.66</v>
          </cell>
        </row>
        <row r="24696">
          <cell r="A24696">
            <v>100712</v>
          </cell>
          <cell r="B24696">
            <v>889.81</v>
          </cell>
        </row>
        <row r="24697">
          <cell r="A24697">
            <v>100665</v>
          </cell>
          <cell r="B24697">
            <v>886.57</v>
          </cell>
        </row>
        <row r="24698">
          <cell r="A24698">
            <v>100666</v>
          </cell>
          <cell r="B24698">
            <v>705.93</v>
          </cell>
        </row>
        <row r="24699">
          <cell r="A24699">
            <v>100667</v>
          </cell>
          <cell r="B24699">
            <v>1141.96</v>
          </cell>
        </row>
        <row r="24700">
          <cell r="A24700">
            <v>100668</v>
          </cell>
          <cell r="B24700">
            <v>1397.22</v>
          </cell>
        </row>
        <row r="24701">
          <cell r="A24701">
            <v>100669</v>
          </cell>
          <cell r="B24701">
            <v>839.95</v>
          </cell>
        </row>
        <row r="24702">
          <cell r="A24702">
            <v>100670</v>
          </cell>
          <cell r="B24702">
            <v>1108.0899999999999</v>
          </cell>
        </row>
        <row r="24703">
          <cell r="A24703">
            <v>100671</v>
          </cell>
          <cell r="B24703">
            <v>1367.82</v>
          </cell>
        </row>
        <row r="24704">
          <cell r="A24704">
            <v>100672</v>
          </cell>
          <cell r="B24704">
            <v>894.18</v>
          </cell>
        </row>
        <row r="24705">
          <cell r="A24705">
            <v>100701</v>
          </cell>
          <cell r="B24705">
            <v>601.4</v>
          </cell>
        </row>
        <row r="24706">
          <cell r="A24706">
            <v>94559</v>
          </cell>
          <cell r="B24706">
            <v>772.89</v>
          </cell>
        </row>
        <row r="24707">
          <cell r="A24707">
            <v>94562</v>
          </cell>
          <cell r="B24707">
            <v>720.61</v>
          </cell>
        </row>
        <row r="24708">
          <cell r="A24708">
            <v>94587</v>
          </cell>
          <cell r="B24708">
            <v>77.540000000000006</v>
          </cell>
        </row>
        <row r="24709">
          <cell r="A24709">
            <v>94588</v>
          </cell>
          <cell r="B24709">
            <v>67.459999999999994</v>
          </cell>
        </row>
        <row r="24710">
          <cell r="A24710">
            <v>99837</v>
          </cell>
          <cell r="B24710">
            <v>701.37</v>
          </cell>
        </row>
        <row r="24711">
          <cell r="A24711">
            <v>99839</v>
          </cell>
          <cell r="B24711">
            <v>576.55999999999995</v>
          </cell>
        </row>
        <row r="24712">
          <cell r="A24712">
            <v>99841</v>
          </cell>
          <cell r="B24712">
            <v>998.86</v>
          </cell>
        </row>
        <row r="24713">
          <cell r="A24713">
            <v>99855</v>
          </cell>
          <cell r="B24713">
            <v>127.42</v>
          </cell>
        </row>
        <row r="24714">
          <cell r="A24714">
            <v>99857</v>
          </cell>
          <cell r="B24714">
            <v>98.57</v>
          </cell>
        </row>
        <row r="24715">
          <cell r="A24715">
            <v>99861</v>
          </cell>
          <cell r="B24715">
            <v>708.98</v>
          </cell>
        </row>
        <row r="24716">
          <cell r="A24716">
            <v>99862</v>
          </cell>
          <cell r="B24716">
            <v>643.11</v>
          </cell>
        </row>
        <row r="24717">
          <cell r="A24717">
            <v>90838</v>
          </cell>
          <cell r="B24717">
            <v>1528.29</v>
          </cell>
        </row>
        <row r="24718">
          <cell r="A24718">
            <v>91338</v>
          </cell>
          <cell r="B24718">
            <v>830.94</v>
          </cell>
        </row>
        <row r="24719">
          <cell r="A24719">
            <v>91341</v>
          </cell>
          <cell r="B24719">
            <v>654.17999999999995</v>
          </cell>
        </row>
        <row r="24720">
          <cell r="A24720">
            <v>94805</v>
          </cell>
          <cell r="B24720">
            <v>789.82</v>
          </cell>
        </row>
        <row r="24721">
          <cell r="A24721">
            <v>94806</v>
          </cell>
          <cell r="B24721">
            <v>700.39</v>
          </cell>
        </row>
        <row r="24722">
          <cell r="A24722">
            <v>94807</v>
          </cell>
          <cell r="B24722">
            <v>638.65</v>
          </cell>
        </row>
        <row r="24723">
          <cell r="A24723">
            <v>100702</v>
          </cell>
          <cell r="B24723">
            <v>454.37</v>
          </cell>
        </row>
        <row r="24724">
          <cell r="A24724">
            <v>102188</v>
          </cell>
          <cell r="B24724">
            <v>1158.1199999999999</v>
          </cell>
        </row>
        <row r="24725">
          <cell r="A24725">
            <v>102189</v>
          </cell>
          <cell r="B24725">
            <v>299.32</v>
          </cell>
        </row>
        <row r="24726">
          <cell r="A24726">
            <v>100703</v>
          </cell>
          <cell r="B24726">
            <v>36.11</v>
          </cell>
        </row>
        <row r="24727">
          <cell r="A24727">
            <v>100704</v>
          </cell>
          <cell r="B24727">
            <v>75.67</v>
          </cell>
        </row>
        <row r="24728">
          <cell r="A24728">
            <v>100705</v>
          </cell>
          <cell r="B24728">
            <v>88.69</v>
          </cell>
        </row>
        <row r="24729">
          <cell r="A24729">
            <v>100706</v>
          </cell>
          <cell r="B24729">
            <v>81.010000000000005</v>
          </cell>
        </row>
        <row r="24730">
          <cell r="A24730">
            <v>100707</v>
          </cell>
          <cell r="B24730">
            <v>160.08000000000001</v>
          </cell>
        </row>
        <row r="24731">
          <cell r="A24731">
            <v>100708</v>
          </cell>
          <cell r="B24731">
            <v>199.63</v>
          </cell>
        </row>
        <row r="24732">
          <cell r="A24732">
            <v>100709</v>
          </cell>
          <cell r="B24732">
            <v>51.8</v>
          </cell>
        </row>
        <row r="24733">
          <cell r="A24733">
            <v>100710</v>
          </cell>
          <cell r="B24733">
            <v>116.35</v>
          </cell>
        </row>
        <row r="24734">
          <cell r="A24734">
            <v>102151</v>
          </cell>
          <cell r="B24734">
            <v>137.38999999999999</v>
          </cell>
        </row>
        <row r="24735">
          <cell r="A24735">
            <v>102152</v>
          </cell>
          <cell r="B24735">
            <v>168.72</v>
          </cell>
        </row>
        <row r="24736">
          <cell r="A24736">
            <v>102153</v>
          </cell>
          <cell r="B24736">
            <v>210.5</v>
          </cell>
        </row>
        <row r="24737">
          <cell r="A24737">
            <v>102154</v>
          </cell>
          <cell r="B24737">
            <v>181.07</v>
          </cell>
        </row>
        <row r="24738">
          <cell r="A24738">
            <v>102155</v>
          </cell>
          <cell r="B24738">
            <v>215.23</v>
          </cell>
        </row>
        <row r="24739">
          <cell r="A24739">
            <v>102156</v>
          </cell>
          <cell r="B24739">
            <v>204.25</v>
          </cell>
        </row>
        <row r="24740">
          <cell r="A24740">
            <v>102157</v>
          </cell>
          <cell r="B24740">
            <v>277.36</v>
          </cell>
        </row>
        <row r="24741">
          <cell r="A24741">
            <v>102158</v>
          </cell>
          <cell r="B24741">
            <v>278.83999999999997</v>
          </cell>
        </row>
        <row r="24742">
          <cell r="A24742">
            <v>102159</v>
          </cell>
          <cell r="B24742">
            <v>330.69</v>
          </cell>
        </row>
        <row r="24743">
          <cell r="A24743">
            <v>102160</v>
          </cell>
          <cell r="B24743">
            <v>147.83000000000001</v>
          </cell>
        </row>
        <row r="24744">
          <cell r="A24744">
            <v>102161</v>
          </cell>
          <cell r="B24744">
            <v>228.84</v>
          </cell>
        </row>
        <row r="24745">
          <cell r="A24745">
            <v>102162</v>
          </cell>
          <cell r="B24745">
            <v>260.17</v>
          </cell>
        </row>
        <row r="24746">
          <cell r="A24746">
            <v>102163</v>
          </cell>
          <cell r="B24746">
            <v>301.95</v>
          </cell>
        </row>
        <row r="24747">
          <cell r="A24747">
            <v>102164</v>
          </cell>
          <cell r="B24747">
            <v>255.69</v>
          </cell>
        </row>
        <row r="24748">
          <cell r="A24748">
            <v>102165</v>
          </cell>
          <cell r="B24748">
            <v>289.85000000000002</v>
          </cell>
        </row>
        <row r="24749">
          <cell r="A24749">
            <v>102166</v>
          </cell>
          <cell r="B24749">
            <v>262.02</v>
          </cell>
        </row>
        <row r="24750">
          <cell r="A24750">
            <v>102167</v>
          </cell>
          <cell r="B24750">
            <v>335.13</v>
          </cell>
        </row>
        <row r="24751">
          <cell r="A24751">
            <v>102168</v>
          </cell>
          <cell r="B24751">
            <v>321.67</v>
          </cell>
        </row>
        <row r="24752">
          <cell r="A24752">
            <v>102169</v>
          </cell>
          <cell r="B24752">
            <v>367.98</v>
          </cell>
        </row>
        <row r="24753">
          <cell r="A24753">
            <v>102170</v>
          </cell>
          <cell r="B24753">
            <v>239.28</v>
          </cell>
        </row>
        <row r="24754">
          <cell r="A24754">
            <v>102171</v>
          </cell>
          <cell r="B24754">
            <v>422.8</v>
          </cell>
        </row>
        <row r="24755">
          <cell r="A24755">
            <v>102172</v>
          </cell>
          <cell r="B24755">
            <v>408.24</v>
          </cell>
        </row>
        <row r="24756">
          <cell r="A24756">
            <v>102176</v>
          </cell>
          <cell r="B24756">
            <v>771.18</v>
          </cell>
        </row>
        <row r="24757">
          <cell r="A24757">
            <v>102177</v>
          </cell>
          <cell r="B24757">
            <v>1510.13</v>
          </cell>
        </row>
        <row r="24758">
          <cell r="A24758">
            <v>102178</v>
          </cell>
          <cell r="B24758">
            <v>1725.22</v>
          </cell>
        </row>
        <row r="24759">
          <cell r="A24759">
            <v>102179</v>
          </cell>
          <cell r="B24759">
            <v>346.95</v>
          </cell>
        </row>
        <row r="24760">
          <cell r="A24760">
            <v>102180</v>
          </cell>
          <cell r="B24760">
            <v>399.89</v>
          </cell>
        </row>
        <row r="24761">
          <cell r="A24761">
            <v>102181</v>
          </cell>
          <cell r="B24761">
            <v>471.54</v>
          </cell>
        </row>
        <row r="24762">
          <cell r="A24762">
            <v>102182</v>
          </cell>
          <cell r="B24762">
            <v>1021.83</v>
          </cell>
        </row>
        <row r="24763">
          <cell r="A24763">
            <v>102183</v>
          </cell>
          <cell r="B24763">
            <v>2056.7399999999998</v>
          </cell>
        </row>
        <row r="24764">
          <cell r="A24764">
            <v>102184</v>
          </cell>
          <cell r="B24764">
            <v>2155.62</v>
          </cell>
        </row>
        <row r="24765">
          <cell r="A24765">
            <v>102185</v>
          </cell>
          <cell r="B24765">
            <v>4323.9799999999996</v>
          </cell>
        </row>
        <row r="24766">
          <cell r="A24766">
            <v>102190</v>
          </cell>
          <cell r="B24766">
            <v>20.11</v>
          </cell>
        </row>
        <row r="24767">
          <cell r="A24767">
            <v>102191</v>
          </cell>
          <cell r="B24767">
            <v>24.42</v>
          </cell>
        </row>
        <row r="24768">
          <cell r="A24768">
            <v>102192</v>
          </cell>
          <cell r="B24768">
            <v>17.43</v>
          </cell>
        </row>
        <row r="24769">
          <cell r="A24769">
            <v>94569</v>
          </cell>
          <cell r="B24769">
            <v>744.36</v>
          </cell>
        </row>
        <row r="24770">
          <cell r="A24770">
            <v>94570</v>
          </cell>
          <cell r="B24770">
            <v>385.21</v>
          </cell>
        </row>
        <row r="24771">
          <cell r="A24771">
            <v>94572</v>
          </cell>
          <cell r="B24771">
            <v>550.6</v>
          </cell>
        </row>
        <row r="24772">
          <cell r="A24772">
            <v>94573</v>
          </cell>
          <cell r="B24772">
            <v>447.82</v>
          </cell>
        </row>
        <row r="24773">
          <cell r="A24773">
            <v>94580</v>
          </cell>
          <cell r="B24773">
            <v>614.67999999999995</v>
          </cell>
        </row>
        <row r="24774">
          <cell r="A24774">
            <v>94589</v>
          </cell>
          <cell r="B24774">
            <v>23.81</v>
          </cell>
        </row>
        <row r="24775">
          <cell r="A24775">
            <v>94590</v>
          </cell>
          <cell r="B24775">
            <v>18.64</v>
          </cell>
        </row>
        <row r="24776">
          <cell r="A24776">
            <v>100674</v>
          </cell>
          <cell r="B24776">
            <v>807.83</v>
          </cell>
        </row>
        <row r="24777">
          <cell r="A24777">
            <v>101096</v>
          </cell>
          <cell r="B24777">
            <v>1264.68</v>
          </cell>
        </row>
        <row r="24778">
          <cell r="A24778">
            <v>101097</v>
          </cell>
          <cell r="B24778">
            <v>1195.5899999999999</v>
          </cell>
        </row>
        <row r="24779">
          <cell r="A24779">
            <v>101098</v>
          </cell>
          <cell r="B24779">
            <v>1112.17</v>
          </cell>
        </row>
        <row r="24780">
          <cell r="A24780">
            <v>101099</v>
          </cell>
          <cell r="B24780">
            <v>1010.55</v>
          </cell>
        </row>
        <row r="24781">
          <cell r="A24781">
            <v>101100</v>
          </cell>
          <cell r="B24781">
            <v>889.93</v>
          </cell>
        </row>
        <row r="24782">
          <cell r="A24782">
            <v>101101</v>
          </cell>
          <cell r="B24782">
            <v>871.43</v>
          </cell>
        </row>
        <row r="24783">
          <cell r="A24783">
            <v>101102</v>
          </cell>
          <cell r="B24783">
            <v>857.69</v>
          </cell>
        </row>
        <row r="24784">
          <cell r="A24784">
            <v>101103</v>
          </cell>
          <cell r="B24784">
            <v>801.34</v>
          </cell>
        </row>
        <row r="24785">
          <cell r="A24785">
            <v>101104</v>
          </cell>
          <cell r="B24785">
            <v>1173.8800000000001</v>
          </cell>
        </row>
        <row r="24786">
          <cell r="A24786">
            <v>101105</v>
          </cell>
          <cell r="B24786">
            <v>1106.5</v>
          </cell>
        </row>
        <row r="24787">
          <cell r="A24787">
            <v>101106</v>
          </cell>
          <cell r="B24787">
            <v>1026.1600000000001</v>
          </cell>
        </row>
        <row r="24788">
          <cell r="A24788">
            <v>101107</v>
          </cell>
          <cell r="B24788">
            <v>927.95</v>
          </cell>
        </row>
        <row r="24789">
          <cell r="A24789">
            <v>101108</v>
          </cell>
          <cell r="B24789">
            <v>793.08</v>
          </cell>
        </row>
        <row r="24790">
          <cell r="A24790">
            <v>101109</v>
          </cell>
          <cell r="B24790">
            <v>776.62</v>
          </cell>
        </row>
        <row r="24791">
          <cell r="A24791">
            <v>101110</v>
          </cell>
          <cell r="B24791">
            <v>766.64</v>
          </cell>
        </row>
        <row r="24792">
          <cell r="A24792">
            <v>101111</v>
          </cell>
          <cell r="B24792">
            <v>714.39</v>
          </cell>
        </row>
        <row r="24793">
          <cell r="A24793">
            <v>101112</v>
          </cell>
          <cell r="B24793">
            <v>825.04</v>
          </cell>
        </row>
        <row r="24794">
          <cell r="A24794">
            <v>101113</v>
          </cell>
          <cell r="B24794">
            <v>737.79</v>
          </cell>
        </row>
        <row r="24795">
          <cell r="A24795">
            <v>95601</v>
          </cell>
          <cell r="B24795">
            <v>20.45</v>
          </cell>
        </row>
        <row r="24796">
          <cell r="A24796">
            <v>95602</v>
          </cell>
          <cell r="B24796">
            <v>32.729999999999997</v>
          </cell>
        </row>
        <row r="24797">
          <cell r="A24797">
            <v>95603</v>
          </cell>
          <cell r="B24797">
            <v>55.85</v>
          </cell>
        </row>
        <row r="24798">
          <cell r="A24798">
            <v>95604</v>
          </cell>
          <cell r="B24798">
            <v>86.66</v>
          </cell>
        </row>
        <row r="24799">
          <cell r="A24799">
            <v>95605</v>
          </cell>
          <cell r="B24799">
            <v>159.13</v>
          </cell>
        </row>
        <row r="24800">
          <cell r="A24800">
            <v>95607</v>
          </cell>
          <cell r="B24800">
            <v>16.190000000000001</v>
          </cell>
        </row>
        <row r="24801">
          <cell r="A24801">
            <v>95608</v>
          </cell>
          <cell r="B24801">
            <v>23.48</v>
          </cell>
        </row>
        <row r="24802">
          <cell r="A24802">
            <v>95609</v>
          </cell>
          <cell r="B24802">
            <v>29.79</v>
          </cell>
        </row>
        <row r="24803">
          <cell r="A24803">
            <v>100651</v>
          </cell>
          <cell r="B24803">
            <v>123.2</v>
          </cell>
        </row>
        <row r="24804">
          <cell r="A24804">
            <v>100652</v>
          </cell>
          <cell r="B24804">
            <v>221.4</v>
          </cell>
        </row>
        <row r="24805">
          <cell r="A24805">
            <v>100653</v>
          </cell>
          <cell r="B24805">
            <v>360.19</v>
          </cell>
        </row>
        <row r="24806">
          <cell r="A24806">
            <v>100654</v>
          </cell>
          <cell r="B24806">
            <v>508.73</v>
          </cell>
        </row>
        <row r="24807">
          <cell r="A24807">
            <v>100655</v>
          </cell>
          <cell r="B24807">
            <v>575.24</v>
          </cell>
        </row>
        <row r="24808">
          <cell r="A24808">
            <v>100656</v>
          </cell>
          <cell r="B24808">
            <v>77.98</v>
          </cell>
        </row>
        <row r="24809">
          <cell r="A24809">
            <v>100657</v>
          </cell>
          <cell r="B24809">
            <v>97.91</v>
          </cell>
        </row>
        <row r="24810">
          <cell r="A24810">
            <v>100658</v>
          </cell>
          <cell r="B24810">
            <v>212.06</v>
          </cell>
        </row>
        <row r="24811">
          <cell r="A24811">
            <v>100889</v>
          </cell>
          <cell r="B24811">
            <v>17.010000000000002</v>
          </cell>
        </row>
        <row r="24812">
          <cell r="A24812">
            <v>100890</v>
          </cell>
          <cell r="B24812">
            <v>16.82</v>
          </cell>
        </row>
        <row r="24813">
          <cell r="A24813">
            <v>100892</v>
          </cell>
          <cell r="B24813">
            <v>16.149999999999999</v>
          </cell>
        </row>
        <row r="24814">
          <cell r="A24814">
            <v>100893</v>
          </cell>
          <cell r="B24814">
            <v>15.95</v>
          </cell>
        </row>
        <row r="24815">
          <cell r="A24815">
            <v>100894</v>
          </cell>
          <cell r="B24815">
            <v>15.83</v>
          </cell>
        </row>
        <row r="24816">
          <cell r="A24816">
            <v>100896</v>
          </cell>
          <cell r="B24816">
            <v>54.31</v>
          </cell>
        </row>
        <row r="24817">
          <cell r="A24817">
            <v>100897</v>
          </cell>
          <cell r="B24817">
            <v>99.56</v>
          </cell>
        </row>
        <row r="24818">
          <cell r="A24818">
            <v>100898</v>
          </cell>
          <cell r="B24818">
            <v>184.69</v>
          </cell>
        </row>
        <row r="24819">
          <cell r="A24819">
            <v>100899</v>
          </cell>
          <cell r="B24819">
            <v>81.72</v>
          </cell>
        </row>
        <row r="24820">
          <cell r="A24820">
            <v>100900</v>
          </cell>
          <cell r="B24820">
            <v>209.97</v>
          </cell>
        </row>
        <row r="24821">
          <cell r="A24821">
            <v>101173</v>
          </cell>
          <cell r="B24821">
            <v>66.069999999999993</v>
          </cell>
        </row>
        <row r="24822">
          <cell r="A24822">
            <v>101174</v>
          </cell>
          <cell r="B24822">
            <v>90.57</v>
          </cell>
        </row>
        <row r="24823">
          <cell r="A24823">
            <v>101175</v>
          </cell>
          <cell r="B24823">
            <v>123.43</v>
          </cell>
        </row>
        <row r="24824">
          <cell r="A24824">
            <v>101176</v>
          </cell>
          <cell r="B24824">
            <v>160.61000000000001</v>
          </cell>
        </row>
        <row r="24825">
          <cell r="A24825">
            <v>102521</v>
          </cell>
          <cell r="B24825">
            <v>131.27000000000001</v>
          </cell>
        </row>
        <row r="24826">
          <cell r="A24826">
            <v>102522</v>
          </cell>
          <cell r="B24826">
            <v>192.57</v>
          </cell>
        </row>
        <row r="24827">
          <cell r="A24827">
            <v>102523</v>
          </cell>
          <cell r="B24827">
            <v>253.89</v>
          </cell>
        </row>
        <row r="24828">
          <cell r="A24828">
            <v>95240</v>
          </cell>
          <cell r="B24828">
            <v>17</v>
          </cell>
        </row>
        <row r="24829">
          <cell r="A24829">
            <v>95241</v>
          </cell>
          <cell r="B24829">
            <v>28.35</v>
          </cell>
        </row>
        <row r="24830">
          <cell r="A24830">
            <v>96616</v>
          </cell>
          <cell r="B24830">
            <v>595.9</v>
          </cell>
        </row>
        <row r="24831">
          <cell r="A24831">
            <v>96617</v>
          </cell>
          <cell r="B24831">
            <v>17.850000000000001</v>
          </cell>
        </row>
        <row r="24832">
          <cell r="A24832">
            <v>96619</v>
          </cell>
          <cell r="B24832">
            <v>29.78</v>
          </cell>
        </row>
        <row r="24833">
          <cell r="A24833">
            <v>96620</v>
          </cell>
          <cell r="B24833">
            <v>567.47</v>
          </cell>
        </row>
        <row r="24834">
          <cell r="A24834">
            <v>96621</v>
          </cell>
          <cell r="B24834">
            <v>218.61</v>
          </cell>
        </row>
        <row r="24835">
          <cell r="A24835">
            <v>96622</v>
          </cell>
          <cell r="B24835">
            <v>134.96</v>
          </cell>
        </row>
        <row r="24836">
          <cell r="A24836">
            <v>96623</v>
          </cell>
          <cell r="B24836">
            <v>199.15</v>
          </cell>
        </row>
        <row r="24837">
          <cell r="A24837">
            <v>96624</v>
          </cell>
          <cell r="B24837">
            <v>128.1</v>
          </cell>
        </row>
        <row r="24838">
          <cell r="A24838">
            <v>97082</v>
          </cell>
          <cell r="B24838">
            <v>68.97</v>
          </cell>
        </row>
        <row r="24839">
          <cell r="A24839">
            <v>97083</v>
          </cell>
          <cell r="B24839">
            <v>3.69</v>
          </cell>
        </row>
        <row r="24840">
          <cell r="A24840">
            <v>97084</v>
          </cell>
          <cell r="B24840">
            <v>0.77</v>
          </cell>
        </row>
        <row r="24841">
          <cell r="A24841">
            <v>97086</v>
          </cell>
          <cell r="B24841">
            <v>140.91999999999999</v>
          </cell>
        </row>
        <row r="24842">
          <cell r="A24842">
            <v>97087</v>
          </cell>
          <cell r="B24842">
            <v>2.4700000000000002</v>
          </cell>
        </row>
        <row r="24843">
          <cell r="A24843">
            <v>97088</v>
          </cell>
          <cell r="B24843">
            <v>22.21</v>
          </cell>
        </row>
        <row r="24844">
          <cell r="A24844">
            <v>97089</v>
          </cell>
          <cell r="B24844">
            <v>20.3</v>
          </cell>
        </row>
        <row r="24845">
          <cell r="A24845">
            <v>97090</v>
          </cell>
          <cell r="B24845">
            <v>19.95</v>
          </cell>
        </row>
        <row r="24846">
          <cell r="A24846">
            <v>97091</v>
          </cell>
          <cell r="B24846">
            <v>19.329999999999998</v>
          </cell>
        </row>
        <row r="24847">
          <cell r="A24847">
            <v>97092</v>
          </cell>
          <cell r="B24847">
            <v>18.71</v>
          </cell>
        </row>
        <row r="24848">
          <cell r="A24848">
            <v>97093</v>
          </cell>
          <cell r="B24848">
            <v>17.559999999999999</v>
          </cell>
        </row>
        <row r="24849">
          <cell r="A24849">
            <v>97096</v>
          </cell>
          <cell r="B24849">
            <v>426.91</v>
          </cell>
        </row>
        <row r="24850">
          <cell r="A24850">
            <v>97097</v>
          </cell>
          <cell r="B24850">
            <v>31.08</v>
          </cell>
        </row>
        <row r="24851">
          <cell r="A24851">
            <v>97101</v>
          </cell>
          <cell r="B24851">
            <v>163.95</v>
          </cell>
        </row>
        <row r="24852">
          <cell r="A24852">
            <v>97102</v>
          </cell>
          <cell r="B24852">
            <v>202.81</v>
          </cell>
        </row>
        <row r="24853">
          <cell r="A24853">
            <v>97103</v>
          </cell>
          <cell r="B24853">
            <v>236.62</v>
          </cell>
        </row>
        <row r="24854">
          <cell r="A24854">
            <v>100322</v>
          </cell>
          <cell r="B24854">
            <v>122.76</v>
          </cell>
        </row>
        <row r="24855">
          <cell r="A24855">
            <v>100323</v>
          </cell>
          <cell r="B24855">
            <v>130.03</v>
          </cell>
        </row>
        <row r="24856">
          <cell r="A24856">
            <v>100324</v>
          </cell>
          <cell r="B24856">
            <v>127.86</v>
          </cell>
        </row>
        <row r="24857">
          <cell r="A24857">
            <v>103072</v>
          </cell>
          <cell r="B24857">
            <v>279.72000000000003</v>
          </cell>
        </row>
        <row r="24858">
          <cell r="A24858">
            <v>103073</v>
          </cell>
          <cell r="B24858">
            <v>344.85</v>
          </cell>
        </row>
        <row r="24859">
          <cell r="A24859">
            <v>103074</v>
          </cell>
          <cell r="B24859">
            <v>155.27000000000001</v>
          </cell>
        </row>
        <row r="24860">
          <cell r="A24860">
            <v>103075</v>
          </cell>
          <cell r="B24860">
            <v>186.35</v>
          </cell>
        </row>
        <row r="24861">
          <cell r="A24861">
            <v>103076</v>
          </cell>
          <cell r="B24861">
            <v>146.01</v>
          </cell>
        </row>
        <row r="24862">
          <cell r="A24862">
            <v>103077</v>
          </cell>
          <cell r="B24862">
            <v>184.87</v>
          </cell>
        </row>
        <row r="24863">
          <cell r="A24863">
            <v>103078</v>
          </cell>
          <cell r="B24863">
            <v>218.68</v>
          </cell>
        </row>
        <row r="24864">
          <cell r="A24864">
            <v>103079</v>
          </cell>
          <cell r="B24864">
            <v>261.77999999999997</v>
          </cell>
        </row>
        <row r="24865">
          <cell r="A24865">
            <v>103080</v>
          </cell>
          <cell r="B24865">
            <v>326.91000000000003</v>
          </cell>
        </row>
        <row r="24866">
          <cell r="A24866">
            <v>92263</v>
          </cell>
          <cell r="B24866">
            <v>140.72999999999999</v>
          </cell>
        </row>
        <row r="24867">
          <cell r="A24867">
            <v>92264</v>
          </cell>
          <cell r="B24867">
            <v>173.89</v>
          </cell>
        </row>
        <row r="24868">
          <cell r="A24868">
            <v>92265</v>
          </cell>
          <cell r="B24868">
            <v>103.59</v>
          </cell>
        </row>
        <row r="24869">
          <cell r="A24869">
            <v>92266</v>
          </cell>
          <cell r="B24869">
            <v>132.03</v>
          </cell>
        </row>
        <row r="24870">
          <cell r="A24870">
            <v>92267</v>
          </cell>
          <cell r="B24870">
            <v>38.69</v>
          </cell>
        </row>
        <row r="24871">
          <cell r="A24871">
            <v>92268</v>
          </cell>
          <cell r="B24871">
            <v>64.760000000000005</v>
          </cell>
        </row>
        <row r="24872">
          <cell r="A24872">
            <v>92269</v>
          </cell>
          <cell r="B24872">
            <v>239.84</v>
          </cell>
        </row>
        <row r="24873">
          <cell r="A24873">
            <v>92270</v>
          </cell>
          <cell r="B24873">
            <v>184.52</v>
          </cell>
        </row>
        <row r="24874">
          <cell r="A24874">
            <v>92271</v>
          </cell>
          <cell r="B24874">
            <v>117.43</v>
          </cell>
        </row>
        <row r="24875">
          <cell r="A24875">
            <v>92272</v>
          </cell>
          <cell r="B24875">
            <v>30.71</v>
          </cell>
        </row>
        <row r="24876">
          <cell r="A24876">
            <v>92273</v>
          </cell>
          <cell r="B24876">
            <v>13.53</v>
          </cell>
        </row>
        <row r="24877">
          <cell r="A24877">
            <v>92409</v>
          </cell>
          <cell r="B24877">
            <v>349.74</v>
          </cell>
        </row>
        <row r="24878">
          <cell r="A24878">
            <v>92411</v>
          </cell>
          <cell r="B24878">
            <v>219.96</v>
          </cell>
        </row>
        <row r="24879">
          <cell r="A24879">
            <v>92413</v>
          </cell>
          <cell r="B24879">
            <v>137.52000000000001</v>
          </cell>
        </row>
        <row r="24880">
          <cell r="A24880">
            <v>92415</v>
          </cell>
          <cell r="B24880">
            <v>127.54</v>
          </cell>
        </row>
        <row r="24881">
          <cell r="A24881">
            <v>92417</v>
          </cell>
          <cell r="B24881">
            <v>152.66999999999999</v>
          </cell>
        </row>
        <row r="24882">
          <cell r="A24882">
            <v>92419</v>
          </cell>
          <cell r="B24882">
            <v>81.73</v>
          </cell>
        </row>
        <row r="24883">
          <cell r="A24883">
            <v>92421</v>
          </cell>
          <cell r="B24883">
            <v>100.99</v>
          </cell>
        </row>
        <row r="24884">
          <cell r="A24884">
            <v>92423</v>
          </cell>
          <cell r="B24884">
            <v>67.22</v>
          </cell>
        </row>
        <row r="24885">
          <cell r="A24885">
            <v>92425</v>
          </cell>
          <cell r="B24885">
            <v>83.99</v>
          </cell>
        </row>
        <row r="24886">
          <cell r="A24886">
            <v>92427</v>
          </cell>
          <cell r="B24886">
            <v>59.9</v>
          </cell>
        </row>
        <row r="24887">
          <cell r="A24887">
            <v>92429</v>
          </cell>
          <cell r="B24887">
            <v>75.42</v>
          </cell>
        </row>
        <row r="24888">
          <cell r="A24888">
            <v>92431</v>
          </cell>
          <cell r="B24888">
            <v>55.85</v>
          </cell>
        </row>
        <row r="24889">
          <cell r="A24889">
            <v>92433</v>
          </cell>
          <cell r="B24889">
            <v>70.59</v>
          </cell>
        </row>
        <row r="24890">
          <cell r="A24890">
            <v>92435</v>
          </cell>
          <cell r="B24890">
            <v>53.14</v>
          </cell>
        </row>
        <row r="24891">
          <cell r="A24891">
            <v>92437</v>
          </cell>
          <cell r="B24891">
            <v>67.39</v>
          </cell>
        </row>
        <row r="24892">
          <cell r="A24892">
            <v>92439</v>
          </cell>
          <cell r="B24892">
            <v>51.21</v>
          </cell>
        </row>
        <row r="24893">
          <cell r="A24893">
            <v>92441</v>
          </cell>
          <cell r="B24893">
            <v>65.09</v>
          </cell>
        </row>
        <row r="24894">
          <cell r="A24894">
            <v>92443</v>
          </cell>
          <cell r="B24894">
            <v>47.15</v>
          </cell>
        </row>
        <row r="24895">
          <cell r="A24895">
            <v>92445</v>
          </cell>
          <cell r="B24895">
            <v>60.55</v>
          </cell>
        </row>
        <row r="24896">
          <cell r="A24896">
            <v>92446</v>
          </cell>
          <cell r="B24896">
            <v>317.24</v>
          </cell>
        </row>
        <row r="24897">
          <cell r="A24897">
            <v>92447</v>
          </cell>
          <cell r="B24897">
            <v>219.39</v>
          </cell>
        </row>
        <row r="24898">
          <cell r="A24898">
            <v>92448</v>
          </cell>
          <cell r="B24898">
            <v>169.37</v>
          </cell>
        </row>
        <row r="24899">
          <cell r="A24899">
            <v>92449</v>
          </cell>
          <cell r="B24899">
            <v>248.75</v>
          </cell>
        </row>
        <row r="24900">
          <cell r="A24900">
            <v>92450</v>
          </cell>
          <cell r="B24900">
            <v>321.83</v>
          </cell>
        </row>
        <row r="24901">
          <cell r="A24901">
            <v>92451</v>
          </cell>
          <cell r="B24901">
            <v>169.77</v>
          </cell>
        </row>
        <row r="24902">
          <cell r="A24902">
            <v>92452</v>
          </cell>
          <cell r="B24902">
            <v>157.30000000000001</v>
          </cell>
        </row>
        <row r="24903">
          <cell r="A24903">
            <v>92453</v>
          </cell>
          <cell r="B24903">
            <v>213.2</v>
          </cell>
        </row>
        <row r="24904">
          <cell r="A24904">
            <v>92454</v>
          </cell>
          <cell r="B24904">
            <v>294.25</v>
          </cell>
        </row>
        <row r="24905">
          <cell r="A24905">
            <v>92455</v>
          </cell>
          <cell r="B24905">
            <v>139.69999999999999</v>
          </cell>
        </row>
        <row r="24906">
          <cell r="A24906">
            <v>92456</v>
          </cell>
          <cell r="B24906">
            <v>129.88</v>
          </cell>
        </row>
        <row r="24907">
          <cell r="A24907">
            <v>92457</v>
          </cell>
          <cell r="B24907">
            <v>186.12</v>
          </cell>
        </row>
        <row r="24908">
          <cell r="A24908">
            <v>92458</v>
          </cell>
          <cell r="B24908">
            <v>276.41000000000003</v>
          </cell>
        </row>
        <row r="24909">
          <cell r="A24909">
            <v>92459</v>
          </cell>
          <cell r="B24909">
            <v>119.42</v>
          </cell>
        </row>
        <row r="24910">
          <cell r="A24910">
            <v>92460</v>
          </cell>
          <cell r="B24910">
            <v>107.18</v>
          </cell>
        </row>
        <row r="24911">
          <cell r="A24911">
            <v>92461</v>
          </cell>
          <cell r="B24911">
            <v>171.89</v>
          </cell>
        </row>
        <row r="24912">
          <cell r="A24912">
            <v>92462</v>
          </cell>
          <cell r="B24912">
            <v>264.81</v>
          </cell>
        </row>
        <row r="24913">
          <cell r="A24913">
            <v>92463</v>
          </cell>
          <cell r="B24913">
            <v>108.46</v>
          </cell>
        </row>
        <row r="24914">
          <cell r="A24914">
            <v>92464</v>
          </cell>
          <cell r="B24914">
            <v>101.73</v>
          </cell>
        </row>
        <row r="24915">
          <cell r="A24915">
            <v>92465</v>
          </cell>
          <cell r="B24915">
            <v>138.47999999999999</v>
          </cell>
        </row>
        <row r="24916">
          <cell r="A24916">
            <v>92466</v>
          </cell>
          <cell r="B24916">
            <v>257.27</v>
          </cell>
        </row>
        <row r="24917">
          <cell r="A24917">
            <v>92467</v>
          </cell>
          <cell r="B24917">
            <v>89.83</v>
          </cell>
        </row>
        <row r="24918">
          <cell r="A24918">
            <v>92468</v>
          </cell>
          <cell r="B24918">
            <v>94.8</v>
          </cell>
        </row>
        <row r="24919">
          <cell r="A24919">
            <v>92469</v>
          </cell>
          <cell r="B24919">
            <v>126.49</v>
          </cell>
        </row>
        <row r="24920">
          <cell r="A24920">
            <v>92470</v>
          </cell>
          <cell r="B24920">
            <v>250.54</v>
          </cell>
        </row>
        <row r="24921">
          <cell r="A24921">
            <v>92471</v>
          </cell>
          <cell r="B24921">
            <v>82.17</v>
          </cell>
        </row>
        <row r="24922">
          <cell r="A24922">
            <v>92472</v>
          </cell>
          <cell r="B24922">
            <v>89.04</v>
          </cell>
        </row>
        <row r="24923">
          <cell r="A24923">
            <v>92473</v>
          </cell>
          <cell r="B24923">
            <v>116.69</v>
          </cell>
        </row>
        <row r="24924">
          <cell r="A24924">
            <v>92474</v>
          </cell>
          <cell r="B24924">
            <v>244.67</v>
          </cell>
        </row>
        <row r="24925">
          <cell r="A24925">
            <v>92475</v>
          </cell>
          <cell r="B24925">
            <v>75.89</v>
          </cell>
        </row>
        <row r="24926">
          <cell r="A24926">
            <v>92476</v>
          </cell>
          <cell r="B24926">
            <v>84.09</v>
          </cell>
        </row>
        <row r="24927">
          <cell r="A24927">
            <v>92477</v>
          </cell>
          <cell r="B24927">
            <v>96.01</v>
          </cell>
        </row>
        <row r="24928">
          <cell r="A24928">
            <v>92478</v>
          </cell>
          <cell r="B24928">
            <v>233.26</v>
          </cell>
        </row>
        <row r="24929">
          <cell r="A24929">
            <v>92479</v>
          </cell>
          <cell r="B24929">
            <v>62.62</v>
          </cell>
        </row>
        <row r="24930">
          <cell r="A24930">
            <v>92480</v>
          </cell>
          <cell r="B24930">
            <v>74.33</v>
          </cell>
        </row>
        <row r="24931">
          <cell r="A24931">
            <v>92482</v>
          </cell>
          <cell r="B24931">
            <v>356.87</v>
          </cell>
        </row>
        <row r="24932">
          <cell r="A24932">
            <v>92484</v>
          </cell>
          <cell r="B24932">
            <v>253.73</v>
          </cell>
        </row>
        <row r="24933">
          <cell r="A24933">
            <v>92486</v>
          </cell>
          <cell r="B24933">
            <v>174.79</v>
          </cell>
        </row>
        <row r="24934">
          <cell r="A24934">
            <v>92488</v>
          </cell>
          <cell r="B24934">
            <v>100.09</v>
          </cell>
        </row>
        <row r="24935">
          <cell r="A24935">
            <v>92490</v>
          </cell>
          <cell r="B24935">
            <v>56.96</v>
          </cell>
        </row>
        <row r="24936">
          <cell r="A24936">
            <v>92492</v>
          </cell>
          <cell r="B24936">
            <v>96.64</v>
          </cell>
        </row>
        <row r="24937">
          <cell r="A24937">
            <v>92494</v>
          </cell>
          <cell r="B24937">
            <v>54.07</v>
          </cell>
        </row>
        <row r="24938">
          <cell r="A24938">
            <v>92496</v>
          </cell>
          <cell r="B24938">
            <v>94.34</v>
          </cell>
        </row>
        <row r="24939">
          <cell r="A24939">
            <v>92498</v>
          </cell>
          <cell r="B24939">
            <v>52.14</v>
          </cell>
        </row>
        <row r="24940">
          <cell r="A24940">
            <v>92500</v>
          </cell>
          <cell r="B24940">
            <v>92.95</v>
          </cell>
        </row>
        <row r="24941">
          <cell r="A24941">
            <v>92502</v>
          </cell>
          <cell r="B24941">
            <v>51.01</v>
          </cell>
        </row>
        <row r="24942">
          <cell r="A24942">
            <v>92504</v>
          </cell>
          <cell r="B24942">
            <v>59.3</v>
          </cell>
        </row>
        <row r="24943">
          <cell r="A24943">
            <v>92506</v>
          </cell>
          <cell r="B24943">
            <v>49.15</v>
          </cell>
        </row>
        <row r="24944">
          <cell r="A24944">
            <v>92508</v>
          </cell>
          <cell r="B24944">
            <v>101.16</v>
          </cell>
        </row>
        <row r="24945">
          <cell r="A24945">
            <v>92510</v>
          </cell>
          <cell r="B24945">
            <v>52.6</v>
          </cell>
        </row>
        <row r="24946">
          <cell r="A24946">
            <v>92512</v>
          </cell>
          <cell r="B24946">
            <v>82.57</v>
          </cell>
        </row>
        <row r="24947">
          <cell r="A24947">
            <v>92514</v>
          </cell>
          <cell r="B24947">
            <v>37.979999999999997</v>
          </cell>
        </row>
        <row r="24948">
          <cell r="A24948">
            <v>92515</v>
          </cell>
          <cell r="B24948">
            <v>74.709999999999994</v>
          </cell>
        </row>
        <row r="24949">
          <cell r="A24949">
            <v>92518</v>
          </cell>
          <cell r="B24949">
            <v>31.87</v>
          </cell>
        </row>
        <row r="24950">
          <cell r="A24950">
            <v>92520</v>
          </cell>
          <cell r="B24950">
            <v>70.709999999999994</v>
          </cell>
        </row>
        <row r="24951">
          <cell r="A24951">
            <v>92522</v>
          </cell>
          <cell r="B24951">
            <v>28.74</v>
          </cell>
        </row>
        <row r="24952">
          <cell r="A24952">
            <v>92524</v>
          </cell>
          <cell r="B24952">
            <v>70.680000000000007</v>
          </cell>
        </row>
        <row r="24953">
          <cell r="A24953">
            <v>92526</v>
          </cell>
          <cell r="B24953">
            <v>29.24</v>
          </cell>
        </row>
        <row r="24954">
          <cell r="A24954">
            <v>92528</v>
          </cell>
          <cell r="B24954">
            <v>68.959999999999994</v>
          </cell>
        </row>
        <row r="24955">
          <cell r="A24955">
            <v>92530</v>
          </cell>
          <cell r="B24955">
            <v>27.84</v>
          </cell>
        </row>
        <row r="24956">
          <cell r="A24956">
            <v>92532</v>
          </cell>
          <cell r="B24956">
            <v>67.63</v>
          </cell>
        </row>
        <row r="24957">
          <cell r="A24957">
            <v>92534</v>
          </cell>
          <cell r="B24957">
            <v>26.83</v>
          </cell>
        </row>
        <row r="24958">
          <cell r="A24958">
            <v>92536</v>
          </cell>
          <cell r="B24958">
            <v>65.290000000000006</v>
          </cell>
        </row>
        <row r="24959">
          <cell r="A24959">
            <v>92538</v>
          </cell>
          <cell r="B24959">
            <v>24.79</v>
          </cell>
        </row>
        <row r="24960">
          <cell r="A24960">
            <v>96252</v>
          </cell>
          <cell r="B24960">
            <v>230.09</v>
          </cell>
        </row>
        <row r="24961">
          <cell r="A24961">
            <v>96257</v>
          </cell>
          <cell r="B24961">
            <v>199.37</v>
          </cell>
        </row>
        <row r="24962">
          <cell r="A24962">
            <v>96258</v>
          </cell>
          <cell r="B24962">
            <v>186.07</v>
          </cell>
        </row>
        <row r="24963">
          <cell r="A24963">
            <v>96259</v>
          </cell>
          <cell r="B24963">
            <v>226.33</v>
          </cell>
        </row>
        <row r="24964">
          <cell r="A24964">
            <v>96529</v>
          </cell>
          <cell r="B24964">
            <v>370.06</v>
          </cell>
        </row>
        <row r="24965">
          <cell r="A24965">
            <v>96530</v>
          </cell>
          <cell r="B24965">
            <v>200.69</v>
          </cell>
        </row>
        <row r="24966">
          <cell r="A24966">
            <v>96531</v>
          </cell>
          <cell r="B24966">
            <v>140.11000000000001</v>
          </cell>
        </row>
        <row r="24967">
          <cell r="A24967">
            <v>96532</v>
          </cell>
          <cell r="B24967">
            <v>235.47</v>
          </cell>
        </row>
        <row r="24968">
          <cell r="A24968">
            <v>96533</v>
          </cell>
          <cell r="B24968">
            <v>124.23</v>
          </cell>
        </row>
        <row r="24969">
          <cell r="A24969">
            <v>96534</v>
          </cell>
          <cell r="B24969">
            <v>97.94</v>
          </cell>
        </row>
        <row r="24970">
          <cell r="A24970">
            <v>96535</v>
          </cell>
          <cell r="B24970">
            <v>165.34</v>
          </cell>
        </row>
        <row r="24971">
          <cell r="A24971">
            <v>96536</v>
          </cell>
          <cell r="B24971">
            <v>84.44</v>
          </cell>
        </row>
        <row r="24972">
          <cell r="A24972">
            <v>96537</v>
          </cell>
          <cell r="B24972">
            <v>192.55</v>
          </cell>
        </row>
        <row r="24973">
          <cell r="A24973">
            <v>96538</v>
          </cell>
          <cell r="B24973">
            <v>273.3</v>
          </cell>
        </row>
        <row r="24974">
          <cell r="A24974">
            <v>96539</v>
          </cell>
          <cell r="B24974">
            <v>120.67</v>
          </cell>
        </row>
        <row r="24975">
          <cell r="A24975">
            <v>96540</v>
          </cell>
          <cell r="B24975">
            <v>137.13999999999999</v>
          </cell>
        </row>
        <row r="24976">
          <cell r="A24976">
            <v>96541</v>
          </cell>
          <cell r="B24976">
            <v>197.92</v>
          </cell>
        </row>
        <row r="24977">
          <cell r="A24977">
            <v>96542</v>
          </cell>
          <cell r="B24977">
            <v>93.82</v>
          </cell>
        </row>
        <row r="24978">
          <cell r="A24978">
            <v>96543</v>
          </cell>
          <cell r="B24978">
            <v>23.25</v>
          </cell>
        </row>
        <row r="24979">
          <cell r="A24979">
            <v>97747</v>
          </cell>
          <cell r="B24979">
            <v>209.18</v>
          </cell>
        </row>
        <row r="24980">
          <cell r="A24980">
            <v>101791</v>
          </cell>
          <cell r="B24980">
            <v>21.73</v>
          </cell>
        </row>
        <row r="24981">
          <cell r="A24981">
            <v>101792</v>
          </cell>
          <cell r="B24981">
            <v>16.64</v>
          </cell>
        </row>
        <row r="24982">
          <cell r="A24982">
            <v>101793</v>
          </cell>
          <cell r="B24982">
            <v>24.4</v>
          </cell>
        </row>
        <row r="24983">
          <cell r="A24983">
            <v>101969</v>
          </cell>
          <cell r="B24983">
            <v>153.88</v>
          </cell>
        </row>
        <row r="24984">
          <cell r="A24984">
            <v>101971</v>
          </cell>
          <cell r="B24984">
            <v>124.14</v>
          </cell>
        </row>
        <row r="24985">
          <cell r="A24985">
            <v>101973</v>
          </cell>
          <cell r="B24985">
            <v>223.43</v>
          </cell>
        </row>
        <row r="24986">
          <cell r="A24986">
            <v>101974</v>
          </cell>
          <cell r="B24986">
            <v>513.5</v>
          </cell>
        </row>
        <row r="24987">
          <cell r="A24987">
            <v>101975</v>
          </cell>
          <cell r="B24987">
            <v>435.24</v>
          </cell>
        </row>
        <row r="24988">
          <cell r="A24988">
            <v>101977</v>
          </cell>
          <cell r="B24988">
            <v>281.55</v>
          </cell>
        </row>
        <row r="24989">
          <cell r="A24989">
            <v>101980</v>
          </cell>
          <cell r="B24989">
            <v>249.46</v>
          </cell>
        </row>
        <row r="24990">
          <cell r="A24990">
            <v>101981</v>
          </cell>
          <cell r="B24990">
            <v>211.88</v>
          </cell>
        </row>
        <row r="24991">
          <cell r="A24991">
            <v>101982</v>
          </cell>
          <cell r="B24991">
            <v>188.96</v>
          </cell>
        </row>
        <row r="24992">
          <cell r="A24992">
            <v>101983</v>
          </cell>
          <cell r="B24992">
            <v>174.59</v>
          </cell>
        </row>
        <row r="24993">
          <cell r="A24993">
            <v>101985</v>
          </cell>
          <cell r="B24993">
            <v>159.74</v>
          </cell>
        </row>
        <row r="24994">
          <cell r="A24994">
            <v>101986</v>
          </cell>
          <cell r="B24994">
            <v>121.94</v>
          </cell>
        </row>
        <row r="24995">
          <cell r="A24995">
            <v>101987</v>
          </cell>
          <cell r="B24995">
            <v>265.02999999999997</v>
          </cell>
        </row>
        <row r="24996">
          <cell r="A24996">
            <v>101988</v>
          </cell>
          <cell r="B24996">
            <v>161.93</v>
          </cell>
        </row>
        <row r="24997">
          <cell r="A24997">
            <v>101989</v>
          </cell>
          <cell r="B24997">
            <v>132.56</v>
          </cell>
        </row>
        <row r="24998">
          <cell r="A24998">
            <v>101990</v>
          </cell>
          <cell r="B24998">
            <v>240.61</v>
          </cell>
        </row>
        <row r="24999">
          <cell r="A24999">
            <v>101991</v>
          </cell>
          <cell r="B24999">
            <v>162.16999999999999</v>
          </cell>
        </row>
        <row r="25000">
          <cell r="A25000">
            <v>101992</v>
          </cell>
          <cell r="B25000">
            <v>126.04</v>
          </cell>
        </row>
        <row r="25001">
          <cell r="A25001">
            <v>101993</v>
          </cell>
          <cell r="B25001">
            <v>311.49</v>
          </cell>
        </row>
        <row r="25002">
          <cell r="A25002">
            <v>101994</v>
          </cell>
          <cell r="B25002">
            <v>169.72</v>
          </cell>
        </row>
        <row r="25003">
          <cell r="A25003">
            <v>101995</v>
          </cell>
          <cell r="B25003">
            <v>136.75</v>
          </cell>
        </row>
        <row r="25004">
          <cell r="A25004">
            <v>101996</v>
          </cell>
          <cell r="B25004">
            <v>258.68</v>
          </cell>
        </row>
        <row r="25005">
          <cell r="A25005">
            <v>101997</v>
          </cell>
          <cell r="B25005">
            <v>161.56</v>
          </cell>
        </row>
        <row r="25006">
          <cell r="A25006">
            <v>101998</v>
          </cell>
          <cell r="B25006">
            <v>124.61</v>
          </cell>
        </row>
        <row r="25007">
          <cell r="A25007">
            <v>101999</v>
          </cell>
          <cell r="B25007">
            <v>333.92</v>
          </cell>
        </row>
        <row r="25008">
          <cell r="A25008">
            <v>102000</v>
          </cell>
          <cell r="B25008">
            <v>531.30999999999995</v>
          </cell>
        </row>
        <row r="25009">
          <cell r="A25009">
            <v>102001</v>
          </cell>
          <cell r="B25009">
            <v>456.45</v>
          </cell>
        </row>
        <row r="25010">
          <cell r="A25010">
            <v>102002</v>
          </cell>
          <cell r="B25010">
            <v>278.2</v>
          </cell>
        </row>
        <row r="25011">
          <cell r="A25011">
            <v>102003</v>
          </cell>
          <cell r="B25011">
            <v>246.83</v>
          </cell>
        </row>
        <row r="25012">
          <cell r="A25012">
            <v>102004</v>
          </cell>
          <cell r="B25012">
            <v>212.82</v>
          </cell>
        </row>
        <row r="25013">
          <cell r="A25013">
            <v>102005</v>
          </cell>
          <cell r="B25013">
            <v>189.26</v>
          </cell>
        </row>
        <row r="25014">
          <cell r="A25014">
            <v>102006</v>
          </cell>
          <cell r="B25014">
            <v>174.48</v>
          </cell>
        </row>
        <row r="25015">
          <cell r="A25015">
            <v>102007</v>
          </cell>
          <cell r="B25015">
            <v>511.26</v>
          </cell>
        </row>
        <row r="25016">
          <cell r="A25016">
            <v>102008</v>
          </cell>
          <cell r="B25016">
            <v>425.89</v>
          </cell>
        </row>
        <row r="25017">
          <cell r="A25017">
            <v>102009</v>
          </cell>
          <cell r="B25017">
            <v>285.55</v>
          </cell>
        </row>
        <row r="25018">
          <cell r="A25018">
            <v>102010</v>
          </cell>
          <cell r="B25018">
            <v>251.52</v>
          </cell>
        </row>
        <row r="25019">
          <cell r="A25019">
            <v>102011</v>
          </cell>
          <cell r="B25019">
            <v>211.61</v>
          </cell>
        </row>
        <row r="25020">
          <cell r="A25020">
            <v>102012</v>
          </cell>
          <cell r="B25020">
            <v>187.8</v>
          </cell>
        </row>
        <row r="25021">
          <cell r="A25021">
            <v>102013</v>
          </cell>
          <cell r="B25021">
            <v>174.49</v>
          </cell>
        </row>
        <row r="25022">
          <cell r="A25022">
            <v>102014</v>
          </cell>
          <cell r="B25022">
            <v>577.94000000000005</v>
          </cell>
        </row>
        <row r="25023">
          <cell r="A25023">
            <v>102015</v>
          </cell>
          <cell r="B25023">
            <v>483.14</v>
          </cell>
        </row>
        <row r="25024">
          <cell r="A25024">
            <v>102016</v>
          </cell>
          <cell r="B25024">
            <v>279.04000000000002</v>
          </cell>
        </row>
        <row r="25025">
          <cell r="A25025">
            <v>102017</v>
          </cell>
          <cell r="B25025">
            <v>246.15</v>
          </cell>
        </row>
        <row r="25026">
          <cell r="A25026">
            <v>102036</v>
          </cell>
          <cell r="B25026">
            <v>210.24</v>
          </cell>
        </row>
        <row r="25027">
          <cell r="A25027">
            <v>102037</v>
          </cell>
          <cell r="B25027">
            <v>186.41</v>
          </cell>
        </row>
        <row r="25028">
          <cell r="A25028">
            <v>102038</v>
          </cell>
          <cell r="B25028">
            <v>173.08</v>
          </cell>
        </row>
        <row r="25029">
          <cell r="A25029">
            <v>102039</v>
          </cell>
          <cell r="B25029">
            <v>533.5</v>
          </cell>
        </row>
        <row r="25030">
          <cell r="A25030">
            <v>102040</v>
          </cell>
          <cell r="B25030">
            <v>443.04</v>
          </cell>
        </row>
        <row r="25031">
          <cell r="A25031">
            <v>102041</v>
          </cell>
          <cell r="B25031">
            <v>285.58999999999997</v>
          </cell>
        </row>
        <row r="25032">
          <cell r="A25032">
            <v>102042</v>
          </cell>
          <cell r="B25032">
            <v>249.6</v>
          </cell>
        </row>
        <row r="25033">
          <cell r="A25033">
            <v>102043</v>
          </cell>
          <cell r="B25033">
            <v>210.95</v>
          </cell>
        </row>
        <row r="25034">
          <cell r="A25034">
            <v>102044</v>
          </cell>
          <cell r="B25034">
            <v>187.99</v>
          </cell>
        </row>
        <row r="25035">
          <cell r="A25035">
            <v>102045</v>
          </cell>
          <cell r="B25035">
            <v>174.2</v>
          </cell>
        </row>
        <row r="25036">
          <cell r="A25036">
            <v>102046</v>
          </cell>
          <cell r="B25036">
            <v>590.58000000000004</v>
          </cell>
        </row>
        <row r="25037">
          <cell r="A25037">
            <v>102047</v>
          </cell>
          <cell r="B25037">
            <v>502.32</v>
          </cell>
        </row>
        <row r="25038">
          <cell r="A25038">
            <v>102048</v>
          </cell>
          <cell r="B25038">
            <v>274.42</v>
          </cell>
        </row>
        <row r="25039">
          <cell r="A25039">
            <v>102049</v>
          </cell>
          <cell r="B25039">
            <v>239.31</v>
          </cell>
        </row>
        <row r="25040">
          <cell r="A25040">
            <v>102050</v>
          </cell>
          <cell r="B25040">
            <v>205.23</v>
          </cell>
        </row>
        <row r="25041">
          <cell r="A25041">
            <v>102051</v>
          </cell>
          <cell r="B25041">
            <v>181.47</v>
          </cell>
        </row>
        <row r="25042">
          <cell r="A25042">
            <v>102052</v>
          </cell>
          <cell r="B25042">
            <v>168.18</v>
          </cell>
        </row>
        <row r="25043">
          <cell r="A25043">
            <v>102059</v>
          </cell>
          <cell r="B25043">
            <v>496.49</v>
          </cell>
        </row>
        <row r="25044">
          <cell r="A25044">
            <v>102060</v>
          </cell>
          <cell r="B25044">
            <v>415.99</v>
          </cell>
        </row>
        <row r="25045">
          <cell r="A25045">
            <v>102061</v>
          </cell>
          <cell r="B25045">
            <v>260.49</v>
          </cell>
        </row>
        <row r="25046">
          <cell r="A25046">
            <v>102062</v>
          </cell>
          <cell r="B25046">
            <v>232.3</v>
          </cell>
        </row>
        <row r="25047">
          <cell r="A25047">
            <v>102063</v>
          </cell>
          <cell r="B25047">
            <v>195.1</v>
          </cell>
        </row>
        <row r="25048">
          <cell r="A25048">
            <v>102064</v>
          </cell>
          <cell r="B25048">
            <v>172.1</v>
          </cell>
        </row>
        <row r="25049">
          <cell r="A25049">
            <v>102065</v>
          </cell>
          <cell r="B25049">
            <v>159.26</v>
          </cell>
        </row>
        <row r="25050">
          <cell r="A25050">
            <v>102066</v>
          </cell>
          <cell r="B25050">
            <v>522.89</v>
          </cell>
        </row>
        <row r="25051">
          <cell r="A25051">
            <v>102067</v>
          </cell>
          <cell r="B25051">
            <v>446.95</v>
          </cell>
        </row>
        <row r="25052">
          <cell r="A25052">
            <v>102068</v>
          </cell>
          <cell r="B25052">
            <v>246.53</v>
          </cell>
        </row>
        <row r="25053">
          <cell r="A25053">
            <v>102069</v>
          </cell>
          <cell r="B25053">
            <v>219.49</v>
          </cell>
        </row>
        <row r="25054">
          <cell r="A25054">
            <v>102070</v>
          </cell>
          <cell r="B25054">
            <v>187.72</v>
          </cell>
        </row>
        <row r="25055">
          <cell r="A25055">
            <v>102071</v>
          </cell>
          <cell r="B25055">
            <v>165.88</v>
          </cell>
        </row>
        <row r="25056">
          <cell r="A25056">
            <v>102072</v>
          </cell>
          <cell r="B25056">
            <v>157.51</v>
          </cell>
        </row>
        <row r="25057">
          <cell r="A25057">
            <v>102073</v>
          </cell>
          <cell r="B25057">
            <v>3523.35</v>
          </cell>
        </row>
        <row r="25058">
          <cell r="A25058">
            <v>102074</v>
          </cell>
          <cell r="B25058">
            <v>4455.6499999999996</v>
          </cell>
        </row>
        <row r="25059">
          <cell r="A25059">
            <v>102075</v>
          </cell>
          <cell r="B25059">
            <v>4757.76</v>
          </cell>
        </row>
        <row r="25060">
          <cell r="A25060">
            <v>102076</v>
          </cell>
          <cell r="B25060">
            <v>4828.3100000000004</v>
          </cell>
        </row>
        <row r="25061">
          <cell r="A25061">
            <v>102077</v>
          </cell>
          <cell r="B25061">
            <v>5311.04</v>
          </cell>
        </row>
        <row r="25062">
          <cell r="A25062">
            <v>102078</v>
          </cell>
          <cell r="B25062">
            <v>5291.73</v>
          </cell>
        </row>
        <row r="25063">
          <cell r="A25063">
            <v>102079</v>
          </cell>
          <cell r="B25063">
            <v>5200.8</v>
          </cell>
        </row>
        <row r="25064">
          <cell r="A25064">
            <v>102080</v>
          </cell>
          <cell r="B25064">
            <v>4611.8599999999997</v>
          </cell>
        </row>
        <row r="25065">
          <cell r="A25065">
            <v>102086</v>
          </cell>
          <cell r="B25065">
            <v>163.47999999999999</v>
          </cell>
        </row>
        <row r="25066">
          <cell r="A25066">
            <v>102087</v>
          </cell>
          <cell r="B25066">
            <v>132.66</v>
          </cell>
        </row>
        <row r="25067">
          <cell r="A25067">
            <v>102088</v>
          </cell>
          <cell r="B25067">
            <v>240.73</v>
          </cell>
        </row>
        <row r="25068">
          <cell r="A25068">
            <v>102089</v>
          </cell>
          <cell r="B25068">
            <v>152.94</v>
          </cell>
        </row>
        <row r="25069">
          <cell r="A25069">
            <v>102090</v>
          </cell>
          <cell r="B25069">
            <v>117.97</v>
          </cell>
        </row>
        <row r="25070">
          <cell r="A25070">
            <v>102091</v>
          </cell>
          <cell r="B25070">
            <v>282.27999999999997</v>
          </cell>
        </row>
        <row r="25071">
          <cell r="A25071">
            <v>89996</v>
          </cell>
          <cell r="B25071">
            <v>15.12</v>
          </cell>
        </row>
        <row r="25072">
          <cell r="A25072">
            <v>89997</v>
          </cell>
          <cell r="B25072">
            <v>12.47</v>
          </cell>
        </row>
        <row r="25073">
          <cell r="A25073">
            <v>89998</v>
          </cell>
          <cell r="B25073">
            <v>14.55</v>
          </cell>
        </row>
        <row r="25074">
          <cell r="A25074">
            <v>89999</v>
          </cell>
          <cell r="B25074">
            <v>21.18</v>
          </cell>
        </row>
        <row r="25075">
          <cell r="A25075">
            <v>90000</v>
          </cell>
          <cell r="B25075">
            <v>17.52</v>
          </cell>
        </row>
        <row r="25076">
          <cell r="A25076">
            <v>91593</v>
          </cell>
          <cell r="B25076">
            <v>13.94</v>
          </cell>
        </row>
        <row r="25077">
          <cell r="A25077">
            <v>91594</v>
          </cell>
          <cell r="B25077">
            <v>14.4</v>
          </cell>
        </row>
        <row r="25078">
          <cell r="A25078">
            <v>91595</v>
          </cell>
          <cell r="B25078">
            <v>15.15</v>
          </cell>
        </row>
        <row r="25079">
          <cell r="A25079">
            <v>91596</v>
          </cell>
          <cell r="B25079">
            <v>14.29</v>
          </cell>
        </row>
        <row r="25080">
          <cell r="A25080">
            <v>91597</v>
          </cell>
          <cell r="B25080">
            <v>10.1</v>
          </cell>
        </row>
        <row r="25081">
          <cell r="A25081">
            <v>91598</v>
          </cell>
          <cell r="B25081">
            <v>13.98</v>
          </cell>
        </row>
        <row r="25082">
          <cell r="A25082">
            <v>91599</v>
          </cell>
          <cell r="B25082">
            <v>10.54</v>
          </cell>
        </row>
        <row r="25083">
          <cell r="A25083">
            <v>91600</v>
          </cell>
          <cell r="B25083">
            <v>17.100000000000001</v>
          </cell>
        </row>
        <row r="25084">
          <cell r="A25084">
            <v>91601</v>
          </cell>
          <cell r="B25084">
            <v>17.57</v>
          </cell>
        </row>
        <row r="25085">
          <cell r="A25085">
            <v>91602</v>
          </cell>
          <cell r="B25085">
            <v>16.52</v>
          </cell>
        </row>
        <row r="25086">
          <cell r="A25086">
            <v>91603</v>
          </cell>
          <cell r="B25086">
            <v>15.59</v>
          </cell>
        </row>
        <row r="25087">
          <cell r="A25087">
            <v>92759</v>
          </cell>
          <cell r="B25087">
            <v>19.989999999999998</v>
          </cell>
        </row>
        <row r="25088">
          <cell r="A25088">
            <v>92760</v>
          </cell>
          <cell r="B25088">
            <v>19.260000000000002</v>
          </cell>
        </row>
        <row r="25089">
          <cell r="A25089">
            <v>92761</v>
          </cell>
          <cell r="B25089">
            <v>18.37</v>
          </cell>
        </row>
        <row r="25090">
          <cell r="A25090">
            <v>92762</v>
          </cell>
          <cell r="B25090">
            <v>16.57</v>
          </cell>
        </row>
        <row r="25091">
          <cell r="A25091">
            <v>92763</v>
          </cell>
          <cell r="B25091">
            <v>14.05</v>
          </cell>
        </row>
        <row r="25092">
          <cell r="A25092">
            <v>92764</v>
          </cell>
          <cell r="B25092">
            <v>13.48</v>
          </cell>
        </row>
        <row r="25093">
          <cell r="A25093">
            <v>92765</v>
          </cell>
          <cell r="B25093">
            <v>15.3</v>
          </cell>
        </row>
        <row r="25094">
          <cell r="A25094">
            <v>92766</v>
          </cell>
          <cell r="B25094">
            <v>15.02</v>
          </cell>
        </row>
        <row r="25095">
          <cell r="A25095">
            <v>92767</v>
          </cell>
          <cell r="B25095">
            <v>20.239999999999998</v>
          </cell>
        </row>
        <row r="25096">
          <cell r="A25096">
            <v>92768</v>
          </cell>
          <cell r="B25096">
            <v>18.29</v>
          </cell>
        </row>
        <row r="25097">
          <cell r="A25097">
            <v>92769</v>
          </cell>
          <cell r="B25097">
            <v>17.98</v>
          </cell>
        </row>
        <row r="25098">
          <cell r="A25098">
            <v>92770</v>
          </cell>
          <cell r="B25098">
            <v>17.41</v>
          </cell>
        </row>
        <row r="25099">
          <cell r="A25099">
            <v>92771</v>
          </cell>
          <cell r="B25099">
            <v>15.8</v>
          </cell>
        </row>
        <row r="25100">
          <cell r="A25100">
            <v>92772</v>
          </cell>
          <cell r="B25100">
            <v>13.47</v>
          </cell>
        </row>
        <row r="25101">
          <cell r="A25101">
            <v>92773</v>
          </cell>
          <cell r="B25101">
            <v>13.07</v>
          </cell>
        </row>
        <row r="25102">
          <cell r="A25102">
            <v>92774</v>
          </cell>
          <cell r="B25102">
            <v>15</v>
          </cell>
        </row>
        <row r="25103">
          <cell r="A25103">
            <v>92775</v>
          </cell>
          <cell r="B25103">
            <v>23.34</v>
          </cell>
        </row>
        <row r="25104">
          <cell r="A25104">
            <v>92776</v>
          </cell>
          <cell r="B25104">
            <v>21.8</v>
          </cell>
        </row>
        <row r="25105">
          <cell r="A25105">
            <v>92777</v>
          </cell>
          <cell r="B25105">
            <v>20.28</v>
          </cell>
        </row>
        <row r="25106">
          <cell r="A25106">
            <v>92778</v>
          </cell>
          <cell r="B25106">
            <v>17.989999999999998</v>
          </cell>
        </row>
        <row r="25107">
          <cell r="A25107">
            <v>92779</v>
          </cell>
          <cell r="B25107">
            <v>15.09</v>
          </cell>
        </row>
        <row r="25108">
          <cell r="A25108">
            <v>92780</v>
          </cell>
          <cell r="B25108">
            <v>14.19</v>
          </cell>
        </row>
        <row r="25109">
          <cell r="A25109">
            <v>92781</v>
          </cell>
          <cell r="B25109">
            <v>15.76</v>
          </cell>
        </row>
        <row r="25110">
          <cell r="A25110">
            <v>92782</v>
          </cell>
          <cell r="B25110">
            <v>15.3</v>
          </cell>
        </row>
        <row r="25111">
          <cell r="A25111">
            <v>92783</v>
          </cell>
          <cell r="B25111">
            <v>23.05</v>
          </cell>
        </row>
        <row r="25112">
          <cell r="A25112">
            <v>92784</v>
          </cell>
          <cell r="B25112">
            <v>20.59</v>
          </cell>
        </row>
        <row r="25113">
          <cell r="A25113">
            <v>92785</v>
          </cell>
          <cell r="B25113">
            <v>19.72</v>
          </cell>
        </row>
        <row r="25114">
          <cell r="A25114">
            <v>92786</v>
          </cell>
          <cell r="B25114">
            <v>18.68</v>
          </cell>
        </row>
        <row r="25115">
          <cell r="A25115">
            <v>92787</v>
          </cell>
          <cell r="B25115">
            <v>16.73</v>
          </cell>
        </row>
        <row r="25116">
          <cell r="A25116">
            <v>92788</v>
          </cell>
          <cell r="B25116">
            <v>14.14</v>
          </cell>
        </row>
        <row r="25117">
          <cell r="A25117">
            <v>92789</v>
          </cell>
          <cell r="B25117">
            <v>13.49</v>
          </cell>
        </row>
        <row r="25118">
          <cell r="A25118">
            <v>92790</v>
          </cell>
          <cell r="B25118">
            <v>15.26</v>
          </cell>
        </row>
        <row r="25119">
          <cell r="A25119">
            <v>92791</v>
          </cell>
          <cell r="B25119">
            <v>15.02</v>
          </cell>
        </row>
        <row r="25120">
          <cell r="A25120">
            <v>92792</v>
          </cell>
          <cell r="B25120">
            <v>15.31</v>
          </cell>
        </row>
        <row r="25121">
          <cell r="A25121">
            <v>92793</v>
          </cell>
          <cell r="B25121">
            <v>15.28</v>
          </cell>
        </row>
        <row r="25122">
          <cell r="A25122">
            <v>92794</v>
          </cell>
          <cell r="B25122">
            <v>14.11</v>
          </cell>
        </row>
        <row r="25123">
          <cell r="A25123">
            <v>92795</v>
          </cell>
          <cell r="B25123">
            <v>12.1</v>
          </cell>
        </row>
        <row r="25124">
          <cell r="A25124">
            <v>92796</v>
          </cell>
          <cell r="B25124">
            <v>11.98</v>
          </cell>
        </row>
        <row r="25125">
          <cell r="A25125">
            <v>92797</v>
          </cell>
          <cell r="B25125">
            <v>14.12</v>
          </cell>
        </row>
        <row r="25126">
          <cell r="A25126">
            <v>92798</v>
          </cell>
          <cell r="B25126">
            <v>14.1</v>
          </cell>
        </row>
        <row r="25127">
          <cell r="A25127">
            <v>92799</v>
          </cell>
          <cell r="B25127">
            <v>15.55</v>
          </cell>
        </row>
        <row r="25128">
          <cell r="A25128">
            <v>92800</v>
          </cell>
          <cell r="B25128">
            <v>14.4</v>
          </cell>
        </row>
        <row r="25129">
          <cell r="A25129">
            <v>92801</v>
          </cell>
          <cell r="B25129">
            <v>14.96</v>
          </cell>
        </row>
        <row r="25130">
          <cell r="A25130">
            <v>92802</v>
          </cell>
          <cell r="B25130">
            <v>15.08</v>
          </cell>
        </row>
        <row r="25131">
          <cell r="A25131">
            <v>92803</v>
          </cell>
          <cell r="B25131">
            <v>13.98</v>
          </cell>
        </row>
        <row r="25132">
          <cell r="A25132">
            <v>92804</v>
          </cell>
          <cell r="B25132">
            <v>12.03</v>
          </cell>
        </row>
        <row r="25133">
          <cell r="A25133">
            <v>92805</v>
          </cell>
          <cell r="B25133">
            <v>11.95</v>
          </cell>
        </row>
        <row r="25134">
          <cell r="A25134">
            <v>92806</v>
          </cell>
          <cell r="B25134">
            <v>14.1</v>
          </cell>
        </row>
        <row r="25135">
          <cell r="A25135">
            <v>92875</v>
          </cell>
          <cell r="B25135">
            <v>14.06</v>
          </cell>
        </row>
        <row r="25136">
          <cell r="A25136">
            <v>92876</v>
          </cell>
          <cell r="B25136">
            <v>13.89</v>
          </cell>
        </row>
        <row r="25137">
          <cell r="A25137">
            <v>92877</v>
          </cell>
          <cell r="B25137">
            <v>15.14</v>
          </cell>
        </row>
        <row r="25138">
          <cell r="A25138">
            <v>92878</v>
          </cell>
          <cell r="B25138">
            <v>14.96</v>
          </cell>
        </row>
        <row r="25139">
          <cell r="A25139">
            <v>92879</v>
          </cell>
          <cell r="B25139">
            <v>14.84</v>
          </cell>
        </row>
        <row r="25140">
          <cell r="A25140">
            <v>92880</v>
          </cell>
          <cell r="B25140">
            <v>15.18</v>
          </cell>
        </row>
        <row r="25141">
          <cell r="A25141">
            <v>92881</v>
          </cell>
          <cell r="B25141">
            <v>15.16</v>
          </cell>
        </row>
        <row r="25142">
          <cell r="A25142">
            <v>92882</v>
          </cell>
          <cell r="B25142">
            <v>18.010000000000002</v>
          </cell>
        </row>
        <row r="25143">
          <cell r="A25143">
            <v>92883</v>
          </cell>
          <cell r="B25143">
            <v>16.98</v>
          </cell>
        </row>
        <row r="25144">
          <cell r="A25144">
            <v>92884</v>
          </cell>
          <cell r="B25144">
            <v>17.600000000000001</v>
          </cell>
        </row>
        <row r="25145">
          <cell r="A25145">
            <v>92885</v>
          </cell>
          <cell r="B25145">
            <v>16.91</v>
          </cell>
        </row>
        <row r="25146">
          <cell r="A25146">
            <v>92886</v>
          </cell>
          <cell r="B25146">
            <v>16.34</v>
          </cell>
        </row>
        <row r="25147">
          <cell r="A25147">
            <v>92887</v>
          </cell>
          <cell r="B25147">
            <v>16.36</v>
          </cell>
        </row>
        <row r="25148">
          <cell r="A25148">
            <v>92888</v>
          </cell>
          <cell r="B25148">
            <v>16.079999999999998</v>
          </cell>
        </row>
        <row r="25149">
          <cell r="A25149">
            <v>92915</v>
          </cell>
          <cell r="B25149">
            <v>21.66</v>
          </cell>
        </row>
        <row r="25150">
          <cell r="A25150">
            <v>92916</v>
          </cell>
          <cell r="B25150">
            <v>20.54</v>
          </cell>
        </row>
        <row r="25151">
          <cell r="A25151">
            <v>92917</v>
          </cell>
          <cell r="B25151">
            <v>19.329999999999998</v>
          </cell>
        </row>
        <row r="25152">
          <cell r="A25152">
            <v>92919</v>
          </cell>
          <cell r="B25152">
            <v>17.28</v>
          </cell>
        </row>
        <row r="25153">
          <cell r="A25153">
            <v>92921</v>
          </cell>
          <cell r="B25153">
            <v>14.57</v>
          </cell>
        </row>
        <row r="25154">
          <cell r="A25154">
            <v>92922</v>
          </cell>
          <cell r="B25154">
            <v>13.83</v>
          </cell>
        </row>
        <row r="25155">
          <cell r="A25155">
            <v>92923</v>
          </cell>
          <cell r="B25155">
            <v>15.54</v>
          </cell>
        </row>
        <row r="25156">
          <cell r="A25156">
            <v>92924</v>
          </cell>
          <cell r="B25156">
            <v>15.16</v>
          </cell>
        </row>
        <row r="25157">
          <cell r="A25157">
            <v>95445</v>
          </cell>
          <cell r="B25157">
            <v>13.26</v>
          </cell>
        </row>
        <row r="25158">
          <cell r="A25158">
            <v>95446</v>
          </cell>
          <cell r="B25158">
            <v>14.35</v>
          </cell>
        </row>
        <row r="25159">
          <cell r="A25159">
            <v>95448</v>
          </cell>
          <cell r="B25159">
            <v>15.49</v>
          </cell>
        </row>
        <row r="25160">
          <cell r="A25160">
            <v>95576</v>
          </cell>
          <cell r="B25160">
            <v>17.95</v>
          </cell>
        </row>
        <row r="25161">
          <cell r="A25161">
            <v>95577</v>
          </cell>
          <cell r="B25161">
            <v>15.62</v>
          </cell>
        </row>
        <row r="25162">
          <cell r="A25162">
            <v>95578</v>
          </cell>
          <cell r="B25162">
            <v>13.14</v>
          </cell>
        </row>
        <row r="25163">
          <cell r="A25163">
            <v>95579</v>
          </cell>
          <cell r="B25163">
            <v>12.81</v>
          </cell>
        </row>
        <row r="25164">
          <cell r="A25164">
            <v>95580</v>
          </cell>
          <cell r="B25164">
            <v>14.87</v>
          </cell>
        </row>
        <row r="25165">
          <cell r="A25165">
            <v>95581</v>
          </cell>
          <cell r="B25165">
            <v>14.83</v>
          </cell>
        </row>
        <row r="25166">
          <cell r="A25166">
            <v>95582</v>
          </cell>
          <cell r="B25166">
            <v>16.21</v>
          </cell>
        </row>
        <row r="25167">
          <cell r="A25167">
            <v>95583</v>
          </cell>
          <cell r="B25167">
            <v>19.36</v>
          </cell>
        </row>
        <row r="25168">
          <cell r="A25168">
            <v>95584</v>
          </cell>
          <cell r="B25168">
            <v>18.36</v>
          </cell>
        </row>
        <row r="25169">
          <cell r="A25169">
            <v>95592</v>
          </cell>
          <cell r="B25169">
            <v>21.12</v>
          </cell>
        </row>
        <row r="25170">
          <cell r="A25170">
            <v>95593</v>
          </cell>
          <cell r="B25170">
            <v>19.32</v>
          </cell>
        </row>
        <row r="25171">
          <cell r="A25171">
            <v>95943</v>
          </cell>
          <cell r="B25171">
            <v>27.34</v>
          </cell>
        </row>
        <row r="25172">
          <cell r="A25172">
            <v>95944</v>
          </cell>
          <cell r="B25172">
            <v>25.57</v>
          </cell>
        </row>
        <row r="25173">
          <cell r="A25173">
            <v>95945</v>
          </cell>
          <cell r="B25173">
            <v>21.6</v>
          </cell>
        </row>
        <row r="25174">
          <cell r="A25174">
            <v>95946</v>
          </cell>
          <cell r="B25174">
            <v>17.78</v>
          </cell>
        </row>
        <row r="25175">
          <cell r="A25175">
            <v>95947</v>
          </cell>
          <cell r="B25175">
            <v>14.08</v>
          </cell>
        </row>
        <row r="25176">
          <cell r="A25176">
            <v>95948</v>
          </cell>
          <cell r="B25176">
            <v>12.8</v>
          </cell>
        </row>
        <row r="25177">
          <cell r="A25177">
            <v>96544</v>
          </cell>
          <cell r="B25177">
            <v>21.75</v>
          </cell>
        </row>
        <row r="25178">
          <cell r="A25178">
            <v>96545</v>
          </cell>
          <cell r="B25178">
            <v>20.3</v>
          </cell>
        </row>
        <row r="25179">
          <cell r="A25179">
            <v>96546</v>
          </cell>
          <cell r="B25179">
            <v>18.100000000000001</v>
          </cell>
        </row>
        <row r="25180">
          <cell r="A25180">
            <v>96547</v>
          </cell>
          <cell r="B25180">
            <v>15.26</v>
          </cell>
        </row>
        <row r="25181">
          <cell r="A25181">
            <v>96548</v>
          </cell>
          <cell r="B25181">
            <v>14.44</v>
          </cell>
        </row>
        <row r="25182">
          <cell r="A25182">
            <v>96549</v>
          </cell>
          <cell r="B25182">
            <v>16.09</v>
          </cell>
        </row>
        <row r="25183">
          <cell r="A25183">
            <v>96550</v>
          </cell>
          <cell r="B25183">
            <v>15.67</v>
          </cell>
        </row>
        <row r="25184">
          <cell r="A25184">
            <v>100064</v>
          </cell>
          <cell r="B25184">
            <v>14.22</v>
          </cell>
        </row>
        <row r="25185">
          <cell r="A25185">
            <v>100066</v>
          </cell>
          <cell r="B25185">
            <v>14.15</v>
          </cell>
        </row>
        <row r="25186">
          <cell r="A25186">
            <v>100067</v>
          </cell>
          <cell r="B25186">
            <v>16.8</v>
          </cell>
        </row>
        <row r="25187">
          <cell r="A25187">
            <v>100068</v>
          </cell>
          <cell r="B25187">
            <v>13.39</v>
          </cell>
        </row>
        <row r="25188">
          <cell r="A25188">
            <v>102920</v>
          </cell>
          <cell r="B25188">
            <v>12.12</v>
          </cell>
        </row>
        <row r="25189">
          <cell r="A25189">
            <v>102921</v>
          </cell>
          <cell r="B25189">
            <v>11.78</v>
          </cell>
        </row>
        <row r="25190">
          <cell r="A25190">
            <v>102922</v>
          </cell>
          <cell r="B25190">
            <v>12.73</v>
          </cell>
        </row>
        <row r="25191">
          <cell r="A25191">
            <v>102923</v>
          </cell>
          <cell r="B25191">
            <v>11.56</v>
          </cell>
        </row>
        <row r="25192">
          <cell r="A25192">
            <v>103088</v>
          </cell>
          <cell r="B25192">
            <v>14.02</v>
          </cell>
        </row>
        <row r="25193">
          <cell r="A25193">
            <v>89993</v>
          </cell>
          <cell r="B25193">
            <v>943.73</v>
          </cell>
        </row>
        <row r="25194">
          <cell r="A25194">
            <v>89994</v>
          </cell>
          <cell r="B25194">
            <v>784.83</v>
          </cell>
        </row>
        <row r="25195">
          <cell r="A25195">
            <v>89995</v>
          </cell>
          <cell r="B25195">
            <v>903.09</v>
          </cell>
        </row>
        <row r="25196">
          <cell r="A25196">
            <v>90278</v>
          </cell>
          <cell r="B25196">
            <v>422.79</v>
          </cell>
        </row>
        <row r="25197">
          <cell r="A25197">
            <v>90279</v>
          </cell>
          <cell r="B25197">
            <v>466.85</v>
          </cell>
        </row>
        <row r="25198">
          <cell r="A25198">
            <v>90280</v>
          </cell>
          <cell r="B25198">
            <v>513.63</v>
          </cell>
        </row>
        <row r="25199">
          <cell r="A25199">
            <v>90281</v>
          </cell>
          <cell r="B25199">
            <v>591.16999999999996</v>
          </cell>
        </row>
        <row r="25200">
          <cell r="A25200">
            <v>90282</v>
          </cell>
          <cell r="B25200">
            <v>412.6</v>
          </cell>
        </row>
        <row r="25201">
          <cell r="A25201">
            <v>90283</v>
          </cell>
          <cell r="B25201">
            <v>456.42</v>
          </cell>
        </row>
        <row r="25202">
          <cell r="A25202">
            <v>90284</v>
          </cell>
          <cell r="B25202">
            <v>506.69</v>
          </cell>
        </row>
        <row r="25203">
          <cell r="A25203">
            <v>90285</v>
          </cell>
          <cell r="B25203">
            <v>589.09</v>
          </cell>
        </row>
        <row r="25204">
          <cell r="A25204">
            <v>92718</v>
          </cell>
          <cell r="B25204">
            <v>621.04</v>
          </cell>
        </row>
        <row r="25205">
          <cell r="A25205">
            <v>92719</v>
          </cell>
          <cell r="B25205">
            <v>423.73</v>
          </cell>
        </row>
        <row r="25206">
          <cell r="A25206">
            <v>92720</v>
          </cell>
          <cell r="B25206">
            <v>448.91</v>
          </cell>
        </row>
        <row r="25207">
          <cell r="A25207">
            <v>92721</v>
          </cell>
          <cell r="B25207">
            <v>411.65</v>
          </cell>
        </row>
        <row r="25208">
          <cell r="A25208">
            <v>92722</v>
          </cell>
          <cell r="B25208">
            <v>443.88</v>
          </cell>
        </row>
        <row r="25209">
          <cell r="A25209">
            <v>92723</v>
          </cell>
          <cell r="B25209">
            <v>437.36</v>
          </cell>
        </row>
        <row r="25210">
          <cell r="A25210">
            <v>92724</v>
          </cell>
          <cell r="B25210">
            <v>432.95</v>
          </cell>
        </row>
        <row r="25211">
          <cell r="A25211">
            <v>92725</v>
          </cell>
          <cell r="B25211">
            <v>431.09</v>
          </cell>
        </row>
        <row r="25212">
          <cell r="A25212">
            <v>92726</v>
          </cell>
          <cell r="B25212">
            <v>427.96</v>
          </cell>
        </row>
        <row r="25213">
          <cell r="A25213">
            <v>92727</v>
          </cell>
          <cell r="B25213">
            <v>538.17999999999995</v>
          </cell>
        </row>
        <row r="25214">
          <cell r="A25214">
            <v>92728</v>
          </cell>
          <cell r="B25214">
            <v>506.71</v>
          </cell>
        </row>
        <row r="25215">
          <cell r="A25215">
            <v>92729</v>
          </cell>
          <cell r="B25215">
            <v>493.38</v>
          </cell>
        </row>
        <row r="25216">
          <cell r="A25216">
            <v>92730</v>
          </cell>
          <cell r="B25216">
            <v>471.16</v>
          </cell>
        </row>
        <row r="25217">
          <cell r="A25217">
            <v>92731</v>
          </cell>
          <cell r="B25217">
            <v>496.97</v>
          </cell>
        </row>
        <row r="25218">
          <cell r="A25218">
            <v>92732</v>
          </cell>
          <cell r="B25218">
            <v>475.38</v>
          </cell>
        </row>
        <row r="25219">
          <cell r="A25219">
            <v>92733</v>
          </cell>
          <cell r="B25219">
            <v>466.19</v>
          </cell>
        </row>
        <row r="25220">
          <cell r="A25220">
            <v>92734</v>
          </cell>
          <cell r="B25220">
            <v>450.96</v>
          </cell>
        </row>
        <row r="25221">
          <cell r="A25221">
            <v>92735</v>
          </cell>
          <cell r="B25221">
            <v>459.88</v>
          </cell>
        </row>
        <row r="25222">
          <cell r="A25222">
            <v>92736</v>
          </cell>
          <cell r="B25222">
            <v>443.4</v>
          </cell>
        </row>
        <row r="25223">
          <cell r="A25223">
            <v>92739</v>
          </cell>
          <cell r="B25223">
            <v>419.49</v>
          </cell>
        </row>
        <row r="25224">
          <cell r="A25224">
            <v>92740</v>
          </cell>
          <cell r="B25224">
            <v>411.29</v>
          </cell>
        </row>
        <row r="25225">
          <cell r="A25225">
            <v>92741</v>
          </cell>
          <cell r="B25225">
            <v>710.98</v>
          </cell>
        </row>
        <row r="25226">
          <cell r="A25226">
            <v>92742</v>
          </cell>
          <cell r="B25226">
            <v>1026.1500000000001</v>
          </cell>
        </row>
        <row r="25227">
          <cell r="A25227">
            <v>92873</v>
          </cell>
          <cell r="B25227">
            <v>243.96</v>
          </cell>
        </row>
        <row r="25228">
          <cell r="A25228">
            <v>92874</v>
          </cell>
          <cell r="B25228">
            <v>40.409999999999997</v>
          </cell>
        </row>
        <row r="25229">
          <cell r="A25229">
            <v>94962</v>
          </cell>
          <cell r="B25229">
            <v>330.94</v>
          </cell>
        </row>
        <row r="25230">
          <cell r="A25230">
            <v>94963</v>
          </cell>
          <cell r="B25230">
            <v>363.93</v>
          </cell>
        </row>
        <row r="25231">
          <cell r="A25231">
            <v>94964</v>
          </cell>
          <cell r="B25231">
            <v>398.24</v>
          </cell>
        </row>
        <row r="25232">
          <cell r="A25232">
            <v>94965</v>
          </cell>
          <cell r="B25232">
            <v>409.94</v>
          </cell>
        </row>
        <row r="25233">
          <cell r="A25233">
            <v>94966</v>
          </cell>
          <cell r="B25233">
            <v>422.83</v>
          </cell>
        </row>
        <row r="25234">
          <cell r="A25234">
            <v>94967</v>
          </cell>
          <cell r="B25234">
            <v>480.76</v>
          </cell>
        </row>
        <row r="25235">
          <cell r="A25235">
            <v>94968</v>
          </cell>
          <cell r="B25235">
            <v>325.62</v>
          </cell>
        </row>
        <row r="25236">
          <cell r="A25236">
            <v>94969</v>
          </cell>
          <cell r="B25236">
            <v>355.35</v>
          </cell>
        </row>
        <row r="25237">
          <cell r="A25237">
            <v>94970</v>
          </cell>
          <cell r="B25237">
            <v>381.88</v>
          </cell>
        </row>
        <row r="25238">
          <cell r="A25238">
            <v>94971</v>
          </cell>
          <cell r="B25238">
            <v>400.82</v>
          </cell>
        </row>
        <row r="25239">
          <cell r="A25239">
            <v>94972</v>
          </cell>
          <cell r="B25239">
            <v>413.74</v>
          </cell>
        </row>
        <row r="25240">
          <cell r="A25240">
            <v>94973</v>
          </cell>
          <cell r="B25240">
            <v>469.18</v>
          </cell>
        </row>
        <row r="25241">
          <cell r="A25241">
            <v>94974</v>
          </cell>
          <cell r="B25241">
            <v>391.05</v>
          </cell>
        </row>
        <row r="25242">
          <cell r="A25242">
            <v>94975</v>
          </cell>
          <cell r="B25242">
            <v>419.93</v>
          </cell>
        </row>
        <row r="25243">
          <cell r="A25243">
            <v>96555</v>
          </cell>
          <cell r="B25243">
            <v>606.91999999999996</v>
          </cell>
        </row>
        <row r="25244">
          <cell r="A25244">
            <v>96556</v>
          </cell>
          <cell r="B25244">
            <v>703.47</v>
          </cell>
        </row>
        <row r="25245">
          <cell r="A25245">
            <v>96557</v>
          </cell>
          <cell r="B25245">
            <v>463.04</v>
          </cell>
        </row>
        <row r="25246">
          <cell r="A25246">
            <v>96558</v>
          </cell>
          <cell r="B25246">
            <v>471.68</v>
          </cell>
        </row>
        <row r="25247">
          <cell r="A25247">
            <v>99235</v>
          </cell>
          <cell r="B25247">
            <v>447.06</v>
          </cell>
        </row>
        <row r="25248">
          <cell r="A25248">
            <v>99431</v>
          </cell>
          <cell r="B25248">
            <v>467.48</v>
          </cell>
        </row>
        <row r="25249">
          <cell r="A25249">
            <v>99432</v>
          </cell>
          <cell r="B25249">
            <v>453.4</v>
          </cell>
        </row>
        <row r="25250">
          <cell r="A25250">
            <v>99433</v>
          </cell>
          <cell r="B25250">
            <v>497.29</v>
          </cell>
        </row>
        <row r="25251">
          <cell r="A25251">
            <v>99434</v>
          </cell>
          <cell r="B25251">
            <v>472.12</v>
          </cell>
        </row>
        <row r="25252">
          <cell r="A25252">
            <v>99435</v>
          </cell>
          <cell r="B25252">
            <v>456.59</v>
          </cell>
        </row>
        <row r="25253">
          <cell r="A25253">
            <v>99436</v>
          </cell>
          <cell r="B25253">
            <v>521.54999999999995</v>
          </cell>
        </row>
        <row r="25254">
          <cell r="A25254">
            <v>99437</v>
          </cell>
          <cell r="B25254">
            <v>475.59</v>
          </cell>
        </row>
        <row r="25255">
          <cell r="A25255">
            <v>99438</v>
          </cell>
          <cell r="B25255">
            <v>482.28</v>
          </cell>
        </row>
        <row r="25256">
          <cell r="A25256">
            <v>99439</v>
          </cell>
          <cell r="B25256">
            <v>460.95</v>
          </cell>
        </row>
        <row r="25257">
          <cell r="A25257">
            <v>102473</v>
          </cell>
          <cell r="B25257">
            <v>444.45</v>
          </cell>
        </row>
        <row r="25258">
          <cell r="A25258">
            <v>102474</v>
          </cell>
          <cell r="B25258">
            <v>475.02</v>
          </cell>
        </row>
        <row r="25259">
          <cell r="A25259">
            <v>102475</v>
          </cell>
          <cell r="B25259">
            <v>513.71</v>
          </cell>
        </row>
        <row r="25260">
          <cell r="A25260">
            <v>102476</v>
          </cell>
          <cell r="B25260">
            <v>523.27</v>
          </cell>
        </row>
        <row r="25261">
          <cell r="A25261">
            <v>102477</v>
          </cell>
          <cell r="B25261">
            <v>554.16999999999996</v>
          </cell>
        </row>
        <row r="25262">
          <cell r="A25262">
            <v>102478</v>
          </cell>
          <cell r="B25262">
            <v>591.86</v>
          </cell>
        </row>
        <row r="25263">
          <cell r="A25263">
            <v>102479</v>
          </cell>
          <cell r="B25263">
            <v>439.48</v>
          </cell>
        </row>
        <row r="25264">
          <cell r="A25264">
            <v>102480</v>
          </cell>
          <cell r="B25264">
            <v>466.81</v>
          </cell>
        </row>
        <row r="25265">
          <cell r="A25265">
            <v>102481</v>
          </cell>
          <cell r="B25265">
            <v>497.53</v>
          </cell>
        </row>
        <row r="25266">
          <cell r="A25266">
            <v>102482</v>
          </cell>
          <cell r="B25266">
            <v>518.35</v>
          </cell>
        </row>
        <row r="25267">
          <cell r="A25267">
            <v>102483</v>
          </cell>
          <cell r="B25267">
            <v>543.73</v>
          </cell>
        </row>
        <row r="25268">
          <cell r="A25268">
            <v>102484</v>
          </cell>
          <cell r="B25268">
            <v>589.22</v>
          </cell>
        </row>
        <row r="25269">
          <cell r="A25269">
            <v>102485</v>
          </cell>
          <cell r="B25269">
            <v>506.5</v>
          </cell>
        </row>
        <row r="25270">
          <cell r="A25270">
            <v>102486</v>
          </cell>
          <cell r="B25270">
            <v>531.48</v>
          </cell>
        </row>
        <row r="25271">
          <cell r="A25271">
            <v>102487</v>
          </cell>
          <cell r="B25271">
            <v>530.89</v>
          </cell>
        </row>
        <row r="25272">
          <cell r="A25272">
            <v>103183</v>
          </cell>
          <cell r="B25272">
            <v>506.81</v>
          </cell>
        </row>
        <row r="25273">
          <cell r="A25273">
            <v>103184</v>
          </cell>
          <cell r="B25273">
            <v>460.54</v>
          </cell>
        </row>
        <row r="25274">
          <cell r="A25274">
            <v>101963</v>
          </cell>
          <cell r="B25274">
            <v>184.9</v>
          </cell>
        </row>
        <row r="25275">
          <cell r="A25275">
            <v>101964</v>
          </cell>
          <cell r="B25275">
            <v>173.33</v>
          </cell>
        </row>
        <row r="25276">
          <cell r="A25276">
            <v>101165</v>
          </cell>
          <cell r="B25276">
            <v>874.26</v>
          </cell>
        </row>
        <row r="25277">
          <cell r="A25277">
            <v>101166</v>
          </cell>
          <cell r="B25277">
            <v>758.01</v>
          </cell>
        </row>
        <row r="25278">
          <cell r="A25278">
            <v>98575</v>
          </cell>
          <cell r="B25278">
            <v>106.4</v>
          </cell>
        </row>
        <row r="25279">
          <cell r="A25279">
            <v>98576</v>
          </cell>
          <cell r="B25279">
            <v>20.36</v>
          </cell>
        </row>
        <row r="25280">
          <cell r="A25280">
            <v>98577</v>
          </cell>
          <cell r="B25280">
            <v>49.46</v>
          </cell>
        </row>
        <row r="25281">
          <cell r="A25281">
            <v>93182</v>
          </cell>
          <cell r="B25281">
            <v>52.91</v>
          </cell>
        </row>
        <row r="25282">
          <cell r="A25282">
            <v>93183</v>
          </cell>
          <cell r="B25282">
            <v>67.78</v>
          </cell>
        </row>
        <row r="25283">
          <cell r="A25283">
            <v>93184</v>
          </cell>
          <cell r="B25283">
            <v>39.31</v>
          </cell>
        </row>
        <row r="25284">
          <cell r="A25284">
            <v>93185</v>
          </cell>
          <cell r="B25284">
            <v>66.73</v>
          </cell>
        </row>
        <row r="25285">
          <cell r="A25285">
            <v>93186</v>
          </cell>
          <cell r="B25285">
            <v>98.45</v>
          </cell>
        </row>
        <row r="25286">
          <cell r="A25286">
            <v>93187</v>
          </cell>
          <cell r="B25286">
            <v>112.97</v>
          </cell>
        </row>
        <row r="25287">
          <cell r="A25287">
            <v>93188</v>
          </cell>
          <cell r="B25287">
            <v>90.23</v>
          </cell>
        </row>
        <row r="25288">
          <cell r="A25288">
            <v>93189</v>
          </cell>
          <cell r="B25288">
            <v>113.61</v>
          </cell>
        </row>
        <row r="25289">
          <cell r="A25289">
            <v>93190</v>
          </cell>
          <cell r="B25289">
            <v>45.7</v>
          </cell>
        </row>
        <row r="25290">
          <cell r="A25290">
            <v>93191</v>
          </cell>
          <cell r="B25290">
            <v>48.87</v>
          </cell>
        </row>
        <row r="25291">
          <cell r="A25291">
            <v>93192</v>
          </cell>
          <cell r="B25291">
            <v>48.92</v>
          </cell>
        </row>
        <row r="25292">
          <cell r="A25292">
            <v>93193</v>
          </cell>
          <cell r="B25292">
            <v>49.65</v>
          </cell>
        </row>
        <row r="25293">
          <cell r="A25293">
            <v>93194</v>
          </cell>
          <cell r="B25293">
            <v>51.81</v>
          </cell>
        </row>
        <row r="25294">
          <cell r="A25294">
            <v>93195</v>
          </cell>
          <cell r="B25294">
            <v>62.47</v>
          </cell>
        </row>
        <row r="25295">
          <cell r="A25295">
            <v>93196</v>
          </cell>
          <cell r="B25295">
            <v>96.12</v>
          </cell>
        </row>
        <row r="25296">
          <cell r="A25296">
            <v>93197</v>
          </cell>
          <cell r="B25296">
            <v>106.95</v>
          </cell>
        </row>
        <row r="25297">
          <cell r="A25297">
            <v>93198</v>
          </cell>
          <cell r="B25297">
            <v>39.72</v>
          </cell>
        </row>
        <row r="25298">
          <cell r="A25298">
            <v>93199</v>
          </cell>
          <cell r="B25298">
            <v>39.049999999999997</v>
          </cell>
        </row>
        <row r="25299">
          <cell r="A25299">
            <v>93200</v>
          </cell>
          <cell r="B25299">
            <v>3.12</v>
          </cell>
        </row>
        <row r="25300">
          <cell r="A25300">
            <v>93201</v>
          </cell>
          <cell r="B25300">
            <v>6.86</v>
          </cell>
        </row>
        <row r="25301">
          <cell r="A25301">
            <v>93202</v>
          </cell>
          <cell r="B25301">
            <v>30.52</v>
          </cell>
        </row>
        <row r="25302">
          <cell r="A25302">
            <v>93203</v>
          </cell>
          <cell r="B25302">
            <v>16.649999999999999</v>
          </cell>
        </row>
        <row r="25303">
          <cell r="A25303">
            <v>93204</v>
          </cell>
          <cell r="B25303">
            <v>71.319999999999993</v>
          </cell>
        </row>
        <row r="25304">
          <cell r="A25304">
            <v>93205</v>
          </cell>
          <cell r="B25304">
            <v>39.92</v>
          </cell>
        </row>
        <row r="25305">
          <cell r="A25305">
            <v>95952</v>
          </cell>
          <cell r="B25305">
            <v>2328.2800000000002</v>
          </cell>
        </row>
        <row r="25306">
          <cell r="A25306">
            <v>95953</v>
          </cell>
          <cell r="B25306">
            <v>3751.39</v>
          </cell>
        </row>
        <row r="25307">
          <cell r="A25307">
            <v>95954</v>
          </cell>
          <cell r="B25307">
            <v>2766.55</v>
          </cell>
        </row>
        <row r="25308">
          <cell r="A25308">
            <v>95955</v>
          </cell>
          <cell r="B25308">
            <v>3369.24</v>
          </cell>
        </row>
        <row r="25309">
          <cell r="A25309">
            <v>95956</v>
          </cell>
          <cell r="B25309">
            <v>2721.1</v>
          </cell>
        </row>
        <row r="25310">
          <cell r="A25310">
            <v>95957</v>
          </cell>
          <cell r="B25310">
            <v>3495.91</v>
          </cell>
        </row>
        <row r="25311">
          <cell r="A25311">
            <v>95969</v>
          </cell>
          <cell r="B25311">
            <v>3240.79</v>
          </cell>
        </row>
        <row r="25312">
          <cell r="A25312">
            <v>97733</v>
          </cell>
          <cell r="B25312">
            <v>3736.19</v>
          </cell>
        </row>
        <row r="25313">
          <cell r="A25313">
            <v>97734</v>
          </cell>
          <cell r="B25313">
            <v>3196.71</v>
          </cell>
        </row>
        <row r="25314">
          <cell r="A25314">
            <v>97735</v>
          </cell>
          <cell r="B25314">
            <v>2635.17</v>
          </cell>
        </row>
        <row r="25315">
          <cell r="A25315">
            <v>97736</v>
          </cell>
          <cell r="B25315">
            <v>1628.16</v>
          </cell>
        </row>
        <row r="25316">
          <cell r="A25316">
            <v>97737</v>
          </cell>
          <cell r="B25316">
            <v>3787.76</v>
          </cell>
        </row>
        <row r="25317">
          <cell r="A25317">
            <v>97738</v>
          </cell>
          <cell r="B25317">
            <v>4706.62</v>
          </cell>
        </row>
        <row r="25318">
          <cell r="A25318">
            <v>97739</v>
          </cell>
          <cell r="B25318">
            <v>2943.78</v>
          </cell>
        </row>
        <row r="25319">
          <cell r="A25319">
            <v>97740</v>
          </cell>
          <cell r="B25319">
            <v>2129.65</v>
          </cell>
        </row>
        <row r="25320">
          <cell r="A25320">
            <v>98615</v>
          </cell>
          <cell r="B25320">
            <v>118.23</v>
          </cell>
        </row>
        <row r="25321">
          <cell r="A25321">
            <v>98616</v>
          </cell>
          <cell r="B25321">
            <v>89.48</v>
          </cell>
        </row>
        <row r="25322">
          <cell r="A25322">
            <v>98617</v>
          </cell>
          <cell r="B25322">
            <v>81.23</v>
          </cell>
        </row>
        <row r="25323">
          <cell r="A25323">
            <v>98618</v>
          </cell>
          <cell r="B25323">
            <v>112.28</v>
          </cell>
        </row>
        <row r="25324">
          <cell r="A25324">
            <v>98619</v>
          </cell>
          <cell r="B25324">
            <v>99.81</v>
          </cell>
        </row>
        <row r="25325">
          <cell r="A25325">
            <v>98620</v>
          </cell>
          <cell r="B25325">
            <v>93.55</v>
          </cell>
        </row>
        <row r="25326">
          <cell r="A25326">
            <v>98621</v>
          </cell>
          <cell r="B25326">
            <v>124.16</v>
          </cell>
        </row>
        <row r="25327">
          <cell r="A25327">
            <v>98622</v>
          </cell>
          <cell r="B25327">
            <v>114.16</v>
          </cell>
        </row>
        <row r="25328">
          <cell r="A25328">
            <v>98623</v>
          </cell>
          <cell r="B25328">
            <v>109.06</v>
          </cell>
        </row>
        <row r="25329">
          <cell r="A25329">
            <v>98624</v>
          </cell>
          <cell r="B25329">
            <v>137.79</v>
          </cell>
        </row>
        <row r="25330">
          <cell r="A25330">
            <v>98625</v>
          </cell>
          <cell r="B25330">
            <v>129.38</v>
          </cell>
        </row>
        <row r="25331">
          <cell r="A25331">
            <v>98626</v>
          </cell>
          <cell r="B25331">
            <v>125.07</v>
          </cell>
        </row>
        <row r="25332">
          <cell r="A25332">
            <v>98655</v>
          </cell>
          <cell r="B25332">
            <v>698.85</v>
          </cell>
        </row>
        <row r="25333">
          <cell r="A25333">
            <v>98656</v>
          </cell>
          <cell r="B25333">
            <v>706.84</v>
          </cell>
        </row>
        <row r="25334">
          <cell r="A25334">
            <v>98657</v>
          </cell>
          <cell r="B25334">
            <v>714.83</v>
          </cell>
        </row>
        <row r="25335">
          <cell r="A25335">
            <v>98658</v>
          </cell>
          <cell r="B25335">
            <v>722.82</v>
          </cell>
        </row>
        <row r="25336">
          <cell r="A25336">
            <v>98659</v>
          </cell>
          <cell r="B25336">
            <v>738.82</v>
          </cell>
        </row>
        <row r="25337">
          <cell r="A25337">
            <v>98746</v>
          </cell>
          <cell r="B25337">
            <v>78.5</v>
          </cell>
        </row>
        <row r="25338">
          <cell r="A25338">
            <v>98749</v>
          </cell>
          <cell r="B25338">
            <v>93.15</v>
          </cell>
        </row>
        <row r="25339">
          <cell r="A25339">
            <v>98750</v>
          </cell>
          <cell r="B25339">
            <v>110.81</v>
          </cell>
        </row>
        <row r="25340">
          <cell r="A25340">
            <v>98751</v>
          </cell>
          <cell r="B25340">
            <v>156.88</v>
          </cell>
        </row>
        <row r="25341">
          <cell r="A25341">
            <v>98752</v>
          </cell>
          <cell r="B25341">
            <v>212.24</v>
          </cell>
        </row>
        <row r="25342">
          <cell r="A25342">
            <v>98753</v>
          </cell>
          <cell r="B25342">
            <v>281.02</v>
          </cell>
        </row>
        <row r="25343">
          <cell r="A25343">
            <v>100763</v>
          </cell>
          <cell r="B25343">
            <v>17.829999999999998</v>
          </cell>
        </row>
        <row r="25344">
          <cell r="A25344">
            <v>100764</v>
          </cell>
          <cell r="B25344">
            <v>17.79</v>
          </cell>
        </row>
        <row r="25345">
          <cell r="A25345">
            <v>100765</v>
          </cell>
          <cell r="B25345">
            <v>17.38</v>
          </cell>
        </row>
        <row r="25346">
          <cell r="A25346">
            <v>100766</v>
          </cell>
          <cell r="B25346">
            <v>17.86</v>
          </cell>
        </row>
        <row r="25347">
          <cell r="A25347">
            <v>100767</v>
          </cell>
          <cell r="B25347">
            <v>18.829999999999998</v>
          </cell>
        </row>
        <row r="25348">
          <cell r="A25348">
            <v>100768</v>
          </cell>
          <cell r="B25348">
            <v>26.63</v>
          </cell>
        </row>
        <row r="25349">
          <cell r="A25349">
            <v>100769</v>
          </cell>
          <cell r="B25349">
            <v>23.23</v>
          </cell>
        </row>
        <row r="25350">
          <cell r="A25350">
            <v>100770</v>
          </cell>
          <cell r="B25350">
            <v>22.8</v>
          </cell>
        </row>
        <row r="25351">
          <cell r="A25351">
            <v>100771</v>
          </cell>
          <cell r="B25351">
            <v>29.98</v>
          </cell>
        </row>
        <row r="25352">
          <cell r="A25352">
            <v>100772</v>
          </cell>
          <cell r="B25352">
            <v>18.62</v>
          </cell>
        </row>
        <row r="25353">
          <cell r="A25353">
            <v>100773</v>
          </cell>
          <cell r="B25353">
            <v>21.25</v>
          </cell>
        </row>
        <row r="25354">
          <cell r="A25354">
            <v>100774</v>
          </cell>
          <cell r="B25354">
            <v>13.37</v>
          </cell>
        </row>
        <row r="25355">
          <cell r="A25355">
            <v>100775</v>
          </cell>
          <cell r="B25355">
            <v>15.54</v>
          </cell>
        </row>
        <row r="25356">
          <cell r="A25356">
            <v>100776</v>
          </cell>
          <cell r="B25356">
            <v>21.35</v>
          </cell>
        </row>
        <row r="25357">
          <cell r="A25357">
            <v>100777</v>
          </cell>
          <cell r="B25357">
            <v>15.79</v>
          </cell>
        </row>
        <row r="25358">
          <cell r="A25358">
            <v>100778</v>
          </cell>
          <cell r="B25358">
            <v>11.76</v>
          </cell>
        </row>
        <row r="25359">
          <cell r="A25359">
            <v>98560</v>
          </cell>
          <cell r="B25359">
            <v>49.62</v>
          </cell>
        </row>
        <row r="25360">
          <cell r="A25360">
            <v>98561</v>
          </cell>
          <cell r="B25360">
            <v>44.93</v>
          </cell>
        </row>
        <row r="25361">
          <cell r="A25361">
            <v>98562</v>
          </cell>
          <cell r="B25361">
            <v>42.66</v>
          </cell>
        </row>
        <row r="25362">
          <cell r="A25362">
            <v>98555</v>
          </cell>
          <cell r="B25362">
            <v>27.2</v>
          </cell>
        </row>
        <row r="25363">
          <cell r="A25363">
            <v>98556</v>
          </cell>
          <cell r="B25363">
            <v>51.03</v>
          </cell>
        </row>
        <row r="25364">
          <cell r="A25364">
            <v>98558</v>
          </cell>
          <cell r="B25364">
            <v>7.71</v>
          </cell>
        </row>
        <row r="25365">
          <cell r="A25365">
            <v>98559</v>
          </cell>
          <cell r="B25365">
            <v>4.67</v>
          </cell>
        </row>
        <row r="25366">
          <cell r="A25366">
            <v>98546</v>
          </cell>
          <cell r="B25366">
            <v>101.69</v>
          </cell>
        </row>
        <row r="25367">
          <cell r="A25367">
            <v>98547</v>
          </cell>
          <cell r="B25367">
            <v>188.07</v>
          </cell>
        </row>
        <row r="25368">
          <cell r="A25368">
            <v>98553</v>
          </cell>
          <cell r="B25368">
            <v>112.59</v>
          </cell>
        </row>
        <row r="25369">
          <cell r="A25369">
            <v>98554</v>
          </cell>
          <cell r="B25369">
            <v>42.63</v>
          </cell>
        </row>
        <row r="25370">
          <cell r="A25370">
            <v>98557</v>
          </cell>
          <cell r="B25370">
            <v>39.86</v>
          </cell>
        </row>
        <row r="25371">
          <cell r="A25371">
            <v>98563</v>
          </cell>
          <cell r="B25371">
            <v>34.270000000000003</v>
          </cell>
        </row>
        <row r="25372">
          <cell r="A25372">
            <v>98564</v>
          </cell>
          <cell r="B25372">
            <v>52.26</v>
          </cell>
        </row>
        <row r="25373">
          <cell r="A25373">
            <v>98565</v>
          </cell>
          <cell r="B25373">
            <v>49.7</v>
          </cell>
        </row>
        <row r="25374">
          <cell r="A25374">
            <v>98566</v>
          </cell>
          <cell r="B25374">
            <v>67.680000000000007</v>
          </cell>
        </row>
        <row r="25375">
          <cell r="A25375">
            <v>98567</v>
          </cell>
          <cell r="B25375">
            <v>64.45</v>
          </cell>
        </row>
        <row r="25376">
          <cell r="A25376">
            <v>98568</v>
          </cell>
          <cell r="B25376">
            <v>82.4</v>
          </cell>
        </row>
        <row r="25377">
          <cell r="A25377">
            <v>98569</v>
          </cell>
          <cell r="B25377">
            <v>79.86</v>
          </cell>
        </row>
        <row r="25378">
          <cell r="A25378">
            <v>98570</v>
          </cell>
          <cell r="B25378">
            <v>97.87</v>
          </cell>
        </row>
        <row r="25379">
          <cell r="A25379">
            <v>98571</v>
          </cell>
          <cell r="B25379">
            <v>38.36</v>
          </cell>
        </row>
        <row r="25380">
          <cell r="A25380">
            <v>98572</v>
          </cell>
          <cell r="B25380">
            <v>47.44</v>
          </cell>
        </row>
        <row r="25381">
          <cell r="A25381">
            <v>98573</v>
          </cell>
          <cell r="B25381">
            <v>64.95</v>
          </cell>
        </row>
        <row r="25382">
          <cell r="A25382">
            <v>91831</v>
          </cell>
          <cell r="B25382">
            <v>8.2100000000000009</v>
          </cell>
        </row>
        <row r="25383">
          <cell r="A25383">
            <v>91833</v>
          </cell>
          <cell r="B25383">
            <v>8.67</v>
          </cell>
        </row>
        <row r="25384">
          <cell r="A25384">
            <v>91834</v>
          </cell>
          <cell r="B25384">
            <v>9.18</v>
          </cell>
        </row>
        <row r="25385">
          <cell r="A25385">
            <v>91835</v>
          </cell>
          <cell r="B25385">
            <v>10.37</v>
          </cell>
        </row>
        <row r="25386">
          <cell r="A25386">
            <v>91836</v>
          </cell>
          <cell r="B25386">
            <v>11.88</v>
          </cell>
        </row>
        <row r="25387">
          <cell r="A25387">
            <v>91837</v>
          </cell>
          <cell r="B25387">
            <v>14.66</v>
          </cell>
        </row>
        <row r="25388">
          <cell r="A25388">
            <v>91839</v>
          </cell>
          <cell r="B25388">
            <v>11.67</v>
          </cell>
        </row>
        <row r="25389">
          <cell r="A25389">
            <v>91840</v>
          </cell>
          <cell r="B25389">
            <v>14.81</v>
          </cell>
        </row>
        <row r="25390">
          <cell r="A25390">
            <v>91841</v>
          </cell>
          <cell r="B25390">
            <v>13.97</v>
          </cell>
        </row>
        <row r="25391">
          <cell r="A25391">
            <v>91842</v>
          </cell>
          <cell r="B25391">
            <v>6.01</v>
          </cell>
        </row>
        <row r="25392">
          <cell r="A25392">
            <v>91843</v>
          </cell>
          <cell r="B25392">
            <v>6.47</v>
          </cell>
        </row>
        <row r="25393">
          <cell r="A25393">
            <v>91844</v>
          </cell>
          <cell r="B25393">
            <v>7</v>
          </cell>
        </row>
        <row r="25394">
          <cell r="A25394">
            <v>91845</v>
          </cell>
          <cell r="B25394">
            <v>8.19</v>
          </cell>
        </row>
        <row r="25395">
          <cell r="A25395">
            <v>91846</v>
          </cell>
          <cell r="B25395">
            <v>9.6999999999999993</v>
          </cell>
        </row>
        <row r="25396">
          <cell r="A25396">
            <v>91847</v>
          </cell>
          <cell r="B25396">
            <v>12.48</v>
          </cell>
        </row>
        <row r="25397">
          <cell r="A25397">
            <v>91849</v>
          </cell>
          <cell r="B25397">
            <v>9.49</v>
          </cell>
        </row>
        <row r="25398">
          <cell r="A25398">
            <v>91850</v>
          </cell>
          <cell r="B25398">
            <v>12.69</v>
          </cell>
        </row>
        <row r="25399">
          <cell r="A25399">
            <v>91851</v>
          </cell>
          <cell r="B25399">
            <v>11.85</v>
          </cell>
        </row>
        <row r="25400">
          <cell r="A25400">
            <v>91852</v>
          </cell>
          <cell r="B25400">
            <v>8.9</v>
          </cell>
        </row>
        <row r="25401">
          <cell r="A25401">
            <v>91853</v>
          </cell>
          <cell r="B25401">
            <v>9.32</v>
          </cell>
        </row>
        <row r="25402">
          <cell r="A25402">
            <v>91854</v>
          </cell>
          <cell r="B25402">
            <v>9.8699999999999992</v>
          </cell>
        </row>
        <row r="25403">
          <cell r="A25403">
            <v>91855</v>
          </cell>
          <cell r="B25403">
            <v>10.97</v>
          </cell>
        </row>
        <row r="25404">
          <cell r="A25404">
            <v>91856</v>
          </cell>
          <cell r="B25404">
            <v>12.45</v>
          </cell>
        </row>
        <row r="25405">
          <cell r="A25405">
            <v>91857</v>
          </cell>
          <cell r="B25405">
            <v>15.02</v>
          </cell>
        </row>
        <row r="25406">
          <cell r="A25406">
            <v>91859</v>
          </cell>
          <cell r="B25406">
            <v>12.25</v>
          </cell>
        </row>
        <row r="25407">
          <cell r="A25407">
            <v>91860</v>
          </cell>
          <cell r="B25407">
            <v>15.3</v>
          </cell>
        </row>
        <row r="25408">
          <cell r="A25408">
            <v>91861</v>
          </cell>
          <cell r="B25408">
            <v>14.52</v>
          </cell>
        </row>
        <row r="25409">
          <cell r="A25409">
            <v>91862</v>
          </cell>
          <cell r="B25409">
            <v>9.85</v>
          </cell>
        </row>
        <row r="25410">
          <cell r="A25410">
            <v>91863</v>
          </cell>
          <cell r="B25410">
            <v>11.55</v>
          </cell>
        </row>
        <row r="25411">
          <cell r="A25411">
            <v>91864</v>
          </cell>
          <cell r="B25411">
            <v>15.11</v>
          </cell>
        </row>
        <row r="25412">
          <cell r="A25412">
            <v>91865</v>
          </cell>
          <cell r="B25412">
            <v>18.68</v>
          </cell>
        </row>
        <row r="25413">
          <cell r="A25413">
            <v>91866</v>
          </cell>
          <cell r="B25413">
            <v>7.82</v>
          </cell>
        </row>
        <row r="25414">
          <cell r="A25414">
            <v>91867</v>
          </cell>
          <cell r="B25414">
            <v>9.5299999999999994</v>
          </cell>
        </row>
        <row r="25415">
          <cell r="A25415">
            <v>91868</v>
          </cell>
          <cell r="B25415">
            <v>13.08</v>
          </cell>
        </row>
        <row r="25416">
          <cell r="A25416">
            <v>91869</v>
          </cell>
          <cell r="B25416">
            <v>16.68</v>
          </cell>
        </row>
        <row r="25417">
          <cell r="A25417">
            <v>91870</v>
          </cell>
          <cell r="B25417">
            <v>11.41</v>
          </cell>
        </row>
        <row r="25418">
          <cell r="A25418">
            <v>91871</v>
          </cell>
          <cell r="B25418">
            <v>13.16</v>
          </cell>
        </row>
        <row r="25419">
          <cell r="A25419">
            <v>91872</v>
          </cell>
          <cell r="B25419">
            <v>16.72</v>
          </cell>
        </row>
        <row r="25420">
          <cell r="A25420">
            <v>91873</v>
          </cell>
          <cell r="B25420">
            <v>20.239999999999998</v>
          </cell>
        </row>
        <row r="25421">
          <cell r="A25421">
            <v>93008</v>
          </cell>
          <cell r="B25421">
            <v>15.95</v>
          </cell>
        </row>
        <row r="25422">
          <cell r="A25422">
            <v>93009</v>
          </cell>
          <cell r="B25422">
            <v>23.13</v>
          </cell>
        </row>
        <row r="25423">
          <cell r="A25423">
            <v>93010</v>
          </cell>
          <cell r="B25423">
            <v>31.91</v>
          </cell>
        </row>
        <row r="25424">
          <cell r="A25424">
            <v>93011</v>
          </cell>
          <cell r="B25424">
            <v>38.82</v>
          </cell>
        </row>
        <row r="25425">
          <cell r="A25425">
            <v>93012</v>
          </cell>
          <cell r="B25425">
            <v>58.12</v>
          </cell>
        </row>
        <row r="25426">
          <cell r="A25426">
            <v>95726</v>
          </cell>
          <cell r="B25426">
            <v>6.71</v>
          </cell>
        </row>
        <row r="25427">
          <cell r="A25427">
            <v>95727</v>
          </cell>
          <cell r="B25427">
            <v>7.65</v>
          </cell>
        </row>
        <row r="25428">
          <cell r="A25428">
            <v>95728</v>
          </cell>
          <cell r="B25428">
            <v>9.58</v>
          </cell>
        </row>
        <row r="25429">
          <cell r="A25429">
            <v>95729</v>
          </cell>
          <cell r="B25429">
            <v>9.02</v>
          </cell>
        </row>
        <row r="25430">
          <cell r="A25430">
            <v>95730</v>
          </cell>
          <cell r="B25430">
            <v>9.9600000000000009</v>
          </cell>
        </row>
        <row r="25431">
          <cell r="A25431">
            <v>95731</v>
          </cell>
          <cell r="B25431">
            <v>11.89</v>
          </cell>
        </row>
        <row r="25432">
          <cell r="A25432">
            <v>95732</v>
          </cell>
          <cell r="B25432">
            <v>4.5999999999999996</v>
          </cell>
        </row>
        <row r="25433">
          <cell r="A25433">
            <v>95745</v>
          </cell>
          <cell r="B25433">
            <v>23.46</v>
          </cell>
        </row>
        <row r="25434">
          <cell r="A25434">
            <v>95746</v>
          </cell>
          <cell r="B25434">
            <v>29.18</v>
          </cell>
        </row>
        <row r="25435">
          <cell r="A25435">
            <v>95747</v>
          </cell>
          <cell r="B25435">
            <v>48.06</v>
          </cell>
        </row>
        <row r="25436">
          <cell r="A25436">
            <v>95748</v>
          </cell>
          <cell r="B25436">
            <v>52.05</v>
          </cell>
        </row>
        <row r="25437">
          <cell r="A25437">
            <v>95749</v>
          </cell>
          <cell r="B25437">
            <v>30.93</v>
          </cell>
        </row>
        <row r="25438">
          <cell r="A25438">
            <v>95750</v>
          </cell>
          <cell r="B25438">
            <v>36.49</v>
          </cell>
        </row>
        <row r="25439">
          <cell r="A25439">
            <v>95751</v>
          </cell>
          <cell r="B25439">
            <v>55.13</v>
          </cell>
        </row>
        <row r="25440">
          <cell r="A25440">
            <v>95752</v>
          </cell>
          <cell r="B25440">
            <v>58.87</v>
          </cell>
        </row>
        <row r="25441">
          <cell r="A25441">
            <v>97667</v>
          </cell>
          <cell r="B25441">
            <v>10.02</v>
          </cell>
        </row>
        <row r="25442">
          <cell r="A25442">
            <v>97668</v>
          </cell>
          <cell r="B25442">
            <v>14.29</v>
          </cell>
        </row>
        <row r="25443">
          <cell r="A25443">
            <v>97669</v>
          </cell>
          <cell r="B25443">
            <v>21.04</v>
          </cell>
        </row>
        <row r="25444">
          <cell r="A25444">
            <v>97670</v>
          </cell>
          <cell r="B25444">
            <v>27.24</v>
          </cell>
        </row>
        <row r="25445">
          <cell r="A25445">
            <v>91874</v>
          </cell>
          <cell r="B25445">
            <v>5.14</v>
          </cell>
        </row>
        <row r="25446">
          <cell r="A25446">
            <v>91875</v>
          </cell>
          <cell r="B25446">
            <v>6.74</v>
          </cell>
        </row>
        <row r="25447">
          <cell r="A25447">
            <v>91876</v>
          </cell>
          <cell r="B25447">
            <v>8.86</v>
          </cell>
        </row>
        <row r="25448">
          <cell r="A25448">
            <v>91877</v>
          </cell>
          <cell r="B25448">
            <v>11.61</v>
          </cell>
        </row>
        <row r="25449">
          <cell r="A25449">
            <v>91878</v>
          </cell>
          <cell r="B25449">
            <v>6.7</v>
          </cell>
        </row>
        <row r="25450">
          <cell r="A25450">
            <v>91879</v>
          </cell>
          <cell r="B25450">
            <v>8.26</v>
          </cell>
        </row>
        <row r="25451">
          <cell r="A25451">
            <v>91880</v>
          </cell>
          <cell r="B25451">
            <v>10.43</v>
          </cell>
        </row>
        <row r="25452">
          <cell r="A25452">
            <v>91881</v>
          </cell>
          <cell r="B25452">
            <v>13.17</v>
          </cell>
        </row>
        <row r="25453">
          <cell r="A25453">
            <v>91882</v>
          </cell>
          <cell r="B25453">
            <v>8.3800000000000008</v>
          </cell>
        </row>
        <row r="25454">
          <cell r="A25454">
            <v>91884</v>
          </cell>
          <cell r="B25454">
            <v>9.5500000000000007</v>
          </cell>
        </row>
        <row r="25455">
          <cell r="A25455">
            <v>91885</v>
          </cell>
          <cell r="B25455">
            <v>11.19</v>
          </cell>
        </row>
        <row r="25456">
          <cell r="A25456">
            <v>91886</v>
          </cell>
          <cell r="B25456">
            <v>13.34</v>
          </cell>
        </row>
        <row r="25457">
          <cell r="A25457">
            <v>91887</v>
          </cell>
          <cell r="B25457">
            <v>8.9600000000000009</v>
          </cell>
        </row>
        <row r="25458">
          <cell r="A25458">
            <v>91889</v>
          </cell>
          <cell r="B25458">
            <v>8.7200000000000006</v>
          </cell>
        </row>
        <row r="25459">
          <cell r="A25459">
            <v>91890</v>
          </cell>
          <cell r="B25459">
            <v>10.89</v>
          </cell>
        </row>
        <row r="25460">
          <cell r="A25460">
            <v>91892</v>
          </cell>
          <cell r="B25460">
            <v>12.5</v>
          </cell>
        </row>
        <row r="25461">
          <cell r="A25461">
            <v>91893</v>
          </cell>
          <cell r="B25461">
            <v>14.7</v>
          </cell>
        </row>
        <row r="25462">
          <cell r="A25462">
            <v>91895</v>
          </cell>
          <cell r="B25462">
            <v>16.329999999999998</v>
          </cell>
        </row>
        <row r="25463">
          <cell r="A25463">
            <v>91896</v>
          </cell>
          <cell r="B25463">
            <v>18.100000000000001</v>
          </cell>
        </row>
        <row r="25464">
          <cell r="A25464">
            <v>91898</v>
          </cell>
          <cell r="B25464">
            <v>19.850000000000001</v>
          </cell>
        </row>
        <row r="25465">
          <cell r="A25465">
            <v>91899</v>
          </cell>
          <cell r="B25465">
            <v>11.23</v>
          </cell>
        </row>
        <row r="25466">
          <cell r="A25466">
            <v>91901</v>
          </cell>
          <cell r="B25466">
            <v>10.99</v>
          </cell>
        </row>
        <row r="25467">
          <cell r="A25467">
            <v>91902</v>
          </cell>
          <cell r="B25467">
            <v>13.15</v>
          </cell>
        </row>
        <row r="25468">
          <cell r="A25468">
            <v>91904</v>
          </cell>
          <cell r="B25468">
            <v>14.76</v>
          </cell>
        </row>
        <row r="25469">
          <cell r="A25469">
            <v>91905</v>
          </cell>
          <cell r="B25469">
            <v>16.96</v>
          </cell>
        </row>
        <row r="25470">
          <cell r="A25470">
            <v>91907</v>
          </cell>
          <cell r="B25470">
            <v>18.59</v>
          </cell>
        </row>
        <row r="25471">
          <cell r="A25471">
            <v>91908</v>
          </cell>
          <cell r="B25471">
            <v>20.41</v>
          </cell>
        </row>
        <row r="25472">
          <cell r="A25472">
            <v>91910</v>
          </cell>
          <cell r="B25472">
            <v>22.16</v>
          </cell>
        </row>
        <row r="25473">
          <cell r="A25473">
            <v>91911</v>
          </cell>
          <cell r="B25473">
            <v>13.83</v>
          </cell>
        </row>
        <row r="25474">
          <cell r="A25474">
            <v>91913</v>
          </cell>
          <cell r="B25474">
            <v>13.59</v>
          </cell>
        </row>
        <row r="25475">
          <cell r="A25475">
            <v>91914</v>
          </cell>
          <cell r="B25475">
            <v>15.15</v>
          </cell>
        </row>
        <row r="25476">
          <cell r="A25476">
            <v>91916</v>
          </cell>
          <cell r="B25476">
            <v>16.760000000000002</v>
          </cell>
        </row>
        <row r="25477">
          <cell r="A25477">
            <v>91917</v>
          </cell>
          <cell r="B25477">
            <v>18.149999999999999</v>
          </cell>
        </row>
        <row r="25478">
          <cell r="A25478">
            <v>91919</v>
          </cell>
          <cell r="B25478">
            <v>19.78</v>
          </cell>
        </row>
        <row r="25479">
          <cell r="A25479">
            <v>91920</v>
          </cell>
          <cell r="B25479">
            <v>20.69</v>
          </cell>
        </row>
        <row r="25480">
          <cell r="A25480">
            <v>91922</v>
          </cell>
          <cell r="B25480">
            <v>22.44</v>
          </cell>
        </row>
        <row r="25481">
          <cell r="A25481">
            <v>93013</v>
          </cell>
          <cell r="B25481">
            <v>15.01</v>
          </cell>
        </row>
        <row r="25482">
          <cell r="A25482">
            <v>93014</v>
          </cell>
          <cell r="B25482">
            <v>18.12</v>
          </cell>
        </row>
        <row r="25483">
          <cell r="A25483">
            <v>93015</v>
          </cell>
          <cell r="B25483">
            <v>26.01</v>
          </cell>
        </row>
        <row r="25484">
          <cell r="A25484">
            <v>93016</v>
          </cell>
          <cell r="B25484">
            <v>31.03</v>
          </cell>
        </row>
        <row r="25485">
          <cell r="A25485">
            <v>93017</v>
          </cell>
          <cell r="B25485">
            <v>45.08</v>
          </cell>
        </row>
        <row r="25486">
          <cell r="A25486">
            <v>93018</v>
          </cell>
          <cell r="B25486">
            <v>22.82</v>
          </cell>
        </row>
        <row r="25487">
          <cell r="A25487">
            <v>93020</v>
          </cell>
          <cell r="B25487">
            <v>28.45</v>
          </cell>
        </row>
        <row r="25488">
          <cell r="A25488">
            <v>93022</v>
          </cell>
          <cell r="B25488">
            <v>44.28</v>
          </cell>
        </row>
        <row r="25489">
          <cell r="A25489">
            <v>93024</v>
          </cell>
          <cell r="B25489">
            <v>47.04</v>
          </cell>
        </row>
        <row r="25490">
          <cell r="A25490">
            <v>93026</v>
          </cell>
          <cell r="B25490">
            <v>73.34</v>
          </cell>
        </row>
        <row r="25491">
          <cell r="A25491">
            <v>95733</v>
          </cell>
          <cell r="B25491">
            <v>5.98</v>
          </cell>
        </row>
        <row r="25492">
          <cell r="A25492">
            <v>95734</v>
          </cell>
          <cell r="B25492">
            <v>7.93</v>
          </cell>
        </row>
        <row r="25493">
          <cell r="A25493">
            <v>95735</v>
          </cell>
          <cell r="B25493">
            <v>7</v>
          </cell>
        </row>
        <row r="25494">
          <cell r="A25494">
            <v>95736</v>
          </cell>
          <cell r="B25494">
            <v>8.09</v>
          </cell>
        </row>
        <row r="25495">
          <cell r="A25495">
            <v>95738</v>
          </cell>
          <cell r="B25495">
            <v>9.65</v>
          </cell>
        </row>
        <row r="25496">
          <cell r="A25496">
            <v>95753</v>
          </cell>
          <cell r="B25496">
            <v>8.02</v>
          </cell>
        </row>
        <row r="25497">
          <cell r="A25497">
            <v>95754</v>
          </cell>
          <cell r="B25497">
            <v>10</v>
          </cell>
        </row>
        <row r="25498">
          <cell r="A25498">
            <v>95755</v>
          </cell>
          <cell r="B25498">
            <v>14.33</v>
          </cell>
        </row>
        <row r="25499">
          <cell r="A25499">
            <v>95756</v>
          </cell>
          <cell r="B25499">
            <v>19.04</v>
          </cell>
        </row>
        <row r="25500">
          <cell r="A25500">
            <v>95757</v>
          </cell>
          <cell r="B25500">
            <v>12.18</v>
          </cell>
        </row>
        <row r="25501">
          <cell r="A25501">
            <v>95758</v>
          </cell>
          <cell r="B25501">
            <v>13.66</v>
          </cell>
        </row>
        <row r="25502">
          <cell r="A25502">
            <v>95759</v>
          </cell>
          <cell r="B25502">
            <v>17.309999999999999</v>
          </cell>
        </row>
        <row r="25503">
          <cell r="A25503">
            <v>95760</v>
          </cell>
          <cell r="B25503">
            <v>21.23</v>
          </cell>
        </row>
        <row r="25504">
          <cell r="A25504">
            <v>97559</v>
          </cell>
          <cell r="B25504">
            <v>10.71</v>
          </cell>
        </row>
        <row r="25505">
          <cell r="A25505">
            <v>97562</v>
          </cell>
          <cell r="B25505">
            <v>12.97</v>
          </cell>
        </row>
        <row r="25506">
          <cell r="A25506">
            <v>97564</v>
          </cell>
          <cell r="B25506">
            <v>14.97</v>
          </cell>
        </row>
        <row r="25507">
          <cell r="A25507">
            <v>91924</v>
          </cell>
          <cell r="B25507">
            <v>3.17</v>
          </cell>
        </row>
        <row r="25508">
          <cell r="A25508">
            <v>91925</v>
          </cell>
          <cell r="B25508">
            <v>4.45</v>
          </cell>
        </row>
        <row r="25509">
          <cell r="A25509">
            <v>91926</v>
          </cell>
          <cell r="B25509">
            <v>4.58</v>
          </cell>
        </row>
        <row r="25510">
          <cell r="A25510">
            <v>91927</v>
          </cell>
          <cell r="B25510">
            <v>6</v>
          </cell>
        </row>
        <row r="25511">
          <cell r="A25511">
            <v>91928</v>
          </cell>
          <cell r="B25511">
            <v>7.42</v>
          </cell>
        </row>
        <row r="25512">
          <cell r="A25512">
            <v>91929</v>
          </cell>
          <cell r="B25512">
            <v>8.42</v>
          </cell>
        </row>
        <row r="25513">
          <cell r="A25513">
            <v>91930</v>
          </cell>
          <cell r="B25513">
            <v>10.15</v>
          </cell>
        </row>
        <row r="25514">
          <cell r="A25514">
            <v>91931</v>
          </cell>
          <cell r="B25514">
            <v>11.34</v>
          </cell>
        </row>
        <row r="25515">
          <cell r="A25515">
            <v>91932</v>
          </cell>
          <cell r="B25515">
            <v>16.670000000000002</v>
          </cell>
        </row>
        <row r="25516">
          <cell r="A25516">
            <v>91933</v>
          </cell>
          <cell r="B25516">
            <v>17.8</v>
          </cell>
        </row>
        <row r="25517">
          <cell r="A25517">
            <v>91934</v>
          </cell>
          <cell r="B25517">
            <v>25.45</v>
          </cell>
        </row>
        <row r="25518">
          <cell r="A25518">
            <v>91935</v>
          </cell>
          <cell r="B25518">
            <v>27.09</v>
          </cell>
        </row>
        <row r="25519">
          <cell r="A25519">
            <v>92979</v>
          </cell>
          <cell r="B25519">
            <v>11.3</v>
          </cell>
        </row>
        <row r="25520">
          <cell r="A25520">
            <v>92980</v>
          </cell>
          <cell r="B25520">
            <v>12.27</v>
          </cell>
        </row>
        <row r="25521">
          <cell r="A25521">
            <v>92981</v>
          </cell>
          <cell r="B25521">
            <v>17.32</v>
          </cell>
        </row>
        <row r="25522">
          <cell r="A25522">
            <v>92982</v>
          </cell>
          <cell r="B25522">
            <v>18.739999999999998</v>
          </cell>
        </row>
        <row r="25523">
          <cell r="A25523">
            <v>92984</v>
          </cell>
          <cell r="B25523">
            <v>30.38</v>
          </cell>
        </row>
        <row r="25524">
          <cell r="A25524">
            <v>92986</v>
          </cell>
          <cell r="B25524">
            <v>41.11</v>
          </cell>
        </row>
        <row r="25525">
          <cell r="A25525">
            <v>92988</v>
          </cell>
          <cell r="B25525">
            <v>57.7</v>
          </cell>
        </row>
        <row r="25526">
          <cell r="A25526">
            <v>92990</v>
          </cell>
          <cell r="B25526">
            <v>79.14</v>
          </cell>
        </row>
        <row r="25527">
          <cell r="A25527">
            <v>92992</v>
          </cell>
          <cell r="B25527">
            <v>104.52</v>
          </cell>
        </row>
        <row r="25528">
          <cell r="A25528">
            <v>92994</v>
          </cell>
          <cell r="B25528">
            <v>135.22999999999999</v>
          </cell>
        </row>
        <row r="25529">
          <cell r="A25529">
            <v>92996</v>
          </cell>
          <cell r="B25529">
            <v>167.12</v>
          </cell>
        </row>
        <row r="25530">
          <cell r="A25530">
            <v>92998</v>
          </cell>
          <cell r="B25530">
            <v>204.41</v>
          </cell>
        </row>
        <row r="25531">
          <cell r="A25531">
            <v>93000</v>
          </cell>
          <cell r="B25531">
            <v>268.33</v>
          </cell>
        </row>
        <row r="25532">
          <cell r="A25532">
            <v>93002</v>
          </cell>
          <cell r="B25532">
            <v>335.26</v>
          </cell>
        </row>
        <row r="25533">
          <cell r="A25533">
            <v>101884</v>
          </cell>
          <cell r="B25533">
            <v>11.01</v>
          </cell>
        </row>
        <row r="25534">
          <cell r="A25534">
            <v>101885</v>
          </cell>
          <cell r="B25534">
            <v>11.98</v>
          </cell>
        </row>
        <row r="25535">
          <cell r="A25535">
            <v>101886</v>
          </cell>
          <cell r="B25535">
            <v>17</v>
          </cell>
        </row>
        <row r="25536">
          <cell r="A25536">
            <v>101887</v>
          </cell>
          <cell r="B25536">
            <v>18.420000000000002</v>
          </cell>
        </row>
        <row r="25537">
          <cell r="A25537">
            <v>101888</v>
          </cell>
          <cell r="B25537">
            <v>27.29</v>
          </cell>
        </row>
        <row r="25538">
          <cell r="A25538">
            <v>101889</v>
          </cell>
          <cell r="B25538">
            <v>28.08</v>
          </cell>
        </row>
        <row r="25539">
          <cell r="A25539">
            <v>91936</v>
          </cell>
          <cell r="B25539">
            <v>12.73</v>
          </cell>
        </row>
        <row r="25540">
          <cell r="A25540">
            <v>91937</v>
          </cell>
          <cell r="B25540">
            <v>11.19</v>
          </cell>
        </row>
        <row r="25541">
          <cell r="A25541">
            <v>91939</v>
          </cell>
          <cell r="B25541">
            <v>30.48</v>
          </cell>
        </row>
        <row r="25542">
          <cell r="A25542">
            <v>91940</v>
          </cell>
          <cell r="B25542">
            <v>15.78</v>
          </cell>
        </row>
        <row r="25543">
          <cell r="A25543">
            <v>91941</v>
          </cell>
          <cell r="B25543">
            <v>10.27</v>
          </cell>
        </row>
        <row r="25544">
          <cell r="A25544">
            <v>91942</v>
          </cell>
          <cell r="B25544">
            <v>36.729999999999997</v>
          </cell>
        </row>
        <row r="25545">
          <cell r="A25545">
            <v>91943</v>
          </cell>
          <cell r="B25545">
            <v>19.829999999999998</v>
          </cell>
        </row>
        <row r="25546">
          <cell r="A25546">
            <v>91944</v>
          </cell>
          <cell r="B25546">
            <v>13.5</v>
          </cell>
        </row>
        <row r="25547">
          <cell r="A25547">
            <v>92865</v>
          </cell>
          <cell r="B25547">
            <v>12.28</v>
          </cell>
        </row>
        <row r="25548">
          <cell r="A25548">
            <v>92866</v>
          </cell>
          <cell r="B25548">
            <v>9.8000000000000007</v>
          </cell>
        </row>
        <row r="25549">
          <cell r="A25549">
            <v>92867</v>
          </cell>
          <cell r="B25549">
            <v>30.69</v>
          </cell>
        </row>
        <row r="25550">
          <cell r="A25550">
            <v>92868</v>
          </cell>
          <cell r="B25550">
            <v>15.99</v>
          </cell>
        </row>
        <row r="25551">
          <cell r="A25551">
            <v>92869</v>
          </cell>
          <cell r="B25551">
            <v>10.48</v>
          </cell>
        </row>
        <row r="25552">
          <cell r="A25552">
            <v>92870</v>
          </cell>
          <cell r="B25552">
            <v>37.43</v>
          </cell>
        </row>
        <row r="25553">
          <cell r="A25553">
            <v>92871</v>
          </cell>
          <cell r="B25553">
            <v>20.53</v>
          </cell>
        </row>
        <row r="25554">
          <cell r="A25554">
            <v>92872</v>
          </cell>
          <cell r="B25554">
            <v>14.2</v>
          </cell>
        </row>
        <row r="25555">
          <cell r="A25555">
            <v>95777</v>
          </cell>
          <cell r="B25555">
            <v>29.34</v>
          </cell>
        </row>
        <row r="25556">
          <cell r="A25556">
            <v>95778</v>
          </cell>
          <cell r="B25556">
            <v>29.96</v>
          </cell>
        </row>
        <row r="25557">
          <cell r="A25557">
            <v>95779</v>
          </cell>
          <cell r="B25557">
            <v>27.87</v>
          </cell>
        </row>
        <row r="25558">
          <cell r="A25558">
            <v>95780</v>
          </cell>
          <cell r="B25558">
            <v>32.979999999999997</v>
          </cell>
        </row>
        <row r="25559">
          <cell r="A25559">
            <v>95781</v>
          </cell>
          <cell r="B25559">
            <v>33.450000000000003</v>
          </cell>
        </row>
        <row r="25560">
          <cell r="A25560">
            <v>95782</v>
          </cell>
          <cell r="B25560">
            <v>34.659999999999997</v>
          </cell>
        </row>
        <row r="25561">
          <cell r="A25561">
            <v>95785</v>
          </cell>
          <cell r="B25561">
            <v>39.1</v>
          </cell>
        </row>
        <row r="25562">
          <cell r="A25562">
            <v>95787</v>
          </cell>
          <cell r="B25562">
            <v>29.97</v>
          </cell>
        </row>
        <row r="25563">
          <cell r="A25563">
            <v>95789</v>
          </cell>
          <cell r="B25563">
            <v>36.380000000000003</v>
          </cell>
        </row>
        <row r="25564">
          <cell r="A25564">
            <v>95791</v>
          </cell>
          <cell r="B25564">
            <v>45.91</v>
          </cell>
        </row>
        <row r="25565">
          <cell r="A25565">
            <v>95795</v>
          </cell>
          <cell r="B25565">
            <v>34.630000000000003</v>
          </cell>
        </row>
        <row r="25566">
          <cell r="A25566">
            <v>95796</v>
          </cell>
          <cell r="B25566">
            <v>42.81</v>
          </cell>
        </row>
        <row r="25567">
          <cell r="A25567">
            <v>95797</v>
          </cell>
          <cell r="B25567">
            <v>53.51</v>
          </cell>
        </row>
        <row r="25568">
          <cell r="A25568">
            <v>95801</v>
          </cell>
          <cell r="B25568">
            <v>41.27</v>
          </cell>
        </row>
        <row r="25569">
          <cell r="A25569">
            <v>95802</v>
          </cell>
          <cell r="B25569">
            <v>45.88</v>
          </cell>
        </row>
        <row r="25570">
          <cell r="A25570">
            <v>95803</v>
          </cell>
          <cell r="B25570">
            <v>59.56</v>
          </cell>
        </row>
        <row r="25571">
          <cell r="A25571">
            <v>95804</v>
          </cell>
          <cell r="B25571">
            <v>23.89</v>
          </cell>
        </row>
        <row r="25572">
          <cell r="A25572">
            <v>95805</v>
          </cell>
          <cell r="B25572">
            <v>24.14</v>
          </cell>
        </row>
        <row r="25573">
          <cell r="A25573">
            <v>95806</v>
          </cell>
          <cell r="B25573">
            <v>24.89</v>
          </cell>
        </row>
        <row r="25574">
          <cell r="A25574">
            <v>95807</v>
          </cell>
          <cell r="B25574">
            <v>27.64</v>
          </cell>
        </row>
        <row r="25575">
          <cell r="A25575">
            <v>95808</v>
          </cell>
          <cell r="B25575">
            <v>28.4</v>
          </cell>
        </row>
        <row r="25576">
          <cell r="A25576">
            <v>95809</v>
          </cell>
          <cell r="B25576">
            <v>30.96</v>
          </cell>
        </row>
        <row r="25577">
          <cell r="A25577">
            <v>95810</v>
          </cell>
          <cell r="B25577">
            <v>13.35</v>
          </cell>
        </row>
        <row r="25578">
          <cell r="A25578">
            <v>95811</v>
          </cell>
          <cell r="B25578">
            <v>14.12</v>
          </cell>
        </row>
        <row r="25579">
          <cell r="A25579">
            <v>95812</v>
          </cell>
          <cell r="B25579">
            <v>16.66</v>
          </cell>
        </row>
        <row r="25580">
          <cell r="A25580">
            <v>95813</v>
          </cell>
          <cell r="B25580">
            <v>16.47</v>
          </cell>
        </row>
        <row r="25581">
          <cell r="A25581">
            <v>95814</v>
          </cell>
          <cell r="B25581">
            <v>17.61</v>
          </cell>
        </row>
        <row r="25582">
          <cell r="A25582">
            <v>95815</v>
          </cell>
          <cell r="B25582">
            <v>22.38</v>
          </cell>
        </row>
        <row r="25583">
          <cell r="A25583">
            <v>95816</v>
          </cell>
          <cell r="B25583">
            <v>34.090000000000003</v>
          </cell>
        </row>
        <row r="25584">
          <cell r="A25584">
            <v>95817</v>
          </cell>
          <cell r="B25584">
            <v>35.25</v>
          </cell>
        </row>
        <row r="25585">
          <cell r="A25585">
            <v>95818</v>
          </cell>
          <cell r="B25585">
            <v>41.65</v>
          </cell>
        </row>
        <row r="25586">
          <cell r="A25586">
            <v>97881</v>
          </cell>
          <cell r="B25586">
            <v>106.15</v>
          </cell>
        </row>
        <row r="25587">
          <cell r="A25587">
            <v>97882</v>
          </cell>
          <cell r="B25587">
            <v>162.97</v>
          </cell>
        </row>
        <row r="25588">
          <cell r="A25588">
            <v>97883</v>
          </cell>
          <cell r="B25588">
            <v>308.60000000000002</v>
          </cell>
        </row>
        <row r="25589">
          <cell r="A25589">
            <v>97884</v>
          </cell>
          <cell r="B25589">
            <v>587.9</v>
          </cell>
        </row>
        <row r="25590">
          <cell r="A25590">
            <v>97885</v>
          </cell>
          <cell r="B25590">
            <v>903.86</v>
          </cell>
        </row>
        <row r="25591">
          <cell r="A25591">
            <v>97886</v>
          </cell>
          <cell r="B25591">
            <v>203.36</v>
          </cell>
        </row>
        <row r="25592">
          <cell r="A25592">
            <v>97887</v>
          </cell>
          <cell r="B25592">
            <v>322.19</v>
          </cell>
        </row>
        <row r="25593">
          <cell r="A25593">
            <v>97888</v>
          </cell>
          <cell r="B25593">
            <v>625.16</v>
          </cell>
        </row>
        <row r="25594">
          <cell r="A25594">
            <v>97889</v>
          </cell>
          <cell r="B25594">
            <v>834.3</v>
          </cell>
        </row>
        <row r="25595">
          <cell r="A25595">
            <v>97890</v>
          </cell>
          <cell r="B25595">
            <v>959.93</v>
          </cell>
        </row>
        <row r="25596">
          <cell r="A25596">
            <v>97891</v>
          </cell>
          <cell r="B25596">
            <v>219.75</v>
          </cell>
        </row>
        <row r="25597">
          <cell r="A25597">
            <v>97892</v>
          </cell>
          <cell r="B25597">
            <v>408.52</v>
          </cell>
        </row>
        <row r="25598">
          <cell r="A25598">
            <v>97893</v>
          </cell>
          <cell r="B25598">
            <v>558.07000000000005</v>
          </cell>
        </row>
        <row r="25599">
          <cell r="A25599">
            <v>97894</v>
          </cell>
          <cell r="B25599">
            <v>625.16999999999996</v>
          </cell>
        </row>
        <row r="25600">
          <cell r="A25600">
            <v>93653</v>
          </cell>
          <cell r="B25600">
            <v>10.78</v>
          </cell>
        </row>
        <row r="25601">
          <cell r="A25601">
            <v>93654</v>
          </cell>
          <cell r="B25601">
            <v>11.45</v>
          </cell>
        </row>
        <row r="25602">
          <cell r="A25602">
            <v>93655</v>
          </cell>
          <cell r="B25602">
            <v>12.65</v>
          </cell>
        </row>
        <row r="25603">
          <cell r="A25603">
            <v>93656</v>
          </cell>
          <cell r="B25603">
            <v>12.65</v>
          </cell>
        </row>
        <row r="25604">
          <cell r="A25604">
            <v>93657</v>
          </cell>
          <cell r="B25604">
            <v>14.15</v>
          </cell>
        </row>
        <row r="25605">
          <cell r="A25605">
            <v>93658</v>
          </cell>
          <cell r="B25605">
            <v>20.58</v>
          </cell>
        </row>
        <row r="25606">
          <cell r="A25606">
            <v>93659</v>
          </cell>
          <cell r="B25606">
            <v>23.71</v>
          </cell>
        </row>
        <row r="25607">
          <cell r="A25607">
            <v>93660</v>
          </cell>
          <cell r="B25607">
            <v>52.31</v>
          </cell>
        </row>
        <row r="25608">
          <cell r="A25608">
            <v>93661</v>
          </cell>
          <cell r="B25608">
            <v>53.66</v>
          </cell>
        </row>
        <row r="25609">
          <cell r="A25609">
            <v>93662</v>
          </cell>
          <cell r="B25609">
            <v>56.05</v>
          </cell>
        </row>
        <row r="25610">
          <cell r="A25610">
            <v>93663</v>
          </cell>
          <cell r="B25610">
            <v>56.05</v>
          </cell>
        </row>
        <row r="25611">
          <cell r="A25611">
            <v>93664</v>
          </cell>
          <cell r="B25611">
            <v>59.06</v>
          </cell>
        </row>
        <row r="25612">
          <cell r="A25612">
            <v>93665</v>
          </cell>
          <cell r="B25612">
            <v>63.27</v>
          </cell>
        </row>
        <row r="25613">
          <cell r="A25613">
            <v>93666</v>
          </cell>
          <cell r="B25613">
            <v>69.510000000000005</v>
          </cell>
        </row>
        <row r="25614">
          <cell r="A25614">
            <v>93667</v>
          </cell>
          <cell r="B25614">
            <v>65.5</v>
          </cell>
        </row>
        <row r="25615">
          <cell r="A25615">
            <v>93668</v>
          </cell>
          <cell r="B25615">
            <v>67.510000000000005</v>
          </cell>
        </row>
        <row r="25616">
          <cell r="A25616">
            <v>93669</v>
          </cell>
          <cell r="B25616">
            <v>71.11</v>
          </cell>
        </row>
        <row r="25617">
          <cell r="A25617">
            <v>93670</v>
          </cell>
          <cell r="B25617">
            <v>71.11</v>
          </cell>
        </row>
        <row r="25618">
          <cell r="A25618">
            <v>93671</v>
          </cell>
          <cell r="B25618">
            <v>75.62</v>
          </cell>
        </row>
        <row r="25619">
          <cell r="A25619">
            <v>93672</v>
          </cell>
          <cell r="B25619">
            <v>83.01</v>
          </cell>
        </row>
        <row r="25620">
          <cell r="A25620">
            <v>93673</v>
          </cell>
          <cell r="B25620">
            <v>92.4</v>
          </cell>
        </row>
        <row r="25621">
          <cell r="A25621">
            <v>97359</v>
          </cell>
          <cell r="B25621">
            <v>2499.8200000000002</v>
          </cell>
        </row>
        <row r="25622">
          <cell r="A25622">
            <v>97360</v>
          </cell>
          <cell r="B25622">
            <v>4785.68</v>
          </cell>
        </row>
        <row r="25623">
          <cell r="A25623">
            <v>97361</v>
          </cell>
          <cell r="B25623">
            <v>6380.9</v>
          </cell>
        </row>
        <row r="25624">
          <cell r="A25624">
            <v>97362</v>
          </cell>
          <cell r="B25624">
            <v>2454.89</v>
          </cell>
        </row>
        <row r="25625">
          <cell r="A25625">
            <v>101875</v>
          </cell>
          <cell r="B25625">
            <v>521.27</v>
          </cell>
        </row>
        <row r="25626">
          <cell r="A25626">
            <v>101876</v>
          </cell>
          <cell r="B25626">
            <v>61.96</v>
          </cell>
        </row>
        <row r="25627">
          <cell r="A25627">
            <v>101877</v>
          </cell>
          <cell r="B25627">
            <v>44.18</v>
          </cell>
        </row>
        <row r="25628">
          <cell r="A25628">
            <v>101878</v>
          </cell>
          <cell r="B25628">
            <v>715.36</v>
          </cell>
        </row>
        <row r="25629">
          <cell r="A25629">
            <v>101879</v>
          </cell>
          <cell r="B25629">
            <v>756.55</v>
          </cell>
        </row>
        <row r="25630">
          <cell r="A25630">
            <v>101880</v>
          </cell>
          <cell r="B25630">
            <v>870.39</v>
          </cell>
        </row>
        <row r="25631">
          <cell r="A25631">
            <v>101881</v>
          </cell>
          <cell r="B25631">
            <v>1255.71</v>
          </cell>
        </row>
        <row r="25632">
          <cell r="A25632">
            <v>101882</v>
          </cell>
          <cell r="B25632">
            <v>1786.66</v>
          </cell>
        </row>
        <row r="25633">
          <cell r="A25633">
            <v>101883</v>
          </cell>
          <cell r="B25633">
            <v>721.06</v>
          </cell>
        </row>
        <row r="25634">
          <cell r="A25634">
            <v>101890</v>
          </cell>
          <cell r="B25634">
            <v>15.08</v>
          </cell>
        </row>
        <row r="25635">
          <cell r="A25635">
            <v>101891</v>
          </cell>
          <cell r="B25635">
            <v>26.27</v>
          </cell>
        </row>
        <row r="25636">
          <cell r="A25636">
            <v>101892</v>
          </cell>
          <cell r="B25636">
            <v>66.25</v>
          </cell>
        </row>
        <row r="25637">
          <cell r="A25637">
            <v>101893</v>
          </cell>
          <cell r="B25637">
            <v>84.87</v>
          </cell>
        </row>
        <row r="25638">
          <cell r="A25638">
            <v>101894</v>
          </cell>
          <cell r="B25638">
            <v>148.55000000000001</v>
          </cell>
        </row>
        <row r="25639">
          <cell r="A25639">
            <v>101895</v>
          </cell>
          <cell r="B25639">
            <v>397.55</v>
          </cell>
        </row>
        <row r="25640">
          <cell r="A25640">
            <v>101896</v>
          </cell>
          <cell r="B25640">
            <v>590.03</v>
          </cell>
        </row>
        <row r="25641">
          <cell r="A25641">
            <v>101897</v>
          </cell>
          <cell r="B25641">
            <v>935.54</v>
          </cell>
        </row>
        <row r="25642">
          <cell r="A25642">
            <v>101898</v>
          </cell>
          <cell r="B25642">
            <v>1249.93</v>
          </cell>
        </row>
        <row r="25643">
          <cell r="A25643">
            <v>101899</v>
          </cell>
          <cell r="B25643">
            <v>1997.74</v>
          </cell>
        </row>
        <row r="25644">
          <cell r="A25644">
            <v>101900</v>
          </cell>
          <cell r="B25644">
            <v>4163.7299999999996</v>
          </cell>
        </row>
        <row r="25645">
          <cell r="A25645">
            <v>101901</v>
          </cell>
          <cell r="B25645">
            <v>194.73</v>
          </cell>
        </row>
        <row r="25646">
          <cell r="A25646">
            <v>101902</v>
          </cell>
          <cell r="B25646">
            <v>240.2</v>
          </cell>
        </row>
        <row r="25647">
          <cell r="A25647">
            <v>101903</v>
          </cell>
          <cell r="B25647">
            <v>503.22</v>
          </cell>
        </row>
        <row r="25648">
          <cell r="A25648">
            <v>101904</v>
          </cell>
          <cell r="B25648">
            <v>1866.14</v>
          </cell>
        </row>
        <row r="25649">
          <cell r="A25649">
            <v>101938</v>
          </cell>
          <cell r="B25649">
            <v>82.72</v>
          </cell>
        </row>
        <row r="25650">
          <cell r="A25650">
            <v>101946</v>
          </cell>
          <cell r="B25650">
            <v>139.21</v>
          </cell>
        </row>
        <row r="25651">
          <cell r="A25651">
            <v>91945</v>
          </cell>
          <cell r="B25651">
            <v>9.3699999999999992</v>
          </cell>
        </row>
        <row r="25652">
          <cell r="A25652">
            <v>91946</v>
          </cell>
          <cell r="B25652">
            <v>7.6</v>
          </cell>
        </row>
        <row r="25653">
          <cell r="A25653">
            <v>91947</v>
          </cell>
          <cell r="B25653">
            <v>6.51</v>
          </cell>
        </row>
        <row r="25654">
          <cell r="A25654">
            <v>91949</v>
          </cell>
          <cell r="B25654">
            <v>13.85</v>
          </cell>
        </row>
        <row r="25655">
          <cell r="A25655">
            <v>91950</v>
          </cell>
          <cell r="B25655">
            <v>11.72</v>
          </cell>
        </row>
        <row r="25656">
          <cell r="A25656">
            <v>91951</v>
          </cell>
          <cell r="B25656">
            <v>10.45</v>
          </cell>
        </row>
        <row r="25657">
          <cell r="A25657">
            <v>91952</v>
          </cell>
          <cell r="B25657">
            <v>18.11</v>
          </cell>
        </row>
        <row r="25658">
          <cell r="A25658">
            <v>91953</v>
          </cell>
          <cell r="B25658">
            <v>25.71</v>
          </cell>
        </row>
        <row r="25659">
          <cell r="A25659">
            <v>91954</v>
          </cell>
          <cell r="B25659">
            <v>24.42</v>
          </cell>
        </row>
        <row r="25660">
          <cell r="A25660">
            <v>91955</v>
          </cell>
          <cell r="B25660">
            <v>32.020000000000003</v>
          </cell>
        </row>
        <row r="25661">
          <cell r="A25661">
            <v>91956</v>
          </cell>
          <cell r="B25661">
            <v>39.24</v>
          </cell>
        </row>
        <row r="25662">
          <cell r="A25662">
            <v>91957</v>
          </cell>
          <cell r="B25662">
            <v>46.84</v>
          </cell>
        </row>
        <row r="25663">
          <cell r="A25663">
            <v>91958</v>
          </cell>
          <cell r="B25663">
            <v>33</v>
          </cell>
        </row>
        <row r="25664">
          <cell r="A25664">
            <v>91959</v>
          </cell>
          <cell r="B25664">
            <v>40.6</v>
          </cell>
        </row>
        <row r="25665">
          <cell r="A25665">
            <v>91960</v>
          </cell>
          <cell r="B25665">
            <v>45.54</v>
          </cell>
        </row>
        <row r="25666">
          <cell r="A25666">
            <v>91961</v>
          </cell>
          <cell r="B25666">
            <v>53.14</v>
          </cell>
        </row>
        <row r="25667">
          <cell r="A25667">
            <v>91962</v>
          </cell>
          <cell r="B25667">
            <v>60.43</v>
          </cell>
        </row>
        <row r="25668">
          <cell r="A25668">
            <v>91963</v>
          </cell>
          <cell r="B25668">
            <v>68.03</v>
          </cell>
        </row>
        <row r="25669">
          <cell r="A25669">
            <v>91964</v>
          </cell>
          <cell r="B25669">
            <v>54.12</v>
          </cell>
        </row>
        <row r="25670">
          <cell r="A25670">
            <v>91965</v>
          </cell>
          <cell r="B25670">
            <v>61.72</v>
          </cell>
        </row>
        <row r="25671">
          <cell r="A25671">
            <v>91966</v>
          </cell>
          <cell r="B25671">
            <v>47.89</v>
          </cell>
        </row>
        <row r="25672">
          <cell r="A25672">
            <v>91967</v>
          </cell>
          <cell r="B25672">
            <v>55.49</v>
          </cell>
        </row>
        <row r="25673">
          <cell r="A25673">
            <v>91968</v>
          </cell>
          <cell r="B25673">
            <v>66.66</v>
          </cell>
        </row>
        <row r="25674">
          <cell r="A25674">
            <v>91969</v>
          </cell>
          <cell r="B25674">
            <v>74.260000000000005</v>
          </cell>
        </row>
        <row r="25675">
          <cell r="A25675">
            <v>91970</v>
          </cell>
          <cell r="B25675">
            <v>69.39</v>
          </cell>
        </row>
        <row r="25676">
          <cell r="A25676">
            <v>91971</v>
          </cell>
          <cell r="B25676">
            <v>81.11</v>
          </cell>
        </row>
        <row r="25677">
          <cell r="A25677">
            <v>91972</v>
          </cell>
          <cell r="B25677">
            <v>75.680000000000007</v>
          </cell>
        </row>
        <row r="25678">
          <cell r="A25678">
            <v>91973</v>
          </cell>
          <cell r="B25678">
            <v>87.4</v>
          </cell>
        </row>
        <row r="25679">
          <cell r="A25679">
            <v>91974</v>
          </cell>
          <cell r="B25679">
            <v>63.1</v>
          </cell>
        </row>
        <row r="25680">
          <cell r="A25680">
            <v>91975</v>
          </cell>
          <cell r="B25680">
            <v>74.819999999999993</v>
          </cell>
        </row>
        <row r="25681">
          <cell r="A25681">
            <v>91976</v>
          </cell>
          <cell r="B25681">
            <v>92.98</v>
          </cell>
        </row>
        <row r="25682">
          <cell r="A25682">
            <v>91977</v>
          </cell>
          <cell r="B25682">
            <v>104.7</v>
          </cell>
        </row>
        <row r="25683">
          <cell r="A25683">
            <v>91978</v>
          </cell>
          <cell r="B25683">
            <v>37.590000000000003</v>
          </cell>
        </row>
        <row r="25684">
          <cell r="A25684">
            <v>91979</v>
          </cell>
          <cell r="B25684">
            <v>45.19</v>
          </cell>
        </row>
        <row r="25685">
          <cell r="A25685">
            <v>91980</v>
          </cell>
          <cell r="B25685">
            <v>36.54</v>
          </cell>
        </row>
        <row r="25686">
          <cell r="A25686">
            <v>91981</v>
          </cell>
          <cell r="B25686">
            <v>44.14</v>
          </cell>
        </row>
        <row r="25687">
          <cell r="A25687">
            <v>91982</v>
          </cell>
          <cell r="B25687">
            <v>78.64</v>
          </cell>
        </row>
        <row r="25688">
          <cell r="A25688">
            <v>91983</v>
          </cell>
          <cell r="B25688">
            <v>86.24</v>
          </cell>
        </row>
        <row r="25689">
          <cell r="A25689">
            <v>91984</v>
          </cell>
          <cell r="B25689">
            <v>17.14</v>
          </cell>
        </row>
        <row r="25690">
          <cell r="A25690">
            <v>91985</v>
          </cell>
          <cell r="B25690">
            <v>24.74</v>
          </cell>
        </row>
        <row r="25691">
          <cell r="A25691">
            <v>91986</v>
          </cell>
          <cell r="B25691">
            <v>34.96</v>
          </cell>
        </row>
        <row r="25692">
          <cell r="A25692">
            <v>91987</v>
          </cell>
          <cell r="B25692">
            <v>42.56</v>
          </cell>
        </row>
        <row r="25693">
          <cell r="A25693">
            <v>91988</v>
          </cell>
          <cell r="B25693">
            <v>20.66</v>
          </cell>
        </row>
        <row r="25694">
          <cell r="A25694">
            <v>91989</v>
          </cell>
          <cell r="B25694">
            <v>28.26</v>
          </cell>
        </row>
        <row r="25695">
          <cell r="A25695">
            <v>91990</v>
          </cell>
          <cell r="B25695">
            <v>33.590000000000003</v>
          </cell>
        </row>
        <row r="25696">
          <cell r="A25696">
            <v>91991</v>
          </cell>
          <cell r="B25696">
            <v>35.49</v>
          </cell>
        </row>
        <row r="25697">
          <cell r="A25697">
            <v>91992</v>
          </cell>
          <cell r="B25697">
            <v>41.19</v>
          </cell>
        </row>
        <row r="25698">
          <cell r="A25698">
            <v>91993</v>
          </cell>
          <cell r="B25698">
            <v>43.09</v>
          </cell>
        </row>
        <row r="25699">
          <cell r="A25699">
            <v>91994</v>
          </cell>
          <cell r="B25699">
            <v>23.44</v>
          </cell>
        </row>
        <row r="25700">
          <cell r="A25700">
            <v>91995</v>
          </cell>
          <cell r="B25700">
            <v>25.34</v>
          </cell>
        </row>
        <row r="25701">
          <cell r="A25701">
            <v>91996</v>
          </cell>
          <cell r="B25701">
            <v>31.04</v>
          </cell>
        </row>
        <row r="25702">
          <cell r="A25702">
            <v>91997</v>
          </cell>
          <cell r="B25702">
            <v>32.94</v>
          </cell>
        </row>
        <row r="25703">
          <cell r="A25703">
            <v>91998</v>
          </cell>
          <cell r="B25703">
            <v>19.489999999999998</v>
          </cell>
        </row>
        <row r="25704">
          <cell r="A25704">
            <v>91999</v>
          </cell>
          <cell r="B25704">
            <v>21.39</v>
          </cell>
        </row>
        <row r="25705">
          <cell r="A25705">
            <v>92000</v>
          </cell>
          <cell r="B25705">
            <v>27.09</v>
          </cell>
        </row>
        <row r="25706">
          <cell r="A25706">
            <v>92001</v>
          </cell>
          <cell r="B25706">
            <v>28.99</v>
          </cell>
        </row>
        <row r="25707">
          <cell r="A25707">
            <v>92002</v>
          </cell>
          <cell r="B25707">
            <v>43.58</v>
          </cell>
        </row>
        <row r="25708">
          <cell r="A25708">
            <v>92003</v>
          </cell>
          <cell r="B25708">
            <v>47.38</v>
          </cell>
        </row>
        <row r="25709">
          <cell r="A25709">
            <v>92004</v>
          </cell>
          <cell r="B25709">
            <v>51.18</v>
          </cell>
        </row>
        <row r="25710">
          <cell r="A25710">
            <v>92005</v>
          </cell>
          <cell r="B25710">
            <v>54.98</v>
          </cell>
        </row>
        <row r="25711">
          <cell r="A25711">
            <v>92006</v>
          </cell>
          <cell r="B25711">
            <v>35.68</v>
          </cell>
        </row>
        <row r="25712">
          <cell r="A25712">
            <v>92007</v>
          </cell>
          <cell r="B25712">
            <v>39.479999999999997</v>
          </cell>
        </row>
        <row r="25713">
          <cell r="A25713">
            <v>92008</v>
          </cell>
          <cell r="B25713">
            <v>43.28</v>
          </cell>
        </row>
        <row r="25714">
          <cell r="A25714">
            <v>92009</v>
          </cell>
          <cell r="B25714">
            <v>47.08</v>
          </cell>
        </row>
        <row r="25715">
          <cell r="A25715">
            <v>92010</v>
          </cell>
          <cell r="B25715">
            <v>63.72</v>
          </cell>
        </row>
        <row r="25716">
          <cell r="A25716">
            <v>92011</v>
          </cell>
          <cell r="B25716">
            <v>69.42</v>
          </cell>
        </row>
        <row r="25717">
          <cell r="A25717">
            <v>92012</v>
          </cell>
          <cell r="B25717">
            <v>71.319999999999993</v>
          </cell>
        </row>
        <row r="25718">
          <cell r="A25718">
            <v>92013</v>
          </cell>
          <cell r="B25718">
            <v>77.02</v>
          </cell>
        </row>
        <row r="25719">
          <cell r="A25719">
            <v>92014</v>
          </cell>
          <cell r="B25719">
            <v>51.89</v>
          </cell>
        </row>
        <row r="25720">
          <cell r="A25720">
            <v>92015</v>
          </cell>
          <cell r="B25720">
            <v>57.59</v>
          </cell>
        </row>
        <row r="25721">
          <cell r="A25721">
            <v>92016</v>
          </cell>
          <cell r="B25721">
            <v>59.49</v>
          </cell>
        </row>
        <row r="25722">
          <cell r="A25722">
            <v>92017</v>
          </cell>
          <cell r="B25722">
            <v>65.19</v>
          </cell>
        </row>
        <row r="25723">
          <cell r="A25723">
            <v>92018</v>
          </cell>
          <cell r="B25723">
            <v>68.63</v>
          </cell>
        </row>
        <row r="25724">
          <cell r="A25724">
            <v>92019</v>
          </cell>
          <cell r="B25724">
            <v>80.349999999999994</v>
          </cell>
        </row>
        <row r="25725">
          <cell r="A25725">
            <v>92020</v>
          </cell>
          <cell r="B25725">
            <v>101.3</v>
          </cell>
        </row>
        <row r="25726">
          <cell r="A25726">
            <v>92021</v>
          </cell>
          <cell r="B25726">
            <v>113.02</v>
          </cell>
        </row>
        <row r="25727">
          <cell r="A25727">
            <v>92022</v>
          </cell>
          <cell r="B25727">
            <v>38.26</v>
          </cell>
        </row>
        <row r="25728">
          <cell r="A25728">
            <v>92023</v>
          </cell>
          <cell r="B25728">
            <v>45.86</v>
          </cell>
        </row>
        <row r="25729">
          <cell r="A25729">
            <v>92024</v>
          </cell>
          <cell r="B25729">
            <v>58.47</v>
          </cell>
        </row>
        <row r="25730">
          <cell r="A25730">
            <v>92025</v>
          </cell>
          <cell r="B25730">
            <v>66.069999999999993</v>
          </cell>
        </row>
        <row r="25731">
          <cell r="A25731">
            <v>92026</v>
          </cell>
          <cell r="B25731">
            <v>53.14</v>
          </cell>
        </row>
        <row r="25732">
          <cell r="A25732">
            <v>92027</v>
          </cell>
          <cell r="B25732">
            <v>60.74</v>
          </cell>
        </row>
        <row r="25733">
          <cell r="A25733">
            <v>92028</v>
          </cell>
          <cell r="B25733">
            <v>44.56</v>
          </cell>
        </row>
        <row r="25734">
          <cell r="A25734">
            <v>92029</v>
          </cell>
          <cell r="B25734">
            <v>52.16</v>
          </cell>
        </row>
        <row r="25735">
          <cell r="A25735">
            <v>92030</v>
          </cell>
          <cell r="B25735">
            <v>64.7</v>
          </cell>
        </row>
        <row r="25736">
          <cell r="A25736">
            <v>92031</v>
          </cell>
          <cell r="B25736">
            <v>72.3</v>
          </cell>
        </row>
        <row r="25737">
          <cell r="A25737">
            <v>92032</v>
          </cell>
          <cell r="B25737">
            <v>65.680000000000007</v>
          </cell>
        </row>
        <row r="25738">
          <cell r="A25738">
            <v>92033</v>
          </cell>
          <cell r="B25738">
            <v>73.28</v>
          </cell>
        </row>
        <row r="25739">
          <cell r="A25739">
            <v>92034</v>
          </cell>
          <cell r="B25739">
            <v>59.45</v>
          </cell>
        </row>
        <row r="25740">
          <cell r="A25740">
            <v>92035</v>
          </cell>
          <cell r="B25740">
            <v>67.05</v>
          </cell>
        </row>
        <row r="25741">
          <cell r="A25741">
            <v>97583</v>
          </cell>
          <cell r="B25741">
            <v>110.34</v>
          </cell>
        </row>
        <row r="25742">
          <cell r="A25742">
            <v>97584</v>
          </cell>
          <cell r="B25742">
            <v>155.83000000000001</v>
          </cell>
        </row>
        <row r="25743">
          <cell r="A25743">
            <v>97585</v>
          </cell>
          <cell r="B25743">
            <v>149.27000000000001</v>
          </cell>
        </row>
        <row r="25744">
          <cell r="A25744">
            <v>97586</v>
          </cell>
          <cell r="B25744">
            <v>204.2</v>
          </cell>
        </row>
        <row r="25745">
          <cell r="A25745">
            <v>97587</v>
          </cell>
          <cell r="B25745">
            <v>376.67</v>
          </cell>
        </row>
        <row r="25746">
          <cell r="A25746">
            <v>97589</v>
          </cell>
          <cell r="B25746">
            <v>47.62</v>
          </cell>
        </row>
        <row r="25747">
          <cell r="A25747">
            <v>97590</v>
          </cell>
          <cell r="B25747">
            <v>123.52</v>
          </cell>
        </row>
        <row r="25748">
          <cell r="A25748">
            <v>97591</v>
          </cell>
          <cell r="B25748">
            <v>160.30000000000001</v>
          </cell>
        </row>
        <row r="25749">
          <cell r="A25749">
            <v>97592</v>
          </cell>
          <cell r="B25749">
            <v>41.99</v>
          </cell>
        </row>
        <row r="25750">
          <cell r="A25750">
            <v>97593</v>
          </cell>
          <cell r="B25750">
            <v>182.6</v>
          </cell>
        </row>
        <row r="25751">
          <cell r="A25751">
            <v>97594</v>
          </cell>
          <cell r="B25751">
            <v>162.19</v>
          </cell>
        </row>
        <row r="25752">
          <cell r="A25752">
            <v>97595</v>
          </cell>
          <cell r="B25752">
            <v>130.18</v>
          </cell>
        </row>
        <row r="25753">
          <cell r="A25753">
            <v>97596</v>
          </cell>
          <cell r="B25753">
            <v>89.17</v>
          </cell>
        </row>
        <row r="25754">
          <cell r="A25754">
            <v>97597</v>
          </cell>
          <cell r="B25754">
            <v>89.92</v>
          </cell>
        </row>
        <row r="25755">
          <cell r="A25755">
            <v>97598</v>
          </cell>
          <cell r="B25755">
            <v>84.68</v>
          </cell>
        </row>
        <row r="25756">
          <cell r="A25756">
            <v>97599</v>
          </cell>
          <cell r="B25756">
            <v>29.57</v>
          </cell>
        </row>
        <row r="25757">
          <cell r="A25757">
            <v>97609</v>
          </cell>
          <cell r="B25757">
            <v>17.440000000000001</v>
          </cell>
        </row>
        <row r="25758">
          <cell r="A25758">
            <v>97610</v>
          </cell>
          <cell r="B25758">
            <v>18.61</v>
          </cell>
        </row>
        <row r="25759">
          <cell r="A25759">
            <v>97611</v>
          </cell>
          <cell r="B25759">
            <v>26.79</v>
          </cell>
        </row>
        <row r="25760">
          <cell r="A25760">
            <v>97612</v>
          </cell>
          <cell r="B25760">
            <v>29.2</v>
          </cell>
        </row>
        <row r="25761">
          <cell r="A25761">
            <v>97613</v>
          </cell>
          <cell r="B25761">
            <v>37.200000000000003</v>
          </cell>
        </row>
        <row r="25762">
          <cell r="A25762">
            <v>97614</v>
          </cell>
          <cell r="B25762">
            <v>66.08</v>
          </cell>
        </row>
        <row r="25763">
          <cell r="A25763">
            <v>97615</v>
          </cell>
          <cell r="B25763">
            <v>65.64</v>
          </cell>
        </row>
        <row r="25764">
          <cell r="A25764">
            <v>97616</v>
          </cell>
          <cell r="B25764">
            <v>76.06</v>
          </cell>
        </row>
        <row r="25765">
          <cell r="A25765">
            <v>97617</v>
          </cell>
          <cell r="B25765">
            <v>75.680000000000007</v>
          </cell>
        </row>
        <row r="25766">
          <cell r="A25766">
            <v>97618</v>
          </cell>
          <cell r="B25766">
            <v>69.02</v>
          </cell>
        </row>
        <row r="25767">
          <cell r="A25767">
            <v>100902</v>
          </cell>
          <cell r="B25767">
            <v>27.99</v>
          </cell>
        </row>
        <row r="25768">
          <cell r="A25768">
            <v>100903</v>
          </cell>
          <cell r="B25768">
            <v>33.15</v>
          </cell>
        </row>
        <row r="25769">
          <cell r="A25769">
            <v>100904</v>
          </cell>
          <cell r="B25769">
            <v>110.34</v>
          </cell>
        </row>
        <row r="25770">
          <cell r="A25770">
            <v>100905</v>
          </cell>
          <cell r="B25770">
            <v>298.54000000000002</v>
          </cell>
        </row>
        <row r="25771">
          <cell r="A25771">
            <v>100906</v>
          </cell>
          <cell r="B25771">
            <v>408.4</v>
          </cell>
        </row>
        <row r="25772">
          <cell r="A25772">
            <v>100919</v>
          </cell>
          <cell r="B25772">
            <v>75.52</v>
          </cell>
        </row>
        <row r="25773">
          <cell r="A25773">
            <v>100920</v>
          </cell>
          <cell r="B25773">
            <v>128.79</v>
          </cell>
        </row>
        <row r="25774">
          <cell r="A25774">
            <v>100921</v>
          </cell>
          <cell r="B25774">
            <v>81.14</v>
          </cell>
        </row>
        <row r="25775">
          <cell r="A25775">
            <v>100922</v>
          </cell>
          <cell r="B25775">
            <v>58.44</v>
          </cell>
        </row>
        <row r="25776">
          <cell r="A25776">
            <v>100923</v>
          </cell>
          <cell r="B25776">
            <v>68.25</v>
          </cell>
        </row>
        <row r="25777">
          <cell r="A25777">
            <v>101489</v>
          </cell>
          <cell r="B25777">
            <v>1500.94</v>
          </cell>
        </row>
        <row r="25778">
          <cell r="A25778">
            <v>101490</v>
          </cell>
          <cell r="B25778">
            <v>1603.13</v>
          </cell>
        </row>
        <row r="25779">
          <cell r="A25779">
            <v>101491</v>
          </cell>
          <cell r="B25779">
            <v>1639.32</v>
          </cell>
        </row>
        <row r="25780">
          <cell r="A25780">
            <v>101492</v>
          </cell>
          <cell r="B25780">
            <v>1786</v>
          </cell>
        </row>
        <row r="25781">
          <cell r="A25781">
            <v>101493</v>
          </cell>
          <cell r="B25781">
            <v>1483.21</v>
          </cell>
        </row>
        <row r="25782">
          <cell r="A25782">
            <v>101494</v>
          </cell>
          <cell r="B25782">
            <v>1585.4</v>
          </cell>
        </row>
        <row r="25783">
          <cell r="A25783">
            <v>101495</v>
          </cell>
          <cell r="B25783">
            <v>1621.59</v>
          </cell>
        </row>
        <row r="25784">
          <cell r="A25784">
            <v>101496</v>
          </cell>
          <cell r="B25784">
            <v>1768.27</v>
          </cell>
        </row>
        <row r="25785">
          <cell r="A25785">
            <v>101497</v>
          </cell>
          <cell r="B25785">
            <v>1724.28</v>
          </cell>
        </row>
        <row r="25786">
          <cell r="A25786">
            <v>101498</v>
          </cell>
          <cell r="B25786">
            <v>1878.95</v>
          </cell>
        </row>
        <row r="25787">
          <cell r="A25787">
            <v>101499</v>
          </cell>
          <cell r="B25787">
            <v>1933.73</v>
          </cell>
        </row>
        <row r="25788">
          <cell r="A25788">
            <v>101500</v>
          </cell>
          <cell r="B25788">
            <v>2141.04</v>
          </cell>
        </row>
        <row r="25789">
          <cell r="A25789">
            <v>101501</v>
          </cell>
          <cell r="B25789">
            <v>1713.97</v>
          </cell>
        </row>
        <row r="25790">
          <cell r="A25790">
            <v>101502</v>
          </cell>
          <cell r="B25790">
            <v>1868.64</v>
          </cell>
        </row>
        <row r="25791">
          <cell r="A25791">
            <v>101503</v>
          </cell>
          <cell r="B25791">
            <v>1923.42</v>
          </cell>
        </row>
        <row r="25792">
          <cell r="A25792">
            <v>101504</v>
          </cell>
          <cell r="B25792">
            <v>2130.73</v>
          </cell>
        </row>
        <row r="25793">
          <cell r="A25793">
            <v>101505</v>
          </cell>
          <cell r="B25793">
            <v>1845.96</v>
          </cell>
        </row>
        <row r="25794">
          <cell r="A25794">
            <v>101506</v>
          </cell>
          <cell r="B25794">
            <v>2052.19</v>
          </cell>
        </row>
        <row r="25795">
          <cell r="A25795">
            <v>101507</v>
          </cell>
          <cell r="B25795">
            <v>2125.23</v>
          </cell>
        </row>
        <row r="25796">
          <cell r="A25796">
            <v>101508</v>
          </cell>
          <cell r="B25796">
            <v>2392.09</v>
          </cell>
        </row>
        <row r="25797">
          <cell r="A25797">
            <v>101509</v>
          </cell>
          <cell r="B25797">
            <v>2069.5300000000002</v>
          </cell>
        </row>
        <row r="25798">
          <cell r="A25798">
            <v>101510</v>
          </cell>
          <cell r="B25798">
            <v>2275.7600000000002</v>
          </cell>
        </row>
        <row r="25799">
          <cell r="A25799">
            <v>101511</v>
          </cell>
          <cell r="B25799">
            <v>2348.8000000000002</v>
          </cell>
        </row>
        <row r="25800">
          <cell r="A25800">
            <v>101512</v>
          </cell>
          <cell r="B25800">
            <v>2615.66</v>
          </cell>
        </row>
        <row r="25801">
          <cell r="A25801">
            <v>101513</v>
          </cell>
          <cell r="B25801">
            <v>813.26</v>
          </cell>
        </row>
        <row r="25802">
          <cell r="A25802">
            <v>101514</v>
          </cell>
          <cell r="B25802">
            <v>935.88</v>
          </cell>
        </row>
        <row r="25803">
          <cell r="A25803">
            <v>101515</v>
          </cell>
          <cell r="B25803">
            <v>979.31</v>
          </cell>
        </row>
        <row r="25804">
          <cell r="A25804">
            <v>101516</v>
          </cell>
          <cell r="B25804">
            <v>1120.95</v>
          </cell>
        </row>
        <row r="25805">
          <cell r="A25805">
            <v>101517</v>
          </cell>
          <cell r="B25805">
            <v>795.54</v>
          </cell>
        </row>
        <row r="25806">
          <cell r="A25806">
            <v>101518</v>
          </cell>
          <cell r="B25806">
            <v>918.16</v>
          </cell>
        </row>
        <row r="25807">
          <cell r="A25807">
            <v>101519</v>
          </cell>
          <cell r="B25807">
            <v>961.59</v>
          </cell>
        </row>
        <row r="25808">
          <cell r="A25808">
            <v>101520</v>
          </cell>
          <cell r="B25808">
            <v>1103.23</v>
          </cell>
        </row>
        <row r="25809">
          <cell r="A25809">
            <v>101521</v>
          </cell>
          <cell r="B25809">
            <v>1053.51</v>
          </cell>
        </row>
        <row r="25810">
          <cell r="A25810">
            <v>101522</v>
          </cell>
          <cell r="B25810">
            <v>1237.45</v>
          </cell>
        </row>
        <row r="25811">
          <cell r="A25811">
            <v>101523</v>
          </cell>
          <cell r="B25811">
            <v>1302.5899999999999</v>
          </cell>
        </row>
        <row r="25812">
          <cell r="A25812">
            <v>101524</v>
          </cell>
          <cell r="B25812">
            <v>1515.04</v>
          </cell>
        </row>
        <row r="25813">
          <cell r="A25813">
            <v>101525</v>
          </cell>
          <cell r="B25813">
            <v>1043.2</v>
          </cell>
        </row>
        <row r="25814">
          <cell r="A25814">
            <v>101526</v>
          </cell>
          <cell r="B25814">
            <v>1227.1400000000001</v>
          </cell>
        </row>
        <row r="25815">
          <cell r="A25815">
            <v>101527</v>
          </cell>
          <cell r="B25815">
            <v>1292.28</v>
          </cell>
        </row>
        <row r="25816">
          <cell r="A25816">
            <v>101528</v>
          </cell>
          <cell r="B25816">
            <v>1504.73</v>
          </cell>
        </row>
        <row r="25817">
          <cell r="A25817">
            <v>101529</v>
          </cell>
          <cell r="B25817">
            <v>1193.8800000000001</v>
          </cell>
        </row>
        <row r="25818">
          <cell r="A25818">
            <v>101530</v>
          </cell>
          <cell r="B25818">
            <v>1439.13</v>
          </cell>
        </row>
        <row r="25819">
          <cell r="A25819">
            <v>101531</v>
          </cell>
          <cell r="B25819">
            <v>1525.99</v>
          </cell>
        </row>
        <row r="25820">
          <cell r="A25820">
            <v>101532</v>
          </cell>
          <cell r="B25820">
            <v>1809.26</v>
          </cell>
        </row>
        <row r="25821">
          <cell r="A25821">
            <v>101533</v>
          </cell>
          <cell r="B25821">
            <v>1417.45</v>
          </cell>
        </row>
        <row r="25822">
          <cell r="A25822">
            <v>101534</v>
          </cell>
          <cell r="B25822">
            <v>1662.7</v>
          </cell>
        </row>
        <row r="25823">
          <cell r="A25823">
            <v>101535</v>
          </cell>
          <cell r="B25823">
            <v>1749.56</v>
          </cell>
        </row>
        <row r="25824">
          <cell r="A25824">
            <v>101536</v>
          </cell>
          <cell r="B25824">
            <v>2032.83</v>
          </cell>
        </row>
        <row r="25825">
          <cell r="A25825">
            <v>101537</v>
          </cell>
          <cell r="B25825">
            <v>142.36000000000001</v>
          </cell>
        </row>
        <row r="25826">
          <cell r="A25826">
            <v>101538</v>
          </cell>
          <cell r="B25826">
            <v>49.61</v>
          </cell>
        </row>
        <row r="25827">
          <cell r="A25827">
            <v>101539</v>
          </cell>
          <cell r="B25827">
            <v>81.650000000000006</v>
          </cell>
        </row>
        <row r="25828">
          <cell r="A25828">
            <v>101540</v>
          </cell>
          <cell r="B25828">
            <v>138.11000000000001</v>
          </cell>
        </row>
        <row r="25829">
          <cell r="A25829">
            <v>101541</v>
          </cell>
          <cell r="B25829">
            <v>180.03</v>
          </cell>
        </row>
        <row r="25830">
          <cell r="A25830">
            <v>101542</v>
          </cell>
          <cell r="B25830">
            <v>37.270000000000003</v>
          </cell>
        </row>
        <row r="25831">
          <cell r="A25831">
            <v>101543</v>
          </cell>
          <cell r="B25831">
            <v>66.040000000000006</v>
          </cell>
        </row>
        <row r="25832">
          <cell r="A25832">
            <v>101544</v>
          </cell>
          <cell r="B25832">
            <v>105.84</v>
          </cell>
        </row>
        <row r="25833">
          <cell r="A25833">
            <v>101545</v>
          </cell>
          <cell r="B25833">
            <v>153.93</v>
          </cell>
        </row>
        <row r="25834">
          <cell r="A25834">
            <v>101546</v>
          </cell>
          <cell r="B25834">
            <v>33.04</v>
          </cell>
        </row>
        <row r="25835">
          <cell r="A25835">
            <v>101547</v>
          </cell>
          <cell r="B25835">
            <v>103.31</v>
          </cell>
        </row>
        <row r="25836">
          <cell r="A25836">
            <v>101548</v>
          </cell>
          <cell r="B25836">
            <v>8.25</v>
          </cell>
        </row>
        <row r="25837">
          <cell r="A25837">
            <v>101549</v>
          </cell>
          <cell r="B25837">
            <v>18.86</v>
          </cell>
        </row>
        <row r="25838">
          <cell r="A25838">
            <v>101553</v>
          </cell>
          <cell r="B25838">
            <v>17.760000000000002</v>
          </cell>
        </row>
        <row r="25839">
          <cell r="A25839">
            <v>101554</v>
          </cell>
          <cell r="B25839">
            <v>12.77</v>
          </cell>
        </row>
        <row r="25840">
          <cell r="A25840">
            <v>101555</v>
          </cell>
          <cell r="B25840">
            <v>8.2200000000000006</v>
          </cell>
        </row>
        <row r="25841">
          <cell r="A25841">
            <v>101556</v>
          </cell>
          <cell r="B25841">
            <v>7.5</v>
          </cell>
        </row>
        <row r="25842">
          <cell r="A25842">
            <v>101560</v>
          </cell>
          <cell r="B25842">
            <v>11.95</v>
          </cell>
        </row>
        <row r="25843">
          <cell r="A25843">
            <v>101561</v>
          </cell>
          <cell r="B25843">
            <v>18.29</v>
          </cell>
        </row>
        <row r="25844">
          <cell r="A25844">
            <v>101562</v>
          </cell>
          <cell r="B25844">
            <v>27.8</v>
          </cell>
        </row>
        <row r="25845">
          <cell r="A25845">
            <v>101563</v>
          </cell>
          <cell r="B25845">
            <v>38.31</v>
          </cell>
        </row>
        <row r="25846">
          <cell r="A25846">
            <v>101564</v>
          </cell>
          <cell r="B25846">
            <v>54.57</v>
          </cell>
        </row>
        <row r="25847">
          <cell r="A25847">
            <v>101565</v>
          </cell>
          <cell r="B25847">
            <v>75.55</v>
          </cell>
        </row>
        <row r="25848">
          <cell r="A25848">
            <v>101567</v>
          </cell>
          <cell r="B25848">
            <v>100.34</v>
          </cell>
        </row>
        <row r="25849">
          <cell r="A25849">
            <v>101568</v>
          </cell>
          <cell r="B25849">
            <v>130.6</v>
          </cell>
        </row>
        <row r="25850">
          <cell r="A25850">
            <v>101626</v>
          </cell>
          <cell r="B25850">
            <v>222.15</v>
          </cell>
        </row>
        <row r="25851">
          <cell r="A25851">
            <v>101627</v>
          </cell>
          <cell r="B25851">
            <v>346.53</v>
          </cell>
        </row>
        <row r="25852">
          <cell r="A25852">
            <v>101628</v>
          </cell>
          <cell r="B25852">
            <v>164.61</v>
          </cell>
        </row>
        <row r="25853">
          <cell r="A25853">
            <v>101629</v>
          </cell>
          <cell r="B25853">
            <v>194.25</v>
          </cell>
        </row>
        <row r="25854">
          <cell r="A25854">
            <v>101630</v>
          </cell>
          <cell r="B25854">
            <v>67.569999999999993</v>
          </cell>
        </row>
        <row r="25855">
          <cell r="A25855">
            <v>101631</v>
          </cell>
          <cell r="B25855">
            <v>24.64</v>
          </cell>
        </row>
        <row r="25856">
          <cell r="A25856">
            <v>101632</v>
          </cell>
          <cell r="B25856">
            <v>49.7</v>
          </cell>
        </row>
        <row r="25857">
          <cell r="A25857">
            <v>101633</v>
          </cell>
          <cell r="B25857">
            <v>103.18</v>
          </cell>
        </row>
        <row r="25858">
          <cell r="A25858">
            <v>101636</v>
          </cell>
          <cell r="B25858">
            <v>160.63</v>
          </cell>
        </row>
        <row r="25859">
          <cell r="A25859">
            <v>101637</v>
          </cell>
          <cell r="B25859">
            <v>153.35</v>
          </cell>
        </row>
        <row r="25860">
          <cell r="A25860">
            <v>101640</v>
          </cell>
          <cell r="B25860">
            <v>111.78</v>
          </cell>
        </row>
        <row r="25861">
          <cell r="A25861">
            <v>101641</v>
          </cell>
          <cell r="B25861">
            <v>57.84</v>
          </cell>
        </row>
        <row r="25862">
          <cell r="A25862">
            <v>101642</v>
          </cell>
          <cell r="B25862">
            <v>28.96</v>
          </cell>
        </row>
        <row r="25863">
          <cell r="A25863">
            <v>101643</v>
          </cell>
          <cell r="B25863">
            <v>50.47</v>
          </cell>
        </row>
        <row r="25864">
          <cell r="A25864">
            <v>101644</v>
          </cell>
          <cell r="B25864">
            <v>68.34</v>
          </cell>
        </row>
        <row r="25865">
          <cell r="A25865">
            <v>101645</v>
          </cell>
          <cell r="B25865">
            <v>32.299999999999997</v>
          </cell>
        </row>
        <row r="25866">
          <cell r="A25866">
            <v>101646</v>
          </cell>
          <cell r="B25866">
            <v>42.92</v>
          </cell>
        </row>
        <row r="25867">
          <cell r="A25867">
            <v>101647</v>
          </cell>
          <cell r="B25867">
            <v>78.92</v>
          </cell>
        </row>
        <row r="25868">
          <cell r="A25868">
            <v>101648</v>
          </cell>
          <cell r="B25868">
            <v>61.02</v>
          </cell>
        </row>
        <row r="25869">
          <cell r="A25869">
            <v>101649</v>
          </cell>
          <cell r="B25869">
            <v>70.33</v>
          </cell>
        </row>
        <row r="25870">
          <cell r="A25870">
            <v>101650</v>
          </cell>
          <cell r="B25870">
            <v>81.760000000000005</v>
          </cell>
        </row>
        <row r="25871">
          <cell r="A25871">
            <v>101651</v>
          </cell>
          <cell r="B25871">
            <v>55.73</v>
          </cell>
        </row>
        <row r="25872">
          <cell r="A25872">
            <v>101652</v>
          </cell>
          <cell r="B25872">
            <v>631.51</v>
          </cell>
        </row>
        <row r="25873">
          <cell r="A25873">
            <v>101653</v>
          </cell>
          <cell r="B25873">
            <v>319.19</v>
          </cell>
        </row>
        <row r="25874">
          <cell r="A25874">
            <v>101654</v>
          </cell>
          <cell r="B25874">
            <v>294.88</v>
          </cell>
        </row>
        <row r="25875">
          <cell r="A25875">
            <v>101655</v>
          </cell>
          <cell r="B25875">
            <v>488.74</v>
          </cell>
        </row>
        <row r="25876">
          <cell r="A25876">
            <v>101656</v>
          </cell>
          <cell r="B25876">
            <v>534.01</v>
          </cell>
        </row>
        <row r="25877">
          <cell r="A25877">
            <v>101657</v>
          </cell>
          <cell r="B25877">
            <v>630.42999999999995</v>
          </cell>
        </row>
        <row r="25878">
          <cell r="A25878">
            <v>101658</v>
          </cell>
          <cell r="B25878">
            <v>828.69</v>
          </cell>
        </row>
        <row r="25879">
          <cell r="A25879">
            <v>101659</v>
          </cell>
          <cell r="B25879">
            <v>952</v>
          </cell>
        </row>
        <row r="25880">
          <cell r="A25880">
            <v>101660</v>
          </cell>
          <cell r="B25880">
            <v>1534.1</v>
          </cell>
        </row>
        <row r="25881">
          <cell r="A25881">
            <v>101661</v>
          </cell>
          <cell r="B25881">
            <v>109.23</v>
          </cell>
        </row>
        <row r="25882">
          <cell r="A25882">
            <v>101662</v>
          </cell>
          <cell r="B25882">
            <v>876.25</v>
          </cell>
        </row>
        <row r="25883">
          <cell r="A25883">
            <v>101663</v>
          </cell>
          <cell r="B25883">
            <v>29.44</v>
          </cell>
        </row>
        <row r="25884">
          <cell r="A25884">
            <v>101664</v>
          </cell>
          <cell r="B25884">
            <v>30.83</v>
          </cell>
        </row>
        <row r="25885">
          <cell r="A25885">
            <v>101665</v>
          </cell>
          <cell r="B25885">
            <v>36.85</v>
          </cell>
        </row>
        <row r="25886">
          <cell r="A25886">
            <v>101666</v>
          </cell>
          <cell r="B25886">
            <v>502.03</v>
          </cell>
        </row>
        <row r="25887">
          <cell r="A25887">
            <v>102085</v>
          </cell>
          <cell r="B25887">
            <v>254.04</v>
          </cell>
        </row>
        <row r="25888">
          <cell r="A25888">
            <v>100578</v>
          </cell>
          <cell r="B25888">
            <v>561.54999999999995</v>
          </cell>
        </row>
        <row r="25889">
          <cell r="A25889">
            <v>100579</v>
          </cell>
          <cell r="B25889">
            <v>616.98</v>
          </cell>
        </row>
        <row r="25890">
          <cell r="A25890">
            <v>100580</v>
          </cell>
          <cell r="B25890">
            <v>668.85</v>
          </cell>
        </row>
        <row r="25891">
          <cell r="A25891">
            <v>100581</v>
          </cell>
          <cell r="B25891">
            <v>644.49</v>
          </cell>
        </row>
        <row r="25892">
          <cell r="A25892">
            <v>100582</v>
          </cell>
          <cell r="B25892">
            <v>738.1</v>
          </cell>
        </row>
        <row r="25893">
          <cell r="A25893">
            <v>100583</v>
          </cell>
          <cell r="B25893">
            <v>673.66</v>
          </cell>
        </row>
        <row r="25894">
          <cell r="A25894">
            <v>100584</v>
          </cell>
          <cell r="B25894">
            <v>729.89</v>
          </cell>
        </row>
        <row r="25895">
          <cell r="A25895">
            <v>100585</v>
          </cell>
          <cell r="B25895">
            <v>730.61</v>
          </cell>
        </row>
        <row r="25896">
          <cell r="A25896">
            <v>100586</v>
          </cell>
          <cell r="B25896">
            <v>820.14</v>
          </cell>
        </row>
        <row r="25897">
          <cell r="A25897">
            <v>100587</v>
          </cell>
          <cell r="B25897">
            <v>789.35</v>
          </cell>
        </row>
        <row r="25898">
          <cell r="A25898">
            <v>100588</v>
          </cell>
          <cell r="B25898">
            <v>858.92</v>
          </cell>
        </row>
        <row r="25899">
          <cell r="A25899">
            <v>100589</v>
          </cell>
          <cell r="B25899">
            <v>867.2</v>
          </cell>
        </row>
        <row r="25900">
          <cell r="A25900">
            <v>100590</v>
          </cell>
          <cell r="B25900">
            <v>936.15</v>
          </cell>
        </row>
        <row r="25901">
          <cell r="A25901">
            <v>100591</v>
          </cell>
          <cell r="B25901">
            <v>866.22</v>
          </cell>
        </row>
        <row r="25902">
          <cell r="A25902">
            <v>100592</v>
          </cell>
          <cell r="B25902">
            <v>923.32</v>
          </cell>
        </row>
        <row r="25903">
          <cell r="A25903">
            <v>100593</v>
          </cell>
          <cell r="B25903">
            <v>928.06</v>
          </cell>
        </row>
        <row r="25904">
          <cell r="A25904">
            <v>100594</v>
          </cell>
          <cell r="B25904">
            <v>1024.72</v>
          </cell>
        </row>
        <row r="25905">
          <cell r="A25905">
            <v>100595</v>
          </cell>
          <cell r="B25905">
            <v>1113.67</v>
          </cell>
        </row>
        <row r="25906">
          <cell r="A25906">
            <v>100596</v>
          </cell>
          <cell r="B25906">
            <v>1243.93</v>
          </cell>
        </row>
        <row r="25907">
          <cell r="A25907">
            <v>100597</v>
          </cell>
          <cell r="B25907">
            <v>1281.77</v>
          </cell>
        </row>
        <row r="25908">
          <cell r="A25908">
            <v>100598</v>
          </cell>
          <cell r="B25908">
            <v>1389.14</v>
          </cell>
        </row>
        <row r="25909">
          <cell r="A25909">
            <v>100599</v>
          </cell>
          <cell r="B25909">
            <v>571.14</v>
          </cell>
        </row>
        <row r="25910">
          <cell r="A25910">
            <v>100600</v>
          </cell>
          <cell r="B25910">
            <v>661.08</v>
          </cell>
        </row>
        <row r="25911">
          <cell r="A25911">
            <v>100601</v>
          </cell>
          <cell r="B25911">
            <v>810.95</v>
          </cell>
        </row>
        <row r="25912">
          <cell r="A25912">
            <v>100602</v>
          </cell>
          <cell r="B25912">
            <v>997.92</v>
          </cell>
        </row>
        <row r="25913">
          <cell r="A25913">
            <v>100603</v>
          </cell>
          <cell r="B25913">
            <v>1479.62</v>
          </cell>
        </row>
        <row r="25914">
          <cell r="A25914">
            <v>100604</v>
          </cell>
          <cell r="B25914">
            <v>707.4</v>
          </cell>
        </row>
        <row r="25915">
          <cell r="A25915">
            <v>100605</v>
          </cell>
          <cell r="B25915">
            <v>1053.8699999999999</v>
          </cell>
        </row>
        <row r="25916">
          <cell r="A25916">
            <v>100606</v>
          </cell>
          <cell r="B25916">
            <v>1548.07</v>
          </cell>
        </row>
        <row r="25917">
          <cell r="A25917">
            <v>100607</v>
          </cell>
          <cell r="B25917">
            <v>729.79</v>
          </cell>
        </row>
        <row r="25918">
          <cell r="A25918">
            <v>100608</v>
          </cell>
          <cell r="B25918">
            <v>1081.56</v>
          </cell>
        </row>
        <row r="25919">
          <cell r="A25919">
            <v>100609</v>
          </cell>
          <cell r="B25919">
            <v>1584.3</v>
          </cell>
        </row>
        <row r="25920">
          <cell r="A25920">
            <v>100610</v>
          </cell>
          <cell r="B25920">
            <v>752.04</v>
          </cell>
        </row>
        <row r="25921">
          <cell r="A25921">
            <v>100611</v>
          </cell>
          <cell r="B25921">
            <v>910.41</v>
          </cell>
        </row>
        <row r="25922">
          <cell r="A25922">
            <v>100612</v>
          </cell>
          <cell r="B25922">
            <v>1108.81</v>
          </cell>
        </row>
        <row r="25923">
          <cell r="A25923">
            <v>100613</v>
          </cell>
          <cell r="B25923">
            <v>1619.91</v>
          </cell>
        </row>
        <row r="25924">
          <cell r="A25924">
            <v>100614</v>
          </cell>
          <cell r="B25924">
            <v>959.44</v>
          </cell>
        </row>
        <row r="25925">
          <cell r="A25925">
            <v>100615</v>
          </cell>
          <cell r="B25925">
            <v>1163.04</v>
          </cell>
        </row>
        <row r="25926">
          <cell r="A25926">
            <v>100616</v>
          </cell>
          <cell r="B25926">
            <v>1694.22</v>
          </cell>
        </row>
        <row r="25927">
          <cell r="A25927">
            <v>100617</v>
          </cell>
          <cell r="B25927">
            <v>1217.1300000000001</v>
          </cell>
        </row>
        <row r="25928">
          <cell r="A25928">
            <v>100618</v>
          </cell>
          <cell r="B25928">
            <v>1772.22</v>
          </cell>
        </row>
        <row r="25929">
          <cell r="A25929">
            <v>100619</v>
          </cell>
          <cell r="B25929">
            <v>687.4</v>
          </cell>
        </row>
        <row r="25930">
          <cell r="A25930">
            <v>100620</v>
          </cell>
          <cell r="B25930">
            <v>4243.59</v>
          </cell>
        </row>
        <row r="25931">
          <cell r="A25931">
            <v>100621</v>
          </cell>
          <cell r="B25931">
            <v>4805.8</v>
          </cell>
        </row>
        <row r="25932">
          <cell r="A25932">
            <v>100622</v>
          </cell>
          <cell r="B25932">
            <v>2995.4</v>
          </cell>
        </row>
        <row r="25933">
          <cell r="A25933">
            <v>100623</v>
          </cell>
          <cell r="B25933">
            <v>3225.71</v>
          </cell>
        </row>
        <row r="25934">
          <cell r="A25934">
            <v>97600</v>
          </cell>
          <cell r="B25934">
            <v>355.5</v>
          </cell>
        </row>
        <row r="25935">
          <cell r="A25935">
            <v>97601</v>
          </cell>
          <cell r="B25935">
            <v>377.01</v>
          </cell>
        </row>
        <row r="25936">
          <cell r="A25936">
            <v>97605</v>
          </cell>
          <cell r="B25936">
            <v>116.31</v>
          </cell>
        </row>
        <row r="25937">
          <cell r="A25937">
            <v>97606</v>
          </cell>
          <cell r="B25937">
            <v>125.66</v>
          </cell>
        </row>
        <row r="25938">
          <cell r="A25938">
            <v>97607</v>
          </cell>
          <cell r="B25938">
            <v>140.75</v>
          </cell>
        </row>
        <row r="25939">
          <cell r="A25939">
            <v>97608</v>
          </cell>
          <cell r="B25939">
            <v>150.1</v>
          </cell>
        </row>
        <row r="25940">
          <cell r="A25940">
            <v>102102</v>
          </cell>
          <cell r="B25940">
            <v>9191.89</v>
          </cell>
        </row>
        <row r="25941">
          <cell r="A25941">
            <v>102103</v>
          </cell>
          <cell r="B25941">
            <v>10220.33</v>
          </cell>
        </row>
        <row r="25942">
          <cell r="A25942">
            <v>102104</v>
          </cell>
          <cell r="B25942">
            <v>13086.46</v>
          </cell>
        </row>
        <row r="25943">
          <cell r="A25943">
            <v>102105</v>
          </cell>
          <cell r="B25943">
            <v>16064.38</v>
          </cell>
        </row>
        <row r="25944">
          <cell r="A25944">
            <v>102106</v>
          </cell>
          <cell r="B25944">
            <v>20127.13</v>
          </cell>
        </row>
        <row r="25945">
          <cell r="A25945">
            <v>102107</v>
          </cell>
          <cell r="B25945">
            <v>28050.93</v>
          </cell>
        </row>
        <row r="25946">
          <cell r="A25946">
            <v>102108</v>
          </cell>
          <cell r="B25946">
            <v>32651.4</v>
          </cell>
        </row>
        <row r="25947">
          <cell r="A25947">
            <v>102109</v>
          </cell>
          <cell r="B25947">
            <v>66.52</v>
          </cell>
        </row>
        <row r="25948">
          <cell r="A25948">
            <v>102110</v>
          </cell>
          <cell r="B25948">
            <v>209.54</v>
          </cell>
        </row>
        <row r="25949">
          <cell r="A25949">
            <v>93128</v>
          </cell>
          <cell r="B25949">
            <v>156.68</v>
          </cell>
        </row>
        <row r="25950">
          <cell r="A25950">
            <v>93137</v>
          </cell>
          <cell r="B25950">
            <v>184.89</v>
          </cell>
        </row>
        <row r="25951">
          <cell r="A25951">
            <v>93138</v>
          </cell>
          <cell r="B25951">
            <v>176.31</v>
          </cell>
        </row>
        <row r="25952">
          <cell r="A25952">
            <v>93139</v>
          </cell>
          <cell r="B25952">
            <v>224.06</v>
          </cell>
        </row>
        <row r="25953">
          <cell r="A25953">
            <v>93140</v>
          </cell>
          <cell r="B25953">
            <v>211.1</v>
          </cell>
        </row>
        <row r="25954">
          <cell r="A25954">
            <v>93141</v>
          </cell>
          <cell r="B25954">
            <v>193.09</v>
          </cell>
        </row>
        <row r="25955">
          <cell r="A25955">
            <v>93142</v>
          </cell>
          <cell r="B25955">
            <v>213.23</v>
          </cell>
        </row>
        <row r="25956">
          <cell r="A25956">
            <v>93143</v>
          </cell>
          <cell r="B25956">
            <v>194.99</v>
          </cell>
        </row>
        <row r="25957">
          <cell r="A25957">
            <v>93144</v>
          </cell>
          <cell r="B25957">
            <v>259.3</v>
          </cell>
        </row>
        <row r="25958">
          <cell r="A25958">
            <v>93145</v>
          </cell>
          <cell r="B25958">
            <v>234.53</v>
          </cell>
        </row>
        <row r="25959">
          <cell r="A25959">
            <v>93146</v>
          </cell>
          <cell r="B25959">
            <v>254.15</v>
          </cell>
        </row>
        <row r="25960">
          <cell r="A25960">
            <v>93147</v>
          </cell>
          <cell r="B25960">
            <v>289.01</v>
          </cell>
        </row>
        <row r="25961">
          <cell r="A25961">
            <v>96971</v>
          </cell>
          <cell r="B25961">
            <v>39.4</v>
          </cell>
        </row>
        <row r="25962">
          <cell r="A25962">
            <v>96972</v>
          </cell>
          <cell r="B25962">
            <v>55.97</v>
          </cell>
        </row>
        <row r="25963">
          <cell r="A25963">
            <v>96973</v>
          </cell>
          <cell r="B25963">
            <v>72.31</v>
          </cell>
        </row>
        <row r="25964">
          <cell r="A25964">
            <v>96974</v>
          </cell>
          <cell r="B25964">
            <v>94.23</v>
          </cell>
        </row>
        <row r="25965">
          <cell r="A25965">
            <v>96975</v>
          </cell>
          <cell r="B25965">
            <v>124.04</v>
          </cell>
        </row>
        <row r="25966">
          <cell r="A25966">
            <v>96976</v>
          </cell>
          <cell r="B25966">
            <v>164.17</v>
          </cell>
        </row>
        <row r="25967">
          <cell r="A25967">
            <v>96977</v>
          </cell>
          <cell r="B25967">
            <v>68.819999999999993</v>
          </cell>
        </row>
        <row r="25968">
          <cell r="A25968">
            <v>96978</v>
          </cell>
          <cell r="B25968">
            <v>96.59</v>
          </cell>
        </row>
        <row r="25969">
          <cell r="A25969">
            <v>96979</v>
          </cell>
          <cell r="B25969">
            <v>135.5</v>
          </cell>
        </row>
        <row r="25970">
          <cell r="A25970">
            <v>96984</v>
          </cell>
          <cell r="B25970">
            <v>60.82</v>
          </cell>
        </row>
        <row r="25971">
          <cell r="A25971">
            <v>96985</v>
          </cell>
          <cell r="B25971">
            <v>76.599999999999994</v>
          </cell>
        </row>
        <row r="25972">
          <cell r="A25972">
            <v>96986</v>
          </cell>
          <cell r="B25972">
            <v>114.46</v>
          </cell>
        </row>
        <row r="25973">
          <cell r="A25973">
            <v>96987</v>
          </cell>
          <cell r="B25973">
            <v>114.73</v>
          </cell>
        </row>
        <row r="25974">
          <cell r="A25974">
            <v>96988</v>
          </cell>
          <cell r="B25974">
            <v>166.75</v>
          </cell>
        </row>
        <row r="25975">
          <cell r="A25975">
            <v>96989</v>
          </cell>
          <cell r="B25975">
            <v>139.51</v>
          </cell>
        </row>
        <row r="25976">
          <cell r="A25976">
            <v>98463</v>
          </cell>
          <cell r="B25976">
            <v>25.45</v>
          </cell>
        </row>
        <row r="25977">
          <cell r="A25977">
            <v>103490</v>
          </cell>
          <cell r="B25977">
            <v>3361.78</v>
          </cell>
        </row>
        <row r="25978">
          <cell r="A25978">
            <v>103491</v>
          </cell>
          <cell r="B25978">
            <v>766.63</v>
          </cell>
        </row>
        <row r="25979">
          <cell r="A25979">
            <v>96765</v>
          </cell>
          <cell r="B25979">
            <v>1356.54</v>
          </cell>
        </row>
        <row r="25980">
          <cell r="A25980">
            <v>101905</v>
          </cell>
          <cell r="B25980">
            <v>244.27</v>
          </cell>
        </row>
        <row r="25981">
          <cell r="A25981">
            <v>101906</v>
          </cell>
          <cell r="B25981">
            <v>717.82</v>
          </cell>
        </row>
        <row r="25982">
          <cell r="A25982">
            <v>101907</v>
          </cell>
          <cell r="B25982">
            <v>775.52</v>
          </cell>
        </row>
        <row r="25983">
          <cell r="A25983">
            <v>101908</v>
          </cell>
          <cell r="B25983">
            <v>237.05</v>
          </cell>
        </row>
        <row r="25984">
          <cell r="A25984">
            <v>101909</v>
          </cell>
          <cell r="B25984">
            <v>275.52</v>
          </cell>
        </row>
        <row r="25985">
          <cell r="A25985">
            <v>101910</v>
          </cell>
          <cell r="B25985">
            <v>323.58999999999997</v>
          </cell>
        </row>
        <row r="25986">
          <cell r="A25986">
            <v>101911</v>
          </cell>
          <cell r="B25986">
            <v>371.67</v>
          </cell>
        </row>
        <row r="25987">
          <cell r="A25987">
            <v>101912</v>
          </cell>
          <cell r="B25987">
            <v>1686.67</v>
          </cell>
        </row>
        <row r="25988">
          <cell r="A25988">
            <v>101913</v>
          </cell>
          <cell r="B25988">
            <v>498.1</v>
          </cell>
        </row>
        <row r="25989">
          <cell r="A25989">
            <v>101914</v>
          </cell>
          <cell r="B25989">
            <v>425.97</v>
          </cell>
        </row>
        <row r="25990">
          <cell r="A25990">
            <v>101915</v>
          </cell>
          <cell r="B25990">
            <v>300.41000000000003</v>
          </cell>
        </row>
        <row r="25991">
          <cell r="A25991">
            <v>101916</v>
          </cell>
          <cell r="B25991">
            <v>3007.3</v>
          </cell>
        </row>
        <row r="25992">
          <cell r="A25992">
            <v>101917</v>
          </cell>
          <cell r="B25992">
            <v>136.54</v>
          </cell>
        </row>
        <row r="25993">
          <cell r="A25993">
            <v>98261</v>
          </cell>
          <cell r="B25993">
            <v>4.33</v>
          </cell>
        </row>
        <row r="25994">
          <cell r="A25994">
            <v>98262</v>
          </cell>
          <cell r="B25994">
            <v>5.25</v>
          </cell>
        </row>
        <row r="25995">
          <cell r="A25995">
            <v>98263</v>
          </cell>
          <cell r="B25995">
            <v>6.38</v>
          </cell>
        </row>
        <row r="25996">
          <cell r="A25996">
            <v>98264</v>
          </cell>
          <cell r="B25996">
            <v>7.25</v>
          </cell>
        </row>
        <row r="25997">
          <cell r="A25997">
            <v>98265</v>
          </cell>
          <cell r="B25997">
            <v>8.58</v>
          </cell>
        </row>
        <row r="25998">
          <cell r="A25998">
            <v>98266</v>
          </cell>
          <cell r="B25998">
            <v>9.35</v>
          </cell>
        </row>
        <row r="25999">
          <cell r="A25999">
            <v>98267</v>
          </cell>
          <cell r="B25999">
            <v>15.78</v>
          </cell>
        </row>
        <row r="26000">
          <cell r="A26000">
            <v>98268</v>
          </cell>
          <cell r="B26000">
            <v>26.59</v>
          </cell>
        </row>
        <row r="26001">
          <cell r="A26001">
            <v>98269</v>
          </cell>
          <cell r="B26001">
            <v>34.729999999999997</v>
          </cell>
        </row>
        <row r="26002">
          <cell r="A26002">
            <v>98270</v>
          </cell>
          <cell r="B26002">
            <v>57.53</v>
          </cell>
        </row>
        <row r="26003">
          <cell r="A26003">
            <v>98271</v>
          </cell>
          <cell r="B26003">
            <v>90.3</v>
          </cell>
        </row>
        <row r="26004">
          <cell r="A26004">
            <v>98272</v>
          </cell>
          <cell r="B26004">
            <v>214.23</v>
          </cell>
        </row>
        <row r="26005">
          <cell r="A26005">
            <v>98273</v>
          </cell>
          <cell r="B26005">
            <v>3.99</v>
          </cell>
        </row>
        <row r="26006">
          <cell r="A26006">
            <v>98274</v>
          </cell>
          <cell r="B26006">
            <v>5.32</v>
          </cell>
        </row>
        <row r="26007">
          <cell r="A26007">
            <v>98275</v>
          </cell>
          <cell r="B26007">
            <v>6.08</v>
          </cell>
        </row>
        <row r="26008">
          <cell r="A26008">
            <v>98276</v>
          </cell>
          <cell r="B26008">
            <v>12.52</v>
          </cell>
        </row>
        <row r="26009">
          <cell r="A26009">
            <v>98277</v>
          </cell>
          <cell r="B26009">
            <v>23.33</v>
          </cell>
        </row>
        <row r="26010">
          <cell r="A26010">
            <v>98278</v>
          </cell>
          <cell r="B26010">
            <v>31.47</v>
          </cell>
        </row>
        <row r="26011">
          <cell r="A26011">
            <v>98279</v>
          </cell>
          <cell r="B26011">
            <v>54.27</v>
          </cell>
        </row>
        <row r="26012">
          <cell r="A26012">
            <v>98280</v>
          </cell>
          <cell r="B26012">
            <v>8.52</v>
          </cell>
        </row>
        <row r="26013">
          <cell r="A26013">
            <v>98281</v>
          </cell>
          <cell r="B26013">
            <v>9.44</v>
          </cell>
        </row>
        <row r="26014">
          <cell r="A26014">
            <v>98282</v>
          </cell>
          <cell r="B26014">
            <v>10.56</v>
          </cell>
        </row>
        <row r="26015">
          <cell r="A26015">
            <v>98283</v>
          </cell>
          <cell r="B26015">
            <v>11.43</v>
          </cell>
        </row>
        <row r="26016">
          <cell r="A26016">
            <v>98284</v>
          </cell>
          <cell r="B26016">
            <v>12.76</v>
          </cell>
        </row>
        <row r="26017">
          <cell r="A26017">
            <v>98285</v>
          </cell>
          <cell r="B26017">
            <v>13.53</v>
          </cell>
        </row>
        <row r="26018">
          <cell r="A26018">
            <v>98286</v>
          </cell>
          <cell r="B26018">
            <v>19.96</v>
          </cell>
        </row>
        <row r="26019">
          <cell r="A26019">
            <v>98287</v>
          </cell>
          <cell r="B26019">
            <v>1.81</v>
          </cell>
        </row>
        <row r="26020">
          <cell r="A26020">
            <v>98288</v>
          </cell>
          <cell r="B26020">
            <v>2.74</v>
          </cell>
        </row>
        <row r="26021">
          <cell r="A26021">
            <v>98289</v>
          </cell>
          <cell r="B26021">
            <v>3.87</v>
          </cell>
        </row>
        <row r="26022">
          <cell r="A26022">
            <v>98290</v>
          </cell>
          <cell r="B26022">
            <v>4.74</v>
          </cell>
        </row>
        <row r="26023">
          <cell r="A26023">
            <v>98291</v>
          </cell>
          <cell r="B26023">
            <v>6.07</v>
          </cell>
        </row>
        <row r="26024">
          <cell r="A26024">
            <v>98292</v>
          </cell>
          <cell r="B26024">
            <v>6.83</v>
          </cell>
        </row>
        <row r="26025">
          <cell r="A26025">
            <v>98293</v>
          </cell>
          <cell r="B26025">
            <v>13.26</v>
          </cell>
        </row>
        <row r="26026">
          <cell r="A26026">
            <v>98400</v>
          </cell>
          <cell r="B26026">
            <v>19</v>
          </cell>
        </row>
        <row r="26027">
          <cell r="A26027">
            <v>98401</v>
          </cell>
          <cell r="B26027">
            <v>30.07</v>
          </cell>
        </row>
        <row r="26028">
          <cell r="A26028">
            <v>98402</v>
          </cell>
          <cell r="B26028">
            <v>39.35</v>
          </cell>
        </row>
        <row r="26029">
          <cell r="A26029">
            <v>100556</v>
          </cell>
          <cell r="B26029">
            <v>49.37</v>
          </cell>
        </row>
        <row r="26030">
          <cell r="A26030">
            <v>100557</v>
          </cell>
          <cell r="B26030">
            <v>629.32000000000005</v>
          </cell>
        </row>
        <row r="26031">
          <cell r="A26031">
            <v>100560</v>
          </cell>
          <cell r="B26031">
            <v>133.61000000000001</v>
          </cell>
        </row>
        <row r="26032">
          <cell r="A26032">
            <v>100561</v>
          </cell>
          <cell r="B26032">
            <v>245.55</v>
          </cell>
        </row>
        <row r="26033">
          <cell r="A26033">
            <v>100562</v>
          </cell>
          <cell r="B26033">
            <v>380.5</v>
          </cell>
        </row>
        <row r="26034">
          <cell r="A26034">
            <v>100563</v>
          </cell>
          <cell r="B26034">
            <v>548.6</v>
          </cell>
        </row>
        <row r="26035">
          <cell r="A26035">
            <v>101795</v>
          </cell>
          <cell r="B26035">
            <v>555.45000000000005</v>
          </cell>
        </row>
        <row r="26036">
          <cell r="A26036">
            <v>101798</v>
          </cell>
          <cell r="B26036">
            <v>327.08</v>
          </cell>
        </row>
        <row r="26037">
          <cell r="A26037">
            <v>101799</v>
          </cell>
          <cell r="B26037">
            <v>784.34</v>
          </cell>
        </row>
        <row r="26038">
          <cell r="A26038">
            <v>98397</v>
          </cell>
          <cell r="B26038">
            <v>13.29</v>
          </cell>
        </row>
        <row r="26039">
          <cell r="A26039">
            <v>103244</v>
          </cell>
          <cell r="B26039">
            <v>2066.7399999999998</v>
          </cell>
        </row>
        <row r="26040">
          <cell r="A26040">
            <v>103245</v>
          </cell>
          <cell r="B26040">
            <v>1637.51</v>
          </cell>
        </row>
        <row r="26041">
          <cell r="A26041">
            <v>103246</v>
          </cell>
          <cell r="B26041">
            <v>1782.67</v>
          </cell>
        </row>
        <row r="26042">
          <cell r="A26042">
            <v>103247</v>
          </cell>
          <cell r="B26042">
            <v>2290</v>
          </cell>
        </row>
        <row r="26043">
          <cell r="A26043">
            <v>103248</v>
          </cell>
          <cell r="B26043">
            <v>1877.71</v>
          </cell>
        </row>
        <row r="26044">
          <cell r="A26044">
            <v>103249</v>
          </cell>
          <cell r="B26044">
            <v>2014.71</v>
          </cell>
        </row>
        <row r="26045">
          <cell r="A26045">
            <v>103250</v>
          </cell>
          <cell r="B26045">
            <v>3311.94</v>
          </cell>
        </row>
        <row r="26046">
          <cell r="A26046">
            <v>103251</v>
          </cell>
          <cell r="B26046">
            <v>2623.36</v>
          </cell>
        </row>
        <row r="26047">
          <cell r="A26047">
            <v>103252</v>
          </cell>
          <cell r="B26047">
            <v>2901.04</v>
          </cell>
        </row>
        <row r="26048">
          <cell r="A26048">
            <v>103253</v>
          </cell>
          <cell r="B26048">
            <v>4502.3500000000004</v>
          </cell>
        </row>
        <row r="26049">
          <cell r="A26049">
            <v>103254</v>
          </cell>
          <cell r="B26049">
            <v>3376.6</v>
          </cell>
        </row>
        <row r="26050">
          <cell r="A26050">
            <v>103255</v>
          </cell>
          <cell r="B26050">
            <v>3773.8</v>
          </cell>
        </row>
        <row r="26051">
          <cell r="A26051">
            <v>103256</v>
          </cell>
          <cell r="B26051">
            <v>8339.18</v>
          </cell>
        </row>
        <row r="26052">
          <cell r="A26052">
            <v>103257</v>
          </cell>
          <cell r="B26052">
            <v>4782.87</v>
          </cell>
        </row>
        <row r="26053">
          <cell r="A26053">
            <v>103258</v>
          </cell>
          <cell r="B26053">
            <v>9318.14</v>
          </cell>
        </row>
        <row r="26054">
          <cell r="A26054">
            <v>103259</v>
          </cell>
          <cell r="B26054">
            <v>5043.8599999999997</v>
          </cell>
        </row>
        <row r="26055">
          <cell r="A26055">
            <v>103260</v>
          </cell>
          <cell r="B26055">
            <v>5179.88</v>
          </cell>
        </row>
        <row r="26056">
          <cell r="A26056">
            <v>103261</v>
          </cell>
          <cell r="B26056">
            <v>10508.73</v>
          </cell>
        </row>
        <row r="26057">
          <cell r="A26057">
            <v>103262</v>
          </cell>
          <cell r="B26057">
            <v>6614.29</v>
          </cell>
        </row>
        <row r="26058">
          <cell r="A26058">
            <v>103263</v>
          </cell>
          <cell r="B26058">
            <v>14549.77</v>
          </cell>
        </row>
        <row r="26059">
          <cell r="A26059">
            <v>103264</v>
          </cell>
          <cell r="B26059">
            <v>8173.45</v>
          </cell>
        </row>
        <row r="26060">
          <cell r="A26060">
            <v>103265</v>
          </cell>
          <cell r="B26060">
            <v>17534.400000000001</v>
          </cell>
        </row>
        <row r="26061">
          <cell r="A26061">
            <v>103266</v>
          </cell>
          <cell r="B26061">
            <v>9124.57</v>
          </cell>
        </row>
        <row r="26062">
          <cell r="A26062">
            <v>103267</v>
          </cell>
          <cell r="B26062">
            <v>5229.95</v>
          </cell>
        </row>
        <row r="26063">
          <cell r="A26063">
            <v>103268</v>
          </cell>
          <cell r="B26063">
            <v>6198.76</v>
          </cell>
        </row>
        <row r="26064">
          <cell r="A26064">
            <v>103269</v>
          </cell>
          <cell r="B26064">
            <v>6417.92</v>
          </cell>
        </row>
        <row r="26065">
          <cell r="A26065">
            <v>103270</v>
          </cell>
          <cell r="B26065">
            <v>6659.94</v>
          </cell>
        </row>
        <row r="26066">
          <cell r="A26066">
            <v>103271</v>
          </cell>
          <cell r="B26066">
            <v>9419.4500000000007</v>
          </cell>
        </row>
        <row r="26067">
          <cell r="A26067">
            <v>103272</v>
          </cell>
          <cell r="B26067">
            <v>9727.2199999999993</v>
          </cell>
        </row>
        <row r="26068">
          <cell r="A26068">
            <v>103273</v>
          </cell>
          <cell r="B26068">
            <v>9982.68</v>
          </cell>
        </row>
        <row r="26069">
          <cell r="A26069">
            <v>103274</v>
          </cell>
          <cell r="B26069">
            <v>11430.17</v>
          </cell>
        </row>
        <row r="26070">
          <cell r="A26070">
            <v>103275</v>
          </cell>
          <cell r="B26070">
            <v>11371.08</v>
          </cell>
        </row>
        <row r="26071">
          <cell r="A26071">
            <v>103276</v>
          </cell>
          <cell r="B26071">
            <v>11930.92</v>
          </cell>
        </row>
        <row r="26072">
          <cell r="A26072">
            <v>103277</v>
          </cell>
          <cell r="B26072">
            <v>21996.15</v>
          </cell>
        </row>
        <row r="26073">
          <cell r="A26073">
            <v>103278</v>
          </cell>
          <cell r="B26073">
            <v>28148.46</v>
          </cell>
        </row>
        <row r="26074">
          <cell r="A26074">
            <v>103288</v>
          </cell>
          <cell r="B26074">
            <v>19.03</v>
          </cell>
        </row>
        <row r="26075">
          <cell r="A26075">
            <v>103289</v>
          </cell>
          <cell r="B26075">
            <v>36.33</v>
          </cell>
        </row>
        <row r="26076">
          <cell r="A26076">
            <v>103290</v>
          </cell>
          <cell r="B26076">
            <v>59.17</v>
          </cell>
        </row>
        <row r="26077">
          <cell r="A26077">
            <v>103291</v>
          </cell>
          <cell r="B26077">
            <v>73.650000000000006</v>
          </cell>
        </row>
        <row r="26078">
          <cell r="A26078">
            <v>103292</v>
          </cell>
          <cell r="B26078">
            <v>89.1</v>
          </cell>
        </row>
        <row r="26079">
          <cell r="A26079">
            <v>101936</v>
          </cell>
          <cell r="B26079">
            <v>7399.66</v>
          </cell>
        </row>
        <row r="26080">
          <cell r="A26080">
            <v>101937</v>
          </cell>
          <cell r="B26080">
            <v>13739.64</v>
          </cell>
        </row>
        <row r="26081">
          <cell r="A26081">
            <v>98294</v>
          </cell>
          <cell r="B26081">
            <v>2.2799999999999998</v>
          </cell>
        </row>
        <row r="26082">
          <cell r="A26082">
            <v>98295</v>
          </cell>
          <cell r="B26082">
            <v>1.52</v>
          </cell>
        </row>
        <row r="26083">
          <cell r="A26083">
            <v>98296</v>
          </cell>
          <cell r="B26083">
            <v>3.54</v>
          </cell>
        </row>
        <row r="26084">
          <cell r="A26084">
            <v>98297</v>
          </cell>
          <cell r="B26084">
            <v>2.33</v>
          </cell>
        </row>
        <row r="26085">
          <cell r="A26085">
            <v>98301</v>
          </cell>
          <cell r="B26085">
            <v>548.79</v>
          </cell>
        </row>
        <row r="26086">
          <cell r="A26086">
            <v>98302</v>
          </cell>
          <cell r="B26086">
            <v>707.62</v>
          </cell>
        </row>
        <row r="26087">
          <cell r="A26087">
            <v>98304</v>
          </cell>
          <cell r="B26087">
            <v>1168.31</v>
          </cell>
        </row>
        <row r="26088">
          <cell r="A26088">
            <v>98307</v>
          </cell>
          <cell r="B26088">
            <v>42.21</v>
          </cell>
        </row>
        <row r="26089">
          <cell r="A26089">
            <v>98308</v>
          </cell>
          <cell r="B26089">
            <v>28.74</v>
          </cell>
        </row>
        <row r="26090">
          <cell r="A26090">
            <v>98593</v>
          </cell>
          <cell r="B26090">
            <v>978.6</v>
          </cell>
        </row>
        <row r="26091">
          <cell r="A26091">
            <v>89355</v>
          </cell>
          <cell r="B26091">
            <v>20.39</v>
          </cell>
        </row>
        <row r="26092">
          <cell r="A26092">
            <v>89356</v>
          </cell>
          <cell r="B26092">
            <v>24.05</v>
          </cell>
        </row>
        <row r="26093">
          <cell r="A26093">
            <v>89357</v>
          </cell>
          <cell r="B26093">
            <v>33.44</v>
          </cell>
        </row>
        <row r="26094">
          <cell r="A26094">
            <v>89401</v>
          </cell>
          <cell r="B26094">
            <v>8.64</v>
          </cell>
        </row>
        <row r="26095">
          <cell r="A26095">
            <v>89402</v>
          </cell>
          <cell r="B26095">
            <v>10.47</v>
          </cell>
        </row>
        <row r="26096">
          <cell r="A26096">
            <v>89403</v>
          </cell>
          <cell r="B26096">
            <v>17.22</v>
          </cell>
        </row>
        <row r="26097">
          <cell r="A26097">
            <v>89446</v>
          </cell>
          <cell r="B26097">
            <v>5.34</v>
          </cell>
        </row>
        <row r="26098">
          <cell r="A26098">
            <v>89447</v>
          </cell>
          <cell r="B26098">
            <v>11.17</v>
          </cell>
        </row>
        <row r="26099">
          <cell r="A26099">
            <v>89448</v>
          </cell>
          <cell r="B26099">
            <v>16.02</v>
          </cell>
        </row>
        <row r="26100">
          <cell r="A26100">
            <v>89449</v>
          </cell>
          <cell r="B26100">
            <v>18.440000000000001</v>
          </cell>
        </row>
        <row r="26101">
          <cell r="A26101">
            <v>89450</v>
          </cell>
          <cell r="B26101">
            <v>30.33</v>
          </cell>
        </row>
        <row r="26102">
          <cell r="A26102">
            <v>89451</v>
          </cell>
          <cell r="B26102">
            <v>50.05</v>
          </cell>
        </row>
        <row r="26103">
          <cell r="A26103">
            <v>89452</v>
          </cell>
          <cell r="B26103">
            <v>62.23</v>
          </cell>
        </row>
        <row r="26104">
          <cell r="A26104">
            <v>89508</v>
          </cell>
          <cell r="B26104">
            <v>23.62</v>
          </cell>
        </row>
        <row r="26105">
          <cell r="A26105">
            <v>89509</v>
          </cell>
          <cell r="B26105">
            <v>32.17</v>
          </cell>
        </row>
        <row r="26106">
          <cell r="A26106">
            <v>89511</v>
          </cell>
          <cell r="B26106">
            <v>47.46</v>
          </cell>
        </row>
        <row r="26107">
          <cell r="A26107">
            <v>89512</v>
          </cell>
          <cell r="B26107">
            <v>75.16</v>
          </cell>
        </row>
        <row r="26108">
          <cell r="A26108">
            <v>89576</v>
          </cell>
          <cell r="B26108">
            <v>28.74</v>
          </cell>
        </row>
        <row r="26109">
          <cell r="A26109">
            <v>89578</v>
          </cell>
          <cell r="B26109">
            <v>49.56</v>
          </cell>
        </row>
        <row r="26110">
          <cell r="A26110">
            <v>89580</v>
          </cell>
          <cell r="B26110">
            <v>97.63</v>
          </cell>
        </row>
        <row r="26111">
          <cell r="A26111">
            <v>89633</v>
          </cell>
          <cell r="B26111">
            <v>26.57</v>
          </cell>
        </row>
        <row r="26112">
          <cell r="A26112">
            <v>89634</v>
          </cell>
          <cell r="B26112">
            <v>39.99</v>
          </cell>
        </row>
        <row r="26113">
          <cell r="A26113">
            <v>89635</v>
          </cell>
          <cell r="B26113">
            <v>56.66</v>
          </cell>
        </row>
        <row r="26114">
          <cell r="A26114">
            <v>89636</v>
          </cell>
          <cell r="B26114">
            <v>68.89</v>
          </cell>
        </row>
        <row r="26115">
          <cell r="A26115">
            <v>89711</v>
          </cell>
          <cell r="B26115">
            <v>22.17</v>
          </cell>
        </row>
        <row r="26116">
          <cell r="A26116">
            <v>89712</v>
          </cell>
          <cell r="B26116">
            <v>32.96</v>
          </cell>
        </row>
        <row r="26117">
          <cell r="A26117">
            <v>89713</v>
          </cell>
          <cell r="B26117">
            <v>50.09</v>
          </cell>
        </row>
        <row r="26118">
          <cell r="A26118">
            <v>89714</v>
          </cell>
          <cell r="B26118">
            <v>64.180000000000007</v>
          </cell>
        </row>
        <row r="26119">
          <cell r="A26119">
            <v>89716</v>
          </cell>
          <cell r="B26119">
            <v>27.63</v>
          </cell>
        </row>
        <row r="26120">
          <cell r="A26120">
            <v>89717</v>
          </cell>
          <cell r="B26120">
            <v>42.1</v>
          </cell>
        </row>
        <row r="26121">
          <cell r="A26121">
            <v>89770</v>
          </cell>
          <cell r="B26121">
            <v>45.32</v>
          </cell>
        </row>
        <row r="26122">
          <cell r="A26122">
            <v>89771</v>
          </cell>
          <cell r="B26122">
            <v>61.91</v>
          </cell>
        </row>
        <row r="26123">
          <cell r="A26123">
            <v>89773</v>
          </cell>
          <cell r="B26123">
            <v>144.04</v>
          </cell>
        </row>
        <row r="26124">
          <cell r="A26124">
            <v>89775</v>
          </cell>
          <cell r="B26124">
            <v>227.46</v>
          </cell>
        </row>
        <row r="26125">
          <cell r="A26125">
            <v>89798</v>
          </cell>
          <cell r="B26125">
            <v>14.01</v>
          </cell>
        </row>
        <row r="26126">
          <cell r="A26126">
            <v>89799</v>
          </cell>
          <cell r="B26126">
            <v>22.91</v>
          </cell>
        </row>
        <row r="26127">
          <cell r="A26127">
            <v>89800</v>
          </cell>
          <cell r="B26127">
            <v>28.36</v>
          </cell>
        </row>
        <row r="26128">
          <cell r="A26128">
            <v>89848</v>
          </cell>
          <cell r="B26128">
            <v>34.619999999999997</v>
          </cell>
        </row>
        <row r="26129">
          <cell r="A26129">
            <v>89849</v>
          </cell>
          <cell r="B26129">
            <v>67.87</v>
          </cell>
        </row>
        <row r="26130">
          <cell r="A26130">
            <v>89865</v>
          </cell>
          <cell r="B26130">
            <v>14.52</v>
          </cell>
        </row>
        <row r="26131">
          <cell r="A26131">
            <v>91784</v>
          </cell>
          <cell r="B26131">
            <v>48.4</v>
          </cell>
        </row>
        <row r="26132">
          <cell r="A26132">
            <v>91785</v>
          </cell>
          <cell r="B26132">
            <v>47.89</v>
          </cell>
        </row>
        <row r="26133">
          <cell r="A26133">
            <v>91786</v>
          </cell>
          <cell r="B26133">
            <v>31.89</v>
          </cell>
        </row>
        <row r="26134">
          <cell r="A26134">
            <v>91787</v>
          </cell>
          <cell r="B26134">
            <v>34.74</v>
          </cell>
        </row>
        <row r="26135">
          <cell r="A26135">
            <v>91788</v>
          </cell>
          <cell r="B26135">
            <v>44.78</v>
          </cell>
        </row>
        <row r="26136">
          <cell r="A26136">
            <v>91789</v>
          </cell>
          <cell r="B26136">
            <v>51.39</v>
          </cell>
        </row>
        <row r="26137">
          <cell r="A26137">
            <v>91790</v>
          </cell>
          <cell r="B26137">
            <v>78.16</v>
          </cell>
        </row>
        <row r="26138">
          <cell r="A26138">
            <v>91791</v>
          </cell>
          <cell r="B26138">
            <v>103.82</v>
          </cell>
        </row>
        <row r="26139">
          <cell r="A26139">
            <v>91792</v>
          </cell>
          <cell r="B26139">
            <v>65.37</v>
          </cell>
        </row>
        <row r="26140">
          <cell r="A26140">
            <v>91793</v>
          </cell>
          <cell r="B26140">
            <v>97.86</v>
          </cell>
        </row>
        <row r="26141">
          <cell r="A26141">
            <v>91794</v>
          </cell>
          <cell r="B26141">
            <v>46.19</v>
          </cell>
        </row>
        <row r="26142">
          <cell r="A26142">
            <v>91795</v>
          </cell>
          <cell r="B26142">
            <v>77.400000000000006</v>
          </cell>
        </row>
        <row r="26143">
          <cell r="A26143">
            <v>91796</v>
          </cell>
          <cell r="B26143">
            <v>82.99</v>
          </cell>
        </row>
        <row r="26144">
          <cell r="A26144">
            <v>92275</v>
          </cell>
          <cell r="B26144">
            <v>64.489999999999995</v>
          </cell>
        </row>
        <row r="26145">
          <cell r="A26145">
            <v>92276</v>
          </cell>
          <cell r="B26145">
            <v>81.650000000000006</v>
          </cell>
        </row>
        <row r="26146">
          <cell r="A26146">
            <v>92277</v>
          </cell>
          <cell r="B26146">
            <v>117.79</v>
          </cell>
        </row>
        <row r="26147">
          <cell r="A26147">
            <v>92278</v>
          </cell>
          <cell r="B26147">
            <v>158.38</v>
          </cell>
        </row>
        <row r="26148">
          <cell r="A26148">
            <v>92279</v>
          </cell>
          <cell r="B26148">
            <v>228.83</v>
          </cell>
        </row>
        <row r="26149">
          <cell r="A26149">
            <v>92280</v>
          </cell>
          <cell r="B26149">
            <v>321.27</v>
          </cell>
        </row>
        <row r="26150">
          <cell r="A26150">
            <v>92281</v>
          </cell>
          <cell r="B26150">
            <v>158.18</v>
          </cell>
        </row>
        <row r="26151">
          <cell r="A26151">
            <v>92282</v>
          </cell>
          <cell r="B26151">
            <v>179.11</v>
          </cell>
        </row>
        <row r="26152">
          <cell r="A26152">
            <v>92283</v>
          </cell>
          <cell r="B26152">
            <v>240.98</v>
          </cell>
        </row>
        <row r="26153">
          <cell r="A26153">
            <v>92284</v>
          </cell>
          <cell r="B26153">
            <v>298.86</v>
          </cell>
        </row>
        <row r="26154">
          <cell r="A26154">
            <v>92285</v>
          </cell>
          <cell r="B26154">
            <v>396.68</v>
          </cell>
        </row>
        <row r="26155">
          <cell r="A26155">
            <v>92286</v>
          </cell>
          <cell r="B26155">
            <v>491.47</v>
          </cell>
        </row>
        <row r="26156">
          <cell r="A26156">
            <v>92305</v>
          </cell>
          <cell r="B26156">
            <v>42.6</v>
          </cell>
        </row>
        <row r="26157">
          <cell r="A26157">
            <v>92306</v>
          </cell>
          <cell r="B26157">
            <v>69.569999999999993</v>
          </cell>
        </row>
        <row r="26158">
          <cell r="A26158">
            <v>92307</v>
          </cell>
          <cell r="B26158">
            <v>87.1</v>
          </cell>
        </row>
        <row r="26159">
          <cell r="A26159">
            <v>92308</v>
          </cell>
          <cell r="B26159">
            <v>64.989999999999995</v>
          </cell>
        </row>
        <row r="26160">
          <cell r="A26160">
            <v>92309</v>
          </cell>
          <cell r="B26160">
            <v>165.82</v>
          </cell>
        </row>
        <row r="26161">
          <cell r="A26161">
            <v>92310</v>
          </cell>
          <cell r="B26161">
            <v>187.18</v>
          </cell>
        </row>
        <row r="26162">
          <cell r="A26162">
            <v>92320</v>
          </cell>
          <cell r="B26162">
            <v>53.75</v>
          </cell>
        </row>
        <row r="26163">
          <cell r="A26163">
            <v>92321</v>
          </cell>
          <cell r="B26163">
            <v>88.74</v>
          </cell>
        </row>
        <row r="26164">
          <cell r="A26164">
            <v>92322</v>
          </cell>
          <cell r="B26164">
            <v>113.23</v>
          </cell>
        </row>
        <row r="26165">
          <cell r="A26165">
            <v>92323</v>
          </cell>
          <cell r="B26165">
            <v>73.47</v>
          </cell>
        </row>
        <row r="26166">
          <cell r="A26166">
            <v>92324</v>
          </cell>
          <cell r="B26166">
            <v>182.32</v>
          </cell>
        </row>
        <row r="26167">
          <cell r="A26167">
            <v>92325</v>
          </cell>
          <cell r="B26167">
            <v>210.59</v>
          </cell>
        </row>
        <row r="26168">
          <cell r="A26168">
            <v>92335</v>
          </cell>
          <cell r="B26168">
            <v>113.69</v>
          </cell>
        </row>
        <row r="26169">
          <cell r="A26169">
            <v>92336</v>
          </cell>
          <cell r="B26169">
            <v>139.87</v>
          </cell>
        </row>
        <row r="26170">
          <cell r="A26170">
            <v>92337</v>
          </cell>
          <cell r="B26170">
            <v>184.79</v>
          </cell>
        </row>
        <row r="26171">
          <cell r="A26171">
            <v>92338</v>
          </cell>
          <cell r="B26171">
            <v>127.52</v>
          </cell>
        </row>
        <row r="26172">
          <cell r="A26172">
            <v>92339</v>
          </cell>
          <cell r="B26172">
            <v>189.84</v>
          </cell>
        </row>
        <row r="26173">
          <cell r="A26173">
            <v>92341</v>
          </cell>
          <cell r="B26173">
            <v>124.83</v>
          </cell>
        </row>
        <row r="26174">
          <cell r="A26174">
            <v>92342</v>
          </cell>
          <cell r="B26174">
            <v>151.07</v>
          </cell>
        </row>
        <row r="26175">
          <cell r="A26175">
            <v>92343</v>
          </cell>
          <cell r="B26175">
            <v>196.1</v>
          </cell>
        </row>
        <row r="26176">
          <cell r="A26176">
            <v>92359</v>
          </cell>
          <cell r="B26176">
            <v>57.19</v>
          </cell>
        </row>
        <row r="26177">
          <cell r="A26177">
            <v>92360</v>
          </cell>
          <cell r="B26177">
            <v>76.37</v>
          </cell>
        </row>
        <row r="26178">
          <cell r="A26178">
            <v>92361</v>
          </cell>
          <cell r="B26178">
            <v>103.39</v>
          </cell>
        </row>
        <row r="26179">
          <cell r="A26179">
            <v>92362</v>
          </cell>
          <cell r="B26179">
            <v>164.74</v>
          </cell>
        </row>
        <row r="26180">
          <cell r="A26180">
            <v>92364</v>
          </cell>
          <cell r="B26180">
            <v>68.88</v>
          </cell>
        </row>
        <row r="26181">
          <cell r="A26181">
            <v>92365</v>
          </cell>
          <cell r="B26181">
            <v>79.36</v>
          </cell>
        </row>
        <row r="26182">
          <cell r="A26182">
            <v>92366</v>
          </cell>
          <cell r="B26182">
            <v>111.05</v>
          </cell>
        </row>
        <row r="26183">
          <cell r="A26183">
            <v>92367</v>
          </cell>
          <cell r="B26183">
            <v>136.66999999999999</v>
          </cell>
        </row>
        <row r="26184">
          <cell r="A26184">
            <v>92368</v>
          </cell>
          <cell r="B26184">
            <v>181.13</v>
          </cell>
        </row>
        <row r="26185">
          <cell r="A26185">
            <v>92645</v>
          </cell>
          <cell r="B26185">
            <v>61.53</v>
          </cell>
        </row>
        <row r="26186">
          <cell r="A26186">
            <v>92646</v>
          </cell>
          <cell r="B26186">
            <v>80.709999999999994</v>
          </cell>
        </row>
        <row r="26187">
          <cell r="A26187">
            <v>92648</v>
          </cell>
          <cell r="B26187">
            <v>88.45</v>
          </cell>
        </row>
        <row r="26188">
          <cell r="A26188">
            <v>92649</v>
          </cell>
          <cell r="B26188">
            <v>107.73</v>
          </cell>
        </row>
        <row r="26189">
          <cell r="A26189">
            <v>92650</v>
          </cell>
          <cell r="B26189">
            <v>169.09</v>
          </cell>
        </row>
        <row r="26190">
          <cell r="A26190">
            <v>92652</v>
          </cell>
          <cell r="B26190">
            <v>73.97</v>
          </cell>
        </row>
        <row r="26191">
          <cell r="A26191">
            <v>92653</v>
          </cell>
          <cell r="B26191">
            <v>84.49</v>
          </cell>
        </row>
        <row r="26192">
          <cell r="A26192">
            <v>92654</v>
          </cell>
          <cell r="B26192">
            <v>116.19</v>
          </cell>
        </row>
        <row r="26193">
          <cell r="A26193">
            <v>92655</v>
          </cell>
          <cell r="B26193">
            <v>141.91</v>
          </cell>
        </row>
        <row r="26194">
          <cell r="A26194">
            <v>92656</v>
          </cell>
          <cell r="B26194">
            <v>186.36</v>
          </cell>
        </row>
        <row r="26195">
          <cell r="A26195">
            <v>92687</v>
          </cell>
          <cell r="B26195">
            <v>34.22</v>
          </cell>
        </row>
        <row r="26196">
          <cell r="A26196">
            <v>92688</v>
          </cell>
          <cell r="B26196">
            <v>47.37</v>
          </cell>
        </row>
        <row r="26197">
          <cell r="A26197">
            <v>92689</v>
          </cell>
          <cell r="B26197">
            <v>44.31</v>
          </cell>
        </row>
        <row r="26198">
          <cell r="A26198">
            <v>92690</v>
          </cell>
          <cell r="B26198">
            <v>63.97</v>
          </cell>
        </row>
        <row r="26199">
          <cell r="A26199">
            <v>92691</v>
          </cell>
          <cell r="B26199">
            <v>86.02</v>
          </cell>
        </row>
        <row r="26200">
          <cell r="A26200">
            <v>94462</v>
          </cell>
          <cell r="B26200">
            <v>122.38</v>
          </cell>
        </row>
        <row r="26201">
          <cell r="A26201">
            <v>94463</v>
          </cell>
          <cell r="B26201">
            <v>144.56</v>
          </cell>
        </row>
        <row r="26202">
          <cell r="A26202">
            <v>94464</v>
          </cell>
          <cell r="B26202">
            <v>204.63</v>
          </cell>
        </row>
        <row r="26203">
          <cell r="A26203">
            <v>94602</v>
          </cell>
          <cell r="B26203">
            <v>244.48</v>
          </cell>
        </row>
        <row r="26204">
          <cell r="A26204">
            <v>94603</v>
          </cell>
          <cell r="B26204">
            <v>329.83</v>
          </cell>
        </row>
        <row r="26205">
          <cell r="A26205">
            <v>94604</v>
          </cell>
          <cell r="B26205">
            <v>451.68</v>
          </cell>
        </row>
        <row r="26206">
          <cell r="A26206">
            <v>94605</v>
          </cell>
          <cell r="B26206">
            <v>647.58000000000004</v>
          </cell>
        </row>
        <row r="26207">
          <cell r="A26207">
            <v>94648</v>
          </cell>
          <cell r="B26207">
            <v>11.39</v>
          </cell>
        </row>
        <row r="26208">
          <cell r="A26208">
            <v>94649</v>
          </cell>
          <cell r="B26208">
            <v>16.920000000000002</v>
          </cell>
        </row>
        <row r="26209">
          <cell r="A26209">
            <v>94650</v>
          </cell>
          <cell r="B26209">
            <v>24.19</v>
          </cell>
        </row>
        <row r="26210">
          <cell r="A26210">
            <v>94651</v>
          </cell>
          <cell r="B26210">
            <v>26.27</v>
          </cell>
        </row>
        <row r="26211">
          <cell r="A26211">
            <v>94652</v>
          </cell>
          <cell r="B26211">
            <v>42.76</v>
          </cell>
        </row>
        <row r="26212">
          <cell r="A26212">
            <v>94653</v>
          </cell>
          <cell r="B26212">
            <v>60.78</v>
          </cell>
        </row>
        <row r="26213">
          <cell r="A26213">
            <v>94654</v>
          </cell>
          <cell r="B26213">
            <v>81.27</v>
          </cell>
        </row>
        <row r="26214">
          <cell r="A26214">
            <v>94655</v>
          </cell>
          <cell r="B26214">
            <v>113.34</v>
          </cell>
        </row>
        <row r="26215">
          <cell r="A26215">
            <v>94716</v>
          </cell>
          <cell r="B26215">
            <v>28.03</v>
          </cell>
        </row>
        <row r="26216">
          <cell r="A26216">
            <v>94717</v>
          </cell>
          <cell r="B26216">
            <v>41.06</v>
          </cell>
        </row>
        <row r="26217">
          <cell r="A26217">
            <v>94718</v>
          </cell>
          <cell r="B26217">
            <v>50.81</v>
          </cell>
        </row>
        <row r="26218">
          <cell r="A26218">
            <v>94719</v>
          </cell>
          <cell r="B26218">
            <v>66.45</v>
          </cell>
        </row>
        <row r="26219">
          <cell r="A26219">
            <v>94720</v>
          </cell>
          <cell r="B26219">
            <v>100.38</v>
          </cell>
        </row>
        <row r="26220">
          <cell r="A26220">
            <v>94721</v>
          </cell>
          <cell r="B26220">
            <v>146.21</v>
          </cell>
        </row>
        <row r="26221">
          <cell r="A26221">
            <v>94722</v>
          </cell>
          <cell r="B26221">
            <v>255</v>
          </cell>
        </row>
        <row r="26222">
          <cell r="A26222">
            <v>95697</v>
          </cell>
          <cell r="B26222">
            <v>84.11</v>
          </cell>
        </row>
        <row r="26223">
          <cell r="A26223">
            <v>96635</v>
          </cell>
          <cell r="B26223">
            <v>35.79</v>
          </cell>
        </row>
        <row r="26224">
          <cell r="A26224">
            <v>96636</v>
          </cell>
          <cell r="B26224">
            <v>37.67</v>
          </cell>
        </row>
        <row r="26225">
          <cell r="A26225">
            <v>96644</v>
          </cell>
          <cell r="B26225">
            <v>24.21</v>
          </cell>
        </row>
        <row r="26226">
          <cell r="A26226">
            <v>96645</v>
          </cell>
          <cell r="B26226">
            <v>31.25</v>
          </cell>
        </row>
        <row r="26227">
          <cell r="A26227">
            <v>96646</v>
          </cell>
          <cell r="B26227">
            <v>48.36</v>
          </cell>
        </row>
        <row r="26228">
          <cell r="A26228">
            <v>96647</v>
          </cell>
          <cell r="B26228">
            <v>22.12</v>
          </cell>
        </row>
        <row r="26229">
          <cell r="A26229">
            <v>96648</v>
          </cell>
          <cell r="B26229">
            <v>39.880000000000003</v>
          </cell>
        </row>
        <row r="26230">
          <cell r="A26230">
            <v>96649</v>
          </cell>
          <cell r="B26230">
            <v>58.4</v>
          </cell>
        </row>
        <row r="26231">
          <cell r="A26231">
            <v>96668</v>
          </cell>
          <cell r="B26231">
            <v>16.149999999999999</v>
          </cell>
        </row>
        <row r="26232">
          <cell r="A26232">
            <v>96669</v>
          </cell>
          <cell r="B26232">
            <v>20.100000000000001</v>
          </cell>
        </row>
        <row r="26233">
          <cell r="A26233">
            <v>96670</v>
          </cell>
          <cell r="B26233">
            <v>30.51</v>
          </cell>
        </row>
        <row r="26234">
          <cell r="A26234">
            <v>96671</v>
          </cell>
          <cell r="B26234">
            <v>40.78</v>
          </cell>
        </row>
        <row r="26235">
          <cell r="A26235">
            <v>96672</v>
          </cell>
          <cell r="B26235">
            <v>59.79</v>
          </cell>
        </row>
        <row r="26236">
          <cell r="A26236">
            <v>96673</v>
          </cell>
          <cell r="B26236">
            <v>97.94</v>
          </cell>
        </row>
        <row r="26237">
          <cell r="A26237">
            <v>96674</v>
          </cell>
          <cell r="B26237">
            <v>137.57</v>
          </cell>
        </row>
        <row r="26238">
          <cell r="A26238">
            <v>96675</v>
          </cell>
          <cell r="B26238">
            <v>239.58</v>
          </cell>
        </row>
        <row r="26239">
          <cell r="A26239">
            <v>96676</v>
          </cell>
          <cell r="B26239">
            <v>16.09</v>
          </cell>
        </row>
        <row r="26240">
          <cell r="A26240">
            <v>96677</v>
          </cell>
          <cell r="B26240">
            <v>26.58</v>
          </cell>
        </row>
        <row r="26241">
          <cell r="A26241">
            <v>96678</v>
          </cell>
          <cell r="B26241">
            <v>36.93</v>
          </cell>
        </row>
        <row r="26242">
          <cell r="A26242">
            <v>96679</v>
          </cell>
          <cell r="B26242">
            <v>53.86</v>
          </cell>
        </row>
        <row r="26243">
          <cell r="A26243">
            <v>96680</v>
          </cell>
          <cell r="B26243">
            <v>72.44</v>
          </cell>
        </row>
        <row r="26244">
          <cell r="A26244">
            <v>96681</v>
          </cell>
          <cell r="B26244">
            <v>135.72</v>
          </cell>
        </row>
        <row r="26245">
          <cell r="A26245">
            <v>96682</v>
          </cell>
          <cell r="B26245">
            <v>200.25</v>
          </cell>
        </row>
        <row r="26246">
          <cell r="A26246">
            <v>96683</v>
          </cell>
          <cell r="B26246">
            <v>273.87</v>
          </cell>
        </row>
        <row r="26247">
          <cell r="A26247">
            <v>96718</v>
          </cell>
          <cell r="B26247">
            <v>10.7</v>
          </cell>
        </row>
        <row r="26248">
          <cell r="A26248">
            <v>96719</v>
          </cell>
          <cell r="B26248">
            <v>20.88</v>
          </cell>
        </row>
        <row r="26249">
          <cell r="A26249">
            <v>96720</v>
          </cell>
          <cell r="B26249">
            <v>25.41</v>
          </cell>
        </row>
        <row r="26250">
          <cell r="A26250">
            <v>96721</v>
          </cell>
          <cell r="B26250">
            <v>34.51</v>
          </cell>
        </row>
        <row r="26251">
          <cell r="A26251">
            <v>96722</v>
          </cell>
          <cell r="B26251">
            <v>46.97</v>
          </cell>
        </row>
        <row r="26252">
          <cell r="A26252">
            <v>96723</v>
          </cell>
          <cell r="B26252">
            <v>62.9</v>
          </cell>
        </row>
        <row r="26253">
          <cell r="A26253">
            <v>96724</v>
          </cell>
          <cell r="B26253">
            <v>102.69</v>
          </cell>
        </row>
        <row r="26254">
          <cell r="A26254">
            <v>96725</v>
          </cell>
          <cell r="B26254">
            <v>135.93</v>
          </cell>
        </row>
        <row r="26255">
          <cell r="A26255">
            <v>96726</v>
          </cell>
          <cell r="B26255">
            <v>221.79</v>
          </cell>
        </row>
        <row r="26256">
          <cell r="A26256">
            <v>96727</v>
          </cell>
          <cell r="B26256">
            <v>17.82</v>
          </cell>
        </row>
        <row r="26257">
          <cell r="A26257">
            <v>96728</v>
          </cell>
          <cell r="B26257">
            <v>21.51</v>
          </cell>
        </row>
        <row r="26258">
          <cell r="A26258">
            <v>96729</v>
          </cell>
          <cell r="B26258">
            <v>32.799999999999997</v>
          </cell>
        </row>
        <row r="26259">
          <cell r="A26259">
            <v>96730</v>
          </cell>
          <cell r="B26259">
            <v>41.73</v>
          </cell>
        </row>
        <row r="26260">
          <cell r="A26260">
            <v>96731</v>
          </cell>
          <cell r="B26260">
            <v>60.98</v>
          </cell>
        </row>
        <row r="26261">
          <cell r="A26261">
            <v>96732</v>
          </cell>
          <cell r="B26261">
            <v>76.09</v>
          </cell>
        </row>
        <row r="26262">
          <cell r="A26262">
            <v>96733</v>
          </cell>
          <cell r="B26262">
            <v>140.05000000000001</v>
          </cell>
        </row>
        <row r="26263">
          <cell r="A26263">
            <v>96734</v>
          </cell>
          <cell r="B26263">
            <v>195.73</v>
          </cell>
        </row>
        <row r="26264">
          <cell r="A26264">
            <v>96735</v>
          </cell>
          <cell r="B26264">
            <v>254.41</v>
          </cell>
        </row>
        <row r="26265">
          <cell r="A26265">
            <v>96794</v>
          </cell>
          <cell r="B26265">
            <v>9.81</v>
          </cell>
        </row>
        <row r="26266">
          <cell r="A26266">
            <v>96795</v>
          </cell>
          <cell r="B26266">
            <v>12.45</v>
          </cell>
        </row>
        <row r="26267">
          <cell r="A26267">
            <v>96796</v>
          </cell>
          <cell r="B26267">
            <v>17.37</v>
          </cell>
        </row>
        <row r="26268">
          <cell r="A26268">
            <v>96797</v>
          </cell>
          <cell r="B26268">
            <v>26.12</v>
          </cell>
        </row>
        <row r="26269">
          <cell r="A26269">
            <v>96798</v>
          </cell>
          <cell r="B26269">
            <v>9.98</v>
          </cell>
        </row>
        <row r="26270">
          <cell r="A26270">
            <v>96799</v>
          </cell>
          <cell r="B26270">
            <v>13.37</v>
          </cell>
        </row>
        <row r="26271">
          <cell r="A26271">
            <v>96800</v>
          </cell>
          <cell r="B26271">
            <v>19.260000000000002</v>
          </cell>
        </row>
        <row r="26272">
          <cell r="A26272">
            <v>96801</v>
          </cell>
          <cell r="B26272">
            <v>29.38</v>
          </cell>
        </row>
        <row r="26273">
          <cell r="A26273">
            <v>97327</v>
          </cell>
          <cell r="B26273">
            <v>32.270000000000003</v>
          </cell>
        </row>
        <row r="26274">
          <cell r="A26274">
            <v>97328</v>
          </cell>
          <cell r="B26274">
            <v>55.05</v>
          </cell>
        </row>
        <row r="26275">
          <cell r="A26275">
            <v>97329</v>
          </cell>
          <cell r="B26275">
            <v>69.42</v>
          </cell>
        </row>
        <row r="26276">
          <cell r="A26276">
            <v>97330</v>
          </cell>
          <cell r="B26276">
            <v>84.83</v>
          </cell>
        </row>
        <row r="26277">
          <cell r="A26277">
            <v>97331</v>
          </cell>
          <cell r="B26277">
            <v>32.630000000000003</v>
          </cell>
        </row>
        <row r="26278">
          <cell r="A26278">
            <v>97332</v>
          </cell>
          <cell r="B26278">
            <v>55.47</v>
          </cell>
        </row>
        <row r="26279">
          <cell r="A26279">
            <v>97333</v>
          </cell>
          <cell r="B26279">
            <v>69.95</v>
          </cell>
        </row>
        <row r="26280">
          <cell r="A26280">
            <v>97334</v>
          </cell>
          <cell r="B26280">
            <v>85.4</v>
          </cell>
        </row>
        <row r="26281">
          <cell r="A26281">
            <v>97335</v>
          </cell>
          <cell r="B26281">
            <v>92.79</v>
          </cell>
        </row>
        <row r="26282">
          <cell r="A26282">
            <v>97336</v>
          </cell>
          <cell r="B26282">
            <v>117.85</v>
          </cell>
        </row>
        <row r="26283">
          <cell r="A26283">
            <v>97337</v>
          </cell>
          <cell r="B26283">
            <v>177.04</v>
          </cell>
        </row>
        <row r="26284">
          <cell r="A26284">
            <v>97338</v>
          </cell>
          <cell r="B26284">
            <v>212.82</v>
          </cell>
        </row>
        <row r="26285">
          <cell r="A26285">
            <v>97339</v>
          </cell>
          <cell r="B26285">
            <v>228.83</v>
          </cell>
        </row>
        <row r="26286">
          <cell r="A26286">
            <v>97340</v>
          </cell>
          <cell r="B26286">
            <v>229.73</v>
          </cell>
        </row>
        <row r="26287">
          <cell r="A26287">
            <v>97341</v>
          </cell>
          <cell r="B26287">
            <v>62.37</v>
          </cell>
        </row>
        <row r="26288">
          <cell r="A26288">
            <v>97342</v>
          </cell>
          <cell r="B26288">
            <v>97.87</v>
          </cell>
        </row>
        <row r="26289">
          <cell r="A26289">
            <v>97343</v>
          </cell>
          <cell r="B26289">
            <v>123.3</v>
          </cell>
        </row>
        <row r="26290">
          <cell r="A26290">
            <v>97344</v>
          </cell>
          <cell r="B26290">
            <v>73.52</v>
          </cell>
        </row>
        <row r="26291">
          <cell r="A26291">
            <v>97345</v>
          </cell>
          <cell r="B26291">
            <v>117.04</v>
          </cell>
        </row>
        <row r="26292">
          <cell r="A26292">
            <v>97346</v>
          </cell>
          <cell r="B26292">
            <v>149.43</v>
          </cell>
        </row>
        <row r="26293">
          <cell r="A26293">
            <v>97347</v>
          </cell>
          <cell r="B26293">
            <v>111.77</v>
          </cell>
        </row>
        <row r="26294">
          <cell r="A26294">
            <v>97348</v>
          </cell>
          <cell r="B26294">
            <v>154.38</v>
          </cell>
        </row>
        <row r="26295">
          <cell r="A26295">
            <v>97349</v>
          </cell>
          <cell r="B26295">
            <v>222.52</v>
          </cell>
        </row>
        <row r="26296">
          <cell r="A26296">
            <v>97350</v>
          </cell>
          <cell r="B26296">
            <v>270.19</v>
          </cell>
        </row>
        <row r="26297">
          <cell r="A26297">
            <v>97351</v>
          </cell>
          <cell r="B26297">
            <v>373.56</v>
          </cell>
        </row>
        <row r="26298">
          <cell r="A26298">
            <v>97352</v>
          </cell>
          <cell r="B26298">
            <v>484.13</v>
          </cell>
        </row>
        <row r="26299">
          <cell r="A26299">
            <v>97353</v>
          </cell>
          <cell r="B26299">
            <v>73.61</v>
          </cell>
        </row>
        <row r="26300">
          <cell r="A26300">
            <v>97354</v>
          </cell>
          <cell r="B26300">
            <v>116.85</v>
          </cell>
        </row>
        <row r="26301">
          <cell r="A26301">
            <v>97355</v>
          </cell>
          <cell r="B26301">
            <v>159.83000000000001</v>
          </cell>
        </row>
        <row r="26302">
          <cell r="A26302">
            <v>97356</v>
          </cell>
          <cell r="B26302">
            <v>84.76</v>
          </cell>
        </row>
        <row r="26303">
          <cell r="A26303">
            <v>97357</v>
          </cell>
          <cell r="B26303">
            <v>136.02000000000001</v>
          </cell>
        </row>
        <row r="26304">
          <cell r="A26304">
            <v>97358</v>
          </cell>
          <cell r="B26304">
            <v>185.96</v>
          </cell>
        </row>
        <row r="26305">
          <cell r="A26305">
            <v>97498</v>
          </cell>
          <cell r="B26305">
            <v>55.77</v>
          </cell>
        </row>
        <row r="26306">
          <cell r="A26306">
            <v>97535</v>
          </cell>
          <cell r="B26306">
            <v>60.84</v>
          </cell>
        </row>
        <row r="26307">
          <cell r="A26307">
            <v>97536</v>
          </cell>
          <cell r="B26307">
            <v>72.52</v>
          </cell>
        </row>
        <row r="26308">
          <cell r="A26308">
            <v>100788</v>
          </cell>
          <cell r="B26308">
            <v>575.74</v>
          </cell>
        </row>
        <row r="26309">
          <cell r="A26309">
            <v>100791</v>
          </cell>
          <cell r="B26309">
            <v>20.58</v>
          </cell>
        </row>
        <row r="26310">
          <cell r="A26310">
            <v>100792</v>
          </cell>
          <cell r="B26310">
            <v>29.96</v>
          </cell>
        </row>
        <row r="26311">
          <cell r="A26311">
            <v>100793</v>
          </cell>
          <cell r="B26311">
            <v>39.630000000000003</v>
          </cell>
        </row>
        <row r="26312">
          <cell r="A26312">
            <v>100794</v>
          </cell>
          <cell r="B26312">
            <v>53.33</v>
          </cell>
        </row>
        <row r="26313">
          <cell r="A26313">
            <v>100799</v>
          </cell>
          <cell r="B26313">
            <v>21.1</v>
          </cell>
        </row>
        <row r="26314">
          <cell r="A26314">
            <v>100800</v>
          </cell>
          <cell r="B26314">
            <v>30.48</v>
          </cell>
        </row>
        <row r="26315">
          <cell r="A26315">
            <v>100801</v>
          </cell>
          <cell r="B26315">
            <v>40.15</v>
          </cell>
        </row>
        <row r="26316">
          <cell r="A26316">
            <v>100802</v>
          </cell>
          <cell r="B26316">
            <v>53.86</v>
          </cell>
        </row>
        <row r="26317">
          <cell r="A26317">
            <v>100803</v>
          </cell>
          <cell r="B26317">
            <v>19.5</v>
          </cell>
        </row>
        <row r="26318">
          <cell r="A26318">
            <v>100804</v>
          </cell>
          <cell r="B26318">
            <v>28.69</v>
          </cell>
        </row>
        <row r="26319">
          <cell r="A26319">
            <v>100805</v>
          </cell>
          <cell r="B26319">
            <v>38.1</v>
          </cell>
        </row>
        <row r="26320">
          <cell r="A26320">
            <v>100806</v>
          </cell>
          <cell r="B26320">
            <v>51.45</v>
          </cell>
        </row>
        <row r="26321">
          <cell r="A26321">
            <v>100807</v>
          </cell>
          <cell r="B26321">
            <v>27.24</v>
          </cell>
        </row>
        <row r="26322">
          <cell r="A26322">
            <v>100808</v>
          </cell>
          <cell r="B26322">
            <v>37.76</v>
          </cell>
        </row>
        <row r="26323">
          <cell r="A26323">
            <v>100809</v>
          </cell>
          <cell r="B26323">
            <v>48.86</v>
          </cell>
        </row>
        <row r="26324">
          <cell r="A26324">
            <v>100810</v>
          </cell>
          <cell r="B26324">
            <v>64.56</v>
          </cell>
        </row>
        <row r="26325">
          <cell r="A26325">
            <v>101918</v>
          </cell>
          <cell r="B26325">
            <v>262.10000000000002</v>
          </cell>
        </row>
        <row r="26326">
          <cell r="A26326">
            <v>101919</v>
          </cell>
          <cell r="B26326">
            <v>373.72</v>
          </cell>
        </row>
        <row r="26327">
          <cell r="A26327">
            <v>101920</v>
          </cell>
          <cell r="B26327">
            <v>181.6</v>
          </cell>
        </row>
        <row r="26328">
          <cell r="A26328">
            <v>101921</v>
          </cell>
          <cell r="B26328">
            <v>206.34</v>
          </cell>
        </row>
        <row r="26329">
          <cell r="A26329">
            <v>101922</v>
          </cell>
          <cell r="B26329">
            <v>206.34</v>
          </cell>
        </row>
        <row r="26330">
          <cell r="A26330">
            <v>101923</v>
          </cell>
          <cell r="B26330">
            <v>206.34</v>
          </cell>
        </row>
        <row r="26331">
          <cell r="A26331">
            <v>101924</v>
          </cell>
          <cell r="B26331">
            <v>171.25</v>
          </cell>
        </row>
        <row r="26332">
          <cell r="A26332">
            <v>101925</v>
          </cell>
          <cell r="B26332">
            <v>285.37</v>
          </cell>
        </row>
        <row r="26333">
          <cell r="A26333">
            <v>101926</v>
          </cell>
          <cell r="B26333">
            <v>368.33</v>
          </cell>
        </row>
        <row r="26334">
          <cell r="A26334">
            <v>101927</v>
          </cell>
          <cell r="B26334">
            <v>246.26</v>
          </cell>
        </row>
        <row r="26335">
          <cell r="A26335">
            <v>101928</v>
          </cell>
          <cell r="B26335">
            <v>379.78</v>
          </cell>
        </row>
        <row r="26336">
          <cell r="A26336">
            <v>101929</v>
          </cell>
          <cell r="B26336">
            <v>187.66</v>
          </cell>
        </row>
        <row r="26337">
          <cell r="A26337">
            <v>101930</v>
          </cell>
          <cell r="B26337">
            <v>212.4</v>
          </cell>
        </row>
        <row r="26338">
          <cell r="A26338">
            <v>101931</v>
          </cell>
          <cell r="B26338">
            <v>212.4</v>
          </cell>
        </row>
        <row r="26339">
          <cell r="A26339">
            <v>101932</v>
          </cell>
          <cell r="B26339">
            <v>212.4</v>
          </cell>
        </row>
        <row r="26340">
          <cell r="A26340">
            <v>101933</v>
          </cell>
          <cell r="B26340">
            <v>177.31</v>
          </cell>
        </row>
        <row r="26341">
          <cell r="A26341">
            <v>101934</v>
          </cell>
          <cell r="B26341">
            <v>294.47000000000003</v>
          </cell>
        </row>
        <row r="26342">
          <cell r="A26342">
            <v>101935</v>
          </cell>
          <cell r="B26342">
            <v>380.46</v>
          </cell>
        </row>
        <row r="26343">
          <cell r="A26343">
            <v>89358</v>
          </cell>
          <cell r="B26343">
            <v>8.35</v>
          </cell>
        </row>
        <row r="26344">
          <cell r="A26344">
            <v>89359</v>
          </cell>
          <cell r="B26344">
            <v>8.76</v>
          </cell>
        </row>
        <row r="26345">
          <cell r="A26345">
            <v>89360</v>
          </cell>
          <cell r="B26345">
            <v>10.47</v>
          </cell>
        </row>
        <row r="26346">
          <cell r="A26346">
            <v>89361</v>
          </cell>
          <cell r="B26346">
            <v>9.8000000000000007</v>
          </cell>
        </row>
        <row r="26347">
          <cell r="A26347">
            <v>89362</v>
          </cell>
          <cell r="B26347">
            <v>9.91</v>
          </cell>
        </row>
        <row r="26348">
          <cell r="A26348">
            <v>89363</v>
          </cell>
          <cell r="B26348">
            <v>10.79</v>
          </cell>
        </row>
        <row r="26349">
          <cell r="A26349">
            <v>89364</v>
          </cell>
          <cell r="B26349">
            <v>12.59</v>
          </cell>
        </row>
        <row r="26350">
          <cell r="A26350">
            <v>89365</v>
          </cell>
          <cell r="B26350">
            <v>11.79</v>
          </cell>
        </row>
        <row r="26351">
          <cell r="A26351">
            <v>89366</v>
          </cell>
          <cell r="B26351">
            <v>17.39</v>
          </cell>
        </row>
        <row r="26352">
          <cell r="A26352">
            <v>89367</v>
          </cell>
          <cell r="B26352">
            <v>13.53</v>
          </cell>
        </row>
        <row r="26353">
          <cell r="A26353">
            <v>89368</v>
          </cell>
          <cell r="B26353">
            <v>15.99</v>
          </cell>
        </row>
        <row r="26354">
          <cell r="A26354">
            <v>89369</v>
          </cell>
          <cell r="B26354">
            <v>19.03</v>
          </cell>
        </row>
        <row r="26355">
          <cell r="A26355">
            <v>89370</v>
          </cell>
          <cell r="B26355">
            <v>15.47</v>
          </cell>
        </row>
        <row r="26356">
          <cell r="A26356">
            <v>89371</v>
          </cell>
          <cell r="B26356">
            <v>6.23</v>
          </cell>
        </row>
        <row r="26357">
          <cell r="A26357">
            <v>89372</v>
          </cell>
          <cell r="B26357">
            <v>14.34</v>
          </cell>
        </row>
        <row r="26358">
          <cell r="A26358">
            <v>89373</v>
          </cell>
          <cell r="B26358">
            <v>6.96</v>
          </cell>
        </row>
        <row r="26359">
          <cell r="A26359">
            <v>89374</v>
          </cell>
          <cell r="B26359">
            <v>11.36</v>
          </cell>
        </row>
        <row r="26360">
          <cell r="A26360">
            <v>89375</v>
          </cell>
          <cell r="B26360">
            <v>14.02</v>
          </cell>
        </row>
        <row r="26361">
          <cell r="A26361">
            <v>89376</v>
          </cell>
          <cell r="B26361">
            <v>6.31</v>
          </cell>
        </row>
        <row r="26362">
          <cell r="A26362">
            <v>89377</v>
          </cell>
          <cell r="B26362">
            <v>10.23</v>
          </cell>
        </row>
        <row r="26363">
          <cell r="A26363">
            <v>89378</v>
          </cell>
          <cell r="B26363">
            <v>7.36</v>
          </cell>
        </row>
        <row r="26364">
          <cell r="A26364">
            <v>89379</v>
          </cell>
          <cell r="B26364">
            <v>18.18</v>
          </cell>
        </row>
        <row r="26365">
          <cell r="A26365">
            <v>89380</v>
          </cell>
          <cell r="B26365">
            <v>10.68</v>
          </cell>
        </row>
        <row r="26366">
          <cell r="A26366">
            <v>89381</v>
          </cell>
          <cell r="B26366">
            <v>14.2</v>
          </cell>
        </row>
        <row r="26367">
          <cell r="A26367">
            <v>89382</v>
          </cell>
          <cell r="B26367">
            <v>16.68</v>
          </cell>
        </row>
        <row r="26368">
          <cell r="A26368">
            <v>89383</v>
          </cell>
          <cell r="B26368">
            <v>7.47</v>
          </cell>
        </row>
        <row r="26369">
          <cell r="A26369">
            <v>89384</v>
          </cell>
          <cell r="B26369">
            <v>14.38</v>
          </cell>
        </row>
        <row r="26370">
          <cell r="A26370">
            <v>89385</v>
          </cell>
          <cell r="B26370">
            <v>8.33</v>
          </cell>
        </row>
        <row r="26371">
          <cell r="A26371">
            <v>89386</v>
          </cell>
          <cell r="B26371">
            <v>10.08</v>
          </cell>
        </row>
        <row r="26372">
          <cell r="A26372">
            <v>89387</v>
          </cell>
          <cell r="B26372">
            <v>35.89</v>
          </cell>
        </row>
        <row r="26373">
          <cell r="A26373">
            <v>89388</v>
          </cell>
          <cell r="B26373">
            <v>13</v>
          </cell>
        </row>
        <row r="26374">
          <cell r="A26374">
            <v>89389</v>
          </cell>
          <cell r="B26374">
            <v>13.99</v>
          </cell>
        </row>
        <row r="26375">
          <cell r="A26375">
            <v>89390</v>
          </cell>
          <cell r="B26375">
            <v>24.63</v>
          </cell>
        </row>
        <row r="26376">
          <cell r="A26376">
            <v>89391</v>
          </cell>
          <cell r="B26376">
            <v>9.9600000000000009</v>
          </cell>
        </row>
        <row r="26377">
          <cell r="A26377">
            <v>89392</v>
          </cell>
          <cell r="B26377">
            <v>29.08</v>
          </cell>
        </row>
        <row r="26378">
          <cell r="A26378">
            <v>89393</v>
          </cell>
          <cell r="B26378">
            <v>11.58</v>
          </cell>
        </row>
        <row r="26379">
          <cell r="A26379">
            <v>89394</v>
          </cell>
          <cell r="B26379">
            <v>21.71</v>
          </cell>
        </row>
        <row r="26380">
          <cell r="A26380">
            <v>89395</v>
          </cell>
          <cell r="B26380">
            <v>13.79</v>
          </cell>
        </row>
        <row r="26381">
          <cell r="A26381">
            <v>89396</v>
          </cell>
          <cell r="B26381">
            <v>22.46</v>
          </cell>
        </row>
        <row r="26382">
          <cell r="A26382">
            <v>89397</v>
          </cell>
          <cell r="B26382">
            <v>16.11</v>
          </cell>
        </row>
        <row r="26383">
          <cell r="A26383">
            <v>89398</v>
          </cell>
          <cell r="B26383">
            <v>19.760000000000002</v>
          </cell>
        </row>
        <row r="26384">
          <cell r="A26384">
            <v>89399</v>
          </cell>
          <cell r="B26384">
            <v>34.47</v>
          </cell>
        </row>
        <row r="26385">
          <cell r="A26385">
            <v>89400</v>
          </cell>
          <cell r="B26385">
            <v>22.05</v>
          </cell>
        </row>
        <row r="26386">
          <cell r="A26386">
            <v>89404</v>
          </cell>
          <cell r="B26386">
            <v>5.59</v>
          </cell>
        </row>
        <row r="26387">
          <cell r="A26387">
            <v>89405</v>
          </cell>
          <cell r="B26387">
            <v>6</v>
          </cell>
        </row>
        <row r="26388">
          <cell r="A26388">
            <v>89406</v>
          </cell>
          <cell r="B26388">
            <v>7.71</v>
          </cell>
        </row>
        <row r="26389">
          <cell r="A26389">
            <v>89407</v>
          </cell>
          <cell r="B26389">
            <v>7.04</v>
          </cell>
        </row>
        <row r="26390">
          <cell r="A26390">
            <v>89408</v>
          </cell>
          <cell r="B26390">
            <v>6.75</v>
          </cell>
        </row>
        <row r="26391">
          <cell r="A26391">
            <v>89409</v>
          </cell>
          <cell r="B26391">
            <v>7.63</v>
          </cell>
        </row>
        <row r="26392">
          <cell r="A26392">
            <v>89410</v>
          </cell>
          <cell r="B26392">
            <v>9.43</v>
          </cell>
        </row>
        <row r="26393">
          <cell r="A26393">
            <v>89411</v>
          </cell>
          <cell r="B26393">
            <v>8.6300000000000008</v>
          </cell>
        </row>
        <row r="26394">
          <cell r="A26394">
            <v>89412</v>
          </cell>
          <cell r="B26394">
            <v>9.73</v>
          </cell>
        </row>
        <row r="26395">
          <cell r="A26395">
            <v>89413</v>
          </cell>
          <cell r="B26395">
            <v>9.7200000000000006</v>
          </cell>
        </row>
        <row r="26396">
          <cell r="A26396">
            <v>89414</v>
          </cell>
          <cell r="B26396">
            <v>12.18</v>
          </cell>
        </row>
        <row r="26397">
          <cell r="A26397">
            <v>89415</v>
          </cell>
          <cell r="B26397">
            <v>15.22</v>
          </cell>
        </row>
        <row r="26398">
          <cell r="A26398">
            <v>89416</v>
          </cell>
          <cell r="B26398">
            <v>11.66</v>
          </cell>
        </row>
        <row r="26399">
          <cell r="A26399">
            <v>89417</v>
          </cell>
          <cell r="B26399">
            <v>4.42</v>
          </cell>
        </row>
        <row r="26400">
          <cell r="A26400">
            <v>89418</v>
          </cell>
          <cell r="B26400">
            <v>12.53</v>
          </cell>
        </row>
        <row r="26401">
          <cell r="A26401">
            <v>89419</v>
          </cell>
          <cell r="B26401">
            <v>5.15</v>
          </cell>
        </row>
        <row r="26402">
          <cell r="A26402">
            <v>89420</v>
          </cell>
          <cell r="B26402">
            <v>9.5500000000000007</v>
          </cell>
        </row>
        <row r="26403">
          <cell r="A26403">
            <v>89421</v>
          </cell>
          <cell r="B26403">
            <v>12.21</v>
          </cell>
        </row>
        <row r="26404">
          <cell r="A26404">
            <v>89422</v>
          </cell>
          <cell r="B26404">
            <v>4.5</v>
          </cell>
        </row>
        <row r="26405">
          <cell r="A26405">
            <v>89423</v>
          </cell>
          <cell r="B26405">
            <v>8.84</v>
          </cell>
        </row>
        <row r="26406">
          <cell r="A26406">
            <v>89424</v>
          </cell>
          <cell r="B26406">
            <v>5.23</v>
          </cell>
        </row>
        <row r="26407">
          <cell r="A26407">
            <v>89425</v>
          </cell>
          <cell r="B26407">
            <v>16.05</v>
          </cell>
        </row>
        <row r="26408">
          <cell r="A26408">
            <v>89426</v>
          </cell>
          <cell r="B26408">
            <v>8.5500000000000007</v>
          </cell>
        </row>
        <row r="26409">
          <cell r="A26409">
            <v>89427</v>
          </cell>
          <cell r="B26409">
            <v>12.07</v>
          </cell>
        </row>
        <row r="26410">
          <cell r="A26410">
            <v>89428</v>
          </cell>
          <cell r="B26410">
            <v>14.55</v>
          </cell>
        </row>
        <row r="26411">
          <cell r="A26411">
            <v>89429</v>
          </cell>
          <cell r="B26411">
            <v>5.34</v>
          </cell>
        </row>
        <row r="26412">
          <cell r="A26412">
            <v>89430</v>
          </cell>
          <cell r="B26412">
            <v>12.25</v>
          </cell>
        </row>
        <row r="26413">
          <cell r="A26413">
            <v>89431</v>
          </cell>
          <cell r="B26413">
            <v>7.53</v>
          </cell>
        </row>
        <row r="26414">
          <cell r="A26414">
            <v>89432</v>
          </cell>
          <cell r="B26414">
            <v>33.340000000000003</v>
          </cell>
        </row>
        <row r="26415">
          <cell r="A26415">
            <v>89433</v>
          </cell>
          <cell r="B26415">
            <v>10.45</v>
          </cell>
        </row>
        <row r="26416">
          <cell r="A26416">
            <v>89434</v>
          </cell>
          <cell r="B26416">
            <v>11.44</v>
          </cell>
        </row>
        <row r="26417">
          <cell r="A26417">
            <v>89435</v>
          </cell>
          <cell r="B26417">
            <v>22.08</v>
          </cell>
        </row>
        <row r="26418">
          <cell r="A26418">
            <v>89436</v>
          </cell>
          <cell r="B26418">
            <v>7.41</v>
          </cell>
        </row>
        <row r="26419">
          <cell r="A26419">
            <v>89437</v>
          </cell>
          <cell r="B26419">
            <v>26.53</v>
          </cell>
        </row>
        <row r="26420">
          <cell r="A26420">
            <v>89438</v>
          </cell>
          <cell r="B26420">
            <v>7.91</v>
          </cell>
        </row>
        <row r="26421">
          <cell r="A26421">
            <v>89439</v>
          </cell>
          <cell r="B26421">
            <v>10.24</v>
          </cell>
        </row>
        <row r="26422">
          <cell r="A26422">
            <v>89440</v>
          </cell>
          <cell r="B26422">
            <v>9.5399999999999991</v>
          </cell>
        </row>
        <row r="26423">
          <cell r="A26423">
            <v>89441</v>
          </cell>
          <cell r="B26423">
            <v>18.21</v>
          </cell>
        </row>
        <row r="26424">
          <cell r="A26424">
            <v>89442</v>
          </cell>
          <cell r="B26424">
            <v>11.86</v>
          </cell>
        </row>
        <row r="26425">
          <cell r="A26425">
            <v>89443</v>
          </cell>
          <cell r="B26425">
            <v>14.72</v>
          </cell>
        </row>
        <row r="26426">
          <cell r="A26426">
            <v>89444</v>
          </cell>
          <cell r="B26426">
            <v>29.43</v>
          </cell>
        </row>
        <row r="26427">
          <cell r="A26427">
            <v>89445</v>
          </cell>
          <cell r="B26427">
            <v>17.010000000000002</v>
          </cell>
        </row>
        <row r="26428">
          <cell r="A26428">
            <v>89481</v>
          </cell>
          <cell r="B26428">
            <v>5.14</v>
          </cell>
        </row>
        <row r="26429">
          <cell r="A26429">
            <v>89485</v>
          </cell>
          <cell r="B26429">
            <v>6.02</v>
          </cell>
        </row>
        <row r="26430">
          <cell r="A26430">
            <v>89489</v>
          </cell>
          <cell r="B26430">
            <v>7.82</v>
          </cell>
        </row>
        <row r="26431">
          <cell r="A26431">
            <v>89490</v>
          </cell>
          <cell r="B26431">
            <v>7.02</v>
          </cell>
        </row>
        <row r="26432">
          <cell r="A26432">
            <v>89492</v>
          </cell>
          <cell r="B26432">
            <v>7.91</v>
          </cell>
        </row>
        <row r="26433">
          <cell r="A26433">
            <v>89493</v>
          </cell>
          <cell r="B26433">
            <v>10.37</v>
          </cell>
        </row>
        <row r="26434">
          <cell r="A26434">
            <v>89494</v>
          </cell>
          <cell r="B26434">
            <v>13.41</v>
          </cell>
        </row>
        <row r="26435">
          <cell r="A26435">
            <v>89496</v>
          </cell>
          <cell r="B26435">
            <v>9.85</v>
          </cell>
        </row>
        <row r="26436">
          <cell r="A26436">
            <v>89497</v>
          </cell>
          <cell r="B26436">
            <v>12.65</v>
          </cell>
        </row>
        <row r="26437">
          <cell r="A26437">
            <v>89498</v>
          </cell>
          <cell r="B26437">
            <v>13.77</v>
          </cell>
        </row>
        <row r="26438">
          <cell r="A26438">
            <v>89499</v>
          </cell>
          <cell r="B26438">
            <v>20.93</v>
          </cell>
        </row>
        <row r="26439">
          <cell r="A26439">
            <v>89500</v>
          </cell>
          <cell r="B26439">
            <v>13.99</v>
          </cell>
        </row>
        <row r="26440">
          <cell r="A26440">
            <v>89501</v>
          </cell>
          <cell r="B26440">
            <v>15.24</v>
          </cell>
        </row>
        <row r="26441">
          <cell r="A26441">
            <v>89502</v>
          </cell>
          <cell r="B26441">
            <v>17.260000000000002</v>
          </cell>
        </row>
        <row r="26442">
          <cell r="A26442">
            <v>89503</v>
          </cell>
          <cell r="B26442">
            <v>26.15</v>
          </cell>
        </row>
        <row r="26443">
          <cell r="A26443">
            <v>89504</v>
          </cell>
          <cell r="B26443">
            <v>22.93</v>
          </cell>
        </row>
        <row r="26444">
          <cell r="A26444">
            <v>89505</v>
          </cell>
          <cell r="B26444">
            <v>38.9</v>
          </cell>
        </row>
        <row r="26445">
          <cell r="A26445">
            <v>89506</v>
          </cell>
          <cell r="B26445">
            <v>43.75</v>
          </cell>
        </row>
        <row r="26446">
          <cell r="A26446">
            <v>89507</v>
          </cell>
          <cell r="B26446">
            <v>53.85</v>
          </cell>
        </row>
        <row r="26447">
          <cell r="A26447">
            <v>89510</v>
          </cell>
          <cell r="B26447">
            <v>35.32</v>
          </cell>
        </row>
        <row r="26448">
          <cell r="A26448">
            <v>89513</v>
          </cell>
          <cell r="B26448">
            <v>120.33</v>
          </cell>
        </row>
        <row r="26449">
          <cell r="A26449">
            <v>89514</v>
          </cell>
          <cell r="B26449">
            <v>11.31</v>
          </cell>
        </row>
        <row r="26450">
          <cell r="A26450">
            <v>89515</v>
          </cell>
          <cell r="B26450">
            <v>90.79</v>
          </cell>
        </row>
        <row r="26451">
          <cell r="A26451">
            <v>89516</v>
          </cell>
          <cell r="B26451">
            <v>9.81</v>
          </cell>
        </row>
        <row r="26452">
          <cell r="A26452">
            <v>89517</v>
          </cell>
          <cell r="B26452">
            <v>76.430000000000007</v>
          </cell>
        </row>
        <row r="26453">
          <cell r="A26453">
            <v>89518</v>
          </cell>
          <cell r="B26453">
            <v>16.93</v>
          </cell>
        </row>
        <row r="26454">
          <cell r="A26454">
            <v>89519</v>
          </cell>
          <cell r="B26454">
            <v>51.63</v>
          </cell>
        </row>
        <row r="26455">
          <cell r="A26455">
            <v>89520</v>
          </cell>
          <cell r="B26455">
            <v>14.96</v>
          </cell>
        </row>
        <row r="26456">
          <cell r="A26456">
            <v>89521</v>
          </cell>
          <cell r="B26456">
            <v>141.79</v>
          </cell>
        </row>
        <row r="26457">
          <cell r="A26457">
            <v>89522</v>
          </cell>
          <cell r="B26457">
            <v>32.270000000000003</v>
          </cell>
        </row>
        <row r="26458">
          <cell r="A26458">
            <v>89523</v>
          </cell>
          <cell r="B26458">
            <v>107.01</v>
          </cell>
        </row>
        <row r="26459">
          <cell r="A26459">
            <v>89524</v>
          </cell>
          <cell r="B26459">
            <v>28.5</v>
          </cell>
        </row>
        <row r="26460">
          <cell r="A26460">
            <v>89525</v>
          </cell>
          <cell r="B26460">
            <v>105.24</v>
          </cell>
        </row>
        <row r="26461">
          <cell r="A26461">
            <v>89526</v>
          </cell>
          <cell r="B26461">
            <v>42.24</v>
          </cell>
        </row>
        <row r="26462">
          <cell r="A26462">
            <v>89527</v>
          </cell>
          <cell r="B26462">
            <v>80.84</v>
          </cell>
        </row>
        <row r="26463">
          <cell r="A26463">
            <v>89528</v>
          </cell>
          <cell r="B26463">
            <v>4.1500000000000004</v>
          </cell>
        </row>
        <row r="26464">
          <cell r="A26464">
            <v>89529</v>
          </cell>
          <cell r="B26464">
            <v>48.03</v>
          </cell>
        </row>
        <row r="26465">
          <cell r="A26465">
            <v>89530</v>
          </cell>
          <cell r="B26465">
            <v>14.97</v>
          </cell>
        </row>
        <row r="26466">
          <cell r="A26466">
            <v>89531</v>
          </cell>
          <cell r="B26466">
            <v>38.86</v>
          </cell>
        </row>
        <row r="26467">
          <cell r="A26467">
            <v>89532</v>
          </cell>
          <cell r="B26467">
            <v>7.47</v>
          </cell>
        </row>
        <row r="26468">
          <cell r="A26468">
            <v>89533</v>
          </cell>
          <cell r="B26468">
            <v>38.86</v>
          </cell>
        </row>
        <row r="26469">
          <cell r="A26469">
            <v>89534</v>
          </cell>
          <cell r="B26469">
            <v>5.12</v>
          </cell>
        </row>
        <row r="26470">
          <cell r="A26470">
            <v>89535</v>
          </cell>
          <cell r="B26470">
            <v>62.42</v>
          </cell>
        </row>
        <row r="26471">
          <cell r="A26471">
            <v>89536</v>
          </cell>
          <cell r="B26471">
            <v>13.47</v>
          </cell>
        </row>
        <row r="26472">
          <cell r="A26472">
            <v>89538</v>
          </cell>
          <cell r="B26472">
            <v>4.26</v>
          </cell>
        </row>
        <row r="26473">
          <cell r="A26473">
            <v>89539</v>
          </cell>
          <cell r="B26473">
            <v>41.42</v>
          </cell>
        </row>
        <row r="26474">
          <cell r="A26474">
            <v>89540</v>
          </cell>
          <cell r="B26474">
            <v>11.17</v>
          </cell>
        </row>
        <row r="26475">
          <cell r="A26475">
            <v>89541</v>
          </cell>
          <cell r="B26475">
            <v>6.35</v>
          </cell>
        </row>
        <row r="26476">
          <cell r="A26476">
            <v>89542</v>
          </cell>
          <cell r="B26476">
            <v>32.159999999999997</v>
          </cell>
        </row>
        <row r="26477">
          <cell r="A26477">
            <v>89544</v>
          </cell>
          <cell r="B26477">
            <v>9.9499999999999993</v>
          </cell>
        </row>
        <row r="26478">
          <cell r="A26478">
            <v>89545</v>
          </cell>
          <cell r="B26478">
            <v>15.47</v>
          </cell>
        </row>
        <row r="26479">
          <cell r="A26479">
            <v>89546</v>
          </cell>
          <cell r="B26479">
            <v>13.48</v>
          </cell>
        </row>
        <row r="26480">
          <cell r="A26480">
            <v>89547</v>
          </cell>
          <cell r="B26480">
            <v>21.71</v>
          </cell>
        </row>
        <row r="26481">
          <cell r="A26481">
            <v>89548</v>
          </cell>
          <cell r="B26481">
            <v>23.59</v>
          </cell>
        </row>
        <row r="26482">
          <cell r="A26482">
            <v>89549</v>
          </cell>
          <cell r="B26482">
            <v>16.690000000000001</v>
          </cell>
        </row>
        <row r="26483">
          <cell r="A26483">
            <v>89550</v>
          </cell>
          <cell r="B26483">
            <v>42.29</v>
          </cell>
        </row>
        <row r="26484">
          <cell r="A26484">
            <v>89551</v>
          </cell>
          <cell r="B26484">
            <v>10.26</v>
          </cell>
        </row>
        <row r="26485">
          <cell r="A26485">
            <v>89552</v>
          </cell>
          <cell r="B26485">
            <v>20.9</v>
          </cell>
        </row>
        <row r="26486">
          <cell r="A26486">
            <v>89553</v>
          </cell>
          <cell r="B26486">
            <v>6.23</v>
          </cell>
        </row>
        <row r="26487">
          <cell r="A26487">
            <v>89554</v>
          </cell>
          <cell r="B26487">
            <v>26.77</v>
          </cell>
        </row>
        <row r="26488">
          <cell r="A26488">
            <v>89555</v>
          </cell>
          <cell r="B26488">
            <v>25.35</v>
          </cell>
        </row>
        <row r="26489">
          <cell r="A26489">
            <v>89556</v>
          </cell>
          <cell r="B26489">
            <v>39.6</v>
          </cell>
        </row>
        <row r="26490">
          <cell r="A26490">
            <v>89557</v>
          </cell>
          <cell r="B26490">
            <v>31.17</v>
          </cell>
        </row>
        <row r="26491">
          <cell r="A26491">
            <v>89558</v>
          </cell>
          <cell r="B26491">
            <v>9.6199999999999992</v>
          </cell>
        </row>
        <row r="26492">
          <cell r="A26492">
            <v>89559</v>
          </cell>
          <cell r="B26492">
            <v>70.180000000000007</v>
          </cell>
        </row>
        <row r="26493">
          <cell r="A26493">
            <v>89561</v>
          </cell>
          <cell r="B26493">
            <v>14.59</v>
          </cell>
        </row>
        <row r="26494">
          <cell r="A26494">
            <v>89562</v>
          </cell>
          <cell r="B26494">
            <v>10.26</v>
          </cell>
        </row>
        <row r="26495">
          <cell r="A26495">
            <v>89563</v>
          </cell>
          <cell r="B26495">
            <v>25.64</v>
          </cell>
        </row>
        <row r="26496">
          <cell r="A26496">
            <v>89564</v>
          </cell>
          <cell r="B26496">
            <v>18.68</v>
          </cell>
        </row>
        <row r="26497">
          <cell r="A26497">
            <v>89565</v>
          </cell>
          <cell r="B26497">
            <v>58.57</v>
          </cell>
        </row>
        <row r="26498">
          <cell r="A26498">
            <v>89566</v>
          </cell>
          <cell r="B26498">
            <v>50.44</v>
          </cell>
        </row>
        <row r="26499">
          <cell r="A26499">
            <v>89567</v>
          </cell>
          <cell r="B26499">
            <v>87.01</v>
          </cell>
        </row>
        <row r="26500">
          <cell r="A26500">
            <v>89568</v>
          </cell>
          <cell r="B26500">
            <v>37.79</v>
          </cell>
        </row>
        <row r="26501">
          <cell r="A26501">
            <v>89569</v>
          </cell>
          <cell r="B26501">
            <v>82.22</v>
          </cell>
        </row>
        <row r="26502">
          <cell r="A26502">
            <v>89570</v>
          </cell>
          <cell r="B26502">
            <v>13.21</v>
          </cell>
        </row>
        <row r="26503">
          <cell r="A26503">
            <v>89571</v>
          </cell>
          <cell r="B26503">
            <v>79.88</v>
          </cell>
        </row>
        <row r="26504">
          <cell r="A26504">
            <v>89572</v>
          </cell>
          <cell r="B26504">
            <v>9.11</v>
          </cell>
        </row>
        <row r="26505">
          <cell r="A26505">
            <v>89573</v>
          </cell>
          <cell r="B26505">
            <v>72.56</v>
          </cell>
        </row>
        <row r="26506">
          <cell r="A26506">
            <v>89574</v>
          </cell>
          <cell r="B26506">
            <v>142.53</v>
          </cell>
        </row>
        <row r="26507">
          <cell r="A26507">
            <v>89575</v>
          </cell>
          <cell r="B26507">
            <v>12.18</v>
          </cell>
        </row>
        <row r="26508">
          <cell r="A26508">
            <v>89577</v>
          </cell>
          <cell r="B26508">
            <v>38.71</v>
          </cell>
        </row>
        <row r="26509">
          <cell r="A26509">
            <v>89579</v>
          </cell>
          <cell r="B26509">
            <v>12.48</v>
          </cell>
        </row>
        <row r="26510">
          <cell r="A26510">
            <v>89581</v>
          </cell>
          <cell r="B26510">
            <v>30.17</v>
          </cell>
        </row>
        <row r="26511">
          <cell r="A26511">
            <v>89582</v>
          </cell>
          <cell r="B26511">
            <v>26.4</v>
          </cell>
        </row>
        <row r="26512">
          <cell r="A26512">
            <v>89583</v>
          </cell>
          <cell r="B26512">
            <v>40.14</v>
          </cell>
        </row>
        <row r="26513">
          <cell r="A26513">
            <v>89584</v>
          </cell>
          <cell r="B26513">
            <v>45.94</v>
          </cell>
        </row>
        <row r="26514">
          <cell r="A26514">
            <v>89585</v>
          </cell>
          <cell r="B26514">
            <v>36.770000000000003</v>
          </cell>
        </row>
        <row r="26515">
          <cell r="A26515">
            <v>89586</v>
          </cell>
          <cell r="B26515">
            <v>36.770000000000003</v>
          </cell>
        </row>
        <row r="26516">
          <cell r="A26516">
            <v>89587</v>
          </cell>
          <cell r="B26516">
            <v>60.33</v>
          </cell>
        </row>
        <row r="26517">
          <cell r="A26517">
            <v>89589</v>
          </cell>
          <cell r="B26517">
            <v>39.33</v>
          </cell>
        </row>
        <row r="26518">
          <cell r="A26518">
            <v>89590</v>
          </cell>
          <cell r="B26518">
            <v>144.54</v>
          </cell>
        </row>
        <row r="26519">
          <cell r="A26519">
            <v>89591</v>
          </cell>
          <cell r="B26519">
            <v>118.21</v>
          </cell>
        </row>
        <row r="26520">
          <cell r="A26520">
            <v>89592</v>
          </cell>
          <cell r="B26520">
            <v>194.79</v>
          </cell>
        </row>
        <row r="26521">
          <cell r="A26521">
            <v>89593</v>
          </cell>
          <cell r="B26521">
            <v>35.049999999999997</v>
          </cell>
        </row>
        <row r="26522">
          <cell r="A26522">
            <v>89594</v>
          </cell>
          <cell r="B26522">
            <v>42.27</v>
          </cell>
        </row>
        <row r="26523">
          <cell r="A26523">
            <v>89595</v>
          </cell>
          <cell r="B26523">
            <v>16.22</v>
          </cell>
        </row>
        <row r="26524">
          <cell r="A26524">
            <v>89596</v>
          </cell>
          <cell r="B26524">
            <v>11.98</v>
          </cell>
        </row>
        <row r="26525">
          <cell r="A26525">
            <v>89597</v>
          </cell>
          <cell r="B26525">
            <v>22.44</v>
          </cell>
        </row>
        <row r="26526">
          <cell r="A26526">
            <v>89598</v>
          </cell>
          <cell r="B26526">
            <v>58.38</v>
          </cell>
        </row>
        <row r="26527">
          <cell r="A26527">
            <v>89599</v>
          </cell>
          <cell r="B26527">
            <v>20.13</v>
          </cell>
        </row>
        <row r="26528">
          <cell r="A26528">
            <v>89600</v>
          </cell>
          <cell r="B26528">
            <v>22.01</v>
          </cell>
        </row>
        <row r="26529">
          <cell r="A26529">
            <v>89605</v>
          </cell>
          <cell r="B26529">
            <v>21.91</v>
          </cell>
        </row>
        <row r="26530">
          <cell r="A26530">
            <v>89609</v>
          </cell>
          <cell r="B26530">
            <v>97.71</v>
          </cell>
        </row>
        <row r="26531">
          <cell r="A26531">
            <v>89610</v>
          </cell>
          <cell r="B26531">
            <v>22.46</v>
          </cell>
        </row>
        <row r="26532">
          <cell r="A26532">
            <v>89611</v>
          </cell>
          <cell r="B26532">
            <v>36.58</v>
          </cell>
        </row>
        <row r="26533">
          <cell r="A26533">
            <v>89612</v>
          </cell>
          <cell r="B26533">
            <v>192.29</v>
          </cell>
        </row>
        <row r="26534">
          <cell r="A26534">
            <v>89613</v>
          </cell>
          <cell r="B26534">
            <v>32.69</v>
          </cell>
        </row>
        <row r="26535">
          <cell r="A26535">
            <v>89614</v>
          </cell>
          <cell r="B26535">
            <v>69.23</v>
          </cell>
        </row>
        <row r="26536">
          <cell r="A26536">
            <v>89615</v>
          </cell>
          <cell r="B26536">
            <v>290.69</v>
          </cell>
        </row>
        <row r="26537">
          <cell r="A26537">
            <v>89616</v>
          </cell>
          <cell r="B26537">
            <v>47.38</v>
          </cell>
        </row>
        <row r="26538">
          <cell r="A26538">
            <v>89617</v>
          </cell>
          <cell r="B26538">
            <v>7.4</v>
          </cell>
        </row>
        <row r="26539">
          <cell r="A26539">
            <v>89618</v>
          </cell>
          <cell r="B26539">
            <v>16.07</v>
          </cell>
        </row>
        <row r="26540">
          <cell r="A26540">
            <v>89619</v>
          </cell>
          <cell r="B26540">
            <v>9.7200000000000006</v>
          </cell>
        </row>
        <row r="26541">
          <cell r="A26541">
            <v>89620</v>
          </cell>
          <cell r="B26541">
            <v>12.31</v>
          </cell>
        </row>
        <row r="26542">
          <cell r="A26542">
            <v>89621</v>
          </cell>
          <cell r="B26542">
            <v>27.02</v>
          </cell>
        </row>
        <row r="26543">
          <cell r="A26543">
            <v>89622</v>
          </cell>
          <cell r="B26543">
            <v>14.6</v>
          </cell>
        </row>
        <row r="26544">
          <cell r="A26544">
            <v>89623</v>
          </cell>
          <cell r="B26544">
            <v>19.66</v>
          </cell>
        </row>
        <row r="26545">
          <cell r="A26545">
            <v>89624</v>
          </cell>
          <cell r="B26545">
            <v>20.82</v>
          </cell>
        </row>
        <row r="26546">
          <cell r="A26546">
            <v>89625</v>
          </cell>
          <cell r="B26546">
            <v>23.78</v>
          </cell>
        </row>
        <row r="26547">
          <cell r="A26547">
            <v>89626</v>
          </cell>
          <cell r="B26547">
            <v>32.700000000000003</v>
          </cell>
        </row>
        <row r="26548">
          <cell r="A26548">
            <v>89627</v>
          </cell>
          <cell r="B26548">
            <v>22.44</v>
          </cell>
        </row>
        <row r="26549">
          <cell r="A26549">
            <v>89628</v>
          </cell>
          <cell r="B26549">
            <v>49.74</v>
          </cell>
        </row>
        <row r="26550">
          <cell r="A26550">
            <v>89629</v>
          </cell>
          <cell r="B26550">
            <v>90.9</v>
          </cell>
        </row>
        <row r="26551">
          <cell r="A26551">
            <v>89630</v>
          </cell>
          <cell r="B26551">
            <v>78.75</v>
          </cell>
        </row>
        <row r="26552">
          <cell r="A26552">
            <v>89631</v>
          </cell>
          <cell r="B26552">
            <v>138.29</v>
          </cell>
        </row>
        <row r="26553">
          <cell r="A26553">
            <v>89632</v>
          </cell>
          <cell r="B26553">
            <v>113.42</v>
          </cell>
        </row>
        <row r="26554">
          <cell r="A26554">
            <v>89637</v>
          </cell>
          <cell r="B26554">
            <v>12.07</v>
          </cell>
        </row>
        <row r="26555">
          <cell r="A26555">
            <v>89638</v>
          </cell>
          <cell r="B26555">
            <v>13.49</v>
          </cell>
        </row>
        <row r="26556">
          <cell r="A26556">
            <v>89639</v>
          </cell>
          <cell r="B26556">
            <v>14.05</v>
          </cell>
        </row>
        <row r="26557">
          <cell r="A26557">
            <v>89640</v>
          </cell>
          <cell r="B26557">
            <v>22.53</v>
          </cell>
        </row>
        <row r="26558">
          <cell r="A26558">
            <v>89641</v>
          </cell>
          <cell r="B26558">
            <v>17.170000000000002</v>
          </cell>
        </row>
        <row r="26559">
          <cell r="A26559">
            <v>89642</v>
          </cell>
          <cell r="B26559">
            <v>19.91</v>
          </cell>
        </row>
        <row r="26560">
          <cell r="A26560">
            <v>89643</v>
          </cell>
          <cell r="B26560">
            <v>20.82</v>
          </cell>
        </row>
        <row r="26561">
          <cell r="A26561">
            <v>89644</v>
          </cell>
          <cell r="B26561">
            <v>33.74</v>
          </cell>
        </row>
        <row r="26562">
          <cell r="A26562">
            <v>89645</v>
          </cell>
          <cell r="B26562">
            <v>37.75</v>
          </cell>
        </row>
        <row r="26563">
          <cell r="A26563">
            <v>89646</v>
          </cell>
          <cell r="B26563">
            <v>27.16</v>
          </cell>
        </row>
        <row r="26564">
          <cell r="A26564">
            <v>89647</v>
          </cell>
          <cell r="B26564">
            <v>26.53</v>
          </cell>
        </row>
        <row r="26565">
          <cell r="A26565">
            <v>89648</v>
          </cell>
          <cell r="B26565">
            <v>29.46</v>
          </cell>
        </row>
        <row r="26566">
          <cell r="A26566">
            <v>89649</v>
          </cell>
          <cell r="B26566">
            <v>40.42</v>
          </cell>
        </row>
        <row r="26567">
          <cell r="A26567">
            <v>89650</v>
          </cell>
          <cell r="B26567">
            <v>40.42</v>
          </cell>
        </row>
        <row r="26568">
          <cell r="A26568">
            <v>89651</v>
          </cell>
          <cell r="B26568">
            <v>8.4</v>
          </cell>
        </row>
        <row r="26569">
          <cell r="A26569">
            <v>89652</v>
          </cell>
          <cell r="B26569">
            <v>14.66</v>
          </cell>
        </row>
        <row r="26570">
          <cell r="A26570">
            <v>89653</v>
          </cell>
          <cell r="B26570">
            <v>24.3</v>
          </cell>
        </row>
        <row r="26571">
          <cell r="A26571">
            <v>89654</v>
          </cell>
          <cell r="B26571">
            <v>23.66</v>
          </cell>
        </row>
        <row r="26572">
          <cell r="A26572">
            <v>89655</v>
          </cell>
          <cell r="B26572">
            <v>35.44</v>
          </cell>
        </row>
        <row r="26573">
          <cell r="A26573">
            <v>89656</v>
          </cell>
          <cell r="B26573">
            <v>15.66</v>
          </cell>
        </row>
        <row r="26574">
          <cell r="A26574">
            <v>89657</v>
          </cell>
          <cell r="B26574">
            <v>15.97</v>
          </cell>
        </row>
        <row r="26575">
          <cell r="A26575">
            <v>89658</v>
          </cell>
          <cell r="B26575">
            <v>11.67</v>
          </cell>
        </row>
        <row r="26576">
          <cell r="A26576">
            <v>89659</v>
          </cell>
          <cell r="B26576">
            <v>21.26</v>
          </cell>
        </row>
        <row r="26577">
          <cell r="A26577">
            <v>89660</v>
          </cell>
          <cell r="B26577">
            <v>10.84</v>
          </cell>
        </row>
        <row r="26578">
          <cell r="A26578">
            <v>89661</v>
          </cell>
          <cell r="B26578">
            <v>28.56</v>
          </cell>
        </row>
        <row r="26579">
          <cell r="A26579">
            <v>89662</v>
          </cell>
          <cell r="B26579">
            <v>44.17</v>
          </cell>
        </row>
        <row r="26580">
          <cell r="A26580">
            <v>89663</v>
          </cell>
          <cell r="B26580">
            <v>18.010000000000002</v>
          </cell>
        </row>
        <row r="26581">
          <cell r="A26581">
            <v>89664</v>
          </cell>
          <cell r="B26581">
            <v>21.26</v>
          </cell>
        </row>
        <row r="26582">
          <cell r="A26582">
            <v>89665</v>
          </cell>
          <cell r="B26582">
            <v>15.11</v>
          </cell>
        </row>
        <row r="26583">
          <cell r="A26583">
            <v>89666</v>
          </cell>
          <cell r="B26583">
            <v>9.41</v>
          </cell>
        </row>
        <row r="26584">
          <cell r="A26584">
            <v>89667</v>
          </cell>
          <cell r="B26584">
            <v>40.71</v>
          </cell>
        </row>
        <row r="26585">
          <cell r="A26585">
            <v>89668</v>
          </cell>
          <cell r="B26585">
            <v>41.88</v>
          </cell>
        </row>
        <row r="26586">
          <cell r="A26586">
            <v>89669</v>
          </cell>
          <cell r="B26586">
            <v>25.47</v>
          </cell>
        </row>
        <row r="26587">
          <cell r="A26587">
            <v>89670</v>
          </cell>
          <cell r="B26587">
            <v>17.510000000000002</v>
          </cell>
        </row>
        <row r="26588">
          <cell r="A26588">
            <v>89671</v>
          </cell>
          <cell r="B26588">
            <v>38.299999999999997</v>
          </cell>
        </row>
        <row r="26589">
          <cell r="A26589">
            <v>89672</v>
          </cell>
          <cell r="B26589">
            <v>28.49</v>
          </cell>
        </row>
        <row r="26590">
          <cell r="A26590">
            <v>89673</v>
          </cell>
          <cell r="B26590">
            <v>29.87</v>
          </cell>
        </row>
        <row r="26591">
          <cell r="A26591">
            <v>89674</v>
          </cell>
          <cell r="B26591">
            <v>42.49</v>
          </cell>
        </row>
        <row r="26592">
          <cell r="A26592">
            <v>89675</v>
          </cell>
          <cell r="B26592">
            <v>68.88</v>
          </cell>
        </row>
        <row r="26593">
          <cell r="A26593">
            <v>89676</v>
          </cell>
          <cell r="B26593">
            <v>65.319999999999993</v>
          </cell>
        </row>
        <row r="26594">
          <cell r="A26594">
            <v>89677</v>
          </cell>
          <cell r="B26594">
            <v>72.78</v>
          </cell>
        </row>
        <row r="26595">
          <cell r="A26595">
            <v>89678</v>
          </cell>
          <cell r="B26595">
            <v>12.64</v>
          </cell>
        </row>
        <row r="26596">
          <cell r="A26596">
            <v>89679</v>
          </cell>
          <cell r="B26596">
            <v>118.57</v>
          </cell>
        </row>
        <row r="26597">
          <cell r="A26597">
            <v>89680</v>
          </cell>
          <cell r="B26597">
            <v>27.76</v>
          </cell>
        </row>
        <row r="26598">
          <cell r="A26598">
            <v>89681</v>
          </cell>
          <cell r="B26598">
            <v>80.89</v>
          </cell>
        </row>
        <row r="26599">
          <cell r="A26599">
            <v>89682</v>
          </cell>
          <cell r="B26599">
            <v>44.17</v>
          </cell>
        </row>
        <row r="26600">
          <cell r="A26600">
            <v>89683</v>
          </cell>
          <cell r="B26600">
            <v>305.32</v>
          </cell>
        </row>
        <row r="26601">
          <cell r="A26601">
            <v>89684</v>
          </cell>
          <cell r="B26601">
            <v>61.77</v>
          </cell>
        </row>
        <row r="26602">
          <cell r="A26602">
            <v>89685</v>
          </cell>
          <cell r="B26602">
            <v>55.69</v>
          </cell>
        </row>
        <row r="26603">
          <cell r="A26603">
            <v>89686</v>
          </cell>
          <cell r="B26603">
            <v>235.87</v>
          </cell>
        </row>
        <row r="26604">
          <cell r="A26604">
            <v>89687</v>
          </cell>
          <cell r="B26604">
            <v>47.56</v>
          </cell>
        </row>
        <row r="26605">
          <cell r="A26605">
            <v>89689</v>
          </cell>
          <cell r="B26605">
            <v>47.7</v>
          </cell>
        </row>
        <row r="26606">
          <cell r="A26606">
            <v>89690</v>
          </cell>
          <cell r="B26606">
            <v>84.12</v>
          </cell>
        </row>
        <row r="26607">
          <cell r="A26607">
            <v>89691</v>
          </cell>
          <cell r="B26607">
            <v>15.56</v>
          </cell>
        </row>
        <row r="26608">
          <cell r="A26608">
            <v>89692</v>
          </cell>
          <cell r="B26608">
            <v>79.33</v>
          </cell>
        </row>
        <row r="26609">
          <cell r="A26609">
            <v>89693</v>
          </cell>
          <cell r="B26609">
            <v>76.989999999999995</v>
          </cell>
        </row>
        <row r="26610">
          <cell r="A26610">
            <v>89694</v>
          </cell>
          <cell r="B26610">
            <v>26.3</v>
          </cell>
        </row>
        <row r="26611">
          <cell r="A26611">
            <v>89695</v>
          </cell>
          <cell r="B26611">
            <v>24.28</v>
          </cell>
        </row>
        <row r="26612">
          <cell r="A26612">
            <v>89696</v>
          </cell>
          <cell r="B26612">
            <v>69.67</v>
          </cell>
        </row>
        <row r="26613">
          <cell r="A26613">
            <v>89697</v>
          </cell>
          <cell r="B26613">
            <v>18.18</v>
          </cell>
        </row>
        <row r="26614">
          <cell r="A26614">
            <v>89698</v>
          </cell>
          <cell r="B26614">
            <v>247.43</v>
          </cell>
        </row>
        <row r="26615">
          <cell r="A26615">
            <v>89699</v>
          </cell>
          <cell r="B26615">
            <v>212.92</v>
          </cell>
        </row>
        <row r="26616">
          <cell r="A26616">
            <v>89700</v>
          </cell>
          <cell r="B26616">
            <v>27.38</v>
          </cell>
        </row>
        <row r="26617">
          <cell r="A26617">
            <v>89701</v>
          </cell>
          <cell r="B26617">
            <v>191.56</v>
          </cell>
        </row>
        <row r="26618">
          <cell r="A26618">
            <v>89702</v>
          </cell>
          <cell r="B26618">
            <v>27.38</v>
          </cell>
        </row>
        <row r="26619">
          <cell r="A26619">
            <v>89703</v>
          </cell>
          <cell r="B26619">
            <v>64.72</v>
          </cell>
        </row>
        <row r="26620">
          <cell r="A26620">
            <v>89704</v>
          </cell>
          <cell r="B26620">
            <v>132.81</v>
          </cell>
        </row>
        <row r="26621">
          <cell r="A26621">
            <v>89705</v>
          </cell>
          <cell r="B26621">
            <v>32.32</v>
          </cell>
        </row>
        <row r="26622">
          <cell r="A26622">
            <v>89706</v>
          </cell>
          <cell r="B26622">
            <v>72.25</v>
          </cell>
        </row>
        <row r="26623">
          <cell r="A26623">
            <v>89718</v>
          </cell>
          <cell r="B26623">
            <v>51.76</v>
          </cell>
        </row>
        <row r="26624">
          <cell r="A26624">
            <v>89719</v>
          </cell>
          <cell r="B26624">
            <v>14.23</v>
          </cell>
        </row>
        <row r="26625">
          <cell r="A26625">
            <v>89720</v>
          </cell>
          <cell r="B26625">
            <v>16.97</v>
          </cell>
        </row>
        <row r="26626">
          <cell r="A26626">
            <v>89721</v>
          </cell>
          <cell r="B26626">
            <v>17.88</v>
          </cell>
        </row>
        <row r="26627">
          <cell r="A26627">
            <v>89722</v>
          </cell>
          <cell r="B26627">
            <v>30.8</v>
          </cell>
        </row>
        <row r="26628">
          <cell r="A26628">
            <v>89723</v>
          </cell>
          <cell r="B26628">
            <v>23.75</v>
          </cell>
        </row>
        <row r="26629">
          <cell r="A26629">
            <v>89724</v>
          </cell>
          <cell r="B26629">
            <v>11.36</v>
          </cell>
        </row>
        <row r="26630">
          <cell r="A26630">
            <v>89725</v>
          </cell>
          <cell r="B26630">
            <v>23.12</v>
          </cell>
        </row>
        <row r="26631">
          <cell r="A26631">
            <v>89726</v>
          </cell>
          <cell r="B26631">
            <v>8.39</v>
          </cell>
        </row>
        <row r="26632">
          <cell r="A26632">
            <v>89727</v>
          </cell>
          <cell r="B26632">
            <v>26.05</v>
          </cell>
        </row>
        <row r="26633">
          <cell r="A26633">
            <v>89728</v>
          </cell>
          <cell r="B26633">
            <v>12.1</v>
          </cell>
        </row>
        <row r="26634">
          <cell r="A26634">
            <v>89729</v>
          </cell>
          <cell r="B26634">
            <v>36.39</v>
          </cell>
        </row>
        <row r="26635">
          <cell r="A26635">
            <v>89730</v>
          </cell>
          <cell r="B26635">
            <v>13.07</v>
          </cell>
        </row>
        <row r="26636">
          <cell r="A26636">
            <v>89731</v>
          </cell>
          <cell r="B26636">
            <v>12.45</v>
          </cell>
        </row>
        <row r="26637">
          <cell r="A26637">
            <v>89732</v>
          </cell>
          <cell r="B26637">
            <v>13.16</v>
          </cell>
        </row>
        <row r="26638">
          <cell r="A26638">
            <v>89733</v>
          </cell>
          <cell r="B26638">
            <v>20.72</v>
          </cell>
        </row>
        <row r="26639">
          <cell r="A26639">
            <v>89734</v>
          </cell>
          <cell r="B26639">
            <v>36.39</v>
          </cell>
        </row>
        <row r="26640">
          <cell r="A26640">
            <v>89735</v>
          </cell>
          <cell r="B26640">
            <v>21.88</v>
          </cell>
        </row>
        <row r="26641">
          <cell r="A26641">
            <v>89736</v>
          </cell>
          <cell r="B26641">
            <v>9.74</v>
          </cell>
        </row>
        <row r="26642">
          <cell r="A26642">
            <v>89737</v>
          </cell>
          <cell r="B26642">
            <v>21.52</v>
          </cell>
        </row>
        <row r="26643">
          <cell r="A26643">
            <v>89738</v>
          </cell>
          <cell r="B26643">
            <v>19.329999999999998</v>
          </cell>
        </row>
        <row r="26644">
          <cell r="A26644">
            <v>89739</v>
          </cell>
          <cell r="B26644">
            <v>22.53</v>
          </cell>
        </row>
        <row r="26645">
          <cell r="A26645">
            <v>89740</v>
          </cell>
          <cell r="B26645">
            <v>8.91</v>
          </cell>
        </row>
        <row r="26646">
          <cell r="A26646">
            <v>89741</v>
          </cell>
          <cell r="B26646">
            <v>26.63</v>
          </cell>
        </row>
        <row r="26647">
          <cell r="A26647">
            <v>89742</v>
          </cell>
          <cell r="B26647">
            <v>35.86</v>
          </cell>
        </row>
        <row r="26648">
          <cell r="A26648">
            <v>89743</v>
          </cell>
          <cell r="B26648">
            <v>50.25</v>
          </cell>
        </row>
        <row r="26649">
          <cell r="A26649">
            <v>89744</v>
          </cell>
          <cell r="B26649">
            <v>27.82</v>
          </cell>
        </row>
        <row r="26650">
          <cell r="A26650">
            <v>89745</v>
          </cell>
          <cell r="B26650">
            <v>42.24</v>
          </cell>
        </row>
        <row r="26651">
          <cell r="A26651">
            <v>89746</v>
          </cell>
          <cell r="B26651">
            <v>27.76</v>
          </cell>
        </row>
        <row r="26652">
          <cell r="A26652">
            <v>89747</v>
          </cell>
          <cell r="B26652">
            <v>16.079999999999998</v>
          </cell>
        </row>
        <row r="26653">
          <cell r="A26653">
            <v>89748</v>
          </cell>
          <cell r="B26653">
            <v>43.42</v>
          </cell>
        </row>
        <row r="26654">
          <cell r="A26654">
            <v>89749</v>
          </cell>
          <cell r="B26654">
            <v>19.329999999999998</v>
          </cell>
        </row>
        <row r="26655">
          <cell r="A26655">
            <v>89750</v>
          </cell>
          <cell r="B26655">
            <v>71.09</v>
          </cell>
        </row>
        <row r="26656">
          <cell r="A26656">
            <v>89751</v>
          </cell>
          <cell r="B26656">
            <v>7.48</v>
          </cell>
        </row>
        <row r="26657">
          <cell r="A26657">
            <v>89752</v>
          </cell>
          <cell r="B26657">
            <v>7.12</v>
          </cell>
        </row>
        <row r="26658">
          <cell r="A26658">
            <v>89753</v>
          </cell>
          <cell r="B26658">
            <v>10.27</v>
          </cell>
        </row>
        <row r="26659">
          <cell r="A26659">
            <v>89754</v>
          </cell>
          <cell r="B26659">
            <v>18.670000000000002</v>
          </cell>
        </row>
        <row r="26660">
          <cell r="A26660">
            <v>89755</v>
          </cell>
          <cell r="B26660">
            <v>15.25</v>
          </cell>
        </row>
        <row r="26661">
          <cell r="A26661">
            <v>89756</v>
          </cell>
          <cell r="B26661">
            <v>26.23</v>
          </cell>
        </row>
        <row r="26662">
          <cell r="A26662">
            <v>89757</v>
          </cell>
          <cell r="B26662">
            <v>40.229999999999997</v>
          </cell>
        </row>
        <row r="26663">
          <cell r="A26663">
            <v>89758</v>
          </cell>
          <cell r="B26663">
            <v>63.06</v>
          </cell>
        </row>
        <row r="26664">
          <cell r="A26664">
            <v>89759</v>
          </cell>
          <cell r="B26664">
            <v>10.38</v>
          </cell>
        </row>
        <row r="26665">
          <cell r="A26665">
            <v>89760</v>
          </cell>
          <cell r="B26665">
            <v>25.09</v>
          </cell>
        </row>
        <row r="26666">
          <cell r="A26666">
            <v>89761</v>
          </cell>
          <cell r="B26666">
            <v>41.5</v>
          </cell>
        </row>
        <row r="26667">
          <cell r="A26667">
            <v>89762</v>
          </cell>
          <cell r="B26667">
            <v>59.1</v>
          </cell>
        </row>
        <row r="26668">
          <cell r="A26668">
            <v>89763</v>
          </cell>
          <cell r="B26668">
            <v>233.2</v>
          </cell>
        </row>
        <row r="26669">
          <cell r="A26669">
            <v>89764</v>
          </cell>
          <cell r="B26669">
            <v>45.03</v>
          </cell>
        </row>
        <row r="26670">
          <cell r="A26670">
            <v>89765</v>
          </cell>
          <cell r="B26670">
            <v>18.39</v>
          </cell>
        </row>
        <row r="26671">
          <cell r="A26671">
            <v>89766</v>
          </cell>
          <cell r="B26671">
            <v>27.59</v>
          </cell>
        </row>
        <row r="26672">
          <cell r="A26672">
            <v>89767</v>
          </cell>
          <cell r="B26672">
            <v>27.59</v>
          </cell>
        </row>
        <row r="26673">
          <cell r="A26673">
            <v>89768</v>
          </cell>
          <cell r="B26673">
            <v>27.77</v>
          </cell>
        </row>
        <row r="26674">
          <cell r="A26674">
            <v>89769</v>
          </cell>
          <cell r="B26674">
            <v>66.849999999999994</v>
          </cell>
        </row>
        <row r="26675">
          <cell r="A26675">
            <v>89772</v>
          </cell>
          <cell r="B26675">
            <v>94.02</v>
          </cell>
        </row>
        <row r="26676">
          <cell r="A26676">
            <v>89774</v>
          </cell>
          <cell r="B26676">
            <v>17.149999999999999</v>
          </cell>
        </row>
        <row r="26677">
          <cell r="A26677">
            <v>89776</v>
          </cell>
          <cell r="B26677">
            <v>23.65</v>
          </cell>
        </row>
        <row r="26678">
          <cell r="A26678">
            <v>89777</v>
          </cell>
          <cell r="B26678">
            <v>34.549999999999997</v>
          </cell>
        </row>
        <row r="26679">
          <cell r="A26679">
            <v>89778</v>
          </cell>
          <cell r="B26679">
            <v>21.38</v>
          </cell>
        </row>
        <row r="26680">
          <cell r="A26680">
            <v>89779</v>
          </cell>
          <cell r="B26680">
            <v>33.409999999999997</v>
          </cell>
        </row>
        <row r="26681">
          <cell r="A26681">
            <v>89780</v>
          </cell>
          <cell r="B26681">
            <v>34.549999999999997</v>
          </cell>
        </row>
        <row r="26682">
          <cell r="A26682">
            <v>89781</v>
          </cell>
          <cell r="B26682">
            <v>51.68</v>
          </cell>
        </row>
        <row r="26683">
          <cell r="A26683">
            <v>89782</v>
          </cell>
          <cell r="B26683">
            <v>13.57</v>
          </cell>
        </row>
        <row r="26684">
          <cell r="A26684">
            <v>89783</v>
          </cell>
          <cell r="B26684">
            <v>13.88</v>
          </cell>
        </row>
        <row r="26685">
          <cell r="A26685">
            <v>89784</v>
          </cell>
          <cell r="B26685">
            <v>22.56</v>
          </cell>
        </row>
        <row r="26686">
          <cell r="A26686">
            <v>89785</v>
          </cell>
          <cell r="B26686">
            <v>24.57</v>
          </cell>
        </row>
        <row r="26687">
          <cell r="A26687">
            <v>89786</v>
          </cell>
          <cell r="B26687">
            <v>37.49</v>
          </cell>
        </row>
        <row r="26688">
          <cell r="A26688">
            <v>89787</v>
          </cell>
          <cell r="B26688">
            <v>51.68</v>
          </cell>
        </row>
        <row r="26689">
          <cell r="A26689">
            <v>89788</v>
          </cell>
          <cell r="B26689">
            <v>101.51</v>
          </cell>
        </row>
        <row r="26690">
          <cell r="A26690">
            <v>89789</v>
          </cell>
          <cell r="B26690">
            <v>103.13</v>
          </cell>
        </row>
        <row r="26691">
          <cell r="A26691">
            <v>89790</v>
          </cell>
          <cell r="B26691">
            <v>252.39</v>
          </cell>
        </row>
        <row r="26692">
          <cell r="A26692">
            <v>89791</v>
          </cell>
          <cell r="B26692">
            <v>258.33999999999997</v>
          </cell>
        </row>
        <row r="26693">
          <cell r="A26693">
            <v>89792</v>
          </cell>
          <cell r="B26693">
            <v>296.83</v>
          </cell>
        </row>
        <row r="26694">
          <cell r="A26694">
            <v>89793</v>
          </cell>
          <cell r="B26694">
            <v>304.83999999999997</v>
          </cell>
        </row>
        <row r="26695">
          <cell r="A26695">
            <v>89794</v>
          </cell>
          <cell r="B26695">
            <v>23.89</v>
          </cell>
        </row>
        <row r="26696">
          <cell r="A26696">
            <v>89795</v>
          </cell>
          <cell r="B26696">
            <v>40.229999999999997</v>
          </cell>
        </row>
        <row r="26697">
          <cell r="A26697">
            <v>89796</v>
          </cell>
          <cell r="B26697">
            <v>46.02</v>
          </cell>
        </row>
        <row r="26698">
          <cell r="A26698">
            <v>89797</v>
          </cell>
          <cell r="B26698">
            <v>52.47</v>
          </cell>
        </row>
        <row r="26699">
          <cell r="A26699">
            <v>89801</v>
          </cell>
          <cell r="B26699">
            <v>7.74</v>
          </cell>
        </row>
        <row r="26700">
          <cell r="A26700">
            <v>89802</v>
          </cell>
          <cell r="B26700">
            <v>8.4499999999999993</v>
          </cell>
        </row>
        <row r="26701">
          <cell r="A26701">
            <v>89803</v>
          </cell>
          <cell r="B26701">
            <v>16.010000000000002</v>
          </cell>
        </row>
        <row r="26702">
          <cell r="A26702">
            <v>89804</v>
          </cell>
          <cell r="B26702">
            <v>17.170000000000002</v>
          </cell>
        </row>
        <row r="26703">
          <cell r="A26703">
            <v>89805</v>
          </cell>
          <cell r="B26703">
            <v>15.76</v>
          </cell>
        </row>
        <row r="26704">
          <cell r="A26704">
            <v>89806</v>
          </cell>
          <cell r="B26704">
            <v>16.77</v>
          </cell>
        </row>
        <row r="26705">
          <cell r="A26705">
            <v>89807</v>
          </cell>
          <cell r="B26705">
            <v>30.1</v>
          </cell>
        </row>
        <row r="26706">
          <cell r="A26706">
            <v>89808</v>
          </cell>
          <cell r="B26706">
            <v>44.49</v>
          </cell>
        </row>
        <row r="26707">
          <cell r="A26707">
            <v>89809</v>
          </cell>
          <cell r="B26707">
            <v>21.01</v>
          </cell>
        </row>
        <row r="26708">
          <cell r="A26708">
            <v>89810</v>
          </cell>
          <cell r="B26708">
            <v>20.95</v>
          </cell>
        </row>
        <row r="26709">
          <cell r="A26709">
            <v>89811</v>
          </cell>
          <cell r="B26709">
            <v>36.61</v>
          </cell>
        </row>
        <row r="26710">
          <cell r="A26710">
            <v>89812</v>
          </cell>
          <cell r="B26710">
            <v>64.28</v>
          </cell>
        </row>
        <row r="26711">
          <cell r="A26711">
            <v>89813</v>
          </cell>
          <cell r="B26711">
            <v>7.65</v>
          </cell>
        </row>
        <row r="26712">
          <cell r="A26712">
            <v>89814</v>
          </cell>
          <cell r="B26712">
            <v>16.05</v>
          </cell>
        </row>
        <row r="26713">
          <cell r="A26713">
            <v>89815</v>
          </cell>
          <cell r="B26713">
            <v>40.299999999999997</v>
          </cell>
        </row>
        <row r="26714">
          <cell r="A26714">
            <v>89816</v>
          </cell>
          <cell r="B26714">
            <v>57.9</v>
          </cell>
        </row>
        <row r="26715">
          <cell r="A26715">
            <v>89817</v>
          </cell>
          <cell r="B26715">
            <v>13.49</v>
          </cell>
        </row>
        <row r="26716">
          <cell r="A26716">
            <v>89818</v>
          </cell>
          <cell r="B26716">
            <v>232</v>
          </cell>
        </row>
        <row r="26717">
          <cell r="A26717">
            <v>89819</v>
          </cell>
          <cell r="B26717">
            <v>19.989999999999998</v>
          </cell>
        </row>
        <row r="26718">
          <cell r="A26718">
            <v>89820</v>
          </cell>
          <cell r="B26718">
            <v>43.83</v>
          </cell>
        </row>
        <row r="26719">
          <cell r="A26719">
            <v>89821</v>
          </cell>
          <cell r="B26719">
            <v>16.670000000000002</v>
          </cell>
        </row>
        <row r="26720">
          <cell r="A26720">
            <v>89822</v>
          </cell>
          <cell r="B26720">
            <v>31.43</v>
          </cell>
        </row>
        <row r="26721">
          <cell r="A26721">
            <v>89823</v>
          </cell>
          <cell r="B26721">
            <v>28.7</v>
          </cell>
        </row>
        <row r="26722">
          <cell r="A26722">
            <v>89824</v>
          </cell>
          <cell r="B26722">
            <v>54.82</v>
          </cell>
        </row>
        <row r="26723">
          <cell r="A26723">
            <v>89825</v>
          </cell>
          <cell r="B26723">
            <v>16.8</v>
          </cell>
        </row>
        <row r="26724">
          <cell r="A26724">
            <v>89826</v>
          </cell>
          <cell r="B26724">
            <v>236.89</v>
          </cell>
        </row>
        <row r="26725">
          <cell r="A26725">
            <v>89827</v>
          </cell>
          <cell r="B26725">
            <v>18.809999999999999</v>
          </cell>
        </row>
        <row r="26726">
          <cell r="A26726">
            <v>89828</v>
          </cell>
          <cell r="B26726">
            <v>83.68</v>
          </cell>
        </row>
        <row r="26727">
          <cell r="A26727">
            <v>89829</v>
          </cell>
          <cell r="B26727">
            <v>30.17</v>
          </cell>
        </row>
        <row r="26728">
          <cell r="A26728">
            <v>89830</v>
          </cell>
          <cell r="B26728">
            <v>32.909999999999997</v>
          </cell>
        </row>
        <row r="26729">
          <cell r="A26729">
            <v>89831</v>
          </cell>
          <cell r="B26729">
            <v>283.3</v>
          </cell>
        </row>
        <row r="26730">
          <cell r="A26730">
            <v>89832</v>
          </cell>
          <cell r="B26730">
            <v>57.48</v>
          </cell>
        </row>
        <row r="26731">
          <cell r="A26731">
            <v>89833</v>
          </cell>
          <cell r="B26731">
            <v>37.11</v>
          </cell>
        </row>
        <row r="26732">
          <cell r="A26732">
            <v>89834</v>
          </cell>
          <cell r="B26732">
            <v>43.56</v>
          </cell>
        </row>
        <row r="26733">
          <cell r="A26733">
            <v>89835</v>
          </cell>
          <cell r="B26733">
            <v>56.54</v>
          </cell>
        </row>
        <row r="26734">
          <cell r="A26734">
            <v>89836</v>
          </cell>
          <cell r="B26734">
            <v>382.85</v>
          </cell>
        </row>
        <row r="26735">
          <cell r="A26735">
            <v>89837</v>
          </cell>
          <cell r="B26735">
            <v>190.44</v>
          </cell>
        </row>
        <row r="26736">
          <cell r="A26736">
            <v>89838</v>
          </cell>
          <cell r="B26736">
            <v>207.87</v>
          </cell>
        </row>
        <row r="26737">
          <cell r="A26737">
            <v>89839</v>
          </cell>
          <cell r="B26737">
            <v>276</v>
          </cell>
        </row>
        <row r="26738">
          <cell r="A26738">
            <v>89840</v>
          </cell>
          <cell r="B26738">
            <v>239.92</v>
          </cell>
        </row>
        <row r="26739">
          <cell r="A26739">
            <v>89841</v>
          </cell>
          <cell r="B26739">
            <v>405.33</v>
          </cell>
        </row>
        <row r="26740">
          <cell r="A26740">
            <v>89842</v>
          </cell>
          <cell r="B26740">
            <v>64.44</v>
          </cell>
        </row>
        <row r="26741">
          <cell r="A26741">
            <v>89844</v>
          </cell>
          <cell r="B26741">
            <v>82.22</v>
          </cell>
        </row>
        <row r="26742">
          <cell r="A26742">
            <v>89845</v>
          </cell>
          <cell r="B26742">
            <v>127.98</v>
          </cell>
        </row>
        <row r="26743">
          <cell r="A26743">
            <v>89846</v>
          </cell>
          <cell r="B26743">
            <v>289.52</v>
          </cell>
        </row>
        <row r="26744">
          <cell r="A26744">
            <v>89847</v>
          </cell>
          <cell r="B26744">
            <v>356</v>
          </cell>
        </row>
        <row r="26745">
          <cell r="A26745">
            <v>89850</v>
          </cell>
          <cell r="B26745">
            <v>27.3</v>
          </cell>
        </row>
        <row r="26746">
          <cell r="A26746">
            <v>89851</v>
          </cell>
          <cell r="B26746">
            <v>27.24</v>
          </cell>
        </row>
        <row r="26747">
          <cell r="A26747">
            <v>89852</v>
          </cell>
          <cell r="B26747">
            <v>42.9</v>
          </cell>
        </row>
        <row r="26748">
          <cell r="A26748">
            <v>89853</v>
          </cell>
          <cell r="B26748">
            <v>70.569999999999993</v>
          </cell>
        </row>
        <row r="26749">
          <cell r="A26749">
            <v>89854</v>
          </cell>
          <cell r="B26749">
            <v>91.29</v>
          </cell>
        </row>
        <row r="26750">
          <cell r="A26750">
            <v>89855</v>
          </cell>
          <cell r="B26750">
            <v>96.86</v>
          </cell>
        </row>
        <row r="26751">
          <cell r="A26751">
            <v>89856</v>
          </cell>
          <cell r="B26751">
            <v>20.86</v>
          </cell>
        </row>
        <row r="26752">
          <cell r="A26752">
            <v>89857</v>
          </cell>
          <cell r="B26752">
            <v>32.89</v>
          </cell>
        </row>
        <row r="26753">
          <cell r="A26753">
            <v>89859</v>
          </cell>
          <cell r="B26753">
            <v>116.1</v>
          </cell>
        </row>
        <row r="26754">
          <cell r="A26754">
            <v>89860</v>
          </cell>
          <cell r="B26754">
            <v>45.49</v>
          </cell>
        </row>
        <row r="26755">
          <cell r="A26755">
            <v>89861</v>
          </cell>
          <cell r="B26755">
            <v>51.94</v>
          </cell>
        </row>
        <row r="26756">
          <cell r="A26756">
            <v>89862</v>
          </cell>
          <cell r="B26756">
            <v>98.72</v>
          </cell>
        </row>
        <row r="26757">
          <cell r="A26757">
            <v>89863</v>
          </cell>
          <cell r="B26757">
            <v>206.42</v>
          </cell>
        </row>
        <row r="26758">
          <cell r="A26758">
            <v>89866</v>
          </cell>
          <cell r="B26758">
            <v>5.69</v>
          </cell>
        </row>
        <row r="26759">
          <cell r="A26759">
            <v>89867</v>
          </cell>
          <cell r="B26759">
            <v>6.57</v>
          </cell>
        </row>
        <row r="26760">
          <cell r="A26760">
            <v>89868</v>
          </cell>
          <cell r="B26760">
            <v>4.17</v>
          </cell>
        </row>
        <row r="26761">
          <cell r="A26761">
            <v>89869</v>
          </cell>
          <cell r="B26761">
            <v>9.1</v>
          </cell>
        </row>
        <row r="26762">
          <cell r="A26762">
            <v>89979</v>
          </cell>
          <cell r="B26762">
            <v>28.94</v>
          </cell>
        </row>
        <row r="26763">
          <cell r="A26763">
            <v>89980</v>
          </cell>
          <cell r="B26763">
            <v>10.99</v>
          </cell>
        </row>
        <row r="26764">
          <cell r="A26764">
            <v>89981</v>
          </cell>
          <cell r="B26764">
            <v>25.21</v>
          </cell>
        </row>
        <row r="26765">
          <cell r="A26765">
            <v>90373</v>
          </cell>
          <cell r="B26765">
            <v>16.079999999999998</v>
          </cell>
        </row>
        <row r="26766">
          <cell r="A26766">
            <v>90374</v>
          </cell>
          <cell r="B26766">
            <v>24.98</v>
          </cell>
        </row>
        <row r="26767">
          <cell r="A26767">
            <v>90375</v>
          </cell>
          <cell r="B26767">
            <v>10.119999999999999</v>
          </cell>
        </row>
        <row r="26768">
          <cell r="A26768">
            <v>92287</v>
          </cell>
          <cell r="B26768">
            <v>20.45</v>
          </cell>
        </row>
        <row r="26769">
          <cell r="A26769">
            <v>92288</v>
          </cell>
          <cell r="B26769">
            <v>31.68</v>
          </cell>
        </row>
        <row r="26770">
          <cell r="A26770">
            <v>92289</v>
          </cell>
          <cell r="B26770">
            <v>55.77</v>
          </cell>
        </row>
        <row r="26771">
          <cell r="A26771">
            <v>92290</v>
          </cell>
          <cell r="B26771">
            <v>84.88</v>
          </cell>
        </row>
        <row r="26772">
          <cell r="A26772">
            <v>92291</v>
          </cell>
          <cell r="B26772">
            <v>130.15</v>
          </cell>
        </row>
        <row r="26773">
          <cell r="A26773">
            <v>92292</v>
          </cell>
          <cell r="B26773">
            <v>407.62</v>
          </cell>
        </row>
        <row r="26774">
          <cell r="A26774">
            <v>92293</v>
          </cell>
          <cell r="B26774">
            <v>11.73</v>
          </cell>
        </row>
        <row r="26775">
          <cell r="A26775">
            <v>92294</v>
          </cell>
          <cell r="B26775">
            <v>19.41</v>
          </cell>
        </row>
        <row r="26776">
          <cell r="A26776">
            <v>92295</v>
          </cell>
          <cell r="B26776">
            <v>36.29</v>
          </cell>
        </row>
        <row r="26777">
          <cell r="A26777">
            <v>92296</v>
          </cell>
          <cell r="B26777">
            <v>48.39</v>
          </cell>
        </row>
        <row r="26778">
          <cell r="A26778">
            <v>92297</v>
          </cell>
          <cell r="B26778">
            <v>74.89</v>
          </cell>
        </row>
        <row r="26779">
          <cell r="A26779">
            <v>92298</v>
          </cell>
          <cell r="B26779">
            <v>210.86</v>
          </cell>
        </row>
        <row r="26780">
          <cell r="A26780">
            <v>92299</v>
          </cell>
          <cell r="B26780">
            <v>26.97</v>
          </cell>
        </row>
        <row r="26781">
          <cell r="A26781">
            <v>92300</v>
          </cell>
          <cell r="B26781">
            <v>40.33</v>
          </cell>
        </row>
        <row r="26782">
          <cell r="A26782">
            <v>92301</v>
          </cell>
          <cell r="B26782">
            <v>79.38</v>
          </cell>
        </row>
        <row r="26783">
          <cell r="A26783">
            <v>92302</v>
          </cell>
          <cell r="B26783">
            <v>105.17</v>
          </cell>
        </row>
        <row r="26784">
          <cell r="A26784">
            <v>92303</v>
          </cell>
          <cell r="B26784">
            <v>193.02</v>
          </cell>
        </row>
        <row r="26785">
          <cell r="A26785">
            <v>92304</v>
          </cell>
          <cell r="B26785">
            <v>502.97</v>
          </cell>
        </row>
        <row r="26786">
          <cell r="A26786">
            <v>92311</v>
          </cell>
          <cell r="B26786">
            <v>14.33</v>
          </cell>
        </row>
        <row r="26787">
          <cell r="A26787">
            <v>92312</v>
          </cell>
          <cell r="B26787">
            <v>23.72</v>
          </cell>
        </row>
        <row r="26788">
          <cell r="A26788">
            <v>92313</v>
          </cell>
          <cell r="B26788">
            <v>34.94</v>
          </cell>
        </row>
        <row r="26789">
          <cell r="A26789">
            <v>92314</v>
          </cell>
          <cell r="B26789">
            <v>9.3000000000000007</v>
          </cell>
        </row>
        <row r="26790">
          <cell r="A26790">
            <v>92315</v>
          </cell>
          <cell r="B26790">
            <v>13.95</v>
          </cell>
        </row>
        <row r="26791">
          <cell r="A26791">
            <v>92316</v>
          </cell>
          <cell r="B26791">
            <v>21.62</v>
          </cell>
        </row>
        <row r="26792">
          <cell r="A26792">
            <v>92317</v>
          </cell>
          <cell r="B26792">
            <v>19.510000000000002</v>
          </cell>
        </row>
        <row r="26793">
          <cell r="A26793">
            <v>92318</v>
          </cell>
          <cell r="B26793">
            <v>31.34</v>
          </cell>
        </row>
        <row r="26794">
          <cell r="A26794">
            <v>92319</v>
          </cell>
          <cell r="B26794">
            <v>44.7</v>
          </cell>
        </row>
        <row r="26795">
          <cell r="A26795">
            <v>92326</v>
          </cell>
          <cell r="B26795">
            <v>15.39</v>
          </cell>
        </row>
        <row r="26796">
          <cell r="A26796">
            <v>92327</v>
          </cell>
          <cell r="B26796">
            <v>26.74</v>
          </cell>
        </row>
        <row r="26797">
          <cell r="A26797">
            <v>92328</v>
          </cell>
          <cell r="B26797">
            <v>40.29</v>
          </cell>
        </row>
        <row r="26798">
          <cell r="A26798">
            <v>92329</v>
          </cell>
          <cell r="B26798">
            <v>9.5</v>
          </cell>
        </row>
        <row r="26799">
          <cell r="A26799">
            <v>92330</v>
          </cell>
          <cell r="B26799">
            <v>15.92</v>
          </cell>
        </row>
        <row r="26800">
          <cell r="A26800">
            <v>92331</v>
          </cell>
          <cell r="B26800">
            <v>25.19</v>
          </cell>
        </row>
        <row r="26801">
          <cell r="A26801">
            <v>92332</v>
          </cell>
          <cell r="B26801">
            <v>19.809999999999999</v>
          </cell>
        </row>
        <row r="26802">
          <cell r="A26802">
            <v>92333</v>
          </cell>
          <cell r="B26802">
            <v>35.32</v>
          </cell>
        </row>
        <row r="26803">
          <cell r="A26803">
            <v>92334</v>
          </cell>
          <cell r="B26803">
            <v>51.81</v>
          </cell>
        </row>
        <row r="26804">
          <cell r="A26804">
            <v>92344</v>
          </cell>
          <cell r="B26804">
            <v>65.81</v>
          </cell>
        </row>
        <row r="26805">
          <cell r="A26805">
            <v>92345</v>
          </cell>
          <cell r="B26805">
            <v>65.78</v>
          </cell>
        </row>
        <row r="26806">
          <cell r="A26806">
            <v>92346</v>
          </cell>
          <cell r="B26806">
            <v>85.63</v>
          </cell>
        </row>
        <row r="26807">
          <cell r="A26807">
            <v>92347</v>
          </cell>
          <cell r="B26807">
            <v>94.86</v>
          </cell>
        </row>
        <row r="26808">
          <cell r="A26808">
            <v>92348</v>
          </cell>
          <cell r="B26808">
            <v>118.92</v>
          </cell>
        </row>
        <row r="26809">
          <cell r="A26809">
            <v>92349</v>
          </cell>
          <cell r="B26809">
            <v>127.13</v>
          </cell>
        </row>
        <row r="26810">
          <cell r="A26810">
            <v>92350</v>
          </cell>
          <cell r="B26810">
            <v>97.95</v>
          </cell>
        </row>
        <row r="26811">
          <cell r="A26811">
            <v>92351</v>
          </cell>
          <cell r="B26811">
            <v>95.9</v>
          </cell>
        </row>
        <row r="26812">
          <cell r="A26812">
            <v>92352</v>
          </cell>
          <cell r="B26812">
            <v>146.19999999999999</v>
          </cell>
        </row>
        <row r="26813">
          <cell r="A26813">
            <v>92353</v>
          </cell>
          <cell r="B26813">
            <v>137.18</v>
          </cell>
        </row>
        <row r="26814">
          <cell r="A26814">
            <v>92354</v>
          </cell>
          <cell r="B26814">
            <v>192.56</v>
          </cell>
        </row>
        <row r="26815">
          <cell r="A26815">
            <v>92355</v>
          </cell>
          <cell r="B26815">
            <v>175.17</v>
          </cell>
        </row>
        <row r="26816">
          <cell r="A26816">
            <v>92356</v>
          </cell>
          <cell r="B26816">
            <v>127.83</v>
          </cell>
        </row>
        <row r="26817">
          <cell r="A26817">
            <v>92357</v>
          </cell>
          <cell r="B26817">
            <v>187.43</v>
          </cell>
        </row>
        <row r="26818">
          <cell r="A26818">
            <v>92358</v>
          </cell>
          <cell r="B26818">
            <v>231.88</v>
          </cell>
        </row>
        <row r="26819">
          <cell r="A26819">
            <v>92369</v>
          </cell>
          <cell r="B26819">
            <v>36.270000000000003</v>
          </cell>
        </row>
        <row r="26820">
          <cell r="A26820">
            <v>92370</v>
          </cell>
          <cell r="B26820">
            <v>37.93</v>
          </cell>
        </row>
        <row r="26821">
          <cell r="A26821">
            <v>92371</v>
          </cell>
          <cell r="B26821">
            <v>43.51</v>
          </cell>
        </row>
        <row r="26822">
          <cell r="A26822">
            <v>92372</v>
          </cell>
          <cell r="B26822">
            <v>45.05</v>
          </cell>
        </row>
        <row r="26823">
          <cell r="A26823">
            <v>92373</v>
          </cell>
          <cell r="B26823">
            <v>51.14</v>
          </cell>
        </row>
        <row r="26824">
          <cell r="A26824">
            <v>92374</v>
          </cell>
          <cell r="B26824">
            <v>51.44</v>
          </cell>
        </row>
        <row r="26825">
          <cell r="A26825">
            <v>92375</v>
          </cell>
          <cell r="B26825">
            <v>65.760000000000005</v>
          </cell>
        </row>
        <row r="26826">
          <cell r="A26826">
            <v>92376</v>
          </cell>
          <cell r="B26826">
            <v>65.73</v>
          </cell>
        </row>
        <row r="26827">
          <cell r="A26827">
            <v>92377</v>
          </cell>
          <cell r="B26827">
            <v>87.41</v>
          </cell>
        </row>
        <row r="26828">
          <cell r="A26828">
            <v>92378</v>
          </cell>
          <cell r="B26828">
            <v>96.64</v>
          </cell>
        </row>
        <row r="26829">
          <cell r="A26829">
            <v>92379</v>
          </cell>
          <cell r="B26829">
            <v>122.58</v>
          </cell>
        </row>
        <row r="26830">
          <cell r="A26830">
            <v>92380</v>
          </cell>
          <cell r="B26830">
            <v>130.79</v>
          </cell>
        </row>
        <row r="26831">
          <cell r="A26831">
            <v>92381</v>
          </cell>
          <cell r="B26831">
            <v>54.91</v>
          </cell>
        </row>
        <row r="26832">
          <cell r="A26832">
            <v>92382</v>
          </cell>
          <cell r="B26832">
            <v>52.71</v>
          </cell>
        </row>
        <row r="26833">
          <cell r="A26833">
            <v>92383</v>
          </cell>
          <cell r="B26833">
            <v>68.45</v>
          </cell>
        </row>
        <row r="26834">
          <cell r="A26834">
            <v>92384</v>
          </cell>
          <cell r="B26834">
            <v>64.069999999999993</v>
          </cell>
        </row>
        <row r="26835">
          <cell r="A26835">
            <v>92385</v>
          </cell>
          <cell r="B26835">
            <v>78.239999999999995</v>
          </cell>
        </row>
        <row r="26836">
          <cell r="A26836">
            <v>92386</v>
          </cell>
          <cell r="B26836">
            <v>75.22</v>
          </cell>
        </row>
        <row r="26837">
          <cell r="A26837">
            <v>92387</v>
          </cell>
          <cell r="B26837">
            <v>97.84</v>
          </cell>
        </row>
        <row r="26838">
          <cell r="A26838">
            <v>92388</v>
          </cell>
          <cell r="B26838">
            <v>95.79</v>
          </cell>
        </row>
        <row r="26839">
          <cell r="A26839">
            <v>92389</v>
          </cell>
          <cell r="B26839">
            <v>148.91999999999999</v>
          </cell>
        </row>
        <row r="26840">
          <cell r="A26840">
            <v>92390</v>
          </cell>
          <cell r="B26840">
            <v>139.9</v>
          </cell>
        </row>
        <row r="26841">
          <cell r="A26841">
            <v>92635</v>
          </cell>
          <cell r="B26841">
            <v>198.06</v>
          </cell>
        </row>
        <row r="26842">
          <cell r="A26842">
            <v>92636</v>
          </cell>
          <cell r="B26842">
            <v>180.67</v>
          </cell>
        </row>
        <row r="26843">
          <cell r="A26843">
            <v>92637</v>
          </cell>
          <cell r="B26843">
            <v>71.099999999999994</v>
          </cell>
        </row>
        <row r="26844">
          <cell r="A26844">
            <v>92638</v>
          </cell>
          <cell r="B26844">
            <v>85.99</v>
          </cell>
        </row>
        <row r="26845">
          <cell r="A26845">
            <v>92639</v>
          </cell>
          <cell r="B26845">
            <v>99.12</v>
          </cell>
        </row>
        <row r="26846">
          <cell r="A26846">
            <v>92640</v>
          </cell>
          <cell r="B26846">
            <v>127.67</v>
          </cell>
        </row>
        <row r="26847">
          <cell r="A26847">
            <v>92642</v>
          </cell>
          <cell r="B26847">
            <v>190.99</v>
          </cell>
        </row>
        <row r="26848">
          <cell r="A26848">
            <v>92644</v>
          </cell>
          <cell r="B26848">
            <v>239.2</v>
          </cell>
        </row>
        <row r="26849">
          <cell r="A26849">
            <v>92657</v>
          </cell>
          <cell r="B26849">
            <v>26.37</v>
          </cell>
        </row>
        <row r="26850">
          <cell r="A26850">
            <v>92658</v>
          </cell>
          <cell r="B26850">
            <v>28.03</v>
          </cell>
        </row>
        <row r="26851">
          <cell r="A26851">
            <v>92659</v>
          </cell>
          <cell r="B26851">
            <v>32.24</v>
          </cell>
        </row>
        <row r="26852">
          <cell r="A26852">
            <v>92660</v>
          </cell>
          <cell r="B26852">
            <v>33.78</v>
          </cell>
        </row>
        <row r="26853">
          <cell r="A26853">
            <v>92661</v>
          </cell>
          <cell r="B26853">
            <v>38.31</v>
          </cell>
        </row>
        <row r="26854">
          <cell r="A26854">
            <v>92662</v>
          </cell>
          <cell r="B26854">
            <v>38.61</v>
          </cell>
        </row>
        <row r="26855">
          <cell r="A26855">
            <v>92663</v>
          </cell>
          <cell r="B26855">
            <v>50.99</v>
          </cell>
        </row>
        <row r="26856">
          <cell r="A26856">
            <v>92664</v>
          </cell>
          <cell r="B26856">
            <v>50.96</v>
          </cell>
        </row>
        <row r="26857">
          <cell r="A26857">
            <v>92665</v>
          </cell>
          <cell r="B26857">
            <v>69.7</v>
          </cell>
        </row>
        <row r="26858">
          <cell r="A26858">
            <v>92666</v>
          </cell>
          <cell r="B26858">
            <v>78.930000000000007</v>
          </cell>
        </row>
        <row r="26859">
          <cell r="A26859">
            <v>92667</v>
          </cell>
          <cell r="B26859">
            <v>102</v>
          </cell>
        </row>
        <row r="26860">
          <cell r="A26860">
            <v>92668</v>
          </cell>
          <cell r="B26860">
            <v>110.21</v>
          </cell>
        </row>
        <row r="26861">
          <cell r="A26861">
            <v>92669</v>
          </cell>
          <cell r="B26861">
            <v>40.04</v>
          </cell>
        </row>
        <row r="26862">
          <cell r="A26862">
            <v>92670</v>
          </cell>
          <cell r="B26862">
            <v>37.840000000000003</v>
          </cell>
        </row>
        <row r="26863">
          <cell r="A26863">
            <v>92671</v>
          </cell>
          <cell r="B26863">
            <v>51.59</v>
          </cell>
        </row>
        <row r="26864">
          <cell r="A26864">
            <v>92672</v>
          </cell>
          <cell r="B26864">
            <v>47.21</v>
          </cell>
        </row>
        <row r="26865">
          <cell r="A26865">
            <v>92673</v>
          </cell>
          <cell r="B26865">
            <v>59.02</v>
          </cell>
        </row>
        <row r="26866">
          <cell r="A26866">
            <v>92674</v>
          </cell>
          <cell r="B26866">
            <v>56</v>
          </cell>
        </row>
        <row r="26867">
          <cell r="A26867">
            <v>92675</v>
          </cell>
          <cell r="B26867">
            <v>75.75</v>
          </cell>
        </row>
        <row r="26868">
          <cell r="A26868">
            <v>92676</v>
          </cell>
          <cell r="B26868">
            <v>73.7</v>
          </cell>
        </row>
        <row r="26869">
          <cell r="A26869">
            <v>92677</v>
          </cell>
          <cell r="B26869">
            <v>122.42</v>
          </cell>
        </row>
        <row r="26870">
          <cell r="A26870">
            <v>92678</v>
          </cell>
          <cell r="B26870">
            <v>113.4</v>
          </cell>
        </row>
        <row r="26871">
          <cell r="A26871">
            <v>92679</v>
          </cell>
          <cell r="B26871">
            <v>167.22</v>
          </cell>
        </row>
        <row r="26872">
          <cell r="A26872">
            <v>92680</v>
          </cell>
          <cell r="B26872">
            <v>149.83000000000001</v>
          </cell>
        </row>
        <row r="26873">
          <cell r="A26873">
            <v>92681</v>
          </cell>
          <cell r="B26873">
            <v>51.24</v>
          </cell>
        </row>
        <row r="26874">
          <cell r="A26874">
            <v>92682</v>
          </cell>
          <cell r="B26874">
            <v>63.41</v>
          </cell>
        </row>
        <row r="26875">
          <cell r="A26875">
            <v>92683</v>
          </cell>
          <cell r="B26875">
            <v>73.510000000000005</v>
          </cell>
        </row>
        <row r="26876">
          <cell r="A26876">
            <v>92684</v>
          </cell>
          <cell r="B26876">
            <v>98.18</v>
          </cell>
        </row>
        <row r="26877">
          <cell r="A26877">
            <v>92685</v>
          </cell>
          <cell r="B26877">
            <v>155.68</v>
          </cell>
        </row>
        <row r="26878">
          <cell r="A26878">
            <v>92686</v>
          </cell>
          <cell r="B26878">
            <v>198.05</v>
          </cell>
        </row>
        <row r="26879">
          <cell r="A26879">
            <v>92692</v>
          </cell>
          <cell r="B26879">
            <v>14.27</v>
          </cell>
        </row>
        <row r="26880">
          <cell r="A26880">
            <v>92693</v>
          </cell>
          <cell r="B26880">
            <v>14.64</v>
          </cell>
        </row>
        <row r="26881">
          <cell r="A26881">
            <v>92694</v>
          </cell>
          <cell r="B26881">
            <v>22.8</v>
          </cell>
        </row>
        <row r="26882">
          <cell r="A26882">
            <v>92695</v>
          </cell>
          <cell r="B26882">
            <v>23.17</v>
          </cell>
        </row>
        <row r="26883">
          <cell r="A26883">
            <v>92696</v>
          </cell>
          <cell r="B26883">
            <v>35.85</v>
          </cell>
        </row>
        <row r="26884">
          <cell r="A26884">
            <v>92697</v>
          </cell>
          <cell r="B26884">
            <v>37.51</v>
          </cell>
        </row>
        <row r="26885">
          <cell r="A26885">
            <v>92698</v>
          </cell>
          <cell r="B26885">
            <v>21.13</v>
          </cell>
        </row>
        <row r="26886">
          <cell r="A26886">
            <v>92699</v>
          </cell>
          <cell r="B26886">
            <v>19.93</v>
          </cell>
        </row>
        <row r="26887">
          <cell r="A26887">
            <v>92700</v>
          </cell>
          <cell r="B26887">
            <v>34.619999999999997</v>
          </cell>
        </row>
        <row r="26888">
          <cell r="A26888">
            <v>92701</v>
          </cell>
          <cell r="B26888">
            <v>32.83</v>
          </cell>
        </row>
        <row r="26889">
          <cell r="A26889">
            <v>92702</v>
          </cell>
          <cell r="B26889">
            <v>54.33</v>
          </cell>
        </row>
        <row r="26890">
          <cell r="A26890">
            <v>92703</v>
          </cell>
          <cell r="B26890">
            <v>52.13</v>
          </cell>
        </row>
        <row r="26891">
          <cell r="A26891">
            <v>92704</v>
          </cell>
          <cell r="B26891">
            <v>26.82</v>
          </cell>
        </row>
        <row r="26892">
          <cell r="A26892">
            <v>92705</v>
          </cell>
          <cell r="B26892">
            <v>43.4</v>
          </cell>
        </row>
        <row r="26893">
          <cell r="A26893">
            <v>92706</v>
          </cell>
          <cell r="B26893">
            <v>70.3</v>
          </cell>
        </row>
        <row r="26894">
          <cell r="A26894">
            <v>92889</v>
          </cell>
          <cell r="B26894">
            <v>125.67</v>
          </cell>
        </row>
        <row r="26895">
          <cell r="A26895">
            <v>92890</v>
          </cell>
          <cell r="B26895">
            <v>188.59</v>
          </cell>
        </row>
        <row r="26896">
          <cell r="A26896">
            <v>92891</v>
          </cell>
          <cell r="B26896">
            <v>274.68</v>
          </cell>
        </row>
        <row r="26897">
          <cell r="A26897">
            <v>92892</v>
          </cell>
          <cell r="B26897">
            <v>55.75</v>
          </cell>
        </row>
        <row r="26898">
          <cell r="A26898">
            <v>92893</v>
          </cell>
          <cell r="B26898">
            <v>78.180000000000007</v>
          </cell>
        </row>
        <row r="26899">
          <cell r="A26899">
            <v>92894</v>
          </cell>
          <cell r="B26899">
            <v>93.02</v>
          </cell>
        </row>
        <row r="26900">
          <cell r="A26900">
            <v>92895</v>
          </cell>
          <cell r="B26900">
            <v>125.62</v>
          </cell>
        </row>
        <row r="26901">
          <cell r="A26901">
            <v>92896</v>
          </cell>
          <cell r="B26901">
            <v>190.37</v>
          </cell>
        </row>
        <row r="26902">
          <cell r="A26902">
            <v>92897</v>
          </cell>
          <cell r="B26902">
            <v>278.33999999999997</v>
          </cell>
        </row>
        <row r="26903">
          <cell r="A26903">
            <v>92898</v>
          </cell>
          <cell r="B26903">
            <v>45.85</v>
          </cell>
        </row>
        <row r="26904">
          <cell r="A26904">
            <v>92899</v>
          </cell>
          <cell r="B26904">
            <v>66.91</v>
          </cell>
        </row>
        <row r="26905">
          <cell r="A26905">
            <v>92900</v>
          </cell>
          <cell r="B26905">
            <v>80.19</v>
          </cell>
        </row>
        <row r="26906">
          <cell r="A26906">
            <v>92901</v>
          </cell>
          <cell r="B26906">
            <v>110.85</v>
          </cell>
        </row>
        <row r="26907">
          <cell r="A26907">
            <v>92902</v>
          </cell>
          <cell r="B26907">
            <v>172.66</v>
          </cell>
        </row>
        <row r="26908">
          <cell r="A26908">
            <v>92903</v>
          </cell>
          <cell r="B26908">
            <v>257.76</v>
          </cell>
        </row>
        <row r="26909">
          <cell r="A26909">
            <v>92904</v>
          </cell>
          <cell r="B26909">
            <v>30.99</v>
          </cell>
        </row>
        <row r="26910">
          <cell r="A26910">
            <v>92905</v>
          </cell>
          <cell r="B26910">
            <v>44.63</v>
          </cell>
        </row>
        <row r="26911">
          <cell r="A26911">
            <v>92906</v>
          </cell>
          <cell r="B26911">
            <v>55.33</v>
          </cell>
        </row>
        <row r="26912">
          <cell r="A26912">
            <v>92907</v>
          </cell>
          <cell r="B26912">
            <v>69.260000000000005</v>
          </cell>
        </row>
        <row r="26913">
          <cell r="A26913">
            <v>92908</v>
          </cell>
          <cell r="B26913">
            <v>69.260000000000005</v>
          </cell>
        </row>
        <row r="26914">
          <cell r="A26914">
            <v>92909</v>
          </cell>
          <cell r="B26914">
            <v>69.260000000000005</v>
          </cell>
        </row>
        <row r="26915">
          <cell r="A26915">
            <v>92910</v>
          </cell>
          <cell r="B26915">
            <v>98.75</v>
          </cell>
        </row>
        <row r="26916">
          <cell r="A26916">
            <v>92911</v>
          </cell>
          <cell r="B26916">
            <v>98.75</v>
          </cell>
        </row>
        <row r="26917">
          <cell r="A26917">
            <v>92912</v>
          </cell>
          <cell r="B26917">
            <v>130.9</v>
          </cell>
        </row>
        <row r="26918">
          <cell r="A26918">
            <v>92913</v>
          </cell>
          <cell r="B26918">
            <v>133.93</v>
          </cell>
        </row>
        <row r="26919">
          <cell r="A26919">
            <v>92914</v>
          </cell>
          <cell r="B26919">
            <v>133.93</v>
          </cell>
        </row>
        <row r="26920">
          <cell r="A26920">
            <v>92918</v>
          </cell>
          <cell r="B26920">
            <v>37.79</v>
          </cell>
        </row>
        <row r="26921">
          <cell r="A26921">
            <v>92920</v>
          </cell>
          <cell r="B26921">
            <v>38.020000000000003</v>
          </cell>
        </row>
        <row r="26922">
          <cell r="A26922">
            <v>92925</v>
          </cell>
          <cell r="B26922">
            <v>46.29</v>
          </cell>
        </row>
        <row r="26923">
          <cell r="A26923">
            <v>92926</v>
          </cell>
          <cell r="B26923">
            <v>46.28</v>
          </cell>
        </row>
        <row r="26924">
          <cell r="A26924">
            <v>92927</v>
          </cell>
          <cell r="B26924">
            <v>46.28</v>
          </cell>
        </row>
        <row r="26925">
          <cell r="A26925">
            <v>92928</v>
          </cell>
          <cell r="B26925">
            <v>52.72</v>
          </cell>
        </row>
        <row r="26926">
          <cell r="A26926">
            <v>92929</v>
          </cell>
          <cell r="B26926">
            <v>52.72</v>
          </cell>
        </row>
        <row r="26927">
          <cell r="A26927">
            <v>92930</v>
          </cell>
          <cell r="B26927">
            <v>52.72</v>
          </cell>
        </row>
        <row r="26928">
          <cell r="A26928">
            <v>92931</v>
          </cell>
          <cell r="B26928">
            <v>69.209999999999994</v>
          </cell>
        </row>
        <row r="26929">
          <cell r="A26929">
            <v>92932</v>
          </cell>
          <cell r="B26929">
            <v>69.209999999999994</v>
          </cell>
        </row>
        <row r="26930">
          <cell r="A26930">
            <v>92933</v>
          </cell>
          <cell r="B26930">
            <v>69.209999999999994</v>
          </cell>
        </row>
        <row r="26931">
          <cell r="A26931">
            <v>92934</v>
          </cell>
          <cell r="B26931">
            <v>100.53</v>
          </cell>
        </row>
        <row r="26932">
          <cell r="A26932">
            <v>92935</v>
          </cell>
          <cell r="B26932">
            <v>100.53</v>
          </cell>
        </row>
        <row r="26933">
          <cell r="A26933">
            <v>92936</v>
          </cell>
          <cell r="B26933">
            <v>137.59</v>
          </cell>
        </row>
        <row r="26934">
          <cell r="A26934">
            <v>92937</v>
          </cell>
          <cell r="B26934">
            <v>137.59</v>
          </cell>
        </row>
        <row r="26935">
          <cell r="A26935">
            <v>92938</v>
          </cell>
          <cell r="B26935">
            <v>27.89</v>
          </cell>
        </row>
        <row r="26936">
          <cell r="A26936">
            <v>92939</v>
          </cell>
          <cell r="B26936">
            <v>28.12</v>
          </cell>
        </row>
        <row r="26937">
          <cell r="A26937">
            <v>92940</v>
          </cell>
          <cell r="B26937">
            <v>35.020000000000003</v>
          </cell>
        </row>
        <row r="26938">
          <cell r="A26938">
            <v>92941</v>
          </cell>
          <cell r="B26938">
            <v>35.01</v>
          </cell>
        </row>
        <row r="26939">
          <cell r="A26939">
            <v>92942</v>
          </cell>
          <cell r="B26939">
            <v>35.01</v>
          </cell>
        </row>
        <row r="26940">
          <cell r="A26940">
            <v>92943</v>
          </cell>
          <cell r="B26940">
            <v>39.89</v>
          </cell>
        </row>
        <row r="26941">
          <cell r="A26941">
            <v>92944</v>
          </cell>
          <cell r="B26941">
            <v>39.89</v>
          </cell>
        </row>
        <row r="26942">
          <cell r="A26942">
            <v>92945</v>
          </cell>
          <cell r="B26942">
            <v>39.89</v>
          </cell>
        </row>
        <row r="26943">
          <cell r="A26943">
            <v>92946</v>
          </cell>
          <cell r="B26943">
            <v>54.44</v>
          </cell>
        </row>
        <row r="26944">
          <cell r="A26944">
            <v>92947</v>
          </cell>
          <cell r="B26944">
            <v>54.44</v>
          </cell>
        </row>
        <row r="26945">
          <cell r="A26945">
            <v>92948</v>
          </cell>
          <cell r="B26945">
            <v>54.44</v>
          </cell>
        </row>
        <row r="26946">
          <cell r="A26946">
            <v>92949</v>
          </cell>
          <cell r="B26946">
            <v>82.82</v>
          </cell>
        </row>
        <row r="26947">
          <cell r="A26947">
            <v>92950</v>
          </cell>
          <cell r="B26947">
            <v>82.82</v>
          </cell>
        </row>
        <row r="26948">
          <cell r="A26948">
            <v>92951</v>
          </cell>
          <cell r="B26948">
            <v>117.01</v>
          </cell>
        </row>
        <row r="26949">
          <cell r="A26949">
            <v>92952</v>
          </cell>
          <cell r="B26949">
            <v>117.01</v>
          </cell>
        </row>
        <row r="26950">
          <cell r="A26950">
            <v>92953</v>
          </cell>
          <cell r="B26950">
            <v>24.36</v>
          </cell>
        </row>
        <row r="26951">
          <cell r="A26951">
            <v>93050</v>
          </cell>
          <cell r="B26951">
            <v>13.25</v>
          </cell>
        </row>
        <row r="26952">
          <cell r="A26952">
            <v>93051</v>
          </cell>
          <cell r="B26952">
            <v>12.21</v>
          </cell>
        </row>
        <row r="26953">
          <cell r="A26953">
            <v>93052</v>
          </cell>
          <cell r="B26953">
            <v>598.75</v>
          </cell>
        </row>
        <row r="26954">
          <cell r="A26954">
            <v>93054</v>
          </cell>
          <cell r="B26954">
            <v>25.46</v>
          </cell>
        </row>
        <row r="26955">
          <cell r="A26955">
            <v>93055</v>
          </cell>
          <cell r="B26955">
            <v>52.03</v>
          </cell>
        </row>
        <row r="26956">
          <cell r="A26956">
            <v>93056</v>
          </cell>
          <cell r="B26956">
            <v>19.41</v>
          </cell>
        </row>
        <row r="26957">
          <cell r="A26957">
            <v>93057</v>
          </cell>
          <cell r="B26957">
            <v>16.93</v>
          </cell>
        </row>
        <row r="26958">
          <cell r="A26958">
            <v>93058</v>
          </cell>
          <cell r="B26958">
            <v>658.41</v>
          </cell>
        </row>
        <row r="26959">
          <cell r="A26959">
            <v>93059</v>
          </cell>
          <cell r="B26959">
            <v>34.979999999999997</v>
          </cell>
        </row>
        <row r="26960">
          <cell r="A26960">
            <v>93060</v>
          </cell>
          <cell r="B26960">
            <v>90.71</v>
          </cell>
        </row>
        <row r="26961">
          <cell r="A26961">
            <v>93061</v>
          </cell>
          <cell r="B26961">
            <v>36.44</v>
          </cell>
        </row>
        <row r="26962">
          <cell r="A26962">
            <v>93062</v>
          </cell>
          <cell r="B26962">
            <v>31.62</v>
          </cell>
        </row>
        <row r="26963">
          <cell r="A26963">
            <v>93063</v>
          </cell>
          <cell r="B26963">
            <v>754.14</v>
          </cell>
        </row>
        <row r="26964">
          <cell r="A26964">
            <v>93064</v>
          </cell>
          <cell r="B26964">
            <v>56.29</v>
          </cell>
        </row>
        <row r="26965">
          <cell r="A26965">
            <v>93065</v>
          </cell>
          <cell r="B26965">
            <v>52.73</v>
          </cell>
        </row>
        <row r="26966">
          <cell r="A26966">
            <v>93066</v>
          </cell>
          <cell r="B26966">
            <v>946.67</v>
          </cell>
        </row>
        <row r="26967">
          <cell r="A26967">
            <v>93067</v>
          </cell>
          <cell r="B26967">
            <v>83.49</v>
          </cell>
        </row>
        <row r="26968">
          <cell r="A26968">
            <v>93068</v>
          </cell>
          <cell r="B26968">
            <v>73.05</v>
          </cell>
        </row>
        <row r="26969">
          <cell r="A26969">
            <v>93069</v>
          </cell>
          <cell r="B26969">
            <v>1311.99</v>
          </cell>
        </row>
        <row r="26970">
          <cell r="A26970">
            <v>93070</v>
          </cell>
          <cell r="B26970">
            <v>210.86</v>
          </cell>
        </row>
        <row r="26971">
          <cell r="A26971">
            <v>93071</v>
          </cell>
          <cell r="B26971">
            <v>195.79</v>
          </cell>
        </row>
        <row r="26972">
          <cell r="A26972">
            <v>93072</v>
          </cell>
          <cell r="B26972">
            <v>1731.04</v>
          </cell>
        </row>
        <row r="26973">
          <cell r="A26973">
            <v>93073</v>
          </cell>
          <cell r="B26973">
            <v>95.15</v>
          </cell>
        </row>
        <row r="26974">
          <cell r="A26974">
            <v>93074</v>
          </cell>
          <cell r="B26974">
            <v>14.29</v>
          </cell>
        </row>
        <row r="26975">
          <cell r="A26975">
            <v>93075</v>
          </cell>
          <cell r="B26975">
            <v>24.24</v>
          </cell>
        </row>
        <row r="26976">
          <cell r="A26976">
            <v>93076</v>
          </cell>
          <cell r="B26976">
            <v>23.39</v>
          </cell>
        </row>
        <row r="26977">
          <cell r="A26977">
            <v>93077</v>
          </cell>
          <cell r="B26977">
            <v>34.549999999999997</v>
          </cell>
        </row>
        <row r="26978">
          <cell r="A26978">
            <v>93078</v>
          </cell>
          <cell r="B26978">
            <v>37.49</v>
          </cell>
        </row>
        <row r="26979">
          <cell r="A26979">
            <v>93079</v>
          </cell>
          <cell r="B26979">
            <v>32.9</v>
          </cell>
        </row>
        <row r="26980">
          <cell r="A26980">
            <v>93080</v>
          </cell>
          <cell r="B26980">
            <v>9.33</v>
          </cell>
        </row>
        <row r="26981">
          <cell r="A26981">
            <v>93081</v>
          </cell>
          <cell r="B26981">
            <v>21.95</v>
          </cell>
        </row>
        <row r="26982">
          <cell r="A26982">
            <v>93082</v>
          </cell>
          <cell r="B26982">
            <v>26.98</v>
          </cell>
        </row>
        <row r="26983">
          <cell r="A26983">
            <v>93083</v>
          </cell>
          <cell r="B26983">
            <v>517.54</v>
          </cell>
        </row>
        <row r="26984">
          <cell r="A26984">
            <v>93084</v>
          </cell>
          <cell r="B26984">
            <v>15.47</v>
          </cell>
        </row>
        <row r="26985">
          <cell r="A26985">
            <v>93085</v>
          </cell>
          <cell r="B26985">
            <v>14.43</v>
          </cell>
        </row>
        <row r="26986">
          <cell r="A26986">
            <v>93086</v>
          </cell>
          <cell r="B26986">
            <v>600.97</v>
          </cell>
        </row>
        <row r="26987">
          <cell r="A26987">
            <v>93087</v>
          </cell>
          <cell r="B26987">
            <v>23.78</v>
          </cell>
        </row>
        <row r="26988">
          <cell r="A26988">
            <v>93088</v>
          </cell>
          <cell r="B26988">
            <v>27.86</v>
          </cell>
        </row>
        <row r="26989">
          <cell r="A26989">
            <v>93089</v>
          </cell>
          <cell r="B26989">
            <v>54.25</v>
          </cell>
        </row>
        <row r="26990">
          <cell r="A26990">
            <v>93090</v>
          </cell>
          <cell r="B26990">
            <v>21.62</v>
          </cell>
        </row>
        <row r="26991">
          <cell r="A26991">
            <v>93091</v>
          </cell>
          <cell r="B26991">
            <v>19.14</v>
          </cell>
        </row>
        <row r="26992">
          <cell r="A26992">
            <v>93092</v>
          </cell>
          <cell r="B26992">
            <v>660.62</v>
          </cell>
        </row>
        <row r="26993">
          <cell r="A26993">
            <v>93093</v>
          </cell>
          <cell r="B26993">
            <v>37.19</v>
          </cell>
        </row>
        <row r="26994">
          <cell r="A26994">
            <v>93094</v>
          </cell>
          <cell r="B26994">
            <v>92.92</v>
          </cell>
        </row>
        <row r="26995">
          <cell r="A26995">
            <v>93095</v>
          </cell>
          <cell r="B26995">
            <v>69.69</v>
          </cell>
        </row>
        <row r="26996">
          <cell r="A26996">
            <v>93096</v>
          </cell>
          <cell r="B26996">
            <v>99.52</v>
          </cell>
        </row>
        <row r="26997">
          <cell r="A26997">
            <v>93097</v>
          </cell>
          <cell r="B26997">
            <v>14.56</v>
          </cell>
        </row>
        <row r="26998">
          <cell r="A26998">
            <v>93098</v>
          </cell>
          <cell r="B26998">
            <v>24.51</v>
          </cell>
        </row>
        <row r="26999">
          <cell r="A26999">
            <v>93099</v>
          </cell>
          <cell r="B26999">
            <v>26.41</v>
          </cell>
        </row>
        <row r="27000">
          <cell r="A27000">
            <v>93100</v>
          </cell>
          <cell r="B27000">
            <v>37.57</v>
          </cell>
        </row>
        <row r="27001">
          <cell r="A27001">
            <v>93101</v>
          </cell>
          <cell r="B27001">
            <v>40.51</v>
          </cell>
        </row>
        <row r="27002">
          <cell r="A27002">
            <v>93102</v>
          </cell>
          <cell r="B27002">
            <v>35.630000000000003</v>
          </cell>
        </row>
        <row r="27003">
          <cell r="A27003">
            <v>93103</v>
          </cell>
          <cell r="B27003">
            <v>9.5299999999999994</v>
          </cell>
        </row>
        <row r="27004">
          <cell r="A27004">
            <v>93104</v>
          </cell>
          <cell r="B27004">
            <v>22.15</v>
          </cell>
        </row>
        <row r="27005">
          <cell r="A27005">
            <v>93105</v>
          </cell>
          <cell r="B27005">
            <v>27.18</v>
          </cell>
        </row>
        <row r="27006">
          <cell r="A27006">
            <v>93106</v>
          </cell>
          <cell r="B27006">
            <v>517.74</v>
          </cell>
        </row>
        <row r="27007">
          <cell r="A27007">
            <v>93107</v>
          </cell>
          <cell r="B27007">
            <v>17.440000000000001</v>
          </cell>
        </row>
        <row r="27008">
          <cell r="A27008">
            <v>93108</v>
          </cell>
          <cell r="B27008">
            <v>16.399999999999999</v>
          </cell>
        </row>
        <row r="27009">
          <cell r="A27009">
            <v>93109</v>
          </cell>
          <cell r="B27009">
            <v>602.94000000000005</v>
          </cell>
        </row>
        <row r="27010">
          <cell r="A27010">
            <v>93110</v>
          </cell>
          <cell r="B27010">
            <v>25.75</v>
          </cell>
        </row>
        <row r="27011">
          <cell r="A27011">
            <v>93111</v>
          </cell>
          <cell r="B27011">
            <v>29.65</v>
          </cell>
        </row>
        <row r="27012">
          <cell r="A27012">
            <v>93112</v>
          </cell>
          <cell r="B27012">
            <v>56.22</v>
          </cell>
        </row>
        <row r="27013">
          <cell r="A27013">
            <v>93113</v>
          </cell>
          <cell r="B27013">
            <v>25.19</v>
          </cell>
        </row>
        <row r="27014">
          <cell r="A27014">
            <v>93114</v>
          </cell>
          <cell r="B27014">
            <v>40.76</v>
          </cell>
        </row>
        <row r="27015">
          <cell r="A27015">
            <v>93115</v>
          </cell>
          <cell r="B27015">
            <v>96.49</v>
          </cell>
        </row>
        <row r="27016">
          <cell r="A27016">
            <v>93116</v>
          </cell>
          <cell r="B27016">
            <v>664.19</v>
          </cell>
        </row>
        <row r="27017">
          <cell r="A27017">
            <v>93117</v>
          </cell>
          <cell r="B27017">
            <v>69.989999999999995</v>
          </cell>
        </row>
        <row r="27018">
          <cell r="A27018">
            <v>93118</v>
          </cell>
          <cell r="B27018">
            <v>103.5</v>
          </cell>
        </row>
        <row r="27019">
          <cell r="A27019">
            <v>93119</v>
          </cell>
          <cell r="B27019">
            <v>20.12</v>
          </cell>
        </row>
        <row r="27020">
          <cell r="A27020">
            <v>93120</v>
          </cell>
          <cell r="B27020">
            <v>31.28</v>
          </cell>
        </row>
        <row r="27021">
          <cell r="A27021">
            <v>93121</v>
          </cell>
          <cell r="B27021">
            <v>34.22</v>
          </cell>
        </row>
        <row r="27022">
          <cell r="A27022">
            <v>93122</v>
          </cell>
          <cell r="B27022">
            <v>29.64</v>
          </cell>
        </row>
        <row r="27023">
          <cell r="A27023">
            <v>93123</v>
          </cell>
          <cell r="B27023">
            <v>65.77</v>
          </cell>
        </row>
        <row r="27024">
          <cell r="A27024">
            <v>93124</v>
          </cell>
          <cell r="B27024">
            <v>103.66</v>
          </cell>
        </row>
        <row r="27025">
          <cell r="A27025">
            <v>93125</v>
          </cell>
          <cell r="B27025">
            <v>150.94999999999999</v>
          </cell>
        </row>
        <row r="27026">
          <cell r="A27026">
            <v>93126</v>
          </cell>
          <cell r="B27026">
            <v>335.3</v>
          </cell>
        </row>
        <row r="27027">
          <cell r="A27027">
            <v>93133</v>
          </cell>
          <cell r="B27027">
            <v>22.71</v>
          </cell>
        </row>
        <row r="27028">
          <cell r="A27028">
            <v>94465</v>
          </cell>
          <cell r="B27028">
            <v>50.14</v>
          </cell>
        </row>
        <row r="27029">
          <cell r="A27029">
            <v>94466</v>
          </cell>
          <cell r="B27029">
            <v>50.17</v>
          </cell>
        </row>
        <row r="27030">
          <cell r="A27030">
            <v>94467</v>
          </cell>
          <cell r="B27030">
            <v>76.13</v>
          </cell>
        </row>
        <row r="27031">
          <cell r="A27031">
            <v>94468</v>
          </cell>
          <cell r="B27031">
            <v>66.900000000000006</v>
          </cell>
        </row>
        <row r="27032">
          <cell r="A27032">
            <v>94469</v>
          </cell>
          <cell r="B27032">
            <v>110.05</v>
          </cell>
        </row>
        <row r="27033">
          <cell r="A27033">
            <v>94470</v>
          </cell>
          <cell r="B27033">
            <v>101.84</v>
          </cell>
        </row>
        <row r="27034">
          <cell r="A27034">
            <v>94471</v>
          </cell>
          <cell r="B27034">
            <v>72.5</v>
          </cell>
        </row>
        <row r="27035">
          <cell r="A27035">
            <v>94472</v>
          </cell>
          <cell r="B27035">
            <v>74.55</v>
          </cell>
        </row>
        <row r="27036">
          <cell r="A27036">
            <v>94473</v>
          </cell>
          <cell r="B27036">
            <v>109.22</v>
          </cell>
        </row>
        <row r="27037">
          <cell r="A27037">
            <v>94474</v>
          </cell>
          <cell r="B27037">
            <v>118.24</v>
          </cell>
        </row>
        <row r="27038">
          <cell r="A27038">
            <v>94475</v>
          </cell>
          <cell r="B27038">
            <v>149.61000000000001</v>
          </cell>
        </row>
        <row r="27039">
          <cell r="A27039">
            <v>94476</v>
          </cell>
          <cell r="B27039">
            <v>167</v>
          </cell>
        </row>
        <row r="27040">
          <cell r="A27040">
            <v>94477</v>
          </cell>
          <cell r="B27040">
            <v>96.48</v>
          </cell>
        </row>
        <row r="27041">
          <cell r="A27041">
            <v>94478</v>
          </cell>
          <cell r="B27041">
            <v>149.99</v>
          </cell>
        </row>
        <row r="27042">
          <cell r="A27042">
            <v>94479</v>
          </cell>
          <cell r="B27042">
            <v>197.64</v>
          </cell>
        </row>
        <row r="27043">
          <cell r="A27043">
            <v>94606</v>
          </cell>
          <cell r="B27043">
            <v>90.69</v>
          </cell>
        </row>
        <row r="27044">
          <cell r="A27044">
            <v>94608</v>
          </cell>
          <cell r="B27044">
            <v>223.19</v>
          </cell>
        </row>
        <row r="27045">
          <cell r="A27045">
            <v>94610</v>
          </cell>
          <cell r="B27045">
            <v>331.62</v>
          </cell>
        </row>
        <row r="27046">
          <cell r="A27046">
            <v>94612</v>
          </cell>
          <cell r="B27046">
            <v>465.38</v>
          </cell>
        </row>
        <row r="27047">
          <cell r="A27047">
            <v>94614</v>
          </cell>
          <cell r="B27047">
            <v>153.41</v>
          </cell>
        </row>
        <row r="27048">
          <cell r="A27048">
            <v>94615</v>
          </cell>
          <cell r="B27048">
            <v>174.21</v>
          </cell>
        </row>
        <row r="27049">
          <cell r="A27049">
            <v>94616</v>
          </cell>
          <cell r="B27049">
            <v>426.78</v>
          </cell>
        </row>
        <row r="27050">
          <cell r="A27050">
            <v>94617</v>
          </cell>
          <cell r="B27050">
            <v>354.46</v>
          </cell>
        </row>
        <row r="27051">
          <cell r="A27051">
            <v>94618</v>
          </cell>
          <cell r="B27051">
            <v>419.1</v>
          </cell>
        </row>
        <row r="27052">
          <cell r="A27052">
            <v>94620</v>
          </cell>
          <cell r="B27052">
            <v>960.07</v>
          </cell>
        </row>
        <row r="27053">
          <cell r="A27053">
            <v>94622</v>
          </cell>
          <cell r="B27053">
            <v>224.47</v>
          </cell>
        </row>
        <row r="27054">
          <cell r="A27054">
            <v>94623</v>
          </cell>
          <cell r="B27054">
            <v>528.54</v>
          </cell>
        </row>
        <row r="27055">
          <cell r="A27055">
            <v>94624</v>
          </cell>
          <cell r="B27055">
            <v>804.47</v>
          </cell>
        </row>
        <row r="27056">
          <cell r="A27056">
            <v>94625</v>
          </cell>
          <cell r="B27056">
            <v>1674.58</v>
          </cell>
        </row>
        <row r="27057">
          <cell r="A27057">
            <v>94656</v>
          </cell>
          <cell r="B27057">
            <v>6.96</v>
          </cell>
        </row>
        <row r="27058">
          <cell r="A27058">
            <v>94657</v>
          </cell>
          <cell r="B27058">
            <v>6.85</v>
          </cell>
        </row>
        <row r="27059">
          <cell r="A27059">
            <v>94658</v>
          </cell>
          <cell r="B27059">
            <v>8.0399999999999991</v>
          </cell>
        </row>
        <row r="27060">
          <cell r="A27060">
            <v>94659</v>
          </cell>
          <cell r="B27060">
            <v>8.16</v>
          </cell>
        </row>
        <row r="27061">
          <cell r="A27061">
            <v>94660</v>
          </cell>
          <cell r="B27061">
            <v>13.11</v>
          </cell>
        </row>
        <row r="27062">
          <cell r="A27062">
            <v>94661</v>
          </cell>
          <cell r="B27062">
            <v>13.62</v>
          </cell>
        </row>
        <row r="27063">
          <cell r="A27063">
            <v>94662</v>
          </cell>
          <cell r="B27063">
            <v>14.2</v>
          </cell>
        </row>
        <row r="27064">
          <cell r="A27064">
            <v>94663</v>
          </cell>
          <cell r="B27064">
            <v>14.4</v>
          </cell>
        </row>
        <row r="27065">
          <cell r="A27065">
            <v>94664</v>
          </cell>
          <cell r="B27065">
            <v>30.44</v>
          </cell>
        </row>
        <row r="27066">
          <cell r="A27066">
            <v>94665</v>
          </cell>
          <cell r="B27066">
            <v>30.42</v>
          </cell>
        </row>
        <row r="27067">
          <cell r="A27067">
            <v>94666</v>
          </cell>
          <cell r="B27067">
            <v>36.69</v>
          </cell>
        </row>
        <row r="27068">
          <cell r="A27068">
            <v>94667</v>
          </cell>
          <cell r="B27068">
            <v>40.58</v>
          </cell>
        </row>
        <row r="27069">
          <cell r="A27069">
            <v>94668</v>
          </cell>
          <cell r="B27069">
            <v>62.91</v>
          </cell>
        </row>
        <row r="27070">
          <cell r="A27070">
            <v>94669</v>
          </cell>
          <cell r="B27070">
            <v>84.76</v>
          </cell>
        </row>
        <row r="27071">
          <cell r="A27071">
            <v>94670</v>
          </cell>
          <cell r="B27071">
            <v>82.36</v>
          </cell>
        </row>
        <row r="27072">
          <cell r="A27072">
            <v>94671</v>
          </cell>
          <cell r="B27072">
            <v>118.8</v>
          </cell>
        </row>
        <row r="27073">
          <cell r="A27073">
            <v>94672</v>
          </cell>
          <cell r="B27073">
            <v>11.87</v>
          </cell>
        </row>
        <row r="27074">
          <cell r="A27074">
            <v>94673</v>
          </cell>
          <cell r="B27074">
            <v>11.57</v>
          </cell>
        </row>
        <row r="27075">
          <cell r="A27075">
            <v>94674</v>
          </cell>
          <cell r="B27075">
            <v>10.56</v>
          </cell>
        </row>
        <row r="27076">
          <cell r="A27076">
            <v>94675</v>
          </cell>
          <cell r="B27076">
            <v>16.059999999999999</v>
          </cell>
        </row>
        <row r="27077">
          <cell r="A27077">
            <v>94676</v>
          </cell>
          <cell r="B27077">
            <v>18.079999999999998</v>
          </cell>
        </row>
        <row r="27078">
          <cell r="A27078">
            <v>94677</v>
          </cell>
          <cell r="B27078">
            <v>26.36</v>
          </cell>
        </row>
        <row r="27079">
          <cell r="A27079">
            <v>94678</v>
          </cell>
          <cell r="B27079">
            <v>18.57</v>
          </cell>
        </row>
        <row r="27080">
          <cell r="A27080">
            <v>94679</v>
          </cell>
          <cell r="B27080">
            <v>29.48</v>
          </cell>
        </row>
        <row r="27081">
          <cell r="A27081">
            <v>94680</v>
          </cell>
          <cell r="B27081">
            <v>49.46</v>
          </cell>
        </row>
        <row r="27082">
          <cell r="A27082">
            <v>94681</v>
          </cell>
          <cell r="B27082">
            <v>64.41</v>
          </cell>
        </row>
        <row r="27083">
          <cell r="A27083">
            <v>94682</v>
          </cell>
          <cell r="B27083">
            <v>126.4</v>
          </cell>
        </row>
        <row r="27084">
          <cell r="A27084">
            <v>94683</v>
          </cell>
          <cell r="B27084">
            <v>82.5</v>
          </cell>
        </row>
        <row r="27085">
          <cell r="A27085">
            <v>94684</v>
          </cell>
          <cell r="B27085">
            <v>162.75</v>
          </cell>
        </row>
        <row r="27086">
          <cell r="A27086">
            <v>94685</v>
          </cell>
          <cell r="B27086">
            <v>126.2</v>
          </cell>
        </row>
        <row r="27087">
          <cell r="A27087">
            <v>94686</v>
          </cell>
          <cell r="B27087">
            <v>300.52</v>
          </cell>
        </row>
        <row r="27088">
          <cell r="A27088">
            <v>94687</v>
          </cell>
          <cell r="B27088">
            <v>245.43</v>
          </cell>
        </row>
        <row r="27089">
          <cell r="A27089">
            <v>94688</v>
          </cell>
          <cell r="B27089">
            <v>12.35</v>
          </cell>
        </row>
        <row r="27090">
          <cell r="A27090">
            <v>94689</v>
          </cell>
          <cell r="B27090">
            <v>16.309999999999999</v>
          </cell>
        </row>
        <row r="27091">
          <cell r="A27091">
            <v>94690</v>
          </cell>
          <cell r="B27091">
            <v>15.67</v>
          </cell>
        </row>
        <row r="27092">
          <cell r="A27092">
            <v>94691</v>
          </cell>
          <cell r="B27092">
            <v>17.96</v>
          </cell>
        </row>
        <row r="27093">
          <cell r="A27093">
            <v>94692</v>
          </cell>
          <cell r="B27093">
            <v>27.06</v>
          </cell>
        </row>
        <row r="27094">
          <cell r="A27094">
            <v>94693</v>
          </cell>
          <cell r="B27094">
            <v>28.22</v>
          </cell>
        </row>
        <row r="27095">
          <cell r="A27095">
            <v>94694</v>
          </cell>
          <cell r="B27095">
            <v>28.28</v>
          </cell>
        </row>
        <row r="27096">
          <cell r="A27096">
            <v>94695</v>
          </cell>
          <cell r="B27096">
            <v>37.200000000000003</v>
          </cell>
        </row>
        <row r="27097">
          <cell r="A27097">
            <v>94696</v>
          </cell>
          <cell r="B27097">
            <v>64.48</v>
          </cell>
        </row>
        <row r="27098">
          <cell r="A27098">
            <v>94697</v>
          </cell>
          <cell r="B27098">
            <v>99.04</v>
          </cell>
        </row>
        <row r="27099">
          <cell r="A27099">
            <v>94698</v>
          </cell>
          <cell r="B27099">
            <v>86.89</v>
          </cell>
        </row>
        <row r="27100">
          <cell r="A27100">
            <v>94699</v>
          </cell>
          <cell r="B27100">
            <v>166.97</v>
          </cell>
        </row>
        <row r="27101">
          <cell r="A27101">
            <v>94700</v>
          </cell>
          <cell r="B27101">
            <v>142.1</v>
          </cell>
        </row>
        <row r="27102">
          <cell r="A27102">
            <v>94701</v>
          </cell>
          <cell r="B27102">
            <v>245.83</v>
          </cell>
        </row>
        <row r="27103">
          <cell r="A27103">
            <v>94702</v>
          </cell>
          <cell r="B27103">
            <v>233.11</v>
          </cell>
        </row>
        <row r="27104">
          <cell r="A27104">
            <v>94703</v>
          </cell>
          <cell r="B27104">
            <v>21.91</v>
          </cell>
        </row>
        <row r="27105">
          <cell r="A27105">
            <v>94704</v>
          </cell>
          <cell r="B27105">
            <v>25.72</v>
          </cell>
        </row>
        <row r="27106">
          <cell r="A27106">
            <v>94705</v>
          </cell>
          <cell r="B27106">
            <v>31.5</v>
          </cell>
        </row>
        <row r="27107">
          <cell r="A27107">
            <v>94706</v>
          </cell>
          <cell r="B27107">
            <v>45.52</v>
          </cell>
        </row>
        <row r="27108">
          <cell r="A27108">
            <v>94707</v>
          </cell>
          <cell r="B27108">
            <v>56.25</v>
          </cell>
        </row>
        <row r="27109">
          <cell r="A27109">
            <v>94708</v>
          </cell>
          <cell r="B27109">
            <v>28.5</v>
          </cell>
        </row>
        <row r="27110">
          <cell r="A27110">
            <v>94709</v>
          </cell>
          <cell r="B27110">
            <v>36.11</v>
          </cell>
        </row>
        <row r="27111">
          <cell r="A27111">
            <v>94710</v>
          </cell>
          <cell r="B27111">
            <v>55</v>
          </cell>
        </row>
        <row r="27112">
          <cell r="A27112">
            <v>94711</v>
          </cell>
          <cell r="B27112">
            <v>66.08</v>
          </cell>
        </row>
        <row r="27113">
          <cell r="A27113">
            <v>94712</v>
          </cell>
          <cell r="B27113">
            <v>87.76</v>
          </cell>
        </row>
        <row r="27114">
          <cell r="A27114">
            <v>94713</v>
          </cell>
          <cell r="B27114">
            <v>225.35</v>
          </cell>
        </row>
        <row r="27115">
          <cell r="A27115">
            <v>94714</v>
          </cell>
          <cell r="B27115">
            <v>304.68</v>
          </cell>
        </row>
        <row r="27116">
          <cell r="A27116">
            <v>94715</v>
          </cell>
          <cell r="B27116">
            <v>419.72</v>
          </cell>
        </row>
        <row r="27117">
          <cell r="A27117">
            <v>94724</v>
          </cell>
          <cell r="B27117">
            <v>38.58</v>
          </cell>
        </row>
        <row r="27118">
          <cell r="A27118">
            <v>94725</v>
          </cell>
          <cell r="B27118">
            <v>8.3699999999999992</v>
          </cell>
        </row>
        <row r="27119">
          <cell r="A27119">
            <v>94726</v>
          </cell>
          <cell r="B27119">
            <v>60.18</v>
          </cell>
        </row>
        <row r="27120">
          <cell r="A27120">
            <v>94727</v>
          </cell>
          <cell r="B27120">
            <v>12.37</v>
          </cell>
        </row>
        <row r="27121">
          <cell r="A27121">
            <v>94728</v>
          </cell>
          <cell r="B27121">
            <v>230.39</v>
          </cell>
        </row>
        <row r="27122">
          <cell r="A27122">
            <v>94729</v>
          </cell>
          <cell r="B27122">
            <v>22.28</v>
          </cell>
        </row>
        <row r="27123">
          <cell r="A27123">
            <v>94730</v>
          </cell>
          <cell r="B27123">
            <v>280.20999999999998</v>
          </cell>
        </row>
        <row r="27124">
          <cell r="A27124">
            <v>94731</v>
          </cell>
          <cell r="B27124">
            <v>28.34</v>
          </cell>
        </row>
        <row r="27125">
          <cell r="A27125">
            <v>94733</v>
          </cell>
          <cell r="B27125">
            <v>55.39</v>
          </cell>
        </row>
        <row r="27126">
          <cell r="A27126">
            <v>94737</v>
          </cell>
          <cell r="B27126">
            <v>237.53</v>
          </cell>
        </row>
        <row r="27127">
          <cell r="A27127">
            <v>94740</v>
          </cell>
          <cell r="B27127">
            <v>13.4</v>
          </cell>
        </row>
        <row r="27128">
          <cell r="A27128">
            <v>94741</v>
          </cell>
          <cell r="B27128">
            <v>17.05</v>
          </cell>
        </row>
        <row r="27129">
          <cell r="A27129">
            <v>94742</v>
          </cell>
          <cell r="B27129">
            <v>21.13</v>
          </cell>
        </row>
        <row r="27130">
          <cell r="A27130">
            <v>94743</v>
          </cell>
          <cell r="B27130">
            <v>23.43</v>
          </cell>
        </row>
        <row r="27131">
          <cell r="A27131">
            <v>94744</v>
          </cell>
          <cell r="B27131">
            <v>34.11</v>
          </cell>
        </row>
        <row r="27132">
          <cell r="A27132">
            <v>94746</v>
          </cell>
          <cell r="B27132">
            <v>49.49</v>
          </cell>
        </row>
        <row r="27133">
          <cell r="A27133">
            <v>94748</v>
          </cell>
          <cell r="B27133">
            <v>102.78</v>
          </cell>
        </row>
        <row r="27134">
          <cell r="A27134">
            <v>94750</v>
          </cell>
          <cell r="B27134">
            <v>248.25</v>
          </cell>
        </row>
        <row r="27135">
          <cell r="A27135">
            <v>94752</v>
          </cell>
          <cell r="B27135">
            <v>300.3</v>
          </cell>
        </row>
        <row r="27136">
          <cell r="A27136">
            <v>94756</v>
          </cell>
          <cell r="B27136">
            <v>16.82</v>
          </cell>
        </row>
        <row r="27137">
          <cell r="A27137">
            <v>94757</v>
          </cell>
          <cell r="B27137">
            <v>23.72</v>
          </cell>
        </row>
        <row r="27138">
          <cell r="A27138">
            <v>94758</v>
          </cell>
          <cell r="B27138">
            <v>63.09</v>
          </cell>
        </row>
        <row r="27139">
          <cell r="A27139">
            <v>94759</v>
          </cell>
          <cell r="B27139">
            <v>78.430000000000007</v>
          </cell>
        </row>
        <row r="27140">
          <cell r="A27140">
            <v>94760</v>
          </cell>
          <cell r="B27140">
            <v>128.63999999999999</v>
          </cell>
        </row>
        <row r="27141">
          <cell r="A27141">
            <v>94761</v>
          </cell>
          <cell r="B27141">
            <v>282.39999999999998</v>
          </cell>
        </row>
        <row r="27142">
          <cell r="A27142">
            <v>94762</v>
          </cell>
          <cell r="B27142">
            <v>358.35</v>
          </cell>
        </row>
        <row r="27143">
          <cell r="A27143">
            <v>94783</v>
          </cell>
          <cell r="B27143">
            <v>20.239999999999998</v>
          </cell>
        </row>
        <row r="27144">
          <cell r="A27144">
            <v>94785</v>
          </cell>
          <cell r="B27144">
            <v>36.65</v>
          </cell>
        </row>
        <row r="27145">
          <cell r="A27145">
            <v>94786</v>
          </cell>
          <cell r="B27145">
            <v>47.44</v>
          </cell>
        </row>
        <row r="27146">
          <cell r="A27146">
            <v>94787</v>
          </cell>
          <cell r="B27146">
            <v>63.22</v>
          </cell>
        </row>
        <row r="27147">
          <cell r="A27147">
            <v>94788</v>
          </cell>
          <cell r="B27147">
            <v>90.34</v>
          </cell>
        </row>
        <row r="27148">
          <cell r="A27148">
            <v>94789</v>
          </cell>
          <cell r="B27148">
            <v>278.52</v>
          </cell>
        </row>
        <row r="27149">
          <cell r="A27149">
            <v>94790</v>
          </cell>
          <cell r="B27149">
            <v>321.8</v>
          </cell>
        </row>
        <row r="27150">
          <cell r="A27150">
            <v>94791</v>
          </cell>
          <cell r="B27150">
            <v>449.86</v>
          </cell>
        </row>
        <row r="27151">
          <cell r="A27151">
            <v>94863</v>
          </cell>
          <cell r="B27151">
            <v>203.92</v>
          </cell>
        </row>
        <row r="27152">
          <cell r="A27152">
            <v>95141</v>
          </cell>
          <cell r="B27152">
            <v>34.31</v>
          </cell>
        </row>
        <row r="27153">
          <cell r="A27153">
            <v>95237</v>
          </cell>
          <cell r="B27153">
            <v>26.39</v>
          </cell>
        </row>
        <row r="27154">
          <cell r="A27154">
            <v>95693</v>
          </cell>
          <cell r="B27154">
            <v>60.25</v>
          </cell>
        </row>
        <row r="27155">
          <cell r="A27155">
            <v>95694</v>
          </cell>
          <cell r="B27155">
            <v>77.959999999999994</v>
          </cell>
        </row>
        <row r="27156">
          <cell r="A27156">
            <v>95695</v>
          </cell>
          <cell r="B27156">
            <v>75.87</v>
          </cell>
        </row>
        <row r="27157">
          <cell r="A27157">
            <v>95696</v>
          </cell>
          <cell r="B27157">
            <v>43.25</v>
          </cell>
        </row>
        <row r="27158">
          <cell r="A27158">
            <v>96637</v>
          </cell>
          <cell r="B27158">
            <v>16.100000000000001</v>
          </cell>
        </row>
        <row r="27159">
          <cell r="A27159">
            <v>96638</v>
          </cell>
          <cell r="B27159">
            <v>15.41</v>
          </cell>
        </row>
        <row r="27160">
          <cell r="A27160">
            <v>96639</v>
          </cell>
          <cell r="B27160">
            <v>11.3</v>
          </cell>
        </row>
        <row r="27161">
          <cell r="A27161">
            <v>96640</v>
          </cell>
          <cell r="B27161">
            <v>30.58</v>
          </cell>
        </row>
        <row r="27162">
          <cell r="A27162">
            <v>96641</v>
          </cell>
          <cell r="B27162">
            <v>23.69</v>
          </cell>
        </row>
        <row r="27163">
          <cell r="A27163">
            <v>96642</v>
          </cell>
          <cell r="B27163">
            <v>21.29</v>
          </cell>
        </row>
        <row r="27164">
          <cell r="A27164">
            <v>96643</v>
          </cell>
          <cell r="B27164">
            <v>61.65</v>
          </cell>
        </row>
        <row r="27165">
          <cell r="A27165">
            <v>96650</v>
          </cell>
          <cell r="B27165">
            <v>12.12</v>
          </cell>
        </row>
        <row r="27166">
          <cell r="A27166">
            <v>96651</v>
          </cell>
          <cell r="B27166">
            <v>11.43</v>
          </cell>
        </row>
        <row r="27167">
          <cell r="A27167">
            <v>96652</v>
          </cell>
          <cell r="B27167">
            <v>22.92</v>
          </cell>
        </row>
        <row r="27168">
          <cell r="A27168">
            <v>96653</v>
          </cell>
          <cell r="B27168">
            <v>22.85</v>
          </cell>
        </row>
        <row r="27169">
          <cell r="A27169">
            <v>96654</v>
          </cell>
          <cell r="B27169">
            <v>38.14</v>
          </cell>
        </row>
        <row r="27170">
          <cell r="A27170">
            <v>96655</v>
          </cell>
          <cell r="B27170">
            <v>37.380000000000003</v>
          </cell>
        </row>
        <row r="27171">
          <cell r="A27171">
            <v>96656</v>
          </cell>
          <cell r="B27171">
            <v>8.69</v>
          </cell>
        </row>
        <row r="27172">
          <cell r="A27172">
            <v>96657</v>
          </cell>
          <cell r="B27172">
            <v>27.97</v>
          </cell>
        </row>
        <row r="27173">
          <cell r="A27173">
            <v>96658</v>
          </cell>
          <cell r="B27173">
            <v>21.08</v>
          </cell>
        </row>
        <row r="27174">
          <cell r="A27174">
            <v>96659</v>
          </cell>
          <cell r="B27174">
            <v>15.52</v>
          </cell>
        </row>
        <row r="27175">
          <cell r="A27175">
            <v>96660</v>
          </cell>
          <cell r="B27175">
            <v>47.66</v>
          </cell>
        </row>
        <row r="27176">
          <cell r="A27176">
            <v>96661</v>
          </cell>
          <cell r="B27176">
            <v>37.08</v>
          </cell>
        </row>
        <row r="27177">
          <cell r="A27177">
            <v>96662</v>
          </cell>
          <cell r="B27177">
            <v>15.88</v>
          </cell>
        </row>
        <row r="27178">
          <cell r="A27178">
            <v>96663</v>
          </cell>
          <cell r="B27178">
            <v>28.49</v>
          </cell>
        </row>
        <row r="27179">
          <cell r="A27179">
            <v>96664</v>
          </cell>
          <cell r="B27179">
            <v>30.76</v>
          </cell>
        </row>
        <row r="27180">
          <cell r="A27180">
            <v>96665</v>
          </cell>
          <cell r="B27180">
            <v>15.95</v>
          </cell>
        </row>
        <row r="27181">
          <cell r="A27181">
            <v>96666</v>
          </cell>
          <cell r="B27181">
            <v>30.72</v>
          </cell>
        </row>
        <row r="27182">
          <cell r="A27182">
            <v>96667</v>
          </cell>
          <cell r="B27182">
            <v>53.99</v>
          </cell>
        </row>
        <row r="27183">
          <cell r="A27183">
            <v>96684</v>
          </cell>
          <cell r="B27183">
            <v>6.15</v>
          </cell>
        </row>
        <row r="27184">
          <cell r="A27184">
            <v>96685</v>
          </cell>
          <cell r="B27184">
            <v>5.46</v>
          </cell>
        </row>
        <row r="27185">
          <cell r="A27185">
            <v>96686</v>
          </cell>
          <cell r="B27185">
            <v>9.25</v>
          </cell>
        </row>
        <row r="27186">
          <cell r="A27186">
            <v>96687</v>
          </cell>
          <cell r="B27186">
            <v>9.18</v>
          </cell>
        </row>
        <row r="27187">
          <cell r="A27187">
            <v>96688</v>
          </cell>
          <cell r="B27187">
            <v>16.04</v>
          </cell>
        </row>
        <row r="27188">
          <cell r="A27188">
            <v>96689</v>
          </cell>
          <cell r="B27188">
            <v>15.28</v>
          </cell>
        </row>
        <row r="27189">
          <cell r="A27189">
            <v>96690</v>
          </cell>
          <cell r="B27189">
            <v>30.16</v>
          </cell>
        </row>
        <row r="27190">
          <cell r="A27190">
            <v>96691</v>
          </cell>
          <cell r="B27190">
            <v>31.19</v>
          </cell>
        </row>
        <row r="27191">
          <cell r="A27191">
            <v>96692</v>
          </cell>
          <cell r="B27191">
            <v>45.55</v>
          </cell>
        </row>
        <row r="27192">
          <cell r="A27192">
            <v>96693</v>
          </cell>
          <cell r="B27192">
            <v>43.02</v>
          </cell>
        </row>
        <row r="27193">
          <cell r="A27193">
            <v>96694</v>
          </cell>
          <cell r="B27193">
            <v>101.87</v>
          </cell>
        </row>
        <row r="27194">
          <cell r="A27194">
            <v>96695</v>
          </cell>
          <cell r="B27194">
            <v>98.9</v>
          </cell>
        </row>
        <row r="27195">
          <cell r="A27195">
            <v>96696</v>
          </cell>
          <cell r="B27195">
            <v>153.63</v>
          </cell>
        </row>
        <row r="27196">
          <cell r="A27196">
            <v>96697</v>
          </cell>
          <cell r="B27196">
            <v>229.9</v>
          </cell>
        </row>
        <row r="27197">
          <cell r="A27197">
            <v>96698</v>
          </cell>
          <cell r="B27197">
            <v>4.71</v>
          </cell>
        </row>
        <row r="27198">
          <cell r="A27198">
            <v>96699</v>
          </cell>
          <cell r="B27198">
            <v>23.99</v>
          </cell>
        </row>
        <row r="27199">
          <cell r="A27199">
            <v>96700</v>
          </cell>
          <cell r="B27199">
            <v>17.100000000000001</v>
          </cell>
        </row>
        <row r="27200">
          <cell r="A27200">
            <v>96701</v>
          </cell>
          <cell r="B27200">
            <v>6.41</v>
          </cell>
        </row>
        <row r="27201">
          <cell r="A27201">
            <v>96702</v>
          </cell>
          <cell r="B27201">
            <v>6.77</v>
          </cell>
        </row>
        <row r="27202">
          <cell r="A27202">
            <v>96703</v>
          </cell>
          <cell r="B27202">
            <v>13.72</v>
          </cell>
        </row>
        <row r="27203">
          <cell r="A27203">
            <v>96704</v>
          </cell>
          <cell r="B27203">
            <v>15.99</v>
          </cell>
        </row>
        <row r="27204">
          <cell r="A27204">
            <v>96705</v>
          </cell>
          <cell r="B27204">
            <v>20.68</v>
          </cell>
        </row>
        <row r="27205">
          <cell r="A27205">
            <v>96706</v>
          </cell>
          <cell r="B27205">
            <v>31.02</v>
          </cell>
        </row>
        <row r="27206">
          <cell r="A27206">
            <v>96707</v>
          </cell>
          <cell r="B27206">
            <v>65.39</v>
          </cell>
        </row>
        <row r="27207">
          <cell r="A27207">
            <v>96708</v>
          </cell>
          <cell r="B27207">
            <v>103.45</v>
          </cell>
        </row>
        <row r="27208">
          <cell r="A27208">
            <v>96709</v>
          </cell>
          <cell r="B27208">
            <v>163.68</v>
          </cell>
        </row>
        <row r="27209">
          <cell r="A27209">
            <v>96710</v>
          </cell>
          <cell r="B27209">
            <v>8.0500000000000007</v>
          </cell>
        </row>
        <row r="27210">
          <cell r="A27210">
            <v>96711</v>
          </cell>
          <cell r="B27210">
            <v>12.55</v>
          </cell>
        </row>
        <row r="27211">
          <cell r="A27211">
            <v>96712</v>
          </cell>
          <cell r="B27211">
            <v>24.45</v>
          </cell>
        </row>
        <row r="27212">
          <cell r="A27212">
            <v>96713</v>
          </cell>
          <cell r="B27212">
            <v>33.82</v>
          </cell>
        </row>
        <row r="27213">
          <cell r="A27213">
            <v>96714</v>
          </cell>
          <cell r="B27213">
            <v>57.31</v>
          </cell>
        </row>
        <row r="27214">
          <cell r="A27214">
            <v>96715</v>
          </cell>
          <cell r="B27214">
            <v>108.92</v>
          </cell>
        </row>
        <row r="27215">
          <cell r="A27215">
            <v>96716</v>
          </cell>
          <cell r="B27215">
            <v>163.89</v>
          </cell>
        </row>
        <row r="27216">
          <cell r="A27216">
            <v>96717</v>
          </cell>
          <cell r="B27216">
            <v>258.56</v>
          </cell>
        </row>
        <row r="27217">
          <cell r="A27217">
            <v>96736</v>
          </cell>
          <cell r="B27217">
            <v>6.54</v>
          </cell>
        </row>
        <row r="27218">
          <cell r="A27218">
            <v>96737</v>
          </cell>
          <cell r="B27218">
            <v>7.59</v>
          </cell>
        </row>
        <row r="27219">
          <cell r="A27219">
            <v>96738</v>
          </cell>
          <cell r="B27219">
            <v>26.87</v>
          </cell>
        </row>
        <row r="27220">
          <cell r="A27220">
            <v>96739</v>
          </cell>
          <cell r="B27220">
            <v>9.82</v>
          </cell>
        </row>
        <row r="27221">
          <cell r="A27221">
            <v>96740</v>
          </cell>
          <cell r="B27221">
            <v>41.96</v>
          </cell>
        </row>
        <row r="27222">
          <cell r="A27222">
            <v>96741</v>
          </cell>
          <cell r="B27222">
            <v>16.09</v>
          </cell>
        </row>
        <row r="27223">
          <cell r="A27223">
            <v>96742</v>
          </cell>
          <cell r="B27223">
            <v>24.39</v>
          </cell>
        </row>
        <row r="27224">
          <cell r="A27224">
            <v>96743</v>
          </cell>
          <cell r="B27224">
            <v>32.01</v>
          </cell>
        </row>
        <row r="27225">
          <cell r="A27225">
            <v>96744</v>
          </cell>
          <cell r="B27225">
            <v>69.06</v>
          </cell>
        </row>
        <row r="27226">
          <cell r="A27226">
            <v>96745</v>
          </cell>
          <cell r="B27226">
            <v>102.56</v>
          </cell>
        </row>
        <row r="27227">
          <cell r="A27227">
            <v>96746</v>
          </cell>
          <cell r="B27227">
            <v>163.63</v>
          </cell>
        </row>
        <row r="27228">
          <cell r="A27228">
            <v>96747</v>
          </cell>
          <cell r="B27228">
            <v>9.18</v>
          </cell>
        </row>
        <row r="27229">
          <cell r="A27229">
            <v>96748</v>
          </cell>
          <cell r="B27229">
            <v>10.5</v>
          </cell>
        </row>
        <row r="27230">
          <cell r="A27230">
            <v>96749</v>
          </cell>
          <cell r="B27230">
            <v>14.39</v>
          </cell>
        </row>
        <row r="27231">
          <cell r="A27231">
            <v>96750</v>
          </cell>
          <cell r="B27231">
            <v>19.559999999999999</v>
          </cell>
        </row>
        <row r="27232">
          <cell r="A27232">
            <v>96751</v>
          </cell>
          <cell r="B27232">
            <v>35.71</v>
          </cell>
        </row>
        <row r="27233">
          <cell r="A27233">
            <v>96752</v>
          </cell>
          <cell r="B27233">
            <v>47.03</v>
          </cell>
        </row>
        <row r="27234">
          <cell r="A27234">
            <v>96753</v>
          </cell>
          <cell r="B27234">
            <v>107.36</v>
          </cell>
        </row>
        <row r="27235">
          <cell r="A27235">
            <v>96754</v>
          </cell>
          <cell r="B27235">
            <v>152.26</v>
          </cell>
        </row>
        <row r="27236">
          <cell r="A27236">
            <v>96755</v>
          </cell>
          <cell r="B27236">
            <v>229.85</v>
          </cell>
        </row>
        <row r="27237">
          <cell r="A27237">
            <v>96756</v>
          </cell>
          <cell r="B27237">
            <v>17.239999999999998</v>
          </cell>
        </row>
        <row r="27238">
          <cell r="A27238">
            <v>96757</v>
          </cell>
          <cell r="B27238">
            <v>16.54</v>
          </cell>
        </row>
        <row r="27239">
          <cell r="A27239">
            <v>96758</v>
          </cell>
          <cell r="B27239">
            <v>19.36</v>
          </cell>
        </row>
        <row r="27240">
          <cell r="A27240">
            <v>96759</v>
          </cell>
          <cell r="B27240">
            <v>29.18</v>
          </cell>
        </row>
        <row r="27241">
          <cell r="A27241">
            <v>96760</v>
          </cell>
          <cell r="B27241">
            <v>41.2</v>
          </cell>
        </row>
        <row r="27242">
          <cell r="A27242">
            <v>96761</v>
          </cell>
          <cell r="B27242">
            <v>59.3</v>
          </cell>
        </row>
        <row r="27243">
          <cell r="A27243">
            <v>96762</v>
          </cell>
          <cell r="B27243">
            <v>116.2</v>
          </cell>
        </row>
        <row r="27244">
          <cell r="A27244">
            <v>96763</v>
          </cell>
          <cell r="B27244">
            <v>162.05000000000001</v>
          </cell>
        </row>
        <row r="27245">
          <cell r="A27245">
            <v>96764</v>
          </cell>
          <cell r="B27245">
            <v>258.45</v>
          </cell>
        </row>
        <row r="27246">
          <cell r="A27246">
            <v>96802</v>
          </cell>
          <cell r="B27246">
            <v>310.24</v>
          </cell>
        </row>
        <row r="27247">
          <cell r="A27247">
            <v>96803</v>
          </cell>
          <cell r="B27247">
            <v>159.33000000000001</v>
          </cell>
        </row>
        <row r="27248">
          <cell r="A27248">
            <v>96804</v>
          </cell>
          <cell r="B27248">
            <v>285.19</v>
          </cell>
        </row>
        <row r="27249">
          <cell r="A27249">
            <v>96805</v>
          </cell>
          <cell r="B27249">
            <v>320.36</v>
          </cell>
        </row>
        <row r="27250">
          <cell r="A27250">
            <v>96806</v>
          </cell>
          <cell r="B27250">
            <v>155.5</v>
          </cell>
        </row>
        <row r="27251">
          <cell r="A27251">
            <v>96807</v>
          </cell>
          <cell r="B27251">
            <v>259.27999999999997</v>
          </cell>
        </row>
        <row r="27252">
          <cell r="A27252">
            <v>96808</v>
          </cell>
          <cell r="B27252">
            <v>14.61</v>
          </cell>
        </row>
        <row r="27253">
          <cell r="A27253">
            <v>96809</v>
          </cell>
          <cell r="B27253">
            <v>16.71</v>
          </cell>
        </row>
        <row r="27254">
          <cell r="A27254">
            <v>96810</v>
          </cell>
          <cell r="B27254">
            <v>18.13</v>
          </cell>
        </row>
        <row r="27255">
          <cell r="A27255">
            <v>96811</v>
          </cell>
          <cell r="B27255">
            <v>19.510000000000002</v>
          </cell>
        </row>
        <row r="27256">
          <cell r="A27256">
            <v>96812</v>
          </cell>
          <cell r="B27256">
            <v>18.77</v>
          </cell>
        </row>
        <row r="27257">
          <cell r="A27257">
            <v>96813</v>
          </cell>
          <cell r="B27257">
            <v>21.58</v>
          </cell>
        </row>
        <row r="27258">
          <cell r="A27258">
            <v>96814</v>
          </cell>
          <cell r="B27258">
            <v>18.29</v>
          </cell>
        </row>
        <row r="27259">
          <cell r="A27259">
            <v>96815</v>
          </cell>
          <cell r="B27259">
            <v>30.68</v>
          </cell>
        </row>
        <row r="27260">
          <cell r="A27260">
            <v>96816</v>
          </cell>
          <cell r="B27260">
            <v>25.32</v>
          </cell>
        </row>
        <row r="27261">
          <cell r="A27261">
            <v>96817</v>
          </cell>
          <cell r="B27261">
            <v>28.73</v>
          </cell>
        </row>
        <row r="27262">
          <cell r="A27262">
            <v>96818</v>
          </cell>
          <cell r="B27262">
            <v>26.79</v>
          </cell>
        </row>
        <row r="27263">
          <cell r="A27263">
            <v>96819</v>
          </cell>
          <cell r="B27263">
            <v>26.79</v>
          </cell>
        </row>
        <row r="27264">
          <cell r="A27264">
            <v>96820</v>
          </cell>
          <cell r="B27264">
            <v>48.48</v>
          </cell>
        </row>
        <row r="27265">
          <cell r="A27265">
            <v>96821</v>
          </cell>
          <cell r="B27265">
            <v>41.37</v>
          </cell>
        </row>
        <row r="27266">
          <cell r="A27266">
            <v>96822</v>
          </cell>
          <cell r="B27266">
            <v>41.92</v>
          </cell>
        </row>
        <row r="27267">
          <cell r="A27267">
            <v>96823</v>
          </cell>
          <cell r="B27267">
            <v>17.3</v>
          </cell>
        </row>
        <row r="27268">
          <cell r="A27268">
            <v>96824</v>
          </cell>
          <cell r="B27268">
            <v>19.489999999999998</v>
          </cell>
        </row>
        <row r="27269">
          <cell r="A27269">
            <v>96825</v>
          </cell>
          <cell r="B27269">
            <v>26.32</v>
          </cell>
        </row>
        <row r="27270">
          <cell r="A27270">
            <v>96826</v>
          </cell>
          <cell r="B27270">
            <v>23.95</v>
          </cell>
        </row>
        <row r="27271">
          <cell r="A27271">
            <v>96827</v>
          </cell>
          <cell r="B27271">
            <v>24.83</v>
          </cell>
        </row>
        <row r="27272">
          <cell r="A27272">
            <v>96828</v>
          </cell>
          <cell r="B27272">
            <v>31.1</v>
          </cell>
        </row>
        <row r="27273">
          <cell r="A27273">
            <v>96829</v>
          </cell>
          <cell r="B27273">
            <v>23.91</v>
          </cell>
        </row>
        <row r="27274">
          <cell r="A27274">
            <v>96830</v>
          </cell>
          <cell r="B27274">
            <v>34.67</v>
          </cell>
        </row>
        <row r="27275">
          <cell r="A27275">
            <v>96831</v>
          </cell>
          <cell r="B27275">
            <v>28.33</v>
          </cell>
        </row>
        <row r="27276">
          <cell r="A27276">
            <v>96832</v>
          </cell>
          <cell r="B27276">
            <v>32.69</v>
          </cell>
        </row>
        <row r="27277">
          <cell r="A27277">
            <v>96833</v>
          </cell>
          <cell r="B27277">
            <v>30.64</v>
          </cell>
        </row>
        <row r="27278">
          <cell r="A27278">
            <v>96834</v>
          </cell>
          <cell r="B27278">
            <v>50.46</v>
          </cell>
        </row>
        <row r="27279">
          <cell r="A27279">
            <v>96835</v>
          </cell>
          <cell r="B27279">
            <v>43.69</v>
          </cell>
        </row>
        <row r="27280">
          <cell r="A27280">
            <v>96836</v>
          </cell>
          <cell r="B27280">
            <v>46.5</v>
          </cell>
        </row>
        <row r="27281">
          <cell r="A27281">
            <v>96837</v>
          </cell>
          <cell r="B27281">
            <v>25.46</v>
          </cell>
        </row>
        <row r="27282">
          <cell r="A27282">
            <v>96838</v>
          </cell>
          <cell r="B27282">
            <v>23.43</v>
          </cell>
        </row>
        <row r="27283">
          <cell r="A27283">
            <v>96839</v>
          </cell>
          <cell r="B27283">
            <v>23.07</v>
          </cell>
        </row>
        <row r="27284">
          <cell r="A27284">
            <v>96840</v>
          </cell>
          <cell r="B27284">
            <v>29.76</v>
          </cell>
        </row>
        <row r="27285">
          <cell r="A27285">
            <v>96841</v>
          </cell>
          <cell r="B27285">
            <v>26.12</v>
          </cell>
        </row>
        <row r="27286">
          <cell r="A27286">
            <v>96842</v>
          </cell>
          <cell r="B27286">
            <v>33.090000000000003</v>
          </cell>
        </row>
        <row r="27287">
          <cell r="A27287">
            <v>96843</v>
          </cell>
          <cell r="B27287">
            <v>31.84</v>
          </cell>
        </row>
        <row r="27288">
          <cell r="A27288">
            <v>96844</v>
          </cell>
          <cell r="B27288">
            <v>43.21</v>
          </cell>
        </row>
        <row r="27289">
          <cell r="A27289">
            <v>96845</v>
          </cell>
          <cell r="B27289">
            <v>46.34</v>
          </cell>
        </row>
        <row r="27290">
          <cell r="A27290">
            <v>96846</v>
          </cell>
          <cell r="B27290">
            <v>36.619999999999997</v>
          </cell>
        </row>
        <row r="27291">
          <cell r="A27291">
            <v>96847</v>
          </cell>
          <cell r="B27291">
            <v>40.19</v>
          </cell>
        </row>
        <row r="27292">
          <cell r="A27292">
            <v>96848</v>
          </cell>
          <cell r="B27292">
            <v>60.04</v>
          </cell>
        </row>
        <row r="27293">
          <cell r="A27293">
            <v>96849</v>
          </cell>
          <cell r="B27293">
            <v>21.86</v>
          </cell>
        </row>
        <row r="27294">
          <cell r="A27294">
            <v>96850</v>
          </cell>
          <cell r="B27294">
            <v>25.5</v>
          </cell>
        </row>
        <row r="27295">
          <cell r="A27295">
            <v>96851</v>
          </cell>
          <cell r="B27295">
            <v>33.64</v>
          </cell>
        </row>
        <row r="27296">
          <cell r="A27296">
            <v>96852</v>
          </cell>
          <cell r="B27296">
            <v>29.04</v>
          </cell>
        </row>
        <row r="27297">
          <cell r="A27297">
            <v>96853</v>
          </cell>
          <cell r="B27297">
            <v>32.590000000000003</v>
          </cell>
        </row>
        <row r="27298">
          <cell r="A27298">
            <v>96854</v>
          </cell>
          <cell r="B27298">
            <v>38.880000000000003</v>
          </cell>
        </row>
        <row r="27299">
          <cell r="A27299">
            <v>96855</v>
          </cell>
          <cell r="B27299">
            <v>36.020000000000003</v>
          </cell>
        </row>
        <row r="27300">
          <cell r="A27300">
            <v>96856</v>
          </cell>
          <cell r="B27300">
            <v>36.54</v>
          </cell>
        </row>
        <row r="27301">
          <cell r="A27301">
            <v>96857</v>
          </cell>
          <cell r="B27301">
            <v>57.83</v>
          </cell>
        </row>
        <row r="27302">
          <cell r="A27302">
            <v>96858</v>
          </cell>
          <cell r="B27302">
            <v>58.6</v>
          </cell>
        </row>
        <row r="27303">
          <cell r="A27303">
            <v>96859</v>
          </cell>
          <cell r="B27303">
            <v>72.430000000000007</v>
          </cell>
        </row>
        <row r="27304">
          <cell r="A27304">
            <v>96860</v>
          </cell>
          <cell r="B27304">
            <v>29.66</v>
          </cell>
        </row>
        <row r="27305">
          <cell r="A27305">
            <v>96861</v>
          </cell>
          <cell r="B27305">
            <v>31.96</v>
          </cell>
        </row>
        <row r="27306">
          <cell r="A27306">
            <v>96862</v>
          </cell>
          <cell r="B27306">
            <v>35.729999999999997</v>
          </cell>
        </row>
        <row r="27307">
          <cell r="A27307">
            <v>96863</v>
          </cell>
          <cell r="B27307">
            <v>35.35</v>
          </cell>
        </row>
        <row r="27308">
          <cell r="A27308">
            <v>96864</v>
          </cell>
          <cell r="B27308">
            <v>55.63</v>
          </cell>
        </row>
        <row r="27309">
          <cell r="A27309">
            <v>96865</v>
          </cell>
          <cell r="B27309">
            <v>54.51</v>
          </cell>
        </row>
        <row r="27310">
          <cell r="A27310">
            <v>96866</v>
          </cell>
          <cell r="B27310">
            <v>73.010000000000005</v>
          </cell>
        </row>
        <row r="27311">
          <cell r="A27311">
            <v>96867</v>
          </cell>
          <cell r="B27311">
            <v>84.62</v>
          </cell>
        </row>
        <row r="27312">
          <cell r="A27312">
            <v>96868</v>
          </cell>
          <cell r="B27312">
            <v>33.79</v>
          </cell>
        </row>
        <row r="27313">
          <cell r="A27313">
            <v>96869</v>
          </cell>
          <cell r="B27313">
            <v>40.36</v>
          </cell>
        </row>
        <row r="27314">
          <cell r="A27314">
            <v>96870</v>
          </cell>
          <cell r="B27314">
            <v>63.48</v>
          </cell>
        </row>
        <row r="27315">
          <cell r="A27315">
            <v>96871</v>
          </cell>
          <cell r="B27315">
            <v>91.81</v>
          </cell>
        </row>
        <row r="27316">
          <cell r="A27316">
            <v>96872</v>
          </cell>
          <cell r="B27316">
            <v>82.71</v>
          </cell>
        </row>
        <row r="27317">
          <cell r="A27317">
            <v>96873</v>
          </cell>
          <cell r="B27317">
            <v>95.5</v>
          </cell>
        </row>
        <row r="27318">
          <cell r="A27318">
            <v>96874</v>
          </cell>
          <cell r="B27318">
            <v>101.36</v>
          </cell>
        </row>
        <row r="27319">
          <cell r="A27319">
            <v>96875</v>
          </cell>
          <cell r="B27319">
            <v>121.95</v>
          </cell>
        </row>
        <row r="27320">
          <cell r="A27320">
            <v>96876</v>
          </cell>
          <cell r="B27320">
            <v>215.47</v>
          </cell>
        </row>
        <row r="27321">
          <cell r="A27321">
            <v>96877</v>
          </cell>
          <cell r="B27321">
            <v>230.42</v>
          </cell>
        </row>
        <row r="27322">
          <cell r="A27322">
            <v>96878</v>
          </cell>
          <cell r="B27322">
            <v>233.22</v>
          </cell>
        </row>
        <row r="27323">
          <cell r="A27323">
            <v>96879</v>
          </cell>
          <cell r="B27323">
            <v>234.57</v>
          </cell>
        </row>
        <row r="27324">
          <cell r="A27324">
            <v>96880</v>
          </cell>
          <cell r="B27324">
            <v>268.05</v>
          </cell>
        </row>
        <row r="27325">
          <cell r="A27325">
            <v>96881</v>
          </cell>
          <cell r="B27325">
            <v>283.20999999999998</v>
          </cell>
        </row>
        <row r="27326">
          <cell r="A27326">
            <v>97425</v>
          </cell>
          <cell r="B27326">
            <v>30.42</v>
          </cell>
        </row>
        <row r="27327">
          <cell r="A27327">
            <v>97426</v>
          </cell>
          <cell r="B27327">
            <v>36.46</v>
          </cell>
        </row>
        <row r="27328">
          <cell r="A27328">
            <v>97427</v>
          </cell>
          <cell r="B27328">
            <v>41.03</v>
          </cell>
        </row>
        <row r="27329">
          <cell r="A27329">
            <v>97428</v>
          </cell>
          <cell r="B27329">
            <v>51.62</v>
          </cell>
        </row>
        <row r="27330">
          <cell r="A27330">
            <v>97429</v>
          </cell>
          <cell r="B27330">
            <v>61.37</v>
          </cell>
        </row>
        <row r="27331">
          <cell r="A27331">
            <v>97430</v>
          </cell>
          <cell r="B27331">
            <v>50.21</v>
          </cell>
        </row>
        <row r="27332">
          <cell r="A27332">
            <v>97431</v>
          </cell>
          <cell r="B27332">
            <v>55.82</v>
          </cell>
        </row>
        <row r="27333">
          <cell r="A27333">
            <v>97432</v>
          </cell>
          <cell r="B27333">
            <v>62.93</v>
          </cell>
        </row>
        <row r="27334">
          <cell r="A27334">
            <v>97433</v>
          </cell>
          <cell r="B27334">
            <v>118.43</v>
          </cell>
        </row>
        <row r="27335">
          <cell r="A27335">
            <v>97434</v>
          </cell>
          <cell r="B27335">
            <v>120.8</v>
          </cell>
        </row>
        <row r="27336">
          <cell r="A27336">
            <v>97435</v>
          </cell>
          <cell r="B27336">
            <v>138.65</v>
          </cell>
        </row>
        <row r="27337">
          <cell r="A27337">
            <v>97436</v>
          </cell>
          <cell r="B27337">
            <v>143.19</v>
          </cell>
        </row>
        <row r="27338">
          <cell r="A27338">
            <v>97437</v>
          </cell>
          <cell r="B27338">
            <v>158.75</v>
          </cell>
        </row>
        <row r="27339">
          <cell r="A27339">
            <v>97438</v>
          </cell>
          <cell r="B27339">
            <v>163.61000000000001</v>
          </cell>
        </row>
        <row r="27340">
          <cell r="A27340">
            <v>97439</v>
          </cell>
          <cell r="B27340">
            <v>180.55</v>
          </cell>
        </row>
        <row r="27341">
          <cell r="A27341">
            <v>97440</v>
          </cell>
          <cell r="B27341">
            <v>216.87</v>
          </cell>
        </row>
        <row r="27342">
          <cell r="A27342">
            <v>97442</v>
          </cell>
          <cell r="B27342">
            <v>239.33</v>
          </cell>
        </row>
        <row r="27343">
          <cell r="A27343">
            <v>97443</v>
          </cell>
          <cell r="B27343">
            <v>117.12</v>
          </cell>
        </row>
        <row r="27344">
          <cell r="A27344">
            <v>97444</v>
          </cell>
          <cell r="B27344">
            <v>137.29</v>
          </cell>
        </row>
        <row r="27345">
          <cell r="A27345">
            <v>97446</v>
          </cell>
          <cell r="B27345">
            <v>235.59</v>
          </cell>
        </row>
        <row r="27346">
          <cell r="A27346">
            <v>97447</v>
          </cell>
          <cell r="B27346">
            <v>235.59</v>
          </cell>
        </row>
        <row r="27347">
          <cell r="A27347">
            <v>97449</v>
          </cell>
          <cell r="B27347">
            <v>251.1</v>
          </cell>
        </row>
        <row r="27348">
          <cell r="A27348">
            <v>97450</v>
          </cell>
          <cell r="B27348">
            <v>306.01</v>
          </cell>
        </row>
        <row r="27349">
          <cell r="A27349">
            <v>97452</v>
          </cell>
          <cell r="B27349">
            <v>192.1</v>
          </cell>
        </row>
        <row r="27350">
          <cell r="A27350">
            <v>97453</v>
          </cell>
          <cell r="B27350">
            <v>203.61</v>
          </cell>
        </row>
        <row r="27351">
          <cell r="A27351">
            <v>97454</v>
          </cell>
          <cell r="B27351">
            <v>324.14999999999998</v>
          </cell>
        </row>
        <row r="27352">
          <cell r="A27352">
            <v>97455</v>
          </cell>
          <cell r="B27352">
            <v>342.56</v>
          </cell>
        </row>
        <row r="27353">
          <cell r="A27353">
            <v>97456</v>
          </cell>
          <cell r="B27353">
            <v>727.72</v>
          </cell>
        </row>
        <row r="27354">
          <cell r="A27354">
            <v>97457</v>
          </cell>
          <cell r="B27354">
            <v>645.14</v>
          </cell>
        </row>
        <row r="27355">
          <cell r="A27355">
            <v>97458</v>
          </cell>
          <cell r="B27355">
            <v>302.42</v>
          </cell>
        </row>
        <row r="27356">
          <cell r="A27356">
            <v>97459</v>
          </cell>
          <cell r="B27356">
            <v>514.92999999999995</v>
          </cell>
        </row>
        <row r="27357">
          <cell r="A27357">
            <v>97460</v>
          </cell>
          <cell r="B27357">
            <v>788.21</v>
          </cell>
        </row>
        <row r="27358">
          <cell r="A27358">
            <v>97461</v>
          </cell>
          <cell r="B27358">
            <v>36.89</v>
          </cell>
        </row>
        <row r="27359">
          <cell r="A27359">
            <v>97462</v>
          </cell>
          <cell r="B27359">
            <v>30.98</v>
          </cell>
        </row>
        <row r="27360">
          <cell r="A27360">
            <v>97464</v>
          </cell>
          <cell r="B27360">
            <v>52.94</v>
          </cell>
        </row>
        <row r="27361">
          <cell r="A27361">
            <v>97465</v>
          </cell>
          <cell r="B27361">
            <v>62.9</v>
          </cell>
        </row>
        <row r="27362">
          <cell r="A27362">
            <v>97467</v>
          </cell>
          <cell r="B27362">
            <v>67.17</v>
          </cell>
        </row>
        <row r="27363">
          <cell r="A27363">
            <v>97468</v>
          </cell>
          <cell r="B27363">
            <v>79.92</v>
          </cell>
        </row>
        <row r="27364">
          <cell r="A27364">
            <v>97470</v>
          </cell>
          <cell r="B27364">
            <v>98.8</v>
          </cell>
        </row>
        <row r="27365">
          <cell r="A27365">
            <v>97471</v>
          </cell>
          <cell r="B27365">
            <v>118.97</v>
          </cell>
        </row>
        <row r="27366">
          <cell r="A27366">
            <v>97474</v>
          </cell>
          <cell r="B27366">
            <v>179.63</v>
          </cell>
        </row>
        <row r="27367">
          <cell r="A27367">
            <v>97475</v>
          </cell>
          <cell r="B27367">
            <v>220.39</v>
          </cell>
        </row>
        <row r="27368">
          <cell r="A27368">
            <v>97477</v>
          </cell>
          <cell r="B27368">
            <v>239.03</v>
          </cell>
        </row>
        <row r="27369">
          <cell r="A27369">
            <v>97478</v>
          </cell>
          <cell r="B27369">
            <v>293.94</v>
          </cell>
        </row>
        <row r="27370">
          <cell r="A27370">
            <v>97479</v>
          </cell>
          <cell r="B27370">
            <v>59.31</v>
          </cell>
        </row>
        <row r="27371">
          <cell r="A27371">
            <v>97480</v>
          </cell>
          <cell r="B27371">
            <v>59.31</v>
          </cell>
        </row>
        <row r="27372">
          <cell r="A27372">
            <v>97481</v>
          </cell>
          <cell r="B27372">
            <v>85.67</v>
          </cell>
        </row>
        <row r="27373">
          <cell r="A27373">
            <v>97482</v>
          </cell>
          <cell r="B27373">
            <v>85.67</v>
          </cell>
        </row>
        <row r="27374">
          <cell r="A27374">
            <v>97483</v>
          </cell>
          <cell r="B27374">
            <v>119.64</v>
          </cell>
        </row>
        <row r="27375">
          <cell r="A27375">
            <v>97484</v>
          </cell>
          <cell r="B27375">
            <v>119.64</v>
          </cell>
        </row>
        <row r="27376">
          <cell r="A27376">
            <v>97485</v>
          </cell>
          <cell r="B27376">
            <v>164.66</v>
          </cell>
        </row>
        <row r="27377">
          <cell r="A27377">
            <v>97486</v>
          </cell>
          <cell r="B27377">
            <v>176.17</v>
          </cell>
        </row>
        <row r="27378">
          <cell r="A27378">
            <v>97487</v>
          </cell>
          <cell r="B27378">
            <v>301.39</v>
          </cell>
        </row>
        <row r="27379">
          <cell r="A27379">
            <v>97488</v>
          </cell>
          <cell r="B27379">
            <v>319.8</v>
          </cell>
        </row>
        <row r="27380">
          <cell r="A27380">
            <v>97489</v>
          </cell>
          <cell r="B27380">
            <v>709.58</v>
          </cell>
        </row>
        <row r="27381">
          <cell r="A27381">
            <v>97490</v>
          </cell>
          <cell r="B27381">
            <v>627</v>
          </cell>
        </row>
        <row r="27382">
          <cell r="A27382">
            <v>97491</v>
          </cell>
          <cell r="B27382">
            <v>91.28</v>
          </cell>
        </row>
        <row r="27383">
          <cell r="A27383">
            <v>97492</v>
          </cell>
          <cell r="B27383">
            <v>133.51</v>
          </cell>
        </row>
        <row r="27384">
          <cell r="A27384">
            <v>97493</v>
          </cell>
          <cell r="B27384">
            <v>172.05</v>
          </cell>
        </row>
        <row r="27385">
          <cell r="A27385">
            <v>97494</v>
          </cell>
          <cell r="B27385">
            <v>265.77999999999997</v>
          </cell>
        </row>
        <row r="27386">
          <cell r="A27386">
            <v>97495</v>
          </cell>
          <cell r="B27386">
            <v>484.54</v>
          </cell>
        </row>
        <row r="27387">
          <cell r="A27387">
            <v>97496</v>
          </cell>
          <cell r="B27387">
            <v>764.07</v>
          </cell>
        </row>
        <row r="27388">
          <cell r="A27388">
            <v>97499</v>
          </cell>
          <cell r="B27388">
            <v>33.93</v>
          </cell>
        </row>
        <row r="27389">
          <cell r="A27389">
            <v>97500</v>
          </cell>
          <cell r="B27389">
            <v>28.02</v>
          </cell>
        </row>
        <row r="27390">
          <cell r="A27390">
            <v>97502</v>
          </cell>
          <cell r="B27390">
            <v>47.48</v>
          </cell>
        </row>
        <row r="27391">
          <cell r="A27391">
            <v>97503</v>
          </cell>
          <cell r="B27391">
            <v>57.7</v>
          </cell>
        </row>
        <row r="27392">
          <cell r="A27392">
            <v>97505</v>
          </cell>
          <cell r="B27392">
            <v>59.43</v>
          </cell>
        </row>
        <row r="27393">
          <cell r="A27393">
            <v>97506</v>
          </cell>
          <cell r="B27393">
            <v>72.180000000000007</v>
          </cell>
        </row>
        <row r="27394">
          <cell r="A27394">
            <v>97508</v>
          </cell>
          <cell r="B27394">
            <v>87.85</v>
          </cell>
        </row>
        <row r="27395">
          <cell r="A27395">
            <v>97509</v>
          </cell>
          <cell r="B27395">
            <v>108.02</v>
          </cell>
        </row>
        <row r="27396">
          <cell r="A27396">
            <v>97511</v>
          </cell>
          <cell r="B27396">
            <v>163.91</v>
          </cell>
        </row>
        <row r="27397">
          <cell r="A27397">
            <v>97512</v>
          </cell>
          <cell r="B27397">
            <v>204.67</v>
          </cell>
        </row>
        <row r="27398">
          <cell r="A27398">
            <v>97514</v>
          </cell>
          <cell r="B27398">
            <v>218.35</v>
          </cell>
        </row>
        <row r="27399">
          <cell r="A27399">
            <v>97515</v>
          </cell>
          <cell r="B27399">
            <v>273.26</v>
          </cell>
        </row>
        <row r="27400">
          <cell r="A27400">
            <v>97517</v>
          </cell>
          <cell r="B27400">
            <v>54.88</v>
          </cell>
        </row>
        <row r="27401">
          <cell r="A27401">
            <v>97518</v>
          </cell>
          <cell r="B27401">
            <v>54.88</v>
          </cell>
        </row>
        <row r="27402">
          <cell r="A27402">
            <v>97519</v>
          </cell>
          <cell r="B27402">
            <v>77.86</v>
          </cell>
        </row>
        <row r="27403">
          <cell r="A27403">
            <v>97520</v>
          </cell>
          <cell r="B27403">
            <v>77.86</v>
          </cell>
        </row>
        <row r="27404">
          <cell r="A27404">
            <v>97521</v>
          </cell>
          <cell r="B27404">
            <v>108.01</v>
          </cell>
        </row>
        <row r="27405">
          <cell r="A27405">
            <v>97522</v>
          </cell>
          <cell r="B27405">
            <v>108.01</v>
          </cell>
        </row>
        <row r="27406">
          <cell r="A27406">
            <v>97523</v>
          </cell>
          <cell r="B27406">
            <v>148.24</v>
          </cell>
        </row>
        <row r="27407">
          <cell r="A27407">
            <v>97524</v>
          </cell>
          <cell r="B27407">
            <v>159.75</v>
          </cell>
        </row>
        <row r="27408">
          <cell r="A27408">
            <v>97525</v>
          </cell>
          <cell r="B27408">
            <v>277.69</v>
          </cell>
        </row>
        <row r="27409">
          <cell r="A27409">
            <v>97526</v>
          </cell>
          <cell r="B27409">
            <v>296.10000000000002</v>
          </cell>
        </row>
        <row r="27410">
          <cell r="A27410">
            <v>97527</v>
          </cell>
          <cell r="B27410">
            <v>678.67</v>
          </cell>
        </row>
        <row r="27411">
          <cell r="A27411">
            <v>97528</v>
          </cell>
          <cell r="B27411">
            <v>596.09</v>
          </cell>
        </row>
        <row r="27412">
          <cell r="A27412">
            <v>97529</v>
          </cell>
          <cell r="B27412">
            <v>85.46</v>
          </cell>
        </row>
        <row r="27413">
          <cell r="A27413">
            <v>97530</v>
          </cell>
          <cell r="B27413">
            <v>123.09</v>
          </cell>
        </row>
        <row r="27414">
          <cell r="A27414">
            <v>97531</v>
          </cell>
          <cell r="B27414">
            <v>156.5</v>
          </cell>
        </row>
        <row r="27415">
          <cell r="A27415">
            <v>97532</v>
          </cell>
          <cell r="B27415">
            <v>243.9</v>
          </cell>
        </row>
        <row r="27416">
          <cell r="A27416">
            <v>97533</v>
          </cell>
          <cell r="B27416">
            <v>457.62</v>
          </cell>
        </row>
        <row r="27417">
          <cell r="A27417">
            <v>97534</v>
          </cell>
          <cell r="B27417">
            <v>722.81</v>
          </cell>
        </row>
        <row r="27418">
          <cell r="A27418">
            <v>97537</v>
          </cell>
          <cell r="B27418">
            <v>25.62</v>
          </cell>
        </row>
        <row r="27419">
          <cell r="A27419">
            <v>97540</v>
          </cell>
          <cell r="B27419">
            <v>34.75</v>
          </cell>
        </row>
        <row r="27420">
          <cell r="A27420">
            <v>97541</v>
          </cell>
          <cell r="B27420">
            <v>29.85</v>
          </cell>
        </row>
        <row r="27421">
          <cell r="A27421">
            <v>97543</v>
          </cell>
          <cell r="B27421">
            <v>56.95</v>
          </cell>
        </row>
        <row r="27422">
          <cell r="A27422">
            <v>97544</v>
          </cell>
          <cell r="B27422">
            <v>51.04</v>
          </cell>
        </row>
        <row r="27423">
          <cell r="A27423">
            <v>97546</v>
          </cell>
          <cell r="B27423">
            <v>35.92</v>
          </cell>
        </row>
        <row r="27424">
          <cell r="A27424">
            <v>97547</v>
          </cell>
          <cell r="B27424">
            <v>35.92</v>
          </cell>
        </row>
        <row r="27425">
          <cell r="A27425">
            <v>97548</v>
          </cell>
          <cell r="B27425">
            <v>53.53</v>
          </cell>
        </row>
        <row r="27426">
          <cell r="A27426">
            <v>97549</v>
          </cell>
          <cell r="B27426">
            <v>53.53</v>
          </cell>
        </row>
        <row r="27427">
          <cell r="A27427">
            <v>97550</v>
          </cell>
          <cell r="B27427">
            <v>89.45</v>
          </cell>
        </row>
        <row r="27428">
          <cell r="A27428">
            <v>97551</v>
          </cell>
          <cell r="B27428">
            <v>89.45</v>
          </cell>
        </row>
        <row r="27429">
          <cell r="A27429">
            <v>97552</v>
          </cell>
          <cell r="B27429">
            <v>52.18</v>
          </cell>
        </row>
        <row r="27430">
          <cell r="A27430">
            <v>97553</v>
          </cell>
          <cell r="B27430">
            <v>75.650000000000006</v>
          </cell>
        </row>
        <row r="27431">
          <cell r="A27431">
            <v>97554</v>
          </cell>
          <cell r="B27431">
            <v>131.58000000000001</v>
          </cell>
        </row>
        <row r="27432">
          <cell r="A27432">
            <v>98602</v>
          </cell>
          <cell r="B27432">
            <v>21.56</v>
          </cell>
        </row>
        <row r="27433">
          <cell r="A27433">
            <v>97895</v>
          </cell>
          <cell r="B27433">
            <v>122.09</v>
          </cell>
        </row>
        <row r="27434">
          <cell r="A27434">
            <v>97896</v>
          </cell>
          <cell r="B27434">
            <v>225.14</v>
          </cell>
        </row>
        <row r="27435">
          <cell r="A27435">
            <v>97897</v>
          </cell>
          <cell r="B27435">
            <v>294.77</v>
          </cell>
        </row>
        <row r="27436">
          <cell r="A27436">
            <v>97898</v>
          </cell>
          <cell r="B27436">
            <v>623.85</v>
          </cell>
        </row>
        <row r="27437">
          <cell r="A27437">
            <v>97900</v>
          </cell>
          <cell r="B27437">
            <v>220.2</v>
          </cell>
        </row>
        <row r="27438">
          <cell r="A27438">
            <v>97901</v>
          </cell>
          <cell r="B27438">
            <v>350.51</v>
          </cell>
        </row>
        <row r="27439">
          <cell r="A27439">
            <v>97902</v>
          </cell>
          <cell r="B27439">
            <v>694.32</v>
          </cell>
        </row>
        <row r="27440">
          <cell r="A27440">
            <v>97903</v>
          </cell>
          <cell r="B27440">
            <v>951.64</v>
          </cell>
        </row>
        <row r="27441">
          <cell r="A27441">
            <v>97904</v>
          </cell>
          <cell r="B27441">
            <v>1120.1099999999999</v>
          </cell>
        </row>
        <row r="27442">
          <cell r="A27442">
            <v>97905</v>
          </cell>
          <cell r="B27442">
            <v>256.51</v>
          </cell>
        </row>
        <row r="27443">
          <cell r="A27443">
            <v>97906</v>
          </cell>
          <cell r="B27443">
            <v>477.12</v>
          </cell>
        </row>
        <row r="27444">
          <cell r="A27444">
            <v>97907</v>
          </cell>
          <cell r="B27444">
            <v>674.49</v>
          </cell>
        </row>
        <row r="27445">
          <cell r="A27445">
            <v>97908</v>
          </cell>
          <cell r="B27445">
            <v>792.15</v>
          </cell>
        </row>
        <row r="27446">
          <cell r="A27446">
            <v>98102</v>
          </cell>
          <cell r="B27446">
            <v>117.3</v>
          </cell>
        </row>
        <row r="27447">
          <cell r="A27447">
            <v>98104</v>
          </cell>
          <cell r="B27447">
            <v>475.02</v>
          </cell>
        </row>
        <row r="27448">
          <cell r="A27448">
            <v>98105</v>
          </cell>
          <cell r="B27448">
            <v>816.13</v>
          </cell>
        </row>
        <row r="27449">
          <cell r="A27449">
            <v>98106</v>
          </cell>
          <cell r="B27449">
            <v>1353.94</v>
          </cell>
        </row>
        <row r="27450">
          <cell r="A27450">
            <v>98107</v>
          </cell>
          <cell r="B27450">
            <v>305.98</v>
          </cell>
        </row>
        <row r="27451">
          <cell r="A27451">
            <v>98108</v>
          </cell>
          <cell r="B27451">
            <v>543.65</v>
          </cell>
        </row>
        <row r="27452">
          <cell r="A27452">
            <v>99250</v>
          </cell>
          <cell r="B27452">
            <v>216.51</v>
          </cell>
        </row>
        <row r="27453">
          <cell r="A27453">
            <v>99251</v>
          </cell>
          <cell r="B27453">
            <v>344.17</v>
          </cell>
        </row>
        <row r="27454">
          <cell r="A27454">
            <v>99253</v>
          </cell>
          <cell r="B27454">
            <v>680.08</v>
          </cell>
        </row>
        <row r="27455">
          <cell r="A27455">
            <v>99255</v>
          </cell>
          <cell r="B27455">
            <v>932.13</v>
          </cell>
        </row>
        <row r="27456">
          <cell r="A27456">
            <v>99257</v>
          </cell>
          <cell r="B27456">
            <v>1094.8699999999999</v>
          </cell>
        </row>
        <row r="27457">
          <cell r="A27457">
            <v>99258</v>
          </cell>
          <cell r="B27457">
            <v>251.27</v>
          </cell>
        </row>
        <row r="27458">
          <cell r="A27458">
            <v>99260</v>
          </cell>
          <cell r="B27458">
            <v>468.16</v>
          </cell>
        </row>
        <row r="27459">
          <cell r="A27459">
            <v>99262</v>
          </cell>
          <cell r="B27459">
            <v>661.69</v>
          </cell>
        </row>
        <row r="27460">
          <cell r="A27460">
            <v>99264</v>
          </cell>
          <cell r="B27460">
            <v>774.87</v>
          </cell>
        </row>
        <row r="27461">
          <cell r="A27461">
            <v>102587</v>
          </cell>
          <cell r="B27461">
            <v>3.66</v>
          </cell>
        </row>
        <row r="27462">
          <cell r="A27462">
            <v>102588</v>
          </cell>
          <cell r="B27462">
            <v>5.29</v>
          </cell>
        </row>
        <row r="27463">
          <cell r="A27463">
            <v>102589</v>
          </cell>
          <cell r="B27463">
            <v>4.07</v>
          </cell>
        </row>
        <row r="27464">
          <cell r="A27464">
            <v>102590</v>
          </cell>
          <cell r="B27464">
            <v>5.7</v>
          </cell>
        </row>
        <row r="27465">
          <cell r="A27465">
            <v>102591</v>
          </cell>
          <cell r="B27465">
            <v>4.4800000000000004</v>
          </cell>
        </row>
        <row r="27466">
          <cell r="A27466">
            <v>102592</v>
          </cell>
          <cell r="B27466">
            <v>6.11</v>
          </cell>
        </row>
        <row r="27467">
          <cell r="A27467">
            <v>102593</v>
          </cell>
          <cell r="B27467">
            <v>5.05</v>
          </cell>
        </row>
        <row r="27468">
          <cell r="A27468">
            <v>102594</v>
          </cell>
          <cell r="B27468">
            <v>6.7</v>
          </cell>
        </row>
        <row r="27469">
          <cell r="A27469">
            <v>102595</v>
          </cell>
          <cell r="B27469">
            <v>5.71</v>
          </cell>
        </row>
        <row r="27470">
          <cell r="A27470">
            <v>102596</v>
          </cell>
          <cell r="B27470">
            <v>7.36</v>
          </cell>
        </row>
        <row r="27471">
          <cell r="A27471">
            <v>102597</v>
          </cell>
          <cell r="B27471">
            <v>6.54</v>
          </cell>
        </row>
        <row r="27472">
          <cell r="A27472">
            <v>102598</v>
          </cell>
          <cell r="B27472">
            <v>8.18</v>
          </cell>
        </row>
        <row r="27473">
          <cell r="A27473">
            <v>102599</v>
          </cell>
          <cell r="B27473">
            <v>7.36</v>
          </cell>
        </row>
        <row r="27474">
          <cell r="A27474">
            <v>102600</v>
          </cell>
          <cell r="B27474">
            <v>9.01</v>
          </cell>
        </row>
        <row r="27475">
          <cell r="A27475">
            <v>102601</v>
          </cell>
          <cell r="B27475">
            <v>8.6</v>
          </cell>
        </row>
        <row r="27476">
          <cell r="A27476">
            <v>102602</v>
          </cell>
          <cell r="B27476">
            <v>10.24</v>
          </cell>
        </row>
        <row r="27477">
          <cell r="A27477">
            <v>102603</v>
          </cell>
          <cell r="B27477">
            <v>10.67</v>
          </cell>
        </row>
        <row r="27478">
          <cell r="A27478">
            <v>102604</v>
          </cell>
          <cell r="B27478">
            <v>12.3</v>
          </cell>
        </row>
        <row r="27479">
          <cell r="A27479">
            <v>102605</v>
          </cell>
          <cell r="B27479">
            <v>266.73</v>
          </cell>
        </row>
        <row r="27480">
          <cell r="A27480">
            <v>102606</v>
          </cell>
          <cell r="B27480">
            <v>454.77</v>
          </cell>
        </row>
        <row r="27481">
          <cell r="A27481">
            <v>102607</v>
          </cell>
          <cell r="B27481">
            <v>462.89</v>
          </cell>
        </row>
        <row r="27482">
          <cell r="A27482">
            <v>102608</v>
          </cell>
          <cell r="B27482">
            <v>934.61</v>
          </cell>
        </row>
        <row r="27483">
          <cell r="A27483">
            <v>102609</v>
          </cell>
          <cell r="B27483">
            <v>1052.06</v>
          </cell>
        </row>
        <row r="27484">
          <cell r="A27484">
            <v>102611</v>
          </cell>
          <cell r="B27484">
            <v>390.28</v>
          </cell>
        </row>
        <row r="27485">
          <cell r="A27485">
            <v>102613</v>
          </cell>
          <cell r="B27485">
            <v>536.15</v>
          </cell>
        </row>
        <row r="27486">
          <cell r="A27486">
            <v>102614</v>
          </cell>
          <cell r="B27486">
            <v>867.18</v>
          </cell>
        </row>
        <row r="27487">
          <cell r="A27487">
            <v>102615</v>
          </cell>
          <cell r="B27487">
            <v>1117.48</v>
          </cell>
        </row>
        <row r="27488">
          <cell r="A27488">
            <v>102617</v>
          </cell>
          <cell r="B27488">
            <v>2959.68</v>
          </cell>
        </row>
        <row r="27489">
          <cell r="A27489">
            <v>102619</v>
          </cell>
          <cell r="B27489">
            <v>5600.67</v>
          </cell>
        </row>
        <row r="27490">
          <cell r="A27490">
            <v>102622</v>
          </cell>
          <cell r="B27490">
            <v>673.76</v>
          </cell>
        </row>
        <row r="27491">
          <cell r="A27491">
            <v>102623</v>
          </cell>
          <cell r="B27491">
            <v>928.79</v>
          </cell>
        </row>
        <row r="27492">
          <cell r="A27492">
            <v>89482</v>
          </cell>
          <cell r="B27492">
            <v>42.39</v>
          </cell>
        </row>
        <row r="27493">
          <cell r="A27493">
            <v>89491</v>
          </cell>
          <cell r="B27493">
            <v>101.09</v>
          </cell>
        </row>
        <row r="27494">
          <cell r="A27494">
            <v>89495</v>
          </cell>
          <cell r="B27494">
            <v>17.28</v>
          </cell>
        </row>
        <row r="27495">
          <cell r="A27495">
            <v>89707</v>
          </cell>
          <cell r="B27495">
            <v>47.77</v>
          </cell>
        </row>
        <row r="27496">
          <cell r="A27496">
            <v>89708</v>
          </cell>
          <cell r="B27496">
            <v>109.75</v>
          </cell>
        </row>
        <row r="27497">
          <cell r="A27497">
            <v>89709</v>
          </cell>
          <cell r="B27497">
            <v>19.12</v>
          </cell>
        </row>
        <row r="27498">
          <cell r="A27498">
            <v>89710</v>
          </cell>
          <cell r="B27498">
            <v>16.02</v>
          </cell>
        </row>
        <row r="27499">
          <cell r="A27499">
            <v>86872</v>
          </cell>
          <cell r="B27499">
            <v>746.45</v>
          </cell>
        </row>
        <row r="27500">
          <cell r="A27500">
            <v>86874</v>
          </cell>
          <cell r="B27500">
            <v>520.36</v>
          </cell>
        </row>
        <row r="27501">
          <cell r="A27501">
            <v>86875</v>
          </cell>
          <cell r="B27501">
            <v>603</v>
          </cell>
        </row>
        <row r="27502">
          <cell r="A27502">
            <v>86876</v>
          </cell>
          <cell r="B27502">
            <v>345.23</v>
          </cell>
        </row>
        <row r="27503">
          <cell r="A27503">
            <v>86877</v>
          </cell>
          <cell r="B27503">
            <v>60.63</v>
          </cell>
        </row>
        <row r="27504">
          <cell r="A27504">
            <v>86878</v>
          </cell>
          <cell r="B27504">
            <v>65.260000000000005</v>
          </cell>
        </row>
        <row r="27505">
          <cell r="A27505">
            <v>86879</v>
          </cell>
          <cell r="B27505">
            <v>9.68</v>
          </cell>
        </row>
        <row r="27506">
          <cell r="A27506">
            <v>86880</v>
          </cell>
          <cell r="B27506">
            <v>29.58</v>
          </cell>
        </row>
        <row r="27507">
          <cell r="A27507">
            <v>86881</v>
          </cell>
          <cell r="B27507">
            <v>182.08</v>
          </cell>
        </row>
        <row r="27508">
          <cell r="A27508">
            <v>86882</v>
          </cell>
          <cell r="B27508">
            <v>30.26</v>
          </cell>
        </row>
        <row r="27509">
          <cell r="A27509">
            <v>86883</v>
          </cell>
          <cell r="B27509">
            <v>17.2</v>
          </cell>
        </row>
        <row r="27510">
          <cell r="A27510">
            <v>86884</v>
          </cell>
          <cell r="B27510">
            <v>11.99</v>
          </cell>
        </row>
        <row r="27511">
          <cell r="A27511">
            <v>86885</v>
          </cell>
          <cell r="B27511">
            <v>13.87</v>
          </cell>
        </row>
        <row r="27512">
          <cell r="A27512">
            <v>86886</v>
          </cell>
          <cell r="B27512">
            <v>45.11</v>
          </cell>
        </row>
        <row r="27513">
          <cell r="A27513">
            <v>86887</v>
          </cell>
          <cell r="B27513">
            <v>48.84</v>
          </cell>
        </row>
        <row r="27514">
          <cell r="A27514">
            <v>86888</v>
          </cell>
          <cell r="B27514">
            <v>502.89</v>
          </cell>
        </row>
        <row r="27515">
          <cell r="A27515">
            <v>86889</v>
          </cell>
          <cell r="B27515">
            <v>791.25</v>
          </cell>
        </row>
        <row r="27516">
          <cell r="A27516">
            <v>86893</v>
          </cell>
          <cell r="B27516">
            <v>505.4</v>
          </cell>
        </row>
        <row r="27517">
          <cell r="A27517">
            <v>86894</v>
          </cell>
          <cell r="B27517">
            <v>341.67</v>
          </cell>
        </row>
        <row r="27518">
          <cell r="A27518">
            <v>86895</v>
          </cell>
          <cell r="B27518">
            <v>381.12</v>
          </cell>
        </row>
        <row r="27519">
          <cell r="A27519">
            <v>86899</v>
          </cell>
          <cell r="B27519">
            <v>273.89</v>
          </cell>
        </row>
        <row r="27520">
          <cell r="A27520">
            <v>86900</v>
          </cell>
          <cell r="B27520">
            <v>215.8</v>
          </cell>
        </row>
        <row r="27521">
          <cell r="A27521">
            <v>86901</v>
          </cell>
          <cell r="B27521">
            <v>149.12</v>
          </cell>
        </row>
        <row r="27522">
          <cell r="A27522">
            <v>86902</v>
          </cell>
          <cell r="B27522">
            <v>334.17</v>
          </cell>
        </row>
        <row r="27523">
          <cell r="A27523">
            <v>86903</v>
          </cell>
          <cell r="B27523">
            <v>377.32</v>
          </cell>
        </row>
        <row r="27524">
          <cell r="A27524">
            <v>86904</v>
          </cell>
          <cell r="B27524">
            <v>154.81</v>
          </cell>
        </row>
        <row r="27525">
          <cell r="A27525">
            <v>86905</v>
          </cell>
          <cell r="B27525">
            <v>261.74</v>
          </cell>
        </row>
        <row r="27526">
          <cell r="A27526">
            <v>86906</v>
          </cell>
          <cell r="B27526">
            <v>48.59</v>
          </cell>
        </row>
        <row r="27527">
          <cell r="A27527">
            <v>86908</v>
          </cell>
          <cell r="B27527">
            <v>307.98</v>
          </cell>
        </row>
        <row r="27528">
          <cell r="A27528">
            <v>86909</v>
          </cell>
          <cell r="B27528">
            <v>84.39</v>
          </cell>
        </row>
        <row r="27529">
          <cell r="A27529">
            <v>86910</v>
          </cell>
          <cell r="B27529">
            <v>82.28</v>
          </cell>
        </row>
        <row r="27530">
          <cell r="A27530">
            <v>86911</v>
          </cell>
          <cell r="B27530">
            <v>56.93</v>
          </cell>
        </row>
        <row r="27531">
          <cell r="A27531">
            <v>86913</v>
          </cell>
          <cell r="B27531">
            <v>36.99</v>
          </cell>
        </row>
        <row r="27532">
          <cell r="A27532">
            <v>86914</v>
          </cell>
          <cell r="B27532">
            <v>64.3</v>
          </cell>
        </row>
        <row r="27533">
          <cell r="A27533">
            <v>86915</v>
          </cell>
          <cell r="B27533">
            <v>91.55</v>
          </cell>
        </row>
        <row r="27534">
          <cell r="A27534">
            <v>86916</v>
          </cell>
          <cell r="B27534">
            <v>41.93</v>
          </cell>
        </row>
        <row r="27535">
          <cell r="A27535">
            <v>86919</v>
          </cell>
          <cell r="B27535">
            <v>888.58</v>
          </cell>
        </row>
        <row r="27536">
          <cell r="A27536">
            <v>86920</v>
          </cell>
          <cell r="B27536">
            <v>810.32</v>
          </cell>
        </row>
        <row r="27537">
          <cell r="A27537">
            <v>86921</v>
          </cell>
          <cell r="B27537">
            <v>815.26</v>
          </cell>
        </row>
        <row r="27538">
          <cell r="A27538">
            <v>86922</v>
          </cell>
          <cell r="B27538">
            <v>827.37</v>
          </cell>
        </row>
        <row r="27539">
          <cell r="A27539">
            <v>86923</v>
          </cell>
          <cell r="B27539">
            <v>597.29</v>
          </cell>
        </row>
        <row r="27540">
          <cell r="A27540">
            <v>86924</v>
          </cell>
          <cell r="B27540">
            <v>602.23</v>
          </cell>
        </row>
        <row r="27541">
          <cell r="A27541">
            <v>86925</v>
          </cell>
          <cell r="B27541">
            <v>666.87</v>
          </cell>
        </row>
        <row r="27542">
          <cell r="A27542">
            <v>86926</v>
          </cell>
          <cell r="B27542">
            <v>671.81</v>
          </cell>
        </row>
        <row r="27543">
          <cell r="A27543">
            <v>86927</v>
          </cell>
          <cell r="B27543">
            <v>422.16</v>
          </cell>
        </row>
        <row r="27544">
          <cell r="A27544">
            <v>86928</v>
          </cell>
          <cell r="B27544">
            <v>427.1</v>
          </cell>
        </row>
        <row r="27545">
          <cell r="A27545">
            <v>86929</v>
          </cell>
          <cell r="B27545">
            <v>409.1</v>
          </cell>
        </row>
        <row r="27546">
          <cell r="A27546">
            <v>86930</v>
          </cell>
          <cell r="B27546">
            <v>414.04</v>
          </cell>
        </row>
        <row r="27547">
          <cell r="A27547">
            <v>86931</v>
          </cell>
          <cell r="B27547">
            <v>516.76</v>
          </cell>
        </row>
        <row r="27548">
          <cell r="A27548">
            <v>86932</v>
          </cell>
          <cell r="B27548">
            <v>551.73</v>
          </cell>
        </row>
        <row r="27549">
          <cell r="A27549">
            <v>86933</v>
          </cell>
          <cell r="B27549">
            <v>458.44</v>
          </cell>
        </row>
        <row r="27550">
          <cell r="A27550">
            <v>86934</v>
          </cell>
          <cell r="B27550">
            <v>445.38</v>
          </cell>
        </row>
        <row r="27551">
          <cell r="A27551">
            <v>86935</v>
          </cell>
          <cell r="B27551">
            <v>298.26</v>
          </cell>
        </row>
        <row r="27552">
          <cell r="A27552">
            <v>86936</v>
          </cell>
          <cell r="B27552">
            <v>463.14</v>
          </cell>
        </row>
        <row r="27553">
          <cell r="A27553">
            <v>86937</v>
          </cell>
          <cell r="B27553">
            <v>226.95</v>
          </cell>
        </row>
        <row r="27554">
          <cell r="A27554">
            <v>86938</v>
          </cell>
          <cell r="B27554">
            <v>391.83</v>
          </cell>
        </row>
        <row r="27555">
          <cell r="A27555">
            <v>86939</v>
          </cell>
          <cell r="B27555">
            <v>421.63</v>
          </cell>
        </row>
        <row r="27556">
          <cell r="A27556">
            <v>86940</v>
          </cell>
          <cell r="B27556">
            <v>979.45</v>
          </cell>
        </row>
        <row r="27557">
          <cell r="A27557">
            <v>86941</v>
          </cell>
          <cell r="B27557">
            <v>760.42</v>
          </cell>
        </row>
        <row r="27558">
          <cell r="A27558">
            <v>86942</v>
          </cell>
          <cell r="B27558">
            <v>255.33</v>
          </cell>
        </row>
        <row r="27559">
          <cell r="A27559">
            <v>86943</v>
          </cell>
          <cell r="B27559">
            <v>242.27</v>
          </cell>
        </row>
        <row r="27560">
          <cell r="A27560">
            <v>86947</v>
          </cell>
          <cell r="B27560">
            <v>1025.1400000000001</v>
          </cell>
        </row>
        <row r="27561">
          <cell r="A27561">
            <v>93396</v>
          </cell>
          <cell r="B27561">
            <v>668.65</v>
          </cell>
        </row>
        <row r="27562">
          <cell r="A27562">
            <v>93441</v>
          </cell>
          <cell r="B27562">
            <v>1158.43</v>
          </cell>
        </row>
        <row r="27563">
          <cell r="A27563">
            <v>93442</v>
          </cell>
          <cell r="B27563">
            <v>1064.92</v>
          </cell>
        </row>
        <row r="27564">
          <cell r="A27564">
            <v>95469</v>
          </cell>
          <cell r="B27564">
            <v>310.02</v>
          </cell>
        </row>
        <row r="27565">
          <cell r="A27565">
            <v>95470</v>
          </cell>
          <cell r="B27565">
            <v>320.7</v>
          </cell>
        </row>
        <row r="27566">
          <cell r="A27566">
            <v>95471</v>
          </cell>
          <cell r="B27566">
            <v>784.74</v>
          </cell>
        </row>
        <row r="27567">
          <cell r="A27567">
            <v>95472</v>
          </cell>
          <cell r="B27567">
            <v>795.42</v>
          </cell>
        </row>
        <row r="27568">
          <cell r="A27568">
            <v>95542</v>
          </cell>
          <cell r="B27568">
            <v>58.61</v>
          </cell>
        </row>
        <row r="27569">
          <cell r="A27569">
            <v>95543</v>
          </cell>
          <cell r="B27569">
            <v>96.45</v>
          </cell>
        </row>
        <row r="27570">
          <cell r="A27570">
            <v>95544</v>
          </cell>
          <cell r="B27570">
            <v>73.12</v>
          </cell>
        </row>
        <row r="27571">
          <cell r="A27571">
            <v>95545</v>
          </cell>
          <cell r="B27571">
            <v>71.569999999999993</v>
          </cell>
        </row>
        <row r="27572">
          <cell r="A27572">
            <v>95546</v>
          </cell>
          <cell r="B27572">
            <v>227.99</v>
          </cell>
        </row>
        <row r="27573">
          <cell r="A27573">
            <v>95547</v>
          </cell>
          <cell r="B27573">
            <v>73.36</v>
          </cell>
        </row>
        <row r="27574">
          <cell r="A27574">
            <v>100848</v>
          </cell>
          <cell r="B27574">
            <v>565.20000000000005</v>
          </cell>
        </row>
        <row r="27575">
          <cell r="A27575">
            <v>100849</v>
          </cell>
          <cell r="B27575">
            <v>40.56</v>
          </cell>
        </row>
        <row r="27576">
          <cell r="A27576">
            <v>100851</v>
          </cell>
          <cell r="B27576">
            <v>79.930000000000007</v>
          </cell>
        </row>
        <row r="27577">
          <cell r="A27577">
            <v>100852</v>
          </cell>
          <cell r="B27577">
            <v>236.54</v>
          </cell>
        </row>
        <row r="27578">
          <cell r="A27578">
            <v>100853</v>
          </cell>
          <cell r="B27578">
            <v>223.59</v>
          </cell>
        </row>
        <row r="27579">
          <cell r="A27579">
            <v>100854</v>
          </cell>
          <cell r="B27579">
            <v>1136.06</v>
          </cell>
        </row>
        <row r="27580">
          <cell r="A27580">
            <v>100855</v>
          </cell>
          <cell r="B27580">
            <v>71.569999999999993</v>
          </cell>
        </row>
        <row r="27581">
          <cell r="A27581">
            <v>100856</v>
          </cell>
          <cell r="B27581">
            <v>25.42</v>
          </cell>
        </row>
        <row r="27582">
          <cell r="A27582">
            <v>100857</v>
          </cell>
          <cell r="B27582">
            <v>335.51</v>
          </cell>
        </row>
        <row r="27583">
          <cell r="A27583">
            <v>100858</v>
          </cell>
          <cell r="B27583">
            <v>688.51</v>
          </cell>
        </row>
        <row r="27584">
          <cell r="A27584">
            <v>100859</v>
          </cell>
          <cell r="B27584">
            <v>1031.7</v>
          </cell>
        </row>
        <row r="27585">
          <cell r="A27585">
            <v>100860</v>
          </cell>
          <cell r="B27585">
            <v>86.45</v>
          </cell>
        </row>
        <row r="27586">
          <cell r="A27586">
            <v>100861</v>
          </cell>
          <cell r="B27586">
            <v>41.73</v>
          </cell>
        </row>
        <row r="27587">
          <cell r="A27587">
            <v>100862</v>
          </cell>
          <cell r="B27587">
            <v>46.25</v>
          </cell>
        </row>
        <row r="27588">
          <cell r="A27588">
            <v>100863</v>
          </cell>
          <cell r="B27588">
            <v>543.09</v>
          </cell>
        </row>
        <row r="27589">
          <cell r="A27589">
            <v>100864</v>
          </cell>
          <cell r="B27589">
            <v>588.09</v>
          </cell>
        </row>
        <row r="27590">
          <cell r="A27590">
            <v>100865</v>
          </cell>
          <cell r="B27590">
            <v>484.37</v>
          </cell>
        </row>
        <row r="27591">
          <cell r="A27591">
            <v>100866</v>
          </cell>
          <cell r="B27591">
            <v>293.05</v>
          </cell>
        </row>
        <row r="27592">
          <cell r="A27592">
            <v>100867</v>
          </cell>
          <cell r="B27592">
            <v>307.89</v>
          </cell>
        </row>
        <row r="27593">
          <cell r="A27593">
            <v>100868</v>
          </cell>
          <cell r="B27593">
            <v>317.77</v>
          </cell>
        </row>
        <row r="27594">
          <cell r="A27594">
            <v>100869</v>
          </cell>
          <cell r="B27594">
            <v>325.33999999999997</v>
          </cell>
        </row>
        <row r="27595">
          <cell r="A27595">
            <v>100870</v>
          </cell>
          <cell r="B27595">
            <v>295.13</v>
          </cell>
        </row>
        <row r="27596">
          <cell r="A27596">
            <v>100871</v>
          </cell>
          <cell r="B27596">
            <v>315.11</v>
          </cell>
        </row>
        <row r="27597">
          <cell r="A27597">
            <v>100872</v>
          </cell>
          <cell r="B27597">
            <v>327.87</v>
          </cell>
        </row>
        <row r="27598">
          <cell r="A27598">
            <v>100873</v>
          </cell>
          <cell r="B27598">
            <v>335.84</v>
          </cell>
        </row>
        <row r="27599">
          <cell r="A27599">
            <v>100874</v>
          </cell>
          <cell r="B27599">
            <v>293.05</v>
          </cell>
        </row>
        <row r="27600">
          <cell r="A27600">
            <v>100875</v>
          </cell>
          <cell r="B27600">
            <v>899.94</v>
          </cell>
        </row>
        <row r="27601">
          <cell r="A27601">
            <v>100878</v>
          </cell>
          <cell r="B27601">
            <v>673.33</v>
          </cell>
        </row>
        <row r="27602">
          <cell r="A27602">
            <v>98052</v>
          </cell>
          <cell r="B27602">
            <v>1674.86</v>
          </cell>
        </row>
        <row r="27603">
          <cell r="A27603">
            <v>98053</v>
          </cell>
          <cell r="B27603">
            <v>2283.5300000000002</v>
          </cell>
        </row>
        <row r="27604">
          <cell r="A27604">
            <v>98054</v>
          </cell>
          <cell r="B27604">
            <v>3568.93</v>
          </cell>
        </row>
        <row r="27605">
          <cell r="A27605">
            <v>98055</v>
          </cell>
          <cell r="B27605">
            <v>4835.79</v>
          </cell>
        </row>
        <row r="27606">
          <cell r="A27606">
            <v>98056</v>
          </cell>
          <cell r="B27606">
            <v>5595.12</v>
          </cell>
        </row>
        <row r="27607">
          <cell r="A27607">
            <v>98057</v>
          </cell>
          <cell r="B27607">
            <v>6626.45</v>
          </cell>
        </row>
        <row r="27608">
          <cell r="A27608">
            <v>98058</v>
          </cell>
          <cell r="B27608">
            <v>1498.38</v>
          </cell>
        </row>
        <row r="27609">
          <cell r="A27609">
            <v>98059</v>
          </cell>
          <cell r="B27609">
            <v>3129.71</v>
          </cell>
        </row>
        <row r="27610">
          <cell r="A27610">
            <v>98060</v>
          </cell>
          <cell r="B27610">
            <v>4384.9799999999996</v>
          </cell>
        </row>
        <row r="27611">
          <cell r="A27611">
            <v>98061</v>
          </cell>
          <cell r="B27611">
            <v>6067.04</v>
          </cell>
        </row>
        <row r="27612">
          <cell r="A27612">
            <v>98062</v>
          </cell>
          <cell r="B27612">
            <v>2285.83</v>
          </cell>
        </row>
        <row r="27613">
          <cell r="A27613">
            <v>98063</v>
          </cell>
          <cell r="B27613">
            <v>3471.96</v>
          </cell>
        </row>
        <row r="27614">
          <cell r="A27614">
            <v>98064</v>
          </cell>
          <cell r="B27614">
            <v>3962.23</v>
          </cell>
        </row>
        <row r="27615">
          <cell r="A27615">
            <v>98065</v>
          </cell>
          <cell r="B27615">
            <v>5466.38</v>
          </cell>
        </row>
        <row r="27616">
          <cell r="A27616">
            <v>98066</v>
          </cell>
          <cell r="B27616">
            <v>6124.13</v>
          </cell>
        </row>
        <row r="27617">
          <cell r="A27617">
            <v>98067</v>
          </cell>
          <cell r="B27617">
            <v>8188.1</v>
          </cell>
        </row>
        <row r="27618">
          <cell r="A27618">
            <v>98068</v>
          </cell>
          <cell r="B27618">
            <v>11573.03</v>
          </cell>
        </row>
        <row r="27619">
          <cell r="A27619">
            <v>98069</v>
          </cell>
          <cell r="B27619">
            <v>15444.72</v>
          </cell>
        </row>
        <row r="27620">
          <cell r="A27620">
            <v>98070</v>
          </cell>
          <cell r="B27620">
            <v>17752.09</v>
          </cell>
        </row>
        <row r="27621">
          <cell r="A27621">
            <v>98071</v>
          </cell>
          <cell r="B27621">
            <v>19603.310000000001</v>
          </cell>
        </row>
        <row r="27622">
          <cell r="A27622">
            <v>98072</v>
          </cell>
          <cell r="B27622">
            <v>5062.21</v>
          </cell>
        </row>
        <row r="27623">
          <cell r="A27623">
            <v>98073</v>
          </cell>
          <cell r="B27623">
            <v>7808.47</v>
          </cell>
        </row>
        <row r="27624">
          <cell r="A27624">
            <v>98074</v>
          </cell>
          <cell r="B27624">
            <v>11976.14</v>
          </cell>
        </row>
        <row r="27625">
          <cell r="A27625">
            <v>98075</v>
          </cell>
          <cell r="B27625">
            <v>15495.77</v>
          </cell>
        </row>
        <row r="27626">
          <cell r="A27626">
            <v>98076</v>
          </cell>
          <cell r="B27626">
            <v>17763.830000000002</v>
          </cell>
        </row>
        <row r="27627">
          <cell r="A27627">
            <v>98077</v>
          </cell>
          <cell r="B27627">
            <v>20859.330000000002</v>
          </cell>
        </row>
        <row r="27628">
          <cell r="A27628">
            <v>98078</v>
          </cell>
          <cell r="B27628">
            <v>5540.41</v>
          </cell>
        </row>
        <row r="27629">
          <cell r="A27629">
            <v>98079</v>
          </cell>
          <cell r="B27629">
            <v>9641.68</v>
          </cell>
        </row>
        <row r="27630">
          <cell r="A27630">
            <v>98080</v>
          </cell>
          <cell r="B27630">
            <v>12292.23</v>
          </cell>
        </row>
        <row r="27631">
          <cell r="A27631">
            <v>98081</v>
          </cell>
          <cell r="B27631">
            <v>18128.18</v>
          </cell>
        </row>
        <row r="27632">
          <cell r="A27632">
            <v>98082</v>
          </cell>
          <cell r="B27632">
            <v>4178.29</v>
          </cell>
        </row>
        <row r="27633">
          <cell r="A27633">
            <v>98083</v>
          </cell>
          <cell r="B27633">
            <v>5518.2</v>
          </cell>
        </row>
        <row r="27634">
          <cell r="A27634">
            <v>98084</v>
          </cell>
          <cell r="B27634">
            <v>7746.21</v>
          </cell>
        </row>
        <row r="27635">
          <cell r="A27635">
            <v>98085</v>
          </cell>
          <cell r="B27635">
            <v>10503.07</v>
          </cell>
        </row>
        <row r="27636">
          <cell r="A27636">
            <v>98086</v>
          </cell>
          <cell r="B27636">
            <v>11866.65</v>
          </cell>
        </row>
        <row r="27637">
          <cell r="A27637">
            <v>98087</v>
          </cell>
          <cell r="B27637">
            <v>12685.25</v>
          </cell>
        </row>
        <row r="27638">
          <cell r="A27638">
            <v>98088</v>
          </cell>
          <cell r="B27638">
            <v>3562.9</v>
          </cell>
        </row>
        <row r="27639">
          <cell r="A27639">
            <v>98089</v>
          </cell>
          <cell r="B27639">
            <v>5615.39</v>
          </cell>
        </row>
        <row r="27640">
          <cell r="A27640">
            <v>98090</v>
          </cell>
          <cell r="B27640">
            <v>8794.64</v>
          </cell>
        </row>
        <row r="27641">
          <cell r="A27641">
            <v>98091</v>
          </cell>
          <cell r="B27641">
            <v>11338.23</v>
          </cell>
        </row>
        <row r="27642">
          <cell r="A27642">
            <v>98092</v>
          </cell>
          <cell r="B27642">
            <v>13310.52</v>
          </cell>
        </row>
        <row r="27643">
          <cell r="A27643">
            <v>98093</v>
          </cell>
          <cell r="B27643">
            <v>15701.69</v>
          </cell>
        </row>
        <row r="27644">
          <cell r="A27644">
            <v>98094</v>
          </cell>
          <cell r="B27644">
            <v>2922.29</v>
          </cell>
        </row>
        <row r="27645">
          <cell r="A27645">
            <v>98099</v>
          </cell>
          <cell r="B27645">
            <v>4986.8500000000004</v>
          </cell>
        </row>
        <row r="27646">
          <cell r="A27646">
            <v>98100</v>
          </cell>
          <cell r="B27646">
            <v>6505.87</v>
          </cell>
        </row>
        <row r="27647">
          <cell r="A27647">
            <v>98101</v>
          </cell>
          <cell r="B27647">
            <v>9605.36</v>
          </cell>
        </row>
        <row r="27648">
          <cell r="A27648">
            <v>98109</v>
          </cell>
          <cell r="B27648">
            <v>883.8</v>
          </cell>
        </row>
        <row r="27649">
          <cell r="A27649">
            <v>98110</v>
          </cell>
          <cell r="B27649">
            <v>477.81</v>
          </cell>
        </row>
        <row r="27650">
          <cell r="A27650">
            <v>98111</v>
          </cell>
          <cell r="B27650">
            <v>64.819999999999993</v>
          </cell>
        </row>
        <row r="27651">
          <cell r="A27651">
            <v>98112</v>
          </cell>
          <cell r="B27651">
            <v>142.72999999999999</v>
          </cell>
        </row>
        <row r="27652">
          <cell r="A27652">
            <v>98114</v>
          </cell>
          <cell r="B27652">
            <v>625.89</v>
          </cell>
        </row>
        <row r="27653">
          <cell r="A27653">
            <v>98115</v>
          </cell>
          <cell r="B27653">
            <v>128.72</v>
          </cell>
        </row>
        <row r="27654">
          <cell r="A27654">
            <v>89957</v>
          </cell>
          <cell r="B27654">
            <v>155.47999999999999</v>
          </cell>
        </row>
        <row r="27655">
          <cell r="A27655">
            <v>89959</v>
          </cell>
          <cell r="B27655">
            <v>270.67</v>
          </cell>
        </row>
        <row r="27656">
          <cell r="A27656">
            <v>89349</v>
          </cell>
          <cell r="B27656">
            <v>17.329999999999998</v>
          </cell>
        </row>
        <row r="27657">
          <cell r="A27657">
            <v>89351</v>
          </cell>
          <cell r="B27657">
            <v>21.98</v>
          </cell>
        </row>
        <row r="27658">
          <cell r="A27658">
            <v>89352</v>
          </cell>
          <cell r="B27658">
            <v>22.88</v>
          </cell>
        </row>
        <row r="27659">
          <cell r="A27659">
            <v>89353</v>
          </cell>
          <cell r="B27659">
            <v>25.95</v>
          </cell>
        </row>
        <row r="27660">
          <cell r="A27660">
            <v>89354</v>
          </cell>
          <cell r="B27660">
            <v>355.41</v>
          </cell>
        </row>
        <row r="27661">
          <cell r="A27661">
            <v>89969</v>
          </cell>
          <cell r="B27661">
            <v>33.19</v>
          </cell>
        </row>
        <row r="27662">
          <cell r="A27662">
            <v>89970</v>
          </cell>
          <cell r="B27662">
            <v>37.78</v>
          </cell>
        </row>
        <row r="27663">
          <cell r="A27663">
            <v>89971</v>
          </cell>
          <cell r="B27663">
            <v>35.5</v>
          </cell>
        </row>
        <row r="27664">
          <cell r="A27664">
            <v>89972</v>
          </cell>
          <cell r="B27664">
            <v>40.89</v>
          </cell>
        </row>
        <row r="27665">
          <cell r="A27665">
            <v>89973</v>
          </cell>
          <cell r="B27665">
            <v>626.79</v>
          </cell>
        </row>
        <row r="27666">
          <cell r="A27666">
            <v>89974</v>
          </cell>
          <cell r="B27666">
            <v>338.18</v>
          </cell>
        </row>
        <row r="27667">
          <cell r="A27667">
            <v>89984</v>
          </cell>
          <cell r="B27667">
            <v>54.37</v>
          </cell>
        </row>
        <row r="27668">
          <cell r="A27668">
            <v>89985</v>
          </cell>
          <cell r="B27668">
            <v>57.89</v>
          </cell>
        </row>
        <row r="27669">
          <cell r="A27669">
            <v>89986</v>
          </cell>
          <cell r="B27669">
            <v>53.09</v>
          </cell>
        </row>
        <row r="27670">
          <cell r="A27670">
            <v>89987</v>
          </cell>
          <cell r="B27670">
            <v>60.68</v>
          </cell>
        </row>
        <row r="27671">
          <cell r="A27671">
            <v>90371</v>
          </cell>
          <cell r="B27671">
            <v>37.409999999999997</v>
          </cell>
        </row>
        <row r="27672">
          <cell r="A27672">
            <v>94489</v>
          </cell>
          <cell r="B27672">
            <v>37.869999999999997</v>
          </cell>
        </row>
        <row r="27673">
          <cell r="A27673">
            <v>94490</v>
          </cell>
          <cell r="B27673">
            <v>56.66</v>
          </cell>
        </row>
        <row r="27674">
          <cell r="A27674">
            <v>94491</v>
          </cell>
          <cell r="B27674">
            <v>77.02</v>
          </cell>
        </row>
        <row r="27675">
          <cell r="A27675">
            <v>94492</v>
          </cell>
          <cell r="B27675">
            <v>79.239999999999995</v>
          </cell>
        </row>
        <row r="27676">
          <cell r="A27676">
            <v>94493</v>
          </cell>
          <cell r="B27676">
            <v>145.12</v>
          </cell>
        </row>
        <row r="27677">
          <cell r="A27677">
            <v>94495</v>
          </cell>
          <cell r="B27677">
            <v>39.61</v>
          </cell>
        </row>
        <row r="27678">
          <cell r="A27678">
            <v>94496</v>
          </cell>
          <cell r="B27678">
            <v>53.96</v>
          </cell>
        </row>
        <row r="27679">
          <cell r="A27679">
            <v>94497</v>
          </cell>
          <cell r="B27679">
            <v>68.540000000000006</v>
          </cell>
        </row>
        <row r="27680">
          <cell r="A27680">
            <v>94498</v>
          </cell>
          <cell r="B27680">
            <v>94.03</v>
          </cell>
        </row>
        <row r="27681">
          <cell r="A27681">
            <v>94499</v>
          </cell>
          <cell r="B27681">
            <v>181.7</v>
          </cell>
        </row>
        <row r="27682">
          <cell r="A27682">
            <v>94500</v>
          </cell>
          <cell r="B27682">
            <v>220.96</v>
          </cell>
        </row>
        <row r="27683">
          <cell r="A27683">
            <v>94501</v>
          </cell>
          <cell r="B27683">
            <v>435.82</v>
          </cell>
        </row>
        <row r="27684">
          <cell r="A27684">
            <v>94792</v>
          </cell>
          <cell r="B27684">
            <v>73.7</v>
          </cell>
        </row>
        <row r="27685">
          <cell r="A27685">
            <v>94793</v>
          </cell>
          <cell r="B27685">
            <v>99.96</v>
          </cell>
        </row>
        <row r="27686">
          <cell r="A27686">
            <v>94794</v>
          </cell>
          <cell r="B27686">
            <v>107.02</v>
          </cell>
        </row>
        <row r="27687">
          <cell r="A27687">
            <v>94795</v>
          </cell>
          <cell r="B27687">
            <v>63.98</v>
          </cell>
        </row>
        <row r="27688">
          <cell r="A27688">
            <v>94796</v>
          </cell>
          <cell r="B27688">
            <v>72.05</v>
          </cell>
        </row>
        <row r="27689">
          <cell r="A27689">
            <v>94797</v>
          </cell>
          <cell r="B27689">
            <v>153.05000000000001</v>
          </cell>
        </row>
        <row r="27690">
          <cell r="A27690">
            <v>94798</v>
          </cell>
          <cell r="B27690">
            <v>256.05</v>
          </cell>
        </row>
        <row r="27691">
          <cell r="A27691">
            <v>94799</v>
          </cell>
          <cell r="B27691">
            <v>313.61</v>
          </cell>
        </row>
        <row r="27692">
          <cell r="A27692">
            <v>94800</v>
          </cell>
          <cell r="B27692">
            <v>402.58</v>
          </cell>
        </row>
        <row r="27693">
          <cell r="A27693">
            <v>95248</v>
          </cell>
          <cell r="B27693">
            <v>32.380000000000003</v>
          </cell>
        </row>
        <row r="27694">
          <cell r="A27694">
            <v>95249</v>
          </cell>
          <cell r="B27694">
            <v>38.81</v>
          </cell>
        </row>
        <row r="27695">
          <cell r="A27695">
            <v>95250</v>
          </cell>
          <cell r="B27695">
            <v>52.39</v>
          </cell>
        </row>
        <row r="27696">
          <cell r="A27696">
            <v>95251</v>
          </cell>
          <cell r="B27696">
            <v>77.05</v>
          </cell>
        </row>
        <row r="27697">
          <cell r="A27697">
            <v>95252</v>
          </cell>
          <cell r="B27697">
            <v>93.88</v>
          </cell>
        </row>
        <row r="27698">
          <cell r="A27698">
            <v>95253</v>
          </cell>
          <cell r="B27698">
            <v>141.24</v>
          </cell>
        </row>
        <row r="27699">
          <cell r="A27699">
            <v>99619</v>
          </cell>
          <cell r="B27699">
            <v>62.61</v>
          </cell>
        </row>
        <row r="27700">
          <cell r="A27700">
            <v>99620</v>
          </cell>
          <cell r="B27700">
            <v>85.03</v>
          </cell>
        </row>
        <row r="27701">
          <cell r="A27701">
            <v>99621</v>
          </cell>
          <cell r="B27701">
            <v>126.21</v>
          </cell>
        </row>
        <row r="27702">
          <cell r="A27702">
            <v>99622</v>
          </cell>
          <cell r="B27702">
            <v>143.01</v>
          </cell>
        </row>
        <row r="27703">
          <cell r="A27703">
            <v>99623</v>
          </cell>
          <cell r="B27703">
            <v>198.81</v>
          </cell>
        </row>
        <row r="27704">
          <cell r="A27704">
            <v>99624</v>
          </cell>
          <cell r="B27704">
            <v>282.62</v>
          </cell>
        </row>
        <row r="27705">
          <cell r="A27705">
            <v>99625</v>
          </cell>
          <cell r="B27705">
            <v>387.22</v>
          </cell>
        </row>
        <row r="27706">
          <cell r="A27706">
            <v>99626</v>
          </cell>
          <cell r="B27706">
            <v>592.08000000000004</v>
          </cell>
        </row>
        <row r="27707">
          <cell r="A27707">
            <v>99627</v>
          </cell>
          <cell r="B27707">
            <v>37.92</v>
          </cell>
        </row>
        <row r="27708">
          <cell r="A27708">
            <v>99628</v>
          </cell>
          <cell r="B27708">
            <v>42.24</v>
          </cell>
        </row>
        <row r="27709">
          <cell r="A27709">
            <v>99629</v>
          </cell>
          <cell r="B27709">
            <v>47.65</v>
          </cell>
        </row>
        <row r="27710">
          <cell r="A27710">
            <v>99630</v>
          </cell>
          <cell r="B27710">
            <v>70.38</v>
          </cell>
        </row>
        <row r="27711">
          <cell r="A27711">
            <v>99631</v>
          </cell>
          <cell r="B27711">
            <v>82.67</v>
          </cell>
        </row>
        <row r="27712">
          <cell r="A27712">
            <v>99632</v>
          </cell>
          <cell r="B27712">
            <v>118.13</v>
          </cell>
        </row>
        <row r="27713">
          <cell r="A27713">
            <v>99633</v>
          </cell>
          <cell r="B27713">
            <v>249.19</v>
          </cell>
        </row>
        <row r="27714">
          <cell r="A27714">
            <v>99634</v>
          </cell>
          <cell r="B27714">
            <v>418.4</v>
          </cell>
        </row>
        <row r="27715">
          <cell r="A27715">
            <v>99635</v>
          </cell>
          <cell r="B27715">
            <v>320.16000000000003</v>
          </cell>
        </row>
        <row r="27716">
          <cell r="A27716">
            <v>103008</v>
          </cell>
          <cell r="B27716">
            <v>50.66</v>
          </cell>
        </row>
        <row r="27717">
          <cell r="A27717">
            <v>103009</v>
          </cell>
          <cell r="B27717">
            <v>184.5</v>
          </cell>
        </row>
        <row r="27718">
          <cell r="A27718">
            <v>103010</v>
          </cell>
          <cell r="B27718">
            <v>38.43</v>
          </cell>
        </row>
        <row r="27719">
          <cell r="A27719">
            <v>103011</v>
          </cell>
          <cell r="B27719">
            <v>43.19</v>
          </cell>
        </row>
        <row r="27720">
          <cell r="A27720">
            <v>103012</v>
          </cell>
          <cell r="B27720">
            <v>67.680000000000007</v>
          </cell>
        </row>
        <row r="27721">
          <cell r="A27721">
            <v>103013</v>
          </cell>
          <cell r="B27721">
            <v>73.47</v>
          </cell>
        </row>
        <row r="27722">
          <cell r="A27722">
            <v>103014</v>
          </cell>
          <cell r="B27722">
            <v>109.74</v>
          </cell>
        </row>
        <row r="27723">
          <cell r="A27723">
            <v>103015</v>
          </cell>
          <cell r="B27723">
            <v>192.05</v>
          </cell>
        </row>
        <row r="27724">
          <cell r="A27724">
            <v>103016</v>
          </cell>
          <cell r="B27724">
            <v>261.85000000000002</v>
          </cell>
        </row>
        <row r="27725">
          <cell r="A27725">
            <v>103017</v>
          </cell>
          <cell r="B27725">
            <v>453.43</v>
          </cell>
        </row>
        <row r="27726">
          <cell r="A27726">
            <v>103018</v>
          </cell>
          <cell r="B27726">
            <v>262.16000000000003</v>
          </cell>
        </row>
        <row r="27727">
          <cell r="A27727">
            <v>103019</v>
          </cell>
          <cell r="B27727">
            <v>212.13</v>
          </cell>
        </row>
        <row r="27728">
          <cell r="A27728">
            <v>103029</v>
          </cell>
          <cell r="B27728">
            <v>29.27</v>
          </cell>
        </row>
        <row r="27729">
          <cell r="A27729">
            <v>103036</v>
          </cell>
          <cell r="B27729">
            <v>30.16</v>
          </cell>
        </row>
        <row r="27730">
          <cell r="A27730">
            <v>103037</v>
          </cell>
          <cell r="B27730">
            <v>59.37</v>
          </cell>
        </row>
        <row r="27731">
          <cell r="A27731">
            <v>103038</v>
          </cell>
          <cell r="B27731">
            <v>79.47</v>
          </cell>
        </row>
        <row r="27732">
          <cell r="A27732">
            <v>103039</v>
          </cell>
          <cell r="B27732">
            <v>86.14</v>
          </cell>
        </row>
        <row r="27733">
          <cell r="A27733">
            <v>103040</v>
          </cell>
          <cell r="B27733">
            <v>128.46</v>
          </cell>
        </row>
        <row r="27734">
          <cell r="A27734">
            <v>103041</v>
          </cell>
          <cell r="B27734">
            <v>25.03</v>
          </cell>
        </row>
        <row r="27735">
          <cell r="A27735">
            <v>103042</v>
          </cell>
          <cell r="B27735">
            <v>30.77</v>
          </cell>
        </row>
        <row r="27736">
          <cell r="A27736">
            <v>103043</v>
          </cell>
          <cell r="B27736">
            <v>29</v>
          </cell>
        </row>
        <row r="27737">
          <cell r="A27737">
            <v>103044</v>
          </cell>
          <cell r="B27737">
            <v>39.04</v>
          </cell>
        </row>
        <row r="27738">
          <cell r="A27738">
            <v>103045</v>
          </cell>
          <cell r="B27738">
            <v>11.99</v>
          </cell>
        </row>
        <row r="27739">
          <cell r="A27739">
            <v>103046</v>
          </cell>
          <cell r="B27739">
            <v>29.1</v>
          </cell>
        </row>
        <row r="27740">
          <cell r="A27740">
            <v>103047</v>
          </cell>
          <cell r="B27740">
            <v>30.57</v>
          </cell>
        </row>
        <row r="27741">
          <cell r="A27741">
            <v>103048</v>
          </cell>
          <cell r="B27741">
            <v>22.68</v>
          </cell>
        </row>
        <row r="27742">
          <cell r="A27742">
            <v>103049</v>
          </cell>
          <cell r="B27742">
            <v>24.74</v>
          </cell>
        </row>
        <row r="27743">
          <cell r="A27743">
            <v>103050</v>
          </cell>
          <cell r="B27743">
            <v>26.75</v>
          </cell>
        </row>
        <row r="27744">
          <cell r="A27744">
            <v>103051</v>
          </cell>
          <cell r="B27744">
            <v>32.61</v>
          </cell>
        </row>
        <row r="27745">
          <cell r="A27745">
            <v>103052</v>
          </cell>
          <cell r="B27745">
            <v>44.1</v>
          </cell>
        </row>
        <row r="27746">
          <cell r="A27746">
            <v>95634</v>
          </cell>
          <cell r="B27746">
            <v>177.21</v>
          </cell>
        </row>
        <row r="27747">
          <cell r="A27747">
            <v>95635</v>
          </cell>
          <cell r="B27747">
            <v>191.98</v>
          </cell>
        </row>
        <row r="27748">
          <cell r="A27748">
            <v>95636</v>
          </cell>
          <cell r="B27748">
            <v>353.93</v>
          </cell>
        </row>
        <row r="27749">
          <cell r="A27749">
            <v>95637</v>
          </cell>
          <cell r="B27749">
            <v>553.78</v>
          </cell>
        </row>
        <row r="27750">
          <cell r="A27750">
            <v>95638</v>
          </cell>
          <cell r="B27750">
            <v>668.18</v>
          </cell>
        </row>
        <row r="27751">
          <cell r="A27751">
            <v>95639</v>
          </cell>
          <cell r="B27751">
            <v>841.01</v>
          </cell>
        </row>
        <row r="27752">
          <cell r="A27752">
            <v>95641</v>
          </cell>
          <cell r="B27752">
            <v>294.07</v>
          </cell>
        </row>
        <row r="27753">
          <cell r="A27753">
            <v>95642</v>
          </cell>
          <cell r="B27753">
            <v>434.1</v>
          </cell>
        </row>
        <row r="27754">
          <cell r="A27754">
            <v>95643</v>
          </cell>
          <cell r="B27754">
            <v>567.13</v>
          </cell>
        </row>
        <row r="27755">
          <cell r="A27755">
            <v>95644</v>
          </cell>
          <cell r="B27755">
            <v>211.82</v>
          </cell>
        </row>
        <row r="27756">
          <cell r="A27756">
            <v>95645</v>
          </cell>
          <cell r="B27756">
            <v>384.76</v>
          </cell>
        </row>
        <row r="27757">
          <cell r="A27757">
            <v>95646</v>
          </cell>
          <cell r="B27757">
            <v>572.83000000000004</v>
          </cell>
        </row>
        <row r="27758">
          <cell r="A27758">
            <v>95647</v>
          </cell>
          <cell r="B27758">
            <v>749.95</v>
          </cell>
        </row>
        <row r="27759">
          <cell r="A27759">
            <v>95673</v>
          </cell>
          <cell r="B27759">
            <v>213.07</v>
          </cell>
        </row>
        <row r="27760">
          <cell r="A27760">
            <v>95674</v>
          </cell>
          <cell r="B27760">
            <v>226.97</v>
          </cell>
        </row>
        <row r="27761">
          <cell r="A27761">
            <v>95675</v>
          </cell>
          <cell r="B27761">
            <v>278.01</v>
          </cell>
        </row>
        <row r="27762">
          <cell r="A27762">
            <v>95676</v>
          </cell>
          <cell r="B27762">
            <v>86.92</v>
          </cell>
        </row>
        <row r="27763">
          <cell r="A27763">
            <v>97741</v>
          </cell>
          <cell r="B27763">
            <v>165.93</v>
          </cell>
        </row>
        <row r="27764">
          <cell r="A27764">
            <v>90436</v>
          </cell>
          <cell r="B27764">
            <v>16.309999999999999</v>
          </cell>
        </row>
        <row r="27765">
          <cell r="A27765">
            <v>90437</v>
          </cell>
          <cell r="B27765">
            <v>39.630000000000003</v>
          </cell>
        </row>
        <row r="27766">
          <cell r="A27766">
            <v>90438</v>
          </cell>
          <cell r="B27766">
            <v>56.8</v>
          </cell>
        </row>
        <row r="27767">
          <cell r="A27767">
            <v>90439</v>
          </cell>
          <cell r="B27767">
            <v>77.78</v>
          </cell>
        </row>
        <row r="27768">
          <cell r="A27768">
            <v>90440</v>
          </cell>
          <cell r="B27768">
            <v>124.58</v>
          </cell>
        </row>
        <row r="27769">
          <cell r="A27769">
            <v>90441</v>
          </cell>
          <cell r="B27769">
            <v>159.11000000000001</v>
          </cell>
        </row>
        <row r="27770">
          <cell r="A27770">
            <v>90443</v>
          </cell>
          <cell r="B27770">
            <v>14.82</v>
          </cell>
        </row>
        <row r="27771">
          <cell r="A27771">
            <v>90444</v>
          </cell>
          <cell r="B27771">
            <v>33.369999999999997</v>
          </cell>
        </row>
        <row r="27772">
          <cell r="A27772">
            <v>90445</v>
          </cell>
          <cell r="B27772">
            <v>35.64</v>
          </cell>
        </row>
        <row r="27773">
          <cell r="A27773">
            <v>90446</v>
          </cell>
          <cell r="B27773">
            <v>38.71</v>
          </cell>
        </row>
        <row r="27774">
          <cell r="A27774">
            <v>90447</v>
          </cell>
          <cell r="B27774">
            <v>7.36</v>
          </cell>
        </row>
        <row r="27775">
          <cell r="A27775">
            <v>90451</v>
          </cell>
          <cell r="B27775">
            <v>4.8899999999999997</v>
          </cell>
        </row>
        <row r="27776">
          <cell r="A27776">
            <v>90452</v>
          </cell>
          <cell r="B27776">
            <v>19.12</v>
          </cell>
        </row>
        <row r="27777">
          <cell r="A27777">
            <v>90453</v>
          </cell>
          <cell r="B27777">
            <v>3.18</v>
          </cell>
        </row>
        <row r="27778">
          <cell r="A27778">
            <v>90454</v>
          </cell>
          <cell r="B27778">
            <v>5.66</v>
          </cell>
        </row>
        <row r="27779">
          <cell r="A27779">
            <v>90455</v>
          </cell>
          <cell r="B27779">
            <v>7.46</v>
          </cell>
        </row>
        <row r="27780">
          <cell r="A27780">
            <v>90456</v>
          </cell>
          <cell r="B27780">
            <v>4.76</v>
          </cell>
        </row>
        <row r="27781">
          <cell r="A27781">
            <v>90457</v>
          </cell>
          <cell r="B27781">
            <v>10.85</v>
          </cell>
        </row>
        <row r="27782">
          <cell r="A27782">
            <v>90458</v>
          </cell>
          <cell r="B27782">
            <v>30.79</v>
          </cell>
        </row>
        <row r="27783">
          <cell r="A27783">
            <v>90459</v>
          </cell>
          <cell r="B27783">
            <v>43.42</v>
          </cell>
        </row>
        <row r="27784">
          <cell r="A27784">
            <v>90460</v>
          </cell>
          <cell r="B27784">
            <v>10.92</v>
          </cell>
        </row>
        <row r="27785">
          <cell r="A27785">
            <v>90461</v>
          </cell>
          <cell r="B27785">
            <v>7.21</v>
          </cell>
        </row>
        <row r="27786">
          <cell r="A27786">
            <v>90462</v>
          </cell>
          <cell r="B27786">
            <v>1.55</v>
          </cell>
        </row>
        <row r="27787">
          <cell r="A27787">
            <v>90463</v>
          </cell>
          <cell r="B27787">
            <v>1.37</v>
          </cell>
        </row>
        <row r="27788">
          <cell r="A27788">
            <v>90466</v>
          </cell>
          <cell r="B27788">
            <v>14.47</v>
          </cell>
        </row>
        <row r="27789">
          <cell r="A27789">
            <v>90467</v>
          </cell>
          <cell r="B27789">
            <v>22.86</v>
          </cell>
        </row>
        <row r="27790">
          <cell r="A27790">
            <v>90468</v>
          </cell>
          <cell r="B27790">
            <v>6.16</v>
          </cell>
        </row>
        <row r="27791">
          <cell r="A27791">
            <v>90469</v>
          </cell>
          <cell r="B27791">
            <v>9.85</v>
          </cell>
        </row>
        <row r="27792">
          <cell r="A27792">
            <v>90470</v>
          </cell>
          <cell r="B27792">
            <v>13.43</v>
          </cell>
        </row>
        <row r="27793">
          <cell r="A27793">
            <v>91166</v>
          </cell>
          <cell r="B27793">
            <v>3.7</v>
          </cell>
        </row>
        <row r="27794">
          <cell r="A27794">
            <v>91167</v>
          </cell>
          <cell r="B27794">
            <v>12.22</v>
          </cell>
        </row>
        <row r="27795">
          <cell r="A27795">
            <v>91168</v>
          </cell>
          <cell r="B27795">
            <v>9.2200000000000006</v>
          </cell>
        </row>
        <row r="27796">
          <cell r="A27796">
            <v>91169</v>
          </cell>
          <cell r="B27796">
            <v>10.93</v>
          </cell>
        </row>
        <row r="27797">
          <cell r="A27797">
            <v>91170</v>
          </cell>
          <cell r="B27797">
            <v>3.14</v>
          </cell>
        </row>
        <row r="27798">
          <cell r="A27798">
            <v>91171</v>
          </cell>
          <cell r="B27798">
            <v>3.92</v>
          </cell>
        </row>
        <row r="27799">
          <cell r="A27799">
            <v>91172</v>
          </cell>
          <cell r="B27799">
            <v>5.77</v>
          </cell>
        </row>
        <row r="27800">
          <cell r="A27800">
            <v>91173</v>
          </cell>
          <cell r="B27800">
            <v>1.59</v>
          </cell>
        </row>
        <row r="27801">
          <cell r="A27801">
            <v>91174</v>
          </cell>
          <cell r="B27801">
            <v>3.11</v>
          </cell>
        </row>
        <row r="27802">
          <cell r="A27802">
            <v>91175</v>
          </cell>
          <cell r="B27802">
            <v>5.08</v>
          </cell>
        </row>
        <row r="27803">
          <cell r="A27803">
            <v>91176</v>
          </cell>
          <cell r="B27803">
            <v>29.13</v>
          </cell>
        </row>
        <row r="27804">
          <cell r="A27804">
            <v>91177</v>
          </cell>
          <cell r="B27804">
            <v>14.33</v>
          </cell>
        </row>
        <row r="27805">
          <cell r="A27805">
            <v>91178</v>
          </cell>
          <cell r="B27805">
            <v>15.68</v>
          </cell>
        </row>
        <row r="27806">
          <cell r="A27806">
            <v>91179</v>
          </cell>
          <cell r="B27806">
            <v>7.48</v>
          </cell>
        </row>
        <row r="27807">
          <cell r="A27807">
            <v>91180</v>
          </cell>
          <cell r="B27807">
            <v>6.68</v>
          </cell>
        </row>
        <row r="27808">
          <cell r="A27808">
            <v>91181</v>
          </cell>
          <cell r="B27808">
            <v>7.66</v>
          </cell>
        </row>
        <row r="27809">
          <cell r="A27809">
            <v>91182</v>
          </cell>
          <cell r="B27809">
            <v>32.020000000000003</v>
          </cell>
        </row>
        <row r="27810">
          <cell r="A27810">
            <v>91183</v>
          </cell>
          <cell r="B27810">
            <v>15.68</v>
          </cell>
        </row>
        <row r="27811">
          <cell r="A27811">
            <v>91184</v>
          </cell>
          <cell r="B27811">
            <v>14.59</v>
          </cell>
        </row>
        <row r="27812">
          <cell r="A27812">
            <v>91185</v>
          </cell>
          <cell r="B27812">
            <v>8.2200000000000006</v>
          </cell>
        </row>
        <row r="27813">
          <cell r="A27813">
            <v>91186</v>
          </cell>
          <cell r="B27813">
            <v>6.71</v>
          </cell>
        </row>
        <row r="27814">
          <cell r="A27814">
            <v>91187</v>
          </cell>
          <cell r="B27814">
            <v>7.7</v>
          </cell>
        </row>
        <row r="27815">
          <cell r="A27815">
            <v>91188</v>
          </cell>
          <cell r="B27815">
            <v>7.64</v>
          </cell>
        </row>
        <row r="27816">
          <cell r="A27816">
            <v>91189</v>
          </cell>
          <cell r="B27816">
            <v>48.9</v>
          </cell>
        </row>
        <row r="27817">
          <cell r="A27817">
            <v>91190</v>
          </cell>
          <cell r="B27817">
            <v>5.62</v>
          </cell>
        </row>
        <row r="27818">
          <cell r="A27818">
            <v>91191</v>
          </cell>
          <cell r="B27818">
            <v>5.97</v>
          </cell>
        </row>
        <row r="27819">
          <cell r="A27819">
            <v>91192</v>
          </cell>
          <cell r="B27819">
            <v>6.62</v>
          </cell>
        </row>
        <row r="27820">
          <cell r="A27820">
            <v>91222</v>
          </cell>
          <cell r="B27820">
            <v>15.96</v>
          </cell>
        </row>
        <row r="27821">
          <cell r="A27821">
            <v>94480</v>
          </cell>
          <cell r="B27821">
            <v>2357.9499999999998</v>
          </cell>
        </row>
        <row r="27822">
          <cell r="A27822">
            <v>94481</v>
          </cell>
          <cell r="B27822">
            <v>1721.76</v>
          </cell>
        </row>
        <row r="27823">
          <cell r="A27823">
            <v>94482</v>
          </cell>
          <cell r="B27823">
            <v>1384.73</v>
          </cell>
        </row>
        <row r="27824">
          <cell r="A27824">
            <v>94483</v>
          </cell>
          <cell r="B27824">
            <v>1181.83</v>
          </cell>
        </row>
        <row r="27825">
          <cell r="A27825">
            <v>95541</v>
          </cell>
          <cell r="B27825">
            <v>5.29</v>
          </cell>
        </row>
        <row r="27826">
          <cell r="A27826">
            <v>96559</v>
          </cell>
          <cell r="B27826">
            <v>30.35</v>
          </cell>
        </row>
        <row r="27827">
          <cell r="A27827">
            <v>96560</v>
          </cell>
          <cell r="B27827">
            <v>20.88</v>
          </cell>
        </row>
        <row r="27828">
          <cell r="A27828">
            <v>96561</v>
          </cell>
          <cell r="B27828">
            <v>15.31</v>
          </cell>
        </row>
        <row r="27829">
          <cell r="A27829">
            <v>96562</v>
          </cell>
          <cell r="B27829">
            <v>19.41</v>
          </cell>
        </row>
        <row r="27830">
          <cell r="A27830">
            <v>96563</v>
          </cell>
          <cell r="B27830">
            <v>24.45</v>
          </cell>
        </row>
        <row r="27831">
          <cell r="A27831">
            <v>101802</v>
          </cell>
          <cell r="B27831">
            <v>1582.12</v>
          </cell>
        </row>
        <row r="27832">
          <cell r="A27832">
            <v>101803</v>
          </cell>
          <cell r="B27832">
            <v>992.8</v>
          </cell>
        </row>
        <row r="27833">
          <cell r="A27833">
            <v>101804</v>
          </cell>
          <cell r="B27833">
            <v>1240.06</v>
          </cell>
        </row>
        <row r="27834">
          <cell r="A27834">
            <v>101805</v>
          </cell>
          <cell r="B27834">
            <v>1583.35</v>
          </cell>
        </row>
        <row r="27835">
          <cell r="A27835">
            <v>102111</v>
          </cell>
          <cell r="B27835">
            <v>908.41</v>
          </cell>
        </row>
        <row r="27836">
          <cell r="A27836">
            <v>102112</v>
          </cell>
          <cell r="B27836">
            <v>146.66999999999999</v>
          </cell>
        </row>
        <row r="27837">
          <cell r="A27837">
            <v>102113</v>
          </cell>
          <cell r="B27837">
            <v>1434.48</v>
          </cell>
        </row>
        <row r="27838">
          <cell r="A27838">
            <v>102114</v>
          </cell>
          <cell r="B27838">
            <v>150.44</v>
          </cell>
        </row>
        <row r="27839">
          <cell r="A27839">
            <v>102115</v>
          </cell>
          <cell r="B27839">
            <v>2496.19</v>
          </cell>
        </row>
        <row r="27840">
          <cell r="A27840">
            <v>102116</v>
          </cell>
          <cell r="B27840">
            <v>1531.51</v>
          </cell>
        </row>
        <row r="27841">
          <cell r="A27841">
            <v>102117</v>
          </cell>
          <cell r="B27841">
            <v>155.02000000000001</v>
          </cell>
        </row>
        <row r="27842">
          <cell r="A27842">
            <v>102118</v>
          </cell>
          <cell r="B27842">
            <v>2079.6</v>
          </cell>
        </row>
        <row r="27843">
          <cell r="A27843">
            <v>102119</v>
          </cell>
          <cell r="B27843">
            <v>158.97</v>
          </cell>
        </row>
        <row r="27844">
          <cell r="A27844">
            <v>102121</v>
          </cell>
          <cell r="B27844">
            <v>200.2</v>
          </cell>
        </row>
        <row r="27845">
          <cell r="A27845">
            <v>102122</v>
          </cell>
          <cell r="B27845">
            <v>6985.75</v>
          </cell>
        </row>
        <row r="27846">
          <cell r="A27846">
            <v>102123</v>
          </cell>
          <cell r="B27846">
            <v>211.95</v>
          </cell>
        </row>
        <row r="27847">
          <cell r="A27847">
            <v>102136</v>
          </cell>
          <cell r="B27847">
            <v>76.63</v>
          </cell>
        </row>
        <row r="27848">
          <cell r="A27848">
            <v>102137</v>
          </cell>
          <cell r="B27848">
            <v>82.69</v>
          </cell>
        </row>
        <row r="27849">
          <cell r="A27849">
            <v>102138</v>
          </cell>
          <cell r="B27849">
            <v>231.06</v>
          </cell>
        </row>
        <row r="27850">
          <cell r="A27850">
            <v>103517</v>
          </cell>
          <cell r="B27850">
            <v>3484.73</v>
          </cell>
        </row>
        <row r="27851">
          <cell r="A27851">
            <v>103519</v>
          </cell>
          <cell r="B27851">
            <v>9.56</v>
          </cell>
        </row>
        <row r="27852">
          <cell r="A27852">
            <v>103520</v>
          </cell>
          <cell r="B27852">
            <v>5739.17</v>
          </cell>
        </row>
        <row r="27853">
          <cell r="A27853">
            <v>103521</v>
          </cell>
          <cell r="B27853">
            <v>7620.59</v>
          </cell>
        </row>
        <row r="27854">
          <cell r="A27854">
            <v>103522</v>
          </cell>
          <cell r="B27854">
            <v>7624.7</v>
          </cell>
        </row>
        <row r="27855">
          <cell r="A27855">
            <v>103523</v>
          </cell>
          <cell r="B27855">
            <v>11502.09</v>
          </cell>
        </row>
        <row r="27856">
          <cell r="A27856">
            <v>93350</v>
          </cell>
          <cell r="B27856">
            <v>1317.85</v>
          </cell>
        </row>
        <row r="27857">
          <cell r="A27857">
            <v>93351</v>
          </cell>
          <cell r="B27857">
            <v>1077.3800000000001</v>
          </cell>
        </row>
        <row r="27858">
          <cell r="A27858">
            <v>93352</v>
          </cell>
          <cell r="B27858">
            <v>838.5</v>
          </cell>
        </row>
        <row r="27859">
          <cell r="A27859">
            <v>93353</v>
          </cell>
          <cell r="B27859">
            <v>604.91</v>
          </cell>
        </row>
        <row r="27860">
          <cell r="A27860">
            <v>93354</v>
          </cell>
          <cell r="B27860">
            <v>887.74</v>
          </cell>
        </row>
        <row r="27861">
          <cell r="A27861">
            <v>93355</v>
          </cell>
          <cell r="B27861">
            <v>738.36</v>
          </cell>
        </row>
        <row r="27862">
          <cell r="A27862">
            <v>93356</v>
          </cell>
          <cell r="B27862">
            <v>588.02</v>
          </cell>
        </row>
        <row r="27863">
          <cell r="A27863">
            <v>93357</v>
          </cell>
          <cell r="B27863">
            <v>440.45</v>
          </cell>
        </row>
        <row r="27864">
          <cell r="A27864">
            <v>96520</v>
          </cell>
          <cell r="B27864">
            <v>103.5</v>
          </cell>
        </row>
        <row r="27865">
          <cell r="A27865">
            <v>96521</v>
          </cell>
          <cell r="B27865">
            <v>42.05</v>
          </cell>
        </row>
        <row r="27866">
          <cell r="A27866">
            <v>96522</v>
          </cell>
          <cell r="B27866">
            <v>169.83</v>
          </cell>
        </row>
        <row r="27867">
          <cell r="A27867">
            <v>96523</v>
          </cell>
          <cell r="B27867">
            <v>108.43</v>
          </cell>
        </row>
        <row r="27868">
          <cell r="A27868">
            <v>96524</v>
          </cell>
          <cell r="B27868">
            <v>196.07</v>
          </cell>
        </row>
        <row r="27869">
          <cell r="A27869">
            <v>96525</v>
          </cell>
          <cell r="B27869">
            <v>38.549999999999997</v>
          </cell>
        </row>
        <row r="27870">
          <cell r="A27870">
            <v>96526</v>
          </cell>
          <cell r="B27870">
            <v>342.88</v>
          </cell>
        </row>
        <row r="27871">
          <cell r="A27871">
            <v>96527</v>
          </cell>
          <cell r="B27871">
            <v>142.36000000000001</v>
          </cell>
        </row>
        <row r="27872">
          <cell r="A27872">
            <v>96528</v>
          </cell>
          <cell r="B27872">
            <v>220.94</v>
          </cell>
        </row>
        <row r="27873">
          <cell r="A27873">
            <v>101114</v>
          </cell>
          <cell r="B27873">
            <v>3.95</v>
          </cell>
        </row>
        <row r="27874">
          <cell r="A27874">
            <v>101115</v>
          </cell>
          <cell r="B27874">
            <v>3.25</v>
          </cell>
        </row>
        <row r="27875">
          <cell r="A27875">
            <v>101116</v>
          </cell>
          <cell r="B27875">
            <v>2.0299999999999998</v>
          </cell>
        </row>
        <row r="27876">
          <cell r="A27876">
            <v>101117</v>
          </cell>
          <cell r="B27876">
            <v>2.65</v>
          </cell>
        </row>
        <row r="27877">
          <cell r="A27877">
            <v>101118</v>
          </cell>
          <cell r="B27877">
            <v>3.38</v>
          </cell>
        </row>
        <row r="27878">
          <cell r="A27878">
            <v>101119</v>
          </cell>
          <cell r="B27878">
            <v>7.54</v>
          </cell>
        </row>
        <row r="27879">
          <cell r="A27879">
            <v>101120</v>
          </cell>
          <cell r="B27879">
            <v>6.21</v>
          </cell>
        </row>
        <row r="27880">
          <cell r="A27880">
            <v>101121</v>
          </cell>
          <cell r="B27880">
            <v>3.89</v>
          </cell>
        </row>
        <row r="27881">
          <cell r="A27881">
            <v>101122</v>
          </cell>
          <cell r="B27881">
            <v>5.08</v>
          </cell>
        </row>
        <row r="27882">
          <cell r="A27882">
            <v>101123</v>
          </cell>
          <cell r="B27882">
            <v>6.47</v>
          </cell>
        </row>
        <row r="27883">
          <cell r="A27883">
            <v>101124</v>
          </cell>
          <cell r="B27883">
            <v>12.47</v>
          </cell>
        </row>
        <row r="27884">
          <cell r="A27884">
            <v>101125</v>
          </cell>
          <cell r="B27884">
            <v>11.77</v>
          </cell>
        </row>
        <row r="27885">
          <cell r="A27885">
            <v>101126</v>
          </cell>
          <cell r="B27885">
            <v>10.54</v>
          </cell>
        </row>
        <row r="27886">
          <cell r="A27886">
            <v>101127</v>
          </cell>
          <cell r="B27886">
            <v>11.17</v>
          </cell>
        </row>
        <row r="27887">
          <cell r="A27887">
            <v>101128</v>
          </cell>
          <cell r="B27887">
            <v>11.9</v>
          </cell>
        </row>
        <row r="27888">
          <cell r="A27888">
            <v>101129</v>
          </cell>
          <cell r="B27888">
            <v>16.399999999999999</v>
          </cell>
        </row>
        <row r="27889">
          <cell r="A27889">
            <v>101130</v>
          </cell>
          <cell r="B27889">
            <v>15.07</v>
          </cell>
        </row>
        <row r="27890">
          <cell r="A27890">
            <v>101131</v>
          </cell>
          <cell r="B27890">
            <v>12.75</v>
          </cell>
        </row>
        <row r="27891">
          <cell r="A27891">
            <v>101132</v>
          </cell>
          <cell r="B27891">
            <v>13.94</v>
          </cell>
        </row>
        <row r="27892">
          <cell r="A27892">
            <v>101133</v>
          </cell>
          <cell r="B27892">
            <v>15.33</v>
          </cell>
        </row>
        <row r="27893">
          <cell r="A27893">
            <v>101134</v>
          </cell>
          <cell r="B27893">
            <v>12.94</v>
          </cell>
        </row>
        <row r="27894">
          <cell r="A27894">
            <v>101135</v>
          </cell>
          <cell r="B27894">
            <v>12.24</v>
          </cell>
        </row>
        <row r="27895">
          <cell r="A27895">
            <v>101136</v>
          </cell>
          <cell r="B27895">
            <v>11.02</v>
          </cell>
        </row>
        <row r="27896">
          <cell r="A27896">
            <v>101137</v>
          </cell>
          <cell r="B27896">
            <v>11.64</v>
          </cell>
        </row>
        <row r="27897">
          <cell r="A27897">
            <v>101138</v>
          </cell>
          <cell r="B27897">
            <v>12.37</v>
          </cell>
        </row>
        <row r="27898">
          <cell r="A27898">
            <v>101139</v>
          </cell>
          <cell r="B27898">
            <v>16.89</v>
          </cell>
        </row>
        <row r="27899">
          <cell r="A27899">
            <v>101140</v>
          </cell>
          <cell r="B27899">
            <v>15.56</v>
          </cell>
        </row>
        <row r="27900">
          <cell r="A27900">
            <v>101141</v>
          </cell>
          <cell r="B27900">
            <v>13.24</v>
          </cell>
        </row>
        <row r="27901">
          <cell r="A27901">
            <v>101142</v>
          </cell>
          <cell r="B27901">
            <v>14.43</v>
          </cell>
        </row>
        <row r="27902">
          <cell r="A27902">
            <v>101143</v>
          </cell>
          <cell r="B27902">
            <v>15.82</v>
          </cell>
        </row>
        <row r="27903">
          <cell r="A27903">
            <v>101144</v>
          </cell>
          <cell r="B27903">
            <v>14.08</v>
          </cell>
        </row>
        <row r="27904">
          <cell r="A27904">
            <v>101145</v>
          </cell>
          <cell r="B27904">
            <v>13.38</v>
          </cell>
        </row>
        <row r="27905">
          <cell r="A27905">
            <v>101146</v>
          </cell>
          <cell r="B27905">
            <v>12.16</v>
          </cell>
        </row>
        <row r="27906">
          <cell r="A27906">
            <v>101147</v>
          </cell>
          <cell r="B27906">
            <v>12.78</v>
          </cell>
        </row>
        <row r="27907">
          <cell r="A27907">
            <v>101148</v>
          </cell>
          <cell r="B27907">
            <v>13.51</v>
          </cell>
        </row>
        <row r="27908">
          <cell r="A27908">
            <v>101149</v>
          </cell>
          <cell r="B27908">
            <v>18.079999999999998</v>
          </cell>
        </row>
        <row r="27909">
          <cell r="A27909">
            <v>101150</v>
          </cell>
          <cell r="B27909">
            <v>16.75</v>
          </cell>
        </row>
        <row r="27910">
          <cell r="A27910">
            <v>101151</v>
          </cell>
          <cell r="B27910">
            <v>14.43</v>
          </cell>
        </row>
        <row r="27911">
          <cell r="A27911">
            <v>101152</v>
          </cell>
          <cell r="B27911">
            <v>15.62</v>
          </cell>
        </row>
        <row r="27912">
          <cell r="A27912">
            <v>101153</v>
          </cell>
          <cell r="B27912">
            <v>17.010000000000002</v>
          </cell>
        </row>
        <row r="27913">
          <cell r="A27913">
            <v>101206</v>
          </cell>
          <cell r="B27913">
            <v>11.06</v>
          </cell>
        </row>
        <row r="27914">
          <cell r="A27914">
            <v>101207</v>
          </cell>
          <cell r="B27914">
            <v>9.64</v>
          </cell>
        </row>
        <row r="27915">
          <cell r="A27915">
            <v>101208</v>
          </cell>
          <cell r="B27915">
            <v>9.34</v>
          </cell>
        </row>
        <row r="27916">
          <cell r="A27916">
            <v>101209</v>
          </cell>
          <cell r="B27916">
            <v>8.69</v>
          </cell>
        </row>
        <row r="27917">
          <cell r="A27917">
            <v>101210</v>
          </cell>
          <cell r="B27917">
            <v>15.39</v>
          </cell>
        </row>
        <row r="27918">
          <cell r="A27918">
            <v>101211</v>
          </cell>
          <cell r="B27918">
            <v>16.5</v>
          </cell>
        </row>
        <row r="27919">
          <cell r="A27919">
            <v>101212</v>
          </cell>
          <cell r="B27919">
            <v>19.2</v>
          </cell>
        </row>
        <row r="27920">
          <cell r="A27920">
            <v>101213</v>
          </cell>
          <cell r="B27920">
            <v>21.41</v>
          </cell>
        </row>
        <row r="27921">
          <cell r="A27921">
            <v>101214</v>
          </cell>
          <cell r="B27921">
            <v>25.85</v>
          </cell>
        </row>
        <row r="27922">
          <cell r="A27922">
            <v>101215</v>
          </cell>
          <cell r="B27922">
            <v>14.8</v>
          </cell>
        </row>
        <row r="27923">
          <cell r="A27923">
            <v>101216</v>
          </cell>
          <cell r="B27923">
            <v>15.52</v>
          </cell>
        </row>
        <row r="27924">
          <cell r="A27924">
            <v>101217</v>
          </cell>
          <cell r="B27924">
            <v>18.010000000000002</v>
          </cell>
        </row>
        <row r="27925">
          <cell r="A27925">
            <v>101218</v>
          </cell>
          <cell r="B27925">
            <v>19.07</v>
          </cell>
        </row>
        <row r="27926">
          <cell r="A27926">
            <v>101219</v>
          </cell>
          <cell r="B27926">
            <v>23.08</v>
          </cell>
        </row>
        <row r="27927">
          <cell r="A27927">
            <v>101220</v>
          </cell>
          <cell r="B27927">
            <v>14.47</v>
          </cell>
        </row>
        <row r="27928">
          <cell r="A27928">
            <v>101221</v>
          </cell>
          <cell r="B27928">
            <v>15.3</v>
          </cell>
        </row>
        <row r="27929">
          <cell r="A27929">
            <v>101222</v>
          </cell>
          <cell r="B27929">
            <v>17.75</v>
          </cell>
        </row>
        <row r="27930">
          <cell r="A27930">
            <v>101223</v>
          </cell>
          <cell r="B27930">
            <v>19.71</v>
          </cell>
        </row>
        <row r="27931">
          <cell r="A27931">
            <v>101224</v>
          </cell>
          <cell r="B27931">
            <v>24.67</v>
          </cell>
        </row>
        <row r="27932">
          <cell r="A27932">
            <v>101225</v>
          </cell>
          <cell r="B27932">
            <v>13.3</v>
          </cell>
        </row>
        <row r="27933">
          <cell r="A27933">
            <v>101226</v>
          </cell>
          <cell r="B27933">
            <v>14.02</v>
          </cell>
        </row>
        <row r="27934">
          <cell r="A27934">
            <v>101227</v>
          </cell>
          <cell r="B27934">
            <v>16.22</v>
          </cell>
        </row>
        <row r="27935">
          <cell r="A27935">
            <v>101228</v>
          </cell>
          <cell r="B27935">
            <v>17.309999999999999</v>
          </cell>
        </row>
        <row r="27936">
          <cell r="A27936">
            <v>101229</v>
          </cell>
          <cell r="B27936">
            <v>21.76</v>
          </cell>
        </row>
        <row r="27937">
          <cell r="A27937">
            <v>101230</v>
          </cell>
          <cell r="B27937">
            <v>9.75</v>
          </cell>
        </row>
        <row r="27938">
          <cell r="A27938">
            <v>101231</v>
          </cell>
          <cell r="B27938">
            <v>9.27</v>
          </cell>
        </row>
        <row r="27939">
          <cell r="A27939">
            <v>101232</v>
          </cell>
          <cell r="B27939">
            <v>8.35</v>
          </cell>
        </row>
        <row r="27940">
          <cell r="A27940">
            <v>101233</v>
          </cell>
          <cell r="B27940">
            <v>7.7</v>
          </cell>
        </row>
        <row r="27941">
          <cell r="A27941">
            <v>101234</v>
          </cell>
          <cell r="B27941">
            <v>15.04</v>
          </cell>
        </row>
        <row r="27942">
          <cell r="A27942">
            <v>101235</v>
          </cell>
          <cell r="B27942">
            <v>15.84</v>
          </cell>
        </row>
        <row r="27943">
          <cell r="A27943">
            <v>101236</v>
          </cell>
          <cell r="B27943">
            <v>18.41</v>
          </cell>
        </row>
        <row r="27944">
          <cell r="A27944">
            <v>101237</v>
          </cell>
          <cell r="B27944">
            <v>19.61</v>
          </cell>
        </row>
        <row r="27945">
          <cell r="A27945">
            <v>101238</v>
          </cell>
          <cell r="B27945">
            <v>24.74</v>
          </cell>
        </row>
        <row r="27946">
          <cell r="A27946">
            <v>101239</v>
          </cell>
          <cell r="B27946">
            <v>13.26</v>
          </cell>
        </row>
        <row r="27947">
          <cell r="A27947">
            <v>101240</v>
          </cell>
          <cell r="B27947">
            <v>13.99</v>
          </cell>
        </row>
        <row r="27948">
          <cell r="A27948">
            <v>101241</v>
          </cell>
          <cell r="B27948">
            <v>16.32</v>
          </cell>
        </row>
        <row r="27949">
          <cell r="A27949">
            <v>101242</v>
          </cell>
          <cell r="B27949">
            <v>18.2</v>
          </cell>
        </row>
        <row r="27950">
          <cell r="A27950">
            <v>101243</v>
          </cell>
          <cell r="B27950">
            <v>22.04</v>
          </cell>
        </row>
        <row r="27951">
          <cell r="A27951">
            <v>101244</v>
          </cell>
          <cell r="B27951">
            <v>13.87</v>
          </cell>
        </row>
        <row r="27952">
          <cell r="A27952">
            <v>101245</v>
          </cell>
          <cell r="B27952">
            <v>14.69</v>
          </cell>
        </row>
        <row r="27953">
          <cell r="A27953">
            <v>101246</v>
          </cell>
          <cell r="B27953">
            <v>17.04</v>
          </cell>
        </row>
        <row r="27954">
          <cell r="A27954">
            <v>101247</v>
          </cell>
          <cell r="B27954">
            <v>18.89</v>
          </cell>
        </row>
        <row r="27955">
          <cell r="A27955">
            <v>101248</v>
          </cell>
          <cell r="B27955">
            <v>23.61</v>
          </cell>
        </row>
        <row r="27956">
          <cell r="A27956">
            <v>101249</v>
          </cell>
          <cell r="B27956">
            <v>12.1</v>
          </cell>
        </row>
        <row r="27957">
          <cell r="A27957">
            <v>101250</v>
          </cell>
          <cell r="B27957">
            <v>13.41</v>
          </cell>
        </row>
        <row r="27958">
          <cell r="A27958">
            <v>101251</v>
          </cell>
          <cell r="B27958">
            <v>15.3</v>
          </cell>
        </row>
        <row r="27959">
          <cell r="A27959">
            <v>101252</v>
          </cell>
          <cell r="B27959">
            <v>16.559999999999999</v>
          </cell>
        </row>
        <row r="27960">
          <cell r="A27960">
            <v>101253</v>
          </cell>
          <cell r="B27960">
            <v>20.82</v>
          </cell>
        </row>
        <row r="27961">
          <cell r="A27961">
            <v>101254</v>
          </cell>
          <cell r="B27961">
            <v>9.92</v>
          </cell>
        </row>
        <row r="27962">
          <cell r="A27962">
            <v>101255</v>
          </cell>
          <cell r="B27962">
            <v>8.7200000000000006</v>
          </cell>
        </row>
        <row r="27963">
          <cell r="A27963">
            <v>101256</v>
          </cell>
          <cell r="B27963">
            <v>14.85</v>
          </cell>
        </row>
        <row r="27964">
          <cell r="A27964">
            <v>101257</v>
          </cell>
          <cell r="B27964">
            <v>15.56</v>
          </cell>
        </row>
        <row r="27965">
          <cell r="A27965">
            <v>101258</v>
          </cell>
          <cell r="B27965">
            <v>17.920000000000002</v>
          </cell>
        </row>
        <row r="27966">
          <cell r="A27966">
            <v>101259</v>
          </cell>
          <cell r="B27966">
            <v>19.86</v>
          </cell>
        </row>
        <row r="27967">
          <cell r="A27967">
            <v>101260</v>
          </cell>
          <cell r="B27967">
            <v>24.62</v>
          </cell>
        </row>
        <row r="27968">
          <cell r="A27968">
            <v>101261</v>
          </cell>
          <cell r="B27968">
            <v>13.99</v>
          </cell>
        </row>
        <row r="27969">
          <cell r="A27969">
            <v>101262</v>
          </cell>
          <cell r="B27969">
            <v>14.68</v>
          </cell>
        </row>
        <row r="27970">
          <cell r="A27970">
            <v>101263</v>
          </cell>
          <cell r="B27970">
            <v>16.86</v>
          </cell>
        </row>
        <row r="27971">
          <cell r="A27971">
            <v>101264</v>
          </cell>
          <cell r="B27971">
            <v>18.62</v>
          </cell>
        </row>
        <row r="27972">
          <cell r="A27972">
            <v>101265</v>
          </cell>
          <cell r="B27972">
            <v>23.01</v>
          </cell>
        </row>
        <row r="27973">
          <cell r="A27973">
            <v>101266</v>
          </cell>
          <cell r="B27973">
            <v>8.76</v>
          </cell>
        </row>
        <row r="27974">
          <cell r="A27974">
            <v>101267</v>
          </cell>
          <cell r="B27974">
            <v>8.41</v>
          </cell>
        </row>
        <row r="27975">
          <cell r="A27975">
            <v>101268</v>
          </cell>
          <cell r="B27975">
            <v>13.39</v>
          </cell>
        </row>
        <row r="27976">
          <cell r="A27976">
            <v>101269</v>
          </cell>
          <cell r="B27976">
            <v>14.86</v>
          </cell>
        </row>
        <row r="27977">
          <cell r="A27977">
            <v>101270</v>
          </cell>
          <cell r="B27977">
            <v>17.09</v>
          </cell>
        </row>
        <row r="27978">
          <cell r="A27978">
            <v>101271</v>
          </cell>
          <cell r="B27978">
            <v>18.899999999999999</v>
          </cell>
        </row>
        <row r="27979">
          <cell r="A27979">
            <v>101272</v>
          </cell>
          <cell r="B27979">
            <v>23.38</v>
          </cell>
        </row>
        <row r="27980">
          <cell r="A27980">
            <v>101273</v>
          </cell>
          <cell r="B27980">
            <v>12.75</v>
          </cell>
        </row>
        <row r="27981">
          <cell r="A27981">
            <v>101274</v>
          </cell>
          <cell r="B27981">
            <v>14.05</v>
          </cell>
        </row>
        <row r="27982">
          <cell r="A27982">
            <v>101275</v>
          </cell>
          <cell r="B27982">
            <v>16.149999999999999</v>
          </cell>
        </row>
        <row r="27983">
          <cell r="A27983">
            <v>101276</v>
          </cell>
          <cell r="B27983">
            <v>17.78</v>
          </cell>
        </row>
        <row r="27984">
          <cell r="A27984">
            <v>101277</v>
          </cell>
          <cell r="B27984">
            <v>22.58</v>
          </cell>
        </row>
        <row r="27985">
          <cell r="A27985">
            <v>102354</v>
          </cell>
          <cell r="B27985">
            <v>159.30000000000001</v>
          </cell>
        </row>
        <row r="27986">
          <cell r="A27986">
            <v>102355</v>
          </cell>
          <cell r="B27986">
            <v>190.44</v>
          </cell>
        </row>
        <row r="27987">
          <cell r="A27987">
            <v>102360</v>
          </cell>
          <cell r="B27987">
            <v>23.36</v>
          </cell>
        </row>
        <row r="27988">
          <cell r="A27988">
            <v>102361</v>
          </cell>
          <cell r="B27988">
            <v>32.979999999999997</v>
          </cell>
        </row>
        <row r="27989">
          <cell r="A27989">
            <v>90082</v>
          </cell>
          <cell r="B27989">
            <v>11</v>
          </cell>
        </row>
        <row r="27990">
          <cell r="A27990">
            <v>90084</v>
          </cell>
          <cell r="B27990">
            <v>10.66</v>
          </cell>
        </row>
        <row r="27991">
          <cell r="A27991">
            <v>90086</v>
          </cell>
          <cell r="B27991">
            <v>10.08</v>
          </cell>
        </row>
        <row r="27992">
          <cell r="A27992">
            <v>90087</v>
          </cell>
          <cell r="B27992">
            <v>9.11</v>
          </cell>
        </row>
        <row r="27993">
          <cell r="A27993">
            <v>90090</v>
          </cell>
          <cell r="B27993">
            <v>8.92</v>
          </cell>
        </row>
        <row r="27994">
          <cell r="A27994">
            <v>90091</v>
          </cell>
          <cell r="B27994">
            <v>5.96</v>
          </cell>
        </row>
        <row r="27995">
          <cell r="A27995">
            <v>90092</v>
          </cell>
          <cell r="B27995">
            <v>5.88</v>
          </cell>
        </row>
        <row r="27996">
          <cell r="A27996">
            <v>90094</v>
          </cell>
          <cell r="B27996">
            <v>5.56</v>
          </cell>
        </row>
        <row r="27997">
          <cell r="A27997">
            <v>90095</v>
          </cell>
          <cell r="B27997">
            <v>5.0199999999999996</v>
          </cell>
        </row>
        <row r="27998">
          <cell r="A27998">
            <v>90098</v>
          </cell>
          <cell r="B27998">
            <v>4.92</v>
          </cell>
        </row>
        <row r="27999">
          <cell r="A27999">
            <v>90099</v>
          </cell>
          <cell r="B27999">
            <v>14.65</v>
          </cell>
        </row>
        <row r="28000">
          <cell r="A28000">
            <v>90100</v>
          </cell>
          <cell r="B28000">
            <v>12.43</v>
          </cell>
        </row>
        <row r="28001">
          <cell r="A28001">
            <v>90101</v>
          </cell>
          <cell r="B28001">
            <v>12.29</v>
          </cell>
        </row>
        <row r="28002">
          <cell r="A28002">
            <v>90102</v>
          </cell>
          <cell r="B28002">
            <v>11.18</v>
          </cell>
        </row>
        <row r="28003">
          <cell r="A28003">
            <v>90105</v>
          </cell>
          <cell r="B28003">
            <v>8.08</v>
          </cell>
        </row>
        <row r="28004">
          <cell r="A28004">
            <v>90106</v>
          </cell>
          <cell r="B28004">
            <v>6.86</v>
          </cell>
        </row>
        <row r="28005">
          <cell r="A28005">
            <v>90107</v>
          </cell>
          <cell r="B28005">
            <v>6.77</v>
          </cell>
        </row>
        <row r="28006">
          <cell r="A28006">
            <v>90108</v>
          </cell>
          <cell r="B28006">
            <v>6.16</v>
          </cell>
        </row>
        <row r="28007">
          <cell r="A28007">
            <v>93358</v>
          </cell>
          <cell r="B28007">
            <v>93.95</v>
          </cell>
        </row>
        <row r="28008">
          <cell r="A28008">
            <v>102276</v>
          </cell>
          <cell r="B28008">
            <v>12.38</v>
          </cell>
        </row>
        <row r="28009">
          <cell r="A28009">
            <v>102277</v>
          </cell>
          <cell r="B28009">
            <v>9.7799999999999994</v>
          </cell>
        </row>
        <row r="28010">
          <cell r="A28010">
            <v>102278</v>
          </cell>
          <cell r="B28010">
            <v>9.5</v>
          </cell>
        </row>
        <row r="28011">
          <cell r="A28011">
            <v>102279</v>
          </cell>
          <cell r="B28011">
            <v>6.83</v>
          </cell>
        </row>
        <row r="28012">
          <cell r="A28012">
            <v>102280</v>
          </cell>
          <cell r="B28012">
            <v>5.4</v>
          </cell>
        </row>
        <row r="28013">
          <cell r="A28013">
            <v>102281</v>
          </cell>
          <cell r="B28013">
            <v>5.24</v>
          </cell>
        </row>
        <row r="28014">
          <cell r="A28014">
            <v>102282</v>
          </cell>
          <cell r="B28014">
            <v>13.75</v>
          </cell>
        </row>
        <row r="28015">
          <cell r="A28015">
            <v>102283</v>
          </cell>
          <cell r="B28015">
            <v>12.22</v>
          </cell>
        </row>
        <row r="28016">
          <cell r="A28016">
            <v>102284</v>
          </cell>
          <cell r="B28016">
            <v>11.83</v>
          </cell>
        </row>
        <row r="28017">
          <cell r="A28017">
            <v>102285</v>
          </cell>
          <cell r="B28017">
            <v>11.19</v>
          </cell>
        </row>
        <row r="28018">
          <cell r="A28018">
            <v>102286</v>
          </cell>
          <cell r="B28018">
            <v>10.87</v>
          </cell>
        </row>
        <row r="28019">
          <cell r="A28019">
            <v>102287</v>
          </cell>
          <cell r="B28019">
            <v>10.56</v>
          </cell>
        </row>
        <row r="28020">
          <cell r="A28020">
            <v>102288</v>
          </cell>
          <cell r="B28020">
            <v>10.15</v>
          </cell>
        </row>
        <row r="28021">
          <cell r="A28021">
            <v>102289</v>
          </cell>
          <cell r="B28021">
            <v>9.91</v>
          </cell>
        </row>
        <row r="28022">
          <cell r="A28022">
            <v>102290</v>
          </cell>
          <cell r="B28022">
            <v>7.58</v>
          </cell>
        </row>
        <row r="28023">
          <cell r="A28023">
            <v>102291</v>
          </cell>
          <cell r="B28023">
            <v>6.74</v>
          </cell>
        </row>
        <row r="28024">
          <cell r="A28024">
            <v>102292</v>
          </cell>
          <cell r="B28024">
            <v>6.53</v>
          </cell>
        </row>
        <row r="28025">
          <cell r="A28025">
            <v>102293</v>
          </cell>
          <cell r="B28025">
            <v>6.18</v>
          </cell>
        </row>
        <row r="28026">
          <cell r="A28026">
            <v>102294</v>
          </cell>
          <cell r="B28026">
            <v>6.01</v>
          </cell>
        </row>
        <row r="28027">
          <cell r="A28027">
            <v>102295</v>
          </cell>
          <cell r="B28027">
            <v>5.82</v>
          </cell>
        </row>
        <row r="28028">
          <cell r="A28028">
            <v>102296</v>
          </cell>
          <cell r="B28028">
            <v>5.59</v>
          </cell>
        </row>
        <row r="28029">
          <cell r="A28029">
            <v>102297</v>
          </cell>
          <cell r="B28029">
            <v>5.46</v>
          </cell>
        </row>
        <row r="28030">
          <cell r="A28030">
            <v>102298</v>
          </cell>
          <cell r="B28030">
            <v>16.27</v>
          </cell>
        </row>
        <row r="28031">
          <cell r="A28031">
            <v>102299</v>
          </cell>
          <cell r="B28031">
            <v>13.82</v>
          </cell>
        </row>
        <row r="28032">
          <cell r="A28032">
            <v>102300</v>
          </cell>
          <cell r="B28032">
            <v>13.66</v>
          </cell>
        </row>
        <row r="28033">
          <cell r="A28033">
            <v>102301</v>
          </cell>
          <cell r="B28033">
            <v>12.41</v>
          </cell>
        </row>
        <row r="28034">
          <cell r="A28034">
            <v>102302</v>
          </cell>
          <cell r="B28034">
            <v>8.98</v>
          </cell>
        </row>
        <row r="28035">
          <cell r="A28035">
            <v>102303</v>
          </cell>
          <cell r="B28035">
            <v>7.62</v>
          </cell>
        </row>
        <row r="28036">
          <cell r="A28036">
            <v>102304</v>
          </cell>
          <cell r="B28036">
            <v>7.52</v>
          </cell>
        </row>
        <row r="28037">
          <cell r="A28037">
            <v>102305</v>
          </cell>
          <cell r="B28037">
            <v>6.85</v>
          </cell>
        </row>
        <row r="28038">
          <cell r="A28038">
            <v>102306</v>
          </cell>
          <cell r="B28038">
            <v>15.48</v>
          </cell>
        </row>
        <row r="28039">
          <cell r="A28039">
            <v>102307</v>
          </cell>
          <cell r="B28039">
            <v>13.75</v>
          </cell>
        </row>
        <row r="28040">
          <cell r="A28040">
            <v>102308</v>
          </cell>
          <cell r="B28040">
            <v>13.33</v>
          </cell>
        </row>
        <row r="28041">
          <cell r="A28041">
            <v>102309</v>
          </cell>
          <cell r="B28041">
            <v>12.61</v>
          </cell>
        </row>
        <row r="28042">
          <cell r="A28042">
            <v>102310</v>
          </cell>
          <cell r="B28042">
            <v>12.24</v>
          </cell>
        </row>
        <row r="28043">
          <cell r="A28043">
            <v>102311</v>
          </cell>
          <cell r="B28043">
            <v>11.87</v>
          </cell>
        </row>
        <row r="28044">
          <cell r="A28044">
            <v>102312</v>
          </cell>
          <cell r="B28044">
            <v>11.41</v>
          </cell>
        </row>
        <row r="28045">
          <cell r="A28045">
            <v>102313</v>
          </cell>
          <cell r="B28045">
            <v>11.15</v>
          </cell>
        </row>
        <row r="28046">
          <cell r="A28046">
            <v>102314</v>
          </cell>
          <cell r="B28046">
            <v>8.5399999999999991</v>
          </cell>
        </row>
        <row r="28047">
          <cell r="A28047">
            <v>102315</v>
          </cell>
          <cell r="B28047">
            <v>7.57</v>
          </cell>
        </row>
        <row r="28048">
          <cell r="A28048">
            <v>102316</v>
          </cell>
          <cell r="B28048">
            <v>7.34</v>
          </cell>
        </row>
        <row r="28049">
          <cell r="A28049">
            <v>102317</v>
          </cell>
          <cell r="B28049">
            <v>6.94</v>
          </cell>
        </row>
        <row r="28050">
          <cell r="A28050">
            <v>102318</v>
          </cell>
          <cell r="B28050">
            <v>6.76</v>
          </cell>
        </row>
        <row r="28051">
          <cell r="A28051">
            <v>102319</v>
          </cell>
          <cell r="B28051">
            <v>6.55</v>
          </cell>
        </row>
        <row r="28052">
          <cell r="A28052">
            <v>102320</v>
          </cell>
          <cell r="B28052">
            <v>6.28</v>
          </cell>
        </row>
        <row r="28053">
          <cell r="A28053">
            <v>102321</v>
          </cell>
          <cell r="B28053">
            <v>6.15</v>
          </cell>
        </row>
        <row r="28054">
          <cell r="A28054">
            <v>102322</v>
          </cell>
          <cell r="B28054">
            <v>18.32</v>
          </cell>
        </row>
        <row r="28055">
          <cell r="A28055">
            <v>102323</v>
          </cell>
          <cell r="B28055">
            <v>15.55</v>
          </cell>
        </row>
        <row r="28056">
          <cell r="A28056">
            <v>102324</v>
          </cell>
          <cell r="B28056">
            <v>15.36</v>
          </cell>
        </row>
        <row r="28057">
          <cell r="A28057">
            <v>102325</v>
          </cell>
          <cell r="B28057">
            <v>13.98</v>
          </cell>
        </row>
        <row r="28058">
          <cell r="A28058">
            <v>102326</v>
          </cell>
          <cell r="B28058">
            <v>10.1</v>
          </cell>
        </row>
        <row r="28059">
          <cell r="A28059">
            <v>102327</v>
          </cell>
          <cell r="B28059">
            <v>8.58</v>
          </cell>
        </row>
        <row r="28060">
          <cell r="A28060">
            <v>102328</v>
          </cell>
          <cell r="B28060">
            <v>8.4700000000000006</v>
          </cell>
        </row>
        <row r="28061">
          <cell r="A28061">
            <v>102329</v>
          </cell>
          <cell r="B28061">
            <v>7.72</v>
          </cell>
        </row>
        <row r="28062">
          <cell r="A28062">
            <v>94304</v>
          </cell>
          <cell r="B28062">
            <v>64.66</v>
          </cell>
        </row>
        <row r="28063">
          <cell r="A28063">
            <v>94305</v>
          </cell>
          <cell r="B28063">
            <v>60.2</v>
          </cell>
        </row>
        <row r="28064">
          <cell r="A28064">
            <v>94306</v>
          </cell>
          <cell r="B28064">
            <v>54.55</v>
          </cell>
        </row>
        <row r="28065">
          <cell r="A28065">
            <v>94307</v>
          </cell>
          <cell r="B28065">
            <v>55.82</v>
          </cell>
        </row>
        <row r="28066">
          <cell r="A28066">
            <v>94308</v>
          </cell>
          <cell r="B28066">
            <v>52.47</v>
          </cell>
        </row>
        <row r="28067">
          <cell r="A28067">
            <v>94309</v>
          </cell>
          <cell r="B28067">
            <v>53.95</v>
          </cell>
        </row>
        <row r="28068">
          <cell r="A28068">
            <v>94310</v>
          </cell>
          <cell r="B28068">
            <v>51.46</v>
          </cell>
        </row>
        <row r="28069">
          <cell r="A28069">
            <v>94315</v>
          </cell>
          <cell r="B28069">
            <v>74.599999999999994</v>
          </cell>
        </row>
        <row r="28070">
          <cell r="A28070">
            <v>94316</v>
          </cell>
          <cell r="B28070">
            <v>64</v>
          </cell>
        </row>
        <row r="28071">
          <cell r="A28071">
            <v>94317</v>
          </cell>
          <cell r="B28071">
            <v>59.31</v>
          </cell>
        </row>
        <row r="28072">
          <cell r="A28072">
            <v>94318</v>
          </cell>
          <cell r="B28072">
            <v>53.25</v>
          </cell>
        </row>
        <row r="28073">
          <cell r="A28073">
            <v>94319</v>
          </cell>
          <cell r="B28073">
            <v>80.7</v>
          </cell>
        </row>
        <row r="28074">
          <cell r="A28074">
            <v>94327</v>
          </cell>
          <cell r="B28074">
            <v>72.239999999999995</v>
          </cell>
        </row>
        <row r="28075">
          <cell r="A28075">
            <v>94328</v>
          </cell>
          <cell r="B28075">
            <v>67.78</v>
          </cell>
        </row>
        <row r="28076">
          <cell r="A28076">
            <v>94329</v>
          </cell>
          <cell r="B28076">
            <v>62.13</v>
          </cell>
        </row>
        <row r="28077">
          <cell r="A28077">
            <v>94330</v>
          </cell>
          <cell r="B28077">
            <v>63.4</v>
          </cell>
        </row>
        <row r="28078">
          <cell r="A28078">
            <v>94331</v>
          </cell>
          <cell r="B28078">
            <v>60.05</v>
          </cell>
        </row>
        <row r="28079">
          <cell r="A28079">
            <v>94332</v>
          </cell>
          <cell r="B28079">
            <v>61.53</v>
          </cell>
        </row>
        <row r="28080">
          <cell r="A28080">
            <v>94333</v>
          </cell>
          <cell r="B28080">
            <v>59.04</v>
          </cell>
        </row>
        <row r="28081">
          <cell r="A28081">
            <v>94338</v>
          </cell>
          <cell r="B28081">
            <v>82.18</v>
          </cell>
        </row>
        <row r="28082">
          <cell r="A28082">
            <v>94339</v>
          </cell>
          <cell r="B28082">
            <v>71.58</v>
          </cell>
        </row>
        <row r="28083">
          <cell r="A28083">
            <v>94340</v>
          </cell>
          <cell r="B28083">
            <v>66.89</v>
          </cell>
        </row>
        <row r="28084">
          <cell r="A28084">
            <v>94341</v>
          </cell>
          <cell r="B28084">
            <v>60.83</v>
          </cell>
        </row>
        <row r="28085">
          <cell r="A28085">
            <v>94342</v>
          </cell>
          <cell r="B28085">
            <v>88.28</v>
          </cell>
        </row>
        <row r="28086">
          <cell r="A28086">
            <v>96385</v>
          </cell>
          <cell r="B28086">
            <v>11.4</v>
          </cell>
        </row>
        <row r="28087">
          <cell r="A28087">
            <v>96386</v>
          </cell>
          <cell r="B28087">
            <v>8.06</v>
          </cell>
        </row>
        <row r="28088">
          <cell r="A28088">
            <v>93360</v>
          </cell>
          <cell r="B28088">
            <v>23.65</v>
          </cell>
        </row>
        <row r="28089">
          <cell r="A28089">
            <v>93361</v>
          </cell>
          <cell r="B28089">
            <v>19.32</v>
          </cell>
        </row>
        <row r="28090">
          <cell r="A28090">
            <v>93362</v>
          </cell>
          <cell r="B28090">
            <v>13.57</v>
          </cell>
        </row>
        <row r="28091">
          <cell r="A28091">
            <v>93363</v>
          </cell>
          <cell r="B28091">
            <v>14.82</v>
          </cell>
        </row>
        <row r="28092">
          <cell r="A28092">
            <v>93364</v>
          </cell>
          <cell r="B28092">
            <v>11.48</v>
          </cell>
        </row>
        <row r="28093">
          <cell r="A28093">
            <v>93365</v>
          </cell>
          <cell r="B28093">
            <v>12.88</v>
          </cell>
        </row>
        <row r="28094">
          <cell r="A28094">
            <v>93366</v>
          </cell>
          <cell r="B28094">
            <v>10.48</v>
          </cell>
        </row>
        <row r="28095">
          <cell r="A28095">
            <v>93367</v>
          </cell>
          <cell r="B28095">
            <v>22.21</v>
          </cell>
        </row>
        <row r="28096">
          <cell r="A28096">
            <v>93368</v>
          </cell>
          <cell r="B28096">
            <v>17.78</v>
          </cell>
        </row>
        <row r="28097">
          <cell r="A28097">
            <v>93369</v>
          </cell>
          <cell r="B28097">
            <v>12.12</v>
          </cell>
        </row>
        <row r="28098">
          <cell r="A28098">
            <v>93370</v>
          </cell>
          <cell r="B28098">
            <v>13.39</v>
          </cell>
        </row>
        <row r="28099">
          <cell r="A28099">
            <v>93371</v>
          </cell>
          <cell r="B28099">
            <v>10.050000000000001</v>
          </cell>
        </row>
        <row r="28100">
          <cell r="A28100">
            <v>93372</v>
          </cell>
          <cell r="B28100">
            <v>11.53</v>
          </cell>
        </row>
        <row r="28101">
          <cell r="A28101">
            <v>93373</v>
          </cell>
          <cell r="B28101">
            <v>9.06</v>
          </cell>
        </row>
        <row r="28102">
          <cell r="A28102">
            <v>93374</v>
          </cell>
          <cell r="B28102">
            <v>28.45</v>
          </cell>
        </row>
        <row r="28103">
          <cell r="A28103">
            <v>93375</v>
          </cell>
          <cell r="B28103">
            <v>21.93</v>
          </cell>
        </row>
        <row r="28104">
          <cell r="A28104">
            <v>93376</v>
          </cell>
          <cell r="B28104">
            <v>17.78</v>
          </cell>
        </row>
        <row r="28105">
          <cell r="A28105">
            <v>93377</v>
          </cell>
          <cell r="B28105">
            <v>11.48</v>
          </cell>
        </row>
        <row r="28106">
          <cell r="A28106">
            <v>93378</v>
          </cell>
          <cell r="B28106">
            <v>26.9</v>
          </cell>
        </row>
        <row r="28107">
          <cell r="A28107">
            <v>93379</v>
          </cell>
          <cell r="B28107">
            <v>20.75</v>
          </cell>
        </row>
        <row r="28108">
          <cell r="A28108">
            <v>93380</v>
          </cell>
          <cell r="B28108">
            <v>16.86</v>
          </cell>
        </row>
        <row r="28109">
          <cell r="A28109">
            <v>93381</v>
          </cell>
          <cell r="B28109">
            <v>10.83</v>
          </cell>
        </row>
        <row r="28110">
          <cell r="A28110">
            <v>93382</v>
          </cell>
          <cell r="B28110">
            <v>38.270000000000003</v>
          </cell>
        </row>
        <row r="28111">
          <cell r="A28111">
            <v>96995</v>
          </cell>
          <cell r="B28111">
            <v>56.96</v>
          </cell>
        </row>
        <row r="28112">
          <cell r="A28112">
            <v>97916</v>
          </cell>
          <cell r="B28112">
            <v>2.11</v>
          </cell>
        </row>
        <row r="28113">
          <cell r="A28113">
            <v>97917</v>
          </cell>
          <cell r="B28113">
            <v>1.81</v>
          </cell>
        </row>
        <row r="28114">
          <cell r="A28114">
            <v>97918</v>
          </cell>
          <cell r="B28114">
            <v>1.68</v>
          </cell>
        </row>
        <row r="28115">
          <cell r="A28115">
            <v>97919</v>
          </cell>
          <cell r="B28115">
            <v>0.66</v>
          </cell>
        </row>
        <row r="28116">
          <cell r="A28116">
            <v>101616</v>
          </cell>
          <cell r="B28116">
            <v>6.98</v>
          </cell>
        </row>
        <row r="28117">
          <cell r="A28117">
            <v>101617</v>
          </cell>
          <cell r="B28117">
            <v>3.44</v>
          </cell>
        </row>
        <row r="28118">
          <cell r="A28118">
            <v>101618</v>
          </cell>
          <cell r="B28118">
            <v>226.59</v>
          </cell>
        </row>
        <row r="28119">
          <cell r="A28119">
            <v>101619</v>
          </cell>
          <cell r="B28119">
            <v>268.57</v>
          </cell>
        </row>
        <row r="28120">
          <cell r="A28120">
            <v>101620</v>
          </cell>
          <cell r="B28120">
            <v>198.27</v>
          </cell>
        </row>
        <row r="28121">
          <cell r="A28121">
            <v>101621</v>
          </cell>
          <cell r="B28121">
            <v>240.25</v>
          </cell>
        </row>
        <row r="28122">
          <cell r="A28122">
            <v>101622</v>
          </cell>
          <cell r="B28122">
            <v>185.58</v>
          </cell>
        </row>
        <row r="28123">
          <cell r="A28123">
            <v>101623</v>
          </cell>
          <cell r="B28123">
            <v>218.02</v>
          </cell>
        </row>
        <row r="28124">
          <cell r="A28124">
            <v>101624</v>
          </cell>
          <cell r="B28124">
            <v>171.91</v>
          </cell>
        </row>
        <row r="28125">
          <cell r="A28125">
            <v>101625</v>
          </cell>
          <cell r="B28125">
            <v>145.22</v>
          </cell>
        </row>
        <row r="28126">
          <cell r="A28126">
            <v>95606</v>
          </cell>
          <cell r="B28126">
            <v>2</v>
          </cell>
        </row>
        <row r="28127">
          <cell r="A28127">
            <v>101159</v>
          </cell>
          <cell r="B28127">
            <v>158.43</v>
          </cell>
        </row>
        <row r="28128">
          <cell r="A28128">
            <v>103322</v>
          </cell>
          <cell r="B28128">
            <v>66.73</v>
          </cell>
        </row>
        <row r="28129">
          <cell r="A28129">
            <v>103323</v>
          </cell>
          <cell r="B28129">
            <v>68.13</v>
          </cell>
        </row>
        <row r="28130">
          <cell r="A28130">
            <v>103324</v>
          </cell>
          <cell r="B28130">
            <v>89.21</v>
          </cell>
        </row>
        <row r="28131">
          <cell r="A28131">
            <v>103325</v>
          </cell>
          <cell r="B28131">
            <v>90.8</v>
          </cell>
        </row>
        <row r="28132">
          <cell r="A28132">
            <v>103326</v>
          </cell>
          <cell r="B28132">
            <v>108.11</v>
          </cell>
        </row>
        <row r="28133">
          <cell r="A28133">
            <v>103327</v>
          </cell>
          <cell r="B28133">
            <v>109.96</v>
          </cell>
        </row>
        <row r="28134">
          <cell r="A28134">
            <v>103328</v>
          </cell>
          <cell r="B28134">
            <v>102.13</v>
          </cell>
        </row>
        <row r="28135">
          <cell r="A28135">
            <v>103329</v>
          </cell>
          <cell r="B28135">
            <v>103.35</v>
          </cell>
        </row>
        <row r="28136">
          <cell r="A28136">
            <v>103330</v>
          </cell>
          <cell r="B28136">
            <v>95.48</v>
          </cell>
        </row>
        <row r="28137">
          <cell r="A28137">
            <v>103331</v>
          </cell>
          <cell r="B28137">
            <v>96.8</v>
          </cell>
        </row>
        <row r="28138">
          <cell r="A28138">
            <v>103332</v>
          </cell>
          <cell r="B28138">
            <v>133.93</v>
          </cell>
        </row>
        <row r="28139">
          <cell r="A28139">
            <v>103333</v>
          </cell>
          <cell r="B28139">
            <v>135.34</v>
          </cell>
        </row>
        <row r="28140">
          <cell r="A28140">
            <v>103334</v>
          </cell>
          <cell r="B28140">
            <v>162.66999999999999</v>
          </cell>
        </row>
        <row r="28141">
          <cell r="A28141">
            <v>103335</v>
          </cell>
          <cell r="B28141">
            <v>165.13</v>
          </cell>
        </row>
        <row r="28142">
          <cell r="A28142">
            <v>103350</v>
          </cell>
          <cell r="B28142">
            <v>202.31</v>
          </cell>
        </row>
        <row r="28143">
          <cell r="A28143">
            <v>103351</v>
          </cell>
          <cell r="B28143">
            <v>204.11</v>
          </cell>
        </row>
        <row r="28144">
          <cell r="A28144">
            <v>103356</v>
          </cell>
          <cell r="B28144">
            <v>64</v>
          </cell>
        </row>
        <row r="28145">
          <cell r="A28145">
            <v>103357</v>
          </cell>
          <cell r="B28145">
            <v>65.03</v>
          </cell>
        </row>
        <row r="28146">
          <cell r="A28146">
            <v>89282</v>
          </cell>
          <cell r="B28146">
            <v>87.48</v>
          </cell>
        </row>
        <row r="28147">
          <cell r="A28147">
            <v>89283</v>
          </cell>
          <cell r="B28147">
            <v>89.04</v>
          </cell>
        </row>
        <row r="28148">
          <cell r="A28148">
            <v>89284</v>
          </cell>
          <cell r="B28148">
            <v>80</v>
          </cell>
        </row>
        <row r="28149">
          <cell r="A28149">
            <v>89285</v>
          </cell>
          <cell r="B28149">
            <v>81.56</v>
          </cell>
        </row>
        <row r="28150">
          <cell r="A28150">
            <v>89286</v>
          </cell>
          <cell r="B28150">
            <v>93.58</v>
          </cell>
        </row>
        <row r="28151">
          <cell r="A28151">
            <v>89287</v>
          </cell>
          <cell r="B28151">
            <v>95.14</v>
          </cell>
        </row>
        <row r="28152">
          <cell r="A28152">
            <v>89288</v>
          </cell>
          <cell r="B28152">
            <v>83.34</v>
          </cell>
        </row>
        <row r="28153">
          <cell r="A28153">
            <v>89289</v>
          </cell>
          <cell r="B28153">
            <v>84.9</v>
          </cell>
        </row>
        <row r="28154">
          <cell r="A28154">
            <v>89290</v>
          </cell>
          <cell r="B28154">
            <v>100.19</v>
          </cell>
        </row>
        <row r="28155">
          <cell r="A28155">
            <v>89291</v>
          </cell>
          <cell r="B28155">
            <v>101.92</v>
          </cell>
        </row>
        <row r="28156">
          <cell r="A28156">
            <v>89292</v>
          </cell>
          <cell r="B28156">
            <v>92.64</v>
          </cell>
        </row>
        <row r="28157">
          <cell r="A28157">
            <v>89293</v>
          </cell>
          <cell r="B28157">
            <v>94.37</v>
          </cell>
        </row>
        <row r="28158">
          <cell r="A28158">
            <v>89294</v>
          </cell>
          <cell r="B28158">
            <v>108.97</v>
          </cell>
        </row>
        <row r="28159">
          <cell r="A28159">
            <v>89295</v>
          </cell>
          <cell r="B28159">
            <v>110.7</v>
          </cell>
        </row>
        <row r="28160">
          <cell r="A28160">
            <v>89296</v>
          </cell>
          <cell r="B28160">
            <v>97.36</v>
          </cell>
        </row>
        <row r="28161">
          <cell r="A28161">
            <v>89297</v>
          </cell>
          <cell r="B28161">
            <v>99.09</v>
          </cell>
        </row>
        <row r="28162">
          <cell r="A28162">
            <v>89298</v>
          </cell>
          <cell r="B28162">
            <v>102.18</v>
          </cell>
        </row>
        <row r="28163">
          <cell r="A28163">
            <v>89299</v>
          </cell>
          <cell r="B28163">
            <v>104.4</v>
          </cell>
        </row>
        <row r="28164">
          <cell r="A28164">
            <v>89300</v>
          </cell>
          <cell r="B28164">
            <v>94.69</v>
          </cell>
        </row>
        <row r="28165">
          <cell r="A28165">
            <v>89301</v>
          </cell>
          <cell r="B28165">
            <v>96.91</v>
          </cell>
        </row>
        <row r="28166">
          <cell r="A28166">
            <v>89302</v>
          </cell>
          <cell r="B28166">
            <v>112.73</v>
          </cell>
        </row>
        <row r="28167">
          <cell r="A28167">
            <v>89303</v>
          </cell>
          <cell r="B28167">
            <v>114.95</v>
          </cell>
        </row>
        <row r="28168">
          <cell r="A28168">
            <v>89304</v>
          </cell>
          <cell r="B28168">
            <v>100.81</v>
          </cell>
        </row>
        <row r="28169">
          <cell r="A28169">
            <v>89305</v>
          </cell>
          <cell r="B28169">
            <v>103.03</v>
          </cell>
        </row>
        <row r="28170">
          <cell r="A28170">
            <v>89306</v>
          </cell>
          <cell r="B28170">
            <v>115.19</v>
          </cell>
        </row>
        <row r="28171">
          <cell r="A28171">
            <v>89307</v>
          </cell>
          <cell r="B28171">
            <v>117.65</v>
          </cell>
        </row>
        <row r="28172">
          <cell r="A28172">
            <v>89308</v>
          </cell>
          <cell r="B28172">
            <v>107.65</v>
          </cell>
        </row>
        <row r="28173">
          <cell r="A28173">
            <v>89309</v>
          </cell>
          <cell r="B28173">
            <v>110.11</v>
          </cell>
        </row>
        <row r="28174">
          <cell r="A28174">
            <v>89310</v>
          </cell>
          <cell r="B28174">
            <v>131.37</v>
          </cell>
        </row>
        <row r="28175">
          <cell r="A28175">
            <v>89311</v>
          </cell>
          <cell r="B28175">
            <v>133.83000000000001</v>
          </cell>
        </row>
        <row r="28176">
          <cell r="A28176">
            <v>89312</v>
          </cell>
          <cell r="B28176">
            <v>115.13</v>
          </cell>
        </row>
        <row r="28177">
          <cell r="A28177">
            <v>89313</v>
          </cell>
          <cell r="B28177">
            <v>117.59</v>
          </cell>
        </row>
        <row r="28178">
          <cell r="A28178">
            <v>101157</v>
          </cell>
          <cell r="B28178">
            <v>58.07</v>
          </cell>
        </row>
        <row r="28179">
          <cell r="A28179">
            <v>101158</v>
          </cell>
          <cell r="B28179">
            <v>75.290000000000006</v>
          </cell>
        </row>
        <row r="28180">
          <cell r="A28180">
            <v>101162</v>
          </cell>
          <cell r="B28180">
            <v>177.02</v>
          </cell>
        </row>
        <row r="28181">
          <cell r="A28181">
            <v>103316</v>
          </cell>
          <cell r="B28181">
            <v>67.73</v>
          </cell>
        </row>
        <row r="28182">
          <cell r="A28182">
            <v>103317</v>
          </cell>
          <cell r="B28182">
            <v>68.89</v>
          </cell>
        </row>
        <row r="28183">
          <cell r="A28183">
            <v>103318</v>
          </cell>
          <cell r="B28183">
            <v>88.62</v>
          </cell>
        </row>
        <row r="28184">
          <cell r="A28184">
            <v>103319</v>
          </cell>
          <cell r="B28184">
            <v>89.99</v>
          </cell>
        </row>
        <row r="28185">
          <cell r="A28185">
            <v>103320</v>
          </cell>
          <cell r="B28185">
            <v>106.17</v>
          </cell>
        </row>
        <row r="28186">
          <cell r="A28186">
            <v>103321</v>
          </cell>
          <cell r="B28186">
            <v>107.89</v>
          </cell>
        </row>
        <row r="28187">
          <cell r="A28187">
            <v>103336</v>
          </cell>
          <cell r="B28187">
            <v>77.53</v>
          </cell>
        </row>
        <row r="28188">
          <cell r="A28188">
            <v>103337</v>
          </cell>
          <cell r="B28188">
            <v>78.69</v>
          </cell>
        </row>
        <row r="28189">
          <cell r="A28189">
            <v>103338</v>
          </cell>
          <cell r="B28189">
            <v>102.74</v>
          </cell>
        </row>
        <row r="28190">
          <cell r="A28190">
            <v>103339</v>
          </cell>
          <cell r="B28190">
            <v>104.11</v>
          </cell>
        </row>
        <row r="28191">
          <cell r="A28191">
            <v>103340</v>
          </cell>
          <cell r="B28191">
            <v>123.48</v>
          </cell>
        </row>
        <row r="28192">
          <cell r="A28192">
            <v>103341</v>
          </cell>
          <cell r="B28192">
            <v>125.2</v>
          </cell>
        </row>
        <row r="28193">
          <cell r="A28193">
            <v>103342</v>
          </cell>
          <cell r="B28193">
            <v>102.89</v>
          </cell>
        </row>
        <row r="28194">
          <cell r="A28194">
            <v>103343</v>
          </cell>
          <cell r="B28194">
            <v>104.41</v>
          </cell>
        </row>
        <row r="28195">
          <cell r="A28195">
            <v>89453</v>
          </cell>
          <cell r="B28195">
            <v>76.97</v>
          </cell>
        </row>
        <row r="28196">
          <cell r="A28196">
            <v>89454</v>
          </cell>
          <cell r="B28196">
            <v>72.77</v>
          </cell>
        </row>
        <row r="28197">
          <cell r="A28197">
            <v>89455</v>
          </cell>
          <cell r="B28197">
            <v>94.73</v>
          </cell>
        </row>
        <row r="28198">
          <cell r="A28198">
            <v>89456</v>
          </cell>
          <cell r="B28198">
            <v>89.88</v>
          </cell>
        </row>
        <row r="28199">
          <cell r="A28199">
            <v>89457</v>
          </cell>
          <cell r="B28199">
            <v>82.04</v>
          </cell>
        </row>
        <row r="28200">
          <cell r="A28200">
            <v>89458</v>
          </cell>
          <cell r="B28200">
            <v>75.69</v>
          </cell>
        </row>
        <row r="28201">
          <cell r="A28201">
            <v>89459</v>
          </cell>
          <cell r="B28201">
            <v>100.37</v>
          </cell>
        </row>
        <row r="28202">
          <cell r="A28202">
            <v>89460</v>
          </cell>
          <cell r="B28202">
            <v>93.3</v>
          </cell>
        </row>
        <row r="28203">
          <cell r="A28203">
            <v>89462</v>
          </cell>
          <cell r="B28203">
            <v>92.02</v>
          </cell>
        </row>
        <row r="28204">
          <cell r="A28204">
            <v>89463</v>
          </cell>
          <cell r="B28204">
            <v>87.74</v>
          </cell>
        </row>
        <row r="28205">
          <cell r="A28205">
            <v>89464</v>
          </cell>
          <cell r="B28205">
            <v>110.01</v>
          </cell>
        </row>
        <row r="28206">
          <cell r="A28206">
            <v>89465</v>
          </cell>
          <cell r="B28206">
            <v>105.32</v>
          </cell>
        </row>
        <row r="28207">
          <cell r="A28207">
            <v>89466</v>
          </cell>
          <cell r="B28207">
            <v>99.01</v>
          </cell>
        </row>
        <row r="28208">
          <cell r="A28208">
            <v>89467</v>
          </cell>
          <cell r="B28208">
            <v>91.8</v>
          </cell>
        </row>
        <row r="28209">
          <cell r="A28209">
            <v>89468</v>
          </cell>
          <cell r="B28209">
            <v>117.38</v>
          </cell>
        </row>
        <row r="28210">
          <cell r="A28210">
            <v>89469</v>
          </cell>
          <cell r="B28210">
            <v>109.77</v>
          </cell>
        </row>
        <row r="28211">
          <cell r="A28211">
            <v>89470</v>
          </cell>
          <cell r="B28211">
            <v>94.03</v>
          </cell>
        </row>
        <row r="28212">
          <cell r="A28212">
            <v>89471</v>
          </cell>
          <cell r="B28212">
            <v>89.81</v>
          </cell>
        </row>
        <row r="28213">
          <cell r="A28213">
            <v>89472</v>
          </cell>
          <cell r="B28213">
            <v>111.49</v>
          </cell>
        </row>
        <row r="28214">
          <cell r="A28214">
            <v>89473</v>
          </cell>
          <cell r="B28214">
            <v>106.94</v>
          </cell>
        </row>
        <row r="28215">
          <cell r="A28215">
            <v>89474</v>
          </cell>
          <cell r="B28215">
            <v>104.01</v>
          </cell>
        </row>
        <row r="28216">
          <cell r="A28216">
            <v>89475</v>
          </cell>
          <cell r="B28216">
            <v>95.43</v>
          </cell>
        </row>
        <row r="28217">
          <cell r="A28217">
            <v>89476</v>
          </cell>
          <cell r="B28217">
            <v>122.34</v>
          </cell>
        </row>
        <row r="28218">
          <cell r="A28218">
            <v>89477</v>
          </cell>
          <cell r="B28218">
            <v>113.36</v>
          </cell>
        </row>
        <row r="28219">
          <cell r="A28219">
            <v>89478</v>
          </cell>
          <cell r="B28219">
            <v>109.34</v>
          </cell>
        </row>
        <row r="28220">
          <cell r="A28220">
            <v>89479</v>
          </cell>
          <cell r="B28220">
            <v>105.06</v>
          </cell>
        </row>
        <row r="28221">
          <cell r="A28221">
            <v>89480</v>
          </cell>
          <cell r="B28221">
            <v>127.05</v>
          </cell>
        </row>
        <row r="28222">
          <cell r="A28222">
            <v>89483</v>
          </cell>
          <cell r="B28222">
            <v>122.65</v>
          </cell>
        </row>
        <row r="28223">
          <cell r="A28223">
            <v>89484</v>
          </cell>
          <cell r="B28223">
            <v>121.26</v>
          </cell>
        </row>
        <row r="28224">
          <cell r="A28224">
            <v>89486</v>
          </cell>
          <cell r="B28224">
            <v>112.12</v>
          </cell>
        </row>
        <row r="28225">
          <cell r="A28225">
            <v>89487</v>
          </cell>
          <cell r="B28225">
            <v>139.63</v>
          </cell>
        </row>
        <row r="28226">
          <cell r="A28226">
            <v>89488</v>
          </cell>
          <cell r="B28226">
            <v>130.1</v>
          </cell>
        </row>
        <row r="28227">
          <cell r="A28227">
            <v>91815</v>
          </cell>
          <cell r="B28227">
            <v>76.709999999999994</v>
          </cell>
        </row>
        <row r="28228">
          <cell r="A28228">
            <v>91816</v>
          </cell>
          <cell r="B28228">
            <v>92.39</v>
          </cell>
        </row>
        <row r="28229">
          <cell r="A28229">
            <v>101161</v>
          </cell>
          <cell r="B28229">
            <v>197.18</v>
          </cell>
        </row>
        <row r="28230">
          <cell r="A28230">
            <v>101163</v>
          </cell>
          <cell r="B28230">
            <v>743.7</v>
          </cell>
        </row>
        <row r="28231">
          <cell r="A28231">
            <v>101164</v>
          </cell>
          <cell r="B28231">
            <v>753.78</v>
          </cell>
        </row>
        <row r="28232">
          <cell r="A28232">
            <v>96358</v>
          </cell>
          <cell r="B28232">
            <v>93.85</v>
          </cell>
        </row>
        <row r="28233">
          <cell r="A28233">
            <v>96359</v>
          </cell>
          <cell r="B28233">
            <v>107.97</v>
          </cell>
        </row>
        <row r="28234">
          <cell r="A28234">
            <v>96360</v>
          </cell>
          <cell r="B28234">
            <v>129.57</v>
          </cell>
        </row>
        <row r="28235">
          <cell r="A28235">
            <v>96361</v>
          </cell>
          <cell r="B28235">
            <v>157.03</v>
          </cell>
        </row>
        <row r="28236">
          <cell r="A28236">
            <v>96362</v>
          </cell>
          <cell r="B28236">
            <v>118.61</v>
          </cell>
        </row>
        <row r="28237">
          <cell r="A28237">
            <v>96363</v>
          </cell>
          <cell r="B28237">
            <v>133.25</v>
          </cell>
        </row>
        <row r="28238">
          <cell r="A28238">
            <v>96364</v>
          </cell>
          <cell r="B28238">
            <v>154.34</v>
          </cell>
        </row>
        <row r="28239">
          <cell r="A28239">
            <v>96365</v>
          </cell>
          <cell r="B28239">
            <v>182.29</v>
          </cell>
        </row>
        <row r="28240">
          <cell r="A28240">
            <v>96366</v>
          </cell>
          <cell r="B28240">
            <v>143.38</v>
          </cell>
        </row>
        <row r="28241">
          <cell r="A28241">
            <v>96367</v>
          </cell>
          <cell r="B28241">
            <v>158.51</v>
          </cell>
        </row>
        <row r="28242">
          <cell r="A28242">
            <v>96368</v>
          </cell>
          <cell r="B28242">
            <v>179.1</v>
          </cell>
        </row>
        <row r="28243">
          <cell r="A28243">
            <v>96369</v>
          </cell>
          <cell r="B28243">
            <v>207.56</v>
          </cell>
        </row>
        <row r="28244">
          <cell r="A28244">
            <v>96370</v>
          </cell>
          <cell r="B28244">
            <v>65.55</v>
          </cell>
        </row>
        <row r="28245">
          <cell r="A28245">
            <v>96371</v>
          </cell>
          <cell r="B28245">
            <v>79.400000000000006</v>
          </cell>
        </row>
        <row r="28246">
          <cell r="A28246">
            <v>96373</v>
          </cell>
          <cell r="B28246">
            <v>13.86</v>
          </cell>
        </row>
        <row r="28247">
          <cell r="A28247">
            <v>96374</v>
          </cell>
          <cell r="B28247">
            <v>33.17</v>
          </cell>
        </row>
        <row r="28248">
          <cell r="A28248">
            <v>102235</v>
          </cell>
          <cell r="B28248">
            <v>451.98</v>
          </cell>
        </row>
        <row r="28249">
          <cell r="A28249">
            <v>102253</v>
          </cell>
          <cell r="B28249">
            <v>873.07</v>
          </cell>
        </row>
        <row r="28250">
          <cell r="A28250">
            <v>102254</v>
          </cell>
          <cell r="B28250">
            <v>602.29</v>
          </cell>
        </row>
        <row r="28251">
          <cell r="A28251">
            <v>102255</v>
          </cell>
          <cell r="B28251">
            <v>911.49</v>
          </cell>
        </row>
        <row r="28252">
          <cell r="A28252">
            <v>102256</v>
          </cell>
          <cell r="B28252">
            <v>743.37</v>
          </cell>
        </row>
        <row r="28253">
          <cell r="A28253">
            <v>102257</v>
          </cell>
          <cell r="B28253">
            <v>270.77999999999997</v>
          </cell>
        </row>
        <row r="28254">
          <cell r="A28254">
            <v>102258</v>
          </cell>
          <cell r="B28254">
            <v>329.6</v>
          </cell>
        </row>
        <row r="28255">
          <cell r="A28255">
            <v>101154</v>
          </cell>
          <cell r="B28255">
            <v>127.33</v>
          </cell>
        </row>
        <row r="28256">
          <cell r="A28256">
            <v>101155</v>
          </cell>
          <cell r="B28256">
            <v>179.15</v>
          </cell>
        </row>
        <row r="28257">
          <cell r="A28257">
            <v>101156</v>
          </cell>
          <cell r="B28257">
            <v>263.18</v>
          </cell>
        </row>
        <row r="28258">
          <cell r="A28258">
            <v>101810</v>
          </cell>
          <cell r="B28258">
            <v>1531.69</v>
          </cell>
        </row>
        <row r="28259">
          <cell r="A28259">
            <v>101811</v>
          </cell>
          <cell r="B28259">
            <v>1331.43</v>
          </cell>
        </row>
        <row r="28260">
          <cell r="A28260">
            <v>101812</v>
          </cell>
          <cell r="B28260">
            <v>1668.4</v>
          </cell>
        </row>
        <row r="28261">
          <cell r="A28261">
            <v>101813</v>
          </cell>
          <cell r="B28261">
            <v>1468.14</v>
          </cell>
        </row>
        <row r="28262">
          <cell r="A28262">
            <v>101814</v>
          </cell>
          <cell r="B28262">
            <v>45.89</v>
          </cell>
        </row>
        <row r="28263">
          <cell r="A28263">
            <v>101815</v>
          </cell>
          <cell r="B28263">
            <v>85.98</v>
          </cell>
        </row>
        <row r="28264">
          <cell r="A28264">
            <v>101816</v>
          </cell>
          <cell r="B28264">
            <v>67.73</v>
          </cell>
        </row>
        <row r="28265">
          <cell r="A28265">
            <v>101817</v>
          </cell>
          <cell r="B28265">
            <v>51.39</v>
          </cell>
        </row>
        <row r="28266">
          <cell r="A28266">
            <v>101818</v>
          </cell>
          <cell r="B28266">
            <v>71.59</v>
          </cell>
        </row>
        <row r="28267">
          <cell r="A28267">
            <v>101819</v>
          </cell>
          <cell r="B28267">
            <v>64.12</v>
          </cell>
        </row>
        <row r="28268">
          <cell r="A28268">
            <v>101820</v>
          </cell>
          <cell r="B28268">
            <v>43.88</v>
          </cell>
        </row>
        <row r="28269">
          <cell r="A28269">
            <v>101822</v>
          </cell>
          <cell r="B28269">
            <v>138.38999999999999</v>
          </cell>
        </row>
        <row r="28270">
          <cell r="A28270">
            <v>101823</v>
          </cell>
          <cell r="B28270">
            <v>166.33</v>
          </cell>
        </row>
        <row r="28271">
          <cell r="A28271">
            <v>101824</v>
          </cell>
          <cell r="B28271">
            <v>192.34</v>
          </cell>
        </row>
        <row r="28272">
          <cell r="A28272">
            <v>101825</v>
          </cell>
          <cell r="B28272">
            <v>217.65</v>
          </cell>
        </row>
        <row r="28273">
          <cell r="A28273">
            <v>101826</v>
          </cell>
          <cell r="B28273">
            <v>242.63</v>
          </cell>
        </row>
        <row r="28274">
          <cell r="A28274">
            <v>101827</v>
          </cell>
          <cell r="B28274">
            <v>202.66</v>
          </cell>
        </row>
        <row r="28275">
          <cell r="A28275">
            <v>101828</v>
          </cell>
          <cell r="B28275">
            <v>191.95</v>
          </cell>
        </row>
        <row r="28276">
          <cell r="A28276">
            <v>101829</v>
          </cell>
          <cell r="B28276">
            <v>254.04</v>
          </cell>
        </row>
        <row r="28277">
          <cell r="A28277">
            <v>101830</v>
          </cell>
          <cell r="B28277">
            <v>278.06</v>
          </cell>
        </row>
        <row r="28278">
          <cell r="A28278">
            <v>101831</v>
          </cell>
          <cell r="B28278">
            <v>301.76</v>
          </cell>
        </row>
        <row r="28279">
          <cell r="A28279">
            <v>101832</v>
          </cell>
          <cell r="B28279">
            <v>243.76</v>
          </cell>
        </row>
        <row r="28280">
          <cell r="A28280">
            <v>101833</v>
          </cell>
          <cell r="B28280">
            <v>267.99</v>
          </cell>
        </row>
        <row r="28281">
          <cell r="A28281">
            <v>101834</v>
          </cell>
          <cell r="B28281">
            <v>291.91000000000003</v>
          </cell>
        </row>
        <row r="28282">
          <cell r="A28282">
            <v>101835</v>
          </cell>
          <cell r="B28282">
            <v>263.39</v>
          </cell>
        </row>
        <row r="28283">
          <cell r="A28283">
            <v>101836</v>
          </cell>
          <cell r="B28283">
            <v>25.46</v>
          </cell>
        </row>
        <row r="28284">
          <cell r="A28284">
            <v>101837</v>
          </cell>
          <cell r="B28284">
            <v>53.4</v>
          </cell>
        </row>
        <row r="28285">
          <cell r="A28285">
            <v>101838</v>
          </cell>
          <cell r="B28285">
            <v>79.41</v>
          </cell>
        </row>
        <row r="28286">
          <cell r="A28286">
            <v>101839</v>
          </cell>
          <cell r="B28286">
            <v>104.71</v>
          </cell>
        </row>
        <row r="28287">
          <cell r="A28287">
            <v>101840</v>
          </cell>
          <cell r="B28287">
            <v>173.67</v>
          </cell>
        </row>
        <row r="28288">
          <cell r="A28288">
            <v>101841</v>
          </cell>
          <cell r="B28288">
            <v>89.73</v>
          </cell>
        </row>
        <row r="28289">
          <cell r="A28289">
            <v>101842</v>
          </cell>
          <cell r="B28289">
            <v>79.02</v>
          </cell>
        </row>
        <row r="28290">
          <cell r="A28290">
            <v>101843</v>
          </cell>
          <cell r="B28290">
            <v>141.11000000000001</v>
          </cell>
        </row>
        <row r="28291">
          <cell r="A28291">
            <v>101844</v>
          </cell>
          <cell r="B28291">
            <v>165.13</v>
          </cell>
        </row>
        <row r="28292">
          <cell r="A28292">
            <v>101845</v>
          </cell>
          <cell r="B28292">
            <v>188.83</v>
          </cell>
        </row>
        <row r="28293">
          <cell r="A28293">
            <v>101846</v>
          </cell>
          <cell r="B28293">
            <v>130.83000000000001</v>
          </cell>
        </row>
        <row r="28294">
          <cell r="A28294">
            <v>101847</v>
          </cell>
          <cell r="B28294">
            <v>155.06</v>
          </cell>
        </row>
        <row r="28295">
          <cell r="A28295">
            <v>101848</v>
          </cell>
          <cell r="B28295">
            <v>178.98</v>
          </cell>
        </row>
        <row r="28296">
          <cell r="A28296">
            <v>101849</v>
          </cell>
          <cell r="B28296">
            <v>150.46</v>
          </cell>
        </row>
        <row r="28297">
          <cell r="A28297">
            <v>101850</v>
          </cell>
          <cell r="B28297">
            <v>61.73</v>
          </cell>
        </row>
        <row r="28298">
          <cell r="A28298">
            <v>101851</v>
          </cell>
          <cell r="B28298">
            <v>139.88999999999999</v>
          </cell>
        </row>
        <row r="28299">
          <cell r="A28299">
            <v>101852</v>
          </cell>
          <cell r="B28299">
            <v>74.959999999999994</v>
          </cell>
        </row>
        <row r="28300">
          <cell r="A28300">
            <v>101853</v>
          </cell>
          <cell r="B28300">
            <v>54.11</v>
          </cell>
        </row>
        <row r="28301">
          <cell r="A28301">
            <v>101854</v>
          </cell>
          <cell r="B28301">
            <v>142.18</v>
          </cell>
        </row>
        <row r="28302">
          <cell r="A28302">
            <v>101855</v>
          </cell>
          <cell r="B28302">
            <v>76.37</v>
          </cell>
        </row>
        <row r="28303">
          <cell r="A28303">
            <v>101856</v>
          </cell>
          <cell r="B28303">
            <v>27.01</v>
          </cell>
        </row>
        <row r="28304">
          <cell r="A28304">
            <v>101857</v>
          </cell>
          <cell r="B28304">
            <v>34.4</v>
          </cell>
        </row>
        <row r="28305">
          <cell r="A28305">
            <v>101858</v>
          </cell>
          <cell r="B28305">
            <v>27.63</v>
          </cell>
        </row>
        <row r="28306">
          <cell r="A28306">
            <v>101859</v>
          </cell>
          <cell r="B28306">
            <v>30.82</v>
          </cell>
        </row>
        <row r="28307">
          <cell r="A28307">
            <v>101860</v>
          </cell>
          <cell r="B28307">
            <v>35.81</v>
          </cell>
        </row>
        <row r="28308">
          <cell r="A28308">
            <v>101861</v>
          </cell>
          <cell r="B28308">
            <v>33.33</v>
          </cell>
        </row>
        <row r="28309">
          <cell r="A28309">
            <v>101862</v>
          </cell>
          <cell r="B28309">
            <v>36.57</v>
          </cell>
        </row>
        <row r="28310">
          <cell r="A28310">
            <v>101863</v>
          </cell>
          <cell r="B28310">
            <v>28.07</v>
          </cell>
        </row>
        <row r="28311">
          <cell r="A28311">
            <v>101864</v>
          </cell>
          <cell r="B28311">
            <v>33.08</v>
          </cell>
        </row>
        <row r="28312">
          <cell r="A28312">
            <v>101865</v>
          </cell>
          <cell r="B28312">
            <v>38.06</v>
          </cell>
        </row>
        <row r="28313">
          <cell r="A28313">
            <v>101866</v>
          </cell>
          <cell r="B28313">
            <v>33.58</v>
          </cell>
        </row>
        <row r="28314">
          <cell r="A28314">
            <v>101867</v>
          </cell>
          <cell r="B28314">
            <v>38.57</v>
          </cell>
        </row>
        <row r="28315">
          <cell r="A28315">
            <v>101868</v>
          </cell>
          <cell r="B28315">
            <v>30.07</v>
          </cell>
        </row>
        <row r="28316">
          <cell r="A28316">
            <v>101869</v>
          </cell>
          <cell r="B28316">
            <v>35.090000000000003</v>
          </cell>
        </row>
        <row r="28317">
          <cell r="A28317">
            <v>101870</v>
          </cell>
          <cell r="B28317">
            <v>40.07</v>
          </cell>
        </row>
        <row r="28318">
          <cell r="A28318">
            <v>102096</v>
          </cell>
          <cell r="B28318">
            <v>1726.36</v>
          </cell>
        </row>
        <row r="28319">
          <cell r="A28319">
            <v>102098</v>
          </cell>
          <cell r="B28319">
            <v>1863.07</v>
          </cell>
        </row>
        <row r="28320">
          <cell r="A28320">
            <v>102101</v>
          </cell>
          <cell r="B28320">
            <v>4.2300000000000004</v>
          </cell>
        </row>
        <row r="28321">
          <cell r="A28321">
            <v>102988</v>
          </cell>
          <cell r="B28321">
            <v>59.15</v>
          </cell>
        </row>
        <row r="28322">
          <cell r="A28322">
            <v>100576</v>
          </cell>
          <cell r="B28322">
            <v>2.48</v>
          </cell>
        </row>
        <row r="28323">
          <cell r="A28323">
            <v>100577</v>
          </cell>
          <cell r="B28323">
            <v>1.1299999999999999</v>
          </cell>
        </row>
        <row r="28324">
          <cell r="A28324">
            <v>96388</v>
          </cell>
          <cell r="B28324">
            <v>11.53</v>
          </cell>
        </row>
        <row r="28325">
          <cell r="A28325">
            <v>96389</v>
          </cell>
          <cell r="B28325">
            <v>44.33</v>
          </cell>
        </row>
        <row r="28326">
          <cell r="A28326">
            <v>96390</v>
          </cell>
          <cell r="B28326">
            <v>68.63</v>
          </cell>
        </row>
        <row r="28327">
          <cell r="A28327">
            <v>96391</v>
          </cell>
          <cell r="B28327">
            <v>94.74</v>
          </cell>
        </row>
        <row r="28328">
          <cell r="A28328">
            <v>96392</v>
          </cell>
          <cell r="B28328">
            <v>119.72</v>
          </cell>
        </row>
        <row r="28329">
          <cell r="A28329">
            <v>96396</v>
          </cell>
          <cell r="B28329">
            <v>137.88999999999999</v>
          </cell>
        </row>
        <row r="28330">
          <cell r="A28330">
            <v>96397</v>
          </cell>
          <cell r="B28330">
            <v>188.14</v>
          </cell>
        </row>
        <row r="28331">
          <cell r="A28331">
            <v>96398</v>
          </cell>
          <cell r="B28331">
            <v>254.35</v>
          </cell>
        </row>
        <row r="28332">
          <cell r="A28332">
            <v>96399</v>
          </cell>
          <cell r="B28332">
            <v>95.59</v>
          </cell>
        </row>
        <row r="28333">
          <cell r="A28333">
            <v>96400</v>
          </cell>
          <cell r="B28333">
            <v>124.45</v>
          </cell>
        </row>
        <row r="28334">
          <cell r="A28334">
            <v>96402</v>
          </cell>
          <cell r="B28334">
            <v>2.79</v>
          </cell>
        </row>
        <row r="28335">
          <cell r="A28335">
            <v>100564</v>
          </cell>
          <cell r="B28335">
            <v>86.65</v>
          </cell>
        </row>
        <row r="28336">
          <cell r="A28336">
            <v>100565</v>
          </cell>
          <cell r="B28336">
            <v>75.98</v>
          </cell>
        </row>
        <row r="28337">
          <cell r="A28337">
            <v>100566</v>
          </cell>
          <cell r="B28337">
            <v>138.03</v>
          </cell>
        </row>
        <row r="28338">
          <cell r="A28338">
            <v>100567</v>
          </cell>
          <cell r="B28338">
            <v>162.1</v>
          </cell>
        </row>
        <row r="28339">
          <cell r="A28339">
            <v>100568</v>
          </cell>
          <cell r="B28339">
            <v>185.75</v>
          </cell>
        </row>
        <row r="28340">
          <cell r="A28340">
            <v>100569</v>
          </cell>
          <cell r="B28340">
            <v>127.75</v>
          </cell>
        </row>
        <row r="28341">
          <cell r="A28341">
            <v>100570</v>
          </cell>
          <cell r="B28341">
            <v>154.25</v>
          </cell>
        </row>
        <row r="28342">
          <cell r="A28342">
            <v>100571</v>
          </cell>
          <cell r="B28342">
            <v>175.94</v>
          </cell>
        </row>
        <row r="28343">
          <cell r="A28343">
            <v>100572</v>
          </cell>
          <cell r="B28343">
            <v>92.37</v>
          </cell>
        </row>
        <row r="28344">
          <cell r="A28344">
            <v>100573</v>
          </cell>
          <cell r="B28344">
            <v>81.7</v>
          </cell>
        </row>
        <row r="28345">
          <cell r="A28345">
            <v>100574</v>
          </cell>
          <cell r="B28345">
            <v>1.32</v>
          </cell>
        </row>
        <row r="28346">
          <cell r="A28346">
            <v>100575</v>
          </cell>
          <cell r="B28346">
            <v>0.13</v>
          </cell>
        </row>
        <row r="28347">
          <cell r="A28347">
            <v>101767</v>
          </cell>
          <cell r="B28347">
            <v>28.04</v>
          </cell>
        </row>
        <row r="28348">
          <cell r="A28348">
            <v>101768</v>
          </cell>
          <cell r="B28348">
            <v>41.51</v>
          </cell>
        </row>
        <row r="28349">
          <cell r="A28349">
            <v>92391</v>
          </cell>
          <cell r="B28349">
            <v>58.47</v>
          </cell>
        </row>
        <row r="28350">
          <cell r="A28350">
            <v>92392</v>
          </cell>
          <cell r="B28350">
            <v>119.69</v>
          </cell>
        </row>
        <row r="28351">
          <cell r="A28351">
            <v>92393</v>
          </cell>
          <cell r="B28351">
            <v>58.57</v>
          </cell>
        </row>
        <row r="28352">
          <cell r="A28352">
            <v>92394</v>
          </cell>
          <cell r="B28352">
            <v>73.88</v>
          </cell>
        </row>
        <row r="28353">
          <cell r="A28353">
            <v>92395</v>
          </cell>
          <cell r="B28353">
            <v>90.67</v>
          </cell>
        </row>
        <row r="28354">
          <cell r="A28354">
            <v>92396</v>
          </cell>
          <cell r="B28354">
            <v>74.64</v>
          </cell>
        </row>
        <row r="28355">
          <cell r="A28355">
            <v>92397</v>
          </cell>
          <cell r="B28355">
            <v>59.28</v>
          </cell>
        </row>
        <row r="28356">
          <cell r="A28356">
            <v>92398</v>
          </cell>
          <cell r="B28356">
            <v>76.510000000000005</v>
          </cell>
        </row>
        <row r="28357">
          <cell r="A28357">
            <v>92399</v>
          </cell>
          <cell r="B28357">
            <v>78.12</v>
          </cell>
        </row>
        <row r="28358">
          <cell r="A28358">
            <v>92400</v>
          </cell>
          <cell r="B28358">
            <v>92.02</v>
          </cell>
        </row>
        <row r="28359">
          <cell r="A28359">
            <v>92401</v>
          </cell>
          <cell r="B28359">
            <v>93.73</v>
          </cell>
        </row>
        <row r="28360">
          <cell r="A28360">
            <v>92402</v>
          </cell>
          <cell r="B28360">
            <v>76.87</v>
          </cell>
        </row>
        <row r="28361">
          <cell r="A28361">
            <v>92403</v>
          </cell>
          <cell r="B28361">
            <v>61.4</v>
          </cell>
        </row>
        <row r="28362">
          <cell r="A28362">
            <v>92404</v>
          </cell>
          <cell r="B28362">
            <v>78.62</v>
          </cell>
        </row>
        <row r="28363">
          <cell r="A28363">
            <v>92405</v>
          </cell>
          <cell r="B28363">
            <v>80.2</v>
          </cell>
        </row>
        <row r="28364">
          <cell r="A28364">
            <v>92406</v>
          </cell>
          <cell r="B28364">
            <v>94.14</v>
          </cell>
        </row>
        <row r="28365">
          <cell r="A28365">
            <v>92407</v>
          </cell>
          <cell r="B28365">
            <v>95.82</v>
          </cell>
        </row>
        <row r="28366">
          <cell r="A28366">
            <v>93679</v>
          </cell>
          <cell r="B28366">
            <v>82.2</v>
          </cell>
        </row>
        <row r="28367">
          <cell r="A28367">
            <v>93680</v>
          </cell>
          <cell r="B28367">
            <v>66.510000000000005</v>
          </cell>
        </row>
        <row r="28368">
          <cell r="A28368">
            <v>93681</v>
          </cell>
          <cell r="B28368">
            <v>82.3</v>
          </cell>
        </row>
        <row r="28369">
          <cell r="A28369">
            <v>93682</v>
          </cell>
          <cell r="B28369">
            <v>83.96</v>
          </cell>
        </row>
        <row r="28370">
          <cell r="A28370">
            <v>97104</v>
          </cell>
          <cell r="B28370">
            <v>105.24</v>
          </cell>
        </row>
        <row r="28371">
          <cell r="A28371">
            <v>97105</v>
          </cell>
          <cell r="B28371">
            <v>124.13</v>
          </cell>
        </row>
        <row r="28372">
          <cell r="A28372">
            <v>97106</v>
          </cell>
          <cell r="B28372">
            <v>134.69999999999999</v>
          </cell>
        </row>
        <row r="28373">
          <cell r="A28373">
            <v>97107</v>
          </cell>
          <cell r="B28373">
            <v>145.25</v>
          </cell>
        </row>
        <row r="28374">
          <cell r="A28374">
            <v>97108</v>
          </cell>
          <cell r="B28374">
            <v>172.32</v>
          </cell>
        </row>
        <row r="28375">
          <cell r="A28375">
            <v>97109</v>
          </cell>
          <cell r="B28375">
            <v>182.78</v>
          </cell>
        </row>
        <row r="28376">
          <cell r="A28376">
            <v>97110</v>
          </cell>
          <cell r="B28376">
            <v>164.1</v>
          </cell>
        </row>
        <row r="28377">
          <cell r="A28377">
            <v>97111</v>
          </cell>
          <cell r="B28377">
            <v>187.57</v>
          </cell>
        </row>
        <row r="28378">
          <cell r="A28378">
            <v>97112</v>
          </cell>
          <cell r="B28378">
            <v>201.99</v>
          </cell>
        </row>
        <row r="28379">
          <cell r="A28379">
            <v>97113</v>
          </cell>
          <cell r="B28379">
            <v>2.14</v>
          </cell>
        </row>
        <row r="28380">
          <cell r="A28380">
            <v>97114</v>
          </cell>
          <cell r="B28380">
            <v>0.48</v>
          </cell>
        </row>
        <row r="28381">
          <cell r="A28381">
            <v>97115</v>
          </cell>
          <cell r="B28381">
            <v>44.58</v>
          </cell>
        </row>
        <row r="28382">
          <cell r="A28382">
            <v>97116</v>
          </cell>
          <cell r="B28382">
            <v>23.86</v>
          </cell>
        </row>
        <row r="28383">
          <cell r="A28383">
            <v>97117</v>
          </cell>
          <cell r="B28383">
            <v>23.55</v>
          </cell>
        </row>
        <row r="28384">
          <cell r="A28384">
            <v>97118</v>
          </cell>
          <cell r="B28384">
            <v>20.95</v>
          </cell>
        </row>
        <row r="28385">
          <cell r="A28385">
            <v>97119</v>
          </cell>
          <cell r="B28385">
            <v>20.23</v>
          </cell>
        </row>
        <row r="28386">
          <cell r="A28386">
            <v>97120</v>
          </cell>
          <cell r="B28386">
            <v>15.14</v>
          </cell>
        </row>
        <row r="28387">
          <cell r="A28387">
            <v>97802</v>
          </cell>
          <cell r="B28387">
            <v>7.46</v>
          </cell>
        </row>
        <row r="28388">
          <cell r="A28388">
            <v>97803</v>
          </cell>
          <cell r="B28388">
            <v>11.36</v>
          </cell>
        </row>
        <row r="28389">
          <cell r="A28389">
            <v>97805</v>
          </cell>
          <cell r="B28389">
            <v>18.66</v>
          </cell>
        </row>
        <row r="28390">
          <cell r="A28390">
            <v>97806</v>
          </cell>
          <cell r="B28390">
            <v>22.51</v>
          </cell>
        </row>
        <row r="28391">
          <cell r="A28391">
            <v>97807</v>
          </cell>
          <cell r="B28391">
            <v>25.61</v>
          </cell>
        </row>
        <row r="28392">
          <cell r="A28392">
            <v>97809</v>
          </cell>
          <cell r="B28392">
            <v>20.78</v>
          </cell>
        </row>
        <row r="28393">
          <cell r="A28393">
            <v>97810</v>
          </cell>
          <cell r="B28393">
            <v>22.59</v>
          </cell>
        </row>
        <row r="28394">
          <cell r="A28394">
            <v>97811</v>
          </cell>
          <cell r="B28394">
            <v>25.77</v>
          </cell>
        </row>
        <row r="28395">
          <cell r="A28395">
            <v>101167</v>
          </cell>
          <cell r="B28395">
            <v>131.78</v>
          </cell>
        </row>
        <row r="28396">
          <cell r="A28396">
            <v>101168</v>
          </cell>
          <cell r="B28396">
            <v>182.31</v>
          </cell>
        </row>
        <row r="28397">
          <cell r="A28397">
            <v>101169</v>
          </cell>
          <cell r="B28397">
            <v>145.04</v>
          </cell>
        </row>
        <row r="28398">
          <cell r="A28398">
            <v>101170</v>
          </cell>
          <cell r="B28398">
            <v>39.22</v>
          </cell>
        </row>
        <row r="28399">
          <cell r="A28399">
            <v>101171</v>
          </cell>
          <cell r="B28399">
            <v>104.05</v>
          </cell>
        </row>
        <row r="28400">
          <cell r="A28400">
            <v>101172</v>
          </cell>
          <cell r="B28400">
            <v>61.6</v>
          </cell>
        </row>
        <row r="28401">
          <cell r="A28401">
            <v>95995</v>
          </cell>
          <cell r="B28401">
            <v>1450.66</v>
          </cell>
        </row>
        <row r="28402">
          <cell r="A28402">
            <v>95996</v>
          </cell>
          <cell r="B28402">
            <v>1252.8499999999999</v>
          </cell>
        </row>
        <row r="28403">
          <cell r="A28403">
            <v>96001</v>
          </cell>
          <cell r="B28403">
            <v>8.2799999999999994</v>
          </cell>
        </row>
        <row r="28404">
          <cell r="A28404">
            <v>96393</v>
          </cell>
          <cell r="B28404">
            <v>125</v>
          </cell>
        </row>
        <row r="28405">
          <cell r="A28405">
            <v>96394</v>
          </cell>
          <cell r="B28405">
            <v>173.49</v>
          </cell>
        </row>
        <row r="28406">
          <cell r="A28406">
            <v>96395</v>
          </cell>
          <cell r="B28406">
            <v>241.46</v>
          </cell>
        </row>
        <row r="28407">
          <cell r="A28407">
            <v>100624</v>
          </cell>
          <cell r="B28407">
            <v>1008.3</v>
          </cell>
        </row>
        <row r="28408">
          <cell r="A28408">
            <v>100625</v>
          </cell>
          <cell r="B28408">
            <v>962.48</v>
          </cell>
        </row>
        <row r="28409">
          <cell r="A28409">
            <v>101020</v>
          </cell>
          <cell r="B28409">
            <v>461.42</v>
          </cell>
        </row>
        <row r="28410">
          <cell r="A28410">
            <v>101021</v>
          </cell>
          <cell r="B28410">
            <v>499.41</v>
          </cell>
        </row>
        <row r="28411">
          <cell r="A28411">
            <v>101022</v>
          </cell>
          <cell r="B28411">
            <v>405.8</v>
          </cell>
        </row>
        <row r="28412">
          <cell r="A28412">
            <v>101023</v>
          </cell>
          <cell r="B28412">
            <v>443.8</v>
          </cell>
        </row>
        <row r="28413">
          <cell r="A28413">
            <v>101024</v>
          </cell>
          <cell r="B28413">
            <v>411.98</v>
          </cell>
        </row>
        <row r="28414">
          <cell r="A28414">
            <v>101025</v>
          </cell>
          <cell r="B28414">
            <v>449.97</v>
          </cell>
        </row>
        <row r="28415">
          <cell r="A28415">
            <v>101026</v>
          </cell>
          <cell r="B28415">
            <v>371.08</v>
          </cell>
        </row>
        <row r="28416">
          <cell r="A28416">
            <v>101027</v>
          </cell>
          <cell r="B28416">
            <v>381.31</v>
          </cell>
        </row>
        <row r="28417">
          <cell r="A28417">
            <v>88411</v>
          </cell>
          <cell r="B28417">
            <v>3.21</v>
          </cell>
        </row>
        <row r="28418">
          <cell r="A28418">
            <v>88412</v>
          </cell>
          <cell r="B28418">
            <v>2.38</v>
          </cell>
        </row>
        <row r="28419">
          <cell r="A28419">
            <v>88413</v>
          </cell>
          <cell r="B28419">
            <v>4.87</v>
          </cell>
        </row>
        <row r="28420">
          <cell r="A28420">
            <v>88414</v>
          </cell>
          <cell r="B28420">
            <v>5.4</v>
          </cell>
        </row>
        <row r="28421">
          <cell r="A28421">
            <v>88415</v>
          </cell>
          <cell r="B28421">
            <v>3.48</v>
          </cell>
        </row>
        <row r="28422">
          <cell r="A28422">
            <v>88416</v>
          </cell>
          <cell r="B28422">
            <v>16.46</v>
          </cell>
        </row>
        <row r="28423">
          <cell r="A28423">
            <v>88417</v>
          </cell>
          <cell r="B28423">
            <v>13.53</v>
          </cell>
        </row>
        <row r="28424">
          <cell r="A28424">
            <v>88420</v>
          </cell>
          <cell r="B28424">
            <v>22.39</v>
          </cell>
        </row>
        <row r="28425">
          <cell r="A28425">
            <v>88421</v>
          </cell>
          <cell r="B28425">
            <v>24.26</v>
          </cell>
        </row>
        <row r="28426">
          <cell r="A28426">
            <v>88423</v>
          </cell>
          <cell r="B28426">
            <v>17.38</v>
          </cell>
        </row>
        <row r="28427">
          <cell r="A28427">
            <v>88424</v>
          </cell>
          <cell r="B28427">
            <v>20.5</v>
          </cell>
        </row>
        <row r="28428">
          <cell r="A28428">
            <v>88426</v>
          </cell>
          <cell r="B28428">
            <v>15.42</v>
          </cell>
        </row>
        <row r="28429">
          <cell r="A28429">
            <v>88428</v>
          </cell>
          <cell r="B28429">
            <v>30.69</v>
          </cell>
        </row>
        <row r="28430">
          <cell r="A28430">
            <v>88429</v>
          </cell>
          <cell r="B28430">
            <v>33.950000000000003</v>
          </cell>
        </row>
        <row r="28431">
          <cell r="A28431">
            <v>88431</v>
          </cell>
          <cell r="B28431">
            <v>22.09</v>
          </cell>
        </row>
        <row r="28432">
          <cell r="A28432">
            <v>88432</v>
          </cell>
          <cell r="B28432">
            <v>18.21</v>
          </cell>
        </row>
        <row r="28433">
          <cell r="A28433">
            <v>88484</v>
          </cell>
          <cell r="B28433">
            <v>3.5</v>
          </cell>
        </row>
        <row r="28434">
          <cell r="A28434">
            <v>88485</v>
          </cell>
          <cell r="B28434">
            <v>3.01</v>
          </cell>
        </row>
        <row r="28435">
          <cell r="A28435">
            <v>88488</v>
          </cell>
          <cell r="B28435">
            <v>17.46</v>
          </cell>
        </row>
        <row r="28436">
          <cell r="A28436">
            <v>88489</v>
          </cell>
          <cell r="B28436">
            <v>15.2</v>
          </cell>
        </row>
        <row r="28437">
          <cell r="A28437">
            <v>88494</v>
          </cell>
          <cell r="B28437">
            <v>24.1</v>
          </cell>
        </row>
        <row r="28438">
          <cell r="A28438">
            <v>88495</v>
          </cell>
          <cell r="B28438">
            <v>13.35</v>
          </cell>
        </row>
        <row r="28439">
          <cell r="A28439">
            <v>88496</v>
          </cell>
          <cell r="B28439">
            <v>32.79</v>
          </cell>
        </row>
        <row r="28440">
          <cell r="A28440">
            <v>88497</v>
          </cell>
          <cell r="B28440">
            <v>18.420000000000002</v>
          </cell>
        </row>
        <row r="28441">
          <cell r="A28441">
            <v>95305</v>
          </cell>
          <cell r="B28441">
            <v>13.87</v>
          </cell>
        </row>
        <row r="28442">
          <cell r="A28442">
            <v>95306</v>
          </cell>
          <cell r="B28442">
            <v>16.73</v>
          </cell>
        </row>
        <row r="28443">
          <cell r="A28443">
            <v>95622</v>
          </cell>
          <cell r="B28443">
            <v>16.13</v>
          </cell>
        </row>
        <row r="28444">
          <cell r="A28444">
            <v>95623</v>
          </cell>
          <cell r="B28444">
            <v>12.13</v>
          </cell>
        </row>
        <row r="28445">
          <cell r="A28445">
            <v>95624</v>
          </cell>
          <cell r="B28445">
            <v>24.29</v>
          </cell>
        </row>
        <row r="28446">
          <cell r="A28446">
            <v>95625</v>
          </cell>
          <cell r="B28446">
            <v>26.86</v>
          </cell>
        </row>
        <row r="28447">
          <cell r="A28447">
            <v>95626</v>
          </cell>
          <cell r="B28447">
            <v>17.440000000000001</v>
          </cell>
        </row>
        <row r="28448">
          <cell r="A28448">
            <v>96126</v>
          </cell>
          <cell r="B28448">
            <v>21.5</v>
          </cell>
        </row>
        <row r="28449">
          <cell r="A28449">
            <v>96127</v>
          </cell>
          <cell r="B28449">
            <v>16.489999999999998</v>
          </cell>
        </row>
        <row r="28450">
          <cell r="A28450">
            <v>96128</v>
          </cell>
          <cell r="B28450">
            <v>31.63</v>
          </cell>
        </row>
        <row r="28451">
          <cell r="A28451">
            <v>96129</v>
          </cell>
          <cell r="B28451">
            <v>34.869999999999997</v>
          </cell>
        </row>
        <row r="28452">
          <cell r="A28452">
            <v>96130</v>
          </cell>
          <cell r="B28452">
            <v>23.08</v>
          </cell>
        </row>
        <row r="28453">
          <cell r="A28453">
            <v>96131</v>
          </cell>
          <cell r="B28453">
            <v>29.74</v>
          </cell>
        </row>
        <row r="28454">
          <cell r="A28454">
            <v>96132</v>
          </cell>
          <cell r="B28454">
            <v>23.07</v>
          </cell>
        </row>
        <row r="28455">
          <cell r="A28455">
            <v>96133</v>
          </cell>
          <cell r="B28455">
            <v>43.23</v>
          </cell>
        </row>
        <row r="28456">
          <cell r="A28456">
            <v>96134</v>
          </cell>
          <cell r="B28456">
            <v>47.53</v>
          </cell>
        </row>
        <row r="28457">
          <cell r="A28457">
            <v>96135</v>
          </cell>
          <cell r="B28457">
            <v>31.86</v>
          </cell>
        </row>
        <row r="28458">
          <cell r="A28458">
            <v>102193</v>
          </cell>
          <cell r="B28458">
            <v>2.19</v>
          </cell>
        </row>
        <row r="28459">
          <cell r="A28459">
            <v>102194</v>
          </cell>
          <cell r="B28459">
            <v>8.74</v>
          </cell>
        </row>
        <row r="28460">
          <cell r="A28460">
            <v>102197</v>
          </cell>
          <cell r="B28460">
            <v>28.19</v>
          </cell>
        </row>
        <row r="28461">
          <cell r="A28461">
            <v>102200</v>
          </cell>
          <cell r="B28461">
            <v>22.23</v>
          </cell>
        </row>
        <row r="28462">
          <cell r="A28462">
            <v>102201</v>
          </cell>
          <cell r="B28462">
            <v>20.45</v>
          </cell>
        </row>
        <row r="28463">
          <cell r="A28463">
            <v>102202</v>
          </cell>
          <cell r="B28463">
            <v>54.11</v>
          </cell>
        </row>
        <row r="28464">
          <cell r="A28464">
            <v>102203</v>
          </cell>
          <cell r="B28464">
            <v>9.69</v>
          </cell>
        </row>
        <row r="28465">
          <cell r="A28465">
            <v>102204</v>
          </cell>
          <cell r="B28465">
            <v>9.91</v>
          </cell>
        </row>
        <row r="28466">
          <cell r="A28466">
            <v>102205</v>
          </cell>
          <cell r="B28466">
            <v>9.2200000000000006</v>
          </cell>
        </row>
        <row r="28467">
          <cell r="A28467">
            <v>102207</v>
          </cell>
          <cell r="B28467">
            <v>8.75</v>
          </cell>
        </row>
        <row r="28468">
          <cell r="A28468">
            <v>102208</v>
          </cell>
          <cell r="B28468">
            <v>8.39</v>
          </cell>
        </row>
        <row r="28469">
          <cell r="A28469">
            <v>102209</v>
          </cell>
          <cell r="B28469">
            <v>8.6300000000000008</v>
          </cell>
        </row>
        <row r="28470">
          <cell r="A28470">
            <v>102210</v>
          </cell>
          <cell r="B28470">
            <v>8.26</v>
          </cell>
        </row>
        <row r="28471">
          <cell r="A28471">
            <v>102213</v>
          </cell>
          <cell r="B28471">
            <v>19.39</v>
          </cell>
        </row>
        <row r="28472">
          <cell r="A28472">
            <v>102214</v>
          </cell>
          <cell r="B28472">
            <v>19.829999999999998</v>
          </cell>
        </row>
        <row r="28473">
          <cell r="A28473">
            <v>102215</v>
          </cell>
          <cell r="B28473">
            <v>18.440000000000001</v>
          </cell>
        </row>
        <row r="28474">
          <cell r="A28474">
            <v>102217</v>
          </cell>
          <cell r="B28474">
            <v>17.510000000000002</v>
          </cell>
        </row>
        <row r="28475">
          <cell r="A28475">
            <v>102218</v>
          </cell>
          <cell r="B28475">
            <v>16.78</v>
          </cell>
        </row>
        <row r="28476">
          <cell r="A28476">
            <v>102219</v>
          </cell>
          <cell r="B28476">
            <v>17.28</v>
          </cell>
        </row>
        <row r="28477">
          <cell r="A28477">
            <v>102220</v>
          </cell>
          <cell r="B28477">
            <v>16.54</v>
          </cell>
        </row>
        <row r="28478">
          <cell r="A28478">
            <v>102223</v>
          </cell>
          <cell r="B28478">
            <v>29.09</v>
          </cell>
        </row>
        <row r="28479">
          <cell r="A28479">
            <v>102224</v>
          </cell>
          <cell r="B28479">
            <v>29.74</v>
          </cell>
        </row>
        <row r="28480">
          <cell r="A28480">
            <v>102225</v>
          </cell>
          <cell r="B28480">
            <v>27.67</v>
          </cell>
        </row>
        <row r="28481">
          <cell r="A28481">
            <v>102227</v>
          </cell>
          <cell r="B28481">
            <v>26.26</v>
          </cell>
        </row>
        <row r="28482">
          <cell r="A28482">
            <v>102228</v>
          </cell>
          <cell r="B28482">
            <v>25.19</v>
          </cell>
        </row>
        <row r="28483">
          <cell r="A28483">
            <v>102229</v>
          </cell>
          <cell r="B28483">
            <v>25.91</v>
          </cell>
        </row>
        <row r="28484">
          <cell r="A28484">
            <v>102230</v>
          </cell>
          <cell r="B28484">
            <v>24.82</v>
          </cell>
        </row>
        <row r="28485">
          <cell r="A28485">
            <v>102233</v>
          </cell>
          <cell r="B28485">
            <v>11.14</v>
          </cell>
        </row>
        <row r="28486">
          <cell r="A28486">
            <v>102234</v>
          </cell>
          <cell r="B28486">
            <v>22.29</v>
          </cell>
        </row>
        <row r="28487">
          <cell r="A28487">
            <v>100716</v>
          </cell>
          <cell r="B28487">
            <v>26.77</v>
          </cell>
        </row>
        <row r="28488">
          <cell r="A28488">
            <v>100717</v>
          </cell>
          <cell r="B28488">
            <v>10.43</v>
          </cell>
        </row>
        <row r="28489">
          <cell r="A28489">
            <v>100718</v>
          </cell>
          <cell r="B28489">
            <v>1.42</v>
          </cell>
        </row>
        <row r="28490">
          <cell r="A28490">
            <v>100719</v>
          </cell>
          <cell r="B28490">
            <v>10.26</v>
          </cell>
        </row>
        <row r="28491">
          <cell r="A28491">
            <v>100720</v>
          </cell>
          <cell r="B28491">
            <v>10.97</v>
          </cell>
        </row>
        <row r="28492">
          <cell r="A28492">
            <v>100721</v>
          </cell>
          <cell r="B28492">
            <v>25.37</v>
          </cell>
        </row>
        <row r="28493">
          <cell r="A28493">
            <v>100722</v>
          </cell>
          <cell r="B28493">
            <v>25.52</v>
          </cell>
        </row>
        <row r="28494">
          <cell r="A28494">
            <v>100723</v>
          </cell>
          <cell r="B28494">
            <v>11</v>
          </cell>
        </row>
        <row r="28495">
          <cell r="A28495">
            <v>100724</v>
          </cell>
          <cell r="B28495">
            <v>13.97</v>
          </cell>
        </row>
        <row r="28496">
          <cell r="A28496">
            <v>100725</v>
          </cell>
          <cell r="B28496">
            <v>25.61</v>
          </cell>
        </row>
        <row r="28497">
          <cell r="A28497">
            <v>100726</v>
          </cell>
          <cell r="B28497">
            <v>28.44</v>
          </cell>
        </row>
        <row r="28498">
          <cell r="A28498">
            <v>100727</v>
          </cell>
          <cell r="B28498">
            <v>25.21</v>
          </cell>
        </row>
        <row r="28499">
          <cell r="A28499">
            <v>100728</v>
          </cell>
          <cell r="B28499">
            <v>23.6</v>
          </cell>
        </row>
        <row r="28500">
          <cell r="A28500">
            <v>100729</v>
          </cell>
          <cell r="B28500">
            <v>18.96</v>
          </cell>
        </row>
        <row r="28501">
          <cell r="A28501">
            <v>100730</v>
          </cell>
          <cell r="B28501">
            <v>23.13</v>
          </cell>
        </row>
        <row r="28502">
          <cell r="A28502">
            <v>100733</v>
          </cell>
          <cell r="B28502">
            <v>12.85</v>
          </cell>
        </row>
        <row r="28503">
          <cell r="A28503">
            <v>100734</v>
          </cell>
          <cell r="B28503">
            <v>16.690000000000001</v>
          </cell>
        </row>
        <row r="28504">
          <cell r="A28504">
            <v>100735</v>
          </cell>
          <cell r="B28504">
            <v>11.65</v>
          </cell>
        </row>
        <row r="28505">
          <cell r="A28505">
            <v>100736</v>
          </cell>
          <cell r="B28505">
            <v>15.67</v>
          </cell>
        </row>
        <row r="28506">
          <cell r="A28506">
            <v>100739</v>
          </cell>
          <cell r="B28506">
            <v>10.1</v>
          </cell>
        </row>
        <row r="28507">
          <cell r="A28507">
            <v>100740</v>
          </cell>
          <cell r="B28507">
            <v>11.49</v>
          </cell>
        </row>
        <row r="28508">
          <cell r="A28508">
            <v>100741</v>
          </cell>
          <cell r="B28508">
            <v>25.02</v>
          </cell>
        </row>
        <row r="28509">
          <cell r="A28509">
            <v>100742</v>
          </cell>
          <cell r="B28509">
            <v>26.02</v>
          </cell>
        </row>
        <row r="28510">
          <cell r="A28510">
            <v>100743</v>
          </cell>
          <cell r="B28510">
            <v>9.86</v>
          </cell>
        </row>
        <row r="28511">
          <cell r="A28511">
            <v>100744</v>
          </cell>
          <cell r="B28511">
            <v>11.34</v>
          </cell>
        </row>
        <row r="28512">
          <cell r="A28512">
            <v>100745</v>
          </cell>
          <cell r="B28512">
            <v>24.77</v>
          </cell>
        </row>
        <row r="28513">
          <cell r="A28513">
            <v>100746</v>
          </cell>
          <cell r="B28513">
            <v>25.87</v>
          </cell>
        </row>
        <row r="28514">
          <cell r="A28514">
            <v>100747</v>
          </cell>
          <cell r="B28514">
            <v>9.9600000000000009</v>
          </cell>
        </row>
        <row r="28515">
          <cell r="A28515">
            <v>100748</v>
          </cell>
          <cell r="B28515">
            <v>11.4</v>
          </cell>
        </row>
        <row r="28516">
          <cell r="A28516">
            <v>100749</v>
          </cell>
          <cell r="B28516">
            <v>24.88</v>
          </cell>
        </row>
        <row r="28517">
          <cell r="A28517">
            <v>100750</v>
          </cell>
          <cell r="B28517">
            <v>25.94</v>
          </cell>
        </row>
        <row r="28518">
          <cell r="A28518">
            <v>100751</v>
          </cell>
          <cell r="B28518">
            <v>37.92</v>
          </cell>
        </row>
        <row r="28519">
          <cell r="A28519">
            <v>100752</v>
          </cell>
          <cell r="B28519">
            <v>46.26</v>
          </cell>
        </row>
        <row r="28520">
          <cell r="A28520">
            <v>100753</v>
          </cell>
          <cell r="B28520">
            <v>23.3</v>
          </cell>
        </row>
        <row r="28521">
          <cell r="A28521">
            <v>100754</v>
          </cell>
          <cell r="B28521">
            <v>31.34</v>
          </cell>
        </row>
        <row r="28522">
          <cell r="A28522">
            <v>100757</v>
          </cell>
          <cell r="B28522">
            <v>50.06</v>
          </cell>
        </row>
        <row r="28523">
          <cell r="A28523">
            <v>100758</v>
          </cell>
          <cell r="B28523">
            <v>52.07</v>
          </cell>
        </row>
        <row r="28524">
          <cell r="A28524">
            <v>100759</v>
          </cell>
          <cell r="B28524">
            <v>49.56</v>
          </cell>
        </row>
        <row r="28525">
          <cell r="A28525">
            <v>100760</v>
          </cell>
          <cell r="B28525">
            <v>51.76</v>
          </cell>
        </row>
        <row r="28526">
          <cell r="A28526">
            <v>100761</v>
          </cell>
          <cell r="B28526">
            <v>49.77</v>
          </cell>
        </row>
        <row r="28527">
          <cell r="A28527">
            <v>100762</v>
          </cell>
          <cell r="B28527">
            <v>51.89</v>
          </cell>
        </row>
        <row r="28528">
          <cell r="A28528">
            <v>102488</v>
          </cell>
          <cell r="B28528">
            <v>3.92</v>
          </cell>
        </row>
        <row r="28529">
          <cell r="A28529">
            <v>102489</v>
          </cell>
          <cell r="B28529">
            <v>26.03</v>
          </cell>
        </row>
        <row r="28530">
          <cell r="A28530">
            <v>102491</v>
          </cell>
          <cell r="B28530">
            <v>19.55</v>
          </cell>
        </row>
        <row r="28531">
          <cell r="A28531">
            <v>102492</v>
          </cell>
          <cell r="B28531">
            <v>23.23</v>
          </cell>
        </row>
        <row r="28532">
          <cell r="A28532">
            <v>102494</v>
          </cell>
          <cell r="B28532">
            <v>60.13</v>
          </cell>
        </row>
        <row r="28533">
          <cell r="A28533">
            <v>102496</v>
          </cell>
          <cell r="B28533">
            <v>13</v>
          </cell>
        </row>
        <row r="28534">
          <cell r="A28534">
            <v>102497</v>
          </cell>
          <cell r="B28534">
            <v>4.68</v>
          </cell>
        </row>
        <row r="28535">
          <cell r="A28535">
            <v>102498</v>
          </cell>
          <cell r="B28535">
            <v>1.68</v>
          </cell>
        </row>
        <row r="28536">
          <cell r="A28536">
            <v>102499</v>
          </cell>
          <cell r="B28536">
            <v>2.92</v>
          </cell>
        </row>
        <row r="28537">
          <cell r="A28537">
            <v>102500</v>
          </cell>
          <cell r="B28537">
            <v>4.37</v>
          </cell>
        </row>
        <row r="28538">
          <cell r="A28538">
            <v>102501</v>
          </cell>
          <cell r="B28538">
            <v>24.52</v>
          </cell>
        </row>
        <row r="28539">
          <cell r="A28539">
            <v>102504</v>
          </cell>
          <cell r="B28539">
            <v>10.42</v>
          </cell>
        </row>
        <row r="28540">
          <cell r="A28540">
            <v>102505</v>
          </cell>
          <cell r="B28540">
            <v>10.89</v>
          </cell>
        </row>
        <row r="28541">
          <cell r="A28541">
            <v>102506</v>
          </cell>
          <cell r="B28541">
            <v>11.38</v>
          </cell>
        </row>
        <row r="28542">
          <cell r="A28542">
            <v>102507</v>
          </cell>
          <cell r="B28542">
            <v>6.28</v>
          </cell>
        </row>
        <row r="28543">
          <cell r="A28543">
            <v>102508</v>
          </cell>
          <cell r="B28543">
            <v>43.97</v>
          </cell>
        </row>
        <row r="28544">
          <cell r="A28544">
            <v>102509</v>
          </cell>
          <cell r="B28544">
            <v>25.44</v>
          </cell>
        </row>
        <row r="28545">
          <cell r="A28545">
            <v>102512</v>
          </cell>
          <cell r="B28545">
            <v>4.5599999999999996</v>
          </cell>
        </row>
        <row r="28546">
          <cell r="A28546">
            <v>102513</v>
          </cell>
          <cell r="B28546">
            <v>47.78</v>
          </cell>
        </row>
        <row r="28547">
          <cell r="A28547">
            <v>102520</v>
          </cell>
          <cell r="B28547">
            <v>83.67</v>
          </cell>
        </row>
        <row r="28548">
          <cell r="A28548">
            <v>101749</v>
          </cell>
          <cell r="B28548">
            <v>49.13</v>
          </cell>
        </row>
        <row r="28549">
          <cell r="A28549">
            <v>101750</v>
          </cell>
          <cell r="B28549">
            <v>46.47</v>
          </cell>
        </row>
        <row r="28550">
          <cell r="A28550">
            <v>101729</v>
          </cell>
          <cell r="B28550">
            <v>215.11</v>
          </cell>
        </row>
        <row r="28551">
          <cell r="A28551">
            <v>101746</v>
          </cell>
          <cell r="B28551">
            <v>330.46</v>
          </cell>
        </row>
        <row r="28552">
          <cell r="A28552">
            <v>101751</v>
          </cell>
          <cell r="B28552">
            <v>223.15</v>
          </cell>
        </row>
        <row r="28553">
          <cell r="A28553">
            <v>87246</v>
          </cell>
          <cell r="B28553">
            <v>68.010000000000005</v>
          </cell>
        </row>
        <row r="28554">
          <cell r="A28554">
            <v>87247</v>
          </cell>
          <cell r="B28554">
            <v>59.2</v>
          </cell>
        </row>
        <row r="28555">
          <cell r="A28555">
            <v>87248</v>
          </cell>
          <cell r="B28555">
            <v>51.95</v>
          </cell>
        </row>
        <row r="28556">
          <cell r="A28556">
            <v>87249</v>
          </cell>
          <cell r="B28556">
            <v>76.33</v>
          </cell>
        </row>
        <row r="28557">
          <cell r="A28557">
            <v>87250</v>
          </cell>
          <cell r="B28557">
            <v>62.39</v>
          </cell>
        </row>
        <row r="28558">
          <cell r="A28558">
            <v>87251</v>
          </cell>
          <cell r="B28558">
            <v>53.27</v>
          </cell>
        </row>
        <row r="28559">
          <cell r="A28559">
            <v>87255</v>
          </cell>
          <cell r="B28559">
            <v>122.66</v>
          </cell>
        </row>
        <row r="28560">
          <cell r="A28560">
            <v>87256</v>
          </cell>
          <cell r="B28560">
            <v>106</v>
          </cell>
        </row>
        <row r="28561">
          <cell r="A28561">
            <v>87257</v>
          </cell>
          <cell r="B28561">
            <v>95.33</v>
          </cell>
        </row>
        <row r="28562">
          <cell r="A28562">
            <v>87258</v>
          </cell>
          <cell r="B28562">
            <v>160.4</v>
          </cell>
        </row>
        <row r="28563">
          <cell r="A28563">
            <v>87259</v>
          </cell>
          <cell r="B28563">
            <v>144.62</v>
          </cell>
        </row>
        <row r="28564">
          <cell r="A28564">
            <v>87260</v>
          </cell>
          <cell r="B28564">
            <v>135.24</v>
          </cell>
        </row>
        <row r="28565">
          <cell r="A28565">
            <v>87261</v>
          </cell>
          <cell r="B28565">
            <v>184.97</v>
          </cell>
        </row>
        <row r="28566">
          <cell r="A28566">
            <v>87262</v>
          </cell>
          <cell r="B28566">
            <v>166.71</v>
          </cell>
        </row>
        <row r="28567">
          <cell r="A28567">
            <v>87263</v>
          </cell>
          <cell r="B28567">
            <v>155.65</v>
          </cell>
        </row>
        <row r="28568">
          <cell r="A28568">
            <v>89046</v>
          </cell>
          <cell r="B28568">
            <v>58.78</v>
          </cell>
        </row>
        <row r="28569">
          <cell r="A28569">
            <v>89171</v>
          </cell>
          <cell r="B28569">
            <v>55.26</v>
          </cell>
        </row>
        <row r="28570">
          <cell r="A28570">
            <v>93389</v>
          </cell>
          <cell r="B28570">
            <v>61.69</v>
          </cell>
        </row>
        <row r="28571">
          <cell r="A28571">
            <v>93390</v>
          </cell>
          <cell r="B28571">
            <v>53</v>
          </cell>
        </row>
        <row r="28572">
          <cell r="A28572">
            <v>93391</v>
          </cell>
          <cell r="B28572">
            <v>45.75</v>
          </cell>
        </row>
        <row r="28573">
          <cell r="A28573">
            <v>98671</v>
          </cell>
          <cell r="B28573">
            <v>437.2</v>
          </cell>
        </row>
        <row r="28574">
          <cell r="A28574">
            <v>98672</v>
          </cell>
          <cell r="B28574">
            <v>410.94</v>
          </cell>
        </row>
        <row r="28575">
          <cell r="A28575">
            <v>98678</v>
          </cell>
          <cell r="B28575">
            <v>368.08</v>
          </cell>
        </row>
        <row r="28576">
          <cell r="A28576">
            <v>98679</v>
          </cell>
          <cell r="B28576">
            <v>34.22</v>
          </cell>
        </row>
        <row r="28577">
          <cell r="A28577">
            <v>98680</v>
          </cell>
          <cell r="B28577">
            <v>42.43</v>
          </cell>
        </row>
        <row r="28578">
          <cell r="A28578">
            <v>98681</v>
          </cell>
          <cell r="B28578">
            <v>31.57</v>
          </cell>
        </row>
        <row r="28579">
          <cell r="A28579">
            <v>98682</v>
          </cell>
          <cell r="B28579">
            <v>39.78</v>
          </cell>
        </row>
        <row r="28580">
          <cell r="A28580">
            <v>98685</v>
          </cell>
          <cell r="B28580">
            <v>79.55</v>
          </cell>
        </row>
        <row r="28581">
          <cell r="A28581">
            <v>98686</v>
          </cell>
          <cell r="B28581">
            <v>45.58</v>
          </cell>
        </row>
        <row r="28582">
          <cell r="A28582">
            <v>98688</v>
          </cell>
          <cell r="B28582">
            <v>55.61</v>
          </cell>
        </row>
        <row r="28583">
          <cell r="A28583">
            <v>98689</v>
          </cell>
          <cell r="B28583">
            <v>113.01</v>
          </cell>
        </row>
        <row r="28584">
          <cell r="A28584">
            <v>101090</v>
          </cell>
          <cell r="B28584">
            <v>168.51</v>
          </cell>
        </row>
        <row r="28585">
          <cell r="A28585">
            <v>101091</v>
          </cell>
          <cell r="B28585">
            <v>138.19</v>
          </cell>
        </row>
        <row r="28586">
          <cell r="A28586">
            <v>101725</v>
          </cell>
          <cell r="B28586">
            <v>289.23</v>
          </cell>
        </row>
        <row r="28587">
          <cell r="A28587">
            <v>101726</v>
          </cell>
          <cell r="B28587">
            <v>184.35</v>
          </cell>
        </row>
        <row r="28588">
          <cell r="A28588">
            <v>101731</v>
          </cell>
          <cell r="B28588">
            <v>248.23</v>
          </cell>
        </row>
        <row r="28589">
          <cell r="A28589">
            <v>101732</v>
          </cell>
          <cell r="B28589">
            <v>84.26</v>
          </cell>
        </row>
        <row r="28590">
          <cell r="A28590">
            <v>101094</v>
          </cell>
          <cell r="B28590">
            <v>176.18</v>
          </cell>
        </row>
        <row r="28591">
          <cell r="A28591">
            <v>101727</v>
          </cell>
          <cell r="B28591">
            <v>206.47</v>
          </cell>
        </row>
        <row r="28592">
          <cell r="A28592">
            <v>101733</v>
          </cell>
          <cell r="B28592">
            <v>281.64</v>
          </cell>
        </row>
        <row r="28593">
          <cell r="A28593">
            <v>101734</v>
          </cell>
          <cell r="B28593">
            <v>427.25</v>
          </cell>
        </row>
        <row r="28594">
          <cell r="A28594">
            <v>101735</v>
          </cell>
          <cell r="B28594">
            <v>437.82</v>
          </cell>
        </row>
        <row r="28595">
          <cell r="A28595">
            <v>101736</v>
          </cell>
          <cell r="B28595">
            <v>108.14</v>
          </cell>
        </row>
        <row r="28596">
          <cell r="A28596">
            <v>101737</v>
          </cell>
          <cell r="B28596">
            <v>129.04</v>
          </cell>
        </row>
        <row r="28597">
          <cell r="A28597">
            <v>101748</v>
          </cell>
          <cell r="B28597">
            <v>3.91</v>
          </cell>
        </row>
        <row r="28598">
          <cell r="A28598">
            <v>101092</v>
          </cell>
          <cell r="B28598">
            <v>447.81</v>
          </cell>
        </row>
        <row r="28599">
          <cell r="A28599">
            <v>101093</v>
          </cell>
          <cell r="B28599">
            <v>421.55</v>
          </cell>
        </row>
        <row r="28600">
          <cell r="A28600">
            <v>98695</v>
          </cell>
          <cell r="B28600">
            <v>76.239999999999995</v>
          </cell>
        </row>
        <row r="28601">
          <cell r="A28601">
            <v>98697</v>
          </cell>
          <cell r="B28601">
            <v>49.8</v>
          </cell>
        </row>
        <row r="28602">
          <cell r="A28602">
            <v>101738</v>
          </cell>
          <cell r="B28602">
            <v>34.42</v>
          </cell>
        </row>
        <row r="28603">
          <cell r="A28603">
            <v>101739</v>
          </cell>
          <cell r="B28603">
            <v>37.82</v>
          </cell>
        </row>
        <row r="28604">
          <cell r="A28604">
            <v>88648</v>
          </cell>
          <cell r="B28604">
            <v>7.93</v>
          </cell>
        </row>
        <row r="28605">
          <cell r="A28605">
            <v>88649</v>
          </cell>
          <cell r="B28605">
            <v>8.99</v>
          </cell>
        </row>
        <row r="28606">
          <cell r="A28606">
            <v>88650</v>
          </cell>
          <cell r="B28606">
            <v>17.34</v>
          </cell>
        </row>
        <row r="28607">
          <cell r="A28607">
            <v>96467</v>
          </cell>
          <cell r="B28607">
            <v>7.21</v>
          </cell>
        </row>
        <row r="28608">
          <cell r="A28608">
            <v>101740</v>
          </cell>
          <cell r="B28608">
            <v>47.26</v>
          </cell>
        </row>
        <row r="28609">
          <cell r="A28609">
            <v>101741</v>
          </cell>
          <cell r="B28609">
            <v>25.3</v>
          </cell>
        </row>
        <row r="28610">
          <cell r="A28610">
            <v>94990</v>
          </cell>
          <cell r="B28610">
            <v>741.7</v>
          </cell>
        </row>
        <row r="28611">
          <cell r="A28611">
            <v>94991</v>
          </cell>
          <cell r="B28611">
            <v>568.97</v>
          </cell>
        </row>
        <row r="28612">
          <cell r="A28612">
            <v>94992</v>
          </cell>
          <cell r="B28612">
            <v>93.15</v>
          </cell>
        </row>
        <row r="28613">
          <cell r="A28613">
            <v>94993</v>
          </cell>
          <cell r="B28613">
            <v>82.79</v>
          </cell>
        </row>
        <row r="28614">
          <cell r="A28614">
            <v>94994</v>
          </cell>
          <cell r="B28614">
            <v>110.19</v>
          </cell>
        </row>
        <row r="28615">
          <cell r="A28615">
            <v>94995</v>
          </cell>
          <cell r="B28615">
            <v>96.38</v>
          </cell>
        </row>
        <row r="28616">
          <cell r="A28616">
            <v>94996</v>
          </cell>
          <cell r="B28616">
            <v>125.25</v>
          </cell>
        </row>
        <row r="28617">
          <cell r="A28617">
            <v>94997</v>
          </cell>
          <cell r="B28617">
            <v>107.98</v>
          </cell>
        </row>
        <row r="28618">
          <cell r="A28618">
            <v>94998</v>
          </cell>
          <cell r="B28618">
            <v>141.47999999999999</v>
          </cell>
        </row>
        <row r="28619">
          <cell r="A28619">
            <v>94999</v>
          </cell>
          <cell r="B28619">
            <v>120.75</v>
          </cell>
        </row>
        <row r="28620">
          <cell r="A28620">
            <v>101747</v>
          </cell>
          <cell r="B28620">
            <v>59.97</v>
          </cell>
        </row>
        <row r="28621">
          <cell r="A28621">
            <v>101743</v>
          </cell>
          <cell r="B28621">
            <v>175.63</v>
          </cell>
        </row>
        <row r="28622">
          <cell r="A28622">
            <v>101744</v>
          </cell>
          <cell r="B28622">
            <v>140</v>
          </cell>
        </row>
        <row r="28623">
          <cell r="A28623">
            <v>101745</v>
          </cell>
          <cell r="B28623">
            <v>171.99</v>
          </cell>
        </row>
        <row r="28624">
          <cell r="A28624">
            <v>87620</v>
          </cell>
          <cell r="B28624">
            <v>27.87</v>
          </cell>
        </row>
        <row r="28625">
          <cell r="A28625">
            <v>87622</v>
          </cell>
          <cell r="B28625">
            <v>31.75</v>
          </cell>
        </row>
        <row r="28626">
          <cell r="A28626">
            <v>87623</v>
          </cell>
          <cell r="B28626">
            <v>66.459999999999994</v>
          </cell>
        </row>
        <row r="28627">
          <cell r="A28627">
            <v>87624</v>
          </cell>
          <cell r="B28627">
            <v>73.64</v>
          </cell>
        </row>
        <row r="28628">
          <cell r="A28628">
            <v>87630</v>
          </cell>
          <cell r="B28628">
            <v>35.340000000000003</v>
          </cell>
        </row>
        <row r="28629">
          <cell r="A28629">
            <v>87632</v>
          </cell>
          <cell r="B28629">
            <v>40.729999999999997</v>
          </cell>
        </row>
        <row r="28630">
          <cell r="A28630">
            <v>87633</v>
          </cell>
          <cell r="B28630">
            <v>89</v>
          </cell>
        </row>
        <row r="28631">
          <cell r="A28631">
            <v>87634</v>
          </cell>
          <cell r="B28631">
            <v>98.97</v>
          </cell>
        </row>
        <row r="28632">
          <cell r="A28632">
            <v>87640</v>
          </cell>
          <cell r="B28632">
            <v>41.46</v>
          </cell>
        </row>
        <row r="28633">
          <cell r="A28633">
            <v>87642</v>
          </cell>
          <cell r="B28633">
            <v>48.09</v>
          </cell>
        </row>
        <row r="28634">
          <cell r="A28634">
            <v>87643</v>
          </cell>
          <cell r="B28634">
            <v>107.44</v>
          </cell>
        </row>
        <row r="28635">
          <cell r="A28635">
            <v>87644</v>
          </cell>
          <cell r="B28635">
            <v>119.71</v>
          </cell>
        </row>
        <row r="28636">
          <cell r="A28636">
            <v>87680</v>
          </cell>
          <cell r="B28636">
            <v>37.36</v>
          </cell>
        </row>
        <row r="28637">
          <cell r="A28637">
            <v>87682</v>
          </cell>
          <cell r="B28637">
            <v>43.99</v>
          </cell>
        </row>
        <row r="28638">
          <cell r="A28638">
            <v>87683</v>
          </cell>
          <cell r="B28638">
            <v>103.34</v>
          </cell>
        </row>
        <row r="28639">
          <cell r="A28639">
            <v>87684</v>
          </cell>
          <cell r="B28639">
            <v>115.61</v>
          </cell>
        </row>
        <row r="28640">
          <cell r="A28640">
            <v>87690</v>
          </cell>
          <cell r="B28640">
            <v>42.83</v>
          </cell>
        </row>
        <row r="28641">
          <cell r="A28641">
            <v>87692</v>
          </cell>
          <cell r="B28641">
            <v>50.42</v>
          </cell>
        </row>
        <row r="28642">
          <cell r="A28642">
            <v>87693</v>
          </cell>
          <cell r="B28642">
            <v>118.39</v>
          </cell>
        </row>
        <row r="28643">
          <cell r="A28643">
            <v>87694</v>
          </cell>
          <cell r="B28643">
            <v>132.44</v>
          </cell>
        </row>
        <row r="28644">
          <cell r="A28644">
            <v>87700</v>
          </cell>
          <cell r="B28644">
            <v>46.15</v>
          </cell>
        </row>
        <row r="28645">
          <cell r="A28645">
            <v>87702</v>
          </cell>
          <cell r="B28645">
            <v>54.42</v>
          </cell>
        </row>
        <row r="28646">
          <cell r="A28646">
            <v>87703</v>
          </cell>
          <cell r="B28646">
            <v>128.44</v>
          </cell>
        </row>
        <row r="28647">
          <cell r="A28647">
            <v>87704</v>
          </cell>
          <cell r="B28647">
            <v>143.72999999999999</v>
          </cell>
        </row>
        <row r="28648">
          <cell r="A28648">
            <v>87735</v>
          </cell>
          <cell r="B28648">
            <v>41.14</v>
          </cell>
        </row>
        <row r="28649">
          <cell r="A28649">
            <v>87737</v>
          </cell>
          <cell r="B28649">
            <v>45.02</v>
          </cell>
        </row>
        <row r="28650">
          <cell r="A28650">
            <v>87738</v>
          </cell>
          <cell r="B28650">
            <v>79.73</v>
          </cell>
        </row>
        <row r="28651">
          <cell r="A28651">
            <v>87739</v>
          </cell>
          <cell r="B28651">
            <v>86.91</v>
          </cell>
        </row>
        <row r="28652">
          <cell r="A28652">
            <v>87745</v>
          </cell>
          <cell r="B28652">
            <v>48.62</v>
          </cell>
        </row>
        <row r="28653">
          <cell r="A28653">
            <v>87747</v>
          </cell>
          <cell r="B28653">
            <v>54.01</v>
          </cell>
        </row>
        <row r="28654">
          <cell r="A28654">
            <v>87748</v>
          </cell>
          <cell r="B28654">
            <v>102.28</v>
          </cell>
        </row>
        <row r="28655">
          <cell r="A28655">
            <v>87749</v>
          </cell>
          <cell r="B28655">
            <v>112.25</v>
          </cell>
        </row>
        <row r="28656">
          <cell r="A28656">
            <v>87755</v>
          </cell>
          <cell r="B28656">
            <v>46.96</v>
          </cell>
        </row>
        <row r="28657">
          <cell r="A28657">
            <v>87757</v>
          </cell>
          <cell r="B28657">
            <v>52.35</v>
          </cell>
        </row>
        <row r="28658">
          <cell r="A28658">
            <v>87758</v>
          </cell>
          <cell r="B28658">
            <v>100.62</v>
          </cell>
        </row>
        <row r="28659">
          <cell r="A28659">
            <v>87759</v>
          </cell>
          <cell r="B28659">
            <v>110.59</v>
          </cell>
        </row>
        <row r="28660">
          <cell r="A28660">
            <v>87765</v>
          </cell>
          <cell r="B28660">
            <v>53.14</v>
          </cell>
        </row>
        <row r="28661">
          <cell r="A28661">
            <v>87767</v>
          </cell>
          <cell r="B28661">
            <v>59.77</v>
          </cell>
        </row>
        <row r="28662">
          <cell r="A28662">
            <v>87768</v>
          </cell>
          <cell r="B28662">
            <v>119.12</v>
          </cell>
        </row>
        <row r="28663">
          <cell r="A28663">
            <v>87769</v>
          </cell>
          <cell r="B28663">
            <v>131.38999999999999</v>
          </cell>
        </row>
        <row r="28664">
          <cell r="A28664">
            <v>88470</v>
          </cell>
          <cell r="B28664">
            <v>19.09</v>
          </cell>
        </row>
        <row r="28665">
          <cell r="A28665">
            <v>88471</v>
          </cell>
          <cell r="B28665">
            <v>24.06</v>
          </cell>
        </row>
        <row r="28666">
          <cell r="A28666">
            <v>88472</v>
          </cell>
          <cell r="B28666">
            <v>28.02</v>
          </cell>
        </row>
        <row r="28667">
          <cell r="A28667">
            <v>88476</v>
          </cell>
          <cell r="B28667">
            <v>16.28</v>
          </cell>
        </row>
        <row r="28668">
          <cell r="A28668">
            <v>88477</v>
          </cell>
          <cell r="B28668">
            <v>22.63</v>
          </cell>
        </row>
        <row r="28669">
          <cell r="A28669">
            <v>88478</v>
          </cell>
          <cell r="B28669">
            <v>27.85</v>
          </cell>
        </row>
        <row r="28670">
          <cell r="A28670">
            <v>90930</v>
          </cell>
          <cell r="B28670">
            <v>78.3</v>
          </cell>
        </row>
        <row r="28671">
          <cell r="A28671">
            <v>90932</v>
          </cell>
          <cell r="B28671">
            <v>85.89</v>
          </cell>
        </row>
        <row r="28672">
          <cell r="A28672">
            <v>90933</v>
          </cell>
          <cell r="B28672">
            <v>153.86000000000001</v>
          </cell>
        </row>
        <row r="28673">
          <cell r="A28673">
            <v>90934</v>
          </cell>
          <cell r="B28673">
            <v>167.91</v>
          </cell>
        </row>
        <row r="28674">
          <cell r="A28674">
            <v>90940</v>
          </cell>
          <cell r="B28674">
            <v>83.07</v>
          </cell>
        </row>
        <row r="28675">
          <cell r="A28675">
            <v>90942</v>
          </cell>
          <cell r="B28675">
            <v>91.34</v>
          </cell>
        </row>
        <row r="28676">
          <cell r="A28676">
            <v>90943</v>
          </cell>
          <cell r="B28676">
            <v>165.36</v>
          </cell>
        </row>
        <row r="28677">
          <cell r="A28677">
            <v>90944</v>
          </cell>
          <cell r="B28677">
            <v>180.65</v>
          </cell>
        </row>
        <row r="28678">
          <cell r="A28678">
            <v>90950</v>
          </cell>
          <cell r="B28678">
            <v>91.76</v>
          </cell>
        </row>
        <row r="28679">
          <cell r="A28679">
            <v>90952</v>
          </cell>
          <cell r="B28679">
            <v>101.27</v>
          </cell>
        </row>
        <row r="28680">
          <cell r="A28680">
            <v>90953</v>
          </cell>
          <cell r="B28680">
            <v>186.38</v>
          </cell>
        </row>
        <row r="28681">
          <cell r="A28681">
            <v>90954</v>
          </cell>
          <cell r="B28681">
            <v>203.96</v>
          </cell>
        </row>
        <row r="28682">
          <cell r="A28682">
            <v>94438</v>
          </cell>
          <cell r="B28682">
            <v>39.869999999999997</v>
          </cell>
        </row>
        <row r="28683">
          <cell r="A28683">
            <v>94439</v>
          </cell>
          <cell r="B28683">
            <v>44.77</v>
          </cell>
        </row>
        <row r="28684">
          <cell r="A28684">
            <v>94779</v>
          </cell>
          <cell r="B28684">
            <v>38.130000000000003</v>
          </cell>
        </row>
        <row r="28685">
          <cell r="A28685">
            <v>94782</v>
          </cell>
          <cell r="B28685">
            <v>43.58</v>
          </cell>
        </row>
        <row r="28686">
          <cell r="A28686">
            <v>102803</v>
          </cell>
          <cell r="B28686">
            <v>2.4700000000000002</v>
          </cell>
        </row>
        <row r="28687">
          <cell r="A28687">
            <v>101742</v>
          </cell>
          <cell r="B28687">
            <v>63.64</v>
          </cell>
        </row>
        <row r="28688">
          <cell r="A28688">
            <v>87871</v>
          </cell>
          <cell r="B28688">
            <v>14.91</v>
          </cell>
        </row>
        <row r="28689">
          <cell r="A28689">
            <v>87872</v>
          </cell>
          <cell r="B28689">
            <v>14.08</v>
          </cell>
        </row>
        <row r="28690">
          <cell r="A28690">
            <v>87873</v>
          </cell>
          <cell r="B28690">
            <v>5.87</v>
          </cell>
        </row>
        <row r="28691">
          <cell r="A28691">
            <v>87874</v>
          </cell>
          <cell r="B28691">
            <v>5.69</v>
          </cell>
        </row>
        <row r="28692">
          <cell r="A28692">
            <v>87876</v>
          </cell>
          <cell r="B28692">
            <v>8.7899999999999991</v>
          </cell>
        </row>
        <row r="28693">
          <cell r="A28693">
            <v>87877</v>
          </cell>
          <cell r="B28693">
            <v>8.3800000000000008</v>
          </cell>
        </row>
        <row r="28694">
          <cell r="A28694">
            <v>87878</v>
          </cell>
          <cell r="B28694">
            <v>4.71</v>
          </cell>
        </row>
        <row r="28695">
          <cell r="A28695">
            <v>87879</v>
          </cell>
          <cell r="B28695">
            <v>4.12</v>
          </cell>
        </row>
        <row r="28696">
          <cell r="A28696">
            <v>87881</v>
          </cell>
          <cell r="B28696">
            <v>5.75</v>
          </cell>
        </row>
        <row r="28697">
          <cell r="A28697">
            <v>87882</v>
          </cell>
          <cell r="B28697">
            <v>5.57</v>
          </cell>
        </row>
        <row r="28698">
          <cell r="A28698">
            <v>87884</v>
          </cell>
          <cell r="B28698">
            <v>8.67</v>
          </cell>
        </row>
        <row r="28699">
          <cell r="A28699">
            <v>87885</v>
          </cell>
          <cell r="B28699">
            <v>8.26</v>
          </cell>
        </row>
        <row r="28700">
          <cell r="A28700">
            <v>87886</v>
          </cell>
          <cell r="B28700">
            <v>22.83</v>
          </cell>
        </row>
        <row r="28701">
          <cell r="A28701">
            <v>87887</v>
          </cell>
          <cell r="B28701">
            <v>22</v>
          </cell>
        </row>
        <row r="28702">
          <cell r="A28702">
            <v>87888</v>
          </cell>
          <cell r="B28702">
            <v>7.57</v>
          </cell>
        </row>
        <row r="28703">
          <cell r="A28703">
            <v>87889</v>
          </cell>
          <cell r="B28703">
            <v>7.39</v>
          </cell>
        </row>
        <row r="28704">
          <cell r="A28704">
            <v>87891</v>
          </cell>
          <cell r="B28704">
            <v>10.49</v>
          </cell>
        </row>
        <row r="28705">
          <cell r="A28705">
            <v>87892</v>
          </cell>
          <cell r="B28705">
            <v>10.08</v>
          </cell>
        </row>
        <row r="28706">
          <cell r="A28706">
            <v>87893</v>
          </cell>
          <cell r="B28706">
            <v>7.65</v>
          </cell>
        </row>
        <row r="28707">
          <cell r="A28707">
            <v>87894</v>
          </cell>
          <cell r="B28707">
            <v>7.06</v>
          </cell>
        </row>
        <row r="28708">
          <cell r="A28708">
            <v>87896</v>
          </cell>
          <cell r="B28708">
            <v>6.77</v>
          </cell>
        </row>
        <row r="28709">
          <cell r="A28709">
            <v>87897</v>
          </cell>
          <cell r="B28709">
            <v>6.18</v>
          </cell>
        </row>
        <row r="28710">
          <cell r="A28710">
            <v>87899</v>
          </cell>
          <cell r="B28710">
            <v>9.06</v>
          </cell>
        </row>
        <row r="28711">
          <cell r="A28711">
            <v>87900</v>
          </cell>
          <cell r="B28711">
            <v>8.8800000000000008</v>
          </cell>
        </row>
        <row r="28712">
          <cell r="A28712">
            <v>87902</v>
          </cell>
          <cell r="B28712">
            <v>11.98</v>
          </cell>
        </row>
        <row r="28713">
          <cell r="A28713">
            <v>87903</v>
          </cell>
          <cell r="B28713">
            <v>11.57</v>
          </cell>
        </row>
        <row r="28714">
          <cell r="A28714">
            <v>87904</v>
          </cell>
          <cell r="B28714">
            <v>10.130000000000001</v>
          </cell>
        </row>
        <row r="28715">
          <cell r="A28715">
            <v>87905</v>
          </cell>
          <cell r="B28715">
            <v>9.5399999999999991</v>
          </cell>
        </row>
        <row r="28716">
          <cell r="A28716">
            <v>87907</v>
          </cell>
          <cell r="B28716">
            <v>8.8699999999999992</v>
          </cell>
        </row>
        <row r="28717">
          <cell r="A28717">
            <v>87908</v>
          </cell>
          <cell r="B28717">
            <v>8.2799999999999994</v>
          </cell>
        </row>
        <row r="28718">
          <cell r="A28718">
            <v>87910</v>
          </cell>
          <cell r="B28718">
            <v>22.6</v>
          </cell>
        </row>
        <row r="28719">
          <cell r="A28719">
            <v>87911</v>
          </cell>
          <cell r="B28719">
            <v>21.77</v>
          </cell>
        </row>
        <row r="28720">
          <cell r="A28720">
            <v>87411</v>
          </cell>
          <cell r="B28720">
            <v>16.899999999999999</v>
          </cell>
        </row>
        <row r="28721">
          <cell r="A28721">
            <v>87412</v>
          </cell>
          <cell r="B28721">
            <v>24.87</v>
          </cell>
        </row>
        <row r="28722">
          <cell r="A28722">
            <v>87413</v>
          </cell>
          <cell r="B28722">
            <v>29.41</v>
          </cell>
        </row>
        <row r="28723">
          <cell r="A28723">
            <v>87414</v>
          </cell>
          <cell r="B28723">
            <v>24.61</v>
          </cell>
        </row>
        <row r="28724">
          <cell r="A28724">
            <v>87415</v>
          </cell>
          <cell r="B28724">
            <v>32.33</v>
          </cell>
        </row>
        <row r="28725">
          <cell r="A28725">
            <v>87416</v>
          </cell>
          <cell r="B28725">
            <v>37.17</v>
          </cell>
        </row>
        <row r="28726">
          <cell r="A28726">
            <v>87417</v>
          </cell>
          <cell r="B28726">
            <v>18.03</v>
          </cell>
        </row>
        <row r="28727">
          <cell r="A28727">
            <v>87418</v>
          </cell>
          <cell r="B28727">
            <v>18.62</v>
          </cell>
        </row>
        <row r="28728">
          <cell r="A28728">
            <v>87419</v>
          </cell>
          <cell r="B28728">
            <v>20.329999999999998</v>
          </cell>
        </row>
        <row r="28729">
          <cell r="A28729">
            <v>87420</v>
          </cell>
          <cell r="B28729">
            <v>26.6</v>
          </cell>
        </row>
        <row r="28730">
          <cell r="A28730">
            <v>87421</v>
          </cell>
          <cell r="B28730">
            <v>27.19</v>
          </cell>
        </row>
        <row r="28731">
          <cell r="A28731">
            <v>87422</v>
          </cell>
          <cell r="B28731">
            <v>28.91</v>
          </cell>
        </row>
        <row r="28732">
          <cell r="A28732">
            <v>87423</v>
          </cell>
          <cell r="B28732">
            <v>36.28</v>
          </cell>
        </row>
        <row r="28733">
          <cell r="A28733">
            <v>87424</v>
          </cell>
          <cell r="B28733">
            <v>37.17</v>
          </cell>
        </row>
        <row r="28734">
          <cell r="A28734">
            <v>87425</v>
          </cell>
          <cell r="B28734">
            <v>38.58</v>
          </cell>
        </row>
        <row r="28735">
          <cell r="A28735">
            <v>87426</v>
          </cell>
          <cell r="B28735">
            <v>42.24</v>
          </cell>
        </row>
        <row r="28736">
          <cell r="A28736">
            <v>87427</v>
          </cell>
          <cell r="B28736">
            <v>43.13</v>
          </cell>
        </row>
        <row r="28737">
          <cell r="A28737">
            <v>87428</v>
          </cell>
          <cell r="B28737">
            <v>44.54</v>
          </cell>
        </row>
        <row r="28738">
          <cell r="A28738">
            <v>87429</v>
          </cell>
          <cell r="B28738">
            <v>18.899999999999999</v>
          </cell>
        </row>
        <row r="28739">
          <cell r="A28739">
            <v>87430</v>
          </cell>
          <cell r="B28739">
            <v>19.489999999999998</v>
          </cell>
        </row>
        <row r="28740">
          <cell r="A28740">
            <v>87431</v>
          </cell>
          <cell r="B28740">
            <v>19.78</v>
          </cell>
        </row>
        <row r="28741">
          <cell r="A28741">
            <v>87432</v>
          </cell>
          <cell r="B28741">
            <v>26.14</v>
          </cell>
        </row>
        <row r="28742">
          <cell r="A28742">
            <v>87433</v>
          </cell>
          <cell r="B28742">
            <v>27.31</v>
          </cell>
        </row>
        <row r="28743">
          <cell r="A28743">
            <v>87434</v>
          </cell>
          <cell r="B28743">
            <v>28.13</v>
          </cell>
        </row>
        <row r="28744">
          <cell r="A28744">
            <v>87435</v>
          </cell>
          <cell r="B28744">
            <v>29.85</v>
          </cell>
        </row>
        <row r="28745">
          <cell r="A28745">
            <v>87436</v>
          </cell>
          <cell r="B28745">
            <v>31.85</v>
          </cell>
        </row>
        <row r="28746">
          <cell r="A28746">
            <v>87437</v>
          </cell>
          <cell r="B28746">
            <v>33.270000000000003</v>
          </cell>
        </row>
        <row r="28747">
          <cell r="A28747">
            <v>87438</v>
          </cell>
          <cell r="B28747">
            <v>36.340000000000003</v>
          </cell>
        </row>
        <row r="28748">
          <cell r="A28748">
            <v>87439</v>
          </cell>
          <cell r="B28748">
            <v>38.869999999999997</v>
          </cell>
        </row>
        <row r="28749">
          <cell r="A28749">
            <v>87440</v>
          </cell>
          <cell r="B28749">
            <v>40.049999999999997</v>
          </cell>
        </row>
        <row r="28750">
          <cell r="A28750">
            <v>87527</v>
          </cell>
          <cell r="B28750">
            <v>40.81</v>
          </cell>
        </row>
        <row r="28751">
          <cell r="A28751">
            <v>87528</v>
          </cell>
          <cell r="B28751">
            <v>45.86</v>
          </cell>
        </row>
        <row r="28752">
          <cell r="A28752">
            <v>87529</v>
          </cell>
          <cell r="B28752">
            <v>36.54</v>
          </cell>
        </row>
        <row r="28753">
          <cell r="A28753">
            <v>87530</v>
          </cell>
          <cell r="B28753">
            <v>41.59</v>
          </cell>
        </row>
        <row r="28754">
          <cell r="A28754">
            <v>87531</v>
          </cell>
          <cell r="B28754">
            <v>35.020000000000003</v>
          </cell>
        </row>
        <row r="28755">
          <cell r="A28755">
            <v>87532</v>
          </cell>
          <cell r="B28755">
            <v>40.07</v>
          </cell>
        </row>
        <row r="28756">
          <cell r="A28756">
            <v>87535</v>
          </cell>
          <cell r="B28756">
            <v>30.75</v>
          </cell>
        </row>
        <row r="28757">
          <cell r="A28757">
            <v>87536</v>
          </cell>
          <cell r="B28757">
            <v>35.799999999999997</v>
          </cell>
        </row>
        <row r="28758">
          <cell r="A28758">
            <v>87537</v>
          </cell>
          <cell r="B28758">
            <v>76.3</v>
          </cell>
        </row>
        <row r="28759">
          <cell r="A28759">
            <v>87538</v>
          </cell>
          <cell r="B28759">
            <v>72.64</v>
          </cell>
        </row>
        <row r="28760">
          <cell r="A28760">
            <v>87539</v>
          </cell>
          <cell r="B28760">
            <v>71.34</v>
          </cell>
        </row>
        <row r="28761">
          <cell r="A28761">
            <v>87541</v>
          </cell>
          <cell r="B28761">
            <v>67.69</v>
          </cell>
        </row>
        <row r="28762">
          <cell r="A28762">
            <v>87543</v>
          </cell>
          <cell r="B28762">
            <v>24.18</v>
          </cell>
        </row>
        <row r="28763">
          <cell r="A28763">
            <v>87545</v>
          </cell>
          <cell r="B28763">
            <v>28.21</v>
          </cell>
        </row>
        <row r="28764">
          <cell r="A28764">
            <v>87546</v>
          </cell>
          <cell r="B28764">
            <v>31.07</v>
          </cell>
        </row>
        <row r="28765">
          <cell r="A28765">
            <v>87547</v>
          </cell>
          <cell r="B28765">
            <v>23.96</v>
          </cell>
        </row>
        <row r="28766">
          <cell r="A28766">
            <v>87548</v>
          </cell>
          <cell r="B28766">
            <v>26.82</v>
          </cell>
        </row>
        <row r="28767">
          <cell r="A28767">
            <v>87549</v>
          </cell>
          <cell r="B28767">
            <v>22.41</v>
          </cell>
        </row>
        <row r="28768">
          <cell r="A28768">
            <v>87550</v>
          </cell>
          <cell r="B28768">
            <v>25.27</v>
          </cell>
        </row>
        <row r="28769">
          <cell r="A28769">
            <v>87553</v>
          </cell>
          <cell r="B28769">
            <v>18.14</v>
          </cell>
        </row>
        <row r="28770">
          <cell r="A28770">
            <v>87554</v>
          </cell>
          <cell r="B28770">
            <v>21</v>
          </cell>
        </row>
        <row r="28771">
          <cell r="A28771">
            <v>87555</v>
          </cell>
          <cell r="B28771">
            <v>47</v>
          </cell>
        </row>
        <row r="28772">
          <cell r="A28772">
            <v>87556</v>
          </cell>
          <cell r="B28772">
            <v>43.36</v>
          </cell>
        </row>
        <row r="28773">
          <cell r="A28773">
            <v>87557</v>
          </cell>
          <cell r="B28773">
            <v>42.03</v>
          </cell>
        </row>
        <row r="28774">
          <cell r="A28774">
            <v>87559</v>
          </cell>
          <cell r="B28774">
            <v>38.380000000000003</v>
          </cell>
        </row>
        <row r="28775">
          <cell r="A28775">
            <v>87561</v>
          </cell>
          <cell r="B28775">
            <v>42.37</v>
          </cell>
        </row>
        <row r="28776">
          <cell r="A28776">
            <v>87775</v>
          </cell>
          <cell r="B28776">
            <v>60.74</v>
          </cell>
        </row>
        <row r="28777">
          <cell r="A28777">
            <v>87777</v>
          </cell>
          <cell r="B28777">
            <v>64.959999999999994</v>
          </cell>
        </row>
        <row r="28778">
          <cell r="A28778">
            <v>87778</v>
          </cell>
          <cell r="B28778">
            <v>87.23</v>
          </cell>
        </row>
        <row r="28779">
          <cell r="A28779">
            <v>87779</v>
          </cell>
          <cell r="B28779">
            <v>70.260000000000005</v>
          </cell>
        </row>
        <row r="28780">
          <cell r="A28780">
            <v>87781</v>
          </cell>
          <cell r="B28780">
            <v>75.91</v>
          </cell>
        </row>
        <row r="28781">
          <cell r="A28781">
            <v>87783</v>
          </cell>
          <cell r="B28781">
            <v>108.17</v>
          </cell>
        </row>
        <row r="28782">
          <cell r="A28782">
            <v>87784</v>
          </cell>
          <cell r="B28782">
            <v>79.78</v>
          </cell>
        </row>
        <row r="28783">
          <cell r="A28783">
            <v>87786</v>
          </cell>
          <cell r="B28783">
            <v>86.87</v>
          </cell>
        </row>
        <row r="28784">
          <cell r="A28784">
            <v>87787</v>
          </cell>
          <cell r="B28784">
            <v>129.1</v>
          </cell>
        </row>
        <row r="28785">
          <cell r="A28785">
            <v>87788</v>
          </cell>
          <cell r="B28785">
            <v>103.41</v>
          </cell>
        </row>
        <row r="28786">
          <cell r="A28786">
            <v>87790</v>
          </cell>
          <cell r="B28786">
            <v>111.21</v>
          </cell>
        </row>
        <row r="28787">
          <cell r="A28787">
            <v>87791</v>
          </cell>
          <cell r="B28787">
            <v>153.53</v>
          </cell>
        </row>
        <row r="28788">
          <cell r="A28788">
            <v>87792</v>
          </cell>
          <cell r="B28788">
            <v>39.68</v>
          </cell>
        </row>
        <row r="28789">
          <cell r="A28789">
            <v>87794</v>
          </cell>
          <cell r="B28789">
            <v>43.62</v>
          </cell>
        </row>
        <row r="28790">
          <cell r="A28790">
            <v>87795</v>
          </cell>
          <cell r="B28790">
            <v>63.92</v>
          </cell>
        </row>
        <row r="28791">
          <cell r="A28791">
            <v>87797</v>
          </cell>
          <cell r="B28791">
            <v>48.87</v>
          </cell>
        </row>
        <row r="28792">
          <cell r="A28792">
            <v>87799</v>
          </cell>
          <cell r="B28792">
            <v>54.14</v>
          </cell>
        </row>
        <row r="28793">
          <cell r="A28793">
            <v>87800</v>
          </cell>
          <cell r="B28793">
            <v>83.78</v>
          </cell>
        </row>
        <row r="28794">
          <cell r="A28794">
            <v>87801</v>
          </cell>
          <cell r="B28794">
            <v>58.05</v>
          </cell>
        </row>
        <row r="28795">
          <cell r="A28795">
            <v>87803</v>
          </cell>
          <cell r="B28795">
            <v>64.67</v>
          </cell>
        </row>
        <row r="28796">
          <cell r="A28796">
            <v>87804</v>
          </cell>
          <cell r="B28796">
            <v>103.63</v>
          </cell>
        </row>
        <row r="28797">
          <cell r="A28797">
            <v>87805</v>
          </cell>
          <cell r="B28797">
            <v>66.95</v>
          </cell>
        </row>
        <row r="28798">
          <cell r="A28798">
            <v>87807</v>
          </cell>
          <cell r="B28798">
            <v>74.239999999999995</v>
          </cell>
        </row>
        <row r="28799">
          <cell r="A28799">
            <v>87808</v>
          </cell>
          <cell r="B28799">
            <v>113.02</v>
          </cell>
        </row>
        <row r="28800">
          <cell r="A28800">
            <v>87809</v>
          </cell>
          <cell r="B28800">
            <v>97.89</v>
          </cell>
        </row>
        <row r="28801">
          <cell r="A28801">
            <v>87811</v>
          </cell>
          <cell r="B28801">
            <v>101.83</v>
          </cell>
        </row>
        <row r="28802">
          <cell r="A28802">
            <v>87812</v>
          </cell>
          <cell r="B28802">
            <v>121.59</v>
          </cell>
        </row>
        <row r="28803">
          <cell r="A28803">
            <v>87813</v>
          </cell>
          <cell r="B28803">
            <v>107.07</v>
          </cell>
        </row>
        <row r="28804">
          <cell r="A28804">
            <v>87815</v>
          </cell>
          <cell r="B28804">
            <v>112.34</v>
          </cell>
        </row>
        <row r="28805">
          <cell r="A28805">
            <v>87816</v>
          </cell>
          <cell r="B28805">
            <v>141.44</v>
          </cell>
        </row>
        <row r="28806">
          <cell r="A28806">
            <v>87817</v>
          </cell>
          <cell r="B28806">
            <v>115.71</v>
          </cell>
        </row>
        <row r="28807">
          <cell r="A28807">
            <v>87819</v>
          </cell>
          <cell r="B28807">
            <v>122.33</v>
          </cell>
        </row>
        <row r="28808">
          <cell r="A28808">
            <v>87820</v>
          </cell>
          <cell r="B28808">
            <v>161.29</v>
          </cell>
        </row>
        <row r="28809">
          <cell r="A28809">
            <v>87821</v>
          </cell>
          <cell r="B28809">
            <v>168.33</v>
          </cell>
        </row>
        <row r="28810">
          <cell r="A28810">
            <v>87823</v>
          </cell>
          <cell r="B28810">
            <v>175.62</v>
          </cell>
        </row>
        <row r="28811">
          <cell r="A28811">
            <v>87824</v>
          </cell>
          <cell r="B28811">
            <v>213.86</v>
          </cell>
        </row>
        <row r="28812">
          <cell r="A28812">
            <v>87825</v>
          </cell>
          <cell r="B28812">
            <v>76.260000000000005</v>
          </cell>
        </row>
        <row r="28813">
          <cell r="A28813">
            <v>87827</v>
          </cell>
          <cell r="B28813">
            <v>81.08</v>
          </cell>
        </row>
        <row r="28814">
          <cell r="A28814">
            <v>87828</v>
          </cell>
          <cell r="B28814">
            <v>107.57</v>
          </cell>
        </row>
        <row r="28815">
          <cell r="A28815">
            <v>87829</v>
          </cell>
          <cell r="B28815">
            <v>86.51</v>
          </cell>
        </row>
        <row r="28816">
          <cell r="A28816">
            <v>87831</v>
          </cell>
          <cell r="B28816">
            <v>92.97</v>
          </cell>
        </row>
        <row r="28817">
          <cell r="A28817">
            <v>87832</v>
          </cell>
          <cell r="B28817">
            <v>130.83000000000001</v>
          </cell>
        </row>
        <row r="28818">
          <cell r="A28818">
            <v>87834</v>
          </cell>
          <cell r="B28818">
            <v>175.82</v>
          </cell>
        </row>
        <row r="28819">
          <cell r="A28819">
            <v>87835</v>
          </cell>
          <cell r="B28819">
            <v>122.39</v>
          </cell>
        </row>
        <row r="28820">
          <cell r="A28820">
            <v>87836</v>
          </cell>
          <cell r="B28820">
            <v>166.98</v>
          </cell>
        </row>
        <row r="28821">
          <cell r="A28821">
            <v>87837</v>
          </cell>
          <cell r="B28821">
            <v>114.45</v>
          </cell>
        </row>
        <row r="28822">
          <cell r="A28822">
            <v>87838</v>
          </cell>
          <cell r="B28822">
            <v>184.03</v>
          </cell>
        </row>
        <row r="28823">
          <cell r="A28823">
            <v>87839</v>
          </cell>
          <cell r="B28823">
            <v>128.84</v>
          </cell>
        </row>
        <row r="28824">
          <cell r="A28824">
            <v>87840</v>
          </cell>
          <cell r="B28824">
            <v>173.01</v>
          </cell>
        </row>
        <row r="28825">
          <cell r="A28825">
            <v>87841</v>
          </cell>
          <cell r="B28825">
            <v>118.7</v>
          </cell>
        </row>
        <row r="28826">
          <cell r="A28826">
            <v>87842</v>
          </cell>
          <cell r="B28826">
            <v>189.32</v>
          </cell>
        </row>
        <row r="28827">
          <cell r="A28827">
            <v>87843</v>
          </cell>
          <cell r="B28827">
            <v>141.57</v>
          </cell>
        </row>
        <row r="28828">
          <cell r="A28828">
            <v>87844</v>
          </cell>
          <cell r="B28828">
            <v>172.52</v>
          </cell>
        </row>
        <row r="28829">
          <cell r="A28829">
            <v>87845</v>
          </cell>
          <cell r="B28829">
            <v>125.71</v>
          </cell>
        </row>
        <row r="28830">
          <cell r="A28830">
            <v>87846</v>
          </cell>
          <cell r="B28830">
            <v>191.49</v>
          </cell>
        </row>
        <row r="28831">
          <cell r="A28831">
            <v>87847</v>
          </cell>
          <cell r="B28831">
            <v>138.06</v>
          </cell>
        </row>
        <row r="28832">
          <cell r="A28832">
            <v>87848</v>
          </cell>
          <cell r="B28832">
            <v>181</v>
          </cell>
        </row>
        <row r="28833">
          <cell r="A28833">
            <v>87849</v>
          </cell>
          <cell r="B28833">
            <v>128.47</v>
          </cell>
        </row>
        <row r="28834">
          <cell r="A28834">
            <v>87850</v>
          </cell>
          <cell r="B28834">
            <v>199.72</v>
          </cell>
        </row>
        <row r="28835">
          <cell r="A28835">
            <v>87851</v>
          </cell>
          <cell r="B28835">
            <v>144.54</v>
          </cell>
        </row>
        <row r="28836">
          <cell r="A28836">
            <v>87852</v>
          </cell>
          <cell r="B28836">
            <v>186.99</v>
          </cell>
        </row>
        <row r="28837">
          <cell r="A28837">
            <v>87853</v>
          </cell>
          <cell r="B28837">
            <v>132.69</v>
          </cell>
        </row>
        <row r="28838">
          <cell r="A28838">
            <v>87854</v>
          </cell>
          <cell r="B28838">
            <v>204.98</v>
          </cell>
        </row>
        <row r="28839">
          <cell r="A28839">
            <v>87855</v>
          </cell>
          <cell r="B28839">
            <v>157.27000000000001</v>
          </cell>
        </row>
        <row r="28840">
          <cell r="A28840">
            <v>87856</v>
          </cell>
          <cell r="B28840">
            <v>186.54</v>
          </cell>
        </row>
        <row r="28841">
          <cell r="A28841">
            <v>87857</v>
          </cell>
          <cell r="B28841">
            <v>139.69999999999999</v>
          </cell>
        </row>
        <row r="28842">
          <cell r="A28842">
            <v>87858</v>
          </cell>
          <cell r="B28842">
            <v>134.80000000000001</v>
          </cell>
        </row>
        <row r="28843">
          <cell r="A28843">
            <v>87859</v>
          </cell>
          <cell r="B28843">
            <v>157.53</v>
          </cell>
        </row>
        <row r="28844">
          <cell r="A28844">
            <v>89048</v>
          </cell>
          <cell r="B28844">
            <v>37.450000000000003</v>
          </cell>
        </row>
        <row r="28845">
          <cell r="A28845">
            <v>89049</v>
          </cell>
          <cell r="B28845">
            <v>24.19</v>
          </cell>
        </row>
        <row r="28846">
          <cell r="A28846">
            <v>89173</v>
          </cell>
          <cell r="B28846">
            <v>36.770000000000003</v>
          </cell>
        </row>
        <row r="28847">
          <cell r="A28847">
            <v>90406</v>
          </cell>
          <cell r="B28847">
            <v>49.01</v>
          </cell>
        </row>
        <row r="28848">
          <cell r="A28848">
            <v>90407</v>
          </cell>
          <cell r="B28848">
            <v>54.06</v>
          </cell>
        </row>
        <row r="28849">
          <cell r="A28849">
            <v>90408</v>
          </cell>
          <cell r="B28849">
            <v>36.06</v>
          </cell>
        </row>
        <row r="28850">
          <cell r="A28850">
            <v>90409</v>
          </cell>
          <cell r="B28850">
            <v>38.92</v>
          </cell>
        </row>
        <row r="28851">
          <cell r="A28851">
            <v>87242</v>
          </cell>
          <cell r="B28851">
            <v>262.58999999999997</v>
          </cell>
        </row>
        <row r="28852">
          <cell r="A28852">
            <v>87243</v>
          </cell>
          <cell r="B28852">
            <v>239.68</v>
          </cell>
        </row>
        <row r="28853">
          <cell r="A28853">
            <v>87244</v>
          </cell>
          <cell r="B28853">
            <v>255.12</v>
          </cell>
        </row>
        <row r="28854">
          <cell r="A28854">
            <v>87245</v>
          </cell>
          <cell r="B28854">
            <v>307.83</v>
          </cell>
        </row>
        <row r="28855">
          <cell r="A28855">
            <v>87264</v>
          </cell>
          <cell r="B28855">
            <v>80.3</v>
          </cell>
        </row>
        <row r="28856">
          <cell r="A28856">
            <v>87265</v>
          </cell>
          <cell r="B28856">
            <v>70.41</v>
          </cell>
        </row>
        <row r="28857">
          <cell r="A28857">
            <v>87266</v>
          </cell>
          <cell r="B28857">
            <v>83.8</v>
          </cell>
        </row>
        <row r="28858">
          <cell r="A28858">
            <v>87267</v>
          </cell>
          <cell r="B28858">
            <v>79.42</v>
          </cell>
        </row>
        <row r="28859">
          <cell r="A28859">
            <v>87268</v>
          </cell>
          <cell r="B28859">
            <v>86.48</v>
          </cell>
        </row>
        <row r="28860">
          <cell r="A28860">
            <v>87269</v>
          </cell>
          <cell r="B28860">
            <v>75.72</v>
          </cell>
        </row>
        <row r="28861">
          <cell r="A28861">
            <v>87270</v>
          </cell>
          <cell r="B28861">
            <v>89.42</v>
          </cell>
        </row>
        <row r="28862">
          <cell r="A28862">
            <v>87271</v>
          </cell>
          <cell r="B28862">
            <v>84.32</v>
          </cell>
        </row>
        <row r="28863">
          <cell r="A28863">
            <v>87272</v>
          </cell>
          <cell r="B28863">
            <v>91.95</v>
          </cell>
        </row>
        <row r="28864">
          <cell r="A28864">
            <v>87273</v>
          </cell>
          <cell r="B28864">
            <v>78.790000000000006</v>
          </cell>
        </row>
        <row r="28865">
          <cell r="A28865">
            <v>87274</v>
          </cell>
          <cell r="B28865">
            <v>94.01</v>
          </cell>
        </row>
        <row r="28866">
          <cell r="A28866">
            <v>87275</v>
          </cell>
          <cell r="B28866">
            <v>89.55</v>
          </cell>
        </row>
        <row r="28867">
          <cell r="A28867">
            <v>88786</v>
          </cell>
          <cell r="B28867">
            <v>371.27</v>
          </cell>
        </row>
        <row r="28868">
          <cell r="A28868">
            <v>88787</v>
          </cell>
          <cell r="B28868">
            <v>342.12</v>
          </cell>
        </row>
        <row r="28869">
          <cell r="A28869">
            <v>88788</v>
          </cell>
          <cell r="B28869">
            <v>357.56</v>
          </cell>
        </row>
        <row r="28870">
          <cell r="A28870">
            <v>88789</v>
          </cell>
          <cell r="B28870">
            <v>431.66</v>
          </cell>
        </row>
        <row r="28871">
          <cell r="A28871">
            <v>89045</v>
          </cell>
          <cell r="B28871">
            <v>80.06</v>
          </cell>
        </row>
        <row r="28872">
          <cell r="A28872">
            <v>89170</v>
          </cell>
          <cell r="B28872">
            <v>77.569999999999993</v>
          </cell>
        </row>
        <row r="28873">
          <cell r="A28873">
            <v>93392</v>
          </cell>
          <cell r="B28873">
            <v>68.760000000000005</v>
          </cell>
        </row>
        <row r="28874">
          <cell r="A28874">
            <v>93393</v>
          </cell>
          <cell r="B28874">
            <v>58.98</v>
          </cell>
        </row>
        <row r="28875">
          <cell r="A28875">
            <v>93394</v>
          </cell>
          <cell r="B28875">
            <v>72.260000000000005</v>
          </cell>
        </row>
        <row r="28876">
          <cell r="A28876">
            <v>93395</v>
          </cell>
          <cell r="B28876">
            <v>67.88</v>
          </cell>
        </row>
        <row r="28877">
          <cell r="A28877">
            <v>99194</v>
          </cell>
          <cell r="B28877">
            <v>75.8</v>
          </cell>
        </row>
        <row r="28878">
          <cell r="A28878">
            <v>99195</v>
          </cell>
          <cell r="B28878">
            <v>66.02</v>
          </cell>
        </row>
        <row r="28879">
          <cell r="A28879">
            <v>99196</v>
          </cell>
          <cell r="B28879">
            <v>79.3</v>
          </cell>
        </row>
        <row r="28880">
          <cell r="A28880">
            <v>99198</v>
          </cell>
          <cell r="B28880">
            <v>74.92</v>
          </cell>
        </row>
        <row r="28881">
          <cell r="A28881">
            <v>101965</v>
          </cell>
          <cell r="B28881">
            <v>105.91</v>
          </cell>
        </row>
        <row r="28882">
          <cell r="A28882">
            <v>101966</v>
          </cell>
          <cell r="B28882">
            <v>125.42</v>
          </cell>
        </row>
        <row r="28883">
          <cell r="A28883">
            <v>101979</v>
          </cell>
          <cell r="B28883">
            <v>55.5</v>
          </cell>
        </row>
        <row r="28884">
          <cell r="A28884">
            <v>96112</v>
          </cell>
          <cell r="B28884">
            <v>152.82</v>
          </cell>
        </row>
        <row r="28885">
          <cell r="A28885">
            <v>96117</v>
          </cell>
          <cell r="B28885">
            <v>193.13</v>
          </cell>
        </row>
        <row r="28886">
          <cell r="A28886">
            <v>96122</v>
          </cell>
          <cell r="B28886">
            <v>46.97</v>
          </cell>
        </row>
        <row r="28887">
          <cell r="A28887">
            <v>96109</v>
          </cell>
          <cell r="B28887">
            <v>45.64</v>
          </cell>
        </row>
        <row r="28888">
          <cell r="A28888">
            <v>96110</v>
          </cell>
          <cell r="B28888">
            <v>73.8</v>
          </cell>
        </row>
        <row r="28889">
          <cell r="A28889">
            <v>96113</v>
          </cell>
          <cell r="B28889">
            <v>39.200000000000003</v>
          </cell>
        </row>
        <row r="28890">
          <cell r="A28890">
            <v>96114</v>
          </cell>
          <cell r="B28890">
            <v>76.19</v>
          </cell>
        </row>
        <row r="28891">
          <cell r="A28891">
            <v>96120</v>
          </cell>
          <cell r="B28891">
            <v>3</v>
          </cell>
        </row>
        <row r="28892">
          <cell r="A28892">
            <v>96123</v>
          </cell>
          <cell r="B28892">
            <v>37.99</v>
          </cell>
        </row>
        <row r="28893">
          <cell r="A28893">
            <v>99054</v>
          </cell>
          <cell r="B28893">
            <v>57.59</v>
          </cell>
        </row>
        <row r="28894">
          <cell r="A28894">
            <v>96111</v>
          </cell>
          <cell r="B28894">
            <v>66.069999999999993</v>
          </cell>
        </row>
        <row r="28895">
          <cell r="A28895">
            <v>96116</v>
          </cell>
          <cell r="B28895">
            <v>72.31</v>
          </cell>
        </row>
        <row r="28896">
          <cell r="A28896">
            <v>96121</v>
          </cell>
          <cell r="B28896">
            <v>13.22</v>
          </cell>
        </row>
        <row r="28897">
          <cell r="A28897">
            <v>96485</v>
          </cell>
          <cell r="B28897">
            <v>74.930000000000007</v>
          </cell>
        </row>
        <row r="28898">
          <cell r="A28898">
            <v>96486</v>
          </cell>
          <cell r="B28898">
            <v>81.709999999999994</v>
          </cell>
        </row>
        <row r="28899">
          <cell r="A28899">
            <v>91514</v>
          </cell>
          <cell r="B28899">
            <v>7.88</v>
          </cell>
        </row>
        <row r="28900">
          <cell r="A28900">
            <v>91515</v>
          </cell>
          <cell r="B28900">
            <v>10.44</v>
          </cell>
        </row>
        <row r="28901">
          <cell r="A28901">
            <v>91516</v>
          </cell>
          <cell r="B28901">
            <v>15.26</v>
          </cell>
        </row>
        <row r="28902">
          <cell r="A28902">
            <v>91517</v>
          </cell>
          <cell r="B28902">
            <v>17</v>
          </cell>
        </row>
        <row r="28903">
          <cell r="A28903">
            <v>91519</v>
          </cell>
          <cell r="B28903">
            <v>19.53</v>
          </cell>
        </row>
        <row r="28904">
          <cell r="A28904">
            <v>91520</v>
          </cell>
          <cell r="B28904">
            <v>2.83</v>
          </cell>
        </row>
        <row r="28905">
          <cell r="A28905">
            <v>91522</v>
          </cell>
          <cell r="B28905">
            <v>3.41</v>
          </cell>
        </row>
        <row r="28906">
          <cell r="A28906">
            <v>91525</v>
          </cell>
          <cell r="B28906">
            <v>6.14</v>
          </cell>
        </row>
        <row r="28907">
          <cell r="A28907">
            <v>87280</v>
          </cell>
          <cell r="B28907">
            <v>379.42</v>
          </cell>
        </row>
        <row r="28908">
          <cell r="A28908">
            <v>87281</v>
          </cell>
          <cell r="B28908">
            <v>367.39</v>
          </cell>
        </row>
        <row r="28909">
          <cell r="A28909">
            <v>87283</v>
          </cell>
          <cell r="B28909">
            <v>387.19</v>
          </cell>
        </row>
        <row r="28910">
          <cell r="A28910">
            <v>87284</v>
          </cell>
          <cell r="B28910">
            <v>374.05</v>
          </cell>
        </row>
        <row r="28911">
          <cell r="A28911">
            <v>87286</v>
          </cell>
          <cell r="B28911">
            <v>493.3</v>
          </cell>
        </row>
        <row r="28912">
          <cell r="A28912">
            <v>87287</v>
          </cell>
          <cell r="B28912">
            <v>465.61</v>
          </cell>
        </row>
        <row r="28913">
          <cell r="A28913">
            <v>87289</v>
          </cell>
          <cell r="B28913">
            <v>477.4</v>
          </cell>
        </row>
        <row r="28914">
          <cell r="A28914">
            <v>87290</v>
          </cell>
          <cell r="B28914">
            <v>461.82</v>
          </cell>
        </row>
        <row r="28915">
          <cell r="A28915">
            <v>87292</v>
          </cell>
          <cell r="B28915">
            <v>486.26</v>
          </cell>
        </row>
        <row r="28916">
          <cell r="A28916">
            <v>87294</v>
          </cell>
          <cell r="B28916">
            <v>463.2</v>
          </cell>
        </row>
        <row r="28917">
          <cell r="A28917">
            <v>87295</v>
          </cell>
          <cell r="B28917">
            <v>487.26</v>
          </cell>
        </row>
        <row r="28918">
          <cell r="A28918">
            <v>87296</v>
          </cell>
          <cell r="B28918">
            <v>448.47</v>
          </cell>
        </row>
        <row r="28919">
          <cell r="A28919">
            <v>87298</v>
          </cell>
          <cell r="B28919">
            <v>555.28</v>
          </cell>
        </row>
        <row r="28920">
          <cell r="A28920">
            <v>87299</v>
          </cell>
          <cell r="B28920">
            <v>374.45</v>
          </cell>
        </row>
        <row r="28921">
          <cell r="A28921">
            <v>87301</v>
          </cell>
          <cell r="B28921">
            <v>508.28</v>
          </cell>
        </row>
        <row r="28922">
          <cell r="A28922">
            <v>87302</v>
          </cell>
          <cell r="B28922">
            <v>492.43</v>
          </cell>
        </row>
        <row r="28923">
          <cell r="A28923">
            <v>87304</v>
          </cell>
          <cell r="B28923">
            <v>459.43</v>
          </cell>
        </row>
        <row r="28924">
          <cell r="A28924">
            <v>87305</v>
          </cell>
          <cell r="B28924">
            <v>458.44</v>
          </cell>
        </row>
        <row r="28925">
          <cell r="A28925">
            <v>87307</v>
          </cell>
          <cell r="B28925">
            <v>443.95</v>
          </cell>
        </row>
        <row r="28926">
          <cell r="A28926">
            <v>87308</v>
          </cell>
          <cell r="B28926">
            <v>428.85</v>
          </cell>
        </row>
        <row r="28927">
          <cell r="A28927">
            <v>87310</v>
          </cell>
          <cell r="B28927">
            <v>372.23</v>
          </cell>
        </row>
        <row r="28928">
          <cell r="A28928">
            <v>87311</v>
          </cell>
          <cell r="B28928">
            <v>357.19</v>
          </cell>
        </row>
        <row r="28929">
          <cell r="A28929">
            <v>87313</v>
          </cell>
          <cell r="B28929">
            <v>442.6</v>
          </cell>
        </row>
        <row r="28930">
          <cell r="A28930">
            <v>87314</v>
          </cell>
          <cell r="B28930">
            <v>428.94</v>
          </cell>
        </row>
        <row r="28931">
          <cell r="A28931">
            <v>87316</v>
          </cell>
          <cell r="B28931">
            <v>408.92</v>
          </cell>
        </row>
        <row r="28932">
          <cell r="A28932">
            <v>87317</v>
          </cell>
          <cell r="B28932">
            <v>386.61</v>
          </cell>
        </row>
        <row r="28933">
          <cell r="A28933">
            <v>87319</v>
          </cell>
          <cell r="B28933">
            <v>2875.48</v>
          </cell>
        </row>
        <row r="28934">
          <cell r="A28934">
            <v>87320</v>
          </cell>
          <cell r="B28934">
            <v>2873.15</v>
          </cell>
        </row>
        <row r="28935">
          <cell r="A28935">
            <v>87322</v>
          </cell>
          <cell r="B28935">
            <v>2962.58</v>
          </cell>
        </row>
        <row r="28936">
          <cell r="A28936">
            <v>87323</v>
          </cell>
          <cell r="B28936">
            <v>2951.61</v>
          </cell>
        </row>
        <row r="28937">
          <cell r="A28937">
            <v>87325</v>
          </cell>
          <cell r="B28937">
            <v>2899.95</v>
          </cell>
        </row>
        <row r="28938">
          <cell r="A28938">
            <v>87326</v>
          </cell>
          <cell r="B28938">
            <v>2894</v>
          </cell>
        </row>
        <row r="28939">
          <cell r="A28939">
            <v>87327</v>
          </cell>
          <cell r="B28939">
            <v>408.27</v>
          </cell>
        </row>
        <row r="28940">
          <cell r="A28940">
            <v>87328</v>
          </cell>
          <cell r="B28940">
            <v>335.42</v>
          </cell>
        </row>
        <row r="28941">
          <cell r="A28941">
            <v>87329</v>
          </cell>
          <cell r="B28941">
            <v>438.94</v>
          </cell>
        </row>
        <row r="28942">
          <cell r="A28942">
            <v>87330</v>
          </cell>
          <cell r="B28942">
            <v>356.74</v>
          </cell>
        </row>
        <row r="28943">
          <cell r="A28943">
            <v>87331</v>
          </cell>
          <cell r="B28943">
            <v>521.41</v>
          </cell>
        </row>
        <row r="28944">
          <cell r="A28944">
            <v>87332</v>
          </cell>
          <cell r="B28944">
            <v>445.22</v>
          </cell>
        </row>
        <row r="28945">
          <cell r="A28945">
            <v>87333</v>
          </cell>
          <cell r="B28945">
            <v>486.33</v>
          </cell>
        </row>
        <row r="28946">
          <cell r="A28946">
            <v>87334</v>
          </cell>
          <cell r="B28946">
            <v>439.5</v>
          </cell>
        </row>
        <row r="28947">
          <cell r="A28947">
            <v>87335</v>
          </cell>
          <cell r="B28947">
            <v>476.79</v>
          </cell>
        </row>
        <row r="28948">
          <cell r="A28948">
            <v>87336</v>
          </cell>
          <cell r="B28948">
            <v>454.04</v>
          </cell>
        </row>
        <row r="28949">
          <cell r="A28949">
            <v>87337</v>
          </cell>
          <cell r="B28949">
            <v>471.53</v>
          </cell>
        </row>
        <row r="28950">
          <cell r="A28950">
            <v>87338</v>
          </cell>
          <cell r="B28950">
            <v>451.35</v>
          </cell>
        </row>
        <row r="28951">
          <cell r="A28951">
            <v>87339</v>
          </cell>
          <cell r="B28951">
            <v>708.66</v>
          </cell>
        </row>
        <row r="28952">
          <cell r="A28952">
            <v>87340</v>
          </cell>
          <cell r="B28952">
            <v>558.19000000000005</v>
          </cell>
        </row>
        <row r="28953">
          <cell r="A28953">
            <v>87341</v>
          </cell>
          <cell r="B28953">
            <v>518.71</v>
          </cell>
        </row>
        <row r="28954">
          <cell r="A28954">
            <v>87342</v>
          </cell>
          <cell r="B28954">
            <v>598.54999999999995</v>
          </cell>
        </row>
        <row r="28955">
          <cell r="A28955">
            <v>87343</v>
          </cell>
          <cell r="B28955">
            <v>513.33000000000004</v>
          </cell>
        </row>
        <row r="28956">
          <cell r="A28956">
            <v>87344</v>
          </cell>
          <cell r="B28956">
            <v>463.87</v>
          </cell>
        </row>
        <row r="28957">
          <cell r="A28957">
            <v>87345</v>
          </cell>
          <cell r="B28957">
            <v>536.29999999999995</v>
          </cell>
        </row>
        <row r="28958">
          <cell r="A28958">
            <v>87346</v>
          </cell>
          <cell r="B28958">
            <v>465.71</v>
          </cell>
        </row>
        <row r="28959">
          <cell r="A28959">
            <v>87347</v>
          </cell>
          <cell r="B28959">
            <v>426.43</v>
          </cell>
        </row>
        <row r="28960">
          <cell r="A28960">
            <v>87348</v>
          </cell>
          <cell r="B28960">
            <v>489.27</v>
          </cell>
        </row>
        <row r="28961">
          <cell r="A28961">
            <v>87349</v>
          </cell>
          <cell r="B28961">
            <v>394.66</v>
          </cell>
        </row>
        <row r="28962">
          <cell r="A28962">
            <v>87350</v>
          </cell>
          <cell r="B28962">
            <v>429.37</v>
          </cell>
        </row>
        <row r="28963">
          <cell r="A28963">
            <v>87351</v>
          </cell>
          <cell r="B28963">
            <v>341.48</v>
          </cell>
        </row>
        <row r="28964">
          <cell r="A28964">
            <v>87352</v>
          </cell>
          <cell r="B28964">
            <v>543.49</v>
          </cell>
        </row>
        <row r="28965">
          <cell r="A28965">
            <v>87353</v>
          </cell>
          <cell r="B28965">
            <v>451.17</v>
          </cell>
        </row>
        <row r="28966">
          <cell r="A28966">
            <v>87354</v>
          </cell>
          <cell r="B28966">
            <v>407.1</v>
          </cell>
        </row>
        <row r="28967">
          <cell r="A28967">
            <v>87355</v>
          </cell>
          <cell r="B28967">
            <v>457.97</v>
          </cell>
        </row>
        <row r="28968">
          <cell r="A28968">
            <v>87356</v>
          </cell>
          <cell r="B28968">
            <v>394.83</v>
          </cell>
        </row>
        <row r="28969">
          <cell r="A28969">
            <v>87357</v>
          </cell>
          <cell r="B28969">
            <v>362.91</v>
          </cell>
        </row>
        <row r="28970">
          <cell r="A28970">
            <v>87358</v>
          </cell>
          <cell r="B28970">
            <v>2854.3</v>
          </cell>
        </row>
        <row r="28971">
          <cell r="A28971">
            <v>87359</v>
          </cell>
          <cell r="B28971">
            <v>2814.14</v>
          </cell>
        </row>
        <row r="28972">
          <cell r="A28972">
            <v>87360</v>
          </cell>
          <cell r="B28972">
            <v>2950.23</v>
          </cell>
        </row>
        <row r="28973">
          <cell r="A28973">
            <v>87361</v>
          </cell>
          <cell r="B28973">
            <v>2890.11</v>
          </cell>
        </row>
        <row r="28974">
          <cell r="A28974">
            <v>87362</v>
          </cell>
          <cell r="B28974">
            <v>2878.21</v>
          </cell>
        </row>
        <row r="28975">
          <cell r="A28975">
            <v>87363</v>
          </cell>
          <cell r="B28975">
            <v>2887.58</v>
          </cell>
        </row>
        <row r="28976">
          <cell r="A28976">
            <v>87364</v>
          </cell>
          <cell r="B28976">
            <v>2839.62</v>
          </cell>
        </row>
        <row r="28977">
          <cell r="A28977">
            <v>87365</v>
          </cell>
          <cell r="B28977">
            <v>502.22</v>
          </cell>
        </row>
        <row r="28978">
          <cell r="A28978">
            <v>87366</v>
          </cell>
          <cell r="B28978">
            <v>527.87</v>
          </cell>
        </row>
        <row r="28979">
          <cell r="A28979">
            <v>87367</v>
          </cell>
          <cell r="B28979">
            <v>616.16</v>
          </cell>
        </row>
        <row r="28980">
          <cell r="A28980">
            <v>87368</v>
          </cell>
          <cell r="B28980">
            <v>607.09</v>
          </cell>
        </row>
        <row r="28981">
          <cell r="A28981">
            <v>87369</v>
          </cell>
          <cell r="B28981">
            <v>620.49</v>
          </cell>
        </row>
        <row r="28982">
          <cell r="A28982">
            <v>87370</v>
          </cell>
          <cell r="B28982">
            <v>600.84</v>
          </cell>
        </row>
        <row r="28983">
          <cell r="A28983">
            <v>87371</v>
          </cell>
          <cell r="B28983">
            <v>591.11</v>
          </cell>
        </row>
        <row r="28984">
          <cell r="A28984">
            <v>87372</v>
          </cell>
          <cell r="B28984">
            <v>703.56</v>
          </cell>
        </row>
        <row r="28985">
          <cell r="A28985">
            <v>87373</v>
          </cell>
          <cell r="B28985">
            <v>633.37</v>
          </cell>
        </row>
        <row r="28986">
          <cell r="A28986">
            <v>87374</v>
          </cell>
          <cell r="B28986">
            <v>597.34</v>
          </cell>
        </row>
        <row r="28987">
          <cell r="A28987">
            <v>87375</v>
          </cell>
          <cell r="B28987">
            <v>575.52</v>
          </cell>
        </row>
        <row r="28988">
          <cell r="A28988">
            <v>87376</v>
          </cell>
          <cell r="B28988">
            <v>507.68</v>
          </cell>
        </row>
        <row r="28989">
          <cell r="A28989">
            <v>87377</v>
          </cell>
          <cell r="B28989">
            <v>583.01</v>
          </cell>
        </row>
        <row r="28990">
          <cell r="A28990">
            <v>87378</v>
          </cell>
          <cell r="B28990">
            <v>532.45000000000005</v>
          </cell>
        </row>
        <row r="28991">
          <cell r="A28991">
            <v>87379</v>
          </cell>
          <cell r="B28991">
            <v>2992.29</v>
          </cell>
        </row>
        <row r="28992">
          <cell r="A28992">
            <v>87380</v>
          </cell>
          <cell r="B28992">
            <v>3066.56</v>
          </cell>
        </row>
        <row r="28993">
          <cell r="A28993">
            <v>87381</v>
          </cell>
          <cell r="B28993">
            <v>3016.47</v>
          </cell>
        </row>
        <row r="28994">
          <cell r="A28994">
            <v>87382</v>
          </cell>
          <cell r="B28994">
            <v>1523.7</v>
          </cell>
        </row>
        <row r="28995">
          <cell r="A28995">
            <v>87383</v>
          </cell>
          <cell r="B28995">
            <v>1511.96</v>
          </cell>
        </row>
        <row r="28996">
          <cell r="A28996">
            <v>87384</v>
          </cell>
          <cell r="B28996">
            <v>1496.63</v>
          </cell>
        </row>
        <row r="28997">
          <cell r="A28997">
            <v>87385</v>
          </cell>
          <cell r="B28997">
            <v>1772.09</v>
          </cell>
        </row>
        <row r="28998">
          <cell r="A28998">
            <v>87386</v>
          </cell>
          <cell r="B28998">
            <v>1753.18</v>
          </cell>
        </row>
        <row r="28999">
          <cell r="A28999">
            <v>87387</v>
          </cell>
          <cell r="B28999">
            <v>1738.82</v>
          </cell>
        </row>
        <row r="29000">
          <cell r="A29000">
            <v>87388</v>
          </cell>
          <cell r="B29000">
            <v>4174.6499999999996</v>
          </cell>
        </row>
        <row r="29001">
          <cell r="A29001">
            <v>87389</v>
          </cell>
          <cell r="B29001">
            <v>4181.22</v>
          </cell>
        </row>
        <row r="29002">
          <cell r="A29002">
            <v>87390</v>
          </cell>
          <cell r="B29002">
            <v>4193.54</v>
          </cell>
        </row>
        <row r="29003">
          <cell r="A29003">
            <v>87391</v>
          </cell>
          <cell r="B29003">
            <v>4660.32</v>
          </cell>
        </row>
        <row r="29004">
          <cell r="A29004">
            <v>87393</v>
          </cell>
          <cell r="B29004">
            <v>4691.2</v>
          </cell>
        </row>
        <row r="29005">
          <cell r="A29005">
            <v>87394</v>
          </cell>
          <cell r="B29005">
            <v>4721.71</v>
          </cell>
        </row>
        <row r="29006">
          <cell r="A29006">
            <v>87395</v>
          </cell>
          <cell r="B29006">
            <v>2959.49</v>
          </cell>
        </row>
        <row r="29007">
          <cell r="A29007">
            <v>87396</v>
          </cell>
          <cell r="B29007">
            <v>2967.53</v>
          </cell>
        </row>
        <row r="29008">
          <cell r="A29008">
            <v>87397</v>
          </cell>
          <cell r="B29008">
            <v>2976.22</v>
          </cell>
        </row>
        <row r="29009">
          <cell r="A29009">
            <v>87398</v>
          </cell>
          <cell r="B29009">
            <v>1735.41</v>
          </cell>
        </row>
        <row r="29010">
          <cell r="A29010">
            <v>87399</v>
          </cell>
          <cell r="B29010">
            <v>1984.53</v>
          </cell>
        </row>
        <row r="29011">
          <cell r="A29011">
            <v>87401</v>
          </cell>
          <cell r="B29011">
            <v>4963.2700000000004</v>
          </cell>
        </row>
        <row r="29012">
          <cell r="A29012">
            <v>87402</v>
          </cell>
          <cell r="B29012">
            <v>3227.62</v>
          </cell>
        </row>
        <row r="29013">
          <cell r="A29013">
            <v>87404</v>
          </cell>
          <cell r="B29013">
            <v>4355.1000000000004</v>
          </cell>
        </row>
        <row r="29014">
          <cell r="A29014">
            <v>87405</v>
          </cell>
          <cell r="B29014">
            <v>4350.8500000000004</v>
          </cell>
        </row>
        <row r="29015">
          <cell r="A29015">
            <v>87407</v>
          </cell>
          <cell r="B29015">
            <v>1553.23</v>
          </cell>
        </row>
        <row r="29016">
          <cell r="A29016">
            <v>87408</v>
          </cell>
          <cell r="B29016">
            <v>1533.47</v>
          </cell>
        </row>
        <row r="29017">
          <cell r="A29017">
            <v>87410</v>
          </cell>
          <cell r="B29017">
            <v>775.95</v>
          </cell>
        </row>
        <row r="29018">
          <cell r="A29018">
            <v>88626</v>
          </cell>
          <cell r="B29018">
            <v>461.49</v>
          </cell>
        </row>
        <row r="29019">
          <cell r="A29019">
            <v>88627</v>
          </cell>
          <cell r="B29019">
            <v>563.80999999999995</v>
          </cell>
        </row>
        <row r="29020">
          <cell r="A29020">
            <v>88628</v>
          </cell>
          <cell r="B29020">
            <v>459.76</v>
          </cell>
        </row>
        <row r="29021">
          <cell r="A29021">
            <v>88629</v>
          </cell>
          <cell r="B29021">
            <v>569.24</v>
          </cell>
        </row>
        <row r="29022">
          <cell r="A29022">
            <v>88630</v>
          </cell>
          <cell r="B29022">
            <v>396.29</v>
          </cell>
        </row>
        <row r="29023">
          <cell r="A29023">
            <v>88631</v>
          </cell>
          <cell r="B29023">
            <v>514.80999999999995</v>
          </cell>
        </row>
        <row r="29024">
          <cell r="A29024">
            <v>88715</v>
          </cell>
          <cell r="B29024">
            <v>458.57</v>
          </cell>
        </row>
        <row r="29025">
          <cell r="A29025">
            <v>95563</v>
          </cell>
          <cell r="B29025">
            <v>696.03</v>
          </cell>
        </row>
        <row r="29026">
          <cell r="A29026">
            <v>100464</v>
          </cell>
          <cell r="B29026">
            <v>495.83</v>
          </cell>
        </row>
        <row r="29027">
          <cell r="A29027">
            <v>100465</v>
          </cell>
          <cell r="B29027">
            <v>448.61</v>
          </cell>
        </row>
        <row r="29028">
          <cell r="A29028">
            <v>100466</v>
          </cell>
          <cell r="B29028">
            <v>423.69</v>
          </cell>
        </row>
        <row r="29029">
          <cell r="A29029">
            <v>100468</v>
          </cell>
          <cell r="B29029">
            <v>586.95000000000005</v>
          </cell>
        </row>
        <row r="29030">
          <cell r="A29030">
            <v>100469</v>
          </cell>
          <cell r="B29030">
            <v>451.16</v>
          </cell>
        </row>
        <row r="29031">
          <cell r="A29031">
            <v>100470</v>
          </cell>
          <cell r="B29031">
            <v>406.6</v>
          </cell>
        </row>
        <row r="29032">
          <cell r="A29032">
            <v>100472</v>
          </cell>
          <cell r="B29032">
            <v>471.03</v>
          </cell>
        </row>
        <row r="29033">
          <cell r="A29033">
            <v>100473</v>
          </cell>
          <cell r="B29033">
            <v>411.74</v>
          </cell>
        </row>
        <row r="29034">
          <cell r="A29034">
            <v>100474</v>
          </cell>
          <cell r="B29034">
            <v>383.69</v>
          </cell>
        </row>
        <row r="29035">
          <cell r="A29035">
            <v>100475</v>
          </cell>
          <cell r="B29035">
            <v>582.9</v>
          </cell>
        </row>
        <row r="29036">
          <cell r="A29036">
            <v>100477</v>
          </cell>
          <cell r="B29036">
            <v>664.42</v>
          </cell>
        </row>
        <row r="29037">
          <cell r="A29037">
            <v>100478</v>
          </cell>
          <cell r="B29037">
            <v>571.5</v>
          </cell>
        </row>
        <row r="29038">
          <cell r="A29038">
            <v>100479</v>
          </cell>
          <cell r="B29038">
            <v>549.76</v>
          </cell>
        </row>
        <row r="29039">
          <cell r="A29039">
            <v>100480</v>
          </cell>
          <cell r="B29039">
            <v>690.55</v>
          </cell>
        </row>
        <row r="29040">
          <cell r="A29040">
            <v>100481</v>
          </cell>
          <cell r="B29040">
            <v>505.34</v>
          </cell>
        </row>
        <row r="29041">
          <cell r="A29041">
            <v>100483</v>
          </cell>
          <cell r="B29041">
            <v>566.20000000000005</v>
          </cell>
        </row>
        <row r="29042">
          <cell r="A29042">
            <v>100484</v>
          </cell>
          <cell r="B29042">
            <v>507.77</v>
          </cell>
        </row>
        <row r="29043">
          <cell r="A29043">
            <v>100485</v>
          </cell>
          <cell r="B29043">
            <v>481.24</v>
          </cell>
        </row>
        <row r="29044">
          <cell r="A29044">
            <v>100486</v>
          </cell>
          <cell r="B29044">
            <v>616.55999999999995</v>
          </cell>
        </row>
        <row r="29045">
          <cell r="A29045">
            <v>100487</v>
          </cell>
          <cell r="B29045">
            <v>429.6</v>
          </cell>
        </row>
        <row r="29046">
          <cell r="A29046">
            <v>100488</v>
          </cell>
          <cell r="B29046">
            <v>447.23</v>
          </cell>
        </row>
        <row r="29047">
          <cell r="A29047">
            <v>100489</v>
          </cell>
          <cell r="B29047">
            <v>454.57</v>
          </cell>
        </row>
        <row r="29048">
          <cell r="A29048">
            <v>100490</v>
          </cell>
          <cell r="B29048">
            <v>402.52</v>
          </cell>
        </row>
        <row r="29049">
          <cell r="A29049">
            <v>100491</v>
          </cell>
          <cell r="B29049">
            <v>578.69000000000005</v>
          </cell>
        </row>
        <row r="29050">
          <cell r="A29050">
            <v>100492</v>
          </cell>
          <cell r="B29050">
            <v>501.48</v>
          </cell>
        </row>
        <row r="29051">
          <cell r="A29051">
            <v>92121</v>
          </cell>
          <cell r="B29051">
            <v>33.42</v>
          </cell>
        </row>
        <row r="29052">
          <cell r="A29052">
            <v>92122</v>
          </cell>
          <cell r="B29052">
            <v>56.95</v>
          </cell>
        </row>
        <row r="29053">
          <cell r="A29053">
            <v>92123</v>
          </cell>
          <cell r="B29053">
            <v>52.86</v>
          </cell>
        </row>
        <row r="29054">
          <cell r="A29054">
            <v>100195</v>
          </cell>
          <cell r="B29054">
            <v>0.87</v>
          </cell>
        </row>
        <row r="29055">
          <cell r="A29055">
            <v>100196</v>
          </cell>
          <cell r="B29055">
            <v>1.45</v>
          </cell>
        </row>
        <row r="29056">
          <cell r="A29056">
            <v>100197</v>
          </cell>
          <cell r="B29056">
            <v>2.1800000000000002</v>
          </cell>
        </row>
        <row r="29057">
          <cell r="A29057">
            <v>100198</v>
          </cell>
          <cell r="B29057">
            <v>0.3</v>
          </cell>
        </row>
        <row r="29058">
          <cell r="A29058">
            <v>100199</v>
          </cell>
          <cell r="B29058">
            <v>0.36</v>
          </cell>
        </row>
        <row r="29059">
          <cell r="A29059">
            <v>100200</v>
          </cell>
          <cell r="B29059">
            <v>0.44</v>
          </cell>
        </row>
        <row r="29060">
          <cell r="A29060">
            <v>100201</v>
          </cell>
          <cell r="B29060">
            <v>0.88</v>
          </cell>
        </row>
        <row r="29061">
          <cell r="A29061">
            <v>100202</v>
          </cell>
          <cell r="B29061">
            <v>1.03</v>
          </cell>
        </row>
        <row r="29062">
          <cell r="A29062">
            <v>100203</v>
          </cell>
          <cell r="B29062">
            <v>1.22</v>
          </cell>
        </row>
        <row r="29063">
          <cell r="A29063">
            <v>100204</v>
          </cell>
          <cell r="B29063">
            <v>0.1</v>
          </cell>
        </row>
        <row r="29064">
          <cell r="A29064">
            <v>100205</v>
          </cell>
          <cell r="B29064">
            <v>1622.27</v>
          </cell>
        </row>
        <row r="29065">
          <cell r="A29065">
            <v>100206</v>
          </cell>
          <cell r="B29065">
            <v>1172.6300000000001</v>
          </cell>
        </row>
        <row r="29066">
          <cell r="A29066">
            <v>100207</v>
          </cell>
          <cell r="B29066">
            <v>419.08</v>
          </cell>
        </row>
        <row r="29067">
          <cell r="A29067">
            <v>100208</v>
          </cell>
          <cell r="B29067">
            <v>21.46</v>
          </cell>
        </row>
        <row r="29068">
          <cell r="A29068">
            <v>100209</v>
          </cell>
          <cell r="B29068">
            <v>10.73</v>
          </cell>
        </row>
        <row r="29069">
          <cell r="A29069">
            <v>100210</v>
          </cell>
          <cell r="B29069">
            <v>19.77</v>
          </cell>
        </row>
        <row r="29070">
          <cell r="A29070">
            <v>100211</v>
          </cell>
          <cell r="B29070">
            <v>7.63</v>
          </cell>
        </row>
        <row r="29071">
          <cell r="A29071">
            <v>100212</v>
          </cell>
          <cell r="B29071">
            <v>8.42</v>
          </cell>
        </row>
        <row r="29072">
          <cell r="A29072">
            <v>100213</v>
          </cell>
          <cell r="B29072">
            <v>3.02</v>
          </cell>
        </row>
        <row r="29073">
          <cell r="A29073">
            <v>100214</v>
          </cell>
          <cell r="B29073">
            <v>4.6399999999999997</v>
          </cell>
        </row>
        <row r="29074">
          <cell r="A29074">
            <v>100215</v>
          </cell>
          <cell r="B29074">
            <v>3.98</v>
          </cell>
        </row>
        <row r="29075">
          <cell r="A29075">
            <v>100216</v>
          </cell>
          <cell r="B29075">
            <v>1.07</v>
          </cell>
        </row>
        <row r="29076">
          <cell r="A29076">
            <v>100217</v>
          </cell>
          <cell r="B29076">
            <v>3</v>
          </cell>
        </row>
        <row r="29077">
          <cell r="A29077">
            <v>100218</v>
          </cell>
          <cell r="B29077">
            <v>2.0499999999999998</v>
          </cell>
        </row>
        <row r="29078">
          <cell r="A29078">
            <v>100219</v>
          </cell>
          <cell r="B29078">
            <v>0.45</v>
          </cell>
        </row>
        <row r="29079">
          <cell r="A29079">
            <v>100220</v>
          </cell>
          <cell r="B29079">
            <v>30.83</v>
          </cell>
        </row>
        <row r="29080">
          <cell r="A29080">
            <v>100221</v>
          </cell>
          <cell r="B29080">
            <v>34.950000000000003</v>
          </cell>
        </row>
        <row r="29081">
          <cell r="A29081">
            <v>100222</v>
          </cell>
          <cell r="B29081">
            <v>13.24</v>
          </cell>
        </row>
        <row r="29082">
          <cell r="A29082">
            <v>100223</v>
          </cell>
          <cell r="B29082">
            <v>6.19</v>
          </cell>
        </row>
        <row r="29083">
          <cell r="A29083">
            <v>100224</v>
          </cell>
          <cell r="B29083">
            <v>3</v>
          </cell>
        </row>
        <row r="29084">
          <cell r="A29084">
            <v>100225</v>
          </cell>
          <cell r="B29084">
            <v>2.42</v>
          </cell>
        </row>
        <row r="29085">
          <cell r="A29085">
            <v>100226</v>
          </cell>
          <cell r="B29085">
            <v>0.76</v>
          </cell>
        </row>
        <row r="29086">
          <cell r="A29086">
            <v>100227</v>
          </cell>
          <cell r="B29086">
            <v>1.1200000000000001</v>
          </cell>
        </row>
        <row r="29087">
          <cell r="A29087">
            <v>100228</v>
          </cell>
          <cell r="B29087">
            <v>0.28999999999999998</v>
          </cell>
        </row>
        <row r="29088">
          <cell r="A29088">
            <v>100229</v>
          </cell>
          <cell r="B29088">
            <v>0.01</v>
          </cell>
        </row>
        <row r="29089">
          <cell r="A29089">
            <v>100230</v>
          </cell>
          <cell r="B29089">
            <v>0.02</v>
          </cell>
        </row>
        <row r="29090">
          <cell r="A29090">
            <v>100231</v>
          </cell>
          <cell r="B29090">
            <v>0.04</v>
          </cell>
        </row>
        <row r="29091">
          <cell r="A29091">
            <v>100232</v>
          </cell>
          <cell r="B29091">
            <v>0.4</v>
          </cell>
        </row>
        <row r="29092">
          <cell r="A29092">
            <v>100233</v>
          </cell>
          <cell r="B29092">
            <v>0.2</v>
          </cell>
        </row>
        <row r="29093">
          <cell r="A29093">
            <v>100234</v>
          </cell>
          <cell r="B29093">
            <v>0.61</v>
          </cell>
        </row>
        <row r="29094">
          <cell r="A29094">
            <v>100235</v>
          </cell>
          <cell r="B29094">
            <v>0.04</v>
          </cell>
        </row>
        <row r="29095">
          <cell r="A29095">
            <v>100236</v>
          </cell>
          <cell r="B29095">
            <v>3.07</v>
          </cell>
        </row>
        <row r="29096">
          <cell r="A29096">
            <v>100237</v>
          </cell>
          <cell r="B29096">
            <v>3.68</v>
          </cell>
        </row>
        <row r="29097">
          <cell r="A29097">
            <v>100238</v>
          </cell>
          <cell r="B29097">
            <v>5.9</v>
          </cell>
        </row>
        <row r="29098">
          <cell r="A29098">
            <v>100239</v>
          </cell>
          <cell r="B29098">
            <v>7.37</v>
          </cell>
        </row>
        <row r="29099">
          <cell r="A29099">
            <v>100240</v>
          </cell>
          <cell r="B29099">
            <v>4.42</v>
          </cell>
        </row>
        <row r="29100">
          <cell r="A29100">
            <v>100241</v>
          </cell>
          <cell r="B29100">
            <v>7.37</v>
          </cell>
        </row>
        <row r="29101">
          <cell r="A29101">
            <v>100242</v>
          </cell>
          <cell r="B29101">
            <v>21.79</v>
          </cell>
        </row>
        <row r="29102">
          <cell r="A29102">
            <v>100243</v>
          </cell>
          <cell r="B29102">
            <v>3.54</v>
          </cell>
        </row>
        <row r="29103">
          <cell r="A29103">
            <v>100244</v>
          </cell>
          <cell r="B29103">
            <v>4.42</v>
          </cell>
        </row>
        <row r="29104">
          <cell r="A29104">
            <v>100245</v>
          </cell>
          <cell r="B29104">
            <v>8.85</v>
          </cell>
        </row>
        <row r="29105">
          <cell r="A29105">
            <v>100246</v>
          </cell>
          <cell r="B29105">
            <v>2.94</v>
          </cell>
        </row>
        <row r="29106">
          <cell r="A29106">
            <v>100247</v>
          </cell>
          <cell r="B29106">
            <v>3.68</v>
          </cell>
        </row>
        <row r="29107">
          <cell r="A29107">
            <v>100248</v>
          </cell>
          <cell r="B29107">
            <v>14.53</v>
          </cell>
        </row>
        <row r="29108">
          <cell r="A29108">
            <v>100249</v>
          </cell>
          <cell r="B29108">
            <v>2.94</v>
          </cell>
        </row>
        <row r="29109">
          <cell r="A29109">
            <v>100250</v>
          </cell>
          <cell r="B29109">
            <v>4.91</v>
          </cell>
        </row>
        <row r="29110">
          <cell r="A29110">
            <v>100251</v>
          </cell>
          <cell r="B29110">
            <v>14.53</v>
          </cell>
        </row>
        <row r="29111">
          <cell r="A29111">
            <v>100252</v>
          </cell>
          <cell r="B29111">
            <v>21.79</v>
          </cell>
        </row>
        <row r="29112">
          <cell r="A29112">
            <v>100253</v>
          </cell>
          <cell r="B29112">
            <v>29.06</v>
          </cell>
        </row>
        <row r="29113">
          <cell r="A29113">
            <v>100254</v>
          </cell>
          <cell r="B29113">
            <v>43.59</v>
          </cell>
        </row>
        <row r="29114">
          <cell r="A29114">
            <v>100255</v>
          </cell>
          <cell r="B29114">
            <v>14.75</v>
          </cell>
        </row>
        <row r="29115">
          <cell r="A29115">
            <v>100256</v>
          </cell>
          <cell r="B29115">
            <v>9.83</v>
          </cell>
        </row>
        <row r="29116">
          <cell r="A29116">
            <v>100257</v>
          </cell>
          <cell r="B29116">
            <v>5.9</v>
          </cell>
        </row>
        <row r="29117">
          <cell r="A29117">
            <v>100258</v>
          </cell>
          <cell r="B29117">
            <v>14.75</v>
          </cell>
        </row>
        <row r="29118">
          <cell r="A29118">
            <v>100259</v>
          </cell>
          <cell r="B29118">
            <v>29.06</v>
          </cell>
        </row>
        <row r="29119">
          <cell r="A29119">
            <v>100260</v>
          </cell>
          <cell r="B29119">
            <v>9.57</v>
          </cell>
        </row>
        <row r="29120">
          <cell r="A29120">
            <v>100261</v>
          </cell>
          <cell r="B29120">
            <v>6.02</v>
          </cell>
        </row>
        <row r="29121">
          <cell r="A29121">
            <v>100262</v>
          </cell>
          <cell r="B29121">
            <v>3.73</v>
          </cell>
        </row>
        <row r="29122">
          <cell r="A29122">
            <v>100263</v>
          </cell>
          <cell r="B29122">
            <v>2.39</v>
          </cell>
        </row>
        <row r="29123">
          <cell r="A29123">
            <v>100264</v>
          </cell>
          <cell r="B29123">
            <v>43.52</v>
          </cell>
        </row>
        <row r="29124">
          <cell r="A29124">
            <v>100265</v>
          </cell>
          <cell r="B29124">
            <v>0.91</v>
          </cell>
        </row>
        <row r="29125">
          <cell r="A29125">
            <v>100266</v>
          </cell>
          <cell r="B29125">
            <v>92.49</v>
          </cell>
        </row>
        <row r="29126">
          <cell r="A29126">
            <v>100267</v>
          </cell>
          <cell r="B29126">
            <v>1.83</v>
          </cell>
        </row>
        <row r="29127">
          <cell r="A29127">
            <v>100268</v>
          </cell>
          <cell r="B29127">
            <v>92.49</v>
          </cell>
        </row>
        <row r="29128">
          <cell r="A29128">
            <v>100269</v>
          </cell>
          <cell r="B29128">
            <v>1.83</v>
          </cell>
        </row>
        <row r="29129">
          <cell r="A29129">
            <v>100270</v>
          </cell>
          <cell r="B29129">
            <v>69.33</v>
          </cell>
        </row>
        <row r="29130">
          <cell r="A29130">
            <v>100271</v>
          </cell>
          <cell r="B29130">
            <v>69.37</v>
          </cell>
        </row>
        <row r="29131">
          <cell r="A29131">
            <v>100272</v>
          </cell>
          <cell r="B29131">
            <v>1.37</v>
          </cell>
        </row>
        <row r="29132">
          <cell r="A29132">
            <v>100273</v>
          </cell>
          <cell r="B29132">
            <v>3.61</v>
          </cell>
        </row>
        <row r="29133">
          <cell r="A29133">
            <v>100274</v>
          </cell>
          <cell r="B29133">
            <v>30.84</v>
          </cell>
        </row>
        <row r="29134">
          <cell r="A29134">
            <v>100275</v>
          </cell>
          <cell r="B29134">
            <v>19.940000000000001</v>
          </cell>
        </row>
        <row r="29135">
          <cell r="A29135">
            <v>100276</v>
          </cell>
          <cell r="B29135">
            <v>36.39</v>
          </cell>
        </row>
        <row r="29136">
          <cell r="A29136">
            <v>100277</v>
          </cell>
          <cell r="B29136">
            <v>1.91</v>
          </cell>
        </row>
        <row r="29137">
          <cell r="A29137">
            <v>100278</v>
          </cell>
          <cell r="B29137">
            <v>44.25</v>
          </cell>
        </row>
        <row r="29138">
          <cell r="A29138">
            <v>100279</v>
          </cell>
          <cell r="B29138">
            <v>0.85</v>
          </cell>
        </row>
        <row r="29139">
          <cell r="A29139">
            <v>100280</v>
          </cell>
          <cell r="B29139">
            <v>20.32</v>
          </cell>
        </row>
        <row r="29140">
          <cell r="A29140">
            <v>100281</v>
          </cell>
          <cell r="B29140">
            <v>3.68</v>
          </cell>
        </row>
        <row r="29141">
          <cell r="A29141">
            <v>100282</v>
          </cell>
          <cell r="B29141">
            <v>173.29</v>
          </cell>
        </row>
        <row r="29142">
          <cell r="A29142">
            <v>100283</v>
          </cell>
          <cell r="B29142">
            <v>27.99</v>
          </cell>
        </row>
        <row r="29143">
          <cell r="A29143">
            <v>100284</v>
          </cell>
          <cell r="B29143">
            <v>10.78</v>
          </cell>
        </row>
        <row r="29144">
          <cell r="A29144">
            <v>100285</v>
          </cell>
          <cell r="B29144">
            <v>46.56</v>
          </cell>
        </row>
        <row r="29145">
          <cell r="A29145">
            <v>100286</v>
          </cell>
          <cell r="B29145">
            <v>15.17</v>
          </cell>
        </row>
        <row r="29146">
          <cell r="A29146">
            <v>100287</v>
          </cell>
          <cell r="B29146">
            <v>14.53</v>
          </cell>
        </row>
        <row r="29147">
          <cell r="A29147">
            <v>99802</v>
          </cell>
          <cell r="B29147">
            <v>0.59</v>
          </cell>
        </row>
        <row r="29148">
          <cell r="A29148">
            <v>99803</v>
          </cell>
          <cell r="B29148">
            <v>2.2999999999999998</v>
          </cell>
        </row>
        <row r="29149">
          <cell r="A29149">
            <v>99804</v>
          </cell>
          <cell r="B29149">
            <v>5.94</v>
          </cell>
        </row>
        <row r="29150">
          <cell r="A29150">
            <v>99805</v>
          </cell>
          <cell r="B29150">
            <v>12.2</v>
          </cell>
        </row>
        <row r="29151">
          <cell r="A29151">
            <v>99806</v>
          </cell>
          <cell r="B29151">
            <v>0.95</v>
          </cell>
        </row>
        <row r="29152">
          <cell r="A29152">
            <v>99807</v>
          </cell>
          <cell r="B29152">
            <v>1.78</v>
          </cell>
        </row>
        <row r="29153">
          <cell r="A29153">
            <v>99808</v>
          </cell>
          <cell r="B29153">
            <v>4.13</v>
          </cell>
        </row>
        <row r="29154">
          <cell r="A29154">
            <v>99809</v>
          </cell>
          <cell r="B29154">
            <v>6.55</v>
          </cell>
        </row>
        <row r="29155">
          <cell r="A29155">
            <v>99810</v>
          </cell>
          <cell r="B29155">
            <v>8.1199999999999992</v>
          </cell>
        </row>
        <row r="29156">
          <cell r="A29156">
            <v>99811</v>
          </cell>
          <cell r="B29156">
            <v>3.91</v>
          </cell>
        </row>
        <row r="29157">
          <cell r="A29157">
            <v>99812</v>
          </cell>
          <cell r="B29157">
            <v>1.25</v>
          </cell>
        </row>
        <row r="29158">
          <cell r="A29158">
            <v>99813</v>
          </cell>
          <cell r="B29158">
            <v>1.04</v>
          </cell>
        </row>
        <row r="29159">
          <cell r="A29159">
            <v>99814</v>
          </cell>
          <cell r="B29159">
            <v>2.17</v>
          </cell>
        </row>
        <row r="29160">
          <cell r="A29160">
            <v>99815</v>
          </cell>
          <cell r="B29160">
            <v>8.6</v>
          </cell>
        </row>
        <row r="29161">
          <cell r="A29161">
            <v>99816</v>
          </cell>
          <cell r="B29161">
            <v>9.19</v>
          </cell>
        </row>
        <row r="29162">
          <cell r="A29162">
            <v>99817</v>
          </cell>
          <cell r="B29162">
            <v>5.0599999999999996</v>
          </cell>
        </row>
        <row r="29163">
          <cell r="A29163">
            <v>99818</v>
          </cell>
          <cell r="B29163">
            <v>5.0599999999999996</v>
          </cell>
        </row>
        <row r="29164">
          <cell r="A29164">
            <v>99819</v>
          </cell>
          <cell r="B29164">
            <v>18.59</v>
          </cell>
        </row>
        <row r="29165">
          <cell r="A29165">
            <v>99820</v>
          </cell>
          <cell r="B29165">
            <v>1.95</v>
          </cell>
        </row>
        <row r="29166">
          <cell r="A29166">
            <v>99821</v>
          </cell>
          <cell r="B29166">
            <v>2.98</v>
          </cell>
        </row>
        <row r="29167">
          <cell r="A29167">
            <v>99822</v>
          </cell>
          <cell r="B29167">
            <v>1.1100000000000001</v>
          </cell>
        </row>
        <row r="29168">
          <cell r="A29168">
            <v>99823</v>
          </cell>
          <cell r="B29168">
            <v>2.33</v>
          </cell>
        </row>
        <row r="29169">
          <cell r="A29169">
            <v>99824</v>
          </cell>
          <cell r="B29169">
            <v>2.59</v>
          </cell>
        </row>
        <row r="29170">
          <cell r="A29170">
            <v>99825</v>
          </cell>
          <cell r="B29170">
            <v>3.55</v>
          </cell>
        </row>
        <row r="29171">
          <cell r="A29171">
            <v>99826</v>
          </cell>
          <cell r="B29171">
            <v>1.71</v>
          </cell>
        </row>
        <row r="29172">
          <cell r="A29172">
            <v>97010</v>
          </cell>
          <cell r="B29172">
            <v>73.47</v>
          </cell>
        </row>
        <row r="29173">
          <cell r="A29173">
            <v>97011</v>
          </cell>
          <cell r="B29173">
            <v>56.47</v>
          </cell>
        </row>
        <row r="29174">
          <cell r="A29174">
            <v>97012</v>
          </cell>
          <cell r="B29174">
            <v>47.97</v>
          </cell>
        </row>
        <row r="29175">
          <cell r="A29175">
            <v>97013</v>
          </cell>
          <cell r="B29175">
            <v>89.85</v>
          </cell>
        </row>
        <row r="29176">
          <cell r="A29176">
            <v>97014</v>
          </cell>
          <cell r="B29176">
            <v>67.69</v>
          </cell>
        </row>
        <row r="29177">
          <cell r="A29177">
            <v>97015</v>
          </cell>
          <cell r="B29177">
            <v>56.47</v>
          </cell>
        </row>
        <row r="29178">
          <cell r="A29178">
            <v>97016</v>
          </cell>
          <cell r="B29178">
            <v>65.02</v>
          </cell>
        </row>
        <row r="29179">
          <cell r="A29179">
            <v>97017</v>
          </cell>
          <cell r="B29179">
            <v>48.81</v>
          </cell>
        </row>
        <row r="29180">
          <cell r="A29180">
            <v>97018</v>
          </cell>
          <cell r="B29180">
            <v>40.409999999999997</v>
          </cell>
        </row>
        <row r="29181">
          <cell r="A29181">
            <v>97031</v>
          </cell>
          <cell r="B29181">
            <v>98.67</v>
          </cell>
        </row>
        <row r="29182">
          <cell r="A29182">
            <v>97032</v>
          </cell>
          <cell r="B29182">
            <v>61.26</v>
          </cell>
        </row>
        <row r="29183">
          <cell r="A29183">
            <v>97033</v>
          </cell>
          <cell r="B29183">
            <v>107.42</v>
          </cell>
        </row>
        <row r="29184">
          <cell r="A29184">
            <v>97034</v>
          </cell>
          <cell r="B29184">
            <v>64.47</v>
          </cell>
        </row>
        <row r="29185">
          <cell r="A29185">
            <v>97039</v>
          </cell>
          <cell r="B29185">
            <v>42.93</v>
          </cell>
        </row>
        <row r="29186">
          <cell r="A29186">
            <v>97040</v>
          </cell>
          <cell r="B29186">
            <v>17.27</v>
          </cell>
        </row>
        <row r="29187">
          <cell r="A29187">
            <v>97041</v>
          </cell>
          <cell r="B29187">
            <v>287.83</v>
          </cell>
        </row>
        <row r="29188">
          <cell r="A29188">
            <v>97046</v>
          </cell>
          <cell r="B29188">
            <v>0.38</v>
          </cell>
        </row>
        <row r="29189">
          <cell r="A29189">
            <v>97047</v>
          </cell>
          <cell r="B29189">
            <v>0.14000000000000001</v>
          </cell>
        </row>
        <row r="29190">
          <cell r="A29190">
            <v>97048</v>
          </cell>
          <cell r="B29190">
            <v>0.11</v>
          </cell>
        </row>
        <row r="29191">
          <cell r="A29191">
            <v>97054</v>
          </cell>
          <cell r="B29191">
            <v>28.92</v>
          </cell>
        </row>
        <row r="29192">
          <cell r="A29192">
            <v>97062</v>
          </cell>
          <cell r="B29192">
            <v>7.47</v>
          </cell>
        </row>
        <row r="29193">
          <cell r="A29193">
            <v>97063</v>
          </cell>
          <cell r="B29193">
            <v>12.88</v>
          </cell>
        </row>
        <row r="29194">
          <cell r="A29194">
            <v>97064</v>
          </cell>
          <cell r="B29194">
            <v>23.55</v>
          </cell>
        </row>
        <row r="29195">
          <cell r="A29195">
            <v>97065</v>
          </cell>
          <cell r="B29195">
            <v>8</v>
          </cell>
        </row>
        <row r="29196">
          <cell r="A29196">
            <v>97066</v>
          </cell>
          <cell r="B29196">
            <v>88.26</v>
          </cell>
        </row>
        <row r="29197">
          <cell r="A29197">
            <v>97067</v>
          </cell>
          <cell r="B29197">
            <v>790.19</v>
          </cell>
        </row>
        <row r="29198">
          <cell r="A29198">
            <v>97621</v>
          </cell>
          <cell r="B29198">
            <v>127.22</v>
          </cell>
        </row>
        <row r="29199">
          <cell r="A29199">
            <v>97622</v>
          </cell>
          <cell r="B29199">
            <v>62</v>
          </cell>
        </row>
        <row r="29200">
          <cell r="A29200">
            <v>97623</v>
          </cell>
          <cell r="B29200">
            <v>189.94</v>
          </cell>
        </row>
        <row r="29201">
          <cell r="A29201">
            <v>97624</v>
          </cell>
          <cell r="B29201">
            <v>116.58</v>
          </cell>
        </row>
        <row r="29202">
          <cell r="A29202">
            <v>97625</v>
          </cell>
          <cell r="B29202">
            <v>54.93</v>
          </cell>
        </row>
        <row r="29203">
          <cell r="A29203">
            <v>97626</v>
          </cell>
          <cell r="B29203">
            <v>661.06</v>
          </cell>
        </row>
        <row r="29204">
          <cell r="A29204">
            <v>97627</v>
          </cell>
          <cell r="B29204">
            <v>340.47</v>
          </cell>
        </row>
        <row r="29205">
          <cell r="A29205">
            <v>97628</v>
          </cell>
          <cell r="B29205">
            <v>306.43</v>
          </cell>
        </row>
        <row r="29206">
          <cell r="A29206">
            <v>97629</v>
          </cell>
          <cell r="B29206">
            <v>152.78</v>
          </cell>
        </row>
        <row r="29207">
          <cell r="A29207">
            <v>97631</v>
          </cell>
          <cell r="B29207">
            <v>3.63</v>
          </cell>
        </row>
        <row r="29208">
          <cell r="A29208">
            <v>97632</v>
          </cell>
          <cell r="B29208">
            <v>2.88</v>
          </cell>
        </row>
        <row r="29209">
          <cell r="A29209">
            <v>97633</v>
          </cell>
          <cell r="B29209">
            <v>25.22</v>
          </cell>
        </row>
        <row r="29210">
          <cell r="A29210">
            <v>97634</v>
          </cell>
          <cell r="B29210">
            <v>14.41</v>
          </cell>
        </row>
        <row r="29211">
          <cell r="A29211">
            <v>97635</v>
          </cell>
          <cell r="B29211">
            <v>17.16</v>
          </cell>
        </row>
        <row r="29212">
          <cell r="A29212">
            <v>97636</v>
          </cell>
          <cell r="B29212">
            <v>19.55</v>
          </cell>
        </row>
        <row r="29213">
          <cell r="A29213">
            <v>97637</v>
          </cell>
          <cell r="B29213">
            <v>3.15</v>
          </cell>
        </row>
        <row r="29214">
          <cell r="A29214">
            <v>97638</v>
          </cell>
          <cell r="B29214">
            <v>9.16</v>
          </cell>
        </row>
        <row r="29215">
          <cell r="A29215">
            <v>97639</v>
          </cell>
          <cell r="B29215">
            <v>21.85</v>
          </cell>
        </row>
        <row r="29216">
          <cell r="A29216">
            <v>97640</v>
          </cell>
          <cell r="B29216">
            <v>1.99</v>
          </cell>
        </row>
        <row r="29217">
          <cell r="A29217">
            <v>97641</v>
          </cell>
          <cell r="B29217">
            <v>5.42</v>
          </cell>
        </row>
        <row r="29218">
          <cell r="A29218">
            <v>97642</v>
          </cell>
          <cell r="B29218">
            <v>3.55</v>
          </cell>
        </row>
        <row r="29219">
          <cell r="A29219">
            <v>97643</v>
          </cell>
          <cell r="B29219">
            <v>26.81</v>
          </cell>
        </row>
        <row r="29220">
          <cell r="A29220">
            <v>97644</v>
          </cell>
          <cell r="B29220">
            <v>10.1</v>
          </cell>
        </row>
        <row r="29221">
          <cell r="A29221">
            <v>97645</v>
          </cell>
          <cell r="B29221">
            <v>35.520000000000003</v>
          </cell>
        </row>
        <row r="29222">
          <cell r="A29222">
            <v>97647</v>
          </cell>
          <cell r="B29222">
            <v>3.64</v>
          </cell>
        </row>
        <row r="29223">
          <cell r="A29223">
            <v>97648</v>
          </cell>
          <cell r="B29223">
            <v>2.09</v>
          </cell>
        </row>
        <row r="29224">
          <cell r="A29224">
            <v>97649</v>
          </cell>
          <cell r="B29224">
            <v>4.4800000000000004</v>
          </cell>
        </row>
        <row r="29225">
          <cell r="A29225">
            <v>97650</v>
          </cell>
          <cell r="B29225">
            <v>7.84</v>
          </cell>
        </row>
        <row r="29226">
          <cell r="A29226">
            <v>97651</v>
          </cell>
          <cell r="B29226">
            <v>86.8</v>
          </cell>
        </row>
        <row r="29227">
          <cell r="A29227">
            <v>97652</v>
          </cell>
          <cell r="B29227">
            <v>196.79</v>
          </cell>
        </row>
        <row r="29228">
          <cell r="A29228">
            <v>97653</v>
          </cell>
          <cell r="B29228">
            <v>119.07</v>
          </cell>
        </row>
        <row r="29229">
          <cell r="A29229">
            <v>97654</v>
          </cell>
          <cell r="B29229">
            <v>149.16999999999999</v>
          </cell>
        </row>
        <row r="29230">
          <cell r="A29230">
            <v>97655</v>
          </cell>
          <cell r="B29230">
            <v>21.2</v>
          </cell>
        </row>
        <row r="29231">
          <cell r="A29231">
            <v>97656</v>
          </cell>
          <cell r="B29231">
            <v>215.61</v>
          </cell>
        </row>
        <row r="29232">
          <cell r="A29232">
            <v>97657</v>
          </cell>
          <cell r="B29232">
            <v>427.35</v>
          </cell>
        </row>
        <row r="29233">
          <cell r="A29233">
            <v>97658</v>
          </cell>
          <cell r="B29233">
            <v>171.29</v>
          </cell>
        </row>
        <row r="29234">
          <cell r="A29234">
            <v>97659</v>
          </cell>
          <cell r="B29234">
            <v>232.93</v>
          </cell>
        </row>
        <row r="29235">
          <cell r="A29235">
            <v>97660</v>
          </cell>
          <cell r="B29235">
            <v>0.72</v>
          </cell>
        </row>
        <row r="29236">
          <cell r="A29236">
            <v>97661</v>
          </cell>
          <cell r="B29236">
            <v>0.73</v>
          </cell>
        </row>
        <row r="29237">
          <cell r="A29237">
            <v>97662</v>
          </cell>
          <cell r="B29237">
            <v>0.53</v>
          </cell>
        </row>
        <row r="29238">
          <cell r="A29238">
            <v>97663</v>
          </cell>
          <cell r="B29238">
            <v>13.35</v>
          </cell>
        </row>
        <row r="29239">
          <cell r="A29239">
            <v>97664</v>
          </cell>
          <cell r="B29239">
            <v>1.66</v>
          </cell>
        </row>
        <row r="29240">
          <cell r="A29240">
            <v>97665</v>
          </cell>
          <cell r="B29240">
            <v>1.4</v>
          </cell>
        </row>
        <row r="29241">
          <cell r="A29241">
            <v>97666</v>
          </cell>
          <cell r="B29241">
            <v>9.74</v>
          </cell>
        </row>
        <row r="29242">
          <cell r="A29242">
            <v>95967</v>
          </cell>
          <cell r="B29242">
            <v>162.97</v>
          </cell>
        </row>
        <row r="29243">
          <cell r="A29243">
            <v>99058</v>
          </cell>
          <cell r="B29243">
            <v>7.97</v>
          </cell>
        </row>
        <row r="29244">
          <cell r="A29244">
            <v>99059</v>
          </cell>
          <cell r="B29244">
            <v>61.55</v>
          </cell>
        </row>
        <row r="29245">
          <cell r="A29245">
            <v>99060</v>
          </cell>
          <cell r="B29245">
            <v>168.2</v>
          </cell>
        </row>
        <row r="29246">
          <cell r="A29246">
            <v>99061</v>
          </cell>
          <cell r="B29246">
            <v>112.02</v>
          </cell>
        </row>
        <row r="29247">
          <cell r="A29247">
            <v>99062</v>
          </cell>
          <cell r="B29247">
            <v>2.79</v>
          </cell>
        </row>
        <row r="29248">
          <cell r="A29248">
            <v>99063</v>
          </cell>
          <cell r="B29248">
            <v>5.6</v>
          </cell>
        </row>
        <row r="29249">
          <cell r="A29249">
            <v>99064</v>
          </cell>
          <cell r="B29249">
            <v>0.39</v>
          </cell>
        </row>
        <row r="29250">
          <cell r="A29250">
            <v>93588</v>
          </cell>
          <cell r="B29250">
            <v>2.21</v>
          </cell>
        </row>
        <row r="29251">
          <cell r="A29251">
            <v>93589</v>
          </cell>
          <cell r="B29251">
            <v>1.9</v>
          </cell>
        </row>
        <row r="29252">
          <cell r="A29252">
            <v>93590</v>
          </cell>
          <cell r="B29252">
            <v>0.69</v>
          </cell>
        </row>
        <row r="29253">
          <cell r="A29253">
            <v>93591</v>
          </cell>
          <cell r="B29253">
            <v>2.33</v>
          </cell>
        </row>
        <row r="29254">
          <cell r="A29254">
            <v>93592</v>
          </cell>
          <cell r="B29254">
            <v>2.02</v>
          </cell>
        </row>
        <row r="29255">
          <cell r="A29255">
            <v>93593</v>
          </cell>
          <cell r="B29255">
            <v>0.74</v>
          </cell>
        </row>
        <row r="29256">
          <cell r="A29256">
            <v>93594</v>
          </cell>
          <cell r="B29256">
            <v>1.47</v>
          </cell>
        </row>
        <row r="29257">
          <cell r="A29257">
            <v>93595</v>
          </cell>
          <cell r="B29257">
            <v>1.28</v>
          </cell>
        </row>
        <row r="29258">
          <cell r="A29258">
            <v>93596</v>
          </cell>
          <cell r="B29258">
            <v>0.46</v>
          </cell>
        </row>
        <row r="29259">
          <cell r="A29259">
            <v>93597</v>
          </cell>
          <cell r="B29259">
            <v>1.55</v>
          </cell>
        </row>
        <row r="29260">
          <cell r="A29260">
            <v>93598</v>
          </cell>
          <cell r="B29260">
            <v>1.34</v>
          </cell>
        </row>
        <row r="29261">
          <cell r="A29261">
            <v>93599</v>
          </cell>
          <cell r="B29261">
            <v>0.49</v>
          </cell>
        </row>
        <row r="29262">
          <cell r="A29262">
            <v>95425</v>
          </cell>
          <cell r="B29262">
            <v>1.99</v>
          </cell>
        </row>
        <row r="29263">
          <cell r="A29263">
            <v>95426</v>
          </cell>
          <cell r="B29263">
            <v>1.72</v>
          </cell>
        </row>
        <row r="29264">
          <cell r="A29264">
            <v>95427</v>
          </cell>
          <cell r="B29264">
            <v>0.64</v>
          </cell>
        </row>
        <row r="29265">
          <cell r="A29265">
            <v>95428</v>
          </cell>
          <cell r="B29265">
            <v>1.34</v>
          </cell>
        </row>
        <row r="29266">
          <cell r="A29266">
            <v>95429</v>
          </cell>
          <cell r="B29266">
            <v>1.1599999999999999</v>
          </cell>
        </row>
        <row r="29267">
          <cell r="A29267">
            <v>95430</v>
          </cell>
          <cell r="B29267">
            <v>0.4</v>
          </cell>
        </row>
        <row r="29268">
          <cell r="A29268">
            <v>95875</v>
          </cell>
          <cell r="B29268">
            <v>1.75</v>
          </cell>
        </row>
        <row r="29269">
          <cell r="A29269">
            <v>95876</v>
          </cell>
          <cell r="B29269">
            <v>1.83</v>
          </cell>
        </row>
        <row r="29270">
          <cell r="A29270">
            <v>95877</v>
          </cell>
          <cell r="B29270">
            <v>1.58</v>
          </cell>
        </row>
        <row r="29271">
          <cell r="A29271">
            <v>95878</v>
          </cell>
          <cell r="B29271">
            <v>1.17</v>
          </cell>
        </row>
        <row r="29272">
          <cell r="A29272">
            <v>95879</v>
          </cell>
          <cell r="B29272">
            <v>1.24</v>
          </cell>
        </row>
        <row r="29273">
          <cell r="A29273">
            <v>95880</v>
          </cell>
          <cell r="B29273">
            <v>1.06</v>
          </cell>
        </row>
        <row r="29274">
          <cell r="A29274">
            <v>97912</v>
          </cell>
          <cell r="B29274">
            <v>3.16</v>
          </cell>
        </row>
        <row r="29275">
          <cell r="A29275">
            <v>97913</v>
          </cell>
          <cell r="B29275">
            <v>2.74</v>
          </cell>
        </row>
        <row r="29276">
          <cell r="A29276">
            <v>97914</v>
          </cell>
          <cell r="B29276">
            <v>2.5099999999999998</v>
          </cell>
        </row>
        <row r="29277">
          <cell r="A29277">
            <v>97915</v>
          </cell>
          <cell r="B29277">
            <v>1</v>
          </cell>
        </row>
        <row r="29278">
          <cell r="A29278">
            <v>100937</v>
          </cell>
          <cell r="B29278">
            <v>7.54</v>
          </cell>
        </row>
        <row r="29279">
          <cell r="A29279">
            <v>100938</v>
          </cell>
          <cell r="B29279">
            <v>5.28</v>
          </cell>
        </row>
        <row r="29280">
          <cell r="A29280">
            <v>100939</v>
          </cell>
          <cell r="B29280">
            <v>5.59</v>
          </cell>
        </row>
        <row r="29281">
          <cell r="A29281">
            <v>100940</v>
          </cell>
          <cell r="B29281">
            <v>4.79</v>
          </cell>
        </row>
        <row r="29282">
          <cell r="A29282">
            <v>100941</v>
          </cell>
          <cell r="B29282">
            <v>5.0199999999999996</v>
          </cell>
        </row>
        <row r="29283">
          <cell r="A29283">
            <v>100942</v>
          </cell>
          <cell r="B29283">
            <v>3.52</v>
          </cell>
        </row>
        <row r="29284">
          <cell r="A29284">
            <v>100943</v>
          </cell>
          <cell r="B29284">
            <v>3.71</v>
          </cell>
        </row>
        <row r="29285">
          <cell r="A29285">
            <v>100944</v>
          </cell>
          <cell r="B29285">
            <v>3.2</v>
          </cell>
        </row>
        <row r="29286">
          <cell r="A29286">
            <v>100945</v>
          </cell>
          <cell r="B29286">
            <v>2.31</v>
          </cell>
        </row>
        <row r="29287">
          <cell r="A29287">
            <v>100946</v>
          </cell>
          <cell r="B29287">
            <v>1.99</v>
          </cell>
        </row>
        <row r="29288">
          <cell r="A29288">
            <v>100947</v>
          </cell>
          <cell r="B29288">
            <v>1.84</v>
          </cell>
        </row>
        <row r="29289">
          <cell r="A29289">
            <v>100948</v>
          </cell>
          <cell r="B29289">
            <v>0.72</v>
          </cell>
        </row>
        <row r="29290">
          <cell r="A29290">
            <v>100949</v>
          </cell>
          <cell r="B29290">
            <v>5.5</v>
          </cell>
        </row>
        <row r="29291">
          <cell r="A29291">
            <v>100950</v>
          </cell>
          <cell r="B29291">
            <v>2.8</v>
          </cell>
        </row>
        <row r="29292">
          <cell r="A29292">
            <v>100951</v>
          </cell>
          <cell r="B29292">
            <v>2.42</v>
          </cell>
        </row>
        <row r="29293">
          <cell r="A29293">
            <v>100952</v>
          </cell>
          <cell r="B29293">
            <v>2.23</v>
          </cell>
        </row>
        <row r="29294">
          <cell r="A29294">
            <v>100953</v>
          </cell>
          <cell r="B29294">
            <v>0.88</v>
          </cell>
        </row>
        <row r="29295">
          <cell r="A29295">
            <v>100954</v>
          </cell>
          <cell r="B29295">
            <v>6.68</v>
          </cell>
        </row>
        <row r="29296">
          <cell r="A29296">
            <v>100955</v>
          </cell>
          <cell r="B29296">
            <v>4.33</v>
          </cell>
        </row>
        <row r="29297">
          <cell r="A29297">
            <v>100956</v>
          </cell>
          <cell r="B29297">
            <v>3.76</v>
          </cell>
        </row>
        <row r="29298">
          <cell r="A29298">
            <v>100957</v>
          </cell>
          <cell r="B29298">
            <v>3.44</v>
          </cell>
        </row>
        <row r="29299">
          <cell r="A29299">
            <v>100958</v>
          </cell>
          <cell r="B29299">
            <v>1.38</v>
          </cell>
        </row>
        <row r="29300">
          <cell r="A29300">
            <v>100959</v>
          </cell>
          <cell r="B29300">
            <v>10.34</v>
          </cell>
        </row>
        <row r="29301">
          <cell r="A29301">
            <v>100960</v>
          </cell>
          <cell r="B29301">
            <v>3.1</v>
          </cell>
        </row>
        <row r="29302">
          <cell r="A29302">
            <v>100961</v>
          </cell>
          <cell r="B29302">
            <v>2.69</v>
          </cell>
        </row>
        <row r="29303">
          <cell r="A29303">
            <v>100962</v>
          </cell>
          <cell r="B29303">
            <v>2.4500000000000002</v>
          </cell>
        </row>
        <row r="29304">
          <cell r="A29304">
            <v>100963</v>
          </cell>
          <cell r="B29304">
            <v>0.97</v>
          </cell>
        </row>
        <row r="29305">
          <cell r="A29305">
            <v>100964</v>
          </cell>
          <cell r="B29305">
            <v>7.45</v>
          </cell>
        </row>
        <row r="29306">
          <cell r="A29306">
            <v>100973</v>
          </cell>
          <cell r="B29306">
            <v>7.97</v>
          </cell>
        </row>
        <row r="29307">
          <cell r="A29307">
            <v>100974</v>
          </cell>
          <cell r="B29307">
            <v>6.82</v>
          </cell>
        </row>
        <row r="29308">
          <cell r="A29308">
            <v>100975</v>
          </cell>
          <cell r="B29308">
            <v>7.71</v>
          </cell>
        </row>
        <row r="29309">
          <cell r="A29309">
            <v>100965</v>
          </cell>
          <cell r="B29309">
            <v>1.55</v>
          </cell>
        </row>
        <row r="29310">
          <cell r="A29310">
            <v>100966</v>
          </cell>
          <cell r="B29310">
            <v>1.32</v>
          </cell>
        </row>
        <row r="29311">
          <cell r="A29311">
            <v>100969</v>
          </cell>
          <cell r="B29311">
            <v>2.0499999999999998</v>
          </cell>
        </row>
        <row r="29312">
          <cell r="A29312">
            <v>100970</v>
          </cell>
          <cell r="B29312">
            <v>1.74</v>
          </cell>
        </row>
        <row r="29313">
          <cell r="A29313">
            <v>102330</v>
          </cell>
          <cell r="B29313">
            <v>1.23</v>
          </cell>
        </row>
        <row r="29314">
          <cell r="A29314">
            <v>102331</v>
          </cell>
          <cell r="B29314">
            <v>0.48</v>
          </cell>
        </row>
        <row r="29315">
          <cell r="A29315">
            <v>102332</v>
          </cell>
          <cell r="B29315">
            <v>1.62</v>
          </cell>
        </row>
        <row r="29316">
          <cell r="A29316">
            <v>102333</v>
          </cell>
          <cell r="B29316">
            <v>0.65</v>
          </cell>
        </row>
        <row r="29317">
          <cell r="A29317">
            <v>101019</v>
          </cell>
          <cell r="B29317">
            <v>514.88</v>
          </cell>
        </row>
        <row r="29318">
          <cell r="A29318">
            <v>101479</v>
          </cell>
          <cell r="B29318">
            <v>150.01</v>
          </cell>
        </row>
        <row r="29319">
          <cell r="A29319">
            <v>102568</v>
          </cell>
          <cell r="B29319">
            <v>255.55</v>
          </cell>
        </row>
        <row r="29320">
          <cell r="A29320">
            <v>100976</v>
          </cell>
          <cell r="B29320">
            <v>7.57</v>
          </cell>
        </row>
        <row r="29321">
          <cell r="A29321">
            <v>100977</v>
          </cell>
          <cell r="B29321">
            <v>6.72</v>
          </cell>
        </row>
        <row r="29322">
          <cell r="A29322">
            <v>100978</v>
          </cell>
          <cell r="B29322">
            <v>5.38</v>
          </cell>
        </row>
        <row r="29323">
          <cell r="A29323">
            <v>100979</v>
          </cell>
          <cell r="B29323">
            <v>5.82</v>
          </cell>
        </row>
        <row r="29324">
          <cell r="A29324">
            <v>100980</v>
          </cell>
          <cell r="B29324">
            <v>5.52</v>
          </cell>
        </row>
        <row r="29325">
          <cell r="A29325">
            <v>100981</v>
          </cell>
          <cell r="B29325">
            <v>8.23</v>
          </cell>
        </row>
        <row r="29326">
          <cell r="A29326">
            <v>100982</v>
          </cell>
          <cell r="B29326">
            <v>7.03</v>
          </cell>
        </row>
        <row r="29327">
          <cell r="A29327">
            <v>100983</v>
          </cell>
          <cell r="B29327">
            <v>7.91</v>
          </cell>
        </row>
        <row r="29328">
          <cell r="A29328">
            <v>100984</v>
          </cell>
          <cell r="B29328">
            <v>7.76</v>
          </cell>
        </row>
        <row r="29329">
          <cell r="A29329">
            <v>100985</v>
          </cell>
          <cell r="B29329">
            <v>6.34</v>
          </cell>
        </row>
        <row r="29330">
          <cell r="A29330">
            <v>100986</v>
          </cell>
          <cell r="B29330">
            <v>6.43</v>
          </cell>
        </row>
        <row r="29331">
          <cell r="A29331">
            <v>100987</v>
          </cell>
          <cell r="B29331">
            <v>8.85</v>
          </cell>
        </row>
        <row r="29332">
          <cell r="A29332">
            <v>100988</v>
          </cell>
          <cell r="B29332">
            <v>9.41</v>
          </cell>
        </row>
        <row r="29333">
          <cell r="A29333">
            <v>100989</v>
          </cell>
          <cell r="B29333">
            <v>5.31</v>
          </cell>
        </row>
        <row r="29334">
          <cell r="A29334">
            <v>100990</v>
          </cell>
          <cell r="B29334">
            <v>4.54</v>
          </cell>
        </row>
        <row r="29335">
          <cell r="A29335">
            <v>100991</v>
          </cell>
          <cell r="B29335">
            <v>5.17</v>
          </cell>
        </row>
        <row r="29336">
          <cell r="A29336">
            <v>100992</v>
          </cell>
          <cell r="B29336">
            <v>5.05</v>
          </cell>
        </row>
        <row r="29337">
          <cell r="A29337">
            <v>100993</v>
          </cell>
          <cell r="B29337">
            <v>4.47</v>
          </cell>
        </row>
        <row r="29338">
          <cell r="A29338">
            <v>100994</v>
          </cell>
          <cell r="B29338">
            <v>3.57</v>
          </cell>
        </row>
        <row r="29339">
          <cell r="A29339">
            <v>100995</v>
          </cell>
          <cell r="B29339">
            <v>3.89</v>
          </cell>
        </row>
        <row r="29340">
          <cell r="A29340">
            <v>100996</v>
          </cell>
          <cell r="B29340">
            <v>3.66</v>
          </cell>
        </row>
        <row r="29341">
          <cell r="A29341">
            <v>100997</v>
          </cell>
          <cell r="B29341">
            <v>5.49</v>
          </cell>
        </row>
        <row r="29342">
          <cell r="A29342">
            <v>100998</v>
          </cell>
          <cell r="B29342">
            <v>4.68</v>
          </cell>
        </row>
        <row r="29343">
          <cell r="A29343">
            <v>100999</v>
          </cell>
          <cell r="B29343">
            <v>5.3</v>
          </cell>
        </row>
        <row r="29344">
          <cell r="A29344">
            <v>101000</v>
          </cell>
          <cell r="B29344">
            <v>5.17</v>
          </cell>
        </row>
        <row r="29345">
          <cell r="A29345">
            <v>101001</v>
          </cell>
          <cell r="B29345">
            <v>4.2300000000000004</v>
          </cell>
        </row>
        <row r="29346">
          <cell r="A29346">
            <v>101002</v>
          </cell>
          <cell r="B29346">
            <v>4.2699999999999996</v>
          </cell>
        </row>
        <row r="29347">
          <cell r="A29347">
            <v>101003</v>
          </cell>
          <cell r="B29347">
            <v>5.9</v>
          </cell>
        </row>
        <row r="29348">
          <cell r="A29348">
            <v>101004</v>
          </cell>
          <cell r="B29348">
            <v>6.27</v>
          </cell>
        </row>
        <row r="29349">
          <cell r="A29349">
            <v>101005</v>
          </cell>
          <cell r="B29349">
            <v>16.48</v>
          </cell>
        </row>
        <row r="29350">
          <cell r="A29350">
            <v>101006</v>
          </cell>
          <cell r="B29350">
            <v>17.690000000000001</v>
          </cell>
        </row>
        <row r="29351">
          <cell r="A29351">
            <v>101007</v>
          </cell>
          <cell r="B29351">
            <v>4.78</v>
          </cell>
        </row>
        <row r="29352">
          <cell r="A29352">
            <v>101008</v>
          </cell>
          <cell r="B29352">
            <v>4.68</v>
          </cell>
        </row>
        <row r="29353">
          <cell r="A29353">
            <v>101009</v>
          </cell>
          <cell r="B29353">
            <v>33.86</v>
          </cell>
        </row>
        <row r="29354">
          <cell r="A29354">
            <v>101010</v>
          </cell>
          <cell r="B29354">
            <v>21.31</v>
          </cell>
        </row>
        <row r="29355">
          <cell r="A29355">
            <v>101013</v>
          </cell>
          <cell r="B29355">
            <v>37.909999999999997</v>
          </cell>
        </row>
        <row r="29356">
          <cell r="A29356">
            <v>101014</v>
          </cell>
          <cell r="B29356">
            <v>34.729999999999997</v>
          </cell>
        </row>
        <row r="29357">
          <cell r="A29357">
            <v>101015</v>
          </cell>
          <cell r="B29357">
            <v>28.52</v>
          </cell>
        </row>
        <row r="29358">
          <cell r="A29358">
            <v>101016</v>
          </cell>
          <cell r="B29358">
            <v>33.03</v>
          </cell>
        </row>
        <row r="29359">
          <cell r="A29359">
            <v>101017</v>
          </cell>
          <cell r="B29359">
            <v>25.05</v>
          </cell>
        </row>
        <row r="29360">
          <cell r="A29360">
            <v>101018</v>
          </cell>
          <cell r="B29360">
            <v>20.56</v>
          </cell>
        </row>
        <row r="29361">
          <cell r="A29361">
            <v>101463</v>
          </cell>
          <cell r="B29361">
            <v>38.03</v>
          </cell>
        </row>
        <row r="29362">
          <cell r="A29362">
            <v>101464</v>
          </cell>
          <cell r="B29362">
            <v>29.21</v>
          </cell>
        </row>
        <row r="29363">
          <cell r="A29363">
            <v>101465</v>
          </cell>
          <cell r="B29363">
            <v>22.33</v>
          </cell>
        </row>
        <row r="29364">
          <cell r="A29364">
            <v>101466</v>
          </cell>
          <cell r="B29364">
            <v>18.149999999999999</v>
          </cell>
        </row>
        <row r="29365">
          <cell r="A29365">
            <v>101467</v>
          </cell>
          <cell r="B29365">
            <v>15.19</v>
          </cell>
        </row>
        <row r="29366">
          <cell r="A29366">
            <v>101468</v>
          </cell>
          <cell r="B29366">
            <v>13.91</v>
          </cell>
        </row>
        <row r="29367">
          <cell r="A29367">
            <v>101469</v>
          </cell>
          <cell r="B29367">
            <v>31.11</v>
          </cell>
        </row>
        <row r="29368">
          <cell r="A29368">
            <v>101470</v>
          </cell>
          <cell r="B29368">
            <v>24.69</v>
          </cell>
        </row>
        <row r="29369">
          <cell r="A29369">
            <v>101471</v>
          </cell>
          <cell r="B29369">
            <v>21.18</v>
          </cell>
        </row>
        <row r="29370">
          <cell r="A29370">
            <v>101472</v>
          </cell>
          <cell r="B29370">
            <v>16.5</v>
          </cell>
        </row>
        <row r="29371">
          <cell r="A29371">
            <v>101473</v>
          </cell>
          <cell r="B29371">
            <v>23.74</v>
          </cell>
        </row>
        <row r="29372">
          <cell r="A29372">
            <v>101474</v>
          </cell>
          <cell r="B29372">
            <v>16.989999999999998</v>
          </cell>
        </row>
        <row r="29373">
          <cell r="A29373">
            <v>101475</v>
          </cell>
          <cell r="B29373">
            <v>15.06</v>
          </cell>
        </row>
        <row r="29374">
          <cell r="A29374">
            <v>101476</v>
          </cell>
          <cell r="B29374">
            <v>13.44</v>
          </cell>
        </row>
        <row r="29375">
          <cell r="A29375">
            <v>101477</v>
          </cell>
          <cell r="B29375">
            <v>11.01</v>
          </cell>
        </row>
        <row r="29376">
          <cell r="A29376">
            <v>101478</v>
          </cell>
          <cell r="B29376">
            <v>9.3699999999999992</v>
          </cell>
        </row>
        <row r="29377">
          <cell r="A29377">
            <v>101480</v>
          </cell>
          <cell r="B29377">
            <v>55.65</v>
          </cell>
        </row>
        <row r="29378">
          <cell r="A29378">
            <v>101481</v>
          </cell>
          <cell r="B29378">
            <v>40.200000000000003</v>
          </cell>
        </row>
        <row r="29379">
          <cell r="A29379">
            <v>101482</v>
          </cell>
          <cell r="B29379">
            <v>30.04</v>
          </cell>
        </row>
        <row r="29380">
          <cell r="A29380">
            <v>101483</v>
          </cell>
          <cell r="B29380">
            <v>31.18</v>
          </cell>
        </row>
        <row r="29381">
          <cell r="A29381">
            <v>101484</v>
          </cell>
          <cell r="B29381">
            <v>161.6</v>
          </cell>
        </row>
        <row r="29382">
          <cell r="A29382">
            <v>101485</v>
          </cell>
          <cell r="B29382">
            <v>124.05</v>
          </cell>
        </row>
        <row r="29383">
          <cell r="A29383">
            <v>101486</v>
          </cell>
          <cell r="B29383">
            <v>111.73</v>
          </cell>
        </row>
        <row r="29384">
          <cell r="A29384">
            <v>101487</v>
          </cell>
          <cell r="B29384">
            <v>81.81</v>
          </cell>
        </row>
        <row r="29385">
          <cell r="A29385">
            <v>101488</v>
          </cell>
          <cell r="B29385">
            <v>70.790000000000006</v>
          </cell>
        </row>
        <row r="29386">
          <cell r="A29386">
            <v>101188</v>
          </cell>
          <cell r="B29386">
            <v>6.63</v>
          </cell>
        </row>
        <row r="29387">
          <cell r="A29387">
            <v>101189</v>
          </cell>
          <cell r="B29387">
            <v>74.31</v>
          </cell>
        </row>
        <row r="29388">
          <cell r="A29388">
            <v>101190</v>
          </cell>
          <cell r="B29388">
            <v>73.540000000000006</v>
          </cell>
        </row>
        <row r="29389">
          <cell r="A29389">
            <v>101191</v>
          </cell>
          <cell r="B29389">
            <v>73.92</v>
          </cell>
        </row>
        <row r="29390">
          <cell r="A29390">
            <v>101192</v>
          </cell>
          <cell r="B29390">
            <v>74</v>
          </cell>
        </row>
        <row r="29391">
          <cell r="A29391">
            <v>101193</v>
          </cell>
          <cell r="B29391">
            <v>66.98</v>
          </cell>
        </row>
        <row r="29392">
          <cell r="A29392">
            <v>101194</v>
          </cell>
          <cell r="B29392">
            <v>67.36</v>
          </cell>
        </row>
        <row r="29393">
          <cell r="A29393">
            <v>101197</v>
          </cell>
          <cell r="B29393">
            <v>129.30000000000001</v>
          </cell>
        </row>
        <row r="29394">
          <cell r="A29394">
            <v>101198</v>
          </cell>
          <cell r="B29394">
            <v>100.39</v>
          </cell>
        </row>
        <row r="29395">
          <cell r="A29395">
            <v>101199</v>
          </cell>
          <cell r="B29395">
            <v>101.34</v>
          </cell>
        </row>
        <row r="29396">
          <cell r="A29396">
            <v>101200</v>
          </cell>
          <cell r="B29396">
            <v>62.06</v>
          </cell>
        </row>
        <row r="29397">
          <cell r="A29397">
            <v>101201</v>
          </cell>
          <cell r="B29397">
            <v>76.260000000000005</v>
          </cell>
        </row>
        <row r="29398">
          <cell r="A29398">
            <v>101202</v>
          </cell>
          <cell r="B29398">
            <v>43.63</v>
          </cell>
        </row>
        <row r="29399">
          <cell r="A29399">
            <v>101203</v>
          </cell>
          <cell r="B29399">
            <v>42.67</v>
          </cell>
        </row>
        <row r="29400">
          <cell r="A29400">
            <v>101204</v>
          </cell>
          <cell r="B29400">
            <v>43.05</v>
          </cell>
        </row>
        <row r="29401">
          <cell r="A29401">
            <v>101205</v>
          </cell>
          <cell r="B29401">
            <v>43.63</v>
          </cell>
        </row>
        <row r="29402">
          <cell r="A29402">
            <v>102362</v>
          </cell>
          <cell r="B29402">
            <v>200.59</v>
          </cell>
        </row>
        <row r="29403">
          <cell r="A29403">
            <v>102363</v>
          </cell>
          <cell r="B29403">
            <v>216.82</v>
          </cell>
        </row>
        <row r="29404">
          <cell r="A29404">
            <v>102364</v>
          </cell>
          <cell r="B29404">
            <v>246.33</v>
          </cell>
        </row>
        <row r="29405">
          <cell r="A29405">
            <v>98509</v>
          </cell>
          <cell r="B29405">
            <v>19.059999999999999</v>
          </cell>
        </row>
        <row r="29406">
          <cell r="A29406">
            <v>98510</v>
          </cell>
          <cell r="B29406">
            <v>40.869999999999997</v>
          </cell>
        </row>
        <row r="29407">
          <cell r="A29407">
            <v>98511</v>
          </cell>
          <cell r="B29407">
            <v>70.400000000000006</v>
          </cell>
        </row>
        <row r="29408">
          <cell r="A29408">
            <v>98516</v>
          </cell>
          <cell r="B29408">
            <v>282.83</v>
          </cell>
        </row>
        <row r="29409">
          <cell r="A29409">
            <v>98519</v>
          </cell>
          <cell r="B29409">
            <v>2.2599999999999998</v>
          </cell>
        </row>
        <row r="29410">
          <cell r="A29410">
            <v>98520</v>
          </cell>
          <cell r="B29410">
            <v>4.3899999999999997</v>
          </cell>
        </row>
        <row r="29411">
          <cell r="A29411">
            <v>98521</v>
          </cell>
          <cell r="B29411">
            <v>0.4</v>
          </cell>
        </row>
        <row r="29412">
          <cell r="A29412">
            <v>98522</v>
          </cell>
          <cell r="B29412">
            <v>188.6</v>
          </cell>
        </row>
        <row r="29413">
          <cell r="A29413">
            <v>98524</v>
          </cell>
          <cell r="B29413">
            <v>3.46</v>
          </cell>
        </row>
        <row r="29414">
          <cell r="A29414">
            <v>98503</v>
          </cell>
          <cell r="B29414">
            <v>19.87</v>
          </cell>
        </row>
        <row r="29415">
          <cell r="A29415">
            <v>98504</v>
          </cell>
          <cell r="B29415">
            <v>15.38</v>
          </cell>
        </row>
        <row r="29416">
          <cell r="A29416">
            <v>98505</v>
          </cell>
          <cell r="B29416">
            <v>28.8</v>
          </cell>
        </row>
        <row r="29417">
          <cell r="A29417">
            <v>103185</v>
          </cell>
          <cell r="B29417">
            <v>5431.33</v>
          </cell>
        </row>
        <row r="29418">
          <cell r="A29418">
            <v>103186</v>
          </cell>
          <cell r="B29418">
            <v>5707.24</v>
          </cell>
        </row>
        <row r="29419">
          <cell r="A29419">
            <v>103187</v>
          </cell>
          <cell r="B29419">
            <v>4301.5600000000004</v>
          </cell>
        </row>
        <row r="29420">
          <cell r="A29420">
            <v>103188</v>
          </cell>
          <cell r="B29420">
            <v>4618.38</v>
          </cell>
        </row>
        <row r="29421">
          <cell r="A29421">
            <v>103189</v>
          </cell>
          <cell r="B29421">
            <v>2317.9299999999998</v>
          </cell>
        </row>
        <row r="29422">
          <cell r="A29422">
            <v>103190</v>
          </cell>
          <cell r="B29422">
            <v>3601.6</v>
          </cell>
        </row>
        <row r="29423">
          <cell r="A29423">
            <v>103191</v>
          </cell>
          <cell r="B29423">
            <v>2102.88</v>
          </cell>
        </row>
        <row r="29424">
          <cell r="A29424">
            <v>103192</v>
          </cell>
          <cell r="B29424">
            <v>2237.7800000000002</v>
          </cell>
        </row>
        <row r="29425">
          <cell r="A29425">
            <v>103193</v>
          </cell>
          <cell r="B29425">
            <v>1727.41</v>
          </cell>
        </row>
        <row r="29426">
          <cell r="A29426">
            <v>103194</v>
          </cell>
          <cell r="B29426">
            <v>2480.73</v>
          </cell>
        </row>
        <row r="29427">
          <cell r="A29427">
            <v>103195</v>
          </cell>
          <cell r="B29427">
            <v>1940.76</v>
          </cell>
        </row>
        <row r="29428">
          <cell r="A29428">
            <v>103205</v>
          </cell>
          <cell r="B29428">
            <v>3623.31</v>
          </cell>
        </row>
        <row r="29429">
          <cell r="A29429">
            <v>103206</v>
          </cell>
          <cell r="B29429">
            <v>2124.59</v>
          </cell>
        </row>
        <row r="29430">
          <cell r="A29430">
            <v>103207</v>
          </cell>
          <cell r="B29430">
            <v>2259.4899999999998</v>
          </cell>
        </row>
        <row r="29431">
          <cell r="A29431">
            <v>103208</v>
          </cell>
          <cell r="B29431">
            <v>1749.12</v>
          </cell>
        </row>
        <row r="29432">
          <cell r="A29432">
            <v>103209</v>
          </cell>
          <cell r="B29432">
            <v>2502.44</v>
          </cell>
        </row>
        <row r="29433">
          <cell r="A29433">
            <v>103210</v>
          </cell>
          <cell r="B29433">
            <v>2060.87</v>
          </cell>
        </row>
        <row r="29434">
          <cell r="A29434">
            <v>103304</v>
          </cell>
          <cell r="B29434">
            <v>1105.17</v>
          </cell>
        </row>
        <row r="29435">
          <cell r="A29435">
            <v>103307</v>
          </cell>
          <cell r="B29435">
            <v>1194.04</v>
          </cell>
        </row>
        <row r="29436">
          <cell r="A29436">
            <v>103310</v>
          </cell>
          <cell r="B29436">
            <v>1137.02</v>
          </cell>
        </row>
        <row r="29437">
          <cell r="A29437">
            <v>103314</v>
          </cell>
          <cell r="B29437">
            <v>287.36</v>
          </cell>
        </row>
        <row r="29438">
          <cell r="A29438">
            <v>103315</v>
          </cell>
          <cell r="B29438">
            <v>277.91000000000003</v>
          </cell>
        </row>
        <row r="29439">
          <cell r="A29439">
            <v>98525</v>
          </cell>
          <cell r="B29439">
            <v>0.39</v>
          </cell>
        </row>
        <row r="29440">
          <cell r="A29440">
            <v>98526</v>
          </cell>
          <cell r="B29440">
            <v>80.98</v>
          </cell>
        </row>
        <row r="29441">
          <cell r="A29441">
            <v>98527</v>
          </cell>
          <cell r="B29441">
            <v>174.34</v>
          </cell>
        </row>
        <row r="29442">
          <cell r="A29442">
            <v>98528</v>
          </cell>
          <cell r="B29442">
            <v>254.97</v>
          </cell>
        </row>
        <row r="29443">
          <cell r="A29443">
            <v>98529</v>
          </cell>
          <cell r="B29443">
            <v>74.66</v>
          </cell>
        </row>
        <row r="29444">
          <cell r="A29444">
            <v>98530</v>
          </cell>
          <cell r="B29444">
            <v>133</v>
          </cell>
        </row>
        <row r="29445">
          <cell r="A29445">
            <v>98531</v>
          </cell>
          <cell r="B29445">
            <v>286.83999999999997</v>
          </cell>
        </row>
        <row r="29446">
          <cell r="A29446">
            <v>98532</v>
          </cell>
          <cell r="B29446">
            <v>101.82</v>
          </cell>
        </row>
        <row r="29447">
          <cell r="A29447">
            <v>98533</v>
          </cell>
          <cell r="B29447">
            <v>278.25</v>
          </cell>
        </row>
        <row r="29448">
          <cell r="A29448">
            <v>98534</v>
          </cell>
          <cell r="B29448">
            <v>713.6</v>
          </cell>
        </row>
        <row r="29449">
          <cell r="A29449">
            <v>98535</v>
          </cell>
          <cell r="B29449">
            <v>1128.1500000000001</v>
          </cell>
        </row>
        <row r="29450">
          <cell r="A29450">
            <v>88238</v>
          </cell>
          <cell r="B29450">
            <v>23.47</v>
          </cell>
        </row>
        <row r="29451">
          <cell r="A29451">
            <v>88239</v>
          </cell>
          <cell r="B29451">
            <v>25.21</v>
          </cell>
        </row>
        <row r="29452">
          <cell r="A29452">
            <v>88240</v>
          </cell>
          <cell r="B29452">
            <v>24.03</v>
          </cell>
        </row>
        <row r="29453">
          <cell r="A29453">
            <v>88241</v>
          </cell>
          <cell r="B29453">
            <v>26.06</v>
          </cell>
        </row>
        <row r="29454">
          <cell r="A29454">
            <v>88242</v>
          </cell>
          <cell r="B29454">
            <v>23.51</v>
          </cell>
        </row>
        <row r="29455">
          <cell r="A29455">
            <v>88243</v>
          </cell>
          <cell r="B29455">
            <v>24.49</v>
          </cell>
        </row>
        <row r="29456">
          <cell r="A29456">
            <v>88245</v>
          </cell>
          <cell r="B29456">
            <v>29.4</v>
          </cell>
        </row>
        <row r="29457">
          <cell r="A29457">
            <v>88246</v>
          </cell>
          <cell r="B29457">
            <v>31.76</v>
          </cell>
        </row>
        <row r="29458">
          <cell r="A29458">
            <v>88247</v>
          </cell>
          <cell r="B29458">
            <v>23.64</v>
          </cell>
        </row>
        <row r="29459">
          <cell r="A29459">
            <v>88248</v>
          </cell>
          <cell r="B29459">
            <v>22.91</v>
          </cell>
        </row>
        <row r="29460">
          <cell r="A29460">
            <v>88249</v>
          </cell>
          <cell r="B29460">
            <v>29.08</v>
          </cell>
        </row>
        <row r="29461">
          <cell r="A29461">
            <v>88250</v>
          </cell>
          <cell r="B29461">
            <v>24.85</v>
          </cell>
        </row>
        <row r="29462">
          <cell r="A29462">
            <v>88251</v>
          </cell>
          <cell r="B29462">
            <v>24.69</v>
          </cell>
        </row>
        <row r="29463">
          <cell r="A29463">
            <v>88252</v>
          </cell>
          <cell r="B29463">
            <v>26.24</v>
          </cell>
        </row>
        <row r="29464">
          <cell r="A29464">
            <v>88253</v>
          </cell>
          <cell r="B29464">
            <v>10.36</v>
          </cell>
        </row>
        <row r="29465">
          <cell r="A29465">
            <v>88255</v>
          </cell>
          <cell r="B29465">
            <v>38.880000000000003</v>
          </cell>
        </row>
        <row r="29466">
          <cell r="A29466">
            <v>88256</v>
          </cell>
          <cell r="B29466">
            <v>31.92</v>
          </cell>
        </row>
        <row r="29467">
          <cell r="A29467">
            <v>88257</v>
          </cell>
          <cell r="B29467">
            <v>30.09</v>
          </cell>
        </row>
        <row r="29468">
          <cell r="A29468">
            <v>88258</v>
          </cell>
          <cell r="B29468">
            <v>17.34</v>
          </cell>
        </row>
        <row r="29469">
          <cell r="A29469">
            <v>88260</v>
          </cell>
          <cell r="B29469">
            <v>29.21</v>
          </cell>
        </row>
        <row r="29470">
          <cell r="A29470">
            <v>88261</v>
          </cell>
          <cell r="B29470">
            <v>31.69</v>
          </cell>
        </row>
        <row r="29471">
          <cell r="A29471">
            <v>88262</v>
          </cell>
          <cell r="B29471">
            <v>29.92</v>
          </cell>
        </row>
        <row r="29472">
          <cell r="A29472">
            <v>88263</v>
          </cell>
          <cell r="B29472">
            <v>22.11</v>
          </cell>
        </row>
        <row r="29473">
          <cell r="A29473">
            <v>88264</v>
          </cell>
          <cell r="B29473">
            <v>30.39</v>
          </cell>
        </row>
        <row r="29474">
          <cell r="A29474">
            <v>88265</v>
          </cell>
          <cell r="B29474">
            <v>27.29</v>
          </cell>
        </row>
        <row r="29475">
          <cell r="A29475">
            <v>88266</v>
          </cell>
          <cell r="B29475">
            <v>33.43</v>
          </cell>
        </row>
        <row r="29476">
          <cell r="A29476">
            <v>88267</v>
          </cell>
          <cell r="B29476">
            <v>29.46</v>
          </cell>
        </row>
        <row r="29477">
          <cell r="A29477">
            <v>88269</v>
          </cell>
          <cell r="B29477">
            <v>29.46</v>
          </cell>
        </row>
        <row r="29478">
          <cell r="A29478">
            <v>88270</v>
          </cell>
          <cell r="B29478">
            <v>30.31</v>
          </cell>
        </row>
        <row r="29479">
          <cell r="A29479">
            <v>88272</v>
          </cell>
          <cell r="B29479">
            <v>33.32</v>
          </cell>
        </row>
        <row r="29480">
          <cell r="A29480">
            <v>88273</v>
          </cell>
          <cell r="B29480">
            <v>30.48</v>
          </cell>
        </row>
        <row r="29481">
          <cell r="A29481">
            <v>88274</v>
          </cell>
          <cell r="B29481">
            <v>25.04</v>
          </cell>
        </row>
        <row r="29482">
          <cell r="A29482">
            <v>88275</v>
          </cell>
          <cell r="B29482">
            <v>38.44</v>
          </cell>
        </row>
        <row r="29483">
          <cell r="A29483">
            <v>88277</v>
          </cell>
          <cell r="B29483">
            <v>28.93</v>
          </cell>
        </row>
        <row r="29484">
          <cell r="A29484">
            <v>88278</v>
          </cell>
          <cell r="B29484">
            <v>30.69</v>
          </cell>
        </row>
        <row r="29485">
          <cell r="A29485">
            <v>88279</v>
          </cell>
          <cell r="B29485">
            <v>36.85</v>
          </cell>
        </row>
        <row r="29486">
          <cell r="A29486">
            <v>88281</v>
          </cell>
          <cell r="B29486">
            <v>28.35</v>
          </cell>
        </row>
        <row r="29487">
          <cell r="A29487">
            <v>88282</v>
          </cell>
          <cell r="B29487">
            <v>29.66</v>
          </cell>
        </row>
        <row r="29488">
          <cell r="A29488">
            <v>88283</v>
          </cell>
          <cell r="B29488">
            <v>37.42</v>
          </cell>
        </row>
        <row r="29489">
          <cell r="A29489">
            <v>88284</v>
          </cell>
          <cell r="B29489">
            <v>22.43</v>
          </cell>
        </row>
        <row r="29490">
          <cell r="A29490">
            <v>88285</v>
          </cell>
          <cell r="B29490">
            <v>32.549999999999997</v>
          </cell>
        </row>
        <row r="29491">
          <cell r="A29491">
            <v>88286</v>
          </cell>
          <cell r="B29491">
            <v>23.27</v>
          </cell>
        </row>
        <row r="29492">
          <cell r="A29492">
            <v>88288</v>
          </cell>
          <cell r="B29492">
            <v>12.65</v>
          </cell>
        </row>
        <row r="29493">
          <cell r="A29493">
            <v>88291</v>
          </cell>
          <cell r="B29493">
            <v>27.44</v>
          </cell>
        </row>
        <row r="29494">
          <cell r="A29494">
            <v>88292</v>
          </cell>
          <cell r="B29494">
            <v>28.62</v>
          </cell>
        </row>
        <row r="29495">
          <cell r="A29495">
            <v>88293</v>
          </cell>
          <cell r="B29495">
            <v>32.26</v>
          </cell>
        </row>
        <row r="29496">
          <cell r="A29496">
            <v>88294</v>
          </cell>
          <cell r="B29496">
            <v>34.81</v>
          </cell>
        </row>
        <row r="29497">
          <cell r="A29497">
            <v>88295</v>
          </cell>
          <cell r="B29497">
            <v>33.770000000000003</v>
          </cell>
        </row>
        <row r="29498">
          <cell r="A29498">
            <v>88296</v>
          </cell>
          <cell r="B29498">
            <v>33.770000000000003</v>
          </cell>
        </row>
        <row r="29499">
          <cell r="A29499">
            <v>88297</v>
          </cell>
          <cell r="B29499">
            <v>34.39</v>
          </cell>
        </row>
        <row r="29500">
          <cell r="A29500">
            <v>88298</v>
          </cell>
          <cell r="B29500">
            <v>30.63</v>
          </cell>
        </row>
        <row r="29501">
          <cell r="A29501">
            <v>88299</v>
          </cell>
          <cell r="B29501">
            <v>32.71</v>
          </cell>
        </row>
        <row r="29502">
          <cell r="A29502">
            <v>88300</v>
          </cell>
          <cell r="B29502">
            <v>38.65</v>
          </cell>
        </row>
        <row r="29503">
          <cell r="A29503">
            <v>88301</v>
          </cell>
          <cell r="B29503">
            <v>33.6</v>
          </cell>
        </row>
        <row r="29504">
          <cell r="A29504">
            <v>88302</v>
          </cell>
          <cell r="B29504">
            <v>33.54</v>
          </cell>
        </row>
        <row r="29505">
          <cell r="A29505">
            <v>88303</v>
          </cell>
          <cell r="B29505">
            <v>31.5</v>
          </cell>
        </row>
        <row r="29506">
          <cell r="A29506">
            <v>88304</v>
          </cell>
          <cell r="B29506">
            <v>29.74</v>
          </cell>
        </row>
        <row r="29507">
          <cell r="A29507">
            <v>88306</v>
          </cell>
          <cell r="B29507">
            <v>31.83</v>
          </cell>
        </row>
        <row r="29508">
          <cell r="A29508">
            <v>88307</v>
          </cell>
          <cell r="B29508">
            <v>33.33</v>
          </cell>
        </row>
        <row r="29509">
          <cell r="A29509">
            <v>88308</v>
          </cell>
          <cell r="B29509">
            <v>31.92</v>
          </cell>
        </row>
        <row r="29510">
          <cell r="A29510">
            <v>88309</v>
          </cell>
          <cell r="B29510">
            <v>30.22</v>
          </cell>
        </row>
        <row r="29511">
          <cell r="A29511">
            <v>88310</v>
          </cell>
          <cell r="B29511">
            <v>31.12</v>
          </cell>
        </row>
        <row r="29512">
          <cell r="A29512">
            <v>88311</v>
          </cell>
          <cell r="B29512">
            <v>33.479999999999997</v>
          </cell>
        </row>
        <row r="29513">
          <cell r="A29513">
            <v>88312</v>
          </cell>
          <cell r="B29513">
            <v>32.81</v>
          </cell>
        </row>
        <row r="29514">
          <cell r="A29514">
            <v>88313</v>
          </cell>
          <cell r="B29514">
            <v>25.68</v>
          </cell>
        </row>
        <row r="29515">
          <cell r="A29515">
            <v>88314</v>
          </cell>
          <cell r="B29515">
            <v>24.75</v>
          </cell>
        </row>
        <row r="29516">
          <cell r="A29516">
            <v>88315</v>
          </cell>
          <cell r="B29516">
            <v>30.04</v>
          </cell>
        </row>
        <row r="29517">
          <cell r="A29517">
            <v>88316</v>
          </cell>
          <cell r="B29517">
            <v>23.75</v>
          </cell>
        </row>
        <row r="29518">
          <cell r="A29518">
            <v>88317</v>
          </cell>
          <cell r="B29518">
            <v>34.47</v>
          </cell>
        </row>
        <row r="29519">
          <cell r="A29519">
            <v>88318</v>
          </cell>
          <cell r="B29519">
            <v>37.07</v>
          </cell>
        </row>
        <row r="29520">
          <cell r="A29520">
            <v>88320</v>
          </cell>
          <cell r="B29520">
            <v>35.01</v>
          </cell>
        </row>
        <row r="29521">
          <cell r="A29521">
            <v>88321</v>
          </cell>
          <cell r="B29521">
            <v>43.44</v>
          </cell>
        </row>
        <row r="29522">
          <cell r="A29522">
            <v>88322</v>
          </cell>
          <cell r="B29522">
            <v>30.93</v>
          </cell>
        </row>
        <row r="29523">
          <cell r="A29523">
            <v>88323</v>
          </cell>
          <cell r="B29523">
            <v>27.27</v>
          </cell>
        </row>
        <row r="29524">
          <cell r="A29524">
            <v>88324</v>
          </cell>
          <cell r="B29524">
            <v>33.25</v>
          </cell>
        </row>
        <row r="29525">
          <cell r="A29525">
            <v>88325</v>
          </cell>
          <cell r="B29525">
            <v>27.06</v>
          </cell>
        </row>
        <row r="29526">
          <cell r="A29526">
            <v>88326</v>
          </cell>
          <cell r="B29526">
            <v>30.69</v>
          </cell>
        </row>
        <row r="29527">
          <cell r="A29527">
            <v>88377</v>
          </cell>
          <cell r="B29527">
            <v>26.71</v>
          </cell>
        </row>
        <row r="29528">
          <cell r="A29528">
            <v>88441</v>
          </cell>
          <cell r="B29528">
            <v>24.6</v>
          </cell>
        </row>
        <row r="29529">
          <cell r="A29529">
            <v>88597</v>
          </cell>
          <cell r="B29529">
            <v>29.92</v>
          </cell>
        </row>
        <row r="29530">
          <cell r="A29530">
            <v>90766</v>
          </cell>
          <cell r="B29530">
            <v>27.87</v>
          </cell>
        </row>
        <row r="29531">
          <cell r="A29531">
            <v>90767</v>
          </cell>
          <cell r="B29531">
            <v>35.43</v>
          </cell>
        </row>
        <row r="29532">
          <cell r="A29532">
            <v>90768</v>
          </cell>
          <cell r="B29532">
            <v>80.099999999999994</v>
          </cell>
        </row>
        <row r="29533">
          <cell r="A29533">
            <v>90769</v>
          </cell>
          <cell r="B29533">
            <v>113.13</v>
          </cell>
        </row>
        <row r="29534">
          <cell r="A29534">
            <v>90770</v>
          </cell>
          <cell r="B29534">
            <v>149.09</v>
          </cell>
        </row>
        <row r="29535">
          <cell r="A29535">
            <v>90771</v>
          </cell>
          <cell r="B29535">
            <v>25.74</v>
          </cell>
        </row>
        <row r="29536">
          <cell r="A29536">
            <v>90772</v>
          </cell>
          <cell r="B29536">
            <v>22.08</v>
          </cell>
        </row>
        <row r="29537">
          <cell r="A29537">
            <v>90773</v>
          </cell>
          <cell r="B29537">
            <v>28.83</v>
          </cell>
        </row>
        <row r="29538">
          <cell r="A29538">
            <v>90775</v>
          </cell>
          <cell r="B29538">
            <v>35.130000000000003</v>
          </cell>
        </row>
        <row r="29539">
          <cell r="A29539">
            <v>90776</v>
          </cell>
          <cell r="B29539">
            <v>39.46</v>
          </cell>
        </row>
        <row r="29540">
          <cell r="A29540">
            <v>90777</v>
          </cell>
          <cell r="B29540">
            <v>108.71</v>
          </cell>
        </row>
        <row r="29541">
          <cell r="A29541">
            <v>90778</v>
          </cell>
          <cell r="B29541">
            <v>123.51</v>
          </cell>
        </row>
        <row r="29542">
          <cell r="A29542">
            <v>90779</v>
          </cell>
          <cell r="B29542">
            <v>168.28</v>
          </cell>
        </row>
        <row r="29543">
          <cell r="A29543">
            <v>90780</v>
          </cell>
          <cell r="B29543">
            <v>58.81</v>
          </cell>
        </row>
        <row r="29544">
          <cell r="A29544">
            <v>90781</v>
          </cell>
          <cell r="B29544">
            <v>23.14</v>
          </cell>
        </row>
        <row r="29545">
          <cell r="A29545">
            <v>91677</v>
          </cell>
          <cell r="B29545">
            <v>111.46</v>
          </cell>
        </row>
        <row r="29546">
          <cell r="A29546">
            <v>91678</v>
          </cell>
          <cell r="B29546">
            <v>104.32</v>
          </cell>
        </row>
        <row r="29547">
          <cell r="A29547">
            <v>93558</v>
          </cell>
          <cell r="B29547">
            <v>5293.13</v>
          </cell>
        </row>
        <row r="29548">
          <cell r="A29548">
            <v>93559</v>
          </cell>
          <cell r="B29548">
            <v>5274.76</v>
          </cell>
        </row>
        <row r="29549">
          <cell r="A29549">
            <v>93560</v>
          </cell>
          <cell r="B29549">
            <v>5084.17</v>
          </cell>
        </row>
        <row r="29550">
          <cell r="A29550">
            <v>93561</v>
          </cell>
          <cell r="B29550">
            <v>6190</v>
          </cell>
        </row>
        <row r="29551">
          <cell r="A29551">
            <v>93562</v>
          </cell>
          <cell r="B29551">
            <v>4540.63</v>
          </cell>
        </row>
        <row r="29552">
          <cell r="A29552">
            <v>93563</v>
          </cell>
          <cell r="B29552">
            <v>4913.8100000000004</v>
          </cell>
        </row>
        <row r="29553">
          <cell r="A29553">
            <v>93564</v>
          </cell>
          <cell r="B29553">
            <v>6225.29</v>
          </cell>
        </row>
        <row r="29554">
          <cell r="A29554">
            <v>93565</v>
          </cell>
          <cell r="B29554">
            <v>19059.580000000002</v>
          </cell>
        </row>
        <row r="29555">
          <cell r="A29555">
            <v>93566</v>
          </cell>
          <cell r="B29555">
            <v>3899.06</v>
          </cell>
        </row>
        <row r="29556">
          <cell r="A29556">
            <v>93567</v>
          </cell>
          <cell r="B29556">
            <v>21653.7</v>
          </cell>
        </row>
        <row r="29557">
          <cell r="A29557">
            <v>93568</v>
          </cell>
          <cell r="B29557">
            <v>29493.74</v>
          </cell>
        </row>
        <row r="29558">
          <cell r="A29558">
            <v>93569</v>
          </cell>
          <cell r="B29558">
            <v>14070.1</v>
          </cell>
        </row>
        <row r="29559">
          <cell r="A29559">
            <v>93570</v>
          </cell>
          <cell r="B29559">
            <v>19863.669999999998</v>
          </cell>
        </row>
        <row r="29560">
          <cell r="A29560">
            <v>93571</v>
          </cell>
          <cell r="B29560">
            <v>26168.26</v>
          </cell>
        </row>
        <row r="29561">
          <cell r="A29561">
            <v>93572</v>
          </cell>
          <cell r="B29561">
            <v>6930.65</v>
          </cell>
        </row>
        <row r="29562">
          <cell r="A29562">
            <v>94295</v>
          </cell>
          <cell r="B29562">
            <v>10319.290000000001</v>
          </cell>
        </row>
        <row r="29563">
          <cell r="A29563">
            <v>94296</v>
          </cell>
          <cell r="B29563">
            <v>4080.34</v>
          </cell>
        </row>
        <row r="29564">
          <cell r="A29564">
            <v>95308</v>
          </cell>
          <cell r="B29564">
            <v>0.14000000000000001</v>
          </cell>
        </row>
        <row r="29565">
          <cell r="A29565">
            <v>95309</v>
          </cell>
          <cell r="B29565">
            <v>0.21</v>
          </cell>
        </row>
        <row r="29566">
          <cell r="A29566">
            <v>95310</v>
          </cell>
          <cell r="B29566">
            <v>0.16</v>
          </cell>
        </row>
        <row r="29567">
          <cell r="A29567">
            <v>95311</v>
          </cell>
          <cell r="B29567">
            <v>0.17</v>
          </cell>
        </row>
        <row r="29568">
          <cell r="A29568">
            <v>95312</v>
          </cell>
          <cell r="B29568">
            <v>0.18</v>
          </cell>
        </row>
        <row r="29569">
          <cell r="A29569">
            <v>95313</v>
          </cell>
          <cell r="B29569">
            <v>0.15</v>
          </cell>
        </row>
        <row r="29570">
          <cell r="A29570">
            <v>95314</v>
          </cell>
          <cell r="B29570">
            <v>0.2</v>
          </cell>
        </row>
        <row r="29571">
          <cell r="A29571">
            <v>95315</v>
          </cell>
          <cell r="B29571">
            <v>0.28999999999999998</v>
          </cell>
        </row>
        <row r="29572">
          <cell r="A29572">
            <v>95316</v>
          </cell>
          <cell r="B29572">
            <v>0.46</v>
          </cell>
        </row>
        <row r="29573">
          <cell r="A29573">
            <v>95317</v>
          </cell>
          <cell r="B29573">
            <v>0.22</v>
          </cell>
        </row>
        <row r="29574">
          <cell r="A29574">
            <v>95318</v>
          </cell>
          <cell r="B29574">
            <v>0.18</v>
          </cell>
        </row>
        <row r="29575">
          <cell r="A29575">
            <v>95319</v>
          </cell>
          <cell r="B29575">
            <v>0.17</v>
          </cell>
        </row>
        <row r="29576">
          <cell r="A29576">
            <v>95320</v>
          </cell>
          <cell r="B29576">
            <v>0.15</v>
          </cell>
        </row>
        <row r="29577">
          <cell r="A29577">
            <v>95321</v>
          </cell>
          <cell r="B29577">
            <v>0.17</v>
          </cell>
        </row>
        <row r="29578">
          <cell r="A29578">
            <v>95322</v>
          </cell>
          <cell r="B29578">
            <v>0.05</v>
          </cell>
        </row>
        <row r="29579">
          <cell r="A29579">
            <v>95323</v>
          </cell>
          <cell r="B29579">
            <v>0.24</v>
          </cell>
        </row>
        <row r="29580">
          <cell r="A29580">
            <v>95324</v>
          </cell>
          <cell r="B29580">
            <v>0.28000000000000003</v>
          </cell>
        </row>
        <row r="29581">
          <cell r="A29581">
            <v>95325</v>
          </cell>
          <cell r="B29581">
            <v>0.33</v>
          </cell>
        </row>
        <row r="29582">
          <cell r="A29582">
            <v>95326</v>
          </cell>
          <cell r="B29582">
            <v>0.06</v>
          </cell>
        </row>
        <row r="29583">
          <cell r="A29583">
            <v>95328</v>
          </cell>
          <cell r="B29583">
            <v>0.2</v>
          </cell>
        </row>
        <row r="29584">
          <cell r="A29584">
            <v>95329</v>
          </cell>
          <cell r="B29584">
            <v>0.28000000000000003</v>
          </cell>
        </row>
        <row r="29585">
          <cell r="A29585">
            <v>95330</v>
          </cell>
          <cell r="B29585">
            <v>0.2</v>
          </cell>
        </row>
        <row r="29586">
          <cell r="A29586">
            <v>95331</v>
          </cell>
          <cell r="B29586">
            <v>0.14000000000000001</v>
          </cell>
        </row>
        <row r="29587">
          <cell r="A29587">
            <v>95332</v>
          </cell>
          <cell r="B29587">
            <v>0.66</v>
          </cell>
        </row>
        <row r="29588">
          <cell r="A29588">
            <v>95333</v>
          </cell>
          <cell r="B29588">
            <v>0.56999999999999995</v>
          </cell>
        </row>
        <row r="29589">
          <cell r="A29589">
            <v>95334</v>
          </cell>
          <cell r="B29589">
            <v>0.62</v>
          </cell>
        </row>
        <row r="29590">
          <cell r="A29590">
            <v>95335</v>
          </cell>
          <cell r="B29590">
            <v>0.32</v>
          </cell>
        </row>
        <row r="29591">
          <cell r="A29591">
            <v>95337</v>
          </cell>
          <cell r="B29591">
            <v>0.2</v>
          </cell>
        </row>
        <row r="29592">
          <cell r="A29592">
            <v>95338</v>
          </cell>
          <cell r="B29592">
            <v>0.38</v>
          </cell>
        </row>
        <row r="29593">
          <cell r="A29593">
            <v>95339</v>
          </cell>
          <cell r="B29593">
            <v>0.35</v>
          </cell>
        </row>
        <row r="29594">
          <cell r="A29594">
            <v>95340</v>
          </cell>
          <cell r="B29594">
            <v>0.27</v>
          </cell>
        </row>
        <row r="29595">
          <cell r="A29595">
            <v>95341</v>
          </cell>
          <cell r="B29595">
            <v>0.2</v>
          </cell>
        </row>
        <row r="29596">
          <cell r="A29596">
            <v>95342</v>
          </cell>
          <cell r="B29596">
            <v>0.18</v>
          </cell>
        </row>
        <row r="29597">
          <cell r="A29597">
            <v>95343</v>
          </cell>
          <cell r="B29597">
            <v>0.26</v>
          </cell>
        </row>
        <row r="29598">
          <cell r="A29598">
            <v>95344</v>
          </cell>
          <cell r="B29598">
            <v>0.22</v>
          </cell>
        </row>
        <row r="29599">
          <cell r="A29599">
            <v>95345</v>
          </cell>
          <cell r="B29599">
            <v>0.71</v>
          </cell>
        </row>
        <row r="29600">
          <cell r="A29600">
            <v>95346</v>
          </cell>
          <cell r="B29600">
            <v>0.08</v>
          </cell>
        </row>
        <row r="29601">
          <cell r="A29601">
            <v>95347</v>
          </cell>
          <cell r="B29601">
            <v>0.09</v>
          </cell>
        </row>
        <row r="29602">
          <cell r="A29602">
            <v>95348</v>
          </cell>
          <cell r="B29602">
            <v>0.12</v>
          </cell>
        </row>
        <row r="29603">
          <cell r="A29603">
            <v>95349</v>
          </cell>
          <cell r="B29603">
            <v>0.06</v>
          </cell>
        </row>
        <row r="29604">
          <cell r="A29604">
            <v>95350</v>
          </cell>
          <cell r="B29604">
            <v>0.1</v>
          </cell>
        </row>
        <row r="29605">
          <cell r="A29605">
            <v>95351</v>
          </cell>
          <cell r="B29605">
            <v>0.21</v>
          </cell>
        </row>
        <row r="29606">
          <cell r="A29606">
            <v>95352</v>
          </cell>
          <cell r="B29606">
            <v>7.0000000000000007E-2</v>
          </cell>
        </row>
        <row r="29607">
          <cell r="A29607">
            <v>95354</v>
          </cell>
          <cell r="B29607">
            <v>0.13</v>
          </cell>
        </row>
        <row r="29608">
          <cell r="A29608">
            <v>95355</v>
          </cell>
          <cell r="B29608">
            <v>0.14000000000000001</v>
          </cell>
        </row>
        <row r="29609">
          <cell r="A29609">
            <v>95356</v>
          </cell>
          <cell r="B29609">
            <v>0.17</v>
          </cell>
        </row>
        <row r="29610">
          <cell r="A29610">
            <v>95357</v>
          </cell>
          <cell r="B29610">
            <v>0.26</v>
          </cell>
        </row>
        <row r="29611">
          <cell r="A29611">
            <v>95358</v>
          </cell>
          <cell r="B29611">
            <v>0.35</v>
          </cell>
        </row>
        <row r="29612">
          <cell r="A29612">
            <v>95359</v>
          </cell>
          <cell r="B29612">
            <v>0.35</v>
          </cell>
        </row>
        <row r="29613">
          <cell r="A29613">
            <v>95360</v>
          </cell>
          <cell r="B29613">
            <v>0.25</v>
          </cell>
        </row>
        <row r="29614">
          <cell r="A29614">
            <v>95361</v>
          </cell>
          <cell r="B29614">
            <v>0.16</v>
          </cell>
        </row>
        <row r="29615">
          <cell r="A29615">
            <v>95362</v>
          </cell>
          <cell r="B29615">
            <v>0.17</v>
          </cell>
        </row>
        <row r="29616">
          <cell r="A29616">
            <v>95363</v>
          </cell>
          <cell r="B29616">
            <v>0.21</v>
          </cell>
        </row>
        <row r="29617">
          <cell r="A29617">
            <v>95364</v>
          </cell>
          <cell r="B29617">
            <v>0.18</v>
          </cell>
        </row>
        <row r="29618">
          <cell r="A29618">
            <v>95365</v>
          </cell>
          <cell r="B29618">
            <v>0.17</v>
          </cell>
        </row>
        <row r="29619">
          <cell r="A29619">
            <v>95366</v>
          </cell>
          <cell r="B29619">
            <v>0.16</v>
          </cell>
        </row>
        <row r="29620">
          <cell r="A29620">
            <v>95367</v>
          </cell>
          <cell r="B29620">
            <v>0.15</v>
          </cell>
        </row>
        <row r="29621">
          <cell r="A29621">
            <v>95368</v>
          </cell>
          <cell r="B29621">
            <v>0.23</v>
          </cell>
        </row>
        <row r="29622">
          <cell r="A29622">
            <v>95369</v>
          </cell>
          <cell r="B29622">
            <v>0.17</v>
          </cell>
        </row>
        <row r="29623">
          <cell r="A29623">
            <v>95370</v>
          </cell>
          <cell r="B29623">
            <v>0.28000000000000003</v>
          </cell>
        </row>
        <row r="29624">
          <cell r="A29624">
            <v>95371</v>
          </cell>
          <cell r="B29624">
            <v>0.38</v>
          </cell>
        </row>
        <row r="29625">
          <cell r="A29625">
            <v>95372</v>
          </cell>
          <cell r="B29625">
            <v>0.26</v>
          </cell>
        </row>
        <row r="29626">
          <cell r="A29626">
            <v>95373</v>
          </cell>
          <cell r="B29626">
            <v>0.28999999999999998</v>
          </cell>
        </row>
        <row r="29627">
          <cell r="A29627">
            <v>95374</v>
          </cell>
          <cell r="B29627">
            <v>0.28000000000000003</v>
          </cell>
        </row>
        <row r="29628">
          <cell r="A29628">
            <v>95375</v>
          </cell>
          <cell r="B29628">
            <v>0.32</v>
          </cell>
        </row>
        <row r="29629">
          <cell r="A29629">
            <v>95376</v>
          </cell>
          <cell r="B29629">
            <v>7.0000000000000007E-2</v>
          </cell>
        </row>
        <row r="29630">
          <cell r="A29630">
            <v>95377</v>
          </cell>
          <cell r="B29630">
            <v>0.2</v>
          </cell>
        </row>
        <row r="29631">
          <cell r="A29631">
            <v>95378</v>
          </cell>
          <cell r="B29631">
            <v>0.27</v>
          </cell>
        </row>
        <row r="29632">
          <cell r="A29632">
            <v>95379</v>
          </cell>
          <cell r="B29632">
            <v>0.24</v>
          </cell>
        </row>
        <row r="29633">
          <cell r="A29633">
            <v>95380</v>
          </cell>
          <cell r="B29633">
            <v>0.26</v>
          </cell>
        </row>
        <row r="29634">
          <cell r="A29634">
            <v>95382</v>
          </cell>
          <cell r="B29634">
            <v>0.25</v>
          </cell>
        </row>
        <row r="29635">
          <cell r="A29635">
            <v>95383</v>
          </cell>
          <cell r="B29635">
            <v>0.27</v>
          </cell>
        </row>
        <row r="29636">
          <cell r="A29636">
            <v>95384</v>
          </cell>
          <cell r="B29636">
            <v>0.27</v>
          </cell>
        </row>
        <row r="29637">
          <cell r="A29637">
            <v>95385</v>
          </cell>
          <cell r="B29637">
            <v>0.18</v>
          </cell>
        </row>
        <row r="29638">
          <cell r="A29638">
            <v>95386</v>
          </cell>
          <cell r="B29638">
            <v>0.24</v>
          </cell>
        </row>
        <row r="29639">
          <cell r="A29639">
            <v>95387</v>
          </cell>
          <cell r="B29639">
            <v>0.23</v>
          </cell>
        </row>
        <row r="29640">
          <cell r="A29640">
            <v>95388</v>
          </cell>
          <cell r="B29640">
            <v>0.09</v>
          </cell>
        </row>
        <row r="29641">
          <cell r="A29641">
            <v>95389</v>
          </cell>
          <cell r="B29641">
            <v>0.13</v>
          </cell>
        </row>
        <row r="29642">
          <cell r="A29642">
            <v>95390</v>
          </cell>
          <cell r="B29642">
            <v>0.06</v>
          </cell>
        </row>
        <row r="29643">
          <cell r="A29643">
            <v>95391</v>
          </cell>
          <cell r="B29643">
            <v>0.11</v>
          </cell>
        </row>
        <row r="29644">
          <cell r="A29644">
            <v>95392</v>
          </cell>
          <cell r="B29644">
            <v>0.1</v>
          </cell>
        </row>
        <row r="29645">
          <cell r="A29645">
            <v>95393</v>
          </cell>
          <cell r="B29645">
            <v>0.56999999999999995</v>
          </cell>
        </row>
        <row r="29646">
          <cell r="A29646">
            <v>95394</v>
          </cell>
          <cell r="B29646">
            <v>0.52</v>
          </cell>
        </row>
        <row r="29647">
          <cell r="A29647">
            <v>95395</v>
          </cell>
          <cell r="B29647">
            <v>0.74</v>
          </cell>
        </row>
        <row r="29648">
          <cell r="A29648">
            <v>95396</v>
          </cell>
          <cell r="B29648">
            <v>0.98</v>
          </cell>
        </row>
        <row r="29649">
          <cell r="A29649">
            <v>95397</v>
          </cell>
          <cell r="B29649">
            <v>0.09</v>
          </cell>
        </row>
        <row r="29650">
          <cell r="A29650">
            <v>95398</v>
          </cell>
          <cell r="B29650">
            <v>0.08</v>
          </cell>
        </row>
        <row r="29651">
          <cell r="A29651">
            <v>95399</v>
          </cell>
          <cell r="B29651">
            <v>0.11</v>
          </cell>
        </row>
        <row r="29652">
          <cell r="A29652">
            <v>95400</v>
          </cell>
          <cell r="B29652">
            <v>0.13</v>
          </cell>
        </row>
        <row r="29653">
          <cell r="A29653">
            <v>95401</v>
          </cell>
          <cell r="B29653">
            <v>0.63</v>
          </cell>
        </row>
        <row r="29654">
          <cell r="A29654">
            <v>95402</v>
          </cell>
          <cell r="B29654">
            <v>1.27</v>
          </cell>
        </row>
        <row r="29655">
          <cell r="A29655">
            <v>95403</v>
          </cell>
          <cell r="B29655">
            <v>1.44</v>
          </cell>
        </row>
        <row r="29656">
          <cell r="A29656">
            <v>95404</v>
          </cell>
          <cell r="B29656">
            <v>1.97</v>
          </cell>
        </row>
        <row r="29657">
          <cell r="A29657">
            <v>95405</v>
          </cell>
          <cell r="B29657">
            <v>0.95</v>
          </cell>
        </row>
        <row r="29658">
          <cell r="A29658">
            <v>95406</v>
          </cell>
          <cell r="B29658">
            <v>0.14000000000000001</v>
          </cell>
        </row>
        <row r="29659">
          <cell r="A29659">
            <v>95407</v>
          </cell>
          <cell r="B29659">
            <v>2.95</v>
          </cell>
        </row>
        <row r="29660">
          <cell r="A29660">
            <v>95408</v>
          </cell>
          <cell r="B29660">
            <v>12.54</v>
          </cell>
        </row>
        <row r="29661">
          <cell r="A29661">
            <v>95409</v>
          </cell>
          <cell r="B29661">
            <v>15.39</v>
          </cell>
        </row>
        <row r="29662">
          <cell r="A29662">
            <v>95410</v>
          </cell>
          <cell r="B29662">
            <v>14.8</v>
          </cell>
        </row>
        <row r="29663">
          <cell r="A29663">
            <v>95411</v>
          </cell>
          <cell r="B29663">
            <v>18.21</v>
          </cell>
        </row>
        <row r="29664">
          <cell r="A29664">
            <v>95412</v>
          </cell>
          <cell r="B29664">
            <v>13.12</v>
          </cell>
        </row>
        <row r="29665">
          <cell r="A29665">
            <v>95413</v>
          </cell>
          <cell r="B29665">
            <v>14.24</v>
          </cell>
        </row>
        <row r="29666">
          <cell r="A29666">
            <v>95414</v>
          </cell>
          <cell r="B29666">
            <v>76.56</v>
          </cell>
        </row>
        <row r="29667">
          <cell r="A29667">
            <v>95415</v>
          </cell>
          <cell r="B29667">
            <v>169.26</v>
          </cell>
        </row>
        <row r="29668">
          <cell r="A29668">
            <v>95416</v>
          </cell>
          <cell r="B29668">
            <v>11.11</v>
          </cell>
        </row>
        <row r="29669">
          <cell r="A29669">
            <v>95417</v>
          </cell>
          <cell r="B29669">
            <v>192.66</v>
          </cell>
        </row>
        <row r="29670">
          <cell r="A29670">
            <v>95418</v>
          </cell>
          <cell r="B29670">
            <v>263.36</v>
          </cell>
        </row>
        <row r="29671">
          <cell r="A29671">
            <v>95419</v>
          </cell>
          <cell r="B29671">
            <v>69.92</v>
          </cell>
        </row>
        <row r="29672">
          <cell r="A29672">
            <v>95420</v>
          </cell>
          <cell r="B29672">
            <v>99.32</v>
          </cell>
        </row>
        <row r="29673">
          <cell r="A29673">
            <v>95421</v>
          </cell>
          <cell r="B29673">
            <v>131.31</v>
          </cell>
        </row>
        <row r="29674">
          <cell r="A29674">
            <v>95422</v>
          </cell>
          <cell r="B29674">
            <v>84.63</v>
          </cell>
        </row>
        <row r="29675">
          <cell r="A29675">
            <v>95423</v>
          </cell>
          <cell r="B29675">
            <v>128.44</v>
          </cell>
        </row>
        <row r="29676">
          <cell r="A29676">
            <v>95424</v>
          </cell>
          <cell r="B29676">
            <v>19.2</v>
          </cell>
        </row>
        <row r="29677">
          <cell r="A29677">
            <v>100288</v>
          </cell>
          <cell r="B29677">
            <v>0.06</v>
          </cell>
        </row>
        <row r="29678">
          <cell r="A29678">
            <v>100289</v>
          </cell>
          <cell r="B29678">
            <v>24.4</v>
          </cell>
        </row>
        <row r="29679">
          <cell r="A29679">
            <v>100290</v>
          </cell>
          <cell r="B29679">
            <v>0.08</v>
          </cell>
        </row>
        <row r="29680">
          <cell r="A29680">
            <v>100291</v>
          </cell>
          <cell r="B29680">
            <v>0.19</v>
          </cell>
        </row>
        <row r="29681">
          <cell r="A29681">
            <v>100292</v>
          </cell>
          <cell r="B29681">
            <v>0.63</v>
          </cell>
        </row>
        <row r="29682">
          <cell r="A29682">
            <v>100293</v>
          </cell>
          <cell r="B29682">
            <v>0.18</v>
          </cell>
        </row>
        <row r="29683">
          <cell r="A29683">
            <v>100294</v>
          </cell>
          <cell r="B29683">
            <v>0.36</v>
          </cell>
        </row>
        <row r="29684">
          <cell r="A29684">
            <v>100295</v>
          </cell>
          <cell r="B29684">
            <v>0.46</v>
          </cell>
        </row>
        <row r="29685">
          <cell r="A29685">
            <v>100296</v>
          </cell>
          <cell r="B29685">
            <v>1</v>
          </cell>
        </row>
        <row r="29686">
          <cell r="A29686">
            <v>100297</v>
          </cell>
          <cell r="B29686">
            <v>1.1299999999999999</v>
          </cell>
        </row>
        <row r="29687">
          <cell r="A29687">
            <v>100298</v>
          </cell>
          <cell r="B29687">
            <v>0.46</v>
          </cell>
        </row>
        <row r="29688">
          <cell r="A29688">
            <v>100299</v>
          </cell>
          <cell r="B29688">
            <v>0.56999999999999995</v>
          </cell>
        </row>
        <row r="29689">
          <cell r="A29689">
            <v>100300</v>
          </cell>
          <cell r="B29689">
            <v>21.72</v>
          </cell>
        </row>
        <row r="29690">
          <cell r="A29690">
            <v>100301</v>
          </cell>
          <cell r="B29690">
            <v>24.9</v>
          </cell>
        </row>
        <row r="29691">
          <cell r="A29691">
            <v>100302</v>
          </cell>
          <cell r="B29691">
            <v>157.38999999999999</v>
          </cell>
        </row>
        <row r="29692">
          <cell r="A29692">
            <v>100303</v>
          </cell>
          <cell r="B29692">
            <v>23.51</v>
          </cell>
        </row>
        <row r="29693">
          <cell r="A29693">
            <v>100304</v>
          </cell>
          <cell r="B29693">
            <v>90.2</v>
          </cell>
        </row>
        <row r="29694">
          <cell r="A29694">
            <v>100305</v>
          </cell>
          <cell r="B29694">
            <v>109.98</v>
          </cell>
        </row>
        <row r="29695">
          <cell r="A29695">
            <v>100306</v>
          </cell>
          <cell r="B29695">
            <v>123.88</v>
          </cell>
        </row>
        <row r="29696">
          <cell r="A29696">
            <v>100307</v>
          </cell>
          <cell r="B29696">
            <v>26.8</v>
          </cell>
        </row>
        <row r="29697">
          <cell r="A29697">
            <v>100308</v>
          </cell>
          <cell r="B29697">
            <v>29.02</v>
          </cell>
        </row>
        <row r="29698">
          <cell r="A29698">
            <v>100309</v>
          </cell>
          <cell r="B29698">
            <v>41.71</v>
          </cell>
        </row>
        <row r="29699">
          <cell r="A29699">
            <v>100310</v>
          </cell>
          <cell r="B29699">
            <v>10.91</v>
          </cell>
        </row>
        <row r="29700">
          <cell r="A29700">
            <v>100311</v>
          </cell>
          <cell r="B29700">
            <v>84.52</v>
          </cell>
        </row>
        <row r="29701">
          <cell r="A29701">
            <v>100312</v>
          </cell>
          <cell r="B29701">
            <v>125.63</v>
          </cell>
        </row>
        <row r="29702">
          <cell r="A29702">
            <v>100313</v>
          </cell>
          <cell r="B29702">
            <v>133.99</v>
          </cell>
        </row>
        <row r="29703">
          <cell r="A29703">
            <v>100314</v>
          </cell>
          <cell r="B29703">
            <v>151.16</v>
          </cell>
        </row>
        <row r="29704">
          <cell r="A29704">
            <v>100315</v>
          </cell>
          <cell r="B29704">
            <v>77.08</v>
          </cell>
        </row>
        <row r="29705">
          <cell r="A29705">
            <v>100316</v>
          </cell>
          <cell r="B29705">
            <v>3836.21</v>
          </cell>
        </row>
        <row r="29706">
          <cell r="A29706">
            <v>100317</v>
          </cell>
          <cell r="B29706">
            <v>27641.08</v>
          </cell>
        </row>
        <row r="29707">
          <cell r="A29707">
            <v>100318</v>
          </cell>
          <cell r="B29707">
            <v>15926.15</v>
          </cell>
        </row>
        <row r="29708">
          <cell r="A29708">
            <v>100319</v>
          </cell>
          <cell r="B29708">
            <v>19295.650000000001</v>
          </cell>
        </row>
        <row r="29709">
          <cell r="A29709">
            <v>100320</v>
          </cell>
          <cell r="B29709">
            <v>21732.17</v>
          </cell>
        </row>
        <row r="29710">
          <cell r="A29710">
            <v>100321</v>
          </cell>
          <cell r="B29710">
            <v>7325.36</v>
          </cell>
        </row>
        <row r="29711">
          <cell r="A29711">
            <v>100533</v>
          </cell>
          <cell r="B29711">
            <v>22.29</v>
          </cell>
        </row>
        <row r="29712">
          <cell r="A29712">
            <v>100534</v>
          </cell>
          <cell r="B29712">
            <v>3936.73</v>
          </cell>
        </row>
        <row r="29713">
          <cell r="A29713">
            <v>100535</v>
          </cell>
          <cell r="B29713">
            <v>0.28999999999999998</v>
          </cell>
        </row>
        <row r="29714">
          <cell r="A29714">
            <v>100536</v>
          </cell>
          <cell r="B29714">
            <v>39.880000000000003</v>
          </cell>
        </row>
        <row r="29715">
          <cell r="A29715">
            <v>101284</v>
          </cell>
          <cell r="B29715">
            <v>1.56</v>
          </cell>
        </row>
        <row r="29716">
          <cell r="A29716">
            <v>101285</v>
          </cell>
          <cell r="B29716">
            <v>0.41</v>
          </cell>
        </row>
        <row r="29717">
          <cell r="A29717">
            <v>101286</v>
          </cell>
          <cell r="B29717">
            <v>19.62</v>
          </cell>
        </row>
        <row r="29718">
          <cell r="A29718">
            <v>101287</v>
          </cell>
          <cell r="B29718">
            <v>63.09</v>
          </cell>
        </row>
        <row r="29719">
          <cell r="A29719">
            <v>101288</v>
          </cell>
          <cell r="B29719">
            <v>21.6</v>
          </cell>
        </row>
        <row r="29720">
          <cell r="A29720">
            <v>101289</v>
          </cell>
          <cell r="B29720">
            <v>22.81</v>
          </cell>
        </row>
        <row r="29721">
          <cell r="A29721">
            <v>101290</v>
          </cell>
          <cell r="B29721">
            <v>25.5</v>
          </cell>
        </row>
        <row r="29722">
          <cell r="A29722">
            <v>101291</v>
          </cell>
          <cell r="B29722">
            <v>21.14</v>
          </cell>
        </row>
        <row r="29723">
          <cell r="A29723">
            <v>101292</v>
          </cell>
          <cell r="B29723">
            <v>21.01</v>
          </cell>
        </row>
        <row r="29724">
          <cell r="A29724">
            <v>101293</v>
          </cell>
          <cell r="B29724">
            <v>26.95</v>
          </cell>
        </row>
        <row r="29725">
          <cell r="A29725">
            <v>101294</v>
          </cell>
          <cell r="B29725">
            <v>39.869999999999997</v>
          </cell>
        </row>
        <row r="29726">
          <cell r="A29726">
            <v>101295</v>
          </cell>
          <cell r="B29726">
            <v>25.15</v>
          </cell>
        </row>
        <row r="29727">
          <cell r="A29727">
            <v>101296</v>
          </cell>
          <cell r="B29727">
            <v>30.55</v>
          </cell>
        </row>
        <row r="29728">
          <cell r="A29728">
            <v>101297</v>
          </cell>
          <cell r="B29728">
            <v>24.46</v>
          </cell>
        </row>
        <row r="29729">
          <cell r="A29729">
            <v>101298</v>
          </cell>
          <cell r="B29729">
            <v>22.64</v>
          </cell>
        </row>
        <row r="29730">
          <cell r="A29730">
            <v>101299</v>
          </cell>
          <cell r="B29730">
            <v>25.15</v>
          </cell>
        </row>
        <row r="29731">
          <cell r="A29731">
            <v>101300</v>
          </cell>
          <cell r="B29731">
            <v>23.19</v>
          </cell>
        </row>
        <row r="29732">
          <cell r="A29732">
            <v>101301</v>
          </cell>
          <cell r="B29732">
            <v>7.84</v>
          </cell>
        </row>
        <row r="29733">
          <cell r="A29733">
            <v>101302</v>
          </cell>
          <cell r="B29733">
            <v>33.24</v>
          </cell>
        </row>
        <row r="29734">
          <cell r="A29734">
            <v>101303</v>
          </cell>
          <cell r="B29734">
            <v>62.84</v>
          </cell>
        </row>
        <row r="29735">
          <cell r="A29735">
            <v>101304</v>
          </cell>
          <cell r="B29735">
            <v>38.409999999999997</v>
          </cell>
        </row>
        <row r="29736">
          <cell r="A29736">
            <v>101305</v>
          </cell>
          <cell r="B29736">
            <v>45.3</v>
          </cell>
        </row>
        <row r="29737">
          <cell r="A29737">
            <v>101307</v>
          </cell>
          <cell r="B29737">
            <v>26.69</v>
          </cell>
        </row>
        <row r="29738">
          <cell r="A29738">
            <v>101308</v>
          </cell>
          <cell r="B29738">
            <v>29.85</v>
          </cell>
        </row>
        <row r="29739">
          <cell r="A29739">
            <v>101309</v>
          </cell>
          <cell r="B29739">
            <v>28</v>
          </cell>
        </row>
        <row r="29740">
          <cell r="A29740">
            <v>101310</v>
          </cell>
          <cell r="B29740">
            <v>38.24</v>
          </cell>
        </row>
        <row r="29741">
          <cell r="A29741">
            <v>101311</v>
          </cell>
          <cell r="B29741">
            <v>27.72</v>
          </cell>
        </row>
        <row r="29742">
          <cell r="A29742">
            <v>101312</v>
          </cell>
          <cell r="B29742">
            <v>19.25</v>
          </cell>
        </row>
        <row r="29743">
          <cell r="A29743">
            <v>101313</v>
          </cell>
          <cell r="B29743">
            <v>89.69</v>
          </cell>
        </row>
        <row r="29744">
          <cell r="A29744">
            <v>101314</v>
          </cell>
          <cell r="B29744">
            <v>77.5</v>
          </cell>
        </row>
        <row r="29745">
          <cell r="A29745">
            <v>101315</v>
          </cell>
          <cell r="B29745">
            <v>84.51</v>
          </cell>
        </row>
        <row r="29746">
          <cell r="A29746">
            <v>101316</v>
          </cell>
          <cell r="B29746">
            <v>43.1</v>
          </cell>
        </row>
        <row r="29747">
          <cell r="A29747">
            <v>101317</v>
          </cell>
          <cell r="B29747">
            <v>207.16</v>
          </cell>
        </row>
        <row r="29748">
          <cell r="A29748">
            <v>101318</v>
          </cell>
          <cell r="B29748">
            <v>394.56</v>
          </cell>
        </row>
        <row r="29749">
          <cell r="A29749">
            <v>101319</v>
          </cell>
          <cell r="B29749">
            <v>55.75</v>
          </cell>
        </row>
        <row r="29750">
          <cell r="A29750">
            <v>101320</v>
          </cell>
          <cell r="B29750">
            <v>25.54</v>
          </cell>
        </row>
        <row r="29751">
          <cell r="A29751">
            <v>101322</v>
          </cell>
          <cell r="B29751">
            <v>27.02</v>
          </cell>
        </row>
        <row r="29752">
          <cell r="A29752">
            <v>101323</v>
          </cell>
          <cell r="B29752">
            <v>51.38</v>
          </cell>
        </row>
        <row r="29753">
          <cell r="A29753">
            <v>101324</v>
          </cell>
          <cell r="B29753">
            <v>11.83</v>
          </cell>
        </row>
        <row r="29754">
          <cell r="A29754">
            <v>101325</v>
          </cell>
          <cell r="B29754">
            <v>35.369999999999997</v>
          </cell>
        </row>
        <row r="29755">
          <cell r="A29755">
            <v>101326</v>
          </cell>
          <cell r="B29755">
            <v>9.23</v>
          </cell>
        </row>
        <row r="29756">
          <cell r="A29756">
            <v>101327</v>
          </cell>
          <cell r="B29756">
            <v>8.5399999999999991</v>
          </cell>
        </row>
        <row r="29757">
          <cell r="A29757">
            <v>101328</v>
          </cell>
          <cell r="B29757">
            <v>16.739999999999998</v>
          </cell>
        </row>
        <row r="29758">
          <cell r="A29758">
            <v>101329</v>
          </cell>
          <cell r="B29758">
            <v>47.88</v>
          </cell>
        </row>
        <row r="29759">
          <cell r="A29759">
            <v>101330</v>
          </cell>
          <cell r="B29759">
            <v>36.32</v>
          </cell>
        </row>
        <row r="29760">
          <cell r="A29760">
            <v>101331</v>
          </cell>
          <cell r="B29760">
            <v>27.57</v>
          </cell>
        </row>
        <row r="29761">
          <cell r="A29761">
            <v>101332</v>
          </cell>
          <cell r="B29761">
            <v>8.6199999999999992</v>
          </cell>
        </row>
        <row r="29762">
          <cell r="A29762">
            <v>101333</v>
          </cell>
          <cell r="B29762">
            <v>28.42</v>
          </cell>
        </row>
        <row r="29763">
          <cell r="A29763">
            <v>101334</v>
          </cell>
          <cell r="B29763">
            <v>62.89</v>
          </cell>
        </row>
        <row r="29764">
          <cell r="A29764">
            <v>101335</v>
          </cell>
          <cell r="B29764">
            <v>14.11</v>
          </cell>
        </row>
        <row r="29765">
          <cell r="A29765">
            <v>101336</v>
          </cell>
          <cell r="B29765">
            <v>29.29</v>
          </cell>
        </row>
        <row r="29766">
          <cell r="A29766">
            <v>101337</v>
          </cell>
          <cell r="B29766">
            <v>9.8800000000000008</v>
          </cell>
        </row>
        <row r="29767">
          <cell r="A29767">
            <v>101338</v>
          </cell>
          <cell r="B29767">
            <v>23.84</v>
          </cell>
        </row>
        <row r="29768">
          <cell r="A29768">
            <v>101339</v>
          </cell>
          <cell r="B29768">
            <v>18.600000000000001</v>
          </cell>
        </row>
        <row r="29769">
          <cell r="A29769">
            <v>101340</v>
          </cell>
          <cell r="B29769">
            <v>17.95</v>
          </cell>
        </row>
        <row r="29770">
          <cell r="A29770">
            <v>101341</v>
          </cell>
          <cell r="B29770">
            <v>19.66</v>
          </cell>
        </row>
        <row r="29771">
          <cell r="A29771">
            <v>101342</v>
          </cell>
          <cell r="B29771">
            <v>22.89</v>
          </cell>
        </row>
        <row r="29772">
          <cell r="A29772">
            <v>101343</v>
          </cell>
          <cell r="B29772">
            <v>34.92</v>
          </cell>
        </row>
        <row r="29773">
          <cell r="A29773">
            <v>101344</v>
          </cell>
          <cell r="B29773">
            <v>47.68</v>
          </cell>
        </row>
        <row r="29774">
          <cell r="A29774">
            <v>101345</v>
          </cell>
          <cell r="B29774">
            <v>47.68</v>
          </cell>
        </row>
        <row r="29775">
          <cell r="A29775">
            <v>101346</v>
          </cell>
          <cell r="B29775">
            <v>31.26</v>
          </cell>
        </row>
        <row r="29776">
          <cell r="A29776">
            <v>101347</v>
          </cell>
          <cell r="B29776">
            <v>34.43</v>
          </cell>
        </row>
        <row r="29777">
          <cell r="A29777">
            <v>101348</v>
          </cell>
          <cell r="B29777">
            <v>21.44</v>
          </cell>
        </row>
        <row r="29778">
          <cell r="A29778">
            <v>101349</v>
          </cell>
          <cell r="B29778">
            <v>23.28</v>
          </cell>
        </row>
        <row r="29779">
          <cell r="A29779">
            <v>101350</v>
          </cell>
          <cell r="B29779">
            <v>28.57</v>
          </cell>
        </row>
        <row r="29780">
          <cell r="A29780">
            <v>101351</v>
          </cell>
          <cell r="B29780">
            <v>24.07</v>
          </cell>
        </row>
        <row r="29781">
          <cell r="A29781">
            <v>101352</v>
          </cell>
          <cell r="B29781">
            <v>24.04</v>
          </cell>
        </row>
        <row r="29782">
          <cell r="A29782">
            <v>101353</v>
          </cell>
          <cell r="B29782">
            <v>22.22</v>
          </cell>
        </row>
        <row r="29783">
          <cell r="A29783">
            <v>101354</v>
          </cell>
          <cell r="B29783">
            <v>33.01</v>
          </cell>
        </row>
        <row r="29784">
          <cell r="A29784">
            <v>101355</v>
          </cell>
          <cell r="B29784">
            <v>20.64</v>
          </cell>
        </row>
        <row r="29785">
          <cell r="A29785">
            <v>101356</v>
          </cell>
          <cell r="B29785">
            <v>38.409999999999997</v>
          </cell>
        </row>
        <row r="29786">
          <cell r="A29786">
            <v>101357</v>
          </cell>
          <cell r="B29786">
            <v>51.16</v>
          </cell>
        </row>
        <row r="29787">
          <cell r="A29787">
            <v>101358</v>
          </cell>
          <cell r="B29787">
            <v>35.33</v>
          </cell>
        </row>
        <row r="29788">
          <cell r="A29788">
            <v>101359</v>
          </cell>
          <cell r="B29788">
            <v>39.08</v>
          </cell>
        </row>
        <row r="29789">
          <cell r="A29789">
            <v>101360</v>
          </cell>
          <cell r="B29789">
            <v>38</v>
          </cell>
        </row>
        <row r="29790">
          <cell r="A29790">
            <v>101361</v>
          </cell>
          <cell r="B29790">
            <v>43.34</v>
          </cell>
        </row>
        <row r="29791">
          <cell r="A29791">
            <v>101362</v>
          </cell>
          <cell r="B29791">
            <v>9.8800000000000008</v>
          </cell>
        </row>
        <row r="29792">
          <cell r="A29792">
            <v>101363</v>
          </cell>
          <cell r="B29792">
            <v>27.72</v>
          </cell>
        </row>
        <row r="29793">
          <cell r="A29793">
            <v>101364</v>
          </cell>
          <cell r="B29793">
            <v>36.81</v>
          </cell>
        </row>
        <row r="29794">
          <cell r="A29794">
            <v>101365</v>
          </cell>
          <cell r="B29794">
            <v>32.17</v>
          </cell>
        </row>
        <row r="29795">
          <cell r="A29795">
            <v>101366</v>
          </cell>
          <cell r="B29795">
            <v>35.4</v>
          </cell>
        </row>
        <row r="29796">
          <cell r="A29796">
            <v>101367</v>
          </cell>
          <cell r="B29796">
            <v>34.020000000000003</v>
          </cell>
        </row>
        <row r="29797">
          <cell r="A29797">
            <v>101368</v>
          </cell>
          <cell r="B29797">
            <v>37.229999999999997</v>
          </cell>
        </row>
        <row r="29798">
          <cell r="A29798">
            <v>101369</v>
          </cell>
          <cell r="B29798">
            <v>36.200000000000003</v>
          </cell>
        </row>
        <row r="29799">
          <cell r="A29799">
            <v>101370</v>
          </cell>
          <cell r="B29799">
            <v>24.47</v>
          </cell>
        </row>
        <row r="29800">
          <cell r="A29800">
            <v>101371</v>
          </cell>
          <cell r="B29800">
            <v>30.73</v>
          </cell>
        </row>
        <row r="29801">
          <cell r="A29801">
            <v>101372</v>
          </cell>
          <cell r="B29801">
            <v>9.17</v>
          </cell>
        </row>
        <row r="29802">
          <cell r="A29802">
            <v>101373</v>
          </cell>
          <cell r="B29802">
            <v>169.21</v>
          </cell>
        </row>
        <row r="29803">
          <cell r="A29803">
            <v>101374</v>
          </cell>
          <cell r="B29803">
            <v>4219.4799999999996</v>
          </cell>
        </row>
        <row r="29804">
          <cell r="A29804">
            <v>101375</v>
          </cell>
          <cell r="B29804">
            <v>4234.46</v>
          </cell>
        </row>
        <row r="29805">
          <cell r="A29805">
            <v>101376</v>
          </cell>
          <cell r="B29805">
            <v>4298.87</v>
          </cell>
        </row>
        <row r="29806">
          <cell r="A29806">
            <v>101377</v>
          </cell>
          <cell r="B29806">
            <v>4672.22</v>
          </cell>
        </row>
        <row r="29807">
          <cell r="A29807">
            <v>101378</v>
          </cell>
          <cell r="B29807">
            <v>4481.58</v>
          </cell>
        </row>
        <row r="29808">
          <cell r="A29808">
            <v>101379</v>
          </cell>
          <cell r="B29808">
            <v>4434.4399999999996</v>
          </cell>
        </row>
        <row r="29809">
          <cell r="A29809">
            <v>101380</v>
          </cell>
          <cell r="B29809">
            <v>4395.3500000000004</v>
          </cell>
        </row>
        <row r="29810">
          <cell r="A29810">
            <v>101381</v>
          </cell>
          <cell r="B29810">
            <v>5258.65</v>
          </cell>
        </row>
        <row r="29811">
          <cell r="A29811">
            <v>101382</v>
          </cell>
          <cell r="B29811">
            <v>5656.31</v>
          </cell>
        </row>
        <row r="29812">
          <cell r="A29812">
            <v>101383</v>
          </cell>
          <cell r="B29812">
            <v>4225.01</v>
          </cell>
        </row>
        <row r="29813">
          <cell r="A29813">
            <v>101384</v>
          </cell>
          <cell r="B29813">
            <v>4112.8999999999996</v>
          </cell>
        </row>
        <row r="29814">
          <cell r="A29814">
            <v>101385</v>
          </cell>
          <cell r="B29814">
            <v>5125.7299999999996</v>
          </cell>
        </row>
        <row r="29815">
          <cell r="A29815">
            <v>101386</v>
          </cell>
          <cell r="B29815">
            <v>4446.07</v>
          </cell>
        </row>
        <row r="29816">
          <cell r="A29816">
            <v>101387</v>
          </cell>
          <cell r="B29816">
            <v>4225.01</v>
          </cell>
        </row>
        <row r="29817">
          <cell r="A29817">
            <v>101388</v>
          </cell>
          <cell r="B29817">
            <v>4704.07</v>
          </cell>
        </row>
        <row r="29818">
          <cell r="A29818">
            <v>101389</v>
          </cell>
          <cell r="B29818">
            <v>1840.94</v>
          </cell>
        </row>
        <row r="29819">
          <cell r="A29819">
            <v>101390</v>
          </cell>
          <cell r="B29819">
            <v>6841.16</v>
          </cell>
        </row>
        <row r="29820">
          <cell r="A29820">
            <v>101391</v>
          </cell>
          <cell r="B29820">
            <v>5695.62</v>
          </cell>
        </row>
        <row r="29821">
          <cell r="A29821">
            <v>101392</v>
          </cell>
          <cell r="B29821">
            <v>5361.41</v>
          </cell>
        </row>
        <row r="29822">
          <cell r="A29822">
            <v>101394</v>
          </cell>
          <cell r="B29822">
            <v>5222.09</v>
          </cell>
        </row>
        <row r="29823">
          <cell r="A29823">
            <v>101395</v>
          </cell>
          <cell r="B29823">
            <v>4518.6099999999997</v>
          </cell>
        </row>
        <row r="29824">
          <cell r="A29824">
            <v>101396</v>
          </cell>
          <cell r="B29824">
            <v>5654.62</v>
          </cell>
        </row>
        <row r="29825">
          <cell r="A29825">
            <v>101397</v>
          </cell>
          <cell r="B29825">
            <v>5346.85</v>
          </cell>
        </row>
        <row r="29826">
          <cell r="A29826">
            <v>101398</v>
          </cell>
          <cell r="B29826">
            <v>3966.21</v>
          </cell>
        </row>
        <row r="29827">
          <cell r="A29827">
            <v>101399</v>
          </cell>
          <cell r="B29827">
            <v>5412.56</v>
          </cell>
        </row>
        <row r="29828">
          <cell r="A29828">
            <v>101400</v>
          </cell>
          <cell r="B29828">
            <v>4872.6000000000004</v>
          </cell>
        </row>
        <row r="29829">
          <cell r="A29829">
            <v>101401</v>
          </cell>
          <cell r="B29829">
            <v>5949.04</v>
          </cell>
        </row>
        <row r="29830">
          <cell r="A29830">
            <v>101402</v>
          </cell>
          <cell r="B29830">
            <v>5255.45</v>
          </cell>
        </row>
        <row r="29831">
          <cell r="A29831">
            <v>101403</v>
          </cell>
          <cell r="B29831">
            <v>29674.63</v>
          </cell>
        </row>
        <row r="29832">
          <cell r="A29832">
            <v>101404</v>
          </cell>
          <cell r="B29832">
            <v>19472.75</v>
          </cell>
        </row>
        <row r="29833">
          <cell r="A29833">
            <v>101405</v>
          </cell>
          <cell r="B29833">
            <v>18330.72</v>
          </cell>
        </row>
        <row r="29834">
          <cell r="A29834">
            <v>101407</v>
          </cell>
          <cell r="B29834">
            <v>5268.17</v>
          </cell>
        </row>
        <row r="29835">
          <cell r="A29835">
            <v>101408</v>
          </cell>
          <cell r="B29835">
            <v>5409.22</v>
          </cell>
        </row>
        <row r="29836">
          <cell r="A29836">
            <v>101409</v>
          </cell>
          <cell r="B29836">
            <v>5157.2299999999996</v>
          </cell>
        </row>
        <row r="29837">
          <cell r="A29837">
            <v>101410</v>
          </cell>
          <cell r="B29837">
            <v>4422.53</v>
          </cell>
        </row>
        <row r="29838">
          <cell r="A29838">
            <v>101411</v>
          </cell>
          <cell r="B29838">
            <v>3067.61</v>
          </cell>
        </row>
        <row r="29839">
          <cell r="A29839">
            <v>101412</v>
          </cell>
          <cell r="B29839">
            <v>5952.1</v>
          </cell>
        </row>
        <row r="29840">
          <cell r="A29840">
            <v>101413</v>
          </cell>
          <cell r="B29840">
            <v>5441.93</v>
          </cell>
        </row>
        <row r="29841">
          <cell r="A29841">
            <v>101414</v>
          </cell>
          <cell r="B29841">
            <v>4493.0600000000004</v>
          </cell>
        </row>
        <row r="29842">
          <cell r="A29842">
            <v>101415</v>
          </cell>
          <cell r="B29842">
            <v>6837.09</v>
          </cell>
        </row>
        <row r="29843">
          <cell r="A29843">
            <v>101416</v>
          </cell>
          <cell r="B29843">
            <v>5180.79</v>
          </cell>
        </row>
        <row r="29844">
          <cell r="A29844">
            <v>101417</v>
          </cell>
          <cell r="B29844">
            <v>4792.8100000000004</v>
          </cell>
        </row>
        <row r="29845">
          <cell r="A29845">
            <v>101418</v>
          </cell>
          <cell r="B29845">
            <v>5469.05</v>
          </cell>
        </row>
        <row r="29846">
          <cell r="A29846">
            <v>101419</v>
          </cell>
          <cell r="B29846">
            <v>6475.19</v>
          </cell>
        </row>
        <row r="29847">
          <cell r="A29847">
            <v>101420</v>
          </cell>
          <cell r="B29847">
            <v>5062.8100000000004</v>
          </cell>
        </row>
        <row r="29848">
          <cell r="A29848">
            <v>101421</v>
          </cell>
          <cell r="B29848">
            <v>6654.49</v>
          </cell>
        </row>
        <row r="29849">
          <cell r="A29849">
            <v>101422</v>
          </cell>
          <cell r="B29849">
            <v>4024.98</v>
          </cell>
        </row>
        <row r="29850">
          <cell r="A29850">
            <v>101423</v>
          </cell>
          <cell r="B29850">
            <v>5802.86</v>
          </cell>
        </row>
        <row r="29851">
          <cell r="A29851">
            <v>101424</v>
          </cell>
          <cell r="B29851">
            <v>4164.24</v>
          </cell>
        </row>
        <row r="29852">
          <cell r="A29852">
            <v>101425</v>
          </cell>
          <cell r="B29852">
            <v>2242.63</v>
          </cell>
        </row>
        <row r="29853">
          <cell r="A29853">
            <v>101426</v>
          </cell>
          <cell r="B29853">
            <v>5933.46</v>
          </cell>
        </row>
        <row r="29854">
          <cell r="A29854">
            <v>101427</v>
          </cell>
          <cell r="B29854">
            <v>4901.22</v>
          </cell>
        </row>
        <row r="29855">
          <cell r="A29855">
            <v>101428</v>
          </cell>
          <cell r="B29855">
            <v>4773.01</v>
          </cell>
        </row>
        <row r="29856">
          <cell r="A29856">
            <v>101429</v>
          </cell>
          <cell r="B29856">
            <v>5109.8999999999996</v>
          </cell>
        </row>
        <row r="29857">
          <cell r="A29857">
            <v>101430</v>
          </cell>
          <cell r="B29857">
            <v>5747.35</v>
          </cell>
        </row>
        <row r="29858">
          <cell r="A29858">
            <v>101431</v>
          </cell>
          <cell r="B29858">
            <v>6187.97</v>
          </cell>
        </row>
        <row r="29859">
          <cell r="A29859">
            <v>101432</v>
          </cell>
          <cell r="B29859">
            <v>6003.84</v>
          </cell>
        </row>
        <row r="29860">
          <cell r="A29860">
            <v>101433</v>
          </cell>
          <cell r="B29860">
            <v>6003.84</v>
          </cell>
        </row>
        <row r="29861">
          <cell r="A29861">
            <v>101434</v>
          </cell>
          <cell r="B29861">
            <v>5668.99</v>
          </cell>
        </row>
        <row r="29862">
          <cell r="A29862">
            <v>101435</v>
          </cell>
          <cell r="B29862">
            <v>6118.59</v>
          </cell>
        </row>
        <row r="29863">
          <cell r="A29863">
            <v>101436</v>
          </cell>
          <cell r="B29863">
            <v>5460.64</v>
          </cell>
        </row>
        <row r="29864">
          <cell r="A29864">
            <v>101437</v>
          </cell>
          <cell r="B29864">
            <v>5824.27</v>
          </cell>
        </row>
        <row r="29865">
          <cell r="A29865">
            <v>101438</v>
          </cell>
          <cell r="B29865">
            <v>6865.29</v>
          </cell>
        </row>
        <row r="29866">
          <cell r="A29866">
            <v>101439</v>
          </cell>
          <cell r="B29866">
            <v>5980.23</v>
          </cell>
        </row>
        <row r="29867">
          <cell r="A29867">
            <v>101440</v>
          </cell>
          <cell r="B29867">
            <v>5973</v>
          </cell>
        </row>
        <row r="29868">
          <cell r="A29868">
            <v>101441</v>
          </cell>
          <cell r="B29868">
            <v>5614.96</v>
          </cell>
        </row>
        <row r="29869">
          <cell r="A29869">
            <v>101442</v>
          </cell>
          <cell r="B29869">
            <v>5917.95</v>
          </cell>
        </row>
        <row r="29870">
          <cell r="A29870">
            <v>101443</v>
          </cell>
          <cell r="B29870">
            <v>5303.77</v>
          </cell>
        </row>
        <row r="29871">
          <cell r="A29871">
            <v>101444</v>
          </cell>
          <cell r="B29871">
            <v>5695.62</v>
          </cell>
        </row>
        <row r="29872">
          <cell r="A29872">
            <v>101445</v>
          </cell>
          <cell r="B29872">
            <v>5392.05</v>
          </cell>
        </row>
        <row r="29873">
          <cell r="A29873">
            <v>101446</v>
          </cell>
          <cell r="B29873">
            <v>5571.56</v>
          </cell>
        </row>
        <row r="29874">
          <cell r="A29874">
            <v>101447</v>
          </cell>
          <cell r="B29874">
            <v>5987.84</v>
          </cell>
        </row>
        <row r="29875">
          <cell r="A29875">
            <v>101448</v>
          </cell>
          <cell r="B29875">
            <v>5867.8</v>
          </cell>
        </row>
        <row r="29876">
          <cell r="A29876">
            <v>101449</v>
          </cell>
          <cell r="B29876">
            <v>4586.49</v>
          </cell>
        </row>
        <row r="29877">
          <cell r="A29877">
            <v>101450</v>
          </cell>
          <cell r="B29877">
            <v>4433.3100000000004</v>
          </cell>
        </row>
        <row r="29878">
          <cell r="A29878">
            <v>101451</v>
          </cell>
          <cell r="B29878">
            <v>5368.61</v>
          </cell>
        </row>
        <row r="29879">
          <cell r="A29879">
            <v>101452</v>
          </cell>
          <cell r="B29879">
            <v>4260.76</v>
          </cell>
        </row>
        <row r="29880">
          <cell r="A29880">
            <v>101453</v>
          </cell>
          <cell r="B29880">
            <v>6154.46</v>
          </cell>
        </row>
        <row r="29881">
          <cell r="A29881">
            <v>101454</v>
          </cell>
          <cell r="B29881">
            <v>6612.99</v>
          </cell>
        </row>
        <row r="29882">
          <cell r="A29882">
            <v>101455</v>
          </cell>
          <cell r="B29882">
            <v>6240.25</v>
          </cell>
        </row>
        <row r="29883">
          <cell r="A29883">
            <v>101456</v>
          </cell>
          <cell r="B29883">
            <v>7641.8</v>
          </cell>
        </row>
        <row r="29884">
          <cell r="A29884">
            <v>101457</v>
          </cell>
          <cell r="B29884">
            <v>6370.37</v>
          </cell>
        </row>
        <row r="29885">
          <cell r="A29885">
            <v>101458</v>
          </cell>
          <cell r="B29885">
            <v>4884.62</v>
          </cell>
        </row>
        <row r="29886">
          <cell r="A29886">
            <v>101459</v>
          </cell>
          <cell r="B29886">
            <v>4844.16</v>
          </cell>
        </row>
        <row r="29887">
          <cell r="A29887">
            <v>101460</v>
          </cell>
          <cell r="B29887">
            <v>4383.51</v>
          </cell>
        </row>
      </sheetData>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EMOP0122"/>
    </sheetNames>
    <sheetDataSet>
      <sheetData sheetId="0">
        <row r="2">
          <cell r="A2" t="str">
            <v>01.001.0001-0</v>
          </cell>
          <cell r="B2">
            <v>174.24</v>
          </cell>
        </row>
        <row r="3">
          <cell r="A3" t="str">
            <v>01.001.0001-A</v>
          </cell>
          <cell r="B3">
            <v>160.41999999999999</v>
          </cell>
        </row>
        <row r="4">
          <cell r="A4" t="str">
            <v>01.001.0002-0</v>
          </cell>
          <cell r="B4">
            <v>174.24</v>
          </cell>
        </row>
        <row r="5">
          <cell r="A5" t="str">
            <v>01.001.0002-A</v>
          </cell>
          <cell r="B5">
            <v>160.41999999999999</v>
          </cell>
        </row>
        <row r="6">
          <cell r="A6" t="str">
            <v>01.001.0003-0</v>
          </cell>
          <cell r="B6">
            <v>101.71</v>
          </cell>
        </row>
        <row r="7">
          <cell r="A7" t="str">
            <v>01.001.0003-A</v>
          </cell>
          <cell r="B7">
            <v>93.65</v>
          </cell>
        </row>
        <row r="8">
          <cell r="A8" t="str">
            <v>01.001.0004-0</v>
          </cell>
          <cell r="B8">
            <v>196.49</v>
          </cell>
        </row>
        <row r="9">
          <cell r="A9" t="str">
            <v>01.001.0004-A</v>
          </cell>
          <cell r="B9">
            <v>180.9</v>
          </cell>
        </row>
        <row r="10">
          <cell r="A10" t="str">
            <v>01.001.0005-0</v>
          </cell>
          <cell r="B10">
            <v>456.11</v>
          </cell>
        </row>
        <row r="11">
          <cell r="A11" t="str">
            <v>01.001.0005-A</v>
          </cell>
          <cell r="B11">
            <v>419.93</v>
          </cell>
        </row>
        <row r="12">
          <cell r="A12" t="str">
            <v>01.001.0006-0</v>
          </cell>
          <cell r="B12">
            <v>240.61</v>
          </cell>
        </row>
        <row r="13">
          <cell r="A13" t="str">
            <v>01.001.0006-A</v>
          </cell>
          <cell r="B13">
            <v>221.53</v>
          </cell>
        </row>
        <row r="14">
          <cell r="A14" t="str">
            <v>01.001.0007-0</v>
          </cell>
          <cell r="B14">
            <v>96.87</v>
          </cell>
        </row>
        <row r="15">
          <cell r="A15" t="str">
            <v>01.001.0007-A</v>
          </cell>
          <cell r="B15">
            <v>89.18</v>
          </cell>
        </row>
        <row r="16">
          <cell r="A16" t="str">
            <v>01.001.0008-0</v>
          </cell>
          <cell r="B16">
            <v>90.62</v>
          </cell>
        </row>
        <row r="17">
          <cell r="A17" t="str">
            <v>01.001.0008-A</v>
          </cell>
          <cell r="B17">
            <v>83.43</v>
          </cell>
        </row>
        <row r="18">
          <cell r="A18" t="str">
            <v>01.001.0009-0</v>
          </cell>
          <cell r="B18">
            <v>215.61</v>
          </cell>
        </row>
        <row r="19">
          <cell r="A19" t="str">
            <v>01.001.0009-A</v>
          </cell>
          <cell r="B19">
            <v>198.51</v>
          </cell>
        </row>
        <row r="20">
          <cell r="A20" t="str">
            <v>01.001.0010-0</v>
          </cell>
          <cell r="B20">
            <v>60.92</v>
          </cell>
        </row>
        <row r="21">
          <cell r="A21" t="str">
            <v>01.001.0010-A</v>
          </cell>
          <cell r="B21">
            <v>56.09</v>
          </cell>
        </row>
        <row r="22">
          <cell r="A22" t="str">
            <v>01.001.0011-0</v>
          </cell>
          <cell r="B22">
            <v>380.2</v>
          </cell>
        </row>
        <row r="23">
          <cell r="A23" t="str">
            <v>01.001.0011-A</v>
          </cell>
          <cell r="B23">
            <v>350.04</v>
          </cell>
        </row>
        <row r="24">
          <cell r="A24" t="str">
            <v>01.001.0012-0</v>
          </cell>
          <cell r="B24">
            <v>456.11</v>
          </cell>
        </row>
        <row r="25">
          <cell r="A25" t="str">
            <v>01.001.0012-A</v>
          </cell>
          <cell r="B25">
            <v>419.93</v>
          </cell>
        </row>
        <row r="26">
          <cell r="A26" t="str">
            <v>01.001.0013-0</v>
          </cell>
          <cell r="B26">
            <v>734.07</v>
          </cell>
        </row>
        <row r="27">
          <cell r="A27" t="str">
            <v>01.001.0013-A</v>
          </cell>
          <cell r="B27">
            <v>675.85</v>
          </cell>
        </row>
        <row r="28">
          <cell r="A28" t="str">
            <v>01.001.0014-0</v>
          </cell>
          <cell r="B28">
            <v>837.94</v>
          </cell>
        </row>
        <row r="29">
          <cell r="A29" t="str">
            <v>01.001.0014-A</v>
          </cell>
          <cell r="B29">
            <v>771.48</v>
          </cell>
        </row>
        <row r="30">
          <cell r="A30" t="str">
            <v>01.001.0015-0</v>
          </cell>
          <cell r="B30">
            <v>1097.6199999999999</v>
          </cell>
        </row>
        <row r="31">
          <cell r="A31" t="str">
            <v>01.001.0015-A</v>
          </cell>
          <cell r="B31">
            <v>1010.57</v>
          </cell>
        </row>
        <row r="32">
          <cell r="A32" t="str">
            <v>01.001.0016-0</v>
          </cell>
          <cell r="B32">
            <v>1097.6199999999999</v>
          </cell>
        </row>
        <row r="33">
          <cell r="A33" t="str">
            <v>01.001.0016-A</v>
          </cell>
          <cell r="B33">
            <v>1010.57</v>
          </cell>
        </row>
        <row r="34">
          <cell r="A34" t="str">
            <v>01.001.0017-0</v>
          </cell>
          <cell r="B34">
            <v>1756.42</v>
          </cell>
        </row>
        <row r="35">
          <cell r="A35" t="str">
            <v>01.001.0017-A</v>
          </cell>
          <cell r="B35">
            <v>1617.11</v>
          </cell>
        </row>
        <row r="36">
          <cell r="A36" t="str">
            <v>01.001.0018-0</v>
          </cell>
          <cell r="B36">
            <v>1902.93</v>
          </cell>
        </row>
        <row r="37">
          <cell r="A37" t="str">
            <v>01.001.0018-A</v>
          </cell>
          <cell r="B37">
            <v>1752.01</v>
          </cell>
        </row>
        <row r="38">
          <cell r="A38" t="str">
            <v>01.001.0019-0</v>
          </cell>
          <cell r="B38">
            <v>2049.46</v>
          </cell>
        </row>
        <row r="39">
          <cell r="A39" t="str">
            <v>01.001.0019-A</v>
          </cell>
          <cell r="B39">
            <v>1886.91</v>
          </cell>
        </row>
        <row r="40">
          <cell r="A40" t="str">
            <v>01.001.0020-0</v>
          </cell>
          <cell r="B40">
            <v>2782.11</v>
          </cell>
        </row>
        <row r="41">
          <cell r="A41" t="str">
            <v>01.001.0020-A</v>
          </cell>
          <cell r="B41">
            <v>2561.4499999999998</v>
          </cell>
        </row>
        <row r="42">
          <cell r="A42" t="str">
            <v>01.001.0021-0</v>
          </cell>
          <cell r="B42">
            <v>3073.25</v>
          </cell>
        </row>
        <row r="43">
          <cell r="A43" t="str">
            <v>01.001.0021-A</v>
          </cell>
          <cell r="B43">
            <v>2829.51</v>
          </cell>
        </row>
        <row r="44">
          <cell r="A44" t="str">
            <v>01.001.0022-0</v>
          </cell>
          <cell r="B44">
            <v>3219.78</v>
          </cell>
        </row>
        <row r="45">
          <cell r="A45" t="str">
            <v>01.001.0022-A</v>
          </cell>
          <cell r="B45">
            <v>2964.42</v>
          </cell>
        </row>
        <row r="46">
          <cell r="A46" t="str">
            <v>01.001.0023-0</v>
          </cell>
          <cell r="B46">
            <v>1059.79</v>
          </cell>
        </row>
        <row r="47">
          <cell r="A47" t="str">
            <v>01.001.0023-A</v>
          </cell>
          <cell r="B47">
            <v>975.73</v>
          </cell>
        </row>
        <row r="48">
          <cell r="A48" t="str">
            <v>01.001.0024-0</v>
          </cell>
          <cell r="B48">
            <v>1059.79</v>
          </cell>
        </row>
        <row r="49">
          <cell r="A49" t="str">
            <v>01.001.0024-A</v>
          </cell>
          <cell r="B49">
            <v>975.73</v>
          </cell>
        </row>
        <row r="50">
          <cell r="A50" t="str">
            <v>01.001.0025-0</v>
          </cell>
          <cell r="B50">
            <v>1025.78</v>
          </cell>
        </row>
        <row r="51">
          <cell r="A51" t="str">
            <v>01.001.0025-A</v>
          </cell>
          <cell r="B51">
            <v>944.43</v>
          </cell>
        </row>
        <row r="52">
          <cell r="A52" t="str">
            <v>01.001.0026-0</v>
          </cell>
          <cell r="B52">
            <v>683.85</v>
          </cell>
        </row>
        <row r="53">
          <cell r="A53" t="str">
            <v>01.001.0026-A</v>
          </cell>
          <cell r="B53">
            <v>629.62</v>
          </cell>
        </row>
        <row r="54">
          <cell r="A54" t="str">
            <v>01.001.0027-0</v>
          </cell>
          <cell r="B54">
            <v>683.85</v>
          </cell>
        </row>
        <row r="55">
          <cell r="A55" t="str">
            <v>01.001.0027-A</v>
          </cell>
          <cell r="B55">
            <v>629.62</v>
          </cell>
        </row>
        <row r="56">
          <cell r="A56" t="str">
            <v>01.001.0028-0</v>
          </cell>
          <cell r="B56">
            <v>2157.5700000000002</v>
          </cell>
        </row>
        <row r="57">
          <cell r="A57" t="str">
            <v>01.001.0028-A</v>
          </cell>
          <cell r="B57">
            <v>1986.45</v>
          </cell>
        </row>
        <row r="58">
          <cell r="A58" t="str">
            <v>01.001.0029-0</v>
          </cell>
          <cell r="B58">
            <v>2157.5700000000002</v>
          </cell>
        </row>
        <row r="59">
          <cell r="A59" t="str">
            <v>01.001.0029-A</v>
          </cell>
          <cell r="B59">
            <v>1986.45</v>
          </cell>
        </row>
        <row r="60">
          <cell r="A60" t="str">
            <v>01.001.0030-0</v>
          </cell>
          <cell r="B60">
            <v>2499.5</v>
          </cell>
        </row>
        <row r="61">
          <cell r="A61" t="str">
            <v>01.001.0030-A</v>
          </cell>
          <cell r="B61">
            <v>2301.2600000000002</v>
          </cell>
        </row>
        <row r="62">
          <cell r="A62" t="str">
            <v>01.001.0031-0</v>
          </cell>
          <cell r="B62">
            <v>1972.26</v>
          </cell>
        </row>
        <row r="63">
          <cell r="A63" t="str">
            <v>01.001.0031-A</v>
          </cell>
          <cell r="B63">
            <v>1815.84</v>
          </cell>
        </row>
        <row r="64">
          <cell r="A64" t="str">
            <v>01.001.0032-0</v>
          </cell>
          <cell r="B64">
            <v>1972.26</v>
          </cell>
        </row>
        <row r="65">
          <cell r="A65" t="str">
            <v>01.001.0032-A</v>
          </cell>
          <cell r="B65">
            <v>1815.84</v>
          </cell>
        </row>
        <row r="66">
          <cell r="A66" t="str">
            <v>01.001.0033-0</v>
          </cell>
          <cell r="B66">
            <v>6361.4</v>
          </cell>
        </row>
        <row r="67">
          <cell r="A67" t="str">
            <v>01.001.0033-A</v>
          </cell>
          <cell r="B67">
            <v>5856.86</v>
          </cell>
        </row>
        <row r="68">
          <cell r="A68" t="str">
            <v>01.001.0034-0</v>
          </cell>
          <cell r="B68">
            <v>6841.19</v>
          </cell>
        </row>
        <row r="69">
          <cell r="A69" t="str">
            <v>01.001.0034-A</v>
          </cell>
          <cell r="B69">
            <v>6298.6</v>
          </cell>
        </row>
        <row r="70">
          <cell r="A70" t="str">
            <v>01.001.0035-0</v>
          </cell>
          <cell r="B70">
            <v>2386.56</v>
          </cell>
        </row>
        <row r="71">
          <cell r="A71" t="str">
            <v>01.001.0035-A</v>
          </cell>
          <cell r="B71">
            <v>2197.27</v>
          </cell>
        </row>
        <row r="72">
          <cell r="A72" t="str">
            <v>01.001.0036-0</v>
          </cell>
          <cell r="B72">
            <v>2705.04</v>
          </cell>
        </row>
        <row r="73">
          <cell r="A73" t="str">
            <v>01.001.0036-A</v>
          </cell>
          <cell r="B73">
            <v>2490.5</v>
          </cell>
        </row>
        <row r="74">
          <cell r="A74" t="str">
            <v>01.001.0037-0</v>
          </cell>
          <cell r="B74">
            <v>3499.18</v>
          </cell>
        </row>
        <row r="75">
          <cell r="A75" t="str">
            <v>01.001.0037-A</v>
          </cell>
          <cell r="B75">
            <v>3221.65</v>
          </cell>
        </row>
        <row r="76">
          <cell r="A76" t="str">
            <v>01.001.0038-0</v>
          </cell>
          <cell r="B76">
            <v>3722.53</v>
          </cell>
        </row>
        <row r="77">
          <cell r="A77" t="str">
            <v>01.001.0038-A</v>
          </cell>
          <cell r="B77">
            <v>3427.29</v>
          </cell>
        </row>
        <row r="78">
          <cell r="A78" t="str">
            <v>01.001.0039-0</v>
          </cell>
          <cell r="B78">
            <v>1340.1</v>
          </cell>
        </row>
        <row r="79">
          <cell r="A79" t="str">
            <v>01.001.0039-A</v>
          </cell>
          <cell r="B79">
            <v>1233.82</v>
          </cell>
        </row>
        <row r="80">
          <cell r="A80" t="str">
            <v>01.001.0040-0</v>
          </cell>
          <cell r="B80">
            <v>184.05</v>
          </cell>
        </row>
        <row r="81">
          <cell r="A81" t="str">
            <v>01.001.0040-A</v>
          </cell>
          <cell r="B81">
            <v>168.16</v>
          </cell>
        </row>
        <row r="82">
          <cell r="A82" t="str">
            <v>01.001.0042-0</v>
          </cell>
          <cell r="B82">
            <v>190.87</v>
          </cell>
        </row>
        <row r="83">
          <cell r="A83" t="str">
            <v>01.001.0042-A</v>
          </cell>
          <cell r="B83">
            <v>174.06</v>
          </cell>
        </row>
        <row r="84">
          <cell r="A84" t="str">
            <v>01.001.0043-0</v>
          </cell>
          <cell r="B84">
            <v>86.93</v>
          </cell>
        </row>
        <row r="85">
          <cell r="A85" t="str">
            <v>01.001.0043-A</v>
          </cell>
          <cell r="B85">
            <v>75.319999999999993</v>
          </cell>
        </row>
        <row r="86">
          <cell r="A86" t="str">
            <v>01.001.0044-0</v>
          </cell>
          <cell r="B86">
            <v>68.959999999999994</v>
          </cell>
        </row>
        <row r="87">
          <cell r="A87" t="str">
            <v>01.001.0044-A</v>
          </cell>
          <cell r="B87">
            <v>59.75</v>
          </cell>
        </row>
        <row r="88">
          <cell r="A88" t="str">
            <v>01.001.0046-0</v>
          </cell>
          <cell r="B88">
            <v>194.41</v>
          </cell>
        </row>
        <row r="89">
          <cell r="A89" t="str">
            <v>01.001.0046-A</v>
          </cell>
          <cell r="B89">
            <v>178.99</v>
          </cell>
        </row>
        <row r="90">
          <cell r="A90" t="str">
            <v>01.001.0047-0</v>
          </cell>
          <cell r="B90">
            <v>168.29</v>
          </cell>
        </row>
        <row r="91">
          <cell r="A91" t="str">
            <v>01.001.0047-A</v>
          </cell>
          <cell r="B91">
            <v>145.80000000000001</v>
          </cell>
        </row>
        <row r="92">
          <cell r="A92" t="str">
            <v>01.001.0048-0</v>
          </cell>
          <cell r="B92">
            <v>113.33</v>
          </cell>
        </row>
        <row r="93">
          <cell r="A93" t="str">
            <v>01.001.0048-A</v>
          </cell>
          <cell r="B93">
            <v>98.17</v>
          </cell>
        </row>
        <row r="94">
          <cell r="A94" t="str">
            <v>01.001.0049-0</v>
          </cell>
          <cell r="B94">
            <v>341.17</v>
          </cell>
        </row>
        <row r="95">
          <cell r="A95" t="str">
            <v>01.001.0049-A</v>
          </cell>
          <cell r="B95">
            <v>314.11</v>
          </cell>
        </row>
        <row r="96">
          <cell r="A96" t="str">
            <v>01.001.0050-0</v>
          </cell>
          <cell r="B96">
            <v>3180.7</v>
          </cell>
        </row>
        <row r="97">
          <cell r="A97" t="str">
            <v>01.001.0050-A</v>
          </cell>
          <cell r="B97">
            <v>2928.43</v>
          </cell>
        </row>
        <row r="98">
          <cell r="A98" t="str">
            <v>01.001.0051-0</v>
          </cell>
          <cell r="B98">
            <v>318.45999999999998</v>
          </cell>
        </row>
        <row r="99">
          <cell r="A99" t="str">
            <v>01.001.0051-A</v>
          </cell>
          <cell r="B99">
            <v>293.20999999999998</v>
          </cell>
        </row>
        <row r="100">
          <cell r="A100" t="str">
            <v>01.001.0052-0</v>
          </cell>
          <cell r="B100">
            <v>105.19</v>
          </cell>
        </row>
        <row r="101">
          <cell r="A101" t="str">
            <v>01.001.0052-A</v>
          </cell>
          <cell r="B101">
            <v>96.85</v>
          </cell>
        </row>
        <row r="102">
          <cell r="A102" t="str">
            <v>01.001.0053-0</v>
          </cell>
          <cell r="B102">
            <v>105.19</v>
          </cell>
        </row>
        <row r="103">
          <cell r="A103" t="str">
            <v>01.001.0053-A</v>
          </cell>
          <cell r="B103">
            <v>96.85</v>
          </cell>
        </row>
        <row r="104">
          <cell r="A104" t="str">
            <v>01.001.0054-0</v>
          </cell>
          <cell r="B104">
            <v>105.19</v>
          </cell>
        </row>
        <row r="105">
          <cell r="A105" t="str">
            <v>01.001.0054-A</v>
          </cell>
          <cell r="B105">
            <v>96.85</v>
          </cell>
        </row>
        <row r="106">
          <cell r="A106" t="str">
            <v>01.001.0055-0</v>
          </cell>
          <cell r="B106">
            <v>824.19</v>
          </cell>
        </row>
        <row r="107">
          <cell r="A107" t="str">
            <v>01.001.0055-A</v>
          </cell>
          <cell r="B107">
            <v>758.82</v>
          </cell>
        </row>
        <row r="108">
          <cell r="A108" t="str">
            <v>01.001.0056-0</v>
          </cell>
          <cell r="B108">
            <v>105.92</v>
          </cell>
        </row>
        <row r="109">
          <cell r="A109" t="str">
            <v>01.001.0056-A</v>
          </cell>
          <cell r="B109">
            <v>97.52</v>
          </cell>
        </row>
        <row r="110">
          <cell r="A110" t="str">
            <v>01.001.0057-0</v>
          </cell>
          <cell r="B110">
            <v>454.96</v>
          </cell>
        </row>
        <row r="111">
          <cell r="A111" t="str">
            <v>01.001.0057-A</v>
          </cell>
          <cell r="B111">
            <v>418.88</v>
          </cell>
        </row>
        <row r="112">
          <cell r="A112" t="str">
            <v>01.001.0059-0</v>
          </cell>
          <cell r="B112">
            <v>183.9</v>
          </cell>
        </row>
        <row r="113">
          <cell r="A113" t="str">
            <v>01.001.0059-A</v>
          </cell>
          <cell r="B113">
            <v>168.42</v>
          </cell>
        </row>
        <row r="114">
          <cell r="A114" t="str">
            <v>01.001.0060-0</v>
          </cell>
          <cell r="B114">
            <v>525.98</v>
          </cell>
        </row>
        <row r="115">
          <cell r="A115" t="str">
            <v>01.001.0060-A</v>
          </cell>
          <cell r="B115">
            <v>484.26</v>
          </cell>
        </row>
        <row r="116">
          <cell r="A116" t="str">
            <v>01.001.0061-0</v>
          </cell>
          <cell r="B116">
            <v>105.92</v>
          </cell>
        </row>
        <row r="117">
          <cell r="A117" t="str">
            <v>01.001.0061-A</v>
          </cell>
          <cell r="B117">
            <v>97.52</v>
          </cell>
        </row>
        <row r="118">
          <cell r="A118" t="str">
            <v>01.001.0062-0</v>
          </cell>
          <cell r="B118">
            <v>105.92</v>
          </cell>
        </row>
        <row r="119">
          <cell r="A119" t="str">
            <v>01.001.0062-A</v>
          </cell>
          <cell r="B119">
            <v>97.52</v>
          </cell>
        </row>
        <row r="120">
          <cell r="A120" t="str">
            <v>01.001.0063-0</v>
          </cell>
          <cell r="B120">
            <v>105.92</v>
          </cell>
        </row>
        <row r="121">
          <cell r="A121" t="str">
            <v>01.001.0063-A</v>
          </cell>
          <cell r="B121">
            <v>97.52</v>
          </cell>
        </row>
        <row r="122">
          <cell r="A122" t="str">
            <v>01.001.0064-0</v>
          </cell>
          <cell r="B122">
            <v>105.92</v>
          </cell>
        </row>
        <row r="123">
          <cell r="A123" t="str">
            <v>01.001.0064-A</v>
          </cell>
          <cell r="B123">
            <v>97.52</v>
          </cell>
        </row>
        <row r="124">
          <cell r="A124" t="str">
            <v>01.001.0065-0</v>
          </cell>
          <cell r="B124">
            <v>177.64</v>
          </cell>
        </row>
        <row r="125">
          <cell r="A125" t="str">
            <v>01.001.0065-A</v>
          </cell>
          <cell r="B125">
            <v>153.97</v>
          </cell>
        </row>
        <row r="126">
          <cell r="A126" t="str">
            <v>01.001.0066-0</v>
          </cell>
          <cell r="B126">
            <v>246.64</v>
          </cell>
        </row>
        <row r="127">
          <cell r="A127" t="str">
            <v>01.001.0066-A</v>
          </cell>
          <cell r="B127">
            <v>213.77</v>
          </cell>
        </row>
        <row r="128">
          <cell r="A128" t="str">
            <v>01.001.0068-0</v>
          </cell>
          <cell r="B128">
            <v>543.82000000000005</v>
          </cell>
        </row>
        <row r="129">
          <cell r="A129" t="str">
            <v>01.001.0068-A</v>
          </cell>
          <cell r="B129">
            <v>498.05</v>
          </cell>
        </row>
        <row r="130">
          <cell r="A130" t="str">
            <v>01.001.0069-0</v>
          </cell>
          <cell r="B130">
            <v>445.7</v>
          </cell>
        </row>
        <row r="131">
          <cell r="A131" t="str">
            <v>01.001.0069-A</v>
          </cell>
          <cell r="B131">
            <v>410.32</v>
          </cell>
        </row>
        <row r="132">
          <cell r="A132" t="str">
            <v>01.001.0071-0</v>
          </cell>
          <cell r="B132">
            <v>561.24</v>
          </cell>
        </row>
        <row r="133">
          <cell r="A133" t="str">
            <v>01.001.0071-A</v>
          </cell>
          <cell r="B133">
            <v>516.72</v>
          </cell>
        </row>
        <row r="134">
          <cell r="A134" t="str">
            <v>01.001.0073-0</v>
          </cell>
          <cell r="B134">
            <v>130.04</v>
          </cell>
        </row>
        <row r="135">
          <cell r="A135" t="str">
            <v>01.001.0073-A</v>
          </cell>
          <cell r="B135">
            <v>119.09</v>
          </cell>
        </row>
        <row r="136">
          <cell r="A136" t="str">
            <v>01.001.0075-1</v>
          </cell>
          <cell r="B136">
            <v>12.78</v>
          </cell>
        </row>
        <row r="137">
          <cell r="A137" t="str">
            <v>01.001.0075-B</v>
          </cell>
          <cell r="B137">
            <v>11.07</v>
          </cell>
        </row>
        <row r="138">
          <cell r="A138" t="str">
            <v>01.001.0076-0</v>
          </cell>
          <cell r="B138">
            <v>16.190000000000001</v>
          </cell>
        </row>
        <row r="139">
          <cell r="A139" t="str">
            <v>01.001.0076-A</v>
          </cell>
          <cell r="B139">
            <v>14.03</v>
          </cell>
        </row>
        <row r="140">
          <cell r="A140" t="str">
            <v>01.001.0077-0</v>
          </cell>
          <cell r="B140">
            <v>19.600000000000001</v>
          </cell>
        </row>
        <row r="141">
          <cell r="A141" t="str">
            <v>01.001.0077-A</v>
          </cell>
          <cell r="B141">
            <v>16.98</v>
          </cell>
        </row>
        <row r="142">
          <cell r="A142" t="str">
            <v>01.001.0078-0</v>
          </cell>
          <cell r="B142">
            <v>23.86</v>
          </cell>
        </row>
        <row r="143">
          <cell r="A143" t="str">
            <v>01.001.0078-A</v>
          </cell>
          <cell r="B143">
            <v>20.67</v>
          </cell>
        </row>
        <row r="144">
          <cell r="A144" t="str">
            <v>01.001.0081-0</v>
          </cell>
          <cell r="B144">
            <v>174.19</v>
          </cell>
        </row>
        <row r="145">
          <cell r="A145" t="str">
            <v>01.001.0081-A</v>
          </cell>
          <cell r="B145">
            <v>160.38</v>
          </cell>
        </row>
        <row r="146">
          <cell r="A146" t="str">
            <v>01.001.0082-0</v>
          </cell>
          <cell r="B146">
            <v>137.80000000000001</v>
          </cell>
        </row>
        <row r="147">
          <cell r="A147" t="str">
            <v>01.001.0082-A</v>
          </cell>
          <cell r="B147">
            <v>126.87</v>
          </cell>
        </row>
        <row r="148">
          <cell r="A148" t="str">
            <v>01.001.0083-0</v>
          </cell>
          <cell r="B148">
            <v>174.19</v>
          </cell>
        </row>
        <row r="149">
          <cell r="A149" t="str">
            <v>01.001.0083-A</v>
          </cell>
          <cell r="B149">
            <v>160.38</v>
          </cell>
        </row>
        <row r="150">
          <cell r="A150" t="str">
            <v>01.001.0084-0</v>
          </cell>
          <cell r="B150">
            <v>3824.09</v>
          </cell>
        </row>
        <row r="151">
          <cell r="A151" t="str">
            <v>01.001.0084-A</v>
          </cell>
          <cell r="B151">
            <v>3520.79</v>
          </cell>
        </row>
        <row r="152">
          <cell r="A152" t="str">
            <v>01.001.0085-0</v>
          </cell>
          <cell r="B152">
            <v>174.19</v>
          </cell>
        </row>
        <row r="153">
          <cell r="A153" t="str">
            <v>01.001.0085-A</v>
          </cell>
          <cell r="B153">
            <v>160.38</v>
          </cell>
        </row>
        <row r="154">
          <cell r="A154" t="str">
            <v>01.001.0086-0</v>
          </cell>
          <cell r="B154">
            <v>174.19</v>
          </cell>
        </row>
        <row r="155">
          <cell r="A155" t="str">
            <v>01.001.0086-A</v>
          </cell>
          <cell r="B155">
            <v>160.38</v>
          </cell>
        </row>
        <row r="156">
          <cell r="A156" t="str">
            <v>01.001.0087-0</v>
          </cell>
          <cell r="B156">
            <v>137.94999999999999</v>
          </cell>
        </row>
        <row r="157">
          <cell r="A157" t="str">
            <v>01.001.0087-A</v>
          </cell>
          <cell r="B157">
            <v>127.01</v>
          </cell>
        </row>
        <row r="158">
          <cell r="A158" t="str">
            <v>01.001.0088-0</v>
          </cell>
          <cell r="B158">
            <v>188.76</v>
          </cell>
        </row>
        <row r="159">
          <cell r="A159" t="str">
            <v>01.001.0088-A</v>
          </cell>
          <cell r="B159">
            <v>173.78</v>
          </cell>
        </row>
        <row r="160">
          <cell r="A160" t="str">
            <v>01.001.0089-0</v>
          </cell>
          <cell r="B160">
            <v>50.8</v>
          </cell>
        </row>
        <row r="161">
          <cell r="A161" t="str">
            <v>01.001.0089-A</v>
          </cell>
          <cell r="B161">
            <v>46.77</v>
          </cell>
        </row>
        <row r="162">
          <cell r="A162" t="str">
            <v>01.001.0090-0</v>
          </cell>
          <cell r="B162">
            <v>101.64</v>
          </cell>
        </row>
        <row r="163">
          <cell r="A163" t="str">
            <v>01.001.0090-A</v>
          </cell>
          <cell r="B163">
            <v>93.58</v>
          </cell>
        </row>
        <row r="164">
          <cell r="A164" t="str">
            <v>01.001.0091-0</v>
          </cell>
          <cell r="B164">
            <v>50.8</v>
          </cell>
        </row>
        <row r="165">
          <cell r="A165" t="str">
            <v>01.001.0091-A</v>
          </cell>
          <cell r="B165">
            <v>46.77</v>
          </cell>
        </row>
        <row r="166">
          <cell r="A166" t="str">
            <v>01.001.0092-0</v>
          </cell>
          <cell r="B166">
            <v>101.64</v>
          </cell>
        </row>
        <row r="167">
          <cell r="A167" t="str">
            <v>01.001.0092-A</v>
          </cell>
          <cell r="B167">
            <v>93.58</v>
          </cell>
        </row>
        <row r="168">
          <cell r="A168" t="str">
            <v>01.001.0093-0</v>
          </cell>
          <cell r="B168">
            <v>734.07</v>
          </cell>
        </row>
        <row r="169">
          <cell r="A169" t="str">
            <v>01.001.0093-A</v>
          </cell>
          <cell r="B169">
            <v>675.85</v>
          </cell>
        </row>
        <row r="170">
          <cell r="A170" t="str">
            <v>01.001.0094-0</v>
          </cell>
          <cell r="B170">
            <v>669.54</v>
          </cell>
        </row>
        <row r="171">
          <cell r="A171" t="str">
            <v>01.001.0094-A</v>
          </cell>
          <cell r="B171">
            <v>616.44000000000005</v>
          </cell>
        </row>
        <row r="172">
          <cell r="A172" t="str">
            <v>01.001.0095-0</v>
          </cell>
          <cell r="B172">
            <v>669.54</v>
          </cell>
        </row>
        <row r="173">
          <cell r="A173" t="str">
            <v>01.001.0095-A</v>
          </cell>
          <cell r="B173">
            <v>616.44000000000005</v>
          </cell>
        </row>
        <row r="174">
          <cell r="A174" t="str">
            <v>01.001.0096-0</v>
          </cell>
          <cell r="B174">
            <v>475.16</v>
          </cell>
        </row>
        <row r="175">
          <cell r="A175" t="str">
            <v>01.001.0096-A</v>
          </cell>
          <cell r="B175">
            <v>437.47</v>
          </cell>
        </row>
        <row r="176">
          <cell r="A176" t="str">
            <v>01.001.0097-0</v>
          </cell>
          <cell r="B176">
            <v>1097.6199999999999</v>
          </cell>
        </row>
        <row r="177">
          <cell r="A177" t="str">
            <v>01.001.0097-A</v>
          </cell>
          <cell r="B177">
            <v>1010.57</v>
          </cell>
        </row>
        <row r="178">
          <cell r="A178" t="str">
            <v>01.001.0098-0</v>
          </cell>
          <cell r="B178">
            <v>1520.29</v>
          </cell>
        </row>
        <row r="179">
          <cell r="A179" t="str">
            <v>01.001.0098-A</v>
          </cell>
          <cell r="B179">
            <v>1399.71</v>
          </cell>
        </row>
        <row r="180">
          <cell r="A180" t="str">
            <v>01.001.0121-0</v>
          </cell>
          <cell r="B180">
            <v>14.44</v>
          </cell>
        </row>
        <row r="181">
          <cell r="A181" t="str">
            <v>01.001.0121-A</v>
          </cell>
          <cell r="B181">
            <v>13.3</v>
          </cell>
        </row>
        <row r="182">
          <cell r="A182" t="str">
            <v>01.001.0123-0</v>
          </cell>
          <cell r="B182">
            <v>43.68</v>
          </cell>
        </row>
        <row r="183">
          <cell r="A183" t="str">
            <v>01.001.0123-A</v>
          </cell>
          <cell r="B183">
            <v>40.22</v>
          </cell>
        </row>
        <row r="184">
          <cell r="A184" t="str">
            <v>01.001.0124-0</v>
          </cell>
          <cell r="B184">
            <v>112.69</v>
          </cell>
        </row>
        <row r="185">
          <cell r="A185" t="str">
            <v>01.001.0124-A</v>
          </cell>
          <cell r="B185">
            <v>103.76</v>
          </cell>
        </row>
        <row r="186">
          <cell r="A186" t="str">
            <v>01.001.0125-0</v>
          </cell>
          <cell r="B186">
            <v>199.4</v>
          </cell>
        </row>
        <row r="187">
          <cell r="A187" t="str">
            <v>01.001.0125-A</v>
          </cell>
          <cell r="B187">
            <v>183.59</v>
          </cell>
        </row>
        <row r="188">
          <cell r="A188" t="str">
            <v>01.001.0126-0</v>
          </cell>
          <cell r="B188">
            <v>199.4</v>
          </cell>
        </row>
        <row r="189">
          <cell r="A189" t="str">
            <v>01.001.0126-A</v>
          </cell>
          <cell r="B189">
            <v>183.59</v>
          </cell>
        </row>
        <row r="190">
          <cell r="A190" t="str">
            <v>01.001.0127-0</v>
          </cell>
          <cell r="B190">
            <v>199.4</v>
          </cell>
        </row>
        <row r="191">
          <cell r="A191" t="str">
            <v>01.001.0127-A</v>
          </cell>
          <cell r="B191">
            <v>183.59</v>
          </cell>
        </row>
        <row r="192">
          <cell r="A192" t="str">
            <v>01.001.0128-0</v>
          </cell>
          <cell r="B192">
            <v>60.68</v>
          </cell>
        </row>
        <row r="193">
          <cell r="A193" t="str">
            <v>01.001.0128-A</v>
          </cell>
          <cell r="B193">
            <v>55.86</v>
          </cell>
        </row>
        <row r="194">
          <cell r="A194" t="str">
            <v>01.001.0129-0</v>
          </cell>
          <cell r="B194">
            <v>29.12</v>
          </cell>
        </row>
        <row r="195">
          <cell r="A195" t="str">
            <v>01.001.0129-A</v>
          </cell>
          <cell r="B195">
            <v>26.81</v>
          </cell>
        </row>
        <row r="196">
          <cell r="A196" t="str">
            <v>01.001.0130-0</v>
          </cell>
          <cell r="B196">
            <v>15859.81</v>
          </cell>
        </row>
        <row r="197">
          <cell r="A197" t="str">
            <v>01.001.0130-A</v>
          </cell>
          <cell r="B197">
            <v>14601.93</v>
          </cell>
        </row>
        <row r="198">
          <cell r="A198" t="str">
            <v>01.001.0131-0</v>
          </cell>
          <cell r="B198">
            <v>5286.59</v>
          </cell>
        </row>
        <row r="199">
          <cell r="A199" t="str">
            <v>01.001.0131-A</v>
          </cell>
          <cell r="B199">
            <v>4867.3</v>
          </cell>
        </row>
        <row r="200">
          <cell r="A200" t="str">
            <v>01.001.0132-0</v>
          </cell>
          <cell r="B200">
            <v>5286.59</v>
          </cell>
        </row>
        <row r="201">
          <cell r="A201" t="str">
            <v>01.001.0132-A</v>
          </cell>
          <cell r="B201">
            <v>4867.3</v>
          </cell>
        </row>
        <row r="202">
          <cell r="A202" t="str">
            <v>01.001.0133-0</v>
          </cell>
          <cell r="B202">
            <v>15859.81</v>
          </cell>
        </row>
        <row r="203">
          <cell r="A203" t="str">
            <v>01.001.0133-A</v>
          </cell>
          <cell r="B203">
            <v>14601.93</v>
          </cell>
        </row>
        <row r="204">
          <cell r="A204" t="str">
            <v>01.001.0134-0</v>
          </cell>
          <cell r="B204">
            <v>15859.81</v>
          </cell>
        </row>
        <row r="205">
          <cell r="A205" t="str">
            <v>01.001.0134-A</v>
          </cell>
          <cell r="B205">
            <v>14601.93</v>
          </cell>
        </row>
        <row r="206">
          <cell r="A206" t="str">
            <v>01.001.0135-0</v>
          </cell>
          <cell r="B206">
            <v>15859.81</v>
          </cell>
        </row>
        <row r="207">
          <cell r="A207" t="str">
            <v>01.001.0135-A</v>
          </cell>
          <cell r="B207">
            <v>14601.93</v>
          </cell>
        </row>
        <row r="208">
          <cell r="A208" t="str">
            <v>01.001.0136-0</v>
          </cell>
          <cell r="B208">
            <v>15859.81</v>
          </cell>
        </row>
        <row r="209">
          <cell r="A209" t="str">
            <v>01.001.0136-A</v>
          </cell>
          <cell r="B209">
            <v>14601.93</v>
          </cell>
        </row>
        <row r="210">
          <cell r="A210" t="str">
            <v>01.001.0137-0</v>
          </cell>
          <cell r="B210">
            <v>103809.69</v>
          </cell>
        </row>
        <row r="211">
          <cell r="A211" t="str">
            <v>01.001.0137-A</v>
          </cell>
          <cell r="B211">
            <v>95576.33</v>
          </cell>
        </row>
        <row r="212">
          <cell r="A212" t="str">
            <v>01.001.0138-0</v>
          </cell>
          <cell r="B212">
            <v>38022.35</v>
          </cell>
        </row>
        <row r="213">
          <cell r="A213" t="str">
            <v>01.001.0138-A</v>
          </cell>
          <cell r="B213">
            <v>35006.720000000001</v>
          </cell>
        </row>
        <row r="214">
          <cell r="A214" t="str">
            <v>01.001.0139-0</v>
          </cell>
          <cell r="B214">
            <v>379.54</v>
          </cell>
        </row>
        <row r="215">
          <cell r="A215" t="str">
            <v>01.001.0139-A</v>
          </cell>
          <cell r="B215">
            <v>338.65</v>
          </cell>
        </row>
        <row r="216">
          <cell r="A216" t="str">
            <v>01.001.0140-0</v>
          </cell>
          <cell r="B216">
            <v>379.83</v>
          </cell>
        </row>
        <row r="217">
          <cell r="A217" t="str">
            <v>01.001.0140-A</v>
          </cell>
          <cell r="B217">
            <v>336.63</v>
          </cell>
        </row>
        <row r="218">
          <cell r="A218" t="str">
            <v>01.001.0141-0</v>
          </cell>
          <cell r="B218">
            <v>379.83</v>
          </cell>
        </row>
        <row r="219">
          <cell r="A219" t="str">
            <v>01.001.0141-A</v>
          </cell>
          <cell r="B219">
            <v>336.63</v>
          </cell>
        </row>
        <row r="220">
          <cell r="A220" t="str">
            <v>01.001.0143-0</v>
          </cell>
          <cell r="B220">
            <v>1771.32</v>
          </cell>
        </row>
        <row r="221">
          <cell r="A221" t="str">
            <v>01.001.0143-A</v>
          </cell>
          <cell r="B221">
            <v>1630.83</v>
          </cell>
        </row>
        <row r="222">
          <cell r="A222" t="str">
            <v>01.001.0144-0</v>
          </cell>
          <cell r="B222">
            <v>2969.44</v>
          </cell>
        </row>
        <row r="223">
          <cell r="A223" t="str">
            <v>01.001.0144-A</v>
          </cell>
          <cell r="B223">
            <v>2733.93</v>
          </cell>
        </row>
        <row r="224">
          <cell r="A224" t="str">
            <v>01.001.0145-0</v>
          </cell>
          <cell r="B224">
            <v>2969.44</v>
          </cell>
        </row>
        <row r="225">
          <cell r="A225" t="str">
            <v>01.001.0145-A</v>
          </cell>
          <cell r="B225">
            <v>2733.93</v>
          </cell>
        </row>
        <row r="226">
          <cell r="A226" t="str">
            <v>01.001.0147-0</v>
          </cell>
          <cell r="B226">
            <v>58.63</v>
          </cell>
        </row>
        <row r="227">
          <cell r="A227" t="str">
            <v>01.001.0147-A</v>
          </cell>
          <cell r="B227">
            <v>55.05</v>
          </cell>
        </row>
        <row r="228">
          <cell r="A228" t="str">
            <v>01.001.0148-0</v>
          </cell>
          <cell r="B228">
            <v>94.66</v>
          </cell>
        </row>
        <row r="229">
          <cell r="A229" t="str">
            <v>01.001.0148-A</v>
          </cell>
          <cell r="B229">
            <v>90.01</v>
          </cell>
        </row>
        <row r="230">
          <cell r="A230" t="str">
            <v>01.001.0149-0</v>
          </cell>
          <cell r="B230">
            <v>204.03</v>
          </cell>
        </row>
        <row r="231">
          <cell r="A231" t="str">
            <v>01.001.0149-A</v>
          </cell>
          <cell r="B231">
            <v>196.14</v>
          </cell>
        </row>
        <row r="232">
          <cell r="A232" t="str">
            <v>01.001.0150-0</v>
          </cell>
          <cell r="B232">
            <v>21.59</v>
          </cell>
        </row>
        <row r="233">
          <cell r="A233" t="str">
            <v>01.001.0150-A</v>
          </cell>
          <cell r="B233">
            <v>20.010000000000002</v>
          </cell>
        </row>
        <row r="234">
          <cell r="A234" t="str">
            <v>01.001.0151-0</v>
          </cell>
          <cell r="B234">
            <v>27.37</v>
          </cell>
        </row>
        <row r="235">
          <cell r="A235" t="str">
            <v>01.001.0151-A</v>
          </cell>
          <cell r="B235">
            <v>25.54</v>
          </cell>
        </row>
        <row r="236">
          <cell r="A236" t="str">
            <v>01.001.0152-0</v>
          </cell>
          <cell r="B236">
            <v>40.5</v>
          </cell>
        </row>
        <row r="237">
          <cell r="A237" t="str">
            <v>01.001.0152-A</v>
          </cell>
          <cell r="B237">
            <v>38.28</v>
          </cell>
        </row>
        <row r="238">
          <cell r="A238" t="str">
            <v>01.001.0160-0</v>
          </cell>
          <cell r="B238">
            <v>196.49</v>
          </cell>
        </row>
        <row r="239">
          <cell r="A239" t="str">
            <v>01.001.0160-A</v>
          </cell>
          <cell r="B239">
            <v>180.9</v>
          </cell>
        </row>
        <row r="240">
          <cell r="A240" t="str">
            <v>01.001.0161-0</v>
          </cell>
          <cell r="B240">
            <v>145.19999999999999</v>
          </cell>
        </row>
        <row r="241">
          <cell r="A241" t="str">
            <v>01.001.0161-A</v>
          </cell>
          <cell r="B241">
            <v>133.68</v>
          </cell>
        </row>
        <row r="242">
          <cell r="A242" t="str">
            <v>01.001.0162-0</v>
          </cell>
          <cell r="B242">
            <v>196.49</v>
          </cell>
        </row>
        <row r="243">
          <cell r="A243" t="str">
            <v>01.001.0162-A</v>
          </cell>
          <cell r="B243">
            <v>180.9</v>
          </cell>
        </row>
        <row r="244">
          <cell r="A244" t="str">
            <v>01.001.0163-0</v>
          </cell>
          <cell r="B244">
            <v>212.93</v>
          </cell>
        </row>
        <row r="245">
          <cell r="A245" t="str">
            <v>01.001.0163-A</v>
          </cell>
          <cell r="B245">
            <v>196.04</v>
          </cell>
        </row>
        <row r="246">
          <cell r="A246" t="str">
            <v>01.001.0164-0</v>
          </cell>
          <cell r="B246">
            <v>212.93</v>
          </cell>
        </row>
        <row r="247">
          <cell r="A247" t="str">
            <v>01.001.0164-A</v>
          </cell>
          <cell r="B247">
            <v>196.04</v>
          </cell>
        </row>
        <row r="248">
          <cell r="A248" t="str">
            <v>01.001.0165-0</v>
          </cell>
          <cell r="B248">
            <v>418.6</v>
          </cell>
        </row>
        <row r="249">
          <cell r="A249" t="str">
            <v>01.001.0165-A</v>
          </cell>
          <cell r="B249">
            <v>385.4</v>
          </cell>
        </row>
        <row r="250">
          <cell r="A250" t="str">
            <v>01.001.0166-0</v>
          </cell>
          <cell r="B250">
            <v>349.42</v>
          </cell>
        </row>
        <row r="251">
          <cell r="A251" t="str">
            <v>01.001.0166-A</v>
          </cell>
          <cell r="B251">
            <v>321.70999999999998</v>
          </cell>
        </row>
        <row r="252">
          <cell r="A252" t="str">
            <v>01.001.0167-0</v>
          </cell>
          <cell r="B252">
            <v>294.83</v>
          </cell>
        </row>
        <row r="253">
          <cell r="A253" t="str">
            <v>01.001.0167-A</v>
          </cell>
          <cell r="B253">
            <v>271.45</v>
          </cell>
        </row>
        <row r="254">
          <cell r="A254" t="str">
            <v>01.001.0168-0</v>
          </cell>
          <cell r="B254">
            <v>320.31</v>
          </cell>
        </row>
        <row r="255">
          <cell r="A255" t="str">
            <v>01.001.0168-A</v>
          </cell>
          <cell r="B255">
            <v>294.91000000000003</v>
          </cell>
        </row>
        <row r="256">
          <cell r="A256" t="str">
            <v>01.001.0169-0</v>
          </cell>
          <cell r="B256">
            <v>558.73</v>
          </cell>
        </row>
        <row r="257">
          <cell r="A257" t="str">
            <v>01.001.0169-A</v>
          </cell>
          <cell r="B257">
            <v>514.41999999999996</v>
          </cell>
        </row>
        <row r="258">
          <cell r="A258" t="str">
            <v>01.001.0170-0</v>
          </cell>
          <cell r="B258">
            <v>278.45</v>
          </cell>
        </row>
        <row r="259">
          <cell r="A259" t="str">
            <v>01.001.0170-A</v>
          </cell>
          <cell r="B259">
            <v>256.36</v>
          </cell>
        </row>
        <row r="260">
          <cell r="A260" t="str">
            <v>01.001.0171-0</v>
          </cell>
          <cell r="B260">
            <v>196.55</v>
          </cell>
        </row>
        <row r="261">
          <cell r="A261" t="str">
            <v>01.001.0171-A</v>
          </cell>
          <cell r="B261">
            <v>180.96</v>
          </cell>
        </row>
        <row r="262">
          <cell r="A262" t="str">
            <v>01.001.0172-0</v>
          </cell>
          <cell r="B262">
            <v>181.98</v>
          </cell>
        </row>
        <row r="263">
          <cell r="A263" t="str">
            <v>01.001.0172-A</v>
          </cell>
          <cell r="B263">
            <v>167.55</v>
          </cell>
        </row>
        <row r="264">
          <cell r="A264" t="str">
            <v>01.001.0173-0</v>
          </cell>
          <cell r="B264">
            <v>713.43</v>
          </cell>
        </row>
        <row r="265">
          <cell r="A265" t="str">
            <v>01.001.0173-A</v>
          </cell>
          <cell r="B265">
            <v>656.85</v>
          </cell>
        </row>
        <row r="266">
          <cell r="A266" t="str">
            <v>01.001.0174-0</v>
          </cell>
          <cell r="B266">
            <v>174.19</v>
          </cell>
        </row>
        <row r="267">
          <cell r="A267" t="str">
            <v>01.001.0174-A</v>
          </cell>
          <cell r="B267">
            <v>160.38</v>
          </cell>
        </row>
        <row r="268">
          <cell r="A268" t="str">
            <v>01.001.0175-0</v>
          </cell>
          <cell r="B268">
            <v>261.36</v>
          </cell>
        </row>
        <row r="269">
          <cell r="A269" t="str">
            <v>01.001.0175-A</v>
          </cell>
          <cell r="B269">
            <v>240.63</v>
          </cell>
        </row>
        <row r="270">
          <cell r="A270" t="str">
            <v>01.001.0176-0</v>
          </cell>
          <cell r="B270">
            <v>261.36</v>
          </cell>
        </row>
        <row r="271">
          <cell r="A271" t="str">
            <v>01.001.0176-A</v>
          </cell>
          <cell r="B271">
            <v>240.63</v>
          </cell>
        </row>
        <row r="272">
          <cell r="A272" t="str">
            <v>01.001.0177-0</v>
          </cell>
          <cell r="B272">
            <v>208.11</v>
          </cell>
        </row>
        <row r="273">
          <cell r="A273" t="str">
            <v>01.001.0177-A</v>
          </cell>
          <cell r="B273">
            <v>191.6</v>
          </cell>
        </row>
        <row r="274">
          <cell r="A274" t="str">
            <v>01.001.0178-0</v>
          </cell>
          <cell r="B274">
            <v>226.52</v>
          </cell>
        </row>
        <row r="275">
          <cell r="A275" t="str">
            <v>01.001.0178-A</v>
          </cell>
          <cell r="B275">
            <v>208.55</v>
          </cell>
        </row>
        <row r="276">
          <cell r="A276" t="str">
            <v>01.001.0179-0</v>
          </cell>
          <cell r="B276">
            <v>253.62</v>
          </cell>
        </row>
        <row r="277">
          <cell r="A277" t="str">
            <v>01.001.0179-A</v>
          </cell>
          <cell r="B277">
            <v>233.5</v>
          </cell>
        </row>
        <row r="278">
          <cell r="A278" t="str">
            <v>01.001.0180-0</v>
          </cell>
          <cell r="B278">
            <v>261.36</v>
          </cell>
        </row>
        <row r="279">
          <cell r="A279" t="str">
            <v>01.001.0180-A</v>
          </cell>
          <cell r="B279">
            <v>240.63</v>
          </cell>
        </row>
        <row r="280">
          <cell r="A280" t="str">
            <v>01.001.0181-0</v>
          </cell>
          <cell r="B280">
            <v>261.36</v>
          </cell>
        </row>
        <row r="281">
          <cell r="A281" t="str">
            <v>01.001.0181-A</v>
          </cell>
          <cell r="B281">
            <v>240.63</v>
          </cell>
        </row>
        <row r="282">
          <cell r="A282" t="str">
            <v>01.001.0182-0</v>
          </cell>
          <cell r="B282">
            <v>294.83</v>
          </cell>
        </row>
        <row r="283">
          <cell r="A283" t="str">
            <v>01.001.0182-A</v>
          </cell>
          <cell r="B283">
            <v>271.45</v>
          </cell>
        </row>
        <row r="284">
          <cell r="A284" t="str">
            <v>01.001.0183-0</v>
          </cell>
          <cell r="B284">
            <v>475.01</v>
          </cell>
        </row>
        <row r="285">
          <cell r="A285" t="str">
            <v>01.001.0183-A</v>
          </cell>
          <cell r="B285">
            <v>437.34</v>
          </cell>
        </row>
        <row r="286">
          <cell r="A286" t="str">
            <v>01.001.0184-0</v>
          </cell>
          <cell r="B286">
            <v>209.1</v>
          </cell>
        </row>
        <row r="287">
          <cell r="A287" t="str">
            <v>01.001.0184-A</v>
          </cell>
          <cell r="B287">
            <v>192.51</v>
          </cell>
        </row>
        <row r="288">
          <cell r="A288" t="str">
            <v>01.001.0185-0</v>
          </cell>
          <cell r="B288">
            <v>1972.26</v>
          </cell>
        </row>
        <row r="289">
          <cell r="A289" t="str">
            <v>01.001.0185-A</v>
          </cell>
          <cell r="B289">
            <v>1815.84</v>
          </cell>
        </row>
        <row r="290">
          <cell r="A290" t="str">
            <v>01.001.0186-0</v>
          </cell>
          <cell r="B290">
            <v>435.62</v>
          </cell>
        </row>
        <row r="291">
          <cell r="A291" t="str">
            <v>01.001.0186-A</v>
          </cell>
          <cell r="B291">
            <v>401.07</v>
          </cell>
        </row>
        <row r="292">
          <cell r="A292" t="str">
            <v>01.001.0187-0</v>
          </cell>
          <cell r="B292">
            <v>253.62</v>
          </cell>
        </row>
        <row r="293">
          <cell r="A293" t="str">
            <v>01.001.0187-A</v>
          </cell>
          <cell r="B293">
            <v>233.5</v>
          </cell>
        </row>
        <row r="294">
          <cell r="A294" t="str">
            <v>01.001.0188-0</v>
          </cell>
          <cell r="B294">
            <v>174.19</v>
          </cell>
        </row>
        <row r="295">
          <cell r="A295" t="str">
            <v>01.001.0188-A</v>
          </cell>
          <cell r="B295">
            <v>160.38</v>
          </cell>
        </row>
        <row r="296">
          <cell r="A296" t="str">
            <v>01.001.0189-0</v>
          </cell>
          <cell r="B296">
            <v>248.93</v>
          </cell>
        </row>
        <row r="297">
          <cell r="A297" t="str">
            <v>01.001.0189-A</v>
          </cell>
          <cell r="B297">
            <v>229.18</v>
          </cell>
        </row>
        <row r="298">
          <cell r="A298" t="str">
            <v>01.001.0190-0</v>
          </cell>
          <cell r="B298">
            <v>387.23</v>
          </cell>
        </row>
        <row r="299">
          <cell r="A299" t="str">
            <v>01.001.0190-A</v>
          </cell>
          <cell r="B299">
            <v>356.52</v>
          </cell>
        </row>
        <row r="300">
          <cell r="A300" t="str">
            <v>01.001.0191-0</v>
          </cell>
          <cell r="B300">
            <v>387.23</v>
          </cell>
        </row>
        <row r="301">
          <cell r="A301" t="str">
            <v>01.001.0191-A</v>
          </cell>
          <cell r="B301">
            <v>356.52</v>
          </cell>
        </row>
        <row r="302">
          <cell r="A302" t="str">
            <v>01.001.0192-0</v>
          </cell>
          <cell r="B302">
            <v>387.23</v>
          </cell>
        </row>
        <row r="303">
          <cell r="A303" t="str">
            <v>01.001.0192-A</v>
          </cell>
          <cell r="B303">
            <v>356.52</v>
          </cell>
        </row>
        <row r="304">
          <cell r="A304" t="str">
            <v>01.001.0193-0</v>
          </cell>
          <cell r="B304">
            <v>290.42</v>
          </cell>
        </row>
        <row r="305">
          <cell r="A305" t="str">
            <v>01.001.0193-A</v>
          </cell>
          <cell r="B305">
            <v>267.38</v>
          </cell>
        </row>
        <row r="306">
          <cell r="A306" t="str">
            <v>01.001.0194-0</v>
          </cell>
          <cell r="B306">
            <v>259.98</v>
          </cell>
        </row>
        <row r="307">
          <cell r="A307" t="str">
            <v>01.001.0194-A</v>
          </cell>
          <cell r="B307">
            <v>239.36</v>
          </cell>
        </row>
        <row r="308">
          <cell r="A308" t="str">
            <v>01.001.0195-0</v>
          </cell>
          <cell r="B308">
            <v>484.03</v>
          </cell>
        </row>
        <row r="309">
          <cell r="A309" t="str">
            <v>01.001.0195-A</v>
          </cell>
          <cell r="B309">
            <v>445.64</v>
          </cell>
        </row>
        <row r="310">
          <cell r="A310" t="str">
            <v>01.001.0196-0</v>
          </cell>
          <cell r="B310">
            <v>193.6</v>
          </cell>
        </row>
        <row r="311">
          <cell r="A311" t="str">
            <v>01.001.0196-A</v>
          </cell>
          <cell r="B311">
            <v>178.25</v>
          </cell>
        </row>
        <row r="312">
          <cell r="A312" t="str">
            <v>01.001.0197-0</v>
          </cell>
          <cell r="B312">
            <v>116.16</v>
          </cell>
        </row>
        <row r="313">
          <cell r="A313" t="str">
            <v>01.001.0197-A</v>
          </cell>
          <cell r="B313">
            <v>106.95</v>
          </cell>
        </row>
        <row r="314">
          <cell r="A314" t="str">
            <v>01.001.0198-0</v>
          </cell>
          <cell r="B314">
            <v>456.11</v>
          </cell>
        </row>
        <row r="315">
          <cell r="A315" t="str">
            <v>01.001.0198-A</v>
          </cell>
          <cell r="B315">
            <v>419.93</v>
          </cell>
        </row>
        <row r="316">
          <cell r="A316" t="str">
            <v>01.001.0199-0</v>
          </cell>
          <cell r="B316">
            <v>1097.6199999999999</v>
          </cell>
        </row>
        <row r="317">
          <cell r="A317" t="str">
            <v>01.001.0199-A</v>
          </cell>
          <cell r="B317">
            <v>1010.57</v>
          </cell>
        </row>
        <row r="318">
          <cell r="A318" t="str">
            <v>01.001.0200-0</v>
          </cell>
          <cell r="B318">
            <v>163.18</v>
          </cell>
        </row>
        <row r="319">
          <cell r="A319" t="str">
            <v>01.001.0200-A</v>
          </cell>
          <cell r="B319">
            <v>150.24</v>
          </cell>
        </row>
        <row r="320">
          <cell r="A320" t="str">
            <v>01.001.0201-0</v>
          </cell>
          <cell r="B320">
            <v>275.52</v>
          </cell>
        </row>
        <row r="321">
          <cell r="A321" t="str">
            <v>01.001.0201-A</v>
          </cell>
          <cell r="B321">
            <v>253.67</v>
          </cell>
        </row>
        <row r="322">
          <cell r="A322" t="str">
            <v>01.001.0202-0</v>
          </cell>
          <cell r="B322">
            <v>1972.26</v>
          </cell>
        </row>
        <row r="323">
          <cell r="A323" t="str">
            <v>01.001.0202-A</v>
          </cell>
          <cell r="B323">
            <v>1815.84</v>
          </cell>
        </row>
        <row r="324">
          <cell r="A324" t="str">
            <v>01.001.0203-0</v>
          </cell>
          <cell r="B324">
            <v>345.8</v>
          </cell>
        </row>
        <row r="325">
          <cell r="A325" t="str">
            <v>01.001.0203-A</v>
          </cell>
          <cell r="B325">
            <v>318.37</v>
          </cell>
        </row>
        <row r="326">
          <cell r="A326" t="str">
            <v>01.001.0204-0</v>
          </cell>
          <cell r="B326">
            <v>172.62</v>
          </cell>
        </row>
        <row r="327">
          <cell r="A327" t="str">
            <v>01.001.0204-A</v>
          </cell>
          <cell r="B327">
            <v>158.93</v>
          </cell>
        </row>
        <row r="328">
          <cell r="A328" t="str">
            <v>01.001.0205-0</v>
          </cell>
          <cell r="B328">
            <v>49.3</v>
          </cell>
        </row>
        <row r="329">
          <cell r="A329" t="str">
            <v>01.001.0205-A</v>
          </cell>
          <cell r="B329">
            <v>45.39</v>
          </cell>
        </row>
        <row r="330">
          <cell r="A330" t="str">
            <v>01.001.0206-0</v>
          </cell>
          <cell r="B330">
            <v>59.18</v>
          </cell>
        </row>
        <row r="331">
          <cell r="A331" t="str">
            <v>01.001.0206-A</v>
          </cell>
          <cell r="B331">
            <v>54.48</v>
          </cell>
        </row>
        <row r="332">
          <cell r="A332" t="str">
            <v>01.001.0208-0</v>
          </cell>
          <cell r="B332">
            <v>172.26</v>
          </cell>
        </row>
        <row r="333">
          <cell r="A333" t="str">
            <v>01.001.0208-A</v>
          </cell>
          <cell r="B333">
            <v>158.6</v>
          </cell>
        </row>
        <row r="334">
          <cell r="A334" t="str">
            <v>01.001.0209-0</v>
          </cell>
          <cell r="B334">
            <v>172.26</v>
          </cell>
        </row>
        <row r="335">
          <cell r="A335" t="str">
            <v>01.001.0209-A</v>
          </cell>
          <cell r="B335">
            <v>158.6</v>
          </cell>
        </row>
        <row r="336">
          <cell r="A336" t="str">
            <v>01.001.0210-0</v>
          </cell>
          <cell r="B336">
            <v>105.19</v>
          </cell>
        </row>
        <row r="337">
          <cell r="A337" t="str">
            <v>01.001.0210-A</v>
          </cell>
          <cell r="B337">
            <v>96.85</v>
          </cell>
        </row>
        <row r="338">
          <cell r="A338" t="str">
            <v>01.001.0220-0</v>
          </cell>
          <cell r="B338">
            <v>3794.73</v>
          </cell>
        </row>
        <row r="339">
          <cell r="A339" t="str">
            <v>01.001.0220-A</v>
          </cell>
          <cell r="B339">
            <v>3493.76</v>
          </cell>
        </row>
        <row r="340">
          <cell r="A340" t="str">
            <v>01.001.0221-0</v>
          </cell>
          <cell r="B340">
            <v>196.49</v>
          </cell>
        </row>
        <row r="341">
          <cell r="A341" t="str">
            <v>01.001.0221-A</v>
          </cell>
          <cell r="B341">
            <v>180.9</v>
          </cell>
        </row>
        <row r="342">
          <cell r="A342" t="str">
            <v>01.001.0222-0</v>
          </cell>
          <cell r="B342">
            <v>196.49</v>
          </cell>
        </row>
        <row r="343">
          <cell r="A343" t="str">
            <v>01.001.0222-A</v>
          </cell>
          <cell r="B343">
            <v>180.9</v>
          </cell>
        </row>
        <row r="344">
          <cell r="A344" t="str">
            <v>01.001.0223-0</v>
          </cell>
          <cell r="B344">
            <v>456.11</v>
          </cell>
        </row>
        <row r="345">
          <cell r="A345" t="str">
            <v>01.001.0223-A</v>
          </cell>
          <cell r="B345">
            <v>419.93</v>
          </cell>
        </row>
        <row r="346">
          <cell r="A346" t="str">
            <v>01.001.0224-0</v>
          </cell>
          <cell r="B346">
            <v>174.19</v>
          </cell>
        </row>
        <row r="347">
          <cell r="A347" t="str">
            <v>01.001.0224-A</v>
          </cell>
          <cell r="B347">
            <v>160.38</v>
          </cell>
        </row>
        <row r="348">
          <cell r="A348" t="str">
            <v>01.001.0225-0</v>
          </cell>
          <cell r="B348">
            <v>456.11</v>
          </cell>
        </row>
        <row r="349">
          <cell r="A349" t="str">
            <v>01.001.0225-A</v>
          </cell>
          <cell r="B349">
            <v>419.93</v>
          </cell>
        </row>
        <row r="350">
          <cell r="A350" t="str">
            <v>01.001.0226-0</v>
          </cell>
          <cell r="B350">
            <v>1097.6199999999999</v>
          </cell>
        </row>
        <row r="351">
          <cell r="A351" t="str">
            <v>01.001.0226-A</v>
          </cell>
          <cell r="B351">
            <v>1010.57</v>
          </cell>
        </row>
        <row r="352">
          <cell r="A352" t="str">
            <v>01.001.0227-0</v>
          </cell>
          <cell r="B352">
            <v>734.07</v>
          </cell>
        </row>
        <row r="353">
          <cell r="A353" t="str">
            <v>01.001.0227-A</v>
          </cell>
          <cell r="B353">
            <v>675.85</v>
          </cell>
        </row>
        <row r="354">
          <cell r="A354" t="str">
            <v>01.001.0228-0</v>
          </cell>
          <cell r="B354">
            <v>196.49</v>
          </cell>
        </row>
        <row r="355">
          <cell r="A355" t="str">
            <v>01.001.0228-A</v>
          </cell>
          <cell r="B355">
            <v>180.9</v>
          </cell>
        </row>
        <row r="356">
          <cell r="A356" t="str">
            <v>01.001.0229-0</v>
          </cell>
          <cell r="B356">
            <v>1068.26</v>
          </cell>
        </row>
        <row r="357">
          <cell r="A357" t="str">
            <v>01.001.0229-A</v>
          </cell>
          <cell r="B357">
            <v>983.54</v>
          </cell>
        </row>
        <row r="358">
          <cell r="A358" t="str">
            <v>01.001.0230-0</v>
          </cell>
          <cell r="B358">
            <v>164.51</v>
          </cell>
        </row>
        <row r="359">
          <cell r="A359" t="str">
            <v>01.001.0230-A</v>
          </cell>
          <cell r="B359">
            <v>151.46</v>
          </cell>
        </row>
        <row r="360">
          <cell r="A360" t="str">
            <v>01.001.0231-0</v>
          </cell>
          <cell r="B360">
            <v>164.51</v>
          </cell>
        </row>
        <row r="361">
          <cell r="A361" t="str">
            <v>01.001.0231-A</v>
          </cell>
          <cell r="B361">
            <v>151.46</v>
          </cell>
        </row>
        <row r="362">
          <cell r="A362" t="str">
            <v>01.001.0232-0</v>
          </cell>
          <cell r="B362">
            <v>164.51</v>
          </cell>
        </row>
        <row r="363">
          <cell r="A363" t="str">
            <v>01.001.0232-A</v>
          </cell>
          <cell r="B363">
            <v>151.46</v>
          </cell>
        </row>
        <row r="364">
          <cell r="A364" t="str">
            <v>01.001.0233-0</v>
          </cell>
          <cell r="B364">
            <v>164.51</v>
          </cell>
        </row>
        <row r="365">
          <cell r="A365" t="str">
            <v>01.001.0233-A</v>
          </cell>
          <cell r="B365">
            <v>151.46</v>
          </cell>
        </row>
        <row r="366">
          <cell r="A366" t="str">
            <v>01.001.0234-0</v>
          </cell>
          <cell r="B366">
            <v>164.51</v>
          </cell>
        </row>
        <row r="367">
          <cell r="A367" t="str">
            <v>01.001.0234-A</v>
          </cell>
          <cell r="B367">
            <v>151.46</v>
          </cell>
        </row>
        <row r="368">
          <cell r="A368" t="str">
            <v>01.001.0235-0</v>
          </cell>
          <cell r="B368">
            <v>164.51</v>
          </cell>
        </row>
        <row r="369">
          <cell r="A369" t="str">
            <v>01.001.0235-A</v>
          </cell>
          <cell r="B369">
            <v>151.46</v>
          </cell>
        </row>
        <row r="370">
          <cell r="A370" t="str">
            <v>01.001.0236-0</v>
          </cell>
          <cell r="B370">
            <v>164.51</v>
          </cell>
        </row>
        <row r="371">
          <cell r="A371" t="str">
            <v>01.001.0236-A</v>
          </cell>
          <cell r="B371">
            <v>151.46</v>
          </cell>
        </row>
        <row r="372">
          <cell r="A372" t="str">
            <v>01.001.0237-0</v>
          </cell>
          <cell r="B372">
            <v>164.51</v>
          </cell>
        </row>
        <row r="373">
          <cell r="A373" t="str">
            <v>01.001.0237-A</v>
          </cell>
          <cell r="B373">
            <v>151.46</v>
          </cell>
        </row>
        <row r="374">
          <cell r="A374" t="str">
            <v>01.001.0238-0</v>
          </cell>
          <cell r="B374">
            <v>164.51</v>
          </cell>
        </row>
        <row r="375">
          <cell r="A375" t="str">
            <v>01.001.0238-A</v>
          </cell>
          <cell r="B375">
            <v>151.46</v>
          </cell>
        </row>
        <row r="376">
          <cell r="A376" t="str">
            <v>01.001.0239-0</v>
          </cell>
          <cell r="B376">
            <v>164.51</v>
          </cell>
        </row>
        <row r="377">
          <cell r="A377" t="str">
            <v>01.001.0239-A</v>
          </cell>
          <cell r="B377">
            <v>151.46</v>
          </cell>
        </row>
        <row r="378">
          <cell r="A378" t="str">
            <v>01.001.0240-0</v>
          </cell>
          <cell r="B378">
            <v>164.51</v>
          </cell>
        </row>
        <row r="379">
          <cell r="A379" t="str">
            <v>01.001.0240-A</v>
          </cell>
          <cell r="B379">
            <v>151.46</v>
          </cell>
        </row>
        <row r="380">
          <cell r="A380" t="str">
            <v>01.001.0241-0</v>
          </cell>
          <cell r="B380">
            <v>164.51</v>
          </cell>
        </row>
        <row r="381">
          <cell r="A381" t="str">
            <v>01.001.0241-A</v>
          </cell>
          <cell r="B381">
            <v>151.46</v>
          </cell>
        </row>
        <row r="382">
          <cell r="A382" t="str">
            <v>01.001.0242-0</v>
          </cell>
          <cell r="B382">
            <v>164.51</v>
          </cell>
        </row>
        <row r="383">
          <cell r="A383" t="str">
            <v>01.001.0242-A</v>
          </cell>
          <cell r="B383">
            <v>151.46</v>
          </cell>
        </row>
        <row r="384">
          <cell r="A384" t="str">
            <v>01.001.0243-0</v>
          </cell>
          <cell r="B384">
            <v>164.51</v>
          </cell>
        </row>
        <row r="385">
          <cell r="A385" t="str">
            <v>01.001.0243-A</v>
          </cell>
          <cell r="B385">
            <v>151.46</v>
          </cell>
        </row>
        <row r="386">
          <cell r="A386" t="str">
            <v>01.001.0244-0</v>
          </cell>
          <cell r="B386">
            <v>164.51</v>
          </cell>
        </row>
        <row r="387">
          <cell r="A387" t="str">
            <v>01.001.0244-A</v>
          </cell>
          <cell r="B387">
            <v>151.46</v>
          </cell>
        </row>
        <row r="388">
          <cell r="A388" t="str">
            <v>01.001.0245-0</v>
          </cell>
          <cell r="B388">
            <v>164.51</v>
          </cell>
        </row>
        <row r="389">
          <cell r="A389" t="str">
            <v>01.001.0245-A</v>
          </cell>
          <cell r="B389">
            <v>151.46</v>
          </cell>
        </row>
        <row r="390">
          <cell r="A390" t="str">
            <v>01.001.0246-0</v>
          </cell>
          <cell r="B390">
            <v>3439.84</v>
          </cell>
        </row>
        <row r="391">
          <cell r="A391" t="str">
            <v>01.001.0246-A</v>
          </cell>
          <cell r="B391">
            <v>3167.02</v>
          </cell>
        </row>
        <row r="392">
          <cell r="A392" t="str">
            <v>01.001.0247-0</v>
          </cell>
          <cell r="B392">
            <v>161.01</v>
          </cell>
        </row>
        <row r="393">
          <cell r="A393" t="str">
            <v>01.001.0247-A</v>
          </cell>
          <cell r="B393">
            <v>148.24</v>
          </cell>
        </row>
        <row r="394">
          <cell r="A394" t="str">
            <v>01.001.0248-0</v>
          </cell>
          <cell r="B394">
            <v>167.2</v>
          </cell>
        </row>
        <row r="395">
          <cell r="A395" t="str">
            <v>01.001.0248-A</v>
          </cell>
          <cell r="B395">
            <v>153.94</v>
          </cell>
        </row>
        <row r="396">
          <cell r="A396" t="str">
            <v>01.001.0249-0</v>
          </cell>
          <cell r="B396">
            <v>185.78</v>
          </cell>
        </row>
        <row r="397">
          <cell r="A397" t="str">
            <v>01.001.0249-A</v>
          </cell>
          <cell r="B397">
            <v>171.04</v>
          </cell>
        </row>
        <row r="398">
          <cell r="A398" t="str">
            <v>01.001.0250-0</v>
          </cell>
          <cell r="B398">
            <v>98.26</v>
          </cell>
        </row>
        <row r="399">
          <cell r="A399" t="str">
            <v>01.001.0250-A</v>
          </cell>
          <cell r="B399">
            <v>90.47</v>
          </cell>
        </row>
        <row r="400">
          <cell r="A400" t="str">
            <v>01.001.0251-0</v>
          </cell>
          <cell r="B400">
            <v>112.83</v>
          </cell>
        </row>
        <row r="401">
          <cell r="A401" t="str">
            <v>01.001.0251-A</v>
          </cell>
          <cell r="B401">
            <v>103.88</v>
          </cell>
        </row>
        <row r="402">
          <cell r="A402" t="str">
            <v>01.001.0252-0</v>
          </cell>
          <cell r="B402">
            <v>163.80000000000001</v>
          </cell>
        </row>
        <row r="403">
          <cell r="A403" t="str">
            <v>01.001.0252-A</v>
          </cell>
          <cell r="B403">
            <v>150.80000000000001</v>
          </cell>
        </row>
        <row r="404">
          <cell r="A404" t="str">
            <v>01.001.0253-0</v>
          </cell>
          <cell r="B404">
            <v>196.55</v>
          </cell>
        </row>
        <row r="405">
          <cell r="A405" t="str">
            <v>01.001.0253-A</v>
          </cell>
          <cell r="B405">
            <v>180.96</v>
          </cell>
        </row>
        <row r="406">
          <cell r="A406" t="str">
            <v>01.001.0254-0</v>
          </cell>
          <cell r="B406">
            <v>235.87</v>
          </cell>
        </row>
        <row r="407">
          <cell r="A407" t="str">
            <v>01.001.0254-A</v>
          </cell>
          <cell r="B407">
            <v>217.16</v>
          </cell>
        </row>
        <row r="408">
          <cell r="A408" t="str">
            <v>01.001.0255-0</v>
          </cell>
          <cell r="B408">
            <v>283.02999999999997</v>
          </cell>
        </row>
        <row r="409">
          <cell r="A409" t="str">
            <v>01.001.0255-A</v>
          </cell>
          <cell r="B409">
            <v>260.58999999999997</v>
          </cell>
        </row>
        <row r="410">
          <cell r="A410" t="str">
            <v>01.001.0256-0</v>
          </cell>
          <cell r="B410">
            <v>489.59</v>
          </cell>
        </row>
        <row r="411">
          <cell r="A411" t="str">
            <v>01.001.0256-A</v>
          </cell>
          <cell r="B411">
            <v>450.76</v>
          </cell>
        </row>
        <row r="412">
          <cell r="A412" t="str">
            <v>01.001.0257-0</v>
          </cell>
          <cell r="B412">
            <v>107.09</v>
          </cell>
        </row>
        <row r="413">
          <cell r="A413" t="str">
            <v>01.001.0257-A</v>
          </cell>
          <cell r="B413">
            <v>98.59</v>
          </cell>
        </row>
        <row r="414">
          <cell r="A414" t="str">
            <v>01.001.0258-0</v>
          </cell>
          <cell r="B414">
            <v>321.29000000000002</v>
          </cell>
        </row>
        <row r="415">
          <cell r="A415" t="str">
            <v>01.001.0258-A</v>
          </cell>
          <cell r="B415">
            <v>295.81</v>
          </cell>
        </row>
        <row r="416">
          <cell r="A416" t="str">
            <v>01.001.0259-0</v>
          </cell>
          <cell r="B416">
            <v>385.54</v>
          </cell>
        </row>
        <row r="417">
          <cell r="A417" t="str">
            <v>01.001.0259-A</v>
          </cell>
          <cell r="B417">
            <v>354.96</v>
          </cell>
        </row>
        <row r="418">
          <cell r="A418" t="str">
            <v>01.001.0260-0</v>
          </cell>
          <cell r="B418">
            <v>462.65</v>
          </cell>
        </row>
        <row r="419">
          <cell r="A419" t="str">
            <v>01.001.0260-A</v>
          </cell>
          <cell r="B419">
            <v>425.95</v>
          </cell>
        </row>
        <row r="420">
          <cell r="A420" t="str">
            <v>01.001.0261-0</v>
          </cell>
          <cell r="B420">
            <v>196.33</v>
          </cell>
        </row>
        <row r="421">
          <cell r="A421" t="str">
            <v>01.001.0261-A</v>
          </cell>
          <cell r="B421">
            <v>180.76</v>
          </cell>
        </row>
        <row r="422">
          <cell r="A422" t="str">
            <v>01.001.0262-0</v>
          </cell>
          <cell r="B422">
            <v>147.88999999999999</v>
          </cell>
        </row>
        <row r="423">
          <cell r="A423" t="str">
            <v>01.001.0262-A</v>
          </cell>
          <cell r="B423">
            <v>136.16</v>
          </cell>
        </row>
        <row r="424">
          <cell r="A424" t="str">
            <v>01.001.0263-0</v>
          </cell>
          <cell r="B424">
            <v>147.88999999999999</v>
          </cell>
        </row>
        <row r="425">
          <cell r="A425" t="str">
            <v>01.001.0263-A</v>
          </cell>
          <cell r="B425">
            <v>136.16</v>
          </cell>
        </row>
        <row r="426">
          <cell r="A426" t="str">
            <v>01.001.0264-0</v>
          </cell>
          <cell r="B426">
            <v>58.64</v>
          </cell>
        </row>
        <row r="427">
          <cell r="A427" t="str">
            <v>01.001.0264-A</v>
          </cell>
          <cell r="B427">
            <v>53.99</v>
          </cell>
        </row>
        <row r="428">
          <cell r="A428" t="str">
            <v>01.001.0265-0</v>
          </cell>
          <cell r="B428">
            <v>4117.45</v>
          </cell>
        </row>
        <row r="429">
          <cell r="A429" t="str">
            <v>01.001.0265-A</v>
          </cell>
          <cell r="B429">
            <v>3790.89</v>
          </cell>
        </row>
        <row r="430">
          <cell r="A430" t="str">
            <v>01.001.0266-0</v>
          </cell>
          <cell r="B430">
            <v>5146.8100000000004</v>
          </cell>
        </row>
        <row r="431">
          <cell r="A431" t="str">
            <v>01.001.0266-A</v>
          </cell>
          <cell r="B431">
            <v>4738.6000000000004</v>
          </cell>
        </row>
        <row r="432">
          <cell r="A432" t="str">
            <v>01.001.0267-0</v>
          </cell>
          <cell r="B432">
            <v>5146.8100000000004</v>
          </cell>
        </row>
        <row r="433">
          <cell r="A433" t="str">
            <v>01.001.0267-A</v>
          </cell>
          <cell r="B433">
            <v>4738.6000000000004</v>
          </cell>
        </row>
        <row r="434">
          <cell r="A434" t="str">
            <v>01.001.0268-0</v>
          </cell>
          <cell r="B434">
            <v>7720.22</v>
          </cell>
        </row>
        <row r="435">
          <cell r="A435" t="str">
            <v>01.001.0268-A</v>
          </cell>
          <cell r="B435">
            <v>7107.91</v>
          </cell>
        </row>
        <row r="436">
          <cell r="A436" t="str">
            <v>01.001.0269-0</v>
          </cell>
          <cell r="B436">
            <v>6376.34</v>
          </cell>
        </row>
        <row r="437">
          <cell r="A437" t="str">
            <v>01.001.0269-A</v>
          </cell>
          <cell r="B437">
            <v>5870.62</v>
          </cell>
        </row>
        <row r="438">
          <cell r="A438" t="str">
            <v>01.001.0270-0</v>
          </cell>
          <cell r="B438">
            <v>1972.26</v>
          </cell>
        </row>
        <row r="439">
          <cell r="A439" t="str">
            <v>01.001.0270-A</v>
          </cell>
          <cell r="B439">
            <v>1815.84</v>
          </cell>
        </row>
        <row r="440">
          <cell r="A440" t="str">
            <v>01.001.0271-0</v>
          </cell>
          <cell r="B440">
            <v>1972.26</v>
          </cell>
        </row>
        <row r="441">
          <cell r="A441" t="str">
            <v>01.001.0271-A</v>
          </cell>
          <cell r="B441">
            <v>1815.84</v>
          </cell>
        </row>
        <row r="442">
          <cell r="A442" t="str">
            <v>01.001.0272-0</v>
          </cell>
          <cell r="B442">
            <v>174.18</v>
          </cell>
        </row>
        <row r="443">
          <cell r="A443" t="str">
            <v>01.001.0272-A</v>
          </cell>
          <cell r="B443">
            <v>160.36000000000001</v>
          </cell>
        </row>
        <row r="444">
          <cell r="A444" t="str">
            <v>01.001.0273-0</v>
          </cell>
          <cell r="B444">
            <v>174.18</v>
          </cell>
        </row>
        <row r="445">
          <cell r="A445" t="str">
            <v>01.001.0273-A</v>
          </cell>
          <cell r="B445">
            <v>160.36000000000001</v>
          </cell>
        </row>
        <row r="446">
          <cell r="A446" t="str">
            <v>01.001.0274-0</v>
          </cell>
          <cell r="B446">
            <v>294.36</v>
          </cell>
        </row>
        <row r="447">
          <cell r="A447" t="str">
            <v>01.001.0274-A</v>
          </cell>
          <cell r="B447">
            <v>271.02</v>
          </cell>
        </row>
        <row r="448">
          <cell r="A448" t="str">
            <v>01.001.0275-0</v>
          </cell>
          <cell r="B448">
            <v>1972.26</v>
          </cell>
        </row>
        <row r="449">
          <cell r="A449" t="str">
            <v>01.001.0275-A</v>
          </cell>
          <cell r="B449">
            <v>1815.84</v>
          </cell>
        </row>
        <row r="450">
          <cell r="A450" t="str">
            <v>01.001.0278-0</v>
          </cell>
          <cell r="B450">
            <v>196.49</v>
          </cell>
        </row>
        <row r="451">
          <cell r="A451" t="str">
            <v>01.001.0278-A</v>
          </cell>
          <cell r="B451">
            <v>180.9</v>
          </cell>
        </row>
        <row r="452">
          <cell r="A452" t="str">
            <v>01.001.0279-0</v>
          </cell>
          <cell r="B452">
            <v>1972.26</v>
          </cell>
        </row>
        <row r="453">
          <cell r="A453" t="str">
            <v>01.001.0279-A</v>
          </cell>
          <cell r="B453">
            <v>1815.84</v>
          </cell>
        </row>
        <row r="454">
          <cell r="A454" t="str">
            <v>01.001.0280-0</v>
          </cell>
          <cell r="B454">
            <v>1972.26</v>
          </cell>
        </row>
        <row r="455">
          <cell r="A455" t="str">
            <v>01.001.0280-A</v>
          </cell>
          <cell r="B455">
            <v>1815.84</v>
          </cell>
        </row>
        <row r="456">
          <cell r="A456" t="str">
            <v>01.001.0281-0</v>
          </cell>
          <cell r="B456">
            <v>1972.26</v>
          </cell>
        </row>
        <row r="457">
          <cell r="A457" t="str">
            <v>01.001.0281-A</v>
          </cell>
          <cell r="B457">
            <v>1815.84</v>
          </cell>
        </row>
        <row r="458">
          <cell r="A458" t="str">
            <v>01.001.0290-0</v>
          </cell>
          <cell r="B458">
            <v>287.66000000000003</v>
          </cell>
        </row>
        <row r="459">
          <cell r="A459" t="str">
            <v>01.001.0290-A</v>
          </cell>
          <cell r="B459">
            <v>264.85000000000002</v>
          </cell>
        </row>
        <row r="460">
          <cell r="A460" t="str">
            <v>01.001.0298-0</v>
          </cell>
          <cell r="B460">
            <v>1972.26</v>
          </cell>
        </row>
        <row r="461">
          <cell r="A461" t="str">
            <v>01.001.0298-A</v>
          </cell>
          <cell r="B461">
            <v>1815.84</v>
          </cell>
        </row>
        <row r="462">
          <cell r="A462" t="str">
            <v>01.001.0300-0</v>
          </cell>
          <cell r="B462">
            <v>347.18</v>
          </cell>
        </row>
        <row r="463">
          <cell r="A463" t="str">
            <v>01.001.0300-A</v>
          </cell>
          <cell r="B463">
            <v>319.64999999999998</v>
          </cell>
        </row>
        <row r="464">
          <cell r="A464" t="str">
            <v>01.001.0301-0</v>
          </cell>
          <cell r="B464">
            <v>347.18</v>
          </cell>
        </row>
        <row r="465">
          <cell r="A465" t="str">
            <v>01.001.0301-A</v>
          </cell>
          <cell r="B465">
            <v>319.64999999999998</v>
          </cell>
        </row>
        <row r="466">
          <cell r="A466" t="str">
            <v>01.001.0302-0</v>
          </cell>
          <cell r="B466">
            <v>121.23</v>
          </cell>
        </row>
        <row r="467">
          <cell r="A467" t="str">
            <v>01.001.0302-A</v>
          </cell>
          <cell r="B467">
            <v>111.61</v>
          </cell>
        </row>
        <row r="468">
          <cell r="A468" t="str">
            <v>01.001.0303-0</v>
          </cell>
          <cell r="B468">
            <v>121.23</v>
          </cell>
        </row>
        <row r="469">
          <cell r="A469" t="str">
            <v>01.001.0303-A</v>
          </cell>
          <cell r="B469">
            <v>111.61</v>
          </cell>
        </row>
        <row r="470">
          <cell r="A470" t="str">
            <v>01.001.0304-0</v>
          </cell>
          <cell r="B470">
            <v>180.95</v>
          </cell>
        </row>
        <row r="471">
          <cell r="A471" t="str">
            <v>01.001.0304-A</v>
          </cell>
          <cell r="B471">
            <v>166.6</v>
          </cell>
        </row>
        <row r="472">
          <cell r="A472" t="str">
            <v>01.001.0305-0</v>
          </cell>
          <cell r="B472">
            <v>793.57</v>
          </cell>
        </row>
        <row r="473">
          <cell r="A473" t="str">
            <v>01.001.0305-A</v>
          </cell>
          <cell r="B473">
            <v>730.63</v>
          </cell>
        </row>
        <row r="474">
          <cell r="A474" t="str">
            <v>01.001.0306-0</v>
          </cell>
          <cell r="B474">
            <v>833.25</v>
          </cell>
        </row>
        <row r="475">
          <cell r="A475" t="str">
            <v>01.001.0306-A</v>
          </cell>
          <cell r="B475">
            <v>767.16</v>
          </cell>
        </row>
        <row r="476">
          <cell r="A476" t="str">
            <v>01.001.0307-0</v>
          </cell>
          <cell r="B476">
            <v>991.97</v>
          </cell>
        </row>
        <row r="477">
          <cell r="A477" t="str">
            <v>01.001.0307-A</v>
          </cell>
          <cell r="B477">
            <v>913.29</v>
          </cell>
        </row>
        <row r="478">
          <cell r="A478" t="str">
            <v>01.001.0400-0</v>
          </cell>
          <cell r="B478">
            <v>110.55</v>
          </cell>
        </row>
        <row r="479">
          <cell r="A479" t="str">
            <v>01.001.0400-A</v>
          </cell>
          <cell r="B479">
            <v>106.91</v>
          </cell>
        </row>
        <row r="480">
          <cell r="A480" t="str">
            <v>01.001.0405-0</v>
          </cell>
          <cell r="B480">
            <v>11.81</v>
          </cell>
        </row>
        <row r="481">
          <cell r="A481" t="str">
            <v>01.001.0405-A</v>
          </cell>
          <cell r="B481">
            <v>10.4</v>
          </cell>
        </row>
        <row r="482">
          <cell r="A482" t="str">
            <v>01.001.0410-0</v>
          </cell>
          <cell r="B482">
            <v>27.24</v>
          </cell>
        </row>
        <row r="483">
          <cell r="A483" t="str">
            <v>01.001.0410-A</v>
          </cell>
          <cell r="B483">
            <v>23.61</v>
          </cell>
        </row>
        <row r="484">
          <cell r="A484" t="str">
            <v>01.002.0001-0</v>
          </cell>
          <cell r="B484">
            <v>122.52</v>
          </cell>
        </row>
        <row r="485">
          <cell r="A485" t="str">
            <v>01.002.0001-A</v>
          </cell>
          <cell r="B485">
            <v>111.37</v>
          </cell>
        </row>
        <row r="486">
          <cell r="A486" t="str">
            <v>01.002.0002-0</v>
          </cell>
          <cell r="B486">
            <v>161.16</v>
          </cell>
        </row>
        <row r="487">
          <cell r="A487" t="str">
            <v>01.002.0002-A</v>
          </cell>
          <cell r="B487">
            <v>146.49</v>
          </cell>
        </row>
        <row r="488">
          <cell r="A488" t="str">
            <v>01.002.0003-0</v>
          </cell>
          <cell r="B488">
            <v>132.5</v>
          </cell>
        </row>
        <row r="489">
          <cell r="A489" t="str">
            <v>01.002.0003-A</v>
          </cell>
          <cell r="B489">
            <v>120.45</v>
          </cell>
        </row>
        <row r="490">
          <cell r="A490" t="str">
            <v>01.002.0004-0</v>
          </cell>
          <cell r="B490">
            <v>178.89</v>
          </cell>
        </row>
        <row r="491">
          <cell r="A491" t="str">
            <v>01.002.0004-A</v>
          </cell>
          <cell r="B491">
            <v>162.61000000000001</v>
          </cell>
        </row>
        <row r="492">
          <cell r="A492" t="str">
            <v>01.002.0005-0</v>
          </cell>
          <cell r="B492">
            <v>143.1</v>
          </cell>
        </row>
        <row r="493">
          <cell r="A493" t="str">
            <v>01.002.0005-A</v>
          </cell>
          <cell r="B493">
            <v>130.07</v>
          </cell>
        </row>
        <row r="494">
          <cell r="A494" t="str">
            <v>01.002.0006-0</v>
          </cell>
          <cell r="B494">
            <v>198.76</v>
          </cell>
        </row>
        <row r="495">
          <cell r="A495" t="str">
            <v>01.002.0006-A</v>
          </cell>
          <cell r="B495">
            <v>180.68</v>
          </cell>
        </row>
        <row r="496">
          <cell r="A496" t="str">
            <v>01.002.0007-0</v>
          </cell>
          <cell r="B496">
            <v>165.61</v>
          </cell>
        </row>
        <row r="497">
          <cell r="A497" t="str">
            <v>01.002.0007-A</v>
          </cell>
          <cell r="B497">
            <v>150.54</v>
          </cell>
        </row>
        <row r="498">
          <cell r="A498" t="str">
            <v>01.002.0008-0</v>
          </cell>
          <cell r="B498">
            <v>231.87</v>
          </cell>
        </row>
        <row r="499">
          <cell r="A499" t="str">
            <v>01.002.0008-A</v>
          </cell>
          <cell r="B499">
            <v>210.78</v>
          </cell>
        </row>
        <row r="500">
          <cell r="A500" t="str">
            <v>01.002.0009-0</v>
          </cell>
          <cell r="B500">
            <v>165.14</v>
          </cell>
        </row>
        <row r="501">
          <cell r="A501" t="str">
            <v>01.002.0009-A</v>
          </cell>
          <cell r="B501">
            <v>150.1</v>
          </cell>
        </row>
        <row r="502">
          <cell r="A502" t="str">
            <v>01.002.0010-0</v>
          </cell>
          <cell r="B502">
            <v>179.49</v>
          </cell>
        </row>
        <row r="503">
          <cell r="A503" t="str">
            <v>01.002.0010-A</v>
          </cell>
          <cell r="B503">
            <v>163.13999999999999</v>
          </cell>
        </row>
        <row r="504">
          <cell r="A504" t="str">
            <v>01.002.0011-0</v>
          </cell>
          <cell r="B504">
            <v>193.84</v>
          </cell>
        </row>
        <row r="505">
          <cell r="A505" t="str">
            <v>01.002.0011-A</v>
          </cell>
          <cell r="B505">
            <v>176.19</v>
          </cell>
        </row>
        <row r="506">
          <cell r="A506" t="str">
            <v>01.002.0012-0</v>
          </cell>
          <cell r="B506">
            <v>233.96</v>
          </cell>
        </row>
        <row r="507">
          <cell r="A507" t="str">
            <v>01.002.0012-A</v>
          </cell>
          <cell r="B507">
            <v>212.65</v>
          </cell>
        </row>
        <row r="508">
          <cell r="A508" t="str">
            <v>01.002.0013-0</v>
          </cell>
          <cell r="B508">
            <v>261.23</v>
          </cell>
        </row>
        <row r="509">
          <cell r="A509" t="str">
            <v>01.002.0013-A</v>
          </cell>
          <cell r="B509">
            <v>239.48</v>
          </cell>
        </row>
        <row r="510">
          <cell r="A510" t="str">
            <v>01.002.0014-0</v>
          </cell>
          <cell r="B510">
            <v>290.25</v>
          </cell>
        </row>
        <row r="511">
          <cell r="A511" t="str">
            <v>01.002.0014-A</v>
          </cell>
          <cell r="B511">
            <v>266.08</v>
          </cell>
        </row>
        <row r="512">
          <cell r="A512" t="str">
            <v>01.002.0015-0</v>
          </cell>
          <cell r="B512">
            <v>312.02</v>
          </cell>
        </row>
        <row r="513">
          <cell r="A513" t="str">
            <v>01.002.0015-A</v>
          </cell>
          <cell r="B513">
            <v>286.05</v>
          </cell>
        </row>
        <row r="514">
          <cell r="A514" t="str">
            <v>01.002.0016-0</v>
          </cell>
          <cell r="B514">
            <v>435.41</v>
          </cell>
        </row>
        <row r="515">
          <cell r="A515" t="str">
            <v>01.002.0016-A</v>
          </cell>
          <cell r="B515">
            <v>399.16</v>
          </cell>
        </row>
        <row r="516">
          <cell r="A516" t="str">
            <v>01.002.0021-0</v>
          </cell>
          <cell r="B516">
            <v>94.23</v>
          </cell>
        </row>
        <row r="517">
          <cell r="A517" t="str">
            <v>01.002.0021-A</v>
          </cell>
          <cell r="B517">
            <v>85.65</v>
          </cell>
        </row>
        <row r="518">
          <cell r="A518" t="str">
            <v>01.002.0022-0</v>
          </cell>
          <cell r="B518">
            <v>132.52000000000001</v>
          </cell>
        </row>
        <row r="519">
          <cell r="A519" t="str">
            <v>01.002.0022-A</v>
          </cell>
          <cell r="B519">
            <v>120.46</v>
          </cell>
        </row>
        <row r="520">
          <cell r="A520" t="str">
            <v>01.002.0023-0</v>
          </cell>
          <cell r="B520">
            <v>101.92</v>
          </cell>
        </row>
        <row r="521">
          <cell r="A521" t="str">
            <v>01.002.0023-A</v>
          </cell>
          <cell r="B521">
            <v>92.65</v>
          </cell>
        </row>
        <row r="522">
          <cell r="A522" t="str">
            <v>01.002.0024-0</v>
          </cell>
          <cell r="B522">
            <v>147.11000000000001</v>
          </cell>
        </row>
        <row r="523">
          <cell r="A523" t="str">
            <v>01.002.0024-A</v>
          </cell>
          <cell r="B523">
            <v>133.72</v>
          </cell>
        </row>
        <row r="524">
          <cell r="A524" t="str">
            <v>01.002.0025-0</v>
          </cell>
          <cell r="B524">
            <v>110.07</v>
          </cell>
        </row>
        <row r="525">
          <cell r="A525" t="str">
            <v>01.002.0025-A</v>
          </cell>
          <cell r="B525">
            <v>100.06</v>
          </cell>
        </row>
        <row r="526">
          <cell r="A526" t="str">
            <v>01.002.0026-0</v>
          </cell>
          <cell r="B526">
            <v>151.44999999999999</v>
          </cell>
        </row>
        <row r="527">
          <cell r="A527" t="str">
            <v>01.002.0026-A</v>
          </cell>
          <cell r="B527">
            <v>137.66999999999999</v>
          </cell>
        </row>
        <row r="528">
          <cell r="A528" t="str">
            <v>01.002.0027-0</v>
          </cell>
          <cell r="B528">
            <v>127.4</v>
          </cell>
        </row>
        <row r="529">
          <cell r="A529" t="str">
            <v>01.002.0027-A</v>
          </cell>
          <cell r="B529">
            <v>115.81</v>
          </cell>
        </row>
        <row r="530">
          <cell r="A530" t="str">
            <v>01.002.0028-0</v>
          </cell>
          <cell r="B530">
            <v>178.37</v>
          </cell>
        </row>
        <row r="531">
          <cell r="A531" t="str">
            <v>01.002.0028-A</v>
          </cell>
          <cell r="B531">
            <v>162.13999999999999</v>
          </cell>
        </row>
        <row r="532">
          <cell r="A532" t="str">
            <v>01.002.0039-0</v>
          </cell>
          <cell r="B532">
            <v>152.88999999999999</v>
          </cell>
        </row>
        <row r="533">
          <cell r="A533" t="str">
            <v>01.002.0039-A</v>
          </cell>
          <cell r="B533">
            <v>138.97999999999999</v>
          </cell>
        </row>
        <row r="534">
          <cell r="A534" t="str">
            <v>01.002.0041-0</v>
          </cell>
          <cell r="B534">
            <v>173.26</v>
          </cell>
        </row>
        <row r="535">
          <cell r="A535" t="str">
            <v>01.002.0041-A</v>
          </cell>
          <cell r="B535">
            <v>157.49</v>
          </cell>
        </row>
        <row r="536">
          <cell r="A536" t="str">
            <v>01.002.0042-0</v>
          </cell>
          <cell r="B536">
            <v>203.84</v>
          </cell>
        </row>
        <row r="537">
          <cell r="A537" t="str">
            <v>01.002.0042-A</v>
          </cell>
          <cell r="B537">
            <v>185.29</v>
          </cell>
        </row>
        <row r="538">
          <cell r="A538" t="str">
            <v>01.002.0043-0</v>
          </cell>
          <cell r="B538">
            <v>254.81</v>
          </cell>
        </row>
        <row r="539">
          <cell r="A539" t="str">
            <v>01.002.0043-A</v>
          </cell>
          <cell r="B539">
            <v>231.62</v>
          </cell>
        </row>
        <row r="540">
          <cell r="A540" t="str">
            <v>01.002.0044-0</v>
          </cell>
          <cell r="B540">
            <v>305.77999999999997</v>
          </cell>
        </row>
        <row r="541">
          <cell r="A541" t="str">
            <v>01.002.0044-A</v>
          </cell>
          <cell r="B541">
            <v>277.95999999999998</v>
          </cell>
        </row>
        <row r="542">
          <cell r="A542" t="str">
            <v>01.002.0045-0</v>
          </cell>
          <cell r="B542">
            <v>356.75</v>
          </cell>
        </row>
        <row r="543">
          <cell r="A543" t="str">
            <v>01.002.0045-A</v>
          </cell>
          <cell r="B543">
            <v>324.29000000000002</v>
          </cell>
        </row>
        <row r="544">
          <cell r="A544" t="str">
            <v>01.002.0046-0</v>
          </cell>
          <cell r="B544">
            <v>407.72</v>
          </cell>
        </row>
        <row r="545">
          <cell r="A545" t="str">
            <v>01.002.0046-A</v>
          </cell>
          <cell r="B545">
            <v>370.62</v>
          </cell>
        </row>
        <row r="546">
          <cell r="A546" t="str">
            <v>01.002.0060-0</v>
          </cell>
          <cell r="B546">
            <v>127.01</v>
          </cell>
        </row>
        <row r="547">
          <cell r="A547" t="str">
            <v>01.002.0060-A</v>
          </cell>
          <cell r="B547">
            <v>115.45</v>
          </cell>
        </row>
        <row r="548">
          <cell r="A548" t="str">
            <v>01.002.0061-0</v>
          </cell>
          <cell r="B548">
            <v>138.08000000000001</v>
          </cell>
        </row>
        <row r="549">
          <cell r="A549" t="str">
            <v>01.002.0061-A</v>
          </cell>
          <cell r="B549">
            <v>125.51</v>
          </cell>
        </row>
        <row r="550">
          <cell r="A550" t="str">
            <v>01.002.0062-0</v>
          </cell>
          <cell r="B550">
            <v>149.13</v>
          </cell>
        </row>
        <row r="551">
          <cell r="A551" t="str">
            <v>01.002.0062-A</v>
          </cell>
          <cell r="B551">
            <v>135.54</v>
          </cell>
        </row>
        <row r="552">
          <cell r="A552" t="str">
            <v>01.002.0063-0</v>
          </cell>
          <cell r="B552">
            <v>179.99</v>
          </cell>
        </row>
        <row r="553">
          <cell r="A553" t="str">
            <v>01.002.0063-A</v>
          </cell>
          <cell r="B553">
            <v>163.59</v>
          </cell>
        </row>
        <row r="554">
          <cell r="A554" t="str">
            <v>01.002.0064-0</v>
          </cell>
          <cell r="B554">
            <v>219.56</v>
          </cell>
        </row>
        <row r="555">
          <cell r="A555" t="str">
            <v>01.002.0064-A</v>
          </cell>
          <cell r="B555">
            <v>199.56</v>
          </cell>
        </row>
        <row r="556">
          <cell r="A556" t="str">
            <v>01.002.0065-0</v>
          </cell>
          <cell r="B556">
            <v>242.97</v>
          </cell>
        </row>
        <row r="557">
          <cell r="A557" t="str">
            <v>01.002.0065-A</v>
          </cell>
          <cell r="B557">
            <v>220.84</v>
          </cell>
        </row>
        <row r="558">
          <cell r="A558" t="str">
            <v>01.002.0066-0</v>
          </cell>
          <cell r="B558">
            <v>296.97000000000003</v>
          </cell>
        </row>
        <row r="559">
          <cell r="A559" t="str">
            <v>01.002.0066-A</v>
          </cell>
          <cell r="B559">
            <v>269.92</v>
          </cell>
        </row>
        <row r="560">
          <cell r="A560" t="str">
            <v>01.002.0067-0</v>
          </cell>
          <cell r="B560">
            <v>341.95</v>
          </cell>
        </row>
        <row r="561">
          <cell r="A561" t="str">
            <v>01.002.0067-A</v>
          </cell>
          <cell r="B561">
            <v>310.81</v>
          </cell>
        </row>
        <row r="562">
          <cell r="A562" t="str">
            <v>01.002.0068-0</v>
          </cell>
          <cell r="B562">
            <v>410.36</v>
          </cell>
        </row>
        <row r="563">
          <cell r="A563" t="str">
            <v>01.002.0068-A</v>
          </cell>
          <cell r="B563">
            <v>372.99</v>
          </cell>
        </row>
        <row r="564">
          <cell r="A564" t="str">
            <v>01.002.0069-0</v>
          </cell>
          <cell r="B564">
            <v>478.73</v>
          </cell>
        </row>
        <row r="565">
          <cell r="A565" t="str">
            <v>01.002.0069-A</v>
          </cell>
          <cell r="B565">
            <v>435.13</v>
          </cell>
        </row>
        <row r="566">
          <cell r="A566" t="str">
            <v>01.002.0070-0</v>
          </cell>
          <cell r="B566">
            <v>547.14</v>
          </cell>
        </row>
        <row r="567">
          <cell r="A567" t="str">
            <v>01.002.0070-A</v>
          </cell>
          <cell r="B567">
            <v>497.31</v>
          </cell>
        </row>
        <row r="568">
          <cell r="A568" t="str">
            <v>01.002.0075-0</v>
          </cell>
          <cell r="B568">
            <v>200.75</v>
          </cell>
        </row>
        <row r="569">
          <cell r="A569" t="str">
            <v>01.002.0075-A</v>
          </cell>
          <cell r="B569">
            <v>184.17</v>
          </cell>
        </row>
        <row r="570">
          <cell r="A570" t="str">
            <v>01.002.0076-0</v>
          </cell>
          <cell r="B570">
            <v>223.25</v>
          </cell>
        </row>
        <row r="571">
          <cell r="A571" t="str">
            <v>01.002.0076-A</v>
          </cell>
          <cell r="B571">
            <v>204.67</v>
          </cell>
        </row>
        <row r="572">
          <cell r="A572" t="str">
            <v>01.002.0077-0</v>
          </cell>
          <cell r="B572">
            <v>240.02</v>
          </cell>
        </row>
        <row r="573">
          <cell r="A573" t="str">
            <v>01.002.0077-A</v>
          </cell>
          <cell r="B573">
            <v>220.03</v>
          </cell>
        </row>
        <row r="574">
          <cell r="A574" t="str">
            <v>01.002.0078-0</v>
          </cell>
          <cell r="B574">
            <v>334.91</v>
          </cell>
        </row>
        <row r="575">
          <cell r="A575" t="str">
            <v>01.002.0078-A</v>
          </cell>
          <cell r="B575">
            <v>307.02</v>
          </cell>
        </row>
        <row r="576">
          <cell r="A576" t="str">
            <v>01.002.0079-0</v>
          </cell>
          <cell r="B576">
            <v>405.45</v>
          </cell>
        </row>
        <row r="577">
          <cell r="A577" t="str">
            <v>01.002.0079-A</v>
          </cell>
          <cell r="B577">
            <v>371.69</v>
          </cell>
        </row>
        <row r="578">
          <cell r="A578" t="str">
            <v>01.002.0080-0</v>
          </cell>
          <cell r="B578">
            <v>486.54</v>
          </cell>
        </row>
        <row r="579">
          <cell r="A579" t="str">
            <v>01.002.0080-A</v>
          </cell>
          <cell r="B579">
            <v>446.03</v>
          </cell>
        </row>
        <row r="580">
          <cell r="A580" t="str">
            <v>01.002.0081-0</v>
          </cell>
          <cell r="B580">
            <v>648.73</v>
          </cell>
        </row>
        <row r="581">
          <cell r="A581" t="str">
            <v>01.002.0081-A</v>
          </cell>
          <cell r="B581">
            <v>594.72</v>
          </cell>
        </row>
        <row r="582">
          <cell r="A582" t="str">
            <v>01.002.0082-0</v>
          </cell>
          <cell r="B582">
            <v>810.93</v>
          </cell>
        </row>
        <row r="583">
          <cell r="A583" t="str">
            <v>01.002.0082-A</v>
          </cell>
          <cell r="B583">
            <v>743.41</v>
          </cell>
        </row>
        <row r="584">
          <cell r="A584" t="str">
            <v>01.002.0083-0</v>
          </cell>
          <cell r="B584">
            <v>973.12</v>
          </cell>
        </row>
        <row r="585">
          <cell r="A585" t="str">
            <v>01.002.0083-A</v>
          </cell>
          <cell r="B585">
            <v>892.1</v>
          </cell>
        </row>
        <row r="586">
          <cell r="A586" t="str">
            <v>01.002.0084-0</v>
          </cell>
          <cell r="B586">
            <v>1135.31</v>
          </cell>
        </row>
        <row r="587">
          <cell r="A587" t="str">
            <v>01.002.0084-A</v>
          </cell>
          <cell r="B587">
            <v>1040.79</v>
          </cell>
        </row>
        <row r="588">
          <cell r="A588" t="str">
            <v>01.002.0085-0</v>
          </cell>
          <cell r="B588">
            <v>1297.51</v>
          </cell>
        </row>
        <row r="589">
          <cell r="A589" t="str">
            <v>01.002.0085-A</v>
          </cell>
          <cell r="B589">
            <v>1189.48</v>
          </cell>
        </row>
        <row r="590">
          <cell r="A590" t="str">
            <v>01.003.0001-0</v>
          </cell>
          <cell r="B590">
            <v>116.45</v>
          </cell>
        </row>
        <row r="591">
          <cell r="A591" t="str">
            <v>01.003.0001-A</v>
          </cell>
          <cell r="B591">
            <v>101.23</v>
          </cell>
        </row>
        <row r="592">
          <cell r="A592" t="str">
            <v>01.003.0002-0</v>
          </cell>
          <cell r="B592">
            <v>134.80000000000001</v>
          </cell>
        </row>
        <row r="593">
          <cell r="A593" t="str">
            <v>01.003.0002-A</v>
          </cell>
          <cell r="B593">
            <v>117.18</v>
          </cell>
        </row>
        <row r="594">
          <cell r="A594" t="str">
            <v>01.003.0003-0</v>
          </cell>
          <cell r="B594">
            <v>183.1</v>
          </cell>
        </row>
        <row r="595">
          <cell r="A595" t="str">
            <v>01.003.0003-A</v>
          </cell>
          <cell r="B595">
            <v>159.18</v>
          </cell>
        </row>
        <row r="596">
          <cell r="A596" t="str">
            <v>01.003.0005-0</v>
          </cell>
          <cell r="B596">
            <v>244.09</v>
          </cell>
        </row>
        <row r="597">
          <cell r="A597" t="str">
            <v>01.003.0005-A</v>
          </cell>
          <cell r="B597">
            <v>212.19</v>
          </cell>
        </row>
        <row r="598">
          <cell r="A598" t="str">
            <v>01.003.0006-0</v>
          </cell>
          <cell r="B598">
            <v>294.88</v>
          </cell>
        </row>
        <row r="599">
          <cell r="A599" t="str">
            <v>01.003.0006-A</v>
          </cell>
          <cell r="B599">
            <v>256.35000000000002</v>
          </cell>
        </row>
        <row r="600">
          <cell r="A600" t="str">
            <v>01.003.0011-0</v>
          </cell>
          <cell r="B600">
            <v>666.37</v>
          </cell>
        </row>
        <row r="601">
          <cell r="A601" t="str">
            <v>01.003.0011-A</v>
          </cell>
          <cell r="B601">
            <v>642.78</v>
          </cell>
        </row>
        <row r="602">
          <cell r="A602" t="str">
            <v>01.003.0012-0</v>
          </cell>
          <cell r="B602">
            <v>771.37</v>
          </cell>
        </row>
        <row r="603">
          <cell r="A603" t="str">
            <v>01.003.0012-A</v>
          </cell>
          <cell r="B603">
            <v>744.07</v>
          </cell>
        </row>
        <row r="604">
          <cell r="A604" t="str">
            <v>01.003.0013-0</v>
          </cell>
          <cell r="B604">
            <v>1047.74</v>
          </cell>
        </row>
        <row r="605">
          <cell r="A605" t="str">
            <v>01.003.0013-A</v>
          </cell>
          <cell r="B605">
            <v>1010.66</v>
          </cell>
        </row>
        <row r="606">
          <cell r="A606" t="str">
            <v>01.003.0021-0</v>
          </cell>
          <cell r="B606">
            <v>89.57</v>
          </cell>
        </row>
        <row r="607">
          <cell r="A607" t="str">
            <v>01.003.0021-A</v>
          </cell>
          <cell r="B607">
            <v>77.86</v>
          </cell>
        </row>
        <row r="608">
          <cell r="A608" t="str">
            <v>01.003.0022-0</v>
          </cell>
          <cell r="B608">
            <v>103.72</v>
          </cell>
        </row>
        <row r="609">
          <cell r="A609" t="str">
            <v>01.003.0022-A</v>
          </cell>
          <cell r="B609">
            <v>90.17</v>
          </cell>
        </row>
        <row r="610">
          <cell r="A610" t="str">
            <v>01.003.0023-0</v>
          </cell>
          <cell r="B610">
            <v>140.85</v>
          </cell>
        </row>
        <row r="611">
          <cell r="A611" t="str">
            <v>01.003.0023-A</v>
          </cell>
          <cell r="B611">
            <v>122.45</v>
          </cell>
        </row>
        <row r="612">
          <cell r="A612" t="str">
            <v>01.003.0029-0</v>
          </cell>
          <cell r="B612">
            <v>187.81</v>
          </cell>
        </row>
        <row r="613">
          <cell r="A613" t="str">
            <v>01.003.0029-A</v>
          </cell>
          <cell r="B613">
            <v>163.27000000000001</v>
          </cell>
        </row>
        <row r="614">
          <cell r="A614" t="str">
            <v>01.003.0030-0</v>
          </cell>
          <cell r="B614">
            <v>226.84</v>
          </cell>
        </row>
        <row r="615">
          <cell r="A615" t="str">
            <v>01.003.0030-A</v>
          </cell>
          <cell r="B615">
            <v>197.2</v>
          </cell>
        </row>
        <row r="616">
          <cell r="A616" t="str">
            <v>01.003.0032-0</v>
          </cell>
          <cell r="B616">
            <v>120.92</v>
          </cell>
        </row>
        <row r="617">
          <cell r="A617" t="str">
            <v>01.003.0032-A</v>
          </cell>
          <cell r="B617">
            <v>105.12</v>
          </cell>
        </row>
        <row r="618">
          <cell r="A618" t="str">
            <v>01.003.0034-0</v>
          </cell>
          <cell r="B618">
            <v>140.01</v>
          </cell>
        </row>
        <row r="619">
          <cell r="A619" t="str">
            <v>01.003.0034-A</v>
          </cell>
          <cell r="B619">
            <v>121.71</v>
          </cell>
        </row>
        <row r="620">
          <cell r="A620" t="str">
            <v>01.003.0036-0</v>
          </cell>
          <cell r="B620">
            <v>190.15</v>
          </cell>
        </row>
        <row r="621">
          <cell r="A621" t="str">
            <v>01.003.0036-A</v>
          </cell>
          <cell r="B621">
            <v>165.3</v>
          </cell>
        </row>
        <row r="622">
          <cell r="A622" t="str">
            <v>01.003.0038-0</v>
          </cell>
          <cell r="B622">
            <v>253.53</v>
          </cell>
        </row>
        <row r="623">
          <cell r="A623" t="str">
            <v>01.003.0038-A</v>
          </cell>
          <cell r="B623">
            <v>220.41</v>
          </cell>
        </row>
        <row r="624">
          <cell r="A624" t="str">
            <v>01.003.0040-0</v>
          </cell>
          <cell r="B624">
            <v>306.23</v>
          </cell>
        </row>
        <row r="625">
          <cell r="A625" t="str">
            <v>01.003.0040-A</v>
          </cell>
          <cell r="B625">
            <v>266.22000000000003</v>
          </cell>
        </row>
        <row r="626">
          <cell r="A626" t="str">
            <v>01.003.0050-0</v>
          </cell>
          <cell r="B626">
            <v>162.49</v>
          </cell>
        </row>
        <row r="627">
          <cell r="A627" t="str">
            <v>01.003.0050-A</v>
          </cell>
          <cell r="B627">
            <v>151.56</v>
          </cell>
        </row>
        <row r="628">
          <cell r="A628" t="str">
            <v>01.003.0052-0</v>
          </cell>
          <cell r="B628">
            <v>182.76</v>
          </cell>
        </row>
        <row r="629">
          <cell r="A629" t="str">
            <v>01.003.0052-A</v>
          </cell>
          <cell r="B629">
            <v>175.96</v>
          </cell>
        </row>
        <row r="630">
          <cell r="A630" t="str">
            <v>01.003.0054-0</v>
          </cell>
          <cell r="B630">
            <v>44.71</v>
          </cell>
        </row>
        <row r="631">
          <cell r="A631" t="str">
            <v>01.003.0054-A</v>
          </cell>
          <cell r="B631">
            <v>43.14</v>
          </cell>
        </row>
        <row r="632">
          <cell r="A632" t="str">
            <v>01.003.0056-0</v>
          </cell>
          <cell r="B632">
            <v>187.65</v>
          </cell>
        </row>
        <row r="633">
          <cell r="A633" t="str">
            <v>01.003.0056-A</v>
          </cell>
          <cell r="B633">
            <v>181.37</v>
          </cell>
        </row>
        <row r="634">
          <cell r="A634" t="str">
            <v>01.004.0001-0</v>
          </cell>
          <cell r="B634">
            <v>358.53</v>
          </cell>
        </row>
        <row r="635">
          <cell r="A635" t="str">
            <v>01.004.0001-A</v>
          </cell>
          <cell r="B635">
            <v>323.39999999999998</v>
          </cell>
        </row>
        <row r="636">
          <cell r="A636" t="str">
            <v>01.004.0002-0</v>
          </cell>
          <cell r="B636">
            <v>391.88</v>
          </cell>
        </row>
        <row r="637">
          <cell r="A637" t="str">
            <v>01.004.0002-A</v>
          </cell>
          <cell r="B637">
            <v>353.53</v>
          </cell>
        </row>
        <row r="638">
          <cell r="A638" t="str">
            <v>01.004.0003-0</v>
          </cell>
          <cell r="B638">
            <v>440.9</v>
          </cell>
        </row>
        <row r="639">
          <cell r="A639" t="str">
            <v>01.004.0003-A</v>
          </cell>
          <cell r="B639">
            <v>398.46</v>
          </cell>
        </row>
        <row r="640">
          <cell r="A640" t="str">
            <v>01.004.0004-0</v>
          </cell>
          <cell r="B640">
            <v>487.75</v>
          </cell>
        </row>
        <row r="641">
          <cell r="A641" t="str">
            <v>01.004.0004-A</v>
          </cell>
          <cell r="B641">
            <v>441.52</v>
          </cell>
        </row>
        <row r="642">
          <cell r="A642" t="str">
            <v>01.004.0005-0</v>
          </cell>
          <cell r="B642">
            <v>622.04</v>
          </cell>
        </row>
        <row r="643">
          <cell r="A643" t="str">
            <v>01.004.0005-A</v>
          </cell>
          <cell r="B643">
            <v>567.14</v>
          </cell>
        </row>
        <row r="644">
          <cell r="A644" t="str">
            <v>01.004.0011-0</v>
          </cell>
          <cell r="B644">
            <v>919.62</v>
          </cell>
        </row>
        <row r="645">
          <cell r="A645" t="str">
            <v>01.004.0011-A</v>
          </cell>
          <cell r="B645">
            <v>854.97</v>
          </cell>
        </row>
        <row r="646">
          <cell r="A646" t="str">
            <v>01.004.0012-0</v>
          </cell>
          <cell r="B646">
            <v>573.26</v>
          </cell>
        </row>
        <row r="647">
          <cell r="A647" t="str">
            <v>01.004.0012-A</v>
          </cell>
          <cell r="B647">
            <v>516.42999999999995</v>
          </cell>
        </row>
        <row r="648">
          <cell r="A648" t="str">
            <v>01.004.0013-0</v>
          </cell>
          <cell r="B648">
            <v>627.17999999999995</v>
          </cell>
        </row>
        <row r="649">
          <cell r="A649" t="str">
            <v>01.004.0013-A</v>
          </cell>
          <cell r="B649">
            <v>565.02</v>
          </cell>
        </row>
        <row r="650">
          <cell r="A650" t="str">
            <v>01.004.0014-0</v>
          </cell>
          <cell r="B650">
            <v>739.27</v>
          </cell>
        </row>
        <row r="651">
          <cell r="A651" t="str">
            <v>01.004.0014-A</v>
          </cell>
          <cell r="B651">
            <v>666.93</v>
          </cell>
        </row>
        <row r="652">
          <cell r="A652" t="str">
            <v>01.004.0015-0</v>
          </cell>
          <cell r="B652">
            <v>819.8</v>
          </cell>
        </row>
        <row r="653">
          <cell r="A653" t="str">
            <v>01.004.0015-A</v>
          </cell>
          <cell r="B653">
            <v>740.34</v>
          </cell>
        </row>
        <row r="654">
          <cell r="A654" t="str">
            <v>01.004.0016-0</v>
          </cell>
          <cell r="B654">
            <v>1154.32</v>
          </cell>
        </row>
        <row r="655">
          <cell r="A655" t="str">
            <v>01.004.0016-A</v>
          </cell>
          <cell r="B655">
            <v>1047.47</v>
          </cell>
        </row>
        <row r="656">
          <cell r="A656" t="str">
            <v>01.004.0017-0</v>
          </cell>
          <cell r="B656">
            <v>1756.68</v>
          </cell>
        </row>
        <row r="657">
          <cell r="A657" t="str">
            <v>01.004.0017-A</v>
          </cell>
          <cell r="B657">
            <v>1616.75</v>
          </cell>
        </row>
        <row r="658">
          <cell r="A658" t="str">
            <v>01.004.0021-0</v>
          </cell>
          <cell r="B658">
            <v>268.74</v>
          </cell>
        </row>
        <row r="659">
          <cell r="A659" t="str">
            <v>01.004.0021-A</v>
          </cell>
          <cell r="B659">
            <v>242.99</v>
          </cell>
        </row>
        <row r="660">
          <cell r="A660" t="str">
            <v>01.004.0022-0</v>
          </cell>
          <cell r="B660">
            <v>291.99</v>
          </cell>
        </row>
        <row r="661">
          <cell r="A661" t="str">
            <v>01.004.0022-A</v>
          </cell>
          <cell r="B661">
            <v>264.06</v>
          </cell>
        </row>
        <row r="662">
          <cell r="A662" t="str">
            <v>01.004.0023-0</v>
          </cell>
          <cell r="B662">
            <v>327.63</v>
          </cell>
        </row>
        <row r="663">
          <cell r="A663" t="str">
            <v>01.004.0023-A</v>
          </cell>
          <cell r="B663">
            <v>296.89</v>
          </cell>
        </row>
        <row r="664">
          <cell r="A664" t="str">
            <v>01.004.0024-0</v>
          </cell>
          <cell r="B664">
            <v>360.69</v>
          </cell>
        </row>
        <row r="665">
          <cell r="A665" t="str">
            <v>01.004.0024-A</v>
          </cell>
          <cell r="B665">
            <v>327.45</v>
          </cell>
        </row>
        <row r="666">
          <cell r="A666" t="str">
            <v>01.004.0025-0</v>
          </cell>
          <cell r="B666">
            <v>466.29</v>
          </cell>
        </row>
        <row r="667">
          <cell r="A667" t="str">
            <v>01.004.0025-A</v>
          </cell>
          <cell r="B667">
            <v>426.71</v>
          </cell>
        </row>
        <row r="668">
          <cell r="A668" t="str">
            <v>01.004.0031-0</v>
          </cell>
          <cell r="B668">
            <v>718.36</v>
          </cell>
        </row>
        <row r="669">
          <cell r="A669" t="str">
            <v>01.004.0031-A</v>
          </cell>
          <cell r="B669">
            <v>671.25</v>
          </cell>
        </row>
        <row r="670">
          <cell r="A670" t="str">
            <v>01.004.0035-0</v>
          </cell>
          <cell r="B670">
            <v>443.88</v>
          </cell>
        </row>
        <row r="671">
          <cell r="A671" t="str">
            <v>01.004.0035-A</v>
          </cell>
          <cell r="B671">
            <v>400.54</v>
          </cell>
        </row>
        <row r="672">
          <cell r="A672" t="str">
            <v>01.004.0037-0</v>
          </cell>
          <cell r="B672">
            <v>486.22</v>
          </cell>
        </row>
        <row r="673">
          <cell r="A673" t="str">
            <v>01.004.0037-A</v>
          </cell>
          <cell r="B673">
            <v>438.76</v>
          </cell>
        </row>
        <row r="674">
          <cell r="A674" t="str">
            <v>01.004.0039-0</v>
          </cell>
          <cell r="B674">
            <v>543.89</v>
          </cell>
        </row>
        <row r="675">
          <cell r="A675" t="str">
            <v>01.004.0039-A</v>
          </cell>
          <cell r="B675">
            <v>491.56</v>
          </cell>
        </row>
        <row r="676">
          <cell r="A676" t="str">
            <v>01.004.0041-0</v>
          </cell>
          <cell r="B676">
            <v>609.84</v>
          </cell>
        </row>
        <row r="677">
          <cell r="A677" t="str">
            <v>01.004.0041-A</v>
          </cell>
          <cell r="B677">
            <v>551.87</v>
          </cell>
        </row>
        <row r="678">
          <cell r="A678" t="str">
            <v>01.004.0043-0</v>
          </cell>
          <cell r="B678">
            <v>871</v>
          </cell>
        </row>
        <row r="679">
          <cell r="A679" t="str">
            <v>01.004.0043-A</v>
          </cell>
          <cell r="B679">
            <v>792.3</v>
          </cell>
        </row>
        <row r="680">
          <cell r="A680" t="str">
            <v>01.004.0045-0</v>
          </cell>
          <cell r="B680">
            <v>1397.18</v>
          </cell>
        </row>
        <row r="681">
          <cell r="A681" t="str">
            <v>01.004.0045-A</v>
          </cell>
          <cell r="B681">
            <v>1290.3499999999999</v>
          </cell>
        </row>
        <row r="682">
          <cell r="A682" t="str">
            <v>01.004.0070-0</v>
          </cell>
          <cell r="B682">
            <v>374.03</v>
          </cell>
        </row>
        <row r="683">
          <cell r="A683" t="str">
            <v>01.004.0070-A</v>
          </cell>
          <cell r="B683">
            <v>334.79</v>
          </cell>
        </row>
        <row r="684">
          <cell r="A684" t="str">
            <v>01.004.0073-0</v>
          </cell>
          <cell r="B684">
            <v>422.23</v>
          </cell>
        </row>
        <row r="685">
          <cell r="A685" t="str">
            <v>01.004.0073-A</v>
          </cell>
          <cell r="B685">
            <v>378.75</v>
          </cell>
        </row>
        <row r="686">
          <cell r="A686" t="str">
            <v>01.004.0075-0</v>
          </cell>
          <cell r="B686">
            <v>642.39</v>
          </cell>
        </row>
        <row r="687">
          <cell r="A687" t="str">
            <v>01.004.0075-A</v>
          </cell>
          <cell r="B687">
            <v>575.49</v>
          </cell>
        </row>
        <row r="688">
          <cell r="A688" t="str">
            <v>01.004.0079-0</v>
          </cell>
          <cell r="B688">
            <v>981.95</v>
          </cell>
        </row>
        <row r="689">
          <cell r="A689" t="str">
            <v>01.004.0079-A</v>
          </cell>
          <cell r="B689">
            <v>879.61</v>
          </cell>
        </row>
        <row r="690">
          <cell r="A690" t="str">
            <v>01.004.0100-0</v>
          </cell>
          <cell r="B690">
            <v>1160.8</v>
          </cell>
        </row>
        <row r="691">
          <cell r="A691" t="str">
            <v>01.004.0100-A</v>
          </cell>
          <cell r="B691">
            <v>1015.26</v>
          </cell>
        </row>
        <row r="692">
          <cell r="A692" t="str">
            <v>01.004.0105-0</v>
          </cell>
          <cell r="B692">
            <v>7.22</v>
          </cell>
        </row>
        <row r="693">
          <cell r="A693" t="str">
            <v>01.004.0105-A</v>
          </cell>
          <cell r="B693">
            <v>6.3</v>
          </cell>
        </row>
        <row r="694">
          <cell r="A694" t="str">
            <v>01.004.0110-0</v>
          </cell>
          <cell r="B694">
            <v>6.08</v>
          </cell>
        </row>
        <row r="695">
          <cell r="A695" t="str">
            <v>01.004.0110-A</v>
          </cell>
          <cell r="B695">
            <v>5.5</v>
          </cell>
        </row>
        <row r="696">
          <cell r="A696" t="str">
            <v>01.004.0115-0</v>
          </cell>
          <cell r="B696">
            <v>5.36</v>
          </cell>
        </row>
        <row r="697">
          <cell r="A697" t="str">
            <v>01.004.0115-A</v>
          </cell>
          <cell r="B697">
            <v>4.88</v>
          </cell>
        </row>
        <row r="698">
          <cell r="A698" t="str">
            <v>01.004.0120-0</v>
          </cell>
          <cell r="B698">
            <v>1.82</v>
          </cell>
        </row>
        <row r="699">
          <cell r="A699" t="str">
            <v>01.004.0120-A</v>
          </cell>
          <cell r="B699">
            <v>1.69</v>
          </cell>
        </row>
        <row r="700">
          <cell r="A700" t="str">
            <v>01.004.0125-0</v>
          </cell>
          <cell r="B700">
            <v>9.43</v>
          </cell>
        </row>
        <row r="701">
          <cell r="A701" t="str">
            <v>01.004.0125-A</v>
          </cell>
          <cell r="B701">
            <v>8.17</v>
          </cell>
        </row>
        <row r="702">
          <cell r="A702" t="str">
            <v>01.004.0130-0</v>
          </cell>
          <cell r="B702">
            <v>6.95</v>
          </cell>
        </row>
        <row r="703">
          <cell r="A703" t="str">
            <v>01.004.0130-A</v>
          </cell>
          <cell r="B703">
            <v>6.02</v>
          </cell>
        </row>
        <row r="704">
          <cell r="A704" t="str">
            <v>01.004.0135-0</v>
          </cell>
          <cell r="B704">
            <v>8.5</v>
          </cell>
        </row>
        <row r="705">
          <cell r="A705" t="str">
            <v>01.004.0135-A</v>
          </cell>
          <cell r="B705">
            <v>7.36</v>
          </cell>
        </row>
        <row r="706">
          <cell r="A706" t="str">
            <v>01.004.0140-0</v>
          </cell>
          <cell r="B706">
            <v>6.8</v>
          </cell>
        </row>
        <row r="707">
          <cell r="A707" t="str">
            <v>01.004.0140-A</v>
          </cell>
          <cell r="B707">
            <v>5.89</v>
          </cell>
        </row>
        <row r="708">
          <cell r="A708" t="str">
            <v>01.004.0145-0</v>
          </cell>
          <cell r="B708">
            <v>10.050000000000001</v>
          </cell>
        </row>
        <row r="709">
          <cell r="A709" t="str">
            <v>01.004.0145-A</v>
          </cell>
          <cell r="B709">
            <v>8.6999999999999993</v>
          </cell>
        </row>
        <row r="710">
          <cell r="A710" t="str">
            <v>01.005.0001-0</v>
          </cell>
          <cell r="B710">
            <v>8.52</v>
          </cell>
        </row>
        <row r="711">
          <cell r="A711" t="str">
            <v>01.005.0001-A</v>
          </cell>
          <cell r="B711">
            <v>7.38</v>
          </cell>
        </row>
        <row r="712">
          <cell r="A712" t="str">
            <v>01.005.0003-0</v>
          </cell>
          <cell r="B712">
            <v>11</v>
          </cell>
        </row>
        <row r="713">
          <cell r="A713" t="str">
            <v>01.005.0003-A</v>
          </cell>
          <cell r="B713">
            <v>9.7899999999999991</v>
          </cell>
        </row>
        <row r="714">
          <cell r="A714" t="str">
            <v>01.005.0004-0</v>
          </cell>
          <cell r="B714">
            <v>17.04</v>
          </cell>
        </row>
        <row r="715">
          <cell r="A715" t="str">
            <v>01.005.0004-A</v>
          </cell>
          <cell r="B715">
            <v>14.77</v>
          </cell>
        </row>
        <row r="716">
          <cell r="A716" t="str">
            <v>01.005.0005-0</v>
          </cell>
          <cell r="B716">
            <v>1.02</v>
          </cell>
        </row>
        <row r="717">
          <cell r="A717" t="str">
            <v>01.005.0005-A</v>
          </cell>
          <cell r="B717">
            <v>0.88</v>
          </cell>
        </row>
        <row r="718">
          <cell r="A718" t="str">
            <v>01.005.0006-0</v>
          </cell>
          <cell r="B718">
            <v>0.28000000000000003</v>
          </cell>
        </row>
        <row r="719">
          <cell r="A719" t="str">
            <v>01.005.0006-A</v>
          </cell>
          <cell r="B719">
            <v>0.25</v>
          </cell>
        </row>
        <row r="720">
          <cell r="A720" t="str">
            <v>01.005.0007-0</v>
          </cell>
          <cell r="B720">
            <v>2.04</v>
          </cell>
        </row>
        <row r="721">
          <cell r="A721" t="str">
            <v>01.005.0007-A</v>
          </cell>
          <cell r="B721">
            <v>1.77</v>
          </cell>
        </row>
        <row r="722">
          <cell r="A722" t="str">
            <v>01.005.0008-0</v>
          </cell>
          <cell r="B722">
            <v>211.37</v>
          </cell>
        </row>
        <row r="723">
          <cell r="A723" t="str">
            <v>01.005.0008-A</v>
          </cell>
          <cell r="B723">
            <v>183.15</v>
          </cell>
        </row>
        <row r="724">
          <cell r="A724" t="str">
            <v>01.005.0009-0</v>
          </cell>
          <cell r="B724">
            <v>2.4500000000000002</v>
          </cell>
        </row>
        <row r="725">
          <cell r="A725" t="str">
            <v>01.005.0009-A</v>
          </cell>
          <cell r="B725">
            <v>2.12</v>
          </cell>
        </row>
        <row r="726">
          <cell r="A726" t="str">
            <v>01.005.0013-0</v>
          </cell>
          <cell r="B726">
            <v>2216.04</v>
          </cell>
        </row>
        <row r="727">
          <cell r="A727" t="str">
            <v>01.005.0013-A</v>
          </cell>
          <cell r="B727">
            <v>1920.12</v>
          </cell>
        </row>
        <row r="728">
          <cell r="A728" t="str">
            <v>01.005.0014-0</v>
          </cell>
          <cell r="B728">
            <v>2130.81</v>
          </cell>
        </row>
        <row r="729">
          <cell r="A729" t="str">
            <v>01.005.0014-A</v>
          </cell>
          <cell r="B729">
            <v>1846.27</v>
          </cell>
        </row>
        <row r="730">
          <cell r="A730" t="str">
            <v>01.005.0020-0</v>
          </cell>
          <cell r="B730">
            <v>43.46</v>
          </cell>
        </row>
        <row r="731">
          <cell r="A731" t="str">
            <v>01.005.0020-A</v>
          </cell>
          <cell r="B731">
            <v>37.659999999999997</v>
          </cell>
        </row>
        <row r="732">
          <cell r="A732" t="str">
            <v>01.005.0021-0</v>
          </cell>
          <cell r="B732">
            <v>63.07</v>
          </cell>
        </row>
        <row r="733">
          <cell r="A733" t="str">
            <v>01.005.0021-A</v>
          </cell>
          <cell r="B733">
            <v>54.64</v>
          </cell>
        </row>
        <row r="734">
          <cell r="A734" t="str">
            <v>01.005.0022-0</v>
          </cell>
          <cell r="B734">
            <v>85.23</v>
          </cell>
        </row>
        <row r="735">
          <cell r="A735" t="str">
            <v>01.005.0022-A</v>
          </cell>
          <cell r="B735">
            <v>73.849999999999994</v>
          </cell>
        </row>
        <row r="736">
          <cell r="A736" t="str">
            <v>01.006.0001-0</v>
          </cell>
          <cell r="B736">
            <v>59.83</v>
          </cell>
        </row>
        <row r="737">
          <cell r="A737" t="str">
            <v>01.006.0001-A</v>
          </cell>
          <cell r="B737">
            <v>59.38</v>
          </cell>
        </row>
        <row r="738">
          <cell r="A738" t="str">
            <v>01.006.0002-0</v>
          </cell>
          <cell r="B738">
            <v>107.02</v>
          </cell>
        </row>
        <row r="739">
          <cell r="A739" t="str">
            <v>01.006.0002-A</v>
          </cell>
          <cell r="B739">
            <v>106.22</v>
          </cell>
        </row>
        <row r="740">
          <cell r="A740" t="str">
            <v>01.006.0003-0</v>
          </cell>
          <cell r="B740">
            <v>179.19</v>
          </cell>
        </row>
        <row r="741">
          <cell r="A741" t="str">
            <v>01.006.0003-A</v>
          </cell>
          <cell r="B741">
            <v>177.85</v>
          </cell>
        </row>
        <row r="742">
          <cell r="A742" t="str">
            <v>01.006.0004-0</v>
          </cell>
          <cell r="B742">
            <v>0.32</v>
          </cell>
        </row>
        <row r="743">
          <cell r="A743" t="str">
            <v>01.006.0004-A</v>
          </cell>
          <cell r="B743">
            <v>0.31</v>
          </cell>
        </row>
        <row r="744">
          <cell r="A744" t="str">
            <v>01.006.0010-0</v>
          </cell>
          <cell r="B744">
            <v>1.59</v>
          </cell>
        </row>
        <row r="745">
          <cell r="A745" t="str">
            <v>01.006.0010-A</v>
          </cell>
          <cell r="B745">
            <v>1.56</v>
          </cell>
        </row>
        <row r="746">
          <cell r="A746" t="str">
            <v>01.007.0010-0</v>
          </cell>
          <cell r="B746">
            <v>5195.51</v>
          </cell>
        </row>
        <row r="747">
          <cell r="A747" t="str">
            <v>01.007.0010-A</v>
          </cell>
          <cell r="B747">
            <v>4928.62</v>
          </cell>
        </row>
        <row r="748">
          <cell r="A748" t="str">
            <v>01.007.0020-0</v>
          </cell>
          <cell r="B748">
            <v>309.19</v>
          </cell>
        </row>
        <row r="749">
          <cell r="A749" t="str">
            <v>01.007.0020-A</v>
          </cell>
          <cell r="B749">
            <v>267.92</v>
          </cell>
        </row>
        <row r="750">
          <cell r="A750" t="str">
            <v>01.007.0025-0</v>
          </cell>
          <cell r="B750">
            <v>407.37</v>
          </cell>
        </row>
        <row r="751">
          <cell r="A751" t="str">
            <v>01.007.0025-A</v>
          </cell>
          <cell r="B751">
            <v>353</v>
          </cell>
        </row>
        <row r="752">
          <cell r="A752" t="str">
            <v>01.007.0030-0</v>
          </cell>
          <cell r="B752">
            <v>7.0000000000000007E-2</v>
          </cell>
        </row>
        <row r="753">
          <cell r="A753" t="str">
            <v>01.007.0030-A</v>
          </cell>
          <cell r="B753">
            <v>7.0000000000000007E-2</v>
          </cell>
        </row>
        <row r="754">
          <cell r="A754" t="str">
            <v>01.007.0080-0</v>
          </cell>
          <cell r="B754">
            <v>366</v>
          </cell>
        </row>
        <row r="755">
          <cell r="A755" t="str">
            <v>01.007.0080-A</v>
          </cell>
          <cell r="B755">
            <v>366</v>
          </cell>
        </row>
        <row r="756">
          <cell r="A756" t="str">
            <v>01.007.0081-0</v>
          </cell>
          <cell r="B756">
            <v>258</v>
          </cell>
        </row>
        <row r="757">
          <cell r="A757" t="str">
            <v>01.007.0081-A</v>
          </cell>
          <cell r="B757">
            <v>258</v>
          </cell>
        </row>
        <row r="758">
          <cell r="A758" t="str">
            <v>01.008.0050-0</v>
          </cell>
          <cell r="B758">
            <v>6741.34</v>
          </cell>
        </row>
        <row r="759">
          <cell r="A759" t="str">
            <v>01.008.0050-A</v>
          </cell>
          <cell r="B759">
            <v>6007.47</v>
          </cell>
        </row>
        <row r="760">
          <cell r="A760" t="str">
            <v>01.008.0100-0</v>
          </cell>
          <cell r="B760">
            <v>6950.41</v>
          </cell>
        </row>
        <row r="761">
          <cell r="A761" t="str">
            <v>01.008.0100-A</v>
          </cell>
          <cell r="B761">
            <v>6212.73</v>
          </cell>
        </row>
        <row r="762">
          <cell r="A762" t="str">
            <v>01.008.0200-0</v>
          </cell>
          <cell r="B762">
            <v>7368.55</v>
          </cell>
        </row>
        <row r="763">
          <cell r="A763" t="str">
            <v>01.008.0200-A</v>
          </cell>
          <cell r="B763">
            <v>6623.25</v>
          </cell>
        </row>
        <row r="764">
          <cell r="A764" t="str">
            <v>01.009.0050-0</v>
          </cell>
          <cell r="B764">
            <v>10968.27</v>
          </cell>
        </row>
        <row r="765">
          <cell r="A765" t="str">
            <v>01.009.0050-A</v>
          </cell>
          <cell r="B765">
            <v>9729.73</v>
          </cell>
        </row>
        <row r="766">
          <cell r="A766" t="str">
            <v>01.009.0100-0</v>
          </cell>
          <cell r="B766">
            <v>11177.34</v>
          </cell>
        </row>
        <row r="767">
          <cell r="A767" t="str">
            <v>01.009.0100-A</v>
          </cell>
          <cell r="B767">
            <v>9934.98</v>
          </cell>
        </row>
        <row r="768">
          <cell r="A768" t="str">
            <v>01.009.0200-0</v>
          </cell>
          <cell r="B768">
            <v>11595.49</v>
          </cell>
        </row>
        <row r="769">
          <cell r="A769" t="str">
            <v>01.009.0200-A</v>
          </cell>
          <cell r="B769">
            <v>10345.5</v>
          </cell>
        </row>
        <row r="770">
          <cell r="A770" t="str">
            <v>01.016.0001-0</v>
          </cell>
          <cell r="B770">
            <v>17693.060000000001</v>
          </cell>
        </row>
        <row r="771">
          <cell r="A771" t="str">
            <v>01.016.0001-A</v>
          </cell>
          <cell r="B771">
            <v>15807.27</v>
          </cell>
        </row>
        <row r="772">
          <cell r="A772" t="str">
            <v>01.016.0002-0</v>
          </cell>
          <cell r="B772">
            <v>13535.68</v>
          </cell>
        </row>
        <row r="773">
          <cell r="A773" t="str">
            <v>01.016.0002-A</v>
          </cell>
          <cell r="B773">
            <v>12093</v>
          </cell>
        </row>
        <row r="774">
          <cell r="A774" t="str">
            <v>01.016.0003-0</v>
          </cell>
          <cell r="B774">
            <v>11505.33</v>
          </cell>
        </row>
        <row r="775">
          <cell r="A775" t="str">
            <v>01.016.0003-A</v>
          </cell>
          <cell r="B775">
            <v>10279.049999999999</v>
          </cell>
        </row>
        <row r="776">
          <cell r="A776" t="str">
            <v>01.016.0004-0</v>
          </cell>
          <cell r="B776">
            <v>10635.18</v>
          </cell>
        </row>
        <row r="777">
          <cell r="A777" t="str">
            <v>01.016.0004-A</v>
          </cell>
          <cell r="B777">
            <v>9501.64</v>
          </cell>
        </row>
        <row r="778">
          <cell r="A778" t="str">
            <v>01.016.0005-0</v>
          </cell>
          <cell r="B778">
            <v>8121.4</v>
          </cell>
        </row>
        <row r="779">
          <cell r="A779" t="str">
            <v>01.016.0005-A</v>
          </cell>
          <cell r="B779">
            <v>7255.79</v>
          </cell>
        </row>
        <row r="780">
          <cell r="A780" t="str">
            <v>01.016.0006-0</v>
          </cell>
          <cell r="B780">
            <v>6912.87</v>
          </cell>
        </row>
        <row r="781">
          <cell r="A781" t="str">
            <v>01.016.0006-A</v>
          </cell>
          <cell r="B781">
            <v>6176.07</v>
          </cell>
        </row>
        <row r="782">
          <cell r="A782" t="str">
            <v>01.016.0007-0</v>
          </cell>
          <cell r="B782">
            <v>12375.48</v>
          </cell>
        </row>
        <row r="783">
          <cell r="A783" t="str">
            <v>01.016.0007-A</v>
          </cell>
          <cell r="B783">
            <v>11056.46</v>
          </cell>
        </row>
        <row r="784">
          <cell r="A784" t="str">
            <v>01.016.0008-0</v>
          </cell>
          <cell r="B784">
            <v>9474.98</v>
          </cell>
        </row>
        <row r="785">
          <cell r="A785" t="str">
            <v>01.016.0008-A</v>
          </cell>
          <cell r="B785">
            <v>8465.1</v>
          </cell>
        </row>
        <row r="786">
          <cell r="A786" t="str">
            <v>01.016.0009-0</v>
          </cell>
          <cell r="B786">
            <v>8073.07</v>
          </cell>
        </row>
        <row r="787">
          <cell r="A787" t="str">
            <v>01.016.0009-A</v>
          </cell>
          <cell r="B787">
            <v>7212.61</v>
          </cell>
        </row>
        <row r="788">
          <cell r="A788" t="str">
            <v>01.016.0010-0</v>
          </cell>
          <cell r="B788">
            <v>7444.62</v>
          </cell>
        </row>
        <row r="789">
          <cell r="A789" t="str">
            <v>01.016.0010-A</v>
          </cell>
          <cell r="B789">
            <v>6651.15</v>
          </cell>
        </row>
        <row r="790">
          <cell r="A790" t="str">
            <v>01.016.0011-0</v>
          </cell>
          <cell r="B790">
            <v>5704.32</v>
          </cell>
        </row>
        <row r="791">
          <cell r="A791" t="str">
            <v>01.016.0011-A</v>
          </cell>
          <cell r="B791">
            <v>5096.33</v>
          </cell>
        </row>
        <row r="792">
          <cell r="A792" t="str">
            <v>01.016.0012-0</v>
          </cell>
          <cell r="B792">
            <v>4834.17</v>
          </cell>
        </row>
        <row r="793">
          <cell r="A793" t="str">
            <v>01.016.0012-A</v>
          </cell>
          <cell r="B793">
            <v>4318.93</v>
          </cell>
        </row>
        <row r="794">
          <cell r="A794" t="str">
            <v>01.016.0020-0</v>
          </cell>
          <cell r="B794">
            <v>406.07</v>
          </cell>
        </row>
        <row r="795">
          <cell r="A795" t="str">
            <v>01.016.0020-A</v>
          </cell>
          <cell r="B795">
            <v>352.5</v>
          </cell>
        </row>
        <row r="796">
          <cell r="A796" t="str">
            <v>01.016.0021-0</v>
          </cell>
          <cell r="B796">
            <v>217.31</v>
          </cell>
        </row>
        <row r="797">
          <cell r="A797" t="str">
            <v>01.016.0021-A</v>
          </cell>
          <cell r="B797">
            <v>189.86</v>
          </cell>
        </row>
        <row r="798">
          <cell r="A798" t="str">
            <v>01.016.0030-0</v>
          </cell>
          <cell r="B798">
            <v>2366.69</v>
          </cell>
        </row>
        <row r="799">
          <cell r="A799" t="str">
            <v>01.016.0030-A</v>
          </cell>
          <cell r="B799">
            <v>2061.8200000000002</v>
          </cell>
        </row>
        <row r="800">
          <cell r="A800" t="str">
            <v>01.016.0031-0</v>
          </cell>
          <cell r="B800">
            <v>1422</v>
          </cell>
        </row>
        <row r="801">
          <cell r="A801" t="str">
            <v>01.016.0031-A</v>
          </cell>
          <cell r="B801">
            <v>1238.82</v>
          </cell>
        </row>
        <row r="802">
          <cell r="A802" t="str">
            <v>01.016.0032-0</v>
          </cell>
          <cell r="B802">
            <v>1660.66</v>
          </cell>
        </row>
        <row r="803">
          <cell r="A803" t="str">
            <v>01.016.0032-A</v>
          </cell>
          <cell r="B803">
            <v>1446.74</v>
          </cell>
        </row>
        <row r="804">
          <cell r="A804" t="str">
            <v>01.016.0033-0</v>
          </cell>
          <cell r="B804">
            <v>994.4</v>
          </cell>
        </row>
        <row r="805">
          <cell r="A805" t="str">
            <v>01.016.0033-A</v>
          </cell>
          <cell r="B805">
            <v>866.31</v>
          </cell>
        </row>
        <row r="806">
          <cell r="A806" t="str">
            <v>01.016.0034-0</v>
          </cell>
          <cell r="B806">
            <v>1893.35</v>
          </cell>
        </row>
        <row r="807">
          <cell r="A807" t="str">
            <v>01.016.0034-A</v>
          </cell>
          <cell r="B807">
            <v>1649.45</v>
          </cell>
        </row>
        <row r="808">
          <cell r="A808" t="str">
            <v>01.016.0035-0</v>
          </cell>
          <cell r="B808">
            <v>1137.5999999999999</v>
          </cell>
        </row>
        <row r="809">
          <cell r="A809" t="str">
            <v>01.016.0035-A</v>
          </cell>
          <cell r="B809">
            <v>991.06</v>
          </cell>
        </row>
        <row r="810">
          <cell r="A810" t="str">
            <v>01.016.0036-0</v>
          </cell>
          <cell r="B810">
            <v>1328.52</v>
          </cell>
        </row>
        <row r="811">
          <cell r="A811" t="str">
            <v>01.016.0036-A</v>
          </cell>
          <cell r="B811">
            <v>1157.3800000000001</v>
          </cell>
        </row>
        <row r="812">
          <cell r="A812" t="str">
            <v>01.016.0037-0</v>
          </cell>
          <cell r="B812">
            <v>795.52</v>
          </cell>
        </row>
        <row r="813">
          <cell r="A813" t="str">
            <v>01.016.0037-A</v>
          </cell>
          <cell r="B813">
            <v>693.04</v>
          </cell>
        </row>
        <row r="814">
          <cell r="A814" t="str">
            <v>01.016.0050-0</v>
          </cell>
          <cell r="B814">
            <v>1625.58</v>
          </cell>
        </row>
        <row r="815">
          <cell r="A815" t="str">
            <v>01.016.0050-A</v>
          </cell>
          <cell r="B815">
            <v>1409.23</v>
          </cell>
        </row>
        <row r="816">
          <cell r="A816" t="str">
            <v>01.016.0051-0</v>
          </cell>
          <cell r="B816">
            <v>1137.9000000000001</v>
          </cell>
        </row>
        <row r="817">
          <cell r="A817" t="str">
            <v>01.016.0051-A</v>
          </cell>
          <cell r="B817">
            <v>986.46</v>
          </cell>
        </row>
        <row r="818">
          <cell r="A818" t="str">
            <v>01.016.0052-0</v>
          </cell>
          <cell r="B818">
            <v>812.79</v>
          </cell>
        </row>
        <row r="819">
          <cell r="A819" t="str">
            <v>01.016.0052-A</v>
          </cell>
          <cell r="B819">
            <v>704.61</v>
          </cell>
        </row>
        <row r="820">
          <cell r="A820" t="str">
            <v>01.016.0060-0</v>
          </cell>
          <cell r="B820">
            <v>2.98</v>
          </cell>
        </row>
        <row r="821">
          <cell r="A821" t="str">
            <v>01.016.0060-A</v>
          </cell>
          <cell r="B821">
            <v>2.58</v>
          </cell>
        </row>
        <row r="822">
          <cell r="A822" t="str">
            <v>01.016.0061-0</v>
          </cell>
          <cell r="B822">
            <v>2.08</v>
          </cell>
        </row>
        <row r="823">
          <cell r="A823" t="str">
            <v>01.016.0061-A</v>
          </cell>
          <cell r="B823">
            <v>1.8</v>
          </cell>
        </row>
        <row r="824">
          <cell r="A824" t="str">
            <v>01.016.0062-0</v>
          </cell>
          <cell r="B824">
            <v>2.62</v>
          </cell>
        </row>
        <row r="825">
          <cell r="A825" t="str">
            <v>01.016.0062-A</v>
          </cell>
          <cell r="B825">
            <v>2.27</v>
          </cell>
        </row>
        <row r="826">
          <cell r="A826" t="str">
            <v>01.016.0063-0</v>
          </cell>
          <cell r="B826">
            <v>1.58</v>
          </cell>
        </row>
        <row r="827">
          <cell r="A827" t="str">
            <v>01.016.0063-A</v>
          </cell>
          <cell r="B827">
            <v>1.37</v>
          </cell>
        </row>
        <row r="828">
          <cell r="A828" t="str">
            <v>01.016.0064-0</v>
          </cell>
          <cell r="B828">
            <v>3.24</v>
          </cell>
        </row>
        <row r="829">
          <cell r="A829" t="str">
            <v>01.016.0064-A</v>
          </cell>
          <cell r="B829">
            <v>2.88</v>
          </cell>
        </row>
        <row r="830">
          <cell r="A830" t="str">
            <v>01.016.0067-0</v>
          </cell>
          <cell r="B830">
            <v>5.14</v>
          </cell>
        </row>
        <row r="831">
          <cell r="A831" t="str">
            <v>01.016.0067-A</v>
          </cell>
          <cell r="B831">
            <v>4.57</v>
          </cell>
        </row>
        <row r="832">
          <cell r="A832" t="str">
            <v>01.016.0070-0</v>
          </cell>
          <cell r="B832">
            <v>6.89</v>
          </cell>
        </row>
        <row r="833">
          <cell r="A833" t="str">
            <v>01.016.0070-A</v>
          </cell>
          <cell r="B833">
            <v>6.21</v>
          </cell>
        </row>
        <row r="834">
          <cell r="A834" t="str">
            <v>01.016.0080-0</v>
          </cell>
          <cell r="B834">
            <v>6976.68</v>
          </cell>
        </row>
        <row r="835">
          <cell r="A835" t="str">
            <v>01.016.0080-A</v>
          </cell>
          <cell r="B835">
            <v>6226.28</v>
          </cell>
        </row>
        <row r="836">
          <cell r="A836" t="str">
            <v>01.016.0081-0</v>
          </cell>
          <cell r="B836">
            <v>2.25</v>
          </cell>
        </row>
        <row r="837">
          <cell r="A837" t="str">
            <v>01.016.0081-A</v>
          </cell>
          <cell r="B837">
            <v>2.0099999999999998</v>
          </cell>
        </row>
        <row r="838">
          <cell r="A838" t="str">
            <v>01.016.0082-0</v>
          </cell>
          <cell r="B838">
            <v>1.56</v>
          </cell>
        </row>
        <row r="839">
          <cell r="A839" t="str">
            <v>01.016.0082-A</v>
          </cell>
          <cell r="B839">
            <v>1.39</v>
          </cell>
        </row>
        <row r="840">
          <cell r="A840" t="str">
            <v>01.016.0083-0</v>
          </cell>
          <cell r="B840">
            <v>6273.86</v>
          </cell>
        </row>
        <row r="841">
          <cell r="A841" t="str">
            <v>01.016.0083-A</v>
          </cell>
          <cell r="B841">
            <v>5599.83</v>
          </cell>
        </row>
        <row r="842">
          <cell r="A842" t="str">
            <v>01.016.0084-0</v>
          </cell>
          <cell r="B842">
            <v>3.07</v>
          </cell>
        </row>
        <row r="843">
          <cell r="A843" t="str">
            <v>01.016.0084-A</v>
          </cell>
          <cell r="B843">
            <v>2.74</v>
          </cell>
        </row>
        <row r="844">
          <cell r="A844" t="str">
            <v>01.016.0085-0</v>
          </cell>
          <cell r="B844">
            <v>2.5</v>
          </cell>
        </row>
        <row r="845">
          <cell r="A845" t="str">
            <v>01.016.0085-A</v>
          </cell>
          <cell r="B845">
            <v>2.23</v>
          </cell>
        </row>
        <row r="846">
          <cell r="A846" t="str">
            <v>01.016.0086-0</v>
          </cell>
          <cell r="B846">
            <v>6976.68</v>
          </cell>
        </row>
        <row r="847">
          <cell r="A847" t="str">
            <v>01.016.0086-A</v>
          </cell>
          <cell r="B847">
            <v>6226.28</v>
          </cell>
        </row>
        <row r="848">
          <cell r="A848" t="str">
            <v>01.016.0087-0</v>
          </cell>
          <cell r="B848">
            <v>5810.96</v>
          </cell>
        </row>
        <row r="849">
          <cell r="A849" t="str">
            <v>01.016.0087-A</v>
          </cell>
          <cell r="B849">
            <v>5185.9399999999996</v>
          </cell>
        </row>
        <row r="850">
          <cell r="A850" t="str">
            <v>01.016.0090-0</v>
          </cell>
          <cell r="B850">
            <v>4353.32</v>
          </cell>
        </row>
        <row r="851">
          <cell r="A851" t="str">
            <v>01.016.0090-A</v>
          </cell>
          <cell r="B851">
            <v>3952.25</v>
          </cell>
        </row>
        <row r="852">
          <cell r="A852" t="str">
            <v>01.016.0092-0</v>
          </cell>
          <cell r="B852">
            <v>1.79</v>
          </cell>
        </row>
        <row r="853">
          <cell r="A853" t="str">
            <v>01.016.0092-A</v>
          </cell>
          <cell r="B853">
            <v>1.55</v>
          </cell>
        </row>
        <row r="854">
          <cell r="A854" t="str">
            <v>01.016.0100-0</v>
          </cell>
          <cell r="B854">
            <v>1.6</v>
          </cell>
        </row>
        <row r="855">
          <cell r="A855" t="str">
            <v>01.016.0100-A</v>
          </cell>
          <cell r="B855">
            <v>1.44</v>
          </cell>
        </row>
        <row r="856">
          <cell r="A856" t="str">
            <v>01.016.0150-0</v>
          </cell>
          <cell r="B856">
            <v>10.130000000000001</v>
          </cell>
        </row>
        <row r="857">
          <cell r="A857" t="str">
            <v>01.016.0150-A</v>
          </cell>
          <cell r="B857">
            <v>9</v>
          </cell>
        </row>
        <row r="858">
          <cell r="A858" t="str">
            <v>01.016.0152-0</v>
          </cell>
          <cell r="B858">
            <v>13.77</v>
          </cell>
        </row>
        <row r="859">
          <cell r="A859" t="str">
            <v>01.016.0152-A</v>
          </cell>
          <cell r="B859">
            <v>12.23</v>
          </cell>
        </row>
        <row r="860">
          <cell r="A860" t="str">
            <v>01.016.0155-0</v>
          </cell>
          <cell r="B860">
            <v>70.17</v>
          </cell>
        </row>
        <row r="861">
          <cell r="A861" t="str">
            <v>01.016.0155-A</v>
          </cell>
          <cell r="B861">
            <v>62.24</v>
          </cell>
        </row>
        <row r="862">
          <cell r="A862" t="str">
            <v>01.016.0160-0</v>
          </cell>
          <cell r="B862">
            <v>17.78</v>
          </cell>
        </row>
        <row r="863">
          <cell r="A863" t="str">
            <v>01.016.0160-A</v>
          </cell>
          <cell r="B863">
            <v>15.82</v>
          </cell>
        </row>
        <row r="864">
          <cell r="A864" t="str">
            <v>01.016.0165-0</v>
          </cell>
          <cell r="B864">
            <v>24</v>
          </cell>
        </row>
        <row r="865">
          <cell r="A865" t="str">
            <v>01.016.0165-A</v>
          </cell>
          <cell r="B865">
            <v>21.35</v>
          </cell>
        </row>
        <row r="866">
          <cell r="A866" t="str">
            <v>01.016.0190-0</v>
          </cell>
          <cell r="B866">
            <v>0.27</v>
          </cell>
        </row>
        <row r="867">
          <cell r="A867" t="str">
            <v>01.016.0190-A</v>
          </cell>
          <cell r="B867">
            <v>0.24</v>
          </cell>
        </row>
        <row r="868">
          <cell r="A868" t="str">
            <v>01.016.0200-0</v>
          </cell>
          <cell r="B868">
            <v>8242.26</v>
          </cell>
        </row>
        <row r="869">
          <cell r="A869" t="str">
            <v>01.016.0200-A</v>
          </cell>
          <cell r="B869">
            <v>7363.77</v>
          </cell>
        </row>
        <row r="870">
          <cell r="A870" t="str">
            <v>01.016.0201-0</v>
          </cell>
          <cell r="B870">
            <v>8934.18</v>
          </cell>
        </row>
        <row r="871">
          <cell r="A871" t="str">
            <v>01.016.0201-A</v>
          </cell>
          <cell r="B871">
            <v>7981.92</v>
          </cell>
        </row>
        <row r="872">
          <cell r="A872" t="str">
            <v>01.016.0202-0</v>
          </cell>
          <cell r="B872">
            <v>9910.06</v>
          </cell>
        </row>
        <row r="873">
          <cell r="A873" t="str">
            <v>01.016.0202-A</v>
          </cell>
          <cell r="B873">
            <v>8853.81</v>
          </cell>
        </row>
        <row r="874">
          <cell r="A874" t="str">
            <v>01.016.0203-0</v>
          </cell>
          <cell r="B874">
            <v>6593.8</v>
          </cell>
        </row>
        <row r="875">
          <cell r="A875" t="str">
            <v>01.016.0203-A</v>
          </cell>
          <cell r="B875">
            <v>5891.01</v>
          </cell>
        </row>
        <row r="876">
          <cell r="A876" t="str">
            <v>01.016.0204-0</v>
          </cell>
          <cell r="B876">
            <v>7147.67</v>
          </cell>
        </row>
        <row r="877">
          <cell r="A877" t="str">
            <v>01.016.0204-A</v>
          </cell>
          <cell r="B877">
            <v>6385.84</v>
          </cell>
        </row>
        <row r="878">
          <cell r="A878" t="str">
            <v>01.016.0205-0</v>
          </cell>
          <cell r="B878">
            <v>8242.26</v>
          </cell>
        </row>
        <row r="879">
          <cell r="A879" t="str">
            <v>01.016.0205-A</v>
          </cell>
          <cell r="B879">
            <v>7363.77</v>
          </cell>
        </row>
        <row r="880">
          <cell r="A880" t="str">
            <v>01.016.0206-0</v>
          </cell>
          <cell r="B880">
            <v>6593.8</v>
          </cell>
        </row>
        <row r="881">
          <cell r="A881" t="str">
            <v>01.016.0206-A</v>
          </cell>
          <cell r="B881">
            <v>5891.01</v>
          </cell>
        </row>
        <row r="882">
          <cell r="A882" t="str">
            <v>01.016.0207-0</v>
          </cell>
          <cell r="B882">
            <v>7147.67</v>
          </cell>
        </row>
        <row r="883">
          <cell r="A883" t="str">
            <v>01.016.0207-A</v>
          </cell>
          <cell r="B883">
            <v>6385.84</v>
          </cell>
        </row>
        <row r="884">
          <cell r="A884" t="str">
            <v>01.016.0208-0</v>
          </cell>
          <cell r="B884">
            <v>8242.26</v>
          </cell>
        </row>
        <row r="885">
          <cell r="A885" t="str">
            <v>01.016.0208-A</v>
          </cell>
          <cell r="B885">
            <v>7363.77</v>
          </cell>
        </row>
        <row r="886">
          <cell r="A886" t="str">
            <v>01.016.0209-0</v>
          </cell>
          <cell r="B886">
            <v>4944.3999999999996</v>
          </cell>
        </row>
        <row r="887">
          <cell r="A887" t="str">
            <v>01.016.0209-A</v>
          </cell>
          <cell r="B887">
            <v>4417.41</v>
          </cell>
        </row>
        <row r="888">
          <cell r="A888" t="str">
            <v>01.016.0210-0</v>
          </cell>
          <cell r="B888">
            <v>5359.71</v>
          </cell>
        </row>
        <row r="889">
          <cell r="A889" t="str">
            <v>01.016.0210-A</v>
          </cell>
          <cell r="B889">
            <v>4788.45</v>
          </cell>
        </row>
        <row r="890">
          <cell r="A890" t="str">
            <v>01.016.0211-0</v>
          </cell>
          <cell r="B890">
            <v>6593.8</v>
          </cell>
        </row>
        <row r="891">
          <cell r="A891" t="str">
            <v>01.016.0211-A</v>
          </cell>
          <cell r="B891">
            <v>5891.01</v>
          </cell>
        </row>
        <row r="892">
          <cell r="A892" t="str">
            <v>01.016.0220-0</v>
          </cell>
          <cell r="B892">
            <v>9910.06</v>
          </cell>
        </row>
        <row r="893">
          <cell r="A893" t="str">
            <v>01.016.0220-A</v>
          </cell>
          <cell r="B893">
            <v>8853.81</v>
          </cell>
        </row>
        <row r="894">
          <cell r="A894" t="str">
            <v>01.016.0221-0</v>
          </cell>
          <cell r="B894">
            <v>10702.85</v>
          </cell>
        </row>
        <row r="895">
          <cell r="A895" t="str">
            <v>01.016.0221-A</v>
          </cell>
          <cell r="B895">
            <v>9562.1</v>
          </cell>
        </row>
        <row r="896">
          <cell r="A896" t="str">
            <v>01.016.0222-0</v>
          </cell>
          <cell r="B896">
            <v>11553.67</v>
          </cell>
        </row>
        <row r="897">
          <cell r="A897" t="str">
            <v>01.016.0222-A</v>
          </cell>
          <cell r="B897">
            <v>10322.24</v>
          </cell>
        </row>
        <row r="898">
          <cell r="A898" t="str">
            <v>01.016.0223-0</v>
          </cell>
          <cell r="B898">
            <v>8242.26</v>
          </cell>
        </row>
        <row r="899">
          <cell r="A899" t="str">
            <v>01.016.0223-A</v>
          </cell>
          <cell r="B899">
            <v>7363.77</v>
          </cell>
        </row>
        <row r="900">
          <cell r="A900" t="str">
            <v>01.016.0224-0</v>
          </cell>
          <cell r="B900">
            <v>8934.18</v>
          </cell>
        </row>
        <row r="901">
          <cell r="A901" t="str">
            <v>01.016.0224-A</v>
          </cell>
          <cell r="B901">
            <v>7981.92</v>
          </cell>
        </row>
        <row r="902">
          <cell r="A902" t="str">
            <v>01.016.0225-0</v>
          </cell>
          <cell r="B902">
            <v>9910.06</v>
          </cell>
        </row>
        <row r="903">
          <cell r="A903" t="str">
            <v>01.016.0225-A</v>
          </cell>
          <cell r="B903">
            <v>8853.81</v>
          </cell>
        </row>
        <row r="904">
          <cell r="A904" t="str">
            <v>01.016.0226-0</v>
          </cell>
          <cell r="B904">
            <v>8242.26</v>
          </cell>
        </row>
        <row r="905">
          <cell r="A905" t="str">
            <v>01.016.0226-A</v>
          </cell>
          <cell r="B905">
            <v>7363.77</v>
          </cell>
        </row>
        <row r="906">
          <cell r="A906" t="str">
            <v>01.016.0227-0</v>
          </cell>
          <cell r="B906">
            <v>8934.18</v>
          </cell>
        </row>
        <row r="907">
          <cell r="A907" t="str">
            <v>01.016.0227-A</v>
          </cell>
          <cell r="B907">
            <v>7981.92</v>
          </cell>
        </row>
        <row r="908">
          <cell r="A908" t="str">
            <v>01.016.0228-0</v>
          </cell>
          <cell r="B908">
            <v>9910.06</v>
          </cell>
        </row>
        <row r="909">
          <cell r="A909" t="str">
            <v>01.016.0228-A</v>
          </cell>
          <cell r="B909">
            <v>8853.81</v>
          </cell>
        </row>
        <row r="910">
          <cell r="A910" t="str">
            <v>01.016.0229-0</v>
          </cell>
          <cell r="B910">
            <v>6593.8</v>
          </cell>
        </row>
        <row r="911">
          <cell r="A911" t="str">
            <v>01.016.0229-A</v>
          </cell>
          <cell r="B911">
            <v>5891.01</v>
          </cell>
        </row>
        <row r="912">
          <cell r="A912" t="str">
            <v>01.016.0230-0</v>
          </cell>
          <cell r="B912">
            <v>7147.67</v>
          </cell>
        </row>
        <row r="913">
          <cell r="A913" t="str">
            <v>01.016.0230-A</v>
          </cell>
          <cell r="B913">
            <v>6385.84</v>
          </cell>
        </row>
        <row r="914">
          <cell r="A914" t="str">
            <v>01.016.0231-0</v>
          </cell>
          <cell r="B914">
            <v>8242.26</v>
          </cell>
        </row>
        <row r="915">
          <cell r="A915" t="str">
            <v>01.016.0231-A</v>
          </cell>
          <cell r="B915">
            <v>7363.77</v>
          </cell>
        </row>
        <row r="916">
          <cell r="A916" t="str">
            <v>01.016.0240-0</v>
          </cell>
          <cell r="B916">
            <v>11553.67</v>
          </cell>
        </row>
        <row r="917">
          <cell r="A917" t="str">
            <v>01.016.0240-A</v>
          </cell>
          <cell r="B917">
            <v>10322.24</v>
          </cell>
        </row>
        <row r="918">
          <cell r="A918" t="str">
            <v>01.016.0241-0</v>
          </cell>
          <cell r="B918">
            <v>12477.94</v>
          </cell>
        </row>
        <row r="919">
          <cell r="A919" t="str">
            <v>01.016.0241-A</v>
          </cell>
          <cell r="B919">
            <v>11148</v>
          </cell>
        </row>
        <row r="920">
          <cell r="A920" t="str">
            <v>01.016.0242-0</v>
          </cell>
          <cell r="B920">
            <v>13476.15</v>
          </cell>
        </row>
        <row r="921">
          <cell r="A921" t="str">
            <v>01.016.0242-A</v>
          </cell>
          <cell r="B921">
            <v>12039.82</v>
          </cell>
        </row>
        <row r="922">
          <cell r="A922" t="str">
            <v>01.016.0243-0</v>
          </cell>
          <cell r="B922">
            <v>9910.06</v>
          </cell>
        </row>
        <row r="923">
          <cell r="A923" t="str">
            <v>01.016.0243-A</v>
          </cell>
          <cell r="B923">
            <v>8853.81</v>
          </cell>
        </row>
        <row r="924">
          <cell r="A924" t="str">
            <v>01.016.0244-0</v>
          </cell>
          <cell r="B924">
            <v>10702.85</v>
          </cell>
        </row>
        <row r="925">
          <cell r="A925" t="str">
            <v>01.016.0244-A</v>
          </cell>
          <cell r="B925">
            <v>9562.1</v>
          </cell>
        </row>
        <row r="926">
          <cell r="A926" t="str">
            <v>01.016.0245-0</v>
          </cell>
          <cell r="B926">
            <v>11553.67</v>
          </cell>
        </row>
        <row r="927">
          <cell r="A927" t="str">
            <v>01.016.0245-A</v>
          </cell>
          <cell r="B927">
            <v>10322.24</v>
          </cell>
        </row>
        <row r="928">
          <cell r="A928" t="str">
            <v>01.016.0246-0</v>
          </cell>
          <cell r="B928">
            <v>9910.06</v>
          </cell>
        </row>
        <row r="929">
          <cell r="A929" t="str">
            <v>01.016.0246-A</v>
          </cell>
          <cell r="B929">
            <v>8853.81</v>
          </cell>
        </row>
        <row r="930">
          <cell r="A930" t="str">
            <v>01.016.0247-0</v>
          </cell>
          <cell r="B930">
            <v>10702.85</v>
          </cell>
        </row>
        <row r="931">
          <cell r="A931" t="str">
            <v>01.016.0247-A</v>
          </cell>
          <cell r="B931">
            <v>9562.1</v>
          </cell>
        </row>
        <row r="932">
          <cell r="A932" t="str">
            <v>01.016.0248-0</v>
          </cell>
          <cell r="B932">
            <v>11553.67</v>
          </cell>
        </row>
        <row r="933">
          <cell r="A933" t="str">
            <v>01.016.0248-A</v>
          </cell>
          <cell r="B933">
            <v>10322.24</v>
          </cell>
        </row>
        <row r="934">
          <cell r="A934" t="str">
            <v>01.016.0249-0</v>
          </cell>
          <cell r="B934">
            <v>8242.26</v>
          </cell>
        </row>
        <row r="935">
          <cell r="A935" t="str">
            <v>01.016.0249-A</v>
          </cell>
          <cell r="B935">
            <v>7363.77</v>
          </cell>
        </row>
        <row r="936">
          <cell r="A936" t="str">
            <v>01.016.0250-0</v>
          </cell>
          <cell r="B936">
            <v>8934.18</v>
          </cell>
        </row>
        <row r="937">
          <cell r="A937" t="str">
            <v>01.016.0250-A</v>
          </cell>
          <cell r="B937">
            <v>7981.92</v>
          </cell>
        </row>
        <row r="938">
          <cell r="A938" t="str">
            <v>01.016.0251-0</v>
          </cell>
          <cell r="B938">
            <v>9910.06</v>
          </cell>
        </row>
        <row r="939">
          <cell r="A939" t="str">
            <v>01.016.0251-A</v>
          </cell>
          <cell r="B939">
            <v>8853.81</v>
          </cell>
        </row>
        <row r="940">
          <cell r="A940" t="str">
            <v>01.017.0001-0</v>
          </cell>
          <cell r="B940">
            <v>29404.83</v>
          </cell>
        </row>
        <row r="941">
          <cell r="A941" t="str">
            <v>01.017.0001-A</v>
          </cell>
          <cell r="B941">
            <v>26231.13</v>
          </cell>
        </row>
        <row r="942">
          <cell r="A942" t="str">
            <v>01.017.0002-0</v>
          </cell>
          <cell r="B942">
            <v>16168.96</v>
          </cell>
        </row>
        <row r="943">
          <cell r="A943" t="str">
            <v>01.017.0002-A</v>
          </cell>
          <cell r="B943">
            <v>14461.18</v>
          </cell>
        </row>
        <row r="944">
          <cell r="A944" t="str">
            <v>01.017.0003-0</v>
          </cell>
          <cell r="B944">
            <v>20664.41</v>
          </cell>
        </row>
        <row r="945">
          <cell r="A945" t="str">
            <v>01.017.0003-A</v>
          </cell>
          <cell r="B945">
            <v>18468.25</v>
          </cell>
        </row>
        <row r="946">
          <cell r="A946" t="str">
            <v>01.017.0004-0</v>
          </cell>
          <cell r="B946">
            <v>11885.83</v>
          </cell>
        </row>
        <row r="947">
          <cell r="A947" t="str">
            <v>01.017.0004-A</v>
          </cell>
          <cell r="B947">
            <v>10673.75</v>
          </cell>
        </row>
        <row r="948">
          <cell r="A948" t="str">
            <v>01.017.0005-0</v>
          </cell>
          <cell r="B948">
            <v>13222.18</v>
          </cell>
        </row>
        <row r="949">
          <cell r="A949" t="str">
            <v>01.017.0005-A</v>
          </cell>
          <cell r="B949">
            <v>11950.93</v>
          </cell>
        </row>
        <row r="950">
          <cell r="A950" t="str">
            <v>01.017.0010-0</v>
          </cell>
          <cell r="B950">
            <v>11753.05</v>
          </cell>
        </row>
        <row r="951">
          <cell r="A951" t="str">
            <v>01.017.0010-A</v>
          </cell>
          <cell r="B951">
            <v>10623.05</v>
          </cell>
        </row>
        <row r="952">
          <cell r="A952" t="str">
            <v>01.018.0001-0</v>
          </cell>
          <cell r="B952">
            <v>3.18</v>
          </cell>
        </row>
        <row r="953">
          <cell r="A953" t="str">
            <v>01.018.0001-A</v>
          </cell>
          <cell r="B953">
            <v>2.9</v>
          </cell>
        </row>
        <row r="954">
          <cell r="A954" t="str">
            <v>01.018.0002-0</v>
          </cell>
          <cell r="B954">
            <v>21.86</v>
          </cell>
        </row>
        <row r="955">
          <cell r="A955" t="str">
            <v>01.018.0002-A</v>
          </cell>
          <cell r="B955">
            <v>19.97</v>
          </cell>
        </row>
        <row r="956">
          <cell r="A956" t="str">
            <v>01.019.0010-0</v>
          </cell>
          <cell r="B956">
            <v>5.87</v>
          </cell>
        </row>
        <row r="957">
          <cell r="A957" t="str">
            <v>01.019.0010-A</v>
          </cell>
          <cell r="B957">
            <v>5.14</v>
          </cell>
        </row>
        <row r="958">
          <cell r="A958" t="str">
            <v>01.019.0012-0</v>
          </cell>
          <cell r="B958">
            <v>1.9</v>
          </cell>
        </row>
        <row r="959">
          <cell r="A959" t="str">
            <v>01.019.0012-A</v>
          </cell>
          <cell r="B959">
            <v>1.67</v>
          </cell>
        </row>
        <row r="960">
          <cell r="A960" t="str">
            <v>01.019.0015-0</v>
          </cell>
          <cell r="B960">
            <v>0.77</v>
          </cell>
        </row>
        <row r="961">
          <cell r="A961" t="str">
            <v>01.019.0015-A</v>
          </cell>
          <cell r="B961">
            <v>0.68</v>
          </cell>
        </row>
        <row r="962">
          <cell r="A962" t="str">
            <v>01.019.0040-0</v>
          </cell>
          <cell r="B962">
            <v>6.35</v>
          </cell>
        </row>
        <row r="963">
          <cell r="A963" t="str">
            <v>01.019.0040-A</v>
          </cell>
          <cell r="B963">
            <v>5.51</v>
          </cell>
        </row>
        <row r="964">
          <cell r="A964" t="str">
            <v>01.019.0045-0</v>
          </cell>
          <cell r="B964">
            <v>56.42</v>
          </cell>
        </row>
        <row r="965">
          <cell r="A965" t="str">
            <v>01.019.0045-A</v>
          </cell>
          <cell r="B965">
            <v>53.61</v>
          </cell>
        </row>
        <row r="966">
          <cell r="A966" t="str">
            <v>01.019.0050-0</v>
          </cell>
          <cell r="B966">
            <v>51.21</v>
          </cell>
        </row>
        <row r="967">
          <cell r="A967" t="str">
            <v>01.019.0050-A</v>
          </cell>
          <cell r="B967">
            <v>48.4</v>
          </cell>
        </row>
        <row r="968">
          <cell r="A968" t="str">
            <v>01.019.0055-0</v>
          </cell>
          <cell r="B968">
            <v>204.38</v>
          </cell>
        </row>
        <row r="969">
          <cell r="A969" t="str">
            <v>01.019.0055-A</v>
          </cell>
          <cell r="B969">
            <v>196.32</v>
          </cell>
        </row>
        <row r="970">
          <cell r="A970" t="str">
            <v>01.019.0060-0</v>
          </cell>
          <cell r="B970">
            <v>254.45</v>
          </cell>
        </row>
        <row r="971">
          <cell r="A971" t="str">
            <v>01.019.0060-A</v>
          </cell>
          <cell r="B971">
            <v>244.43</v>
          </cell>
        </row>
        <row r="972">
          <cell r="A972" t="str">
            <v>01.019.0065-0</v>
          </cell>
          <cell r="B972">
            <v>249.24</v>
          </cell>
        </row>
        <row r="973">
          <cell r="A973" t="str">
            <v>01.019.0065-A</v>
          </cell>
          <cell r="B973">
            <v>239.22</v>
          </cell>
        </row>
        <row r="974">
          <cell r="A974" t="str">
            <v>01.019.0070-0</v>
          </cell>
          <cell r="B974">
            <v>221.45</v>
          </cell>
        </row>
        <row r="975">
          <cell r="A975" t="str">
            <v>01.019.0070-A</v>
          </cell>
          <cell r="B975">
            <v>212.45</v>
          </cell>
        </row>
        <row r="976">
          <cell r="A976" t="str">
            <v>01.019.0075-0</v>
          </cell>
          <cell r="B976">
            <v>271.52</v>
          </cell>
        </row>
        <row r="977">
          <cell r="A977" t="str">
            <v>01.019.0075-A</v>
          </cell>
          <cell r="B977">
            <v>260.55</v>
          </cell>
        </row>
        <row r="978">
          <cell r="A978" t="str">
            <v>01.019.0080-0</v>
          </cell>
          <cell r="B978">
            <v>266.31</v>
          </cell>
        </row>
        <row r="979">
          <cell r="A979" t="str">
            <v>01.019.0080-A</v>
          </cell>
          <cell r="B979">
            <v>255.34</v>
          </cell>
        </row>
        <row r="980">
          <cell r="A980" t="str">
            <v>01.050.0010-0</v>
          </cell>
          <cell r="B980">
            <v>73.349999999999994</v>
          </cell>
        </row>
        <row r="981">
          <cell r="A981" t="str">
            <v>01.050.0010-A</v>
          </cell>
          <cell r="B981">
            <v>63.56</v>
          </cell>
        </row>
        <row r="982">
          <cell r="A982" t="str">
            <v>01.050.0011-0</v>
          </cell>
          <cell r="B982">
            <v>67</v>
          </cell>
        </row>
        <row r="983">
          <cell r="A983" t="str">
            <v>01.050.0011-A</v>
          </cell>
          <cell r="B983">
            <v>58.05</v>
          </cell>
        </row>
        <row r="984">
          <cell r="A984" t="str">
            <v>01.050.0012-0</v>
          </cell>
          <cell r="B984">
            <v>63.19</v>
          </cell>
        </row>
        <row r="985">
          <cell r="A985" t="str">
            <v>01.050.0012-A</v>
          </cell>
          <cell r="B985">
            <v>54.76</v>
          </cell>
        </row>
        <row r="986">
          <cell r="A986" t="str">
            <v>01.050.0013-0</v>
          </cell>
          <cell r="B986">
            <v>79.959999999999994</v>
          </cell>
        </row>
        <row r="987">
          <cell r="A987" t="str">
            <v>01.050.0013-A</v>
          </cell>
          <cell r="B987">
            <v>69.290000000000006</v>
          </cell>
        </row>
        <row r="988">
          <cell r="A988" t="str">
            <v>01.050.0014-0</v>
          </cell>
          <cell r="B988">
            <v>70.209999999999994</v>
          </cell>
        </row>
        <row r="989">
          <cell r="A989" t="str">
            <v>01.050.0014-A</v>
          </cell>
          <cell r="B989">
            <v>60.84</v>
          </cell>
        </row>
        <row r="990">
          <cell r="A990" t="str">
            <v>01.050.0015-0</v>
          </cell>
          <cell r="B990">
            <v>60.4</v>
          </cell>
        </row>
        <row r="991">
          <cell r="A991" t="str">
            <v>01.050.0015-A</v>
          </cell>
          <cell r="B991">
            <v>52.34</v>
          </cell>
        </row>
        <row r="992">
          <cell r="A992" t="str">
            <v>01.050.0016-0</v>
          </cell>
          <cell r="B992">
            <v>183.42</v>
          </cell>
        </row>
        <row r="993">
          <cell r="A993" t="str">
            <v>01.050.0016-A</v>
          </cell>
          <cell r="B993">
            <v>158.94</v>
          </cell>
        </row>
        <row r="994">
          <cell r="A994" t="str">
            <v>01.050.0017-0</v>
          </cell>
          <cell r="B994">
            <v>167.57</v>
          </cell>
        </row>
        <row r="995">
          <cell r="A995" t="str">
            <v>01.050.0017-A</v>
          </cell>
          <cell r="B995">
            <v>145.19999999999999</v>
          </cell>
        </row>
        <row r="996">
          <cell r="A996" t="str">
            <v>01.050.0018-0</v>
          </cell>
          <cell r="B996">
            <v>158.03</v>
          </cell>
        </row>
        <row r="997">
          <cell r="A997" t="str">
            <v>01.050.0018-A</v>
          </cell>
          <cell r="B997">
            <v>136.93</v>
          </cell>
        </row>
        <row r="998">
          <cell r="A998" t="str">
            <v>01.050.0019-0</v>
          </cell>
          <cell r="B998">
            <v>57.79</v>
          </cell>
        </row>
        <row r="999">
          <cell r="A999" t="str">
            <v>01.050.0019-A</v>
          </cell>
          <cell r="B999">
            <v>50.07</v>
          </cell>
        </row>
        <row r="1000">
          <cell r="A1000" t="str">
            <v>01.050.0020-0</v>
          </cell>
          <cell r="B1000">
            <v>51.41</v>
          </cell>
        </row>
        <row r="1001">
          <cell r="A1001" t="str">
            <v>01.050.0020-A</v>
          </cell>
          <cell r="B1001">
            <v>44.55</v>
          </cell>
        </row>
        <row r="1002">
          <cell r="A1002" t="str">
            <v>01.050.0021-0</v>
          </cell>
          <cell r="B1002">
            <v>40.69</v>
          </cell>
        </row>
        <row r="1003">
          <cell r="A1003" t="str">
            <v>01.050.0021-A</v>
          </cell>
          <cell r="B1003">
            <v>35.26</v>
          </cell>
        </row>
        <row r="1004">
          <cell r="A1004" t="str">
            <v>01.050.0022-0</v>
          </cell>
          <cell r="B1004">
            <v>144.52000000000001</v>
          </cell>
        </row>
        <row r="1005">
          <cell r="A1005" t="str">
            <v>01.050.0022-A</v>
          </cell>
          <cell r="B1005">
            <v>125.23</v>
          </cell>
        </row>
        <row r="1006">
          <cell r="A1006" t="str">
            <v>01.050.0023-0</v>
          </cell>
          <cell r="B1006">
            <v>128.57</v>
          </cell>
        </row>
        <row r="1007">
          <cell r="A1007" t="str">
            <v>01.050.0023-A</v>
          </cell>
          <cell r="B1007">
            <v>111.41</v>
          </cell>
        </row>
        <row r="1008">
          <cell r="A1008" t="str">
            <v>01.050.0024-0</v>
          </cell>
          <cell r="B1008">
            <v>101.82</v>
          </cell>
        </row>
        <row r="1009">
          <cell r="A1009" t="str">
            <v>01.050.0024-A</v>
          </cell>
          <cell r="B1009">
            <v>88.22</v>
          </cell>
        </row>
        <row r="1010">
          <cell r="A1010" t="str">
            <v>01.050.0025-0</v>
          </cell>
          <cell r="B1010">
            <v>79.989999999999995</v>
          </cell>
        </row>
        <row r="1011">
          <cell r="A1011" t="str">
            <v>01.050.0025-A</v>
          </cell>
          <cell r="B1011">
            <v>69.31</v>
          </cell>
        </row>
        <row r="1012">
          <cell r="A1012" t="str">
            <v>01.050.0026-0</v>
          </cell>
          <cell r="B1012">
            <v>70.239999999999995</v>
          </cell>
        </row>
        <row r="1013">
          <cell r="A1013" t="str">
            <v>01.050.0026-A</v>
          </cell>
          <cell r="B1013">
            <v>60.86</v>
          </cell>
        </row>
        <row r="1014">
          <cell r="A1014" t="str">
            <v>01.050.0027-0</v>
          </cell>
          <cell r="B1014">
            <v>63.01</v>
          </cell>
        </row>
        <row r="1015">
          <cell r="A1015" t="str">
            <v>01.050.0027-A</v>
          </cell>
          <cell r="B1015">
            <v>54.59</v>
          </cell>
        </row>
        <row r="1016">
          <cell r="A1016" t="str">
            <v>01.050.0028-0</v>
          </cell>
          <cell r="B1016">
            <v>41.73</v>
          </cell>
        </row>
        <row r="1017">
          <cell r="A1017" t="str">
            <v>01.050.0028-A</v>
          </cell>
          <cell r="B1017">
            <v>36.159999999999997</v>
          </cell>
        </row>
        <row r="1018">
          <cell r="A1018" t="str">
            <v>01.050.0029-0</v>
          </cell>
          <cell r="B1018">
            <v>30.29</v>
          </cell>
        </row>
        <row r="1019">
          <cell r="A1019" t="str">
            <v>01.050.0029-A</v>
          </cell>
          <cell r="B1019">
            <v>26.25</v>
          </cell>
        </row>
        <row r="1020">
          <cell r="A1020" t="str">
            <v>01.050.0030-0</v>
          </cell>
          <cell r="B1020">
            <v>24.32</v>
          </cell>
        </row>
        <row r="1021">
          <cell r="A1021" t="str">
            <v>01.050.0030-A</v>
          </cell>
          <cell r="B1021">
            <v>21.08</v>
          </cell>
        </row>
        <row r="1022">
          <cell r="A1022" t="str">
            <v>01.050.0031-0</v>
          </cell>
          <cell r="B1022">
            <v>104.34</v>
          </cell>
        </row>
        <row r="1023">
          <cell r="A1023" t="str">
            <v>01.050.0031-A</v>
          </cell>
          <cell r="B1023">
            <v>90.41</v>
          </cell>
        </row>
        <row r="1024">
          <cell r="A1024" t="str">
            <v>01.050.0032-0</v>
          </cell>
          <cell r="B1024">
            <v>75.75</v>
          </cell>
        </row>
        <row r="1025">
          <cell r="A1025" t="str">
            <v>01.050.0032-A</v>
          </cell>
          <cell r="B1025">
            <v>65.64</v>
          </cell>
        </row>
        <row r="1026">
          <cell r="A1026" t="str">
            <v>01.050.0033-0</v>
          </cell>
          <cell r="B1026">
            <v>60.88</v>
          </cell>
        </row>
        <row r="1027">
          <cell r="A1027" t="str">
            <v>01.050.0033-A</v>
          </cell>
          <cell r="B1027">
            <v>52.76</v>
          </cell>
        </row>
        <row r="1028">
          <cell r="A1028" t="str">
            <v>01.050.0034-0</v>
          </cell>
          <cell r="B1028">
            <v>70.02</v>
          </cell>
        </row>
        <row r="1029">
          <cell r="A1029" t="str">
            <v>01.050.0034-A</v>
          </cell>
          <cell r="B1029">
            <v>60.67</v>
          </cell>
        </row>
        <row r="1030">
          <cell r="A1030" t="str">
            <v>01.050.0035-0</v>
          </cell>
          <cell r="B1030">
            <v>61.94</v>
          </cell>
        </row>
        <row r="1031">
          <cell r="A1031" t="str">
            <v>01.050.0035-A</v>
          </cell>
          <cell r="B1031">
            <v>53.67</v>
          </cell>
        </row>
        <row r="1032">
          <cell r="A1032" t="str">
            <v>01.050.0036-0</v>
          </cell>
          <cell r="B1032">
            <v>52.14</v>
          </cell>
        </row>
        <row r="1033">
          <cell r="A1033" t="str">
            <v>01.050.0036-A</v>
          </cell>
          <cell r="B1033">
            <v>45.18</v>
          </cell>
        </row>
        <row r="1034">
          <cell r="A1034" t="str">
            <v>01.050.0037-0</v>
          </cell>
          <cell r="B1034">
            <v>11.51</v>
          </cell>
        </row>
        <row r="1035">
          <cell r="A1035" t="str">
            <v>01.050.0037-A</v>
          </cell>
          <cell r="B1035">
            <v>9.9700000000000006</v>
          </cell>
        </row>
        <row r="1036">
          <cell r="A1036" t="str">
            <v>01.050.0038-0</v>
          </cell>
          <cell r="B1036">
            <v>7.94</v>
          </cell>
        </row>
        <row r="1037">
          <cell r="A1037" t="str">
            <v>01.050.0038-A</v>
          </cell>
          <cell r="B1037">
            <v>6.88</v>
          </cell>
        </row>
        <row r="1038">
          <cell r="A1038" t="str">
            <v>01.050.0039-0</v>
          </cell>
          <cell r="B1038">
            <v>7.97</v>
          </cell>
        </row>
        <row r="1039">
          <cell r="A1039" t="str">
            <v>01.050.0039-A</v>
          </cell>
          <cell r="B1039">
            <v>6.9</v>
          </cell>
        </row>
        <row r="1040">
          <cell r="A1040" t="str">
            <v>01.050.0040-0</v>
          </cell>
          <cell r="B1040">
            <v>28.83</v>
          </cell>
        </row>
        <row r="1041">
          <cell r="A1041" t="str">
            <v>01.050.0040-A</v>
          </cell>
          <cell r="B1041">
            <v>24.98</v>
          </cell>
        </row>
        <row r="1042">
          <cell r="A1042" t="str">
            <v>01.050.0041-0</v>
          </cell>
          <cell r="B1042">
            <v>19.93</v>
          </cell>
        </row>
        <row r="1043">
          <cell r="A1043" t="str">
            <v>01.050.0041-A</v>
          </cell>
          <cell r="B1043">
            <v>17.27</v>
          </cell>
        </row>
        <row r="1044">
          <cell r="A1044" t="str">
            <v>01.050.0042-0</v>
          </cell>
          <cell r="B1044">
            <v>19.940000000000001</v>
          </cell>
        </row>
        <row r="1045">
          <cell r="A1045" t="str">
            <v>01.050.0042-A</v>
          </cell>
          <cell r="B1045">
            <v>17.28</v>
          </cell>
        </row>
        <row r="1046">
          <cell r="A1046" t="str">
            <v>01.050.0043-0</v>
          </cell>
          <cell r="B1046">
            <v>39.07</v>
          </cell>
        </row>
        <row r="1047">
          <cell r="A1047" t="str">
            <v>01.050.0043-A</v>
          </cell>
          <cell r="B1047">
            <v>33.86</v>
          </cell>
        </row>
        <row r="1048">
          <cell r="A1048" t="str">
            <v>01.050.0044-0</v>
          </cell>
          <cell r="B1048">
            <v>27.1</v>
          </cell>
        </row>
        <row r="1049">
          <cell r="A1049" t="str">
            <v>01.050.0044-A</v>
          </cell>
          <cell r="B1049">
            <v>23.48</v>
          </cell>
        </row>
        <row r="1050">
          <cell r="A1050" t="str">
            <v>01.050.0045-0</v>
          </cell>
          <cell r="B1050">
            <v>21.67</v>
          </cell>
        </row>
        <row r="1051">
          <cell r="A1051" t="str">
            <v>01.050.0045-A</v>
          </cell>
          <cell r="B1051">
            <v>18.77</v>
          </cell>
        </row>
        <row r="1052">
          <cell r="A1052" t="str">
            <v>01.050.0046-0</v>
          </cell>
          <cell r="B1052">
            <v>97.78</v>
          </cell>
        </row>
        <row r="1053">
          <cell r="A1053" t="str">
            <v>01.050.0046-A</v>
          </cell>
          <cell r="B1053">
            <v>84.72</v>
          </cell>
        </row>
        <row r="1054">
          <cell r="A1054" t="str">
            <v>01.050.0047-0</v>
          </cell>
          <cell r="B1054">
            <v>67.75</v>
          </cell>
        </row>
        <row r="1055">
          <cell r="A1055" t="str">
            <v>01.050.0047-A</v>
          </cell>
          <cell r="B1055">
            <v>58.71</v>
          </cell>
        </row>
        <row r="1056">
          <cell r="A1056" t="str">
            <v>01.050.0048-0</v>
          </cell>
          <cell r="B1056">
            <v>54.19</v>
          </cell>
        </row>
        <row r="1057">
          <cell r="A1057" t="str">
            <v>01.050.0048-A</v>
          </cell>
          <cell r="B1057">
            <v>46.95</v>
          </cell>
        </row>
        <row r="1058">
          <cell r="A1058" t="str">
            <v>01.050.0049-0</v>
          </cell>
          <cell r="B1058">
            <v>7.59</v>
          </cell>
        </row>
        <row r="1059">
          <cell r="A1059" t="str">
            <v>01.050.0049-A</v>
          </cell>
          <cell r="B1059">
            <v>6.58</v>
          </cell>
        </row>
        <row r="1060">
          <cell r="A1060" t="str">
            <v>01.050.0050-0</v>
          </cell>
          <cell r="B1060">
            <v>4.17</v>
          </cell>
        </row>
        <row r="1061">
          <cell r="A1061" t="str">
            <v>01.050.0050-A</v>
          </cell>
          <cell r="B1061">
            <v>3.61</v>
          </cell>
        </row>
        <row r="1062">
          <cell r="A1062" t="str">
            <v>01.050.0051-0</v>
          </cell>
          <cell r="B1062">
            <v>2.09</v>
          </cell>
        </row>
        <row r="1063">
          <cell r="A1063" t="str">
            <v>01.050.0051-A</v>
          </cell>
          <cell r="B1063">
            <v>1.81</v>
          </cell>
        </row>
        <row r="1064">
          <cell r="A1064" t="str">
            <v>01.050.0052-0</v>
          </cell>
          <cell r="B1064">
            <v>19.03</v>
          </cell>
        </row>
        <row r="1065">
          <cell r="A1065" t="str">
            <v>01.050.0052-A</v>
          </cell>
          <cell r="B1065">
            <v>16.489999999999998</v>
          </cell>
        </row>
        <row r="1066">
          <cell r="A1066" t="str">
            <v>01.050.0053-0</v>
          </cell>
          <cell r="B1066">
            <v>12.72</v>
          </cell>
        </row>
        <row r="1067">
          <cell r="A1067" t="str">
            <v>01.050.0053-A</v>
          </cell>
          <cell r="B1067">
            <v>11.02</v>
          </cell>
        </row>
        <row r="1068">
          <cell r="A1068" t="str">
            <v>01.050.0054-0</v>
          </cell>
          <cell r="B1068">
            <v>15.23</v>
          </cell>
        </row>
        <row r="1069">
          <cell r="A1069" t="str">
            <v>01.050.0054-A</v>
          </cell>
          <cell r="B1069">
            <v>13.19</v>
          </cell>
        </row>
        <row r="1070">
          <cell r="A1070" t="str">
            <v>01.050.0055-0</v>
          </cell>
          <cell r="B1070">
            <v>9.33</v>
          </cell>
        </row>
        <row r="1071">
          <cell r="A1071" t="str">
            <v>01.050.0055-A</v>
          </cell>
          <cell r="B1071">
            <v>8.08</v>
          </cell>
        </row>
        <row r="1072">
          <cell r="A1072" t="str">
            <v>01.050.0056-0</v>
          </cell>
          <cell r="B1072">
            <v>4.46</v>
          </cell>
        </row>
        <row r="1073">
          <cell r="A1073" t="str">
            <v>01.050.0056-A</v>
          </cell>
          <cell r="B1073">
            <v>3.86</v>
          </cell>
        </row>
        <row r="1074">
          <cell r="A1074" t="str">
            <v>01.050.0057-0</v>
          </cell>
          <cell r="B1074">
            <v>2.31</v>
          </cell>
        </row>
        <row r="1075">
          <cell r="A1075" t="str">
            <v>01.050.0057-A</v>
          </cell>
          <cell r="B1075">
            <v>2</v>
          </cell>
        </row>
        <row r="1076">
          <cell r="A1076" t="str">
            <v>01.050.0058-0</v>
          </cell>
          <cell r="B1076">
            <v>2.48</v>
          </cell>
        </row>
        <row r="1077">
          <cell r="A1077" t="str">
            <v>01.050.0058-A</v>
          </cell>
          <cell r="B1077">
            <v>2.15</v>
          </cell>
        </row>
        <row r="1078">
          <cell r="A1078" t="str">
            <v>01.050.0059-0</v>
          </cell>
          <cell r="B1078">
            <v>1.23</v>
          </cell>
        </row>
        <row r="1079">
          <cell r="A1079" t="str">
            <v>01.050.0059-A</v>
          </cell>
          <cell r="B1079">
            <v>1.07</v>
          </cell>
        </row>
        <row r="1080">
          <cell r="A1080" t="str">
            <v>01.050.0060-0</v>
          </cell>
          <cell r="B1080">
            <v>4.17</v>
          </cell>
        </row>
        <row r="1081">
          <cell r="A1081" t="str">
            <v>01.050.0060-A</v>
          </cell>
          <cell r="B1081">
            <v>3.61</v>
          </cell>
        </row>
        <row r="1082">
          <cell r="A1082" t="str">
            <v>01.050.0061-0</v>
          </cell>
          <cell r="B1082">
            <v>2.09</v>
          </cell>
        </row>
        <row r="1083">
          <cell r="A1083" t="str">
            <v>01.050.0061-A</v>
          </cell>
          <cell r="B1083">
            <v>1.81</v>
          </cell>
        </row>
        <row r="1084">
          <cell r="A1084" t="str">
            <v>01.050.0062-0</v>
          </cell>
          <cell r="B1084">
            <v>7.03</v>
          </cell>
        </row>
        <row r="1085">
          <cell r="A1085" t="str">
            <v>01.050.0062-A</v>
          </cell>
          <cell r="B1085">
            <v>6.09</v>
          </cell>
        </row>
        <row r="1086">
          <cell r="A1086" t="str">
            <v>01.050.0063-0</v>
          </cell>
          <cell r="B1086">
            <v>8.24</v>
          </cell>
        </row>
        <row r="1087">
          <cell r="A1087" t="str">
            <v>01.050.0063-A</v>
          </cell>
          <cell r="B1087">
            <v>7.14</v>
          </cell>
        </row>
        <row r="1088">
          <cell r="A1088" t="str">
            <v>01.050.0064-0</v>
          </cell>
          <cell r="B1088">
            <v>4.0999999999999996</v>
          </cell>
        </row>
        <row r="1089">
          <cell r="A1089" t="str">
            <v>01.050.0064-A</v>
          </cell>
          <cell r="B1089">
            <v>3.55</v>
          </cell>
        </row>
        <row r="1090">
          <cell r="A1090" t="str">
            <v>01.050.0065-0</v>
          </cell>
          <cell r="B1090">
            <v>4.46</v>
          </cell>
        </row>
        <row r="1091">
          <cell r="A1091" t="str">
            <v>01.050.0065-A</v>
          </cell>
          <cell r="B1091">
            <v>3.86</v>
          </cell>
        </row>
        <row r="1092">
          <cell r="A1092" t="str">
            <v>01.050.0066-0</v>
          </cell>
          <cell r="B1092">
            <v>2.31</v>
          </cell>
        </row>
        <row r="1093">
          <cell r="A1093" t="str">
            <v>01.050.0066-A</v>
          </cell>
          <cell r="B1093">
            <v>2</v>
          </cell>
        </row>
        <row r="1094">
          <cell r="A1094" t="str">
            <v>01.050.0067-0</v>
          </cell>
          <cell r="B1094">
            <v>2.48</v>
          </cell>
        </row>
        <row r="1095">
          <cell r="A1095" t="str">
            <v>01.050.0067-A</v>
          </cell>
          <cell r="B1095">
            <v>2.15</v>
          </cell>
        </row>
        <row r="1096">
          <cell r="A1096" t="str">
            <v>01.050.0068-0</v>
          </cell>
          <cell r="B1096">
            <v>1.23</v>
          </cell>
        </row>
        <row r="1097">
          <cell r="A1097" t="str">
            <v>01.050.0068-A</v>
          </cell>
          <cell r="B1097">
            <v>1.07</v>
          </cell>
        </row>
        <row r="1098">
          <cell r="A1098" t="str">
            <v>01.050.0078-0</v>
          </cell>
          <cell r="B1098">
            <v>4.17</v>
          </cell>
        </row>
        <row r="1099">
          <cell r="A1099" t="str">
            <v>01.050.0078-A</v>
          </cell>
          <cell r="B1099">
            <v>3.61</v>
          </cell>
        </row>
        <row r="1100">
          <cell r="A1100" t="str">
            <v>01.050.0079-0</v>
          </cell>
          <cell r="B1100">
            <v>3.75</v>
          </cell>
        </row>
        <row r="1101">
          <cell r="A1101" t="str">
            <v>01.050.0079-A</v>
          </cell>
          <cell r="B1101">
            <v>3.25</v>
          </cell>
        </row>
        <row r="1102">
          <cell r="A1102" t="str">
            <v>01.050.0080-0</v>
          </cell>
          <cell r="B1102">
            <v>10.63</v>
          </cell>
        </row>
        <row r="1103">
          <cell r="A1103" t="str">
            <v>01.050.0080-A</v>
          </cell>
          <cell r="B1103">
            <v>9.2100000000000009</v>
          </cell>
        </row>
        <row r="1104">
          <cell r="A1104" t="str">
            <v>01.050.0081-0</v>
          </cell>
          <cell r="B1104">
            <v>9.56</v>
          </cell>
        </row>
        <row r="1105">
          <cell r="A1105" t="str">
            <v>01.050.0081-A</v>
          </cell>
          <cell r="B1105">
            <v>8.2899999999999991</v>
          </cell>
        </row>
        <row r="1106">
          <cell r="A1106" t="str">
            <v>01.050.0082-0</v>
          </cell>
          <cell r="B1106">
            <v>10.63</v>
          </cell>
        </row>
        <row r="1107">
          <cell r="A1107" t="str">
            <v>01.050.0082-A</v>
          </cell>
          <cell r="B1107">
            <v>9.2100000000000009</v>
          </cell>
        </row>
        <row r="1108">
          <cell r="A1108" t="str">
            <v>01.050.0083-0</v>
          </cell>
          <cell r="B1108">
            <v>4.43</v>
          </cell>
        </row>
        <row r="1109">
          <cell r="A1109" t="str">
            <v>01.050.0083-A</v>
          </cell>
          <cell r="B1109">
            <v>3.84</v>
          </cell>
        </row>
        <row r="1110">
          <cell r="A1110" t="str">
            <v>01.050.0084-0</v>
          </cell>
          <cell r="B1110">
            <v>4.01</v>
          </cell>
        </row>
        <row r="1111">
          <cell r="A1111" t="str">
            <v>01.050.0084-A</v>
          </cell>
          <cell r="B1111">
            <v>3.48</v>
          </cell>
        </row>
        <row r="1112">
          <cell r="A1112" t="str">
            <v>01.050.0085-0</v>
          </cell>
          <cell r="B1112">
            <v>2.48</v>
          </cell>
        </row>
        <row r="1113">
          <cell r="A1113" t="str">
            <v>01.050.0085-A</v>
          </cell>
          <cell r="B1113">
            <v>2.15</v>
          </cell>
        </row>
        <row r="1114">
          <cell r="A1114" t="str">
            <v>01.050.0086-0</v>
          </cell>
          <cell r="B1114">
            <v>1.23</v>
          </cell>
        </row>
        <row r="1115">
          <cell r="A1115" t="str">
            <v>01.050.0086-A</v>
          </cell>
          <cell r="B1115">
            <v>1.07</v>
          </cell>
        </row>
        <row r="1116">
          <cell r="A1116" t="str">
            <v>01.050.0087-0</v>
          </cell>
          <cell r="B1116">
            <v>7.58</v>
          </cell>
        </row>
        <row r="1117">
          <cell r="A1117" t="str">
            <v>01.050.0087-A</v>
          </cell>
          <cell r="B1117">
            <v>6.57</v>
          </cell>
        </row>
        <row r="1118">
          <cell r="A1118" t="str">
            <v>01.050.0088-0</v>
          </cell>
          <cell r="B1118">
            <v>7.03</v>
          </cell>
        </row>
        <row r="1119">
          <cell r="A1119" t="str">
            <v>01.050.0088-A</v>
          </cell>
          <cell r="B1119">
            <v>6.09</v>
          </cell>
        </row>
        <row r="1120">
          <cell r="A1120" t="str">
            <v>01.050.0089-0</v>
          </cell>
          <cell r="B1120">
            <v>4.17</v>
          </cell>
        </row>
        <row r="1121">
          <cell r="A1121" t="str">
            <v>01.050.0089-A</v>
          </cell>
          <cell r="B1121">
            <v>3.61</v>
          </cell>
        </row>
        <row r="1122">
          <cell r="A1122" t="str">
            <v>01.050.0090-0</v>
          </cell>
          <cell r="B1122">
            <v>7.03</v>
          </cell>
        </row>
        <row r="1123">
          <cell r="A1123" t="str">
            <v>01.050.0090-A</v>
          </cell>
          <cell r="B1123">
            <v>6.09</v>
          </cell>
        </row>
        <row r="1124">
          <cell r="A1124" t="str">
            <v>01.050.0091-0</v>
          </cell>
          <cell r="B1124">
            <v>22.79</v>
          </cell>
        </row>
        <row r="1125">
          <cell r="A1125" t="str">
            <v>01.050.0091-A</v>
          </cell>
          <cell r="B1125">
            <v>19.75</v>
          </cell>
        </row>
        <row r="1126">
          <cell r="A1126" t="str">
            <v>01.050.0092-0</v>
          </cell>
          <cell r="B1126">
            <v>19.02</v>
          </cell>
        </row>
        <row r="1127">
          <cell r="A1127" t="str">
            <v>01.050.0092-A</v>
          </cell>
          <cell r="B1127">
            <v>16.48</v>
          </cell>
        </row>
        <row r="1128">
          <cell r="A1128" t="str">
            <v>01.050.0093-0</v>
          </cell>
          <cell r="B1128">
            <v>1.26</v>
          </cell>
        </row>
        <row r="1129">
          <cell r="A1129" t="str">
            <v>01.050.0093-A</v>
          </cell>
          <cell r="B1129">
            <v>1.0900000000000001</v>
          </cell>
        </row>
        <row r="1130">
          <cell r="A1130" t="str">
            <v>01.050.0094-0</v>
          </cell>
          <cell r="B1130">
            <v>0.79</v>
          </cell>
        </row>
        <row r="1131">
          <cell r="A1131" t="str">
            <v>01.050.0094-A</v>
          </cell>
          <cell r="B1131">
            <v>0.68</v>
          </cell>
        </row>
        <row r="1132">
          <cell r="A1132" t="str">
            <v>01.050.0095-0</v>
          </cell>
          <cell r="B1132">
            <v>6.9</v>
          </cell>
        </row>
        <row r="1133">
          <cell r="A1133" t="str">
            <v>01.050.0095-A</v>
          </cell>
          <cell r="B1133">
            <v>5.98</v>
          </cell>
        </row>
        <row r="1134">
          <cell r="A1134" t="str">
            <v>01.050.0096-0</v>
          </cell>
          <cell r="B1134">
            <v>5.01</v>
          </cell>
        </row>
        <row r="1135">
          <cell r="A1135" t="str">
            <v>01.050.0096-A</v>
          </cell>
          <cell r="B1135">
            <v>4.34</v>
          </cell>
        </row>
        <row r="1136">
          <cell r="A1136" t="str">
            <v>01.050.0097-0</v>
          </cell>
          <cell r="B1136">
            <v>2.48</v>
          </cell>
        </row>
        <row r="1137">
          <cell r="A1137" t="str">
            <v>01.050.0097-A</v>
          </cell>
          <cell r="B1137">
            <v>2.15</v>
          </cell>
        </row>
        <row r="1138">
          <cell r="A1138" t="str">
            <v>01.050.0098-0</v>
          </cell>
          <cell r="B1138">
            <v>12.72</v>
          </cell>
        </row>
        <row r="1139">
          <cell r="A1139" t="str">
            <v>01.050.0098-A</v>
          </cell>
          <cell r="B1139">
            <v>11.02</v>
          </cell>
        </row>
        <row r="1140">
          <cell r="A1140" t="str">
            <v>01.050.0099-0</v>
          </cell>
          <cell r="B1140">
            <v>7.58</v>
          </cell>
        </row>
        <row r="1141">
          <cell r="A1141" t="str">
            <v>01.050.0099-A</v>
          </cell>
          <cell r="B1141">
            <v>6.57</v>
          </cell>
        </row>
        <row r="1142">
          <cell r="A1142" t="str">
            <v>01.050.0100-0</v>
          </cell>
          <cell r="B1142">
            <v>7.03</v>
          </cell>
        </row>
        <row r="1143">
          <cell r="A1143" t="str">
            <v>01.050.0100-A</v>
          </cell>
          <cell r="B1143">
            <v>6.09</v>
          </cell>
        </row>
        <row r="1144">
          <cell r="A1144" t="str">
            <v>01.050.0101-0</v>
          </cell>
          <cell r="B1144">
            <v>12.72</v>
          </cell>
        </row>
        <row r="1145">
          <cell r="A1145" t="str">
            <v>01.050.0101-A</v>
          </cell>
          <cell r="B1145">
            <v>11.02</v>
          </cell>
        </row>
        <row r="1146">
          <cell r="A1146" t="str">
            <v>01.050.0102-0</v>
          </cell>
          <cell r="B1146">
            <v>22.79</v>
          </cell>
        </row>
        <row r="1147">
          <cell r="A1147" t="str">
            <v>01.050.0102-A</v>
          </cell>
          <cell r="B1147">
            <v>19.75</v>
          </cell>
        </row>
        <row r="1148">
          <cell r="A1148" t="str">
            <v>01.050.0103-0</v>
          </cell>
          <cell r="B1148">
            <v>19.02</v>
          </cell>
        </row>
        <row r="1149">
          <cell r="A1149" t="str">
            <v>01.050.0103-A</v>
          </cell>
          <cell r="B1149">
            <v>16.48</v>
          </cell>
        </row>
        <row r="1150">
          <cell r="A1150" t="str">
            <v>01.050.0104-0</v>
          </cell>
          <cell r="B1150">
            <v>13.87</v>
          </cell>
        </row>
        <row r="1151">
          <cell r="A1151" t="str">
            <v>01.050.0104-A</v>
          </cell>
          <cell r="B1151">
            <v>12.02</v>
          </cell>
        </row>
        <row r="1152">
          <cell r="A1152" t="str">
            <v>01.050.0105-0</v>
          </cell>
          <cell r="B1152">
            <v>9.33</v>
          </cell>
        </row>
        <row r="1153">
          <cell r="A1153" t="str">
            <v>01.050.0105-A</v>
          </cell>
          <cell r="B1153">
            <v>8.08</v>
          </cell>
        </row>
        <row r="1154">
          <cell r="A1154" t="str">
            <v>01.050.0106-0</v>
          </cell>
          <cell r="B1154">
            <v>7.04</v>
          </cell>
        </row>
        <row r="1155">
          <cell r="A1155" t="str">
            <v>01.050.0106-A</v>
          </cell>
          <cell r="B1155">
            <v>6.1</v>
          </cell>
        </row>
        <row r="1156">
          <cell r="A1156" t="str">
            <v>01.050.0107-0</v>
          </cell>
          <cell r="B1156">
            <v>1.23</v>
          </cell>
        </row>
        <row r="1157">
          <cell r="A1157" t="str">
            <v>01.050.0107-A</v>
          </cell>
          <cell r="B1157">
            <v>1.07</v>
          </cell>
        </row>
        <row r="1158">
          <cell r="A1158" t="str">
            <v>01.050.0108-0</v>
          </cell>
          <cell r="B1158">
            <v>0.79</v>
          </cell>
        </row>
        <row r="1159">
          <cell r="A1159" t="str">
            <v>01.050.0108-A</v>
          </cell>
          <cell r="B1159">
            <v>0.68</v>
          </cell>
        </row>
        <row r="1160">
          <cell r="A1160" t="str">
            <v>01.050.0109-0</v>
          </cell>
          <cell r="B1160">
            <v>7.58</v>
          </cell>
        </row>
        <row r="1161">
          <cell r="A1161" t="str">
            <v>01.050.0109-A</v>
          </cell>
          <cell r="B1161">
            <v>6.57</v>
          </cell>
        </row>
        <row r="1162">
          <cell r="A1162" t="str">
            <v>01.050.0110-0</v>
          </cell>
          <cell r="B1162">
            <v>5.01</v>
          </cell>
        </row>
        <row r="1163">
          <cell r="A1163" t="str">
            <v>01.050.0110-A</v>
          </cell>
          <cell r="B1163">
            <v>4.34</v>
          </cell>
        </row>
        <row r="1164">
          <cell r="A1164" t="str">
            <v>01.050.0111-0</v>
          </cell>
          <cell r="B1164">
            <v>3.79</v>
          </cell>
        </row>
        <row r="1165">
          <cell r="A1165" t="str">
            <v>01.050.0111-A</v>
          </cell>
          <cell r="B1165">
            <v>3.29</v>
          </cell>
        </row>
        <row r="1166">
          <cell r="A1166" t="str">
            <v>01.050.0112-0</v>
          </cell>
          <cell r="B1166">
            <v>1396.6</v>
          </cell>
        </row>
        <row r="1167">
          <cell r="A1167" t="str">
            <v>01.050.0112-A</v>
          </cell>
          <cell r="B1167">
            <v>1210.18</v>
          </cell>
        </row>
        <row r="1168">
          <cell r="A1168" t="str">
            <v>01.050.0113-0</v>
          </cell>
          <cell r="B1168">
            <v>15.23</v>
          </cell>
        </row>
        <row r="1169">
          <cell r="A1169" t="str">
            <v>01.050.0113-A</v>
          </cell>
          <cell r="B1169">
            <v>13.19</v>
          </cell>
        </row>
        <row r="1170">
          <cell r="A1170" t="str">
            <v>01.050.0114-0</v>
          </cell>
          <cell r="B1170">
            <v>12.72</v>
          </cell>
        </row>
        <row r="1171">
          <cell r="A1171" t="str">
            <v>01.050.0114-A</v>
          </cell>
          <cell r="B1171">
            <v>11.02</v>
          </cell>
        </row>
        <row r="1172">
          <cell r="A1172" t="str">
            <v>01.050.0115-0</v>
          </cell>
          <cell r="B1172">
            <v>7.58</v>
          </cell>
        </row>
        <row r="1173">
          <cell r="A1173" t="str">
            <v>01.050.0115-A</v>
          </cell>
          <cell r="B1173">
            <v>6.57</v>
          </cell>
        </row>
        <row r="1174">
          <cell r="A1174" t="str">
            <v>01.050.0116-0</v>
          </cell>
          <cell r="B1174">
            <v>25.45</v>
          </cell>
        </row>
        <row r="1175">
          <cell r="A1175" t="str">
            <v>01.050.0116-A</v>
          </cell>
          <cell r="B1175">
            <v>22.06</v>
          </cell>
        </row>
        <row r="1176">
          <cell r="A1176" t="str">
            <v>01.050.0117-0</v>
          </cell>
          <cell r="B1176">
            <v>19.02</v>
          </cell>
        </row>
        <row r="1177">
          <cell r="A1177" t="str">
            <v>01.050.0117-A</v>
          </cell>
          <cell r="B1177">
            <v>16.48</v>
          </cell>
        </row>
        <row r="1178">
          <cell r="A1178" t="str">
            <v>01.050.0118-0</v>
          </cell>
          <cell r="B1178">
            <v>30.43</v>
          </cell>
        </row>
        <row r="1179">
          <cell r="A1179" t="str">
            <v>01.050.0118-A</v>
          </cell>
          <cell r="B1179">
            <v>26.37</v>
          </cell>
        </row>
        <row r="1180">
          <cell r="A1180" t="str">
            <v>01.050.0119-0</v>
          </cell>
          <cell r="B1180">
            <v>18.53</v>
          </cell>
        </row>
        <row r="1181">
          <cell r="A1181" t="str">
            <v>01.050.0119-A</v>
          </cell>
          <cell r="B1181">
            <v>16.059999999999999</v>
          </cell>
        </row>
        <row r="1182">
          <cell r="A1182" t="str">
            <v>01.050.0120-0</v>
          </cell>
          <cell r="B1182">
            <v>13.87</v>
          </cell>
        </row>
        <row r="1183">
          <cell r="A1183" t="str">
            <v>01.050.0120-A</v>
          </cell>
          <cell r="B1183">
            <v>12.02</v>
          </cell>
        </row>
        <row r="1184">
          <cell r="A1184" t="str">
            <v>01.050.0121-0</v>
          </cell>
          <cell r="B1184">
            <v>9.33</v>
          </cell>
        </row>
        <row r="1185">
          <cell r="A1185" t="str">
            <v>01.050.0121-A</v>
          </cell>
          <cell r="B1185">
            <v>8.08</v>
          </cell>
        </row>
        <row r="1186">
          <cell r="A1186" t="str">
            <v>01.050.0122-0</v>
          </cell>
          <cell r="B1186">
            <v>1.67</v>
          </cell>
        </row>
        <row r="1187">
          <cell r="A1187" t="str">
            <v>01.050.0122-A</v>
          </cell>
          <cell r="B1187">
            <v>1.45</v>
          </cell>
        </row>
        <row r="1188">
          <cell r="A1188" t="str">
            <v>01.050.0123-0</v>
          </cell>
          <cell r="B1188">
            <v>1.23</v>
          </cell>
        </row>
        <row r="1189">
          <cell r="A1189" t="str">
            <v>01.050.0123-A</v>
          </cell>
          <cell r="B1189">
            <v>1.07</v>
          </cell>
        </row>
        <row r="1190">
          <cell r="A1190" t="str">
            <v>01.050.0124-0</v>
          </cell>
          <cell r="B1190">
            <v>7.58</v>
          </cell>
        </row>
        <row r="1191">
          <cell r="A1191" t="str">
            <v>01.050.0124-A</v>
          </cell>
          <cell r="B1191">
            <v>6.57</v>
          </cell>
        </row>
        <row r="1192">
          <cell r="A1192" t="str">
            <v>01.050.0125-0</v>
          </cell>
          <cell r="B1192">
            <v>5.01</v>
          </cell>
        </row>
        <row r="1193">
          <cell r="A1193" t="str">
            <v>01.050.0125-A</v>
          </cell>
          <cell r="B1193">
            <v>4.34</v>
          </cell>
        </row>
        <row r="1194">
          <cell r="A1194" t="str">
            <v>01.050.0126-0</v>
          </cell>
          <cell r="B1194">
            <v>3.79</v>
          </cell>
        </row>
        <row r="1195">
          <cell r="A1195" t="str">
            <v>01.050.0126-A</v>
          </cell>
          <cell r="B1195">
            <v>3.29</v>
          </cell>
        </row>
        <row r="1196">
          <cell r="A1196" t="str">
            <v>01.050.0127-0</v>
          </cell>
          <cell r="B1196">
            <v>1396.58</v>
          </cell>
        </row>
        <row r="1197">
          <cell r="A1197" t="str">
            <v>01.050.0127-A</v>
          </cell>
          <cell r="B1197">
            <v>1210.1600000000001</v>
          </cell>
        </row>
        <row r="1198">
          <cell r="A1198" t="str">
            <v>01.050.0128-0</v>
          </cell>
          <cell r="B1198">
            <v>11.65</v>
          </cell>
        </row>
        <row r="1199">
          <cell r="A1199" t="str">
            <v>01.050.0128-A</v>
          </cell>
          <cell r="B1199">
            <v>10.09</v>
          </cell>
        </row>
        <row r="1200">
          <cell r="A1200" t="str">
            <v>01.050.0129-0</v>
          </cell>
          <cell r="B1200">
            <v>9.6999999999999993</v>
          </cell>
        </row>
        <row r="1201">
          <cell r="A1201" t="str">
            <v>01.050.0129-A</v>
          </cell>
          <cell r="B1201">
            <v>8.41</v>
          </cell>
        </row>
        <row r="1202">
          <cell r="A1202" t="str">
            <v>01.050.0130-0</v>
          </cell>
          <cell r="B1202">
            <v>5.83</v>
          </cell>
        </row>
        <row r="1203">
          <cell r="A1203" t="str">
            <v>01.050.0130-A</v>
          </cell>
          <cell r="B1203">
            <v>5.05</v>
          </cell>
        </row>
        <row r="1204">
          <cell r="A1204" t="str">
            <v>01.050.0137-0</v>
          </cell>
          <cell r="B1204">
            <v>46.59</v>
          </cell>
        </row>
        <row r="1205">
          <cell r="A1205" t="str">
            <v>01.050.0137-A</v>
          </cell>
          <cell r="B1205">
            <v>40.369999999999997</v>
          </cell>
        </row>
        <row r="1206">
          <cell r="A1206" t="str">
            <v>01.050.0138-0</v>
          </cell>
          <cell r="B1206">
            <v>9944.52</v>
          </cell>
        </row>
        <row r="1207">
          <cell r="A1207" t="str">
            <v>01.050.0138-A</v>
          </cell>
          <cell r="B1207">
            <v>8617.09</v>
          </cell>
        </row>
        <row r="1208">
          <cell r="A1208" t="str">
            <v>01.050.0139-0</v>
          </cell>
          <cell r="B1208">
            <v>1348.46</v>
          </cell>
        </row>
        <row r="1209">
          <cell r="A1209" t="str">
            <v>01.050.0139-A</v>
          </cell>
          <cell r="B1209">
            <v>1168.3900000000001</v>
          </cell>
        </row>
        <row r="1210">
          <cell r="A1210" t="str">
            <v>01.050.0140-0</v>
          </cell>
          <cell r="B1210">
            <v>2.93</v>
          </cell>
        </row>
        <row r="1211">
          <cell r="A1211" t="str">
            <v>01.050.0140-A</v>
          </cell>
          <cell r="B1211">
            <v>2.54</v>
          </cell>
        </row>
        <row r="1212">
          <cell r="A1212" t="str">
            <v>01.050.0141-0</v>
          </cell>
          <cell r="B1212">
            <v>698.3</v>
          </cell>
        </row>
        <row r="1213">
          <cell r="A1213" t="str">
            <v>01.050.0141-A</v>
          </cell>
          <cell r="B1213">
            <v>605.09</v>
          </cell>
        </row>
        <row r="1214">
          <cell r="A1214" t="str">
            <v>01.050.0142-0</v>
          </cell>
          <cell r="B1214">
            <v>698.3</v>
          </cell>
        </row>
        <row r="1215">
          <cell r="A1215" t="str">
            <v>01.050.0142-A</v>
          </cell>
          <cell r="B1215">
            <v>605.09</v>
          </cell>
        </row>
        <row r="1216">
          <cell r="A1216" t="str">
            <v>01.050.0143-0</v>
          </cell>
          <cell r="B1216">
            <v>1.69</v>
          </cell>
        </row>
        <row r="1217">
          <cell r="A1217" t="str">
            <v>01.050.0143-A</v>
          </cell>
          <cell r="B1217">
            <v>1.47</v>
          </cell>
        </row>
        <row r="1218">
          <cell r="A1218" t="str">
            <v>01.050.0150-0</v>
          </cell>
          <cell r="B1218">
            <v>5.08</v>
          </cell>
        </row>
        <row r="1219">
          <cell r="A1219" t="str">
            <v>01.050.0150-A</v>
          </cell>
          <cell r="B1219">
            <v>4.4000000000000004</v>
          </cell>
        </row>
        <row r="1220">
          <cell r="A1220" t="str">
            <v>01.050.0151-0</v>
          </cell>
          <cell r="B1220">
            <v>3.49</v>
          </cell>
        </row>
        <row r="1221">
          <cell r="A1221" t="str">
            <v>01.050.0151-A</v>
          </cell>
          <cell r="B1221">
            <v>3.02</v>
          </cell>
        </row>
        <row r="1222">
          <cell r="A1222" t="str">
            <v>01.050.0152-0</v>
          </cell>
          <cell r="B1222">
            <v>2.08</v>
          </cell>
        </row>
        <row r="1223">
          <cell r="A1223" t="str">
            <v>01.050.0152-A</v>
          </cell>
          <cell r="B1223">
            <v>1.8</v>
          </cell>
        </row>
        <row r="1224">
          <cell r="A1224" t="str">
            <v>01.050.0153-0</v>
          </cell>
          <cell r="B1224">
            <v>21824.22</v>
          </cell>
        </row>
        <row r="1225">
          <cell r="A1225" t="str">
            <v>01.050.0153-A</v>
          </cell>
          <cell r="B1225">
            <v>18910.09</v>
          </cell>
        </row>
        <row r="1226">
          <cell r="A1226" t="str">
            <v>01.050.0154-0</v>
          </cell>
          <cell r="B1226">
            <v>29545.34</v>
          </cell>
        </row>
        <row r="1227">
          <cell r="A1227" t="str">
            <v>01.050.0154-A</v>
          </cell>
          <cell r="B1227">
            <v>25600.400000000001</v>
          </cell>
        </row>
        <row r="1228">
          <cell r="A1228" t="str">
            <v>01.050.0156-0</v>
          </cell>
          <cell r="B1228">
            <v>1.1399999999999999</v>
          </cell>
        </row>
        <row r="1229">
          <cell r="A1229" t="str">
            <v>01.050.0156-A</v>
          </cell>
          <cell r="B1229">
            <v>0.99</v>
          </cell>
        </row>
        <row r="1230">
          <cell r="A1230" t="str">
            <v>01.050.0157-0</v>
          </cell>
          <cell r="B1230">
            <v>0.79</v>
          </cell>
        </row>
        <row r="1231">
          <cell r="A1231" t="str">
            <v>01.050.0157-A</v>
          </cell>
          <cell r="B1231">
            <v>0.68</v>
          </cell>
        </row>
        <row r="1232">
          <cell r="A1232" t="str">
            <v>01.050.0160-0</v>
          </cell>
          <cell r="B1232">
            <v>70922.87</v>
          </cell>
        </row>
        <row r="1233">
          <cell r="A1233" t="str">
            <v>01.050.0160-A</v>
          </cell>
          <cell r="B1233">
            <v>61451.86</v>
          </cell>
        </row>
        <row r="1234">
          <cell r="A1234" t="str">
            <v>01.050.0162-0</v>
          </cell>
          <cell r="B1234">
            <v>114243.88</v>
          </cell>
        </row>
        <row r="1235">
          <cell r="A1235" t="str">
            <v>01.050.0162-A</v>
          </cell>
          <cell r="B1235">
            <v>98987.8</v>
          </cell>
        </row>
        <row r="1236">
          <cell r="A1236" t="str">
            <v>01.050.0165-0</v>
          </cell>
          <cell r="B1236">
            <v>54048.83</v>
          </cell>
        </row>
        <row r="1237">
          <cell r="A1237" t="str">
            <v>01.050.0165-A</v>
          </cell>
          <cell r="B1237">
            <v>46830.63</v>
          </cell>
        </row>
        <row r="1238">
          <cell r="A1238" t="str">
            <v>01.050.0168-0</v>
          </cell>
          <cell r="B1238">
            <v>8507.41</v>
          </cell>
        </row>
        <row r="1239">
          <cell r="A1239" t="str">
            <v>01.050.0168-A</v>
          </cell>
          <cell r="B1239">
            <v>7371.15</v>
          </cell>
        </row>
        <row r="1240">
          <cell r="A1240" t="str">
            <v>01.050.0170-0</v>
          </cell>
          <cell r="B1240">
            <v>142.77000000000001</v>
          </cell>
        </row>
        <row r="1241">
          <cell r="A1241" t="str">
            <v>01.050.0170-A</v>
          </cell>
          <cell r="B1241">
            <v>123.7</v>
          </cell>
        </row>
        <row r="1242">
          <cell r="A1242" t="str">
            <v>01.050.0175-0</v>
          </cell>
          <cell r="B1242">
            <v>25433.46</v>
          </cell>
        </row>
        <row r="1243">
          <cell r="A1243" t="str">
            <v>01.050.0175-A</v>
          </cell>
          <cell r="B1243">
            <v>22036.42</v>
          </cell>
        </row>
        <row r="1244">
          <cell r="A1244" t="str">
            <v>01.050.0180-0</v>
          </cell>
          <cell r="B1244">
            <v>5108.34</v>
          </cell>
        </row>
        <row r="1245">
          <cell r="A1245" t="str">
            <v>01.050.0180-A</v>
          </cell>
          <cell r="B1245">
            <v>4426.22</v>
          </cell>
        </row>
        <row r="1246">
          <cell r="A1246" t="str">
            <v>01.050.0185-0</v>
          </cell>
          <cell r="B1246">
            <v>10157.57</v>
          </cell>
        </row>
        <row r="1247">
          <cell r="A1247" t="str">
            <v>01.050.0185-A</v>
          </cell>
          <cell r="B1247">
            <v>8800.98</v>
          </cell>
        </row>
        <row r="1248">
          <cell r="A1248" t="str">
            <v>01.050.0190-0</v>
          </cell>
          <cell r="B1248">
            <v>9398.44</v>
          </cell>
        </row>
        <row r="1249">
          <cell r="A1249" t="str">
            <v>01.050.0190-A</v>
          </cell>
          <cell r="B1249">
            <v>8143.23</v>
          </cell>
        </row>
        <row r="1250">
          <cell r="A1250" t="str">
            <v>01.050.0195-0</v>
          </cell>
          <cell r="B1250">
            <v>8611.59</v>
          </cell>
        </row>
        <row r="1251">
          <cell r="A1251" t="str">
            <v>01.050.0195-A</v>
          </cell>
          <cell r="B1251">
            <v>7461.46</v>
          </cell>
        </row>
        <row r="1252">
          <cell r="A1252" t="str">
            <v>01.050.0200-0</v>
          </cell>
          <cell r="B1252">
            <v>9708.58</v>
          </cell>
        </row>
        <row r="1253">
          <cell r="A1253" t="str">
            <v>01.050.0200-A</v>
          </cell>
          <cell r="B1253">
            <v>8412.16</v>
          </cell>
        </row>
        <row r="1254">
          <cell r="A1254" t="str">
            <v>01.050.0205-0</v>
          </cell>
          <cell r="B1254">
            <v>6104.95</v>
          </cell>
        </row>
        <row r="1255">
          <cell r="A1255" t="str">
            <v>01.050.0205-A</v>
          </cell>
          <cell r="B1255">
            <v>5289.6</v>
          </cell>
        </row>
        <row r="1256">
          <cell r="A1256" t="str">
            <v>01.050.0210-0</v>
          </cell>
          <cell r="B1256">
            <v>9879.86</v>
          </cell>
        </row>
        <row r="1257">
          <cell r="A1257" t="str">
            <v>01.050.0210-A</v>
          </cell>
          <cell r="B1257">
            <v>8560.2800000000007</v>
          </cell>
        </row>
        <row r="1258">
          <cell r="A1258" t="str">
            <v>01.050.0215-0</v>
          </cell>
          <cell r="B1258">
            <v>8464.34</v>
          </cell>
        </row>
        <row r="1259">
          <cell r="A1259" t="str">
            <v>01.050.0215-A</v>
          </cell>
          <cell r="B1259">
            <v>7334.09</v>
          </cell>
        </row>
        <row r="1260">
          <cell r="A1260" t="str">
            <v>01.050.0220-0</v>
          </cell>
          <cell r="B1260">
            <v>12635.47</v>
          </cell>
        </row>
        <row r="1261">
          <cell r="A1261" t="str">
            <v>01.050.0220-A</v>
          </cell>
          <cell r="B1261">
            <v>10948.23</v>
          </cell>
        </row>
        <row r="1262">
          <cell r="A1262" t="str">
            <v>01.050.0222-0</v>
          </cell>
          <cell r="B1262">
            <v>0.88</v>
          </cell>
        </row>
        <row r="1263">
          <cell r="A1263" t="str">
            <v>01.050.0222-A</v>
          </cell>
          <cell r="B1263">
            <v>0.76</v>
          </cell>
        </row>
        <row r="1264">
          <cell r="A1264" t="str">
            <v>01.050.0223-0</v>
          </cell>
          <cell r="B1264">
            <v>0.66</v>
          </cell>
        </row>
        <row r="1265">
          <cell r="A1265" t="str">
            <v>01.050.0223-A</v>
          </cell>
          <cell r="B1265">
            <v>0.56999999999999995</v>
          </cell>
        </row>
        <row r="1266">
          <cell r="A1266" t="str">
            <v>01.050.0224-0</v>
          </cell>
          <cell r="B1266">
            <v>0.44</v>
          </cell>
        </row>
        <row r="1267">
          <cell r="A1267" t="str">
            <v>01.050.0224-A</v>
          </cell>
          <cell r="B1267">
            <v>0.38</v>
          </cell>
        </row>
        <row r="1268">
          <cell r="A1268" t="str">
            <v>01.050.0225-0</v>
          </cell>
          <cell r="B1268">
            <v>1491.2</v>
          </cell>
        </row>
        <row r="1269">
          <cell r="A1269" t="str">
            <v>01.050.0225-A</v>
          </cell>
          <cell r="B1269">
            <v>1292.08</v>
          </cell>
        </row>
        <row r="1270">
          <cell r="A1270" t="str">
            <v>01.050.0226-0</v>
          </cell>
          <cell r="B1270">
            <v>1864</v>
          </cell>
        </row>
        <row r="1271">
          <cell r="A1271" t="str">
            <v>01.050.0226-A</v>
          </cell>
          <cell r="B1271">
            <v>1615.1</v>
          </cell>
        </row>
        <row r="1272">
          <cell r="A1272" t="str">
            <v>01.050.0227-0</v>
          </cell>
          <cell r="B1272">
            <v>2796.01</v>
          </cell>
        </row>
        <row r="1273">
          <cell r="A1273" t="str">
            <v>01.050.0227-A</v>
          </cell>
          <cell r="B1273">
            <v>2422.66</v>
          </cell>
        </row>
        <row r="1274">
          <cell r="A1274" t="str">
            <v>01.050.0230-0</v>
          </cell>
          <cell r="B1274">
            <v>139.32</v>
          </cell>
        </row>
        <row r="1275">
          <cell r="A1275" t="str">
            <v>01.050.0230-A</v>
          </cell>
          <cell r="B1275">
            <v>121.06</v>
          </cell>
        </row>
        <row r="1276">
          <cell r="A1276" t="str">
            <v>01.050.0232-0</v>
          </cell>
          <cell r="B1276">
            <v>127.76</v>
          </cell>
        </row>
        <row r="1277">
          <cell r="A1277" t="str">
            <v>01.050.0232-A</v>
          </cell>
          <cell r="B1277">
            <v>111.05</v>
          </cell>
        </row>
        <row r="1278">
          <cell r="A1278" t="str">
            <v>01.050.0235-0</v>
          </cell>
          <cell r="B1278">
            <v>122.18</v>
          </cell>
        </row>
        <row r="1279">
          <cell r="A1279" t="str">
            <v>01.050.0235-A</v>
          </cell>
          <cell r="B1279">
            <v>106.22</v>
          </cell>
        </row>
        <row r="1280">
          <cell r="A1280" t="str">
            <v>01.050.0245-0</v>
          </cell>
          <cell r="B1280">
            <v>7.6</v>
          </cell>
        </row>
        <row r="1281">
          <cell r="A1281" t="str">
            <v>01.050.0245-A</v>
          </cell>
          <cell r="B1281">
            <v>6.59</v>
          </cell>
        </row>
        <row r="1282">
          <cell r="A1282" t="str">
            <v>01.050.0250-0</v>
          </cell>
          <cell r="B1282">
            <v>6.35</v>
          </cell>
        </row>
        <row r="1283">
          <cell r="A1283" t="str">
            <v>01.050.0250-A</v>
          </cell>
          <cell r="B1283">
            <v>5.5</v>
          </cell>
        </row>
        <row r="1284">
          <cell r="A1284" t="str">
            <v>01.050.0300-0</v>
          </cell>
          <cell r="B1284">
            <v>1627.45</v>
          </cell>
        </row>
        <row r="1285">
          <cell r="A1285" t="str">
            <v>01.050.0300-A</v>
          </cell>
          <cell r="B1285">
            <v>1410.27</v>
          </cell>
        </row>
        <row r="1286">
          <cell r="A1286" t="str">
            <v>01.050.0315-0</v>
          </cell>
          <cell r="B1286">
            <v>23.37</v>
          </cell>
        </row>
        <row r="1287">
          <cell r="A1287" t="str">
            <v>01.050.0315-A</v>
          </cell>
          <cell r="B1287">
            <v>20.53</v>
          </cell>
        </row>
        <row r="1288">
          <cell r="A1288" t="str">
            <v>01.050.0320-0</v>
          </cell>
          <cell r="B1288">
            <v>15.6</v>
          </cell>
        </row>
        <row r="1289">
          <cell r="A1289" t="str">
            <v>01.050.0320-A</v>
          </cell>
          <cell r="B1289">
            <v>13.68</v>
          </cell>
        </row>
        <row r="1290">
          <cell r="A1290" t="str">
            <v>01.050.0322-0</v>
          </cell>
          <cell r="B1290">
            <v>12.33</v>
          </cell>
        </row>
        <row r="1291">
          <cell r="A1291" t="str">
            <v>01.050.0322-A</v>
          </cell>
          <cell r="B1291">
            <v>10.83</v>
          </cell>
        </row>
        <row r="1292">
          <cell r="A1292" t="str">
            <v>01.050.0324-0</v>
          </cell>
          <cell r="B1292">
            <v>10.54</v>
          </cell>
        </row>
        <row r="1293">
          <cell r="A1293" t="str">
            <v>01.050.0324-A</v>
          </cell>
          <cell r="B1293">
            <v>9.25</v>
          </cell>
        </row>
        <row r="1294">
          <cell r="A1294" t="str">
            <v>01.050.0325-0</v>
          </cell>
          <cell r="B1294">
            <v>10.28</v>
          </cell>
        </row>
        <row r="1295">
          <cell r="A1295" t="str">
            <v>01.050.0325-A</v>
          </cell>
          <cell r="B1295">
            <v>9.19</v>
          </cell>
        </row>
        <row r="1296">
          <cell r="A1296" t="str">
            <v>01.050.0326-0</v>
          </cell>
          <cell r="B1296">
            <v>6.83</v>
          </cell>
        </row>
        <row r="1297">
          <cell r="A1297" t="str">
            <v>01.050.0326-A</v>
          </cell>
          <cell r="B1297">
            <v>6.08</v>
          </cell>
        </row>
        <row r="1298">
          <cell r="A1298" t="str">
            <v>01.050.0327-0</v>
          </cell>
          <cell r="B1298">
            <v>5.44</v>
          </cell>
        </row>
        <row r="1299">
          <cell r="A1299" t="str">
            <v>01.050.0327-A</v>
          </cell>
          <cell r="B1299">
            <v>4.8600000000000003</v>
          </cell>
        </row>
        <row r="1300">
          <cell r="A1300" t="str">
            <v>01.050.0328-0</v>
          </cell>
          <cell r="B1300">
            <v>4.32</v>
          </cell>
        </row>
        <row r="1301">
          <cell r="A1301" t="str">
            <v>01.050.0328-A</v>
          </cell>
          <cell r="B1301">
            <v>3.87</v>
          </cell>
        </row>
        <row r="1302">
          <cell r="A1302" t="str">
            <v>01.050.0350-0</v>
          </cell>
          <cell r="B1302">
            <v>110.04</v>
          </cell>
        </row>
        <row r="1303">
          <cell r="A1303" t="str">
            <v>01.050.0350-A</v>
          </cell>
          <cell r="B1303">
            <v>95.35</v>
          </cell>
        </row>
        <row r="1304">
          <cell r="A1304" t="str">
            <v>01.050.0351-0</v>
          </cell>
          <cell r="B1304">
            <v>100.52</v>
          </cell>
        </row>
        <row r="1305">
          <cell r="A1305" t="str">
            <v>01.050.0351-A</v>
          </cell>
          <cell r="B1305">
            <v>87.1</v>
          </cell>
        </row>
        <row r="1306">
          <cell r="A1306" t="str">
            <v>01.050.0352-0</v>
          </cell>
          <cell r="B1306">
            <v>94.79</v>
          </cell>
        </row>
        <row r="1307">
          <cell r="A1307" t="str">
            <v>01.050.0352-A</v>
          </cell>
          <cell r="B1307">
            <v>82.14</v>
          </cell>
        </row>
        <row r="1308">
          <cell r="A1308" t="str">
            <v>01.050.0353-0</v>
          </cell>
          <cell r="B1308">
            <v>86.67</v>
          </cell>
        </row>
        <row r="1309">
          <cell r="A1309" t="str">
            <v>01.050.0353-A</v>
          </cell>
          <cell r="B1309">
            <v>75.099999999999994</v>
          </cell>
        </row>
        <row r="1310">
          <cell r="A1310" t="str">
            <v>01.050.0354-0</v>
          </cell>
          <cell r="B1310">
            <v>77.12</v>
          </cell>
        </row>
        <row r="1311">
          <cell r="A1311" t="str">
            <v>01.050.0354-A</v>
          </cell>
          <cell r="B1311">
            <v>66.83</v>
          </cell>
        </row>
        <row r="1312">
          <cell r="A1312" t="str">
            <v>01.050.0355-0</v>
          </cell>
          <cell r="B1312">
            <v>61.07</v>
          </cell>
        </row>
        <row r="1313">
          <cell r="A1313" t="str">
            <v>01.050.0355-A</v>
          </cell>
          <cell r="B1313">
            <v>52.92</v>
          </cell>
        </row>
        <row r="1314">
          <cell r="A1314" t="str">
            <v>01.050.0356-0</v>
          </cell>
          <cell r="B1314">
            <v>62.59</v>
          </cell>
        </row>
        <row r="1315">
          <cell r="A1315" t="str">
            <v>01.050.0356-A</v>
          </cell>
          <cell r="B1315">
            <v>54.24</v>
          </cell>
        </row>
        <row r="1316">
          <cell r="A1316" t="str">
            <v>01.050.0357-0</v>
          </cell>
          <cell r="B1316">
            <v>45.45</v>
          </cell>
        </row>
        <row r="1317">
          <cell r="A1317" t="str">
            <v>01.050.0357-A</v>
          </cell>
          <cell r="B1317">
            <v>39.380000000000003</v>
          </cell>
        </row>
        <row r="1318">
          <cell r="A1318" t="str">
            <v>01.050.0358-0</v>
          </cell>
          <cell r="B1318">
            <v>36.520000000000003</v>
          </cell>
        </row>
        <row r="1319">
          <cell r="A1319" t="str">
            <v>01.050.0358-A</v>
          </cell>
          <cell r="B1319">
            <v>31.64</v>
          </cell>
        </row>
        <row r="1320">
          <cell r="A1320" t="str">
            <v>01.050.0359-0</v>
          </cell>
          <cell r="B1320">
            <v>17.29</v>
          </cell>
        </row>
        <row r="1321">
          <cell r="A1321" t="str">
            <v>01.050.0359-A</v>
          </cell>
          <cell r="B1321">
            <v>14.98</v>
          </cell>
        </row>
        <row r="1322">
          <cell r="A1322" t="str">
            <v>01.050.0360-0</v>
          </cell>
          <cell r="B1322">
            <v>11.94</v>
          </cell>
        </row>
        <row r="1323">
          <cell r="A1323" t="str">
            <v>01.050.0360-A</v>
          </cell>
          <cell r="B1323">
            <v>10.35</v>
          </cell>
        </row>
        <row r="1324">
          <cell r="A1324" t="str">
            <v>01.050.0361-0</v>
          </cell>
          <cell r="B1324">
            <v>11.95</v>
          </cell>
        </row>
        <row r="1325">
          <cell r="A1325" t="str">
            <v>01.050.0361-A</v>
          </cell>
          <cell r="B1325">
            <v>10.36</v>
          </cell>
        </row>
        <row r="1326">
          <cell r="A1326" t="str">
            <v>01.050.0362-0</v>
          </cell>
          <cell r="B1326">
            <v>58.64</v>
          </cell>
        </row>
        <row r="1327">
          <cell r="A1327" t="str">
            <v>01.050.0362-A</v>
          </cell>
          <cell r="B1327">
            <v>50.81</v>
          </cell>
        </row>
        <row r="1328">
          <cell r="A1328" t="str">
            <v>01.050.0363-0</v>
          </cell>
          <cell r="B1328">
            <v>40.65</v>
          </cell>
        </row>
        <row r="1329">
          <cell r="A1329" t="str">
            <v>01.050.0363-A</v>
          </cell>
          <cell r="B1329">
            <v>35.22</v>
          </cell>
        </row>
        <row r="1330">
          <cell r="A1330" t="str">
            <v>01.050.0364-0</v>
          </cell>
          <cell r="B1330">
            <v>32.49</v>
          </cell>
        </row>
        <row r="1331">
          <cell r="A1331" t="str">
            <v>01.050.0364-A</v>
          </cell>
          <cell r="B1331">
            <v>28.15</v>
          </cell>
        </row>
        <row r="1332">
          <cell r="A1332" t="str">
            <v>01.050.0365-0</v>
          </cell>
          <cell r="B1332">
            <v>3.8</v>
          </cell>
        </row>
        <row r="1333">
          <cell r="A1333" t="str">
            <v>01.050.0365-A</v>
          </cell>
          <cell r="B1333">
            <v>3.29</v>
          </cell>
        </row>
        <row r="1334">
          <cell r="A1334" t="str">
            <v>01.050.0366-0</v>
          </cell>
          <cell r="B1334">
            <v>2.08</v>
          </cell>
        </row>
        <row r="1335">
          <cell r="A1335" t="str">
            <v>01.050.0366-A</v>
          </cell>
          <cell r="B1335">
            <v>1.8</v>
          </cell>
        </row>
        <row r="1336">
          <cell r="A1336" t="str">
            <v>01.050.0367-0</v>
          </cell>
          <cell r="B1336">
            <v>1.04</v>
          </cell>
        </row>
        <row r="1337">
          <cell r="A1337" t="str">
            <v>01.050.0367-A</v>
          </cell>
          <cell r="B1337">
            <v>0.9</v>
          </cell>
        </row>
        <row r="1338">
          <cell r="A1338" t="str">
            <v>01.050.0368-0</v>
          </cell>
          <cell r="B1338">
            <v>9.5299999999999994</v>
          </cell>
        </row>
        <row r="1339">
          <cell r="A1339" t="str">
            <v>01.050.0368-A</v>
          </cell>
          <cell r="B1339">
            <v>8.26</v>
          </cell>
        </row>
        <row r="1340">
          <cell r="A1340" t="str">
            <v>01.050.0369-0</v>
          </cell>
          <cell r="B1340">
            <v>6.37</v>
          </cell>
        </row>
        <row r="1341">
          <cell r="A1341" t="str">
            <v>01.050.0369-A</v>
          </cell>
          <cell r="B1341">
            <v>5.52</v>
          </cell>
        </row>
        <row r="1342">
          <cell r="A1342" t="str">
            <v>01.050.0370-0</v>
          </cell>
          <cell r="B1342">
            <v>7.61</v>
          </cell>
        </row>
        <row r="1343">
          <cell r="A1343" t="str">
            <v>01.050.0370-A</v>
          </cell>
          <cell r="B1343">
            <v>6.59</v>
          </cell>
        </row>
        <row r="1344">
          <cell r="A1344" t="str">
            <v>01.050.0371-0</v>
          </cell>
          <cell r="B1344">
            <v>4.66</v>
          </cell>
        </row>
        <row r="1345">
          <cell r="A1345" t="str">
            <v>01.050.0371-A</v>
          </cell>
          <cell r="B1345">
            <v>4.04</v>
          </cell>
        </row>
        <row r="1346">
          <cell r="A1346" t="str">
            <v>01.050.0372-0</v>
          </cell>
          <cell r="B1346">
            <v>2.23</v>
          </cell>
        </row>
        <row r="1347">
          <cell r="A1347" t="str">
            <v>01.050.0372-A</v>
          </cell>
          <cell r="B1347">
            <v>1.93</v>
          </cell>
        </row>
        <row r="1348">
          <cell r="A1348" t="str">
            <v>01.050.0373-0</v>
          </cell>
          <cell r="B1348">
            <v>1.1499999999999999</v>
          </cell>
        </row>
        <row r="1349">
          <cell r="A1349" t="str">
            <v>01.050.0373-A</v>
          </cell>
          <cell r="B1349">
            <v>1</v>
          </cell>
        </row>
        <row r="1350">
          <cell r="A1350" t="str">
            <v>01.050.0374-0</v>
          </cell>
          <cell r="B1350">
            <v>1.24</v>
          </cell>
        </row>
        <row r="1351">
          <cell r="A1351" t="str">
            <v>01.050.0374-A</v>
          </cell>
          <cell r="B1351">
            <v>1.07</v>
          </cell>
        </row>
        <row r="1352">
          <cell r="A1352" t="str">
            <v>01.050.0375-0</v>
          </cell>
          <cell r="B1352">
            <v>0.62</v>
          </cell>
        </row>
        <row r="1353">
          <cell r="A1353" t="str">
            <v>01.050.0375-A</v>
          </cell>
          <cell r="B1353">
            <v>0.54</v>
          </cell>
        </row>
        <row r="1354">
          <cell r="A1354" t="str">
            <v>01.050.0376-0</v>
          </cell>
          <cell r="B1354">
            <v>3.8</v>
          </cell>
        </row>
        <row r="1355">
          <cell r="A1355" t="str">
            <v>01.050.0376-A</v>
          </cell>
          <cell r="B1355">
            <v>3.29</v>
          </cell>
        </row>
        <row r="1356">
          <cell r="A1356" t="str">
            <v>01.050.0377-0</v>
          </cell>
          <cell r="B1356">
            <v>2.08</v>
          </cell>
        </row>
        <row r="1357">
          <cell r="A1357" t="str">
            <v>01.050.0377-A</v>
          </cell>
          <cell r="B1357">
            <v>1.8</v>
          </cell>
        </row>
        <row r="1358">
          <cell r="A1358" t="str">
            <v>01.050.0378-0</v>
          </cell>
          <cell r="B1358">
            <v>1.04</v>
          </cell>
        </row>
        <row r="1359">
          <cell r="A1359" t="str">
            <v>01.050.0378-A</v>
          </cell>
          <cell r="B1359">
            <v>0.9</v>
          </cell>
        </row>
        <row r="1360">
          <cell r="A1360" t="str">
            <v>01.050.0379-0</v>
          </cell>
          <cell r="B1360">
            <v>9.5299999999999994</v>
          </cell>
        </row>
        <row r="1361">
          <cell r="A1361" t="str">
            <v>01.050.0379-A</v>
          </cell>
          <cell r="B1361">
            <v>8.26</v>
          </cell>
        </row>
        <row r="1362">
          <cell r="A1362" t="str">
            <v>01.050.0380-0</v>
          </cell>
          <cell r="B1362">
            <v>6.37</v>
          </cell>
        </row>
        <row r="1363">
          <cell r="A1363" t="str">
            <v>01.050.0380-A</v>
          </cell>
          <cell r="B1363">
            <v>5.52</v>
          </cell>
        </row>
        <row r="1364">
          <cell r="A1364" t="str">
            <v>01.050.0381-0</v>
          </cell>
          <cell r="B1364">
            <v>7.61</v>
          </cell>
        </row>
        <row r="1365">
          <cell r="A1365" t="str">
            <v>01.050.0381-A</v>
          </cell>
          <cell r="B1365">
            <v>6.59</v>
          </cell>
        </row>
        <row r="1366">
          <cell r="A1366" t="str">
            <v>01.050.0382-0</v>
          </cell>
          <cell r="B1366">
            <v>4.66</v>
          </cell>
        </row>
        <row r="1367">
          <cell r="A1367" t="str">
            <v>01.050.0382-A</v>
          </cell>
          <cell r="B1367">
            <v>4.04</v>
          </cell>
        </row>
        <row r="1368">
          <cell r="A1368" t="str">
            <v>01.050.0383-0</v>
          </cell>
          <cell r="B1368">
            <v>2.23</v>
          </cell>
        </row>
        <row r="1369">
          <cell r="A1369" t="str">
            <v>01.050.0383-A</v>
          </cell>
          <cell r="B1369">
            <v>1.93</v>
          </cell>
        </row>
        <row r="1370">
          <cell r="A1370" t="str">
            <v>01.050.0384-0</v>
          </cell>
          <cell r="B1370">
            <v>1.1499999999999999</v>
          </cell>
        </row>
        <row r="1371">
          <cell r="A1371" t="str">
            <v>01.050.0384-A</v>
          </cell>
          <cell r="B1371">
            <v>1</v>
          </cell>
        </row>
        <row r="1372">
          <cell r="A1372" t="str">
            <v>01.050.0385-0</v>
          </cell>
          <cell r="B1372">
            <v>1.24</v>
          </cell>
        </row>
        <row r="1373">
          <cell r="A1373" t="str">
            <v>01.050.0385-A</v>
          </cell>
          <cell r="B1373">
            <v>1.07</v>
          </cell>
        </row>
        <row r="1374">
          <cell r="A1374" t="str">
            <v>01.050.0386-0</v>
          </cell>
          <cell r="B1374">
            <v>0.62</v>
          </cell>
        </row>
        <row r="1375">
          <cell r="A1375" t="str">
            <v>01.050.0386-A</v>
          </cell>
          <cell r="B1375">
            <v>0.54</v>
          </cell>
        </row>
        <row r="1376">
          <cell r="A1376" t="str">
            <v>01.050.0387-0</v>
          </cell>
          <cell r="B1376">
            <v>2.08</v>
          </cell>
        </row>
        <row r="1377">
          <cell r="A1377" t="str">
            <v>01.050.0387-A</v>
          </cell>
          <cell r="B1377">
            <v>1.8</v>
          </cell>
        </row>
        <row r="1378">
          <cell r="A1378" t="str">
            <v>01.050.0388-0</v>
          </cell>
          <cell r="B1378">
            <v>1.04</v>
          </cell>
        </row>
        <row r="1379">
          <cell r="A1379" t="str">
            <v>01.050.0388-A</v>
          </cell>
          <cell r="B1379">
            <v>0.9</v>
          </cell>
        </row>
        <row r="1380">
          <cell r="A1380" t="str">
            <v>01.050.0389-0</v>
          </cell>
          <cell r="B1380">
            <v>3.51</v>
          </cell>
        </row>
        <row r="1381">
          <cell r="A1381" t="str">
            <v>01.050.0389-A</v>
          </cell>
          <cell r="B1381">
            <v>3.04</v>
          </cell>
        </row>
        <row r="1382">
          <cell r="A1382" t="str">
            <v>01.050.0390-0</v>
          </cell>
          <cell r="B1382">
            <v>7.61</v>
          </cell>
        </row>
        <row r="1383">
          <cell r="A1383" t="str">
            <v>01.050.0390-A</v>
          </cell>
          <cell r="B1383">
            <v>6.59</v>
          </cell>
        </row>
        <row r="1384">
          <cell r="A1384" t="str">
            <v>01.050.0391-0</v>
          </cell>
          <cell r="B1384">
            <v>3.79</v>
          </cell>
        </row>
        <row r="1385">
          <cell r="A1385" t="str">
            <v>01.050.0391-A</v>
          </cell>
          <cell r="B1385">
            <v>3.28</v>
          </cell>
        </row>
        <row r="1386">
          <cell r="A1386" t="str">
            <v>01.050.0392-0</v>
          </cell>
          <cell r="B1386">
            <v>2.23</v>
          </cell>
        </row>
        <row r="1387">
          <cell r="A1387" t="str">
            <v>01.050.0392-A</v>
          </cell>
          <cell r="B1387">
            <v>1.93</v>
          </cell>
        </row>
        <row r="1388">
          <cell r="A1388" t="str">
            <v>01.050.0393-0</v>
          </cell>
          <cell r="B1388">
            <v>1.1499999999999999</v>
          </cell>
        </row>
        <row r="1389">
          <cell r="A1389" t="str">
            <v>01.050.0393-A</v>
          </cell>
          <cell r="B1389">
            <v>1</v>
          </cell>
        </row>
        <row r="1390">
          <cell r="A1390" t="str">
            <v>01.050.0394-0</v>
          </cell>
          <cell r="B1390">
            <v>1.24</v>
          </cell>
        </row>
        <row r="1391">
          <cell r="A1391" t="str">
            <v>01.050.0394-A</v>
          </cell>
          <cell r="B1391">
            <v>1.07</v>
          </cell>
        </row>
        <row r="1392">
          <cell r="A1392" t="str">
            <v>01.050.0395-0</v>
          </cell>
          <cell r="B1392">
            <v>0.62</v>
          </cell>
        </row>
        <row r="1393">
          <cell r="A1393" t="str">
            <v>01.050.0395-A</v>
          </cell>
          <cell r="B1393">
            <v>0.54</v>
          </cell>
        </row>
        <row r="1394">
          <cell r="A1394" t="str">
            <v>01.050.0396-0</v>
          </cell>
          <cell r="B1394">
            <v>2.08</v>
          </cell>
        </row>
        <row r="1395">
          <cell r="A1395" t="str">
            <v>01.050.0396-A</v>
          </cell>
          <cell r="B1395">
            <v>1.8</v>
          </cell>
        </row>
        <row r="1396">
          <cell r="A1396" t="str">
            <v>01.050.0397-0</v>
          </cell>
          <cell r="B1396">
            <v>1.04</v>
          </cell>
        </row>
        <row r="1397">
          <cell r="A1397" t="str">
            <v>01.050.0397-A</v>
          </cell>
          <cell r="B1397">
            <v>0.9</v>
          </cell>
        </row>
        <row r="1398">
          <cell r="A1398" t="str">
            <v>01.050.0398-0</v>
          </cell>
          <cell r="B1398">
            <v>3.51</v>
          </cell>
        </row>
        <row r="1399">
          <cell r="A1399" t="str">
            <v>01.050.0398-A</v>
          </cell>
          <cell r="B1399">
            <v>3.04</v>
          </cell>
        </row>
        <row r="1400">
          <cell r="A1400" t="str">
            <v>01.050.0399-0</v>
          </cell>
          <cell r="B1400">
            <v>7.61</v>
          </cell>
        </row>
        <row r="1401">
          <cell r="A1401" t="str">
            <v>01.050.0399-A</v>
          </cell>
          <cell r="B1401">
            <v>6.59</v>
          </cell>
        </row>
        <row r="1402">
          <cell r="A1402" t="str">
            <v>01.050.0400-0</v>
          </cell>
          <cell r="B1402">
            <v>3.79</v>
          </cell>
        </row>
        <row r="1403">
          <cell r="A1403" t="str">
            <v>01.050.0400-A</v>
          </cell>
          <cell r="B1403">
            <v>3.28</v>
          </cell>
        </row>
        <row r="1404">
          <cell r="A1404" t="str">
            <v>01.050.0401-0</v>
          </cell>
          <cell r="B1404">
            <v>2.23</v>
          </cell>
        </row>
        <row r="1405">
          <cell r="A1405" t="str">
            <v>01.050.0401-A</v>
          </cell>
          <cell r="B1405">
            <v>1.93</v>
          </cell>
        </row>
        <row r="1406">
          <cell r="A1406" t="str">
            <v>01.050.0402-0</v>
          </cell>
          <cell r="B1406">
            <v>1.1499999999999999</v>
          </cell>
        </row>
        <row r="1407">
          <cell r="A1407" t="str">
            <v>01.050.0402-A</v>
          </cell>
          <cell r="B1407">
            <v>1</v>
          </cell>
        </row>
        <row r="1408">
          <cell r="A1408" t="str">
            <v>01.050.0403-0</v>
          </cell>
          <cell r="B1408">
            <v>1.24</v>
          </cell>
        </row>
        <row r="1409">
          <cell r="A1409" t="str">
            <v>01.050.0403-A</v>
          </cell>
          <cell r="B1409">
            <v>1.07</v>
          </cell>
        </row>
        <row r="1410">
          <cell r="A1410" t="str">
            <v>01.050.0404-0</v>
          </cell>
          <cell r="B1410">
            <v>0.62</v>
          </cell>
        </row>
        <row r="1411">
          <cell r="A1411" t="str">
            <v>01.050.0404-A</v>
          </cell>
          <cell r="B1411">
            <v>0.54</v>
          </cell>
        </row>
        <row r="1412">
          <cell r="A1412" t="str">
            <v>01.050.0423-0</v>
          </cell>
          <cell r="B1412">
            <v>2.08</v>
          </cell>
        </row>
        <row r="1413">
          <cell r="A1413" t="str">
            <v>01.050.0423-A</v>
          </cell>
          <cell r="B1413">
            <v>1.8</v>
          </cell>
        </row>
        <row r="1414">
          <cell r="A1414" t="str">
            <v>01.050.0424-0</v>
          </cell>
          <cell r="B1414">
            <v>1.87</v>
          </cell>
        </row>
        <row r="1415">
          <cell r="A1415" t="str">
            <v>01.050.0424-A</v>
          </cell>
          <cell r="B1415">
            <v>1.62</v>
          </cell>
        </row>
        <row r="1416">
          <cell r="A1416" t="str">
            <v>01.050.0425-0</v>
          </cell>
          <cell r="B1416">
            <v>5.33</v>
          </cell>
        </row>
        <row r="1417">
          <cell r="A1417" t="str">
            <v>01.050.0425-A</v>
          </cell>
          <cell r="B1417">
            <v>4.6100000000000003</v>
          </cell>
        </row>
        <row r="1418">
          <cell r="A1418" t="str">
            <v>01.050.0426-0</v>
          </cell>
          <cell r="B1418">
            <v>4.79</v>
          </cell>
        </row>
        <row r="1419">
          <cell r="A1419" t="str">
            <v>01.050.0426-A</v>
          </cell>
          <cell r="B1419">
            <v>4.1500000000000004</v>
          </cell>
        </row>
        <row r="1420">
          <cell r="A1420" t="str">
            <v>01.050.0427-0</v>
          </cell>
          <cell r="B1420">
            <v>5.33</v>
          </cell>
        </row>
        <row r="1421">
          <cell r="A1421" t="str">
            <v>01.050.0427-A</v>
          </cell>
          <cell r="B1421">
            <v>4.6100000000000003</v>
          </cell>
        </row>
        <row r="1422">
          <cell r="A1422" t="str">
            <v>01.050.0428-0</v>
          </cell>
          <cell r="B1422">
            <v>2.23</v>
          </cell>
        </row>
        <row r="1423">
          <cell r="A1423" t="str">
            <v>01.050.0428-A</v>
          </cell>
          <cell r="B1423">
            <v>1.93</v>
          </cell>
        </row>
        <row r="1424">
          <cell r="A1424" t="str">
            <v>01.050.0429-0</v>
          </cell>
          <cell r="B1424">
            <v>2.0099999999999998</v>
          </cell>
        </row>
        <row r="1425">
          <cell r="A1425" t="str">
            <v>01.050.0429-A</v>
          </cell>
          <cell r="B1425">
            <v>1.74</v>
          </cell>
        </row>
        <row r="1426">
          <cell r="A1426" t="str">
            <v>01.050.0430-0</v>
          </cell>
          <cell r="B1426">
            <v>1.24</v>
          </cell>
        </row>
        <row r="1427">
          <cell r="A1427" t="str">
            <v>01.050.0430-A</v>
          </cell>
          <cell r="B1427">
            <v>1.07</v>
          </cell>
        </row>
        <row r="1428">
          <cell r="A1428" t="str">
            <v>01.050.0431-0</v>
          </cell>
          <cell r="B1428">
            <v>0.62</v>
          </cell>
        </row>
        <row r="1429">
          <cell r="A1429" t="str">
            <v>01.050.0431-A</v>
          </cell>
          <cell r="B1429">
            <v>0.54</v>
          </cell>
        </row>
        <row r="1430">
          <cell r="A1430" t="str">
            <v>01.050.0432-0</v>
          </cell>
          <cell r="B1430">
            <v>2.08</v>
          </cell>
        </row>
        <row r="1431">
          <cell r="A1431" t="str">
            <v>01.050.0432-A</v>
          </cell>
          <cell r="B1431">
            <v>1.8</v>
          </cell>
        </row>
        <row r="1432">
          <cell r="A1432" t="str">
            <v>01.050.0433-0</v>
          </cell>
          <cell r="B1432">
            <v>1.87</v>
          </cell>
        </row>
        <row r="1433">
          <cell r="A1433" t="str">
            <v>01.050.0433-A</v>
          </cell>
          <cell r="B1433">
            <v>1.62</v>
          </cell>
        </row>
        <row r="1434">
          <cell r="A1434" t="str">
            <v>01.050.0434-0</v>
          </cell>
          <cell r="B1434">
            <v>5.33</v>
          </cell>
        </row>
        <row r="1435">
          <cell r="A1435" t="str">
            <v>01.050.0434-A</v>
          </cell>
          <cell r="B1435">
            <v>4.6100000000000003</v>
          </cell>
        </row>
        <row r="1436">
          <cell r="A1436" t="str">
            <v>01.050.0435-0</v>
          </cell>
          <cell r="B1436">
            <v>4.79</v>
          </cell>
        </row>
        <row r="1437">
          <cell r="A1437" t="str">
            <v>01.050.0435-A</v>
          </cell>
          <cell r="B1437">
            <v>4.1500000000000004</v>
          </cell>
        </row>
        <row r="1438">
          <cell r="A1438" t="str">
            <v>01.050.0436-0</v>
          </cell>
          <cell r="B1438">
            <v>5.33</v>
          </cell>
        </row>
        <row r="1439">
          <cell r="A1439" t="str">
            <v>01.050.0436-A</v>
          </cell>
          <cell r="B1439">
            <v>4.6100000000000003</v>
          </cell>
        </row>
        <row r="1440">
          <cell r="A1440" t="str">
            <v>01.050.0437-0</v>
          </cell>
          <cell r="B1440">
            <v>2.23</v>
          </cell>
        </row>
        <row r="1441">
          <cell r="A1441" t="str">
            <v>01.050.0437-A</v>
          </cell>
          <cell r="B1441">
            <v>1.93</v>
          </cell>
        </row>
        <row r="1442">
          <cell r="A1442" t="str">
            <v>01.050.0438-0</v>
          </cell>
          <cell r="B1442">
            <v>2.0099999999999998</v>
          </cell>
        </row>
        <row r="1443">
          <cell r="A1443" t="str">
            <v>01.050.0438-A</v>
          </cell>
          <cell r="B1443">
            <v>1.74</v>
          </cell>
        </row>
        <row r="1444">
          <cell r="A1444" t="str">
            <v>01.050.0439-0</v>
          </cell>
          <cell r="B1444">
            <v>1.24</v>
          </cell>
        </row>
        <row r="1445">
          <cell r="A1445" t="str">
            <v>01.050.0439-A</v>
          </cell>
          <cell r="B1445">
            <v>1.07</v>
          </cell>
        </row>
        <row r="1446">
          <cell r="A1446" t="str">
            <v>01.050.0440-0</v>
          </cell>
          <cell r="B1446">
            <v>0.62</v>
          </cell>
        </row>
        <row r="1447">
          <cell r="A1447" t="str">
            <v>01.050.0440-A</v>
          </cell>
          <cell r="B1447">
            <v>0.54</v>
          </cell>
        </row>
        <row r="1448">
          <cell r="A1448" t="str">
            <v>01.050.0441-0</v>
          </cell>
          <cell r="B1448">
            <v>3.79</v>
          </cell>
        </row>
        <row r="1449">
          <cell r="A1449" t="str">
            <v>01.050.0441-A</v>
          </cell>
          <cell r="B1449">
            <v>3.28</v>
          </cell>
        </row>
        <row r="1450">
          <cell r="A1450" t="str">
            <v>01.050.0442-0</v>
          </cell>
          <cell r="B1450">
            <v>3.51</v>
          </cell>
        </row>
        <row r="1451">
          <cell r="A1451" t="str">
            <v>01.050.0442-A</v>
          </cell>
          <cell r="B1451">
            <v>3.04</v>
          </cell>
        </row>
        <row r="1452">
          <cell r="A1452" t="str">
            <v>01.050.0443-0</v>
          </cell>
          <cell r="B1452">
            <v>2.08</v>
          </cell>
        </row>
        <row r="1453">
          <cell r="A1453" t="str">
            <v>01.050.0443-A</v>
          </cell>
          <cell r="B1453">
            <v>1.8</v>
          </cell>
        </row>
        <row r="1454">
          <cell r="A1454" t="str">
            <v>01.050.0444-0</v>
          </cell>
          <cell r="B1454">
            <v>3.51</v>
          </cell>
        </row>
        <row r="1455">
          <cell r="A1455" t="str">
            <v>01.050.0444-A</v>
          </cell>
          <cell r="B1455">
            <v>3.04</v>
          </cell>
        </row>
        <row r="1456">
          <cell r="A1456" t="str">
            <v>01.050.0445-0</v>
          </cell>
          <cell r="B1456">
            <v>11.41</v>
          </cell>
        </row>
        <row r="1457">
          <cell r="A1457" t="str">
            <v>01.050.0445-A</v>
          </cell>
          <cell r="B1457">
            <v>9.8800000000000008</v>
          </cell>
        </row>
        <row r="1458">
          <cell r="A1458" t="str">
            <v>01.050.0446-0</v>
          </cell>
          <cell r="B1458">
            <v>9.51</v>
          </cell>
        </row>
        <row r="1459">
          <cell r="A1459" t="str">
            <v>01.050.0446-A</v>
          </cell>
          <cell r="B1459">
            <v>8.24</v>
          </cell>
        </row>
        <row r="1460">
          <cell r="A1460" t="str">
            <v>01.050.0447-0</v>
          </cell>
          <cell r="B1460">
            <v>0.63</v>
          </cell>
        </row>
        <row r="1461">
          <cell r="A1461" t="str">
            <v>01.050.0447-A</v>
          </cell>
          <cell r="B1461">
            <v>0.54</v>
          </cell>
        </row>
        <row r="1462">
          <cell r="A1462" t="str">
            <v>01.050.0448-0</v>
          </cell>
          <cell r="B1462">
            <v>0.41</v>
          </cell>
        </row>
        <row r="1463">
          <cell r="A1463" t="str">
            <v>01.050.0448-A</v>
          </cell>
          <cell r="B1463">
            <v>0.35</v>
          </cell>
        </row>
        <row r="1464">
          <cell r="A1464" t="str">
            <v>01.050.0449-0</v>
          </cell>
          <cell r="B1464">
            <v>3.46</v>
          </cell>
        </row>
        <row r="1465">
          <cell r="A1465" t="str">
            <v>01.050.0449-A</v>
          </cell>
          <cell r="B1465">
            <v>3</v>
          </cell>
        </row>
        <row r="1466">
          <cell r="A1466" t="str">
            <v>01.050.0450-0</v>
          </cell>
          <cell r="B1466">
            <v>2.52</v>
          </cell>
        </row>
        <row r="1467">
          <cell r="A1467" t="str">
            <v>01.050.0450-A</v>
          </cell>
          <cell r="B1467">
            <v>2.1800000000000002</v>
          </cell>
        </row>
        <row r="1468">
          <cell r="A1468" t="str">
            <v>01.050.0451-0</v>
          </cell>
          <cell r="B1468">
            <v>1.24</v>
          </cell>
        </row>
        <row r="1469">
          <cell r="A1469" t="str">
            <v>01.050.0451-A</v>
          </cell>
          <cell r="B1469">
            <v>1.07</v>
          </cell>
        </row>
        <row r="1470">
          <cell r="A1470" t="str">
            <v>01.050.0452-0</v>
          </cell>
          <cell r="B1470">
            <v>3.79</v>
          </cell>
        </row>
        <row r="1471">
          <cell r="A1471" t="str">
            <v>01.050.0452-A</v>
          </cell>
          <cell r="B1471">
            <v>3.28</v>
          </cell>
        </row>
        <row r="1472">
          <cell r="A1472" t="str">
            <v>01.050.0453-0</v>
          </cell>
          <cell r="B1472">
            <v>3.51</v>
          </cell>
        </row>
        <row r="1473">
          <cell r="A1473" t="str">
            <v>01.050.0453-A</v>
          </cell>
          <cell r="B1473">
            <v>3.04</v>
          </cell>
        </row>
        <row r="1474">
          <cell r="A1474" t="str">
            <v>01.050.0454-0</v>
          </cell>
          <cell r="B1474">
            <v>2.08</v>
          </cell>
        </row>
        <row r="1475">
          <cell r="A1475" t="str">
            <v>01.050.0454-A</v>
          </cell>
          <cell r="B1475">
            <v>1.8</v>
          </cell>
        </row>
        <row r="1476">
          <cell r="A1476" t="str">
            <v>01.050.0455-0</v>
          </cell>
          <cell r="B1476">
            <v>3.51</v>
          </cell>
        </row>
        <row r="1477">
          <cell r="A1477" t="str">
            <v>01.050.0455-A</v>
          </cell>
          <cell r="B1477">
            <v>3.04</v>
          </cell>
        </row>
        <row r="1478">
          <cell r="A1478" t="str">
            <v>01.050.0456-0</v>
          </cell>
          <cell r="B1478">
            <v>11.41</v>
          </cell>
        </row>
        <row r="1479">
          <cell r="A1479" t="str">
            <v>01.050.0456-A</v>
          </cell>
          <cell r="B1479">
            <v>9.8800000000000008</v>
          </cell>
        </row>
        <row r="1480">
          <cell r="A1480" t="str">
            <v>01.050.0457-0</v>
          </cell>
          <cell r="B1480">
            <v>9.51</v>
          </cell>
        </row>
        <row r="1481">
          <cell r="A1481" t="str">
            <v>01.050.0457-A</v>
          </cell>
          <cell r="B1481">
            <v>8.24</v>
          </cell>
        </row>
        <row r="1482">
          <cell r="A1482" t="str">
            <v>01.050.0458-0</v>
          </cell>
          <cell r="B1482">
            <v>0.63</v>
          </cell>
        </row>
        <row r="1483">
          <cell r="A1483" t="str">
            <v>01.050.0458-A</v>
          </cell>
          <cell r="B1483">
            <v>0.54</v>
          </cell>
        </row>
        <row r="1484">
          <cell r="A1484" t="str">
            <v>01.050.0459-0</v>
          </cell>
          <cell r="B1484">
            <v>0.41</v>
          </cell>
        </row>
        <row r="1485">
          <cell r="A1485" t="str">
            <v>01.050.0459-A</v>
          </cell>
          <cell r="B1485">
            <v>0.35</v>
          </cell>
        </row>
        <row r="1486">
          <cell r="A1486" t="str">
            <v>01.050.0460-0</v>
          </cell>
          <cell r="B1486">
            <v>3.46</v>
          </cell>
        </row>
        <row r="1487">
          <cell r="A1487" t="str">
            <v>01.050.0460-A</v>
          </cell>
          <cell r="B1487">
            <v>3</v>
          </cell>
        </row>
        <row r="1488">
          <cell r="A1488" t="str">
            <v>01.050.0461-0</v>
          </cell>
          <cell r="B1488">
            <v>2.52</v>
          </cell>
        </row>
        <row r="1489">
          <cell r="A1489" t="str">
            <v>01.050.0461-A</v>
          </cell>
          <cell r="B1489">
            <v>2.1800000000000002</v>
          </cell>
        </row>
        <row r="1490">
          <cell r="A1490" t="str">
            <v>01.050.0462-0</v>
          </cell>
          <cell r="B1490">
            <v>1.24</v>
          </cell>
        </row>
        <row r="1491">
          <cell r="A1491" t="str">
            <v>01.050.0462-A</v>
          </cell>
          <cell r="B1491">
            <v>1.07</v>
          </cell>
        </row>
        <row r="1492">
          <cell r="A1492" t="str">
            <v>01.050.0463-0</v>
          </cell>
          <cell r="B1492">
            <v>6.37</v>
          </cell>
        </row>
        <row r="1493">
          <cell r="A1493" t="str">
            <v>01.050.0463-A</v>
          </cell>
          <cell r="B1493">
            <v>5.52</v>
          </cell>
        </row>
        <row r="1494">
          <cell r="A1494" t="str">
            <v>01.050.0464-0</v>
          </cell>
          <cell r="B1494">
            <v>3.79</v>
          </cell>
        </row>
        <row r="1495">
          <cell r="A1495" t="str">
            <v>01.050.0464-A</v>
          </cell>
          <cell r="B1495">
            <v>3.28</v>
          </cell>
        </row>
        <row r="1496">
          <cell r="A1496" t="str">
            <v>01.050.0465-0</v>
          </cell>
          <cell r="B1496">
            <v>3.51</v>
          </cell>
        </row>
        <row r="1497">
          <cell r="A1497" t="str">
            <v>01.050.0465-A</v>
          </cell>
          <cell r="B1497">
            <v>3.04</v>
          </cell>
        </row>
        <row r="1498">
          <cell r="A1498" t="str">
            <v>01.050.0466-0</v>
          </cell>
          <cell r="B1498">
            <v>6.37</v>
          </cell>
        </row>
        <row r="1499">
          <cell r="A1499" t="str">
            <v>01.050.0466-A</v>
          </cell>
          <cell r="B1499">
            <v>5.52</v>
          </cell>
        </row>
        <row r="1500">
          <cell r="A1500" t="str">
            <v>01.050.0467-0</v>
          </cell>
          <cell r="B1500">
            <v>11.41</v>
          </cell>
        </row>
        <row r="1501">
          <cell r="A1501" t="str">
            <v>01.050.0467-A</v>
          </cell>
          <cell r="B1501">
            <v>9.8800000000000008</v>
          </cell>
        </row>
        <row r="1502">
          <cell r="A1502" t="str">
            <v>01.050.0468-0</v>
          </cell>
          <cell r="B1502">
            <v>9.51</v>
          </cell>
        </row>
        <row r="1503">
          <cell r="A1503" t="str">
            <v>01.050.0468-A</v>
          </cell>
          <cell r="B1503">
            <v>8.24</v>
          </cell>
        </row>
        <row r="1504">
          <cell r="A1504" t="str">
            <v>01.050.0469-0</v>
          </cell>
          <cell r="B1504">
            <v>6.95</v>
          </cell>
        </row>
        <row r="1505">
          <cell r="A1505" t="str">
            <v>01.050.0469-A</v>
          </cell>
          <cell r="B1505">
            <v>6.02</v>
          </cell>
        </row>
        <row r="1506">
          <cell r="A1506" t="str">
            <v>01.050.0470-0</v>
          </cell>
          <cell r="B1506">
            <v>4.66</v>
          </cell>
        </row>
        <row r="1507">
          <cell r="A1507" t="str">
            <v>01.050.0470-A</v>
          </cell>
          <cell r="B1507">
            <v>4.04</v>
          </cell>
        </row>
        <row r="1508">
          <cell r="A1508" t="str">
            <v>01.050.0471-0</v>
          </cell>
          <cell r="B1508">
            <v>3.53</v>
          </cell>
        </row>
        <row r="1509">
          <cell r="A1509" t="str">
            <v>01.050.0471-A</v>
          </cell>
          <cell r="B1509">
            <v>3.06</v>
          </cell>
        </row>
        <row r="1510">
          <cell r="A1510" t="str">
            <v>01.050.0472-0</v>
          </cell>
          <cell r="B1510">
            <v>0.62</v>
          </cell>
        </row>
        <row r="1511">
          <cell r="A1511" t="str">
            <v>01.050.0472-A</v>
          </cell>
          <cell r="B1511">
            <v>0.54</v>
          </cell>
        </row>
        <row r="1512">
          <cell r="A1512" t="str">
            <v>01.050.0473-0</v>
          </cell>
          <cell r="B1512">
            <v>0.41</v>
          </cell>
        </row>
        <row r="1513">
          <cell r="A1513" t="str">
            <v>01.050.0473-A</v>
          </cell>
          <cell r="B1513">
            <v>0.35</v>
          </cell>
        </row>
        <row r="1514">
          <cell r="A1514" t="str">
            <v>01.050.0474-0</v>
          </cell>
          <cell r="B1514">
            <v>3.79</v>
          </cell>
        </row>
        <row r="1515">
          <cell r="A1515" t="str">
            <v>01.050.0474-A</v>
          </cell>
          <cell r="B1515">
            <v>3.28</v>
          </cell>
        </row>
        <row r="1516">
          <cell r="A1516" t="str">
            <v>01.050.0475-0</v>
          </cell>
          <cell r="B1516">
            <v>2.52</v>
          </cell>
        </row>
        <row r="1517">
          <cell r="A1517" t="str">
            <v>01.050.0475-A</v>
          </cell>
          <cell r="B1517">
            <v>2.1800000000000002</v>
          </cell>
        </row>
        <row r="1518">
          <cell r="A1518" t="str">
            <v>01.050.0476-0</v>
          </cell>
          <cell r="B1518">
            <v>1.91</v>
          </cell>
        </row>
        <row r="1519">
          <cell r="A1519" t="str">
            <v>01.050.0476-A</v>
          </cell>
          <cell r="B1519">
            <v>1.65</v>
          </cell>
        </row>
        <row r="1520">
          <cell r="A1520" t="str">
            <v>01.050.0478-0</v>
          </cell>
          <cell r="B1520">
            <v>6.37</v>
          </cell>
        </row>
        <row r="1521">
          <cell r="A1521" t="str">
            <v>01.050.0478-A</v>
          </cell>
          <cell r="B1521">
            <v>5.52</v>
          </cell>
        </row>
        <row r="1522">
          <cell r="A1522" t="str">
            <v>01.050.0479-0</v>
          </cell>
          <cell r="B1522">
            <v>3.79</v>
          </cell>
        </row>
        <row r="1523">
          <cell r="A1523" t="str">
            <v>01.050.0479-A</v>
          </cell>
          <cell r="B1523">
            <v>3.28</v>
          </cell>
        </row>
        <row r="1524">
          <cell r="A1524" t="str">
            <v>01.050.0480-0</v>
          </cell>
          <cell r="B1524">
            <v>3.51</v>
          </cell>
        </row>
        <row r="1525">
          <cell r="A1525" t="str">
            <v>01.050.0480-A</v>
          </cell>
          <cell r="B1525">
            <v>3.04</v>
          </cell>
        </row>
        <row r="1526">
          <cell r="A1526" t="str">
            <v>01.050.0481-0</v>
          </cell>
          <cell r="B1526">
            <v>6.37</v>
          </cell>
        </row>
        <row r="1527">
          <cell r="A1527" t="str">
            <v>01.050.0481-A</v>
          </cell>
          <cell r="B1527">
            <v>5.52</v>
          </cell>
        </row>
        <row r="1528">
          <cell r="A1528" t="str">
            <v>01.050.0482-0</v>
          </cell>
          <cell r="B1528">
            <v>11.41</v>
          </cell>
        </row>
        <row r="1529">
          <cell r="A1529" t="str">
            <v>01.050.0482-A</v>
          </cell>
          <cell r="B1529">
            <v>9.8800000000000008</v>
          </cell>
        </row>
        <row r="1530">
          <cell r="A1530" t="str">
            <v>01.050.0483-0</v>
          </cell>
          <cell r="B1530">
            <v>9.51</v>
          </cell>
        </row>
        <row r="1531">
          <cell r="A1531" t="str">
            <v>01.050.0483-A</v>
          </cell>
          <cell r="B1531">
            <v>8.24</v>
          </cell>
        </row>
        <row r="1532">
          <cell r="A1532" t="str">
            <v>01.050.0484-0</v>
          </cell>
          <cell r="B1532">
            <v>6.95</v>
          </cell>
        </row>
        <row r="1533">
          <cell r="A1533" t="str">
            <v>01.050.0484-A</v>
          </cell>
          <cell r="B1533">
            <v>6.02</v>
          </cell>
        </row>
        <row r="1534">
          <cell r="A1534" t="str">
            <v>01.050.0485-0</v>
          </cell>
          <cell r="B1534">
            <v>4.66</v>
          </cell>
        </row>
        <row r="1535">
          <cell r="A1535" t="str">
            <v>01.050.0485-A</v>
          </cell>
          <cell r="B1535">
            <v>4.04</v>
          </cell>
        </row>
        <row r="1536">
          <cell r="A1536" t="str">
            <v>01.050.0486-0</v>
          </cell>
          <cell r="B1536">
            <v>3.53</v>
          </cell>
        </row>
        <row r="1537">
          <cell r="A1537" t="str">
            <v>01.050.0486-A</v>
          </cell>
          <cell r="B1537">
            <v>3.06</v>
          </cell>
        </row>
        <row r="1538">
          <cell r="A1538" t="str">
            <v>01.050.0487-0</v>
          </cell>
          <cell r="B1538">
            <v>0.62</v>
          </cell>
        </row>
        <row r="1539">
          <cell r="A1539" t="str">
            <v>01.050.0487-A</v>
          </cell>
          <cell r="B1539">
            <v>0.54</v>
          </cell>
        </row>
        <row r="1540">
          <cell r="A1540" t="str">
            <v>01.050.0488-0</v>
          </cell>
          <cell r="B1540">
            <v>0.41</v>
          </cell>
        </row>
        <row r="1541">
          <cell r="A1541" t="str">
            <v>01.050.0488-A</v>
          </cell>
          <cell r="B1541">
            <v>0.35</v>
          </cell>
        </row>
        <row r="1542">
          <cell r="A1542" t="str">
            <v>01.050.0489-0</v>
          </cell>
          <cell r="B1542">
            <v>3.79</v>
          </cell>
        </row>
        <row r="1543">
          <cell r="A1543" t="str">
            <v>01.050.0489-A</v>
          </cell>
          <cell r="B1543">
            <v>3.28</v>
          </cell>
        </row>
        <row r="1544">
          <cell r="A1544" t="str">
            <v>01.050.0490-0</v>
          </cell>
          <cell r="B1544">
            <v>2.52</v>
          </cell>
        </row>
        <row r="1545">
          <cell r="A1545" t="str">
            <v>01.050.0490-A</v>
          </cell>
          <cell r="B1545">
            <v>2.1800000000000002</v>
          </cell>
        </row>
        <row r="1546">
          <cell r="A1546" t="str">
            <v>01.050.0491-0</v>
          </cell>
          <cell r="B1546">
            <v>1.91</v>
          </cell>
        </row>
        <row r="1547">
          <cell r="A1547" t="str">
            <v>01.050.0491-A</v>
          </cell>
          <cell r="B1547">
            <v>1.65</v>
          </cell>
        </row>
        <row r="1548">
          <cell r="A1548" t="str">
            <v>01.050.0493-0</v>
          </cell>
          <cell r="B1548">
            <v>7.61</v>
          </cell>
        </row>
        <row r="1549">
          <cell r="A1549" t="str">
            <v>01.050.0493-A</v>
          </cell>
          <cell r="B1549">
            <v>6.59</v>
          </cell>
        </row>
        <row r="1550">
          <cell r="A1550" t="str">
            <v>01.050.0494-0</v>
          </cell>
          <cell r="B1550">
            <v>6.37</v>
          </cell>
        </row>
        <row r="1551">
          <cell r="A1551" t="str">
            <v>01.050.0494-A</v>
          </cell>
          <cell r="B1551">
            <v>5.52</v>
          </cell>
        </row>
        <row r="1552">
          <cell r="A1552" t="str">
            <v>01.050.0495-0</v>
          </cell>
          <cell r="B1552">
            <v>3.79</v>
          </cell>
        </row>
        <row r="1553">
          <cell r="A1553" t="str">
            <v>01.050.0495-A</v>
          </cell>
          <cell r="B1553">
            <v>3.28</v>
          </cell>
        </row>
        <row r="1554">
          <cell r="A1554" t="str">
            <v>01.050.0496-0</v>
          </cell>
          <cell r="B1554">
            <v>12.73</v>
          </cell>
        </row>
        <row r="1555">
          <cell r="A1555" t="str">
            <v>01.050.0496-A</v>
          </cell>
          <cell r="B1555">
            <v>11.03</v>
          </cell>
        </row>
        <row r="1556">
          <cell r="A1556" t="str">
            <v>01.050.0497-0</v>
          </cell>
          <cell r="B1556">
            <v>9.51</v>
          </cell>
        </row>
        <row r="1557">
          <cell r="A1557" t="str">
            <v>01.050.0497-A</v>
          </cell>
          <cell r="B1557">
            <v>8.24</v>
          </cell>
        </row>
        <row r="1558">
          <cell r="A1558" t="str">
            <v>01.050.0498-0</v>
          </cell>
          <cell r="B1558">
            <v>15.23</v>
          </cell>
        </row>
        <row r="1559">
          <cell r="A1559" t="str">
            <v>01.050.0498-A</v>
          </cell>
          <cell r="B1559">
            <v>13.19</v>
          </cell>
        </row>
        <row r="1560">
          <cell r="A1560" t="str">
            <v>01.050.0499-0</v>
          </cell>
          <cell r="B1560">
            <v>9.26</v>
          </cell>
        </row>
        <row r="1561">
          <cell r="A1561" t="str">
            <v>01.050.0499-A</v>
          </cell>
          <cell r="B1561">
            <v>8.0299999999999994</v>
          </cell>
        </row>
        <row r="1562">
          <cell r="A1562" t="str">
            <v>01.050.0500-0</v>
          </cell>
          <cell r="B1562">
            <v>6.95</v>
          </cell>
        </row>
        <row r="1563">
          <cell r="A1563" t="str">
            <v>01.050.0500-A</v>
          </cell>
          <cell r="B1563">
            <v>6.02</v>
          </cell>
        </row>
        <row r="1564">
          <cell r="A1564" t="str">
            <v>01.050.0501-0</v>
          </cell>
          <cell r="B1564">
            <v>4.66</v>
          </cell>
        </row>
        <row r="1565">
          <cell r="A1565" t="str">
            <v>01.050.0501-A</v>
          </cell>
          <cell r="B1565">
            <v>4.04</v>
          </cell>
        </row>
        <row r="1566">
          <cell r="A1566" t="str">
            <v>01.050.0502-0</v>
          </cell>
          <cell r="B1566">
            <v>0.85</v>
          </cell>
        </row>
        <row r="1567">
          <cell r="A1567" t="str">
            <v>01.050.0502-A</v>
          </cell>
          <cell r="B1567">
            <v>0.73</v>
          </cell>
        </row>
        <row r="1568">
          <cell r="A1568" t="str">
            <v>01.050.0503-0</v>
          </cell>
          <cell r="B1568">
            <v>0.62</v>
          </cell>
        </row>
        <row r="1569">
          <cell r="A1569" t="str">
            <v>01.050.0503-A</v>
          </cell>
          <cell r="B1569">
            <v>0.54</v>
          </cell>
        </row>
        <row r="1570">
          <cell r="A1570" t="str">
            <v>01.050.0504-0</v>
          </cell>
          <cell r="B1570">
            <v>3.79</v>
          </cell>
        </row>
        <row r="1571">
          <cell r="A1571" t="str">
            <v>01.050.0504-A</v>
          </cell>
          <cell r="B1571">
            <v>3.28</v>
          </cell>
        </row>
        <row r="1572">
          <cell r="A1572" t="str">
            <v>01.050.0505-0</v>
          </cell>
          <cell r="B1572">
            <v>2.52</v>
          </cell>
        </row>
        <row r="1573">
          <cell r="A1573" t="str">
            <v>01.050.0505-A</v>
          </cell>
          <cell r="B1573">
            <v>2.1800000000000002</v>
          </cell>
        </row>
        <row r="1574">
          <cell r="A1574" t="str">
            <v>01.050.0506-0</v>
          </cell>
          <cell r="B1574">
            <v>1.91</v>
          </cell>
        </row>
        <row r="1575">
          <cell r="A1575" t="str">
            <v>01.050.0506-A</v>
          </cell>
          <cell r="B1575">
            <v>1.65</v>
          </cell>
        </row>
        <row r="1576">
          <cell r="A1576" t="str">
            <v>01.050.0508-0</v>
          </cell>
          <cell r="B1576">
            <v>5.83</v>
          </cell>
        </row>
        <row r="1577">
          <cell r="A1577" t="str">
            <v>01.050.0508-A</v>
          </cell>
          <cell r="B1577">
            <v>5.05</v>
          </cell>
        </row>
        <row r="1578">
          <cell r="A1578" t="str">
            <v>01.050.0509-0</v>
          </cell>
          <cell r="B1578">
            <v>4.8499999999999996</v>
          </cell>
        </row>
        <row r="1579">
          <cell r="A1579" t="str">
            <v>01.050.0509-A</v>
          </cell>
          <cell r="B1579">
            <v>4.2</v>
          </cell>
        </row>
        <row r="1580">
          <cell r="A1580" t="str">
            <v>01.050.0510-0</v>
          </cell>
          <cell r="B1580">
            <v>2.93</v>
          </cell>
        </row>
        <row r="1581">
          <cell r="A1581" t="str">
            <v>01.050.0510-A</v>
          </cell>
          <cell r="B1581">
            <v>2.54</v>
          </cell>
        </row>
        <row r="1582">
          <cell r="A1582" t="str">
            <v>01.050.0515-0</v>
          </cell>
          <cell r="B1582">
            <v>7.61</v>
          </cell>
        </row>
        <row r="1583">
          <cell r="A1583" t="str">
            <v>01.050.0515-A</v>
          </cell>
          <cell r="B1583">
            <v>6.59</v>
          </cell>
        </row>
        <row r="1584">
          <cell r="A1584" t="str">
            <v>01.050.0516-0</v>
          </cell>
          <cell r="B1584">
            <v>6.37</v>
          </cell>
        </row>
        <row r="1585">
          <cell r="A1585" t="str">
            <v>01.050.0516-A</v>
          </cell>
          <cell r="B1585">
            <v>5.52</v>
          </cell>
        </row>
        <row r="1586">
          <cell r="A1586" t="str">
            <v>01.050.0517-0</v>
          </cell>
          <cell r="B1586">
            <v>3.79</v>
          </cell>
        </row>
        <row r="1587">
          <cell r="A1587" t="str">
            <v>01.050.0517-A</v>
          </cell>
          <cell r="B1587">
            <v>3.28</v>
          </cell>
        </row>
        <row r="1588">
          <cell r="A1588" t="str">
            <v>01.050.0518-0</v>
          </cell>
          <cell r="B1588">
            <v>12.73</v>
          </cell>
        </row>
        <row r="1589">
          <cell r="A1589" t="str">
            <v>01.050.0518-A</v>
          </cell>
          <cell r="B1589">
            <v>11.03</v>
          </cell>
        </row>
        <row r="1590">
          <cell r="A1590" t="str">
            <v>01.050.0519-0</v>
          </cell>
          <cell r="B1590">
            <v>9.51</v>
          </cell>
        </row>
        <row r="1591">
          <cell r="A1591" t="str">
            <v>01.050.0519-A</v>
          </cell>
          <cell r="B1591">
            <v>8.24</v>
          </cell>
        </row>
        <row r="1592">
          <cell r="A1592" t="str">
            <v>01.050.0520-0</v>
          </cell>
          <cell r="B1592">
            <v>15.23</v>
          </cell>
        </row>
        <row r="1593">
          <cell r="A1593" t="str">
            <v>01.050.0520-A</v>
          </cell>
          <cell r="B1593">
            <v>13.19</v>
          </cell>
        </row>
        <row r="1594">
          <cell r="A1594" t="str">
            <v>01.050.0521-0</v>
          </cell>
          <cell r="B1594">
            <v>9.26</v>
          </cell>
        </row>
        <row r="1595">
          <cell r="A1595" t="str">
            <v>01.050.0521-A</v>
          </cell>
          <cell r="B1595">
            <v>8.0299999999999994</v>
          </cell>
        </row>
        <row r="1596">
          <cell r="A1596" t="str">
            <v>01.050.0522-0</v>
          </cell>
          <cell r="B1596">
            <v>6.95</v>
          </cell>
        </row>
        <row r="1597">
          <cell r="A1597" t="str">
            <v>01.050.0522-A</v>
          </cell>
          <cell r="B1597">
            <v>6.02</v>
          </cell>
        </row>
        <row r="1598">
          <cell r="A1598" t="str">
            <v>01.050.0523-0</v>
          </cell>
          <cell r="B1598">
            <v>4.66</v>
          </cell>
        </row>
        <row r="1599">
          <cell r="A1599" t="str">
            <v>01.050.0523-A</v>
          </cell>
          <cell r="B1599">
            <v>4.04</v>
          </cell>
        </row>
        <row r="1600">
          <cell r="A1600" t="str">
            <v>01.050.0524-0</v>
          </cell>
          <cell r="B1600">
            <v>0.85</v>
          </cell>
        </row>
        <row r="1601">
          <cell r="A1601" t="str">
            <v>01.050.0524-A</v>
          </cell>
          <cell r="B1601">
            <v>0.73</v>
          </cell>
        </row>
        <row r="1602">
          <cell r="A1602" t="str">
            <v>01.050.0525-0</v>
          </cell>
          <cell r="B1602">
            <v>0.62</v>
          </cell>
        </row>
        <row r="1603">
          <cell r="A1603" t="str">
            <v>01.050.0525-A</v>
          </cell>
          <cell r="B1603">
            <v>0.54</v>
          </cell>
        </row>
        <row r="1604">
          <cell r="A1604" t="str">
            <v>01.050.0526-0</v>
          </cell>
          <cell r="B1604">
            <v>3.79</v>
          </cell>
        </row>
        <row r="1605">
          <cell r="A1605" t="str">
            <v>01.050.0526-A</v>
          </cell>
          <cell r="B1605">
            <v>3.28</v>
          </cell>
        </row>
        <row r="1606">
          <cell r="A1606" t="str">
            <v>01.050.0527-0</v>
          </cell>
          <cell r="B1606">
            <v>2.52</v>
          </cell>
        </row>
        <row r="1607">
          <cell r="A1607" t="str">
            <v>01.050.0527-A</v>
          </cell>
          <cell r="B1607">
            <v>2.1800000000000002</v>
          </cell>
        </row>
        <row r="1608">
          <cell r="A1608" t="str">
            <v>01.050.0528-0</v>
          </cell>
          <cell r="B1608">
            <v>1.91</v>
          </cell>
        </row>
        <row r="1609">
          <cell r="A1609" t="str">
            <v>01.050.0528-A</v>
          </cell>
          <cell r="B1609">
            <v>1.65</v>
          </cell>
        </row>
        <row r="1610">
          <cell r="A1610" t="str">
            <v>01.050.0530-0</v>
          </cell>
          <cell r="B1610">
            <v>5.83</v>
          </cell>
        </row>
        <row r="1611">
          <cell r="A1611" t="str">
            <v>01.050.0530-A</v>
          </cell>
          <cell r="B1611">
            <v>5.05</v>
          </cell>
        </row>
        <row r="1612">
          <cell r="A1612" t="str">
            <v>01.050.0531-0</v>
          </cell>
          <cell r="B1612">
            <v>4.8499999999999996</v>
          </cell>
        </row>
        <row r="1613">
          <cell r="A1613" t="str">
            <v>01.050.0531-A</v>
          </cell>
          <cell r="B1613">
            <v>4.2</v>
          </cell>
        </row>
        <row r="1614">
          <cell r="A1614" t="str">
            <v>01.050.0532-0</v>
          </cell>
          <cell r="B1614">
            <v>2.93</v>
          </cell>
        </row>
        <row r="1615">
          <cell r="A1615" t="str">
            <v>01.050.0532-A</v>
          </cell>
          <cell r="B1615">
            <v>2.54</v>
          </cell>
        </row>
        <row r="1616">
          <cell r="A1616" t="str">
            <v>01.050.0537-0</v>
          </cell>
          <cell r="B1616">
            <v>39.99</v>
          </cell>
        </row>
        <row r="1617">
          <cell r="A1617" t="str">
            <v>01.050.0537-A</v>
          </cell>
          <cell r="B1617">
            <v>34.65</v>
          </cell>
        </row>
        <row r="1618">
          <cell r="A1618" t="str">
            <v>01.050.0538-0</v>
          </cell>
          <cell r="B1618">
            <v>35.1</v>
          </cell>
        </row>
        <row r="1619">
          <cell r="A1619" t="str">
            <v>01.050.0538-A</v>
          </cell>
          <cell r="B1619">
            <v>30.42</v>
          </cell>
        </row>
        <row r="1620">
          <cell r="A1620" t="str">
            <v>01.050.0539-0</v>
          </cell>
          <cell r="B1620">
            <v>30.21</v>
          </cell>
        </row>
        <row r="1621">
          <cell r="A1621" t="str">
            <v>01.050.0539-A</v>
          </cell>
          <cell r="B1621">
            <v>26.18</v>
          </cell>
        </row>
        <row r="1622">
          <cell r="A1622" t="str">
            <v>01.050.0540-0</v>
          </cell>
          <cell r="B1622">
            <v>39.99</v>
          </cell>
        </row>
        <row r="1623">
          <cell r="A1623" t="str">
            <v>01.050.0540-A</v>
          </cell>
          <cell r="B1623">
            <v>34.65</v>
          </cell>
        </row>
        <row r="1624">
          <cell r="A1624" t="str">
            <v>01.050.0541-0</v>
          </cell>
          <cell r="B1624">
            <v>35.1</v>
          </cell>
        </row>
        <row r="1625">
          <cell r="A1625" t="str">
            <v>01.050.0541-A</v>
          </cell>
          <cell r="B1625">
            <v>30.42</v>
          </cell>
        </row>
        <row r="1626">
          <cell r="A1626" t="str">
            <v>01.050.0542-0</v>
          </cell>
          <cell r="B1626">
            <v>30.21</v>
          </cell>
        </row>
        <row r="1627">
          <cell r="A1627" t="str">
            <v>01.050.0542-A</v>
          </cell>
          <cell r="B1627">
            <v>26.18</v>
          </cell>
        </row>
        <row r="1628">
          <cell r="A1628" t="str">
            <v>01.050.0543-0</v>
          </cell>
          <cell r="B1628">
            <v>39.99</v>
          </cell>
        </row>
        <row r="1629">
          <cell r="A1629" t="str">
            <v>01.050.0543-A</v>
          </cell>
          <cell r="B1629">
            <v>34.65</v>
          </cell>
        </row>
        <row r="1630">
          <cell r="A1630" t="str">
            <v>01.050.0544-0</v>
          </cell>
          <cell r="B1630">
            <v>35.130000000000003</v>
          </cell>
        </row>
        <row r="1631">
          <cell r="A1631" t="str">
            <v>01.050.0544-A</v>
          </cell>
          <cell r="B1631">
            <v>30.44</v>
          </cell>
        </row>
        <row r="1632">
          <cell r="A1632" t="str">
            <v>01.050.0545-0</v>
          </cell>
          <cell r="B1632">
            <v>31.51</v>
          </cell>
        </row>
        <row r="1633">
          <cell r="A1633" t="str">
            <v>01.050.0545-A</v>
          </cell>
          <cell r="B1633">
            <v>27.31</v>
          </cell>
        </row>
        <row r="1634">
          <cell r="A1634" t="str">
            <v>01.050.0546-0</v>
          </cell>
          <cell r="B1634">
            <v>59.98</v>
          </cell>
        </row>
        <row r="1635">
          <cell r="A1635" t="str">
            <v>01.050.0546-A</v>
          </cell>
          <cell r="B1635">
            <v>51.97</v>
          </cell>
        </row>
        <row r="1636">
          <cell r="A1636" t="str">
            <v>01.050.0547-0</v>
          </cell>
          <cell r="B1636">
            <v>35.130000000000003</v>
          </cell>
        </row>
        <row r="1637">
          <cell r="A1637" t="str">
            <v>01.050.0547-A</v>
          </cell>
          <cell r="B1637">
            <v>30.44</v>
          </cell>
        </row>
        <row r="1638">
          <cell r="A1638" t="str">
            <v>01.050.0548-0</v>
          </cell>
          <cell r="B1638">
            <v>31.51</v>
          </cell>
        </row>
        <row r="1639">
          <cell r="A1639" t="str">
            <v>01.050.0548-A</v>
          </cell>
          <cell r="B1639">
            <v>27.31</v>
          </cell>
        </row>
        <row r="1640">
          <cell r="A1640" t="str">
            <v>01.050.0549-0</v>
          </cell>
          <cell r="B1640">
            <v>35.020000000000003</v>
          </cell>
        </row>
        <row r="1641">
          <cell r="A1641" t="str">
            <v>01.050.0549-A</v>
          </cell>
          <cell r="B1641">
            <v>30.35</v>
          </cell>
        </row>
        <row r="1642">
          <cell r="A1642" t="str">
            <v>01.050.0550-0</v>
          </cell>
          <cell r="B1642">
            <v>30.98</v>
          </cell>
        </row>
        <row r="1643">
          <cell r="A1643" t="str">
            <v>01.050.0550-A</v>
          </cell>
          <cell r="B1643">
            <v>26.85</v>
          </cell>
        </row>
        <row r="1644">
          <cell r="A1644" t="str">
            <v>01.050.0551-0</v>
          </cell>
          <cell r="B1644">
            <v>26.07</v>
          </cell>
        </row>
        <row r="1645">
          <cell r="A1645" t="str">
            <v>01.050.0551-A</v>
          </cell>
          <cell r="B1645">
            <v>22.59</v>
          </cell>
        </row>
        <row r="1646">
          <cell r="A1646" t="str">
            <v>01.050.0552-0</v>
          </cell>
          <cell r="B1646">
            <v>35.020000000000003</v>
          </cell>
        </row>
        <row r="1647">
          <cell r="A1647" t="str">
            <v>01.050.0552-A</v>
          </cell>
          <cell r="B1647">
            <v>30.35</v>
          </cell>
        </row>
        <row r="1648">
          <cell r="A1648" t="str">
            <v>01.050.0553-0</v>
          </cell>
          <cell r="B1648">
            <v>30.98</v>
          </cell>
        </row>
        <row r="1649">
          <cell r="A1649" t="str">
            <v>01.050.0553-A</v>
          </cell>
          <cell r="B1649">
            <v>26.85</v>
          </cell>
        </row>
        <row r="1650">
          <cell r="A1650" t="str">
            <v>01.050.0554-0</v>
          </cell>
          <cell r="B1650">
            <v>26.07</v>
          </cell>
        </row>
        <row r="1651">
          <cell r="A1651" t="str">
            <v>01.050.0554-A</v>
          </cell>
          <cell r="B1651">
            <v>22.59</v>
          </cell>
        </row>
        <row r="1652">
          <cell r="A1652" t="str">
            <v>01.050.0560-0</v>
          </cell>
          <cell r="B1652">
            <v>2.5299999999999998</v>
          </cell>
        </row>
        <row r="1653">
          <cell r="A1653" t="str">
            <v>01.050.0560-A</v>
          </cell>
          <cell r="B1653">
            <v>2.19</v>
          </cell>
        </row>
        <row r="1654">
          <cell r="A1654" t="str">
            <v>01.050.0561-0</v>
          </cell>
          <cell r="B1654">
            <v>1.75</v>
          </cell>
        </row>
        <row r="1655">
          <cell r="A1655" t="str">
            <v>01.050.0561-A</v>
          </cell>
          <cell r="B1655">
            <v>1.52</v>
          </cell>
        </row>
        <row r="1656">
          <cell r="A1656" t="str">
            <v>01.050.0562-0</v>
          </cell>
          <cell r="B1656">
            <v>1.04</v>
          </cell>
        </row>
        <row r="1657">
          <cell r="A1657" t="str">
            <v>01.050.0562-A</v>
          </cell>
          <cell r="B1657">
            <v>0.9</v>
          </cell>
        </row>
        <row r="1658">
          <cell r="A1658" t="str">
            <v>01.050.0563-0</v>
          </cell>
          <cell r="B1658">
            <v>2.5299999999999998</v>
          </cell>
        </row>
        <row r="1659">
          <cell r="A1659" t="str">
            <v>01.050.0563-A</v>
          </cell>
          <cell r="B1659">
            <v>2.19</v>
          </cell>
        </row>
        <row r="1660">
          <cell r="A1660" t="str">
            <v>01.050.0564-0</v>
          </cell>
          <cell r="B1660">
            <v>1.75</v>
          </cell>
        </row>
        <row r="1661">
          <cell r="A1661" t="str">
            <v>01.050.0564-A</v>
          </cell>
          <cell r="B1661">
            <v>1.52</v>
          </cell>
        </row>
        <row r="1662">
          <cell r="A1662" t="str">
            <v>01.050.0565-0</v>
          </cell>
          <cell r="B1662">
            <v>1.04</v>
          </cell>
        </row>
        <row r="1663">
          <cell r="A1663" t="str">
            <v>01.050.0565-A</v>
          </cell>
          <cell r="B1663">
            <v>0.9</v>
          </cell>
        </row>
        <row r="1664">
          <cell r="A1664" t="str">
            <v>01.050.0570-0</v>
          </cell>
          <cell r="B1664">
            <v>0.82</v>
          </cell>
        </row>
        <row r="1665">
          <cell r="A1665" t="str">
            <v>01.050.0570-A</v>
          </cell>
          <cell r="B1665">
            <v>0.71</v>
          </cell>
        </row>
        <row r="1666">
          <cell r="A1666" t="str">
            <v>01.050.0571-0</v>
          </cell>
          <cell r="B1666">
            <v>0.6</v>
          </cell>
        </row>
        <row r="1667">
          <cell r="A1667" t="str">
            <v>01.050.0571-A</v>
          </cell>
          <cell r="B1667">
            <v>0.52</v>
          </cell>
        </row>
        <row r="1668">
          <cell r="A1668" t="str">
            <v>01.050.0572-0</v>
          </cell>
          <cell r="B1668">
            <v>0.39</v>
          </cell>
        </row>
        <row r="1669">
          <cell r="A1669" t="str">
            <v>01.050.0572-A</v>
          </cell>
          <cell r="B1669">
            <v>0.33</v>
          </cell>
        </row>
        <row r="1670">
          <cell r="A1670" t="str">
            <v>01.050.0575-0</v>
          </cell>
          <cell r="B1670">
            <v>0.82</v>
          </cell>
        </row>
        <row r="1671">
          <cell r="A1671" t="str">
            <v>01.050.0575-A</v>
          </cell>
          <cell r="B1671">
            <v>0.71</v>
          </cell>
        </row>
        <row r="1672">
          <cell r="A1672" t="str">
            <v>01.050.0576-0</v>
          </cell>
          <cell r="B1672">
            <v>0.6</v>
          </cell>
        </row>
        <row r="1673">
          <cell r="A1673" t="str">
            <v>01.050.0576-A</v>
          </cell>
          <cell r="B1673">
            <v>0.52</v>
          </cell>
        </row>
        <row r="1674">
          <cell r="A1674" t="str">
            <v>01.050.0577-0</v>
          </cell>
          <cell r="B1674">
            <v>0.39</v>
          </cell>
        </row>
        <row r="1675">
          <cell r="A1675" t="str">
            <v>01.050.0577-A</v>
          </cell>
          <cell r="B1675">
            <v>0.33</v>
          </cell>
        </row>
        <row r="1676">
          <cell r="A1676" t="str">
            <v>01.050.0580-0</v>
          </cell>
          <cell r="B1676">
            <v>1118.4000000000001</v>
          </cell>
        </row>
        <row r="1677">
          <cell r="A1677" t="str">
            <v>01.050.0580-A</v>
          </cell>
          <cell r="B1677">
            <v>969.06</v>
          </cell>
        </row>
        <row r="1678">
          <cell r="A1678" t="str">
            <v>01.050.0581-0</v>
          </cell>
          <cell r="B1678">
            <v>1491.2</v>
          </cell>
        </row>
        <row r="1679">
          <cell r="A1679" t="str">
            <v>01.050.0581-A</v>
          </cell>
          <cell r="B1679">
            <v>1292.08</v>
          </cell>
        </row>
        <row r="1680">
          <cell r="A1680" t="str">
            <v>01.050.0582-0</v>
          </cell>
          <cell r="B1680">
            <v>1864</v>
          </cell>
        </row>
        <row r="1681">
          <cell r="A1681" t="str">
            <v>01.050.0582-A</v>
          </cell>
          <cell r="B1681">
            <v>1615.1</v>
          </cell>
        </row>
        <row r="1682">
          <cell r="A1682" t="str">
            <v>01.050.0586-0</v>
          </cell>
          <cell r="B1682">
            <v>1118.4000000000001</v>
          </cell>
        </row>
        <row r="1683">
          <cell r="A1683" t="str">
            <v>01.050.0586-A</v>
          </cell>
          <cell r="B1683">
            <v>969.06</v>
          </cell>
        </row>
        <row r="1684">
          <cell r="A1684" t="str">
            <v>01.050.0587-0</v>
          </cell>
          <cell r="B1684">
            <v>1491.2</v>
          </cell>
        </row>
        <row r="1685">
          <cell r="A1685" t="str">
            <v>01.050.0587-A</v>
          </cell>
          <cell r="B1685">
            <v>1292.08</v>
          </cell>
        </row>
        <row r="1686">
          <cell r="A1686" t="str">
            <v>01.050.0588-0</v>
          </cell>
          <cell r="B1686">
            <v>1864</v>
          </cell>
        </row>
        <row r="1687">
          <cell r="A1687" t="str">
            <v>01.050.0588-A</v>
          </cell>
          <cell r="B1687">
            <v>1615.1</v>
          </cell>
        </row>
        <row r="1688">
          <cell r="A1688" t="str">
            <v>01.050.0700-0</v>
          </cell>
          <cell r="B1688">
            <v>12927.2</v>
          </cell>
        </row>
        <row r="1689">
          <cell r="A1689" t="str">
            <v>01.050.0700-A</v>
          </cell>
          <cell r="B1689">
            <v>11202.4</v>
          </cell>
        </row>
        <row r="1690">
          <cell r="A1690" t="str">
            <v>01.050.0701-0</v>
          </cell>
          <cell r="B1690">
            <v>19052</v>
          </cell>
        </row>
        <row r="1691">
          <cell r="A1691" t="str">
            <v>01.050.0701-A</v>
          </cell>
          <cell r="B1691">
            <v>16508.8</v>
          </cell>
        </row>
        <row r="1692">
          <cell r="A1692" t="str">
            <v>01.050.0702-0</v>
          </cell>
          <cell r="B1692">
            <v>27216.639999999999</v>
          </cell>
        </row>
        <row r="1693">
          <cell r="A1693" t="str">
            <v>01.050.0702-A</v>
          </cell>
          <cell r="B1693">
            <v>23582.240000000002</v>
          </cell>
        </row>
        <row r="1694">
          <cell r="A1694" t="str">
            <v>01.050.0703-0</v>
          </cell>
          <cell r="B1694">
            <v>18467.68</v>
          </cell>
        </row>
        <row r="1695">
          <cell r="A1695" t="str">
            <v>01.050.0703-A</v>
          </cell>
          <cell r="B1695">
            <v>16001.92</v>
          </cell>
        </row>
        <row r="1696">
          <cell r="A1696" t="str">
            <v>01.050.0704-0</v>
          </cell>
          <cell r="B1696">
            <v>27216.639999999999</v>
          </cell>
        </row>
        <row r="1697">
          <cell r="A1697" t="str">
            <v>01.050.0704-A</v>
          </cell>
          <cell r="B1697">
            <v>23582.240000000002</v>
          </cell>
        </row>
        <row r="1698">
          <cell r="A1698" t="str">
            <v>01.050.0705-0</v>
          </cell>
          <cell r="B1698">
            <v>38880.160000000003</v>
          </cell>
        </row>
        <row r="1699">
          <cell r="A1699" t="str">
            <v>01.050.0705-A</v>
          </cell>
          <cell r="B1699">
            <v>33689.919999999998</v>
          </cell>
        </row>
        <row r="1700">
          <cell r="A1700" t="str">
            <v>01.050.0706-0</v>
          </cell>
          <cell r="B1700">
            <v>12927.2</v>
          </cell>
        </row>
        <row r="1701">
          <cell r="A1701" t="str">
            <v>01.050.0706-A</v>
          </cell>
          <cell r="B1701">
            <v>11202.4</v>
          </cell>
        </row>
        <row r="1702">
          <cell r="A1702" t="str">
            <v>01.050.0707-0</v>
          </cell>
          <cell r="B1702">
            <v>19052</v>
          </cell>
        </row>
        <row r="1703">
          <cell r="A1703" t="str">
            <v>01.050.0707-A</v>
          </cell>
          <cell r="B1703">
            <v>16508.8</v>
          </cell>
        </row>
        <row r="1704">
          <cell r="A1704" t="str">
            <v>01.050.0708-0</v>
          </cell>
          <cell r="B1704">
            <v>27216.639999999999</v>
          </cell>
        </row>
        <row r="1705">
          <cell r="A1705" t="str">
            <v>01.050.0708-A</v>
          </cell>
          <cell r="B1705">
            <v>23582.240000000002</v>
          </cell>
        </row>
        <row r="1706">
          <cell r="A1706" t="str">
            <v>01.050.0710-0</v>
          </cell>
          <cell r="B1706">
            <v>8680.32</v>
          </cell>
        </row>
        <row r="1707">
          <cell r="A1707" t="str">
            <v>01.050.0710-A</v>
          </cell>
          <cell r="B1707">
            <v>7520.48</v>
          </cell>
        </row>
        <row r="1708">
          <cell r="A1708" t="str">
            <v>01.050.0711-0</v>
          </cell>
          <cell r="B1708">
            <v>4063.84</v>
          </cell>
        </row>
        <row r="1709">
          <cell r="A1709" t="str">
            <v>01.050.0711-A</v>
          </cell>
          <cell r="B1709">
            <v>3520</v>
          </cell>
        </row>
        <row r="1710">
          <cell r="A1710" t="str">
            <v>01.050.0712-0</v>
          </cell>
          <cell r="B1710">
            <v>6279.68</v>
          </cell>
        </row>
        <row r="1711">
          <cell r="A1711" t="str">
            <v>01.050.0712-A</v>
          </cell>
          <cell r="B1711">
            <v>5440.16</v>
          </cell>
        </row>
        <row r="1712">
          <cell r="A1712" t="str">
            <v>01.050.0713-0</v>
          </cell>
          <cell r="B1712">
            <v>44712.800000000003</v>
          </cell>
        </row>
        <row r="1713">
          <cell r="A1713" t="str">
            <v>01.050.0713-A</v>
          </cell>
          <cell r="B1713">
            <v>38742.879999999997</v>
          </cell>
        </row>
        <row r="1714">
          <cell r="A1714" t="str">
            <v>01.050.0714-0</v>
          </cell>
          <cell r="B1714">
            <v>18467.68</v>
          </cell>
        </row>
        <row r="1715">
          <cell r="A1715" t="str">
            <v>01.050.0714-A</v>
          </cell>
          <cell r="B1715">
            <v>16001.92</v>
          </cell>
        </row>
        <row r="1716">
          <cell r="A1716" t="str">
            <v>01.050.0715-0</v>
          </cell>
          <cell r="B1716">
            <v>27216.639999999999</v>
          </cell>
        </row>
        <row r="1717">
          <cell r="A1717" t="str">
            <v>01.050.0715-A</v>
          </cell>
          <cell r="B1717">
            <v>23582.240000000002</v>
          </cell>
        </row>
        <row r="1718">
          <cell r="A1718" t="str">
            <v>01.050.0716-0</v>
          </cell>
          <cell r="B1718">
            <v>38880.160000000003</v>
          </cell>
        </row>
        <row r="1719">
          <cell r="A1719" t="str">
            <v>01.050.0716-A</v>
          </cell>
          <cell r="B1719">
            <v>33689.919999999998</v>
          </cell>
        </row>
        <row r="1720">
          <cell r="A1720" t="str">
            <v>01.050.0717-0</v>
          </cell>
          <cell r="B1720">
            <v>5042.3999999999996</v>
          </cell>
        </row>
        <row r="1721">
          <cell r="A1721" t="str">
            <v>01.050.0717-A</v>
          </cell>
          <cell r="B1721">
            <v>4368.32</v>
          </cell>
        </row>
        <row r="1722">
          <cell r="A1722" t="str">
            <v>01.050.0718-0</v>
          </cell>
          <cell r="B1722">
            <v>5762.24</v>
          </cell>
        </row>
        <row r="1723">
          <cell r="A1723" t="str">
            <v>01.050.0718-A</v>
          </cell>
          <cell r="B1723">
            <v>4993.12</v>
          </cell>
        </row>
        <row r="1724">
          <cell r="A1724" t="str">
            <v>01.050.0719-0</v>
          </cell>
          <cell r="B1724">
            <v>7201.92</v>
          </cell>
        </row>
        <row r="1725">
          <cell r="A1725" t="str">
            <v>01.050.0719-A</v>
          </cell>
          <cell r="B1725">
            <v>6240.96</v>
          </cell>
        </row>
        <row r="1726">
          <cell r="A1726" t="str">
            <v>01.050.0720-0</v>
          </cell>
          <cell r="B1726">
            <v>8402.24</v>
          </cell>
        </row>
        <row r="1727">
          <cell r="A1727" t="str">
            <v>01.050.0720-A</v>
          </cell>
          <cell r="B1727">
            <v>7281.12</v>
          </cell>
        </row>
        <row r="1728">
          <cell r="A1728" t="str">
            <v>01.050.0721-0</v>
          </cell>
          <cell r="B1728">
            <v>9602.56</v>
          </cell>
        </row>
        <row r="1729">
          <cell r="A1729" t="str">
            <v>01.050.0721-A</v>
          </cell>
          <cell r="B1729">
            <v>8321.2800000000007</v>
          </cell>
        </row>
        <row r="1730">
          <cell r="A1730" t="str">
            <v>01.050.0722-0</v>
          </cell>
          <cell r="B1730">
            <v>12004.96</v>
          </cell>
        </row>
        <row r="1731">
          <cell r="A1731" t="str">
            <v>01.050.0722-A</v>
          </cell>
          <cell r="B1731">
            <v>10401.6</v>
          </cell>
        </row>
        <row r="1732">
          <cell r="A1732" t="str">
            <v>01.050.0723-0</v>
          </cell>
          <cell r="B1732">
            <v>29700</v>
          </cell>
        </row>
        <row r="1733">
          <cell r="A1733" t="str">
            <v>01.050.0723-A</v>
          </cell>
          <cell r="B1733">
            <v>29700</v>
          </cell>
        </row>
        <row r="1734">
          <cell r="A1734" t="str">
            <v>01.050.0724-0</v>
          </cell>
          <cell r="B1734">
            <v>52488.480000000003</v>
          </cell>
        </row>
        <row r="1735">
          <cell r="A1735" t="str">
            <v>01.050.0724-A</v>
          </cell>
          <cell r="B1735">
            <v>45481.919999999998</v>
          </cell>
        </row>
        <row r="1736">
          <cell r="A1736" t="str">
            <v>01.050.0726-0</v>
          </cell>
          <cell r="B1736">
            <v>7571.52</v>
          </cell>
        </row>
        <row r="1737">
          <cell r="A1737" t="str">
            <v>01.050.0726-A</v>
          </cell>
          <cell r="B1737">
            <v>6561.28</v>
          </cell>
        </row>
        <row r="1738">
          <cell r="A1738" t="str">
            <v>01.050.0727-0</v>
          </cell>
          <cell r="B1738">
            <v>8680.32</v>
          </cell>
        </row>
        <row r="1739">
          <cell r="A1739" t="str">
            <v>01.050.0727-A</v>
          </cell>
          <cell r="B1739">
            <v>7520.48</v>
          </cell>
        </row>
        <row r="1740">
          <cell r="A1740" t="str">
            <v>01.050.0728-0</v>
          </cell>
          <cell r="B1740">
            <v>10896.16</v>
          </cell>
        </row>
        <row r="1741">
          <cell r="A1741" t="str">
            <v>01.050.0728-A</v>
          </cell>
          <cell r="B1741">
            <v>9442.4</v>
          </cell>
        </row>
        <row r="1742">
          <cell r="A1742" t="str">
            <v>01.050.0729-0</v>
          </cell>
          <cell r="B1742">
            <v>10341.76</v>
          </cell>
        </row>
        <row r="1743">
          <cell r="A1743" t="str">
            <v>01.050.0729-A</v>
          </cell>
          <cell r="B1743">
            <v>8961.92</v>
          </cell>
        </row>
        <row r="1744">
          <cell r="A1744" t="str">
            <v>01.050.0730-0</v>
          </cell>
          <cell r="B1744">
            <v>11820.16</v>
          </cell>
        </row>
        <row r="1745">
          <cell r="A1745" t="str">
            <v>01.050.0730-A</v>
          </cell>
          <cell r="B1745">
            <v>10241.44</v>
          </cell>
        </row>
        <row r="1746">
          <cell r="A1746" t="str">
            <v>01.050.0731-0</v>
          </cell>
          <cell r="B1746">
            <v>14775.2</v>
          </cell>
        </row>
        <row r="1747">
          <cell r="A1747" t="str">
            <v>01.050.0731-A</v>
          </cell>
          <cell r="B1747">
            <v>12802.24</v>
          </cell>
        </row>
        <row r="1748">
          <cell r="A1748" t="str">
            <v>01.050.0732-0</v>
          </cell>
          <cell r="B1748">
            <v>3685.44</v>
          </cell>
        </row>
        <row r="1749">
          <cell r="A1749" t="str">
            <v>01.050.0732-A</v>
          </cell>
          <cell r="B1749">
            <v>3192.64</v>
          </cell>
        </row>
        <row r="1750">
          <cell r="A1750" t="str">
            <v>01.050.0735-0</v>
          </cell>
          <cell r="B1750">
            <v>8883.6</v>
          </cell>
        </row>
        <row r="1751">
          <cell r="A1751" t="str">
            <v>01.050.0735-A</v>
          </cell>
          <cell r="B1751">
            <v>8883.6</v>
          </cell>
        </row>
        <row r="1752">
          <cell r="A1752" t="str">
            <v>01.050.0736-0</v>
          </cell>
          <cell r="B1752">
            <v>15697.44</v>
          </cell>
        </row>
        <row r="1753">
          <cell r="A1753" t="str">
            <v>01.050.0736-A</v>
          </cell>
          <cell r="B1753">
            <v>13603.04</v>
          </cell>
        </row>
        <row r="1754">
          <cell r="A1754" t="str">
            <v>01.050.0740-0</v>
          </cell>
          <cell r="B1754">
            <v>15400</v>
          </cell>
        </row>
        <row r="1755">
          <cell r="A1755" t="str">
            <v>01.050.0740-A</v>
          </cell>
          <cell r="B1755">
            <v>15400</v>
          </cell>
        </row>
        <row r="1756">
          <cell r="A1756" t="str">
            <v>01.050.0741-0</v>
          </cell>
          <cell r="B1756">
            <v>27216.639999999999</v>
          </cell>
        </row>
        <row r="1757">
          <cell r="A1757" t="str">
            <v>01.050.0741-A</v>
          </cell>
          <cell r="B1757">
            <v>23582.240000000002</v>
          </cell>
        </row>
        <row r="1758">
          <cell r="A1758" t="str">
            <v>01.050.0750-0</v>
          </cell>
          <cell r="B1758">
            <v>9405</v>
          </cell>
        </row>
        <row r="1759">
          <cell r="A1759" t="str">
            <v>01.050.0750-A</v>
          </cell>
          <cell r="B1759">
            <v>9405</v>
          </cell>
        </row>
        <row r="1760">
          <cell r="A1760" t="str">
            <v>01.050.0751-0</v>
          </cell>
          <cell r="B1760">
            <v>16621.439999999999</v>
          </cell>
        </row>
        <row r="1761">
          <cell r="A1761" t="str">
            <v>01.050.0751-A</v>
          </cell>
          <cell r="B1761">
            <v>14402.08</v>
          </cell>
        </row>
        <row r="1762">
          <cell r="A1762" t="str">
            <v>01.050.9999-0</v>
          </cell>
          <cell r="B1762">
            <v>5018</v>
          </cell>
        </row>
        <row r="1763">
          <cell r="A1763" t="str">
            <v>01.050.9999-A</v>
          </cell>
          <cell r="B1763">
            <v>4605</v>
          </cell>
        </row>
        <row r="1764">
          <cell r="A1764" t="str">
            <v>02.001.0001-0</v>
          </cell>
          <cell r="B1764">
            <v>72.63</v>
          </cell>
        </row>
        <row r="1765">
          <cell r="A1765" t="str">
            <v>02.001.0001-A</v>
          </cell>
          <cell r="B1765">
            <v>68.11</v>
          </cell>
        </row>
        <row r="1766">
          <cell r="A1766" t="str">
            <v>02.001.0002-0</v>
          </cell>
          <cell r="B1766">
            <v>53.17</v>
          </cell>
        </row>
        <row r="1767">
          <cell r="A1767" t="str">
            <v>02.001.0002-A</v>
          </cell>
          <cell r="B1767">
            <v>48.65</v>
          </cell>
        </row>
        <row r="1768">
          <cell r="A1768" t="str">
            <v>02.001.0003-0</v>
          </cell>
          <cell r="B1768">
            <v>40</v>
          </cell>
        </row>
        <row r="1769">
          <cell r="A1769" t="str">
            <v>02.001.0003-A</v>
          </cell>
          <cell r="B1769">
            <v>35.47</v>
          </cell>
        </row>
        <row r="1770">
          <cell r="A1770" t="str">
            <v>02.002.0005-0</v>
          </cell>
          <cell r="B1770">
            <v>37.71</v>
          </cell>
        </row>
        <row r="1771">
          <cell r="A1771" t="str">
            <v>02.002.0005-A</v>
          </cell>
          <cell r="B1771">
            <v>35.950000000000003</v>
          </cell>
        </row>
        <row r="1772">
          <cell r="A1772" t="str">
            <v>02.002.0006-0</v>
          </cell>
          <cell r="B1772">
            <v>47.27</v>
          </cell>
        </row>
        <row r="1773">
          <cell r="A1773" t="str">
            <v>02.002.0006-A</v>
          </cell>
          <cell r="B1773">
            <v>44.88</v>
          </cell>
        </row>
        <row r="1774">
          <cell r="A1774" t="str">
            <v>02.002.0007-0</v>
          </cell>
          <cell r="B1774">
            <v>28.15</v>
          </cell>
        </row>
        <row r="1775">
          <cell r="A1775" t="str">
            <v>02.002.0007-A</v>
          </cell>
          <cell r="B1775">
            <v>27.02</v>
          </cell>
        </row>
        <row r="1776">
          <cell r="A1776" t="str">
            <v>02.002.0010-0</v>
          </cell>
          <cell r="B1776">
            <v>51.75</v>
          </cell>
        </row>
        <row r="1777">
          <cell r="A1777" t="str">
            <v>02.002.0010-A</v>
          </cell>
          <cell r="B1777">
            <v>49.99</v>
          </cell>
        </row>
        <row r="1778">
          <cell r="A1778" t="str">
            <v>02.002.0011-0</v>
          </cell>
          <cell r="B1778">
            <v>61.31</v>
          </cell>
        </row>
        <row r="1779">
          <cell r="A1779" t="str">
            <v>02.002.0011-A</v>
          </cell>
          <cell r="B1779">
            <v>58.92</v>
          </cell>
        </row>
        <row r="1780">
          <cell r="A1780" t="str">
            <v>02.002.0012-0</v>
          </cell>
          <cell r="B1780">
            <v>42.2</v>
          </cell>
        </row>
        <row r="1781">
          <cell r="A1781" t="str">
            <v>02.002.0012-A</v>
          </cell>
          <cell r="B1781">
            <v>41.07</v>
          </cell>
        </row>
        <row r="1782">
          <cell r="A1782" t="str">
            <v>02.003.0001-1</v>
          </cell>
          <cell r="B1782">
            <v>98.28</v>
          </cell>
        </row>
        <row r="1783">
          <cell r="A1783" t="str">
            <v>02.003.0001-B</v>
          </cell>
          <cell r="B1783">
            <v>92.06</v>
          </cell>
        </row>
        <row r="1784">
          <cell r="A1784" t="str">
            <v>02.004.0001-0</v>
          </cell>
          <cell r="B1784">
            <v>449.13</v>
          </cell>
        </row>
        <row r="1785">
          <cell r="A1785" t="str">
            <v>02.004.0001-A</v>
          </cell>
          <cell r="B1785">
            <v>402.29</v>
          </cell>
        </row>
        <row r="1786">
          <cell r="A1786" t="str">
            <v>02.004.0002-1</v>
          </cell>
          <cell r="B1786">
            <v>482.77</v>
          </cell>
        </row>
        <row r="1787">
          <cell r="A1787" t="str">
            <v>02.004.0002-B</v>
          </cell>
          <cell r="B1787">
            <v>436.02</v>
          </cell>
        </row>
        <row r="1788">
          <cell r="A1788" t="str">
            <v>02.004.0003-0</v>
          </cell>
          <cell r="B1788">
            <v>458.21</v>
          </cell>
        </row>
        <row r="1789">
          <cell r="A1789" t="str">
            <v>02.004.0003-A</v>
          </cell>
          <cell r="B1789">
            <v>411.37</v>
          </cell>
        </row>
        <row r="1790">
          <cell r="A1790" t="str">
            <v>02.004.0004-0</v>
          </cell>
          <cell r="B1790">
            <v>399.32</v>
          </cell>
        </row>
        <row r="1791">
          <cell r="A1791" t="str">
            <v>02.004.0004-A</v>
          </cell>
          <cell r="B1791">
            <v>360.5</v>
          </cell>
        </row>
        <row r="1792">
          <cell r="A1792" t="str">
            <v>02.004.0005-0</v>
          </cell>
          <cell r="B1792">
            <v>457.65</v>
          </cell>
        </row>
        <row r="1793">
          <cell r="A1793" t="str">
            <v>02.004.0005-A</v>
          </cell>
          <cell r="B1793">
            <v>419.5</v>
          </cell>
        </row>
        <row r="1794">
          <cell r="A1794" t="str">
            <v>02.004.0006-0</v>
          </cell>
          <cell r="B1794">
            <v>378.62</v>
          </cell>
        </row>
        <row r="1795">
          <cell r="A1795" t="str">
            <v>02.004.0006-A</v>
          </cell>
          <cell r="B1795">
            <v>339.73</v>
          </cell>
        </row>
        <row r="1796">
          <cell r="A1796" t="str">
            <v>02.004.0007-0</v>
          </cell>
          <cell r="B1796">
            <v>497.93</v>
          </cell>
        </row>
        <row r="1797">
          <cell r="A1797" t="str">
            <v>02.004.0007-A</v>
          </cell>
          <cell r="B1797">
            <v>447.9</v>
          </cell>
        </row>
        <row r="1798">
          <cell r="A1798" t="str">
            <v>02.004.0010-0</v>
          </cell>
          <cell r="B1798">
            <v>477.54</v>
          </cell>
        </row>
        <row r="1799">
          <cell r="A1799" t="str">
            <v>02.004.0010-A</v>
          </cell>
          <cell r="B1799">
            <v>423.04</v>
          </cell>
        </row>
        <row r="1800">
          <cell r="A1800" t="str">
            <v>02.004.0012-0</v>
          </cell>
          <cell r="B1800">
            <v>2460.75</v>
          </cell>
        </row>
        <row r="1801">
          <cell r="A1801" t="str">
            <v>02.004.0012-A</v>
          </cell>
          <cell r="B1801">
            <v>2304.33</v>
          </cell>
        </row>
        <row r="1802">
          <cell r="A1802" t="str">
            <v>02.004.0013-0</v>
          </cell>
          <cell r="B1802">
            <v>4361.6899999999996</v>
          </cell>
        </row>
        <row r="1803">
          <cell r="A1803" t="str">
            <v>02.004.0013-A</v>
          </cell>
          <cell r="B1803">
            <v>4073.71</v>
          </cell>
        </row>
        <row r="1804">
          <cell r="A1804" t="str">
            <v>02.006.0010-0</v>
          </cell>
          <cell r="B1804">
            <v>530</v>
          </cell>
        </row>
        <row r="1805">
          <cell r="A1805" t="str">
            <v>02.006.0010-A</v>
          </cell>
          <cell r="B1805">
            <v>530</v>
          </cell>
        </row>
        <row r="1806">
          <cell r="A1806" t="str">
            <v>02.006.0015-0</v>
          </cell>
          <cell r="B1806">
            <v>600</v>
          </cell>
        </row>
        <row r="1807">
          <cell r="A1807" t="str">
            <v>02.006.0015-A</v>
          </cell>
          <cell r="B1807">
            <v>600</v>
          </cell>
        </row>
        <row r="1808">
          <cell r="A1808" t="str">
            <v>02.006.0020-0</v>
          </cell>
          <cell r="B1808">
            <v>789.11</v>
          </cell>
        </row>
        <row r="1809">
          <cell r="A1809" t="str">
            <v>02.006.0020-A</v>
          </cell>
          <cell r="B1809">
            <v>789.11</v>
          </cell>
        </row>
        <row r="1810">
          <cell r="A1810" t="str">
            <v>02.006.0025-0</v>
          </cell>
          <cell r="B1810">
            <v>868.75</v>
          </cell>
        </row>
        <row r="1811">
          <cell r="A1811" t="str">
            <v>02.006.0025-A</v>
          </cell>
          <cell r="B1811">
            <v>868.75</v>
          </cell>
        </row>
        <row r="1812">
          <cell r="A1812" t="str">
            <v>02.006.0030-0</v>
          </cell>
          <cell r="B1812">
            <v>868.75</v>
          </cell>
        </row>
        <row r="1813">
          <cell r="A1813" t="str">
            <v>02.006.0030-A</v>
          </cell>
          <cell r="B1813">
            <v>868.75</v>
          </cell>
        </row>
        <row r="1814">
          <cell r="A1814" t="str">
            <v>02.006.0050-0</v>
          </cell>
          <cell r="B1814">
            <v>950</v>
          </cell>
        </row>
        <row r="1815">
          <cell r="A1815" t="str">
            <v>02.006.0050-A</v>
          </cell>
          <cell r="B1815">
            <v>950</v>
          </cell>
        </row>
        <row r="1816">
          <cell r="A1816" t="str">
            <v>02.010.0001-0</v>
          </cell>
          <cell r="B1816">
            <v>305.43</v>
          </cell>
        </row>
        <row r="1817">
          <cell r="A1817" t="str">
            <v>02.010.0001-A</v>
          </cell>
          <cell r="B1817">
            <v>274.77</v>
          </cell>
        </row>
        <row r="1818">
          <cell r="A1818" t="str">
            <v>02.010.0002-0</v>
          </cell>
          <cell r="B1818">
            <v>259.61</v>
          </cell>
        </row>
        <row r="1819">
          <cell r="A1819" t="str">
            <v>02.010.0002-A</v>
          </cell>
          <cell r="B1819">
            <v>228.95</v>
          </cell>
        </row>
        <row r="1820">
          <cell r="A1820" t="str">
            <v>02.011.0001-0</v>
          </cell>
          <cell r="B1820">
            <v>31.92</v>
          </cell>
        </row>
        <row r="1821">
          <cell r="A1821" t="str">
            <v>02.011.0001-A</v>
          </cell>
          <cell r="B1821">
            <v>30.73</v>
          </cell>
        </row>
        <row r="1822">
          <cell r="A1822" t="str">
            <v>02.011.0002-0</v>
          </cell>
          <cell r="B1822">
            <v>16.579999999999998</v>
          </cell>
        </row>
        <row r="1823">
          <cell r="A1823" t="str">
            <v>02.011.0002-A</v>
          </cell>
          <cell r="B1823">
            <v>15.39</v>
          </cell>
        </row>
        <row r="1824">
          <cell r="A1824" t="str">
            <v>02.011.0003-0</v>
          </cell>
          <cell r="B1824">
            <v>13.5</v>
          </cell>
        </row>
        <row r="1825">
          <cell r="A1825" t="str">
            <v>02.011.0003-A</v>
          </cell>
          <cell r="B1825">
            <v>11.69</v>
          </cell>
        </row>
        <row r="1826">
          <cell r="A1826" t="str">
            <v>02.011.0010-0</v>
          </cell>
          <cell r="B1826">
            <v>1.1000000000000001</v>
          </cell>
        </row>
        <row r="1827">
          <cell r="A1827" t="str">
            <v>02.011.0010-A</v>
          </cell>
          <cell r="B1827">
            <v>1.1000000000000001</v>
          </cell>
        </row>
        <row r="1828">
          <cell r="A1828" t="str">
            <v>02.011.0014-0</v>
          </cell>
          <cell r="B1828">
            <v>2.21</v>
          </cell>
        </row>
        <row r="1829">
          <cell r="A1829" t="str">
            <v>02.011.0014-A</v>
          </cell>
          <cell r="B1829">
            <v>2.21</v>
          </cell>
        </row>
        <row r="1830">
          <cell r="A1830" t="str">
            <v>02.015.0001-0</v>
          </cell>
          <cell r="B1830">
            <v>4304.6400000000003</v>
          </cell>
        </row>
        <row r="1831">
          <cell r="A1831" t="str">
            <v>02.015.0001-A</v>
          </cell>
          <cell r="B1831">
            <v>4169.4399999999996</v>
          </cell>
        </row>
        <row r="1832">
          <cell r="A1832" t="str">
            <v>02.016.0001-0</v>
          </cell>
          <cell r="B1832">
            <v>2306.4299999999998</v>
          </cell>
        </row>
        <row r="1833">
          <cell r="A1833" t="str">
            <v>02.016.0001-A</v>
          </cell>
          <cell r="B1833">
            <v>2176.4</v>
          </cell>
        </row>
        <row r="1834">
          <cell r="A1834" t="str">
            <v>02.016.0003-0</v>
          </cell>
          <cell r="B1834">
            <v>12349.8</v>
          </cell>
        </row>
        <row r="1835">
          <cell r="A1835" t="str">
            <v>02.016.0003-A</v>
          </cell>
          <cell r="B1835">
            <v>11792.96</v>
          </cell>
        </row>
        <row r="1836">
          <cell r="A1836" t="str">
            <v>02.016.0004-0</v>
          </cell>
          <cell r="B1836">
            <v>13627.38</v>
          </cell>
        </row>
        <row r="1837">
          <cell r="A1837" t="str">
            <v>02.016.0004-A</v>
          </cell>
          <cell r="B1837">
            <v>13070.54</v>
          </cell>
        </row>
        <row r="1838">
          <cell r="A1838" t="str">
            <v>02.016.0006-0</v>
          </cell>
          <cell r="B1838">
            <v>15274.3</v>
          </cell>
        </row>
        <row r="1839">
          <cell r="A1839" t="str">
            <v>02.016.0006-A</v>
          </cell>
          <cell r="B1839">
            <v>14717.47</v>
          </cell>
        </row>
        <row r="1840">
          <cell r="A1840" t="str">
            <v>02.016.0008-0</v>
          </cell>
          <cell r="B1840">
            <v>16431.72</v>
          </cell>
        </row>
        <row r="1841">
          <cell r="A1841" t="str">
            <v>02.016.0008-A</v>
          </cell>
          <cell r="B1841">
            <v>15869.17</v>
          </cell>
        </row>
        <row r="1842">
          <cell r="A1842" t="str">
            <v>02.016.0010-0</v>
          </cell>
          <cell r="B1842">
            <v>17572.86</v>
          </cell>
        </row>
        <row r="1843">
          <cell r="A1843" t="str">
            <v>02.016.0010-A</v>
          </cell>
          <cell r="B1843">
            <v>17010.310000000001</v>
          </cell>
        </row>
        <row r="1844">
          <cell r="A1844" t="str">
            <v>02.020.0001-0</v>
          </cell>
          <cell r="B1844">
            <v>500.96</v>
          </cell>
        </row>
        <row r="1845">
          <cell r="A1845" t="str">
            <v>02.020.0001-A</v>
          </cell>
          <cell r="B1845">
            <v>474.04</v>
          </cell>
        </row>
        <row r="1846">
          <cell r="A1846" t="str">
            <v>02.020.0002-0</v>
          </cell>
          <cell r="B1846">
            <v>205.61</v>
          </cell>
        </row>
        <row r="1847">
          <cell r="A1847" t="str">
            <v>02.020.0002-A</v>
          </cell>
          <cell r="B1847">
            <v>194.3</v>
          </cell>
        </row>
        <row r="1848">
          <cell r="A1848" t="str">
            <v>02.020.0003-0</v>
          </cell>
          <cell r="B1848">
            <v>95.45</v>
          </cell>
        </row>
        <row r="1849">
          <cell r="A1849" t="str">
            <v>02.020.0003-A</v>
          </cell>
          <cell r="B1849">
            <v>90.9</v>
          </cell>
        </row>
        <row r="1850">
          <cell r="A1850" t="str">
            <v>02.020.0005-0</v>
          </cell>
          <cell r="B1850">
            <v>3.38</v>
          </cell>
        </row>
        <row r="1851">
          <cell r="A1851" t="str">
            <v>02.020.0005-A</v>
          </cell>
          <cell r="B1851">
            <v>3.07</v>
          </cell>
        </row>
        <row r="1852">
          <cell r="A1852" t="str">
            <v>02.020.0009-0</v>
          </cell>
          <cell r="B1852">
            <v>108.72</v>
          </cell>
        </row>
        <row r="1853">
          <cell r="A1853" t="str">
            <v>02.020.0009-A</v>
          </cell>
          <cell r="B1853">
            <v>101.96</v>
          </cell>
        </row>
        <row r="1854">
          <cell r="A1854" t="str">
            <v>02.025.0010-0</v>
          </cell>
          <cell r="B1854">
            <v>23392.13</v>
          </cell>
        </row>
        <row r="1855">
          <cell r="A1855" t="str">
            <v>02.025.0010-A</v>
          </cell>
          <cell r="B1855">
            <v>21235.56</v>
          </cell>
        </row>
        <row r="1856">
          <cell r="A1856" t="str">
            <v>02.025.0012-0</v>
          </cell>
          <cell r="B1856">
            <v>19953.580000000002</v>
          </cell>
        </row>
        <row r="1857">
          <cell r="A1857" t="str">
            <v>02.025.0012-A</v>
          </cell>
          <cell r="B1857">
            <v>17797</v>
          </cell>
        </row>
        <row r="1858">
          <cell r="A1858" t="str">
            <v>02.025.0015-0</v>
          </cell>
          <cell r="B1858">
            <v>12139.91</v>
          </cell>
        </row>
        <row r="1859">
          <cell r="A1859" t="str">
            <v>02.025.0015-A</v>
          </cell>
          <cell r="B1859">
            <v>10795.52</v>
          </cell>
        </row>
        <row r="1860">
          <cell r="A1860" t="str">
            <v>02.025.0020-0</v>
          </cell>
          <cell r="B1860">
            <v>45444.07</v>
          </cell>
        </row>
        <row r="1861">
          <cell r="A1861" t="str">
            <v>02.025.0020-A</v>
          </cell>
          <cell r="B1861">
            <v>40998.31</v>
          </cell>
        </row>
        <row r="1862">
          <cell r="A1862" t="str">
            <v>02.025.0025-0</v>
          </cell>
          <cell r="B1862">
            <v>32995.589999999997</v>
          </cell>
        </row>
        <row r="1863">
          <cell r="A1863" t="str">
            <v>02.025.0025-A</v>
          </cell>
          <cell r="B1863">
            <v>29436.13</v>
          </cell>
        </row>
        <row r="1864">
          <cell r="A1864" t="str">
            <v>02.025.0030-0</v>
          </cell>
          <cell r="B1864">
            <v>26753.08</v>
          </cell>
        </row>
        <row r="1865">
          <cell r="A1865" t="str">
            <v>02.025.0030-A</v>
          </cell>
          <cell r="B1865">
            <v>23639.15</v>
          </cell>
        </row>
        <row r="1866">
          <cell r="A1866" t="str">
            <v>02.030.0005-0</v>
          </cell>
          <cell r="B1866">
            <v>92.65</v>
          </cell>
        </row>
        <row r="1867">
          <cell r="A1867" t="str">
            <v>02.030.0005-A</v>
          </cell>
          <cell r="B1867">
            <v>85.02</v>
          </cell>
        </row>
        <row r="1868">
          <cell r="A1868" t="str">
            <v>02.030.0010-0</v>
          </cell>
          <cell r="B1868">
            <v>76.34</v>
          </cell>
        </row>
        <row r="1869">
          <cell r="A1869" t="str">
            <v>02.030.0010-A</v>
          </cell>
          <cell r="B1869">
            <v>76.34</v>
          </cell>
        </row>
        <row r="1870">
          <cell r="A1870" t="str">
            <v>02.030.0020-0</v>
          </cell>
          <cell r="B1870">
            <v>17.79</v>
          </cell>
        </row>
        <row r="1871">
          <cell r="A1871" t="str">
            <v>02.030.0020-A</v>
          </cell>
          <cell r="B1871">
            <v>17.79</v>
          </cell>
        </row>
        <row r="1872">
          <cell r="A1872" t="str">
            <v>02.030.0025-0</v>
          </cell>
          <cell r="B1872">
            <v>144.84</v>
          </cell>
        </row>
        <row r="1873">
          <cell r="A1873" t="str">
            <v>02.030.0025-A</v>
          </cell>
          <cell r="B1873">
            <v>144.84</v>
          </cell>
        </row>
        <row r="1874">
          <cell r="A1874" t="str">
            <v>02.030.0035-0</v>
          </cell>
          <cell r="B1874">
            <v>54.92</v>
          </cell>
        </row>
        <row r="1875">
          <cell r="A1875" t="str">
            <v>02.030.0035-A</v>
          </cell>
          <cell r="B1875">
            <v>54.92</v>
          </cell>
        </row>
        <row r="1876">
          <cell r="A1876" t="str">
            <v>02.030.0040-0</v>
          </cell>
          <cell r="B1876">
            <v>9.5</v>
          </cell>
        </row>
        <row r="1877">
          <cell r="A1877" t="str">
            <v>02.030.0040-A</v>
          </cell>
          <cell r="B1877">
            <v>9.5</v>
          </cell>
        </row>
        <row r="1878">
          <cell r="A1878" t="str">
            <v>02.030.0060-0</v>
          </cell>
          <cell r="B1878">
            <v>9.52</v>
          </cell>
        </row>
        <row r="1879">
          <cell r="A1879" t="str">
            <v>02.030.0060-A</v>
          </cell>
          <cell r="B1879">
            <v>8.44</v>
          </cell>
        </row>
        <row r="1880">
          <cell r="A1880" t="str">
            <v>02.050.0001-0</v>
          </cell>
          <cell r="B1880">
            <v>91.03</v>
          </cell>
        </row>
        <row r="1881">
          <cell r="A1881" t="str">
            <v>02.050.0001-A</v>
          </cell>
          <cell r="B1881">
            <v>80.19</v>
          </cell>
        </row>
        <row r="1882">
          <cell r="A1882" t="str">
            <v>03.001.0001-1</v>
          </cell>
          <cell r="B1882">
            <v>57.95</v>
          </cell>
        </row>
        <row r="1883">
          <cell r="A1883" t="str">
            <v>03.001.0001-B</v>
          </cell>
          <cell r="B1883">
            <v>50.21</v>
          </cell>
        </row>
        <row r="1884">
          <cell r="A1884" t="str">
            <v>03.001.0002-1</v>
          </cell>
          <cell r="B1884">
            <v>73.290000000000006</v>
          </cell>
        </row>
        <row r="1885">
          <cell r="A1885" t="str">
            <v>03.001.0002-B</v>
          </cell>
          <cell r="B1885">
            <v>63.51</v>
          </cell>
        </row>
        <row r="1886">
          <cell r="A1886" t="str">
            <v>03.001.0003-1</v>
          </cell>
          <cell r="B1886">
            <v>98.86</v>
          </cell>
        </row>
        <row r="1887">
          <cell r="A1887" t="str">
            <v>03.001.0003-B</v>
          </cell>
          <cell r="B1887">
            <v>85.66</v>
          </cell>
        </row>
        <row r="1888">
          <cell r="A1888" t="str">
            <v>03.001.0004-1</v>
          </cell>
          <cell r="B1888">
            <v>132.96</v>
          </cell>
        </row>
        <row r="1889">
          <cell r="A1889" t="str">
            <v>03.001.0004-B</v>
          </cell>
          <cell r="B1889">
            <v>115.2</v>
          </cell>
        </row>
        <row r="1890">
          <cell r="A1890" t="str">
            <v>03.001.0009-1</v>
          </cell>
          <cell r="B1890">
            <v>165.35</v>
          </cell>
        </row>
        <row r="1891">
          <cell r="A1891" t="str">
            <v>03.001.0009-B</v>
          </cell>
          <cell r="B1891">
            <v>143.27000000000001</v>
          </cell>
        </row>
        <row r="1892">
          <cell r="A1892" t="str">
            <v>03.001.0010-0</v>
          </cell>
          <cell r="B1892">
            <v>127.84</v>
          </cell>
        </row>
        <row r="1893">
          <cell r="A1893" t="str">
            <v>03.001.0010-A</v>
          </cell>
          <cell r="B1893">
            <v>110.77</v>
          </cell>
        </row>
        <row r="1894">
          <cell r="A1894" t="str">
            <v>03.001.0011-0</v>
          </cell>
          <cell r="B1894">
            <v>161.94</v>
          </cell>
        </row>
        <row r="1895">
          <cell r="A1895" t="str">
            <v>03.001.0011-A</v>
          </cell>
          <cell r="B1895">
            <v>140.31</v>
          </cell>
        </row>
        <row r="1896">
          <cell r="A1896" t="str">
            <v>03.001.0012-0</v>
          </cell>
          <cell r="B1896">
            <v>187.51</v>
          </cell>
        </row>
        <row r="1897">
          <cell r="A1897" t="str">
            <v>03.001.0012-A</v>
          </cell>
          <cell r="B1897">
            <v>162.47</v>
          </cell>
        </row>
        <row r="1898">
          <cell r="A1898" t="str">
            <v>03.001.0021-0</v>
          </cell>
          <cell r="B1898">
            <v>221.6</v>
          </cell>
        </row>
        <row r="1899">
          <cell r="A1899" t="str">
            <v>03.001.0021-A</v>
          </cell>
          <cell r="B1899">
            <v>192.01</v>
          </cell>
        </row>
        <row r="1900">
          <cell r="A1900" t="str">
            <v>03.001.0022-0</v>
          </cell>
          <cell r="B1900">
            <v>255.69</v>
          </cell>
        </row>
        <row r="1901">
          <cell r="A1901" t="str">
            <v>03.001.0022-A</v>
          </cell>
          <cell r="B1901">
            <v>221.55</v>
          </cell>
        </row>
        <row r="1902">
          <cell r="A1902" t="str">
            <v>03.001.0041-0</v>
          </cell>
          <cell r="B1902">
            <v>81.819999999999993</v>
          </cell>
        </row>
        <row r="1903">
          <cell r="A1903" t="str">
            <v>03.001.0041-A</v>
          </cell>
          <cell r="B1903">
            <v>70.89</v>
          </cell>
        </row>
        <row r="1904">
          <cell r="A1904" t="str">
            <v>03.001.0042-0</v>
          </cell>
          <cell r="B1904">
            <v>95.46</v>
          </cell>
        </row>
        <row r="1905">
          <cell r="A1905" t="str">
            <v>03.001.0042-A</v>
          </cell>
          <cell r="B1905">
            <v>82.71</v>
          </cell>
        </row>
        <row r="1906">
          <cell r="A1906" t="str">
            <v>03.001.0043-0</v>
          </cell>
          <cell r="B1906">
            <v>153.41</v>
          </cell>
        </row>
        <row r="1907">
          <cell r="A1907" t="str">
            <v>03.001.0043-A</v>
          </cell>
          <cell r="B1907">
            <v>132.93</v>
          </cell>
        </row>
        <row r="1908">
          <cell r="A1908" t="str">
            <v>03.001.0044-0</v>
          </cell>
          <cell r="B1908">
            <v>187.51</v>
          </cell>
        </row>
        <row r="1909">
          <cell r="A1909" t="str">
            <v>03.001.0044-A</v>
          </cell>
          <cell r="B1909">
            <v>162.47</v>
          </cell>
        </row>
        <row r="1910">
          <cell r="A1910" t="str">
            <v>03.001.0045-0</v>
          </cell>
          <cell r="B1910">
            <v>221.6</v>
          </cell>
        </row>
        <row r="1911">
          <cell r="A1911" t="str">
            <v>03.001.0045-A</v>
          </cell>
          <cell r="B1911">
            <v>192.01</v>
          </cell>
        </row>
        <row r="1912">
          <cell r="A1912" t="str">
            <v>03.001.0047-0</v>
          </cell>
          <cell r="B1912">
            <v>93.75</v>
          </cell>
        </row>
        <row r="1913">
          <cell r="A1913" t="str">
            <v>03.001.0047-A</v>
          </cell>
          <cell r="B1913">
            <v>81.23</v>
          </cell>
        </row>
        <row r="1914">
          <cell r="A1914" t="str">
            <v>03.001.0048-0</v>
          </cell>
          <cell r="B1914">
            <v>170.46</v>
          </cell>
        </row>
        <row r="1915">
          <cell r="A1915" t="str">
            <v>03.001.0048-A</v>
          </cell>
          <cell r="B1915">
            <v>147.69999999999999</v>
          </cell>
        </row>
        <row r="1916">
          <cell r="A1916" t="str">
            <v>03.001.0049-0</v>
          </cell>
          <cell r="B1916">
            <v>255.69</v>
          </cell>
        </row>
        <row r="1917">
          <cell r="A1917" t="str">
            <v>03.001.0049-A</v>
          </cell>
          <cell r="B1917">
            <v>221.55</v>
          </cell>
        </row>
        <row r="1918">
          <cell r="A1918" t="str">
            <v>03.001.0050-0</v>
          </cell>
          <cell r="B1918">
            <v>306.83</v>
          </cell>
        </row>
        <row r="1919">
          <cell r="A1919" t="str">
            <v>03.001.0050-A</v>
          </cell>
          <cell r="B1919">
            <v>265.86</v>
          </cell>
        </row>
        <row r="1920">
          <cell r="A1920" t="str">
            <v>03.001.0051-0</v>
          </cell>
          <cell r="B1920">
            <v>357.97</v>
          </cell>
        </row>
        <row r="1921">
          <cell r="A1921" t="str">
            <v>03.001.0051-A</v>
          </cell>
          <cell r="B1921">
            <v>310.17</v>
          </cell>
        </row>
        <row r="1922">
          <cell r="A1922" t="str">
            <v>03.001.0061-0</v>
          </cell>
          <cell r="B1922">
            <v>46.11</v>
          </cell>
        </row>
        <row r="1923">
          <cell r="A1923" t="str">
            <v>03.001.0061-A</v>
          </cell>
          <cell r="B1923">
            <v>39.950000000000003</v>
          </cell>
        </row>
        <row r="1924">
          <cell r="A1924" t="str">
            <v>03.001.0065-1</v>
          </cell>
          <cell r="B1924">
            <v>122.83</v>
          </cell>
        </row>
        <row r="1925">
          <cell r="A1925" t="str">
            <v>03.001.0065-B</v>
          </cell>
          <cell r="B1925">
            <v>106.44</v>
          </cell>
        </row>
        <row r="1926">
          <cell r="A1926" t="str">
            <v>03.001.0070-1</v>
          </cell>
          <cell r="B1926">
            <v>110.55</v>
          </cell>
        </row>
        <row r="1927">
          <cell r="A1927" t="str">
            <v>03.001.0070-B</v>
          </cell>
          <cell r="B1927">
            <v>95.8</v>
          </cell>
        </row>
        <row r="1928">
          <cell r="A1928" t="str">
            <v>03.001.0071-1</v>
          </cell>
          <cell r="B1928">
            <v>41.49</v>
          </cell>
        </row>
        <row r="1929">
          <cell r="A1929" t="str">
            <v>03.001.0071-B</v>
          </cell>
          <cell r="B1929">
            <v>35.96</v>
          </cell>
        </row>
        <row r="1930">
          <cell r="A1930" t="str">
            <v>03.001.0080-1</v>
          </cell>
          <cell r="B1930">
            <v>40.909999999999997</v>
          </cell>
        </row>
        <row r="1931">
          <cell r="A1931" t="str">
            <v>03.001.0080-B</v>
          </cell>
          <cell r="B1931">
            <v>35.44</v>
          </cell>
        </row>
        <row r="1932">
          <cell r="A1932" t="str">
            <v>03.001.0085-1</v>
          </cell>
          <cell r="B1932">
            <v>55.4</v>
          </cell>
        </row>
        <row r="1933">
          <cell r="A1933" t="str">
            <v>03.001.0085-B</v>
          </cell>
          <cell r="B1933">
            <v>48</v>
          </cell>
        </row>
        <row r="1934">
          <cell r="A1934" t="str">
            <v>03.001.0090-0</v>
          </cell>
          <cell r="B1934">
            <v>177.38</v>
          </cell>
        </row>
        <row r="1935">
          <cell r="A1935" t="str">
            <v>03.001.0090-A</v>
          </cell>
          <cell r="B1935">
            <v>154.25</v>
          </cell>
        </row>
        <row r="1936">
          <cell r="A1936" t="str">
            <v>03.001.0095-0</v>
          </cell>
          <cell r="B1936">
            <v>41.93</v>
          </cell>
        </row>
        <row r="1937">
          <cell r="A1937" t="str">
            <v>03.001.0095-A</v>
          </cell>
          <cell r="B1937">
            <v>36.33</v>
          </cell>
        </row>
        <row r="1938">
          <cell r="A1938" t="str">
            <v>03.001.0096-0</v>
          </cell>
          <cell r="B1938">
            <v>89.49</v>
          </cell>
        </row>
        <row r="1939">
          <cell r="A1939" t="str">
            <v>03.001.0096-A</v>
          </cell>
          <cell r="B1939">
            <v>77.540000000000006</v>
          </cell>
        </row>
        <row r="1940">
          <cell r="A1940" t="str">
            <v>03.001.0098-0</v>
          </cell>
          <cell r="B1940">
            <v>8.52</v>
          </cell>
        </row>
        <row r="1941">
          <cell r="A1941" t="str">
            <v>03.001.0098-A</v>
          </cell>
          <cell r="B1941">
            <v>7.38</v>
          </cell>
        </row>
        <row r="1942">
          <cell r="A1942" t="str">
            <v>03.001.0099-0</v>
          </cell>
          <cell r="B1942">
            <v>17.89</v>
          </cell>
        </row>
        <row r="1943">
          <cell r="A1943" t="str">
            <v>03.001.0099-A</v>
          </cell>
          <cell r="B1943">
            <v>15.5</v>
          </cell>
        </row>
        <row r="1944">
          <cell r="A1944" t="str">
            <v>03.001.0100-0</v>
          </cell>
          <cell r="B1944">
            <v>71.59</v>
          </cell>
        </row>
        <row r="1945">
          <cell r="A1945" t="str">
            <v>03.001.0100-A</v>
          </cell>
          <cell r="B1945">
            <v>62.03</v>
          </cell>
        </row>
        <row r="1946">
          <cell r="A1946" t="str">
            <v>03.001.0101-0</v>
          </cell>
          <cell r="B1946">
            <v>92.05</v>
          </cell>
        </row>
        <row r="1947">
          <cell r="A1947" t="str">
            <v>03.001.0101-A</v>
          </cell>
          <cell r="B1947">
            <v>79.75</v>
          </cell>
        </row>
        <row r="1948">
          <cell r="A1948" t="str">
            <v>03.001.0102-0</v>
          </cell>
          <cell r="B1948">
            <v>122.73</v>
          </cell>
        </row>
        <row r="1949">
          <cell r="A1949" t="str">
            <v>03.001.0102-A</v>
          </cell>
          <cell r="B1949">
            <v>106.34</v>
          </cell>
        </row>
        <row r="1950">
          <cell r="A1950" t="str">
            <v>03.001.0110-0</v>
          </cell>
          <cell r="B1950">
            <v>107.9</v>
          </cell>
        </row>
        <row r="1951">
          <cell r="A1951" t="str">
            <v>03.001.0110-A</v>
          </cell>
          <cell r="B1951">
            <v>93.49</v>
          </cell>
        </row>
        <row r="1952">
          <cell r="A1952" t="str">
            <v>03.001.0111-0</v>
          </cell>
          <cell r="B1952">
            <v>196.03</v>
          </cell>
        </row>
        <row r="1953">
          <cell r="A1953" t="str">
            <v>03.001.0111-A</v>
          </cell>
          <cell r="B1953">
            <v>169.85</v>
          </cell>
        </row>
        <row r="1954">
          <cell r="A1954" t="str">
            <v>03.002.0001-1</v>
          </cell>
          <cell r="B1954">
            <v>215.77</v>
          </cell>
        </row>
        <row r="1955">
          <cell r="A1955" t="str">
            <v>03.002.0001-B</v>
          </cell>
          <cell r="B1955">
            <v>200.97</v>
          </cell>
        </row>
        <row r="1956">
          <cell r="A1956" t="str">
            <v>03.004.0001-1</v>
          </cell>
          <cell r="B1956">
            <v>208.84</v>
          </cell>
        </row>
        <row r="1957">
          <cell r="A1957" t="str">
            <v>03.004.0001-B</v>
          </cell>
          <cell r="B1957">
            <v>180.97</v>
          </cell>
        </row>
        <row r="1958">
          <cell r="A1958" t="str">
            <v>03.004.0002-0</v>
          </cell>
          <cell r="B1958">
            <v>215.24</v>
          </cell>
        </row>
        <row r="1959">
          <cell r="A1959" t="str">
            <v>03.004.0002-A</v>
          </cell>
          <cell r="B1959">
            <v>186.51</v>
          </cell>
        </row>
        <row r="1960">
          <cell r="A1960" t="str">
            <v>03.004.0003-0</v>
          </cell>
          <cell r="B1960">
            <v>223.33</v>
          </cell>
        </row>
        <row r="1961">
          <cell r="A1961" t="str">
            <v>03.004.0003-A</v>
          </cell>
          <cell r="B1961">
            <v>193.53</v>
          </cell>
        </row>
        <row r="1962">
          <cell r="A1962" t="str">
            <v>03.004.0012-0</v>
          </cell>
          <cell r="B1962">
            <v>229.73</v>
          </cell>
        </row>
        <row r="1963">
          <cell r="A1963" t="str">
            <v>03.004.0012-A</v>
          </cell>
          <cell r="B1963">
            <v>199.07</v>
          </cell>
        </row>
        <row r="1964">
          <cell r="A1964" t="str">
            <v>03.004.0013-0</v>
          </cell>
          <cell r="B1964">
            <v>240.38</v>
          </cell>
        </row>
        <row r="1965">
          <cell r="A1965" t="str">
            <v>03.004.0013-A</v>
          </cell>
          <cell r="B1965">
            <v>208.3</v>
          </cell>
        </row>
        <row r="1966">
          <cell r="A1966" t="str">
            <v>03.004.0020-1</v>
          </cell>
          <cell r="B1966">
            <v>362.28</v>
          </cell>
        </row>
        <row r="1967">
          <cell r="A1967" t="str">
            <v>03.004.0020-B</v>
          </cell>
          <cell r="B1967">
            <v>313.93</v>
          </cell>
        </row>
        <row r="1968">
          <cell r="A1968" t="str">
            <v>03.004.0021-0</v>
          </cell>
          <cell r="B1968">
            <v>373.36</v>
          </cell>
        </row>
        <row r="1969">
          <cell r="A1969" t="str">
            <v>03.004.0021-A</v>
          </cell>
          <cell r="B1969">
            <v>323.52999999999997</v>
          </cell>
        </row>
        <row r="1970">
          <cell r="A1970" t="str">
            <v>03.004.0022-0</v>
          </cell>
          <cell r="B1970">
            <v>387.85</v>
          </cell>
        </row>
        <row r="1971">
          <cell r="A1971" t="str">
            <v>03.004.0022-A</v>
          </cell>
          <cell r="B1971">
            <v>336.09</v>
          </cell>
        </row>
        <row r="1972">
          <cell r="A1972" t="str">
            <v>03.004.0023-0</v>
          </cell>
          <cell r="B1972">
            <v>398.51</v>
          </cell>
        </row>
        <row r="1973">
          <cell r="A1973" t="str">
            <v>03.004.0023-A</v>
          </cell>
          <cell r="B1973">
            <v>345.32</v>
          </cell>
        </row>
        <row r="1974">
          <cell r="A1974" t="str">
            <v>03.004.0024-0</v>
          </cell>
          <cell r="B1974">
            <v>416.84</v>
          </cell>
        </row>
        <row r="1975">
          <cell r="A1975" t="str">
            <v>03.004.0024-A</v>
          </cell>
          <cell r="B1975">
            <v>361.2</v>
          </cell>
        </row>
        <row r="1976">
          <cell r="A1976" t="str">
            <v>03.004.0025-0</v>
          </cell>
          <cell r="B1976">
            <v>119.34</v>
          </cell>
        </row>
        <row r="1977">
          <cell r="A1977" t="str">
            <v>03.004.0025-A</v>
          </cell>
          <cell r="B1977">
            <v>103.41</v>
          </cell>
        </row>
        <row r="1978">
          <cell r="A1978" t="str">
            <v>03.004.0028-0</v>
          </cell>
          <cell r="B1978">
            <v>253.6</v>
          </cell>
        </row>
        <row r="1979">
          <cell r="A1979" t="str">
            <v>03.004.0028-A</v>
          </cell>
          <cell r="B1979">
            <v>219.75</v>
          </cell>
        </row>
        <row r="1980">
          <cell r="A1980" t="str">
            <v>03.004.0030-0</v>
          </cell>
          <cell r="B1980">
            <v>272.88</v>
          </cell>
        </row>
        <row r="1981">
          <cell r="A1981" t="str">
            <v>03.004.0030-A</v>
          </cell>
          <cell r="B1981">
            <v>236.44</v>
          </cell>
        </row>
        <row r="1982">
          <cell r="A1982" t="str">
            <v>03.004.0031-0</v>
          </cell>
          <cell r="B1982">
            <v>235.58</v>
          </cell>
        </row>
        <row r="1983">
          <cell r="A1983" t="str">
            <v>03.004.0031-A</v>
          </cell>
          <cell r="B1983">
            <v>204.12</v>
          </cell>
        </row>
        <row r="1984">
          <cell r="A1984" t="str">
            <v>03.005.0011-0</v>
          </cell>
          <cell r="B1984">
            <v>187.69</v>
          </cell>
        </row>
        <row r="1985">
          <cell r="A1985" t="str">
            <v>03.005.0011-A</v>
          </cell>
          <cell r="B1985">
            <v>172.33</v>
          </cell>
        </row>
        <row r="1986">
          <cell r="A1986" t="str">
            <v>03.005.0013-0</v>
          </cell>
          <cell r="B1986">
            <v>208.29</v>
          </cell>
        </row>
        <row r="1987">
          <cell r="A1987" t="str">
            <v>03.005.0013-A</v>
          </cell>
          <cell r="B1987">
            <v>192.56</v>
          </cell>
        </row>
        <row r="1988">
          <cell r="A1988" t="str">
            <v>03.005.0020-1</v>
          </cell>
          <cell r="B1988">
            <v>121.19</v>
          </cell>
        </row>
        <row r="1989">
          <cell r="A1989" t="str">
            <v>03.005.0020-B</v>
          </cell>
          <cell r="B1989">
            <v>110.97</v>
          </cell>
        </row>
        <row r="1990">
          <cell r="A1990" t="str">
            <v>03.005.0021-0</v>
          </cell>
          <cell r="B1990">
            <v>124.85</v>
          </cell>
        </row>
        <row r="1991">
          <cell r="A1991" t="str">
            <v>03.005.0021-A</v>
          </cell>
          <cell r="B1991">
            <v>114.32</v>
          </cell>
        </row>
        <row r="1992">
          <cell r="A1992" t="str">
            <v>03.005.0022-0</v>
          </cell>
          <cell r="B1992">
            <v>129.63999999999999</v>
          </cell>
        </row>
        <row r="1993">
          <cell r="A1993" t="str">
            <v>03.005.0022-A</v>
          </cell>
          <cell r="B1993">
            <v>118.7</v>
          </cell>
        </row>
        <row r="1994">
          <cell r="A1994" t="str">
            <v>03.005.0023-0</v>
          </cell>
          <cell r="B1994">
            <v>133.29</v>
          </cell>
        </row>
        <row r="1995">
          <cell r="A1995" t="str">
            <v>03.005.0023-A</v>
          </cell>
          <cell r="B1995">
            <v>122.04</v>
          </cell>
        </row>
        <row r="1996">
          <cell r="A1996" t="str">
            <v>03.005.0024-0</v>
          </cell>
          <cell r="B1996">
            <v>139.38999999999999</v>
          </cell>
        </row>
        <row r="1997">
          <cell r="A1997" t="str">
            <v>03.005.0024-A</v>
          </cell>
          <cell r="B1997">
            <v>127.63</v>
          </cell>
        </row>
        <row r="1998">
          <cell r="A1998" t="str">
            <v>03.005.0025-0</v>
          </cell>
          <cell r="B1998">
            <v>80.569999999999993</v>
          </cell>
        </row>
        <row r="1999">
          <cell r="A1999" t="str">
            <v>03.005.0025-A</v>
          </cell>
          <cell r="B1999">
            <v>78.52</v>
          </cell>
        </row>
        <row r="2000">
          <cell r="A2000" t="str">
            <v>03.005.0026-0</v>
          </cell>
          <cell r="B2000">
            <v>111.25</v>
          </cell>
        </row>
        <row r="2001">
          <cell r="A2001" t="str">
            <v>03.005.0026-A</v>
          </cell>
          <cell r="B2001">
            <v>109.07</v>
          </cell>
        </row>
        <row r="2002">
          <cell r="A2002" t="str">
            <v>03.005.0030-1</v>
          </cell>
          <cell r="B2002">
            <v>141.34</v>
          </cell>
        </row>
        <row r="2003">
          <cell r="A2003" t="str">
            <v>03.005.0030-B</v>
          </cell>
          <cell r="B2003">
            <v>129.85</v>
          </cell>
        </row>
        <row r="2004">
          <cell r="A2004" t="str">
            <v>03.005.0031-0</v>
          </cell>
          <cell r="B2004">
            <v>145.6</v>
          </cell>
        </row>
        <row r="2005">
          <cell r="A2005" t="str">
            <v>03.005.0031-A</v>
          </cell>
          <cell r="B2005">
            <v>133.76</v>
          </cell>
        </row>
        <row r="2006">
          <cell r="A2006" t="str">
            <v>03.005.0032-0</v>
          </cell>
          <cell r="B2006">
            <v>151.25</v>
          </cell>
        </row>
        <row r="2007">
          <cell r="A2007" t="str">
            <v>03.005.0032-A</v>
          </cell>
          <cell r="B2007">
            <v>138.94999999999999</v>
          </cell>
        </row>
        <row r="2008">
          <cell r="A2008" t="str">
            <v>03.005.0033-0</v>
          </cell>
          <cell r="B2008">
            <v>155.51</v>
          </cell>
        </row>
        <row r="2009">
          <cell r="A2009" t="str">
            <v>03.005.0033-A</v>
          </cell>
          <cell r="B2009">
            <v>142.87</v>
          </cell>
        </row>
        <row r="2010">
          <cell r="A2010" t="str">
            <v>03.005.0034-0</v>
          </cell>
          <cell r="B2010">
            <v>162.56</v>
          </cell>
        </row>
        <row r="2011">
          <cell r="A2011" t="str">
            <v>03.005.0034-A</v>
          </cell>
          <cell r="B2011">
            <v>149.34</v>
          </cell>
        </row>
        <row r="2012">
          <cell r="A2012" t="str">
            <v>03.005.0038-1</v>
          </cell>
          <cell r="B2012">
            <v>80.95</v>
          </cell>
        </row>
        <row r="2013">
          <cell r="A2013" t="str">
            <v>03.005.0038-B</v>
          </cell>
          <cell r="B2013">
            <v>78.77</v>
          </cell>
        </row>
        <row r="2014">
          <cell r="A2014" t="str">
            <v>03.005.0039-0</v>
          </cell>
          <cell r="B2014">
            <v>58.25</v>
          </cell>
        </row>
        <row r="2015">
          <cell r="A2015" t="str">
            <v>03.005.0039-A</v>
          </cell>
          <cell r="B2015">
            <v>56.29</v>
          </cell>
        </row>
        <row r="2016">
          <cell r="A2016" t="str">
            <v>03.005.0040-0</v>
          </cell>
          <cell r="B2016">
            <v>116.75</v>
          </cell>
        </row>
        <row r="2017">
          <cell r="A2017" t="str">
            <v>03.005.0040-A</v>
          </cell>
          <cell r="B2017">
            <v>102.51</v>
          </cell>
        </row>
        <row r="2018">
          <cell r="A2018" t="str">
            <v>03.005.0041-0</v>
          </cell>
          <cell r="B2018">
            <v>91.78</v>
          </cell>
        </row>
        <row r="2019">
          <cell r="A2019" t="str">
            <v>03.005.0041-A</v>
          </cell>
          <cell r="B2019">
            <v>81.25</v>
          </cell>
        </row>
        <row r="2020">
          <cell r="A2020" t="str">
            <v>03.005.0045-0</v>
          </cell>
          <cell r="B2020">
            <v>145.65</v>
          </cell>
        </row>
        <row r="2021">
          <cell r="A2021" t="str">
            <v>03.005.0045-A</v>
          </cell>
          <cell r="B2021">
            <v>132.41999999999999</v>
          </cell>
        </row>
        <row r="2022">
          <cell r="A2022" t="str">
            <v>03.005.0046-0</v>
          </cell>
          <cell r="B2022">
            <v>288.32</v>
          </cell>
        </row>
        <row r="2023">
          <cell r="A2023" t="str">
            <v>03.005.0046-A</v>
          </cell>
          <cell r="B2023">
            <v>267.19</v>
          </cell>
        </row>
        <row r="2024">
          <cell r="A2024" t="str">
            <v>03.008.0010-1</v>
          </cell>
          <cell r="B2024">
            <v>179.71</v>
          </cell>
        </row>
        <row r="2025">
          <cell r="A2025" t="str">
            <v>03.008.0010-B</v>
          </cell>
          <cell r="B2025">
            <v>165.09</v>
          </cell>
        </row>
        <row r="2026">
          <cell r="A2026" t="str">
            <v>03.008.0011-0</v>
          </cell>
          <cell r="B2026">
            <v>185.08</v>
          </cell>
        </row>
        <row r="2027">
          <cell r="A2027" t="str">
            <v>03.008.0011-A</v>
          </cell>
          <cell r="B2027">
            <v>170.02</v>
          </cell>
        </row>
        <row r="2028">
          <cell r="A2028" t="str">
            <v>03.008.0012-0</v>
          </cell>
          <cell r="B2028">
            <v>192.87</v>
          </cell>
        </row>
        <row r="2029">
          <cell r="A2029" t="str">
            <v>03.008.0012-A</v>
          </cell>
          <cell r="B2029">
            <v>177.18</v>
          </cell>
        </row>
        <row r="2030">
          <cell r="A2030" t="str">
            <v>03.008.0013-0</v>
          </cell>
          <cell r="B2030">
            <v>197.85</v>
          </cell>
        </row>
        <row r="2031">
          <cell r="A2031" t="str">
            <v>03.008.0013-A</v>
          </cell>
          <cell r="B2031">
            <v>181.76</v>
          </cell>
        </row>
        <row r="2032">
          <cell r="A2032" t="str">
            <v>03.008.0014-0</v>
          </cell>
          <cell r="B2032">
            <v>206.4</v>
          </cell>
        </row>
        <row r="2033">
          <cell r="A2033" t="str">
            <v>03.008.0014-A</v>
          </cell>
          <cell r="B2033">
            <v>189.58</v>
          </cell>
        </row>
        <row r="2034">
          <cell r="A2034" t="str">
            <v>03.008.0020-1</v>
          </cell>
          <cell r="B2034">
            <v>546.66</v>
          </cell>
        </row>
        <row r="2035">
          <cell r="A2035" t="str">
            <v>03.008.0020-B</v>
          </cell>
          <cell r="B2035">
            <v>504.73</v>
          </cell>
        </row>
        <row r="2036">
          <cell r="A2036" t="str">
            <v>03.008.0021-0</v>
          </cell>
          <cell r="B2036">
            <v>563.26</v>
          </cell>
        </row>
        <row r="2037">
          <cell r="A2037" t="str">
            <v>03.008.0021-A</v>
          </cell>
          <cell r="B2037">
            <v>520.07000000000005</v>
          </cell>
        </row>
        <row r="2038">
          <cell r="A2038" t="str">
            <v>03.008.0022-0</v>
          </cell>
          <cell r="B2038">
            <v>585.13</v>
          </cell>
        </row>
        <row r="2039">
          <cell r="A2039" t="str">
            <v>03.008.0022-A</v>
          </cell>
          <cell r="B2039">
            <v>540.26</v>
          </cell>
        </row>
        <row r="2040">
          <cell r="A2040" t="str">
            <v>03.008.0023-0</v>
          </cell>
          <cell r="B2040">
            <v>602.12</v>
          </cell>
        </row>
        <row r="2041">
          <cell r="A2041" t="str">
            <v>03.008.0023-A</v>
          </cell>
          <cell r="B2041">
            <v>555.97</v>
          </cell>
        </row>
        <row r="2042">
          <cell r="A2042" t="str">
            <v>03.008.0024-0</v>
          </cell>
          <cell r="B2042">
            <v>628.86</v>
          </cell>
        </row>
        <row r="2043">
          <cell r="A2043" t="str">
            <v>03.008.0024-A</v>
          </cell>
          <cell r="B2043">
            <v>580.64</v>
          </cell>
        </row>
        <row r="2044">
          <cell r="A2044" t="str">
            <v>03.008.0050-1</v>
          </cell>
          <cell r="B2044">
            <v>596.21</v>
          </cell>
        </row>
        <row r="2045">
          <cell r="A2045" t="str">
            <v>03.008.0050-B</v>
          </cell>
          <cell r="B2045">
            <v>546.57000000000005</v>
          </cell>
        </row>
        <row r="2046">
          <cell r="A2046" t="str">
            <v>03.008.0051-0</v>
          </cell>
          <cell r="B2046">
            <v>614.74</v>
          </cell>
        </row>
        <row r="2047">
          <cell r="A2047" t="str">
            <v>03.008.0051-A</v>
          </cell>
          <cell r="B2047">
            <v>563.55999999999995</v>
          </cell>
        </row>
        <row r="2048">
          <cell r="A2048" t="str">
            <v>03.008.0052-0</v>
          </cell>
          <cell r="B2048">
            <v>637.52</v>
          </cell>
        </row>
        <row r="2049">
          <cell r="A2049" t="str">
            <v>03.008.0052-A</v>
          </cell>
          <cell r="B2049">
            <v>584.44000000000005</v>
          </cell>
        </row>
        <row r="2050">
          <cell r="A2050" t="str">
            <v>03.008.0053-0</v>
          </cell>
          <cell r="B2050">
            <v>656.05</v>
          </cell>
        </row>
        <row r="2051">
          <cell r="A2051" t="str">
            <v>03.008.0053-A</v>
          </cell>
          <cell r="B2051">
            <v>601.42999999999995</v>
          </cell>
        </row>
        <row r="2052">
          <cell r="A2052" t="str">
            <v>03.008.0054-0</v>
          </cell>
          <cell r="B2052">
            <v>686.07</v>
          </cell>
        </row>
        <row r="2053">
          <cell r="A2053" t="str">
            <v>03.008.0054-A</v>
          </cell>
          <cell r="B2053">
            <v>628.94000000000005</v>
          </cell>
        </row>
        <row r="2054">
          <cell r="A2054" t="str">
            <v>03.008.0060-1</v>
          </cell>
          <cell r="B2054">
            <v>1361.63</v>
          </cell>
        </row>
        <row r="2055">
          <cell r="A2055" t="str">
            <v>03.008.0060-B</v>
          </cell>
          <cell r="B2055">
            <v>1253.73</v>
          </cell>
        </row>
        <row r="2056">
          <cell r="A2056" t="str">
            <v>03.008.0061-0</v>
          </cell>
          <cell r="B2056">
            <v>1422.69</v>
          </cell>
        </row>
        <row r="2057">
          <cell r="A2057" t="str">
            <v>03.008.0061-A</v>
          </cell>
          <cell r="B2057">
            <v>1311.52</v>
          </cell>
        </row>
        <row r="2058">
          <cell r="A2058" t="str">
            <v>03.008.0062-0</v>
          </cell>
          <cell r="B2058">
            <v>1478.86</v>
          </cell>
        </row>
        <row r="2059">
          <cell r="A2059" t="str">
            <v>03.008.0062-A</v>
          </cell>
          <cell r="B2059">
            <v>1363.38</v>
          </cell>
        </row>
        <row r="2060">
          <cell r="A2060" t="str">
            <v>03.008.0063-0</v>
          </cell>
          <cell r="B2060">
            <v>1521.27</v>
          </cell>
        </row>
        <row r="2061">
          <cell r="A2061" t="str">
            <v>03.008.0063-A</v>
          </cell>
          <cell r="B2061">
            <v>1402.57</v>
          </cell>
        </row>
        <row r="2062">
          <cell r="A2062" t="str">
            <v>03.008.0064-0</v>
          </cell>
          <cell r="B2062">
            <v>1591.21</v>
          </cell>
        </row>
        <row r="2063">
          <cell r="A2063" t="str">
            <v>03.008.0064-A</v>
          </cell>
          <cell r="B2063">
            <v>1467.09</v>
          </cell>
        </row>
        <row r="2064">
          <cell r="A2064" t="str">
            <v>03.008.0080-1</v>
          </cell>
          <cell r="B2064">
            <v>357.72</v>
          </cell>
        </row>
        <row r="2065">
          <cell r="A2065" t="str">
            <v>03.008.0080-B</v>
          </cell>
          <cell r="B2065">
            <v>327.94</v>
          </cell>
        </row>
        <row r="2066">
          <cell r="A2066" t="str">
            <v>03.008.0085-0</v>
          </cell>
          <cell r="B2066">
            <v>983.01</v>
          </cell>
        </row>
        <row r="2067">
          <cell r="A2067" t="str">
            <v>03.008.0085-A</v>
          </cell>
          <cell r="B2067">
            <v>907.48</v>
          </cell>
        </row>
        <row r="2068">
          <cell r="A2068" t="str">
            <v>03.008.0090-1</v>
          </cell>
          <cell r="B2068">
            <v>107.98</v>
          </cell>
        </row>
        <row r="2069">
          <cell r="A2069" t="str">
            <v>03.008.0090-B</v>
          </cell>
          <cell r="B2069">
            <v>99.2</v>
          </cell>
        </row>
        <row r="2070">
          <cell r="A2070" t="str">
            <v>03.008.0095-0</v>
          </cell>
          <cell r="B2070">
            <v>355.15</v>
          </cell>
        </row>
        <row r="2071">
          <cell r="A2071" t="str">
            <v>03.008.0095-A</v>
          </cell>
          <cell r="B2071">
            <v>327.9</v>
          </cell>
        </row>
        <row r="2072">
          <cell r="A2072" t="str">
            <v>03.008.0120-1</v>
          </cell>
          <cell r="B2072">
            <v>484.91</v>
          </cell>
        </row>
        <row r="2073">
          <cell r="A2073" t="str">
            <v>03.008.0120-B</v>
          </cell>
          <cell r="B2073">
            <v>449.97</v>
          </cell>
        </row>
        <row r="2074">
          <cell r="A2074" t="str">
            <v>03.008.0125-1</v>
          </cell>
          <cell r="B2074">
            <v>162.16</v>
          </cell>
        </row>
        <row r="2075">
          <cell r="A2075" t="str">
            <v>03.008.0125-B</v>
          </cell>
          <cell r="B2075">
            <v>147.13999999999999</v>
          </cell>
        </row>
        <row r="2076">
          <cell r="A2076" t="str">
            <v>03.008.0150-1</v>
          </cell>
          <cell r="B2076">
            <v>685.25</v>
          </cell>
        </row>
        <row r="2077">
          <cell r="A2077" t="str">
            <v>03.008.0150-B</v>
          </cell>
          <cell r="B2077">
            <v>638.49</v>
          </cell>
        </row>
        <row r="2078">
          <cell r="A2078" t="str">
            <v>03.009.0002-1</v>
          </cell>
          <cell r="B2078">
            <v>47.73</v>
          </cell>
        </row>
        <row r="2079">
          <cell r="A2079" t="str">
            <v>03.009.0002-B</v>
          </cell>
          <cell r="B2079">
            <v>41.35</v>
          </cell>
        </row>
        <row r="2080">
          <cell r="A2080" t="str">
            <v>03.009.0003-0</v>
          </cell>
          <cell r="B2080">
            <v>42.61</v>
          </cell>
        </row>
        <row r="2081">
          <cell r="A2081" t="str">
            <v>03.009.0003-A</v>
          </cell>
          <cell r="B2081">
            <v>36.92</v>
          </cell>
        </row>
        <row r="2082">
          <cell r="A2082" t="str">
            <v>03.009.0004-0</v>
          </cell>
          <cell r="B2082">
            <v>76.7</v>
          </cell>
        </row>
        <row r="2083">
          <cell r="A2083" t="str">
            <v>03.009.0004-A</v>
          </cell>
          <cell r="B2083">
            <v>66.459999999999994</v>
          </cell>
        </row>
        <row r="2084">
          <cell r="A2084" t="str">
            <v>03.009.0005-0</v>
          </cell>
          <cell r="B2084">
            <v>139.94999999999999</v>
          </cell>
        </row>
        <row r="2085">
          <cell r="A2085" t="str">
            <v>03.009.0005-A</v>
          </cell>
          <cell r="B2085">
            <v>123.56</v>
          </cell>
        </row>
        <row r="2086">
          <cell r="A2086" t="str">
            <v>03.009.0006-0</v>
          </cell>
          <cell r="B2086">
            <v>144.22</v>
          </cell>
        </row>
        <row r="2087">
          <cell r="A2087" t="str">
            <v>03.009.0006-A</v>
          </cell>
          <cell r="B2087">
            <v>127.33</v>
          </cell>
        </row>
        <row r="2088">
          <cell r="A2088" t="str">
            <v>03.009.0007-0</v>
          </cell>
          <cell r="B2088">
            <v>148.32</v>
          </cell>
        </row>
        <row r="2089">
          <cell r="A2089" t="str">
            <v>03.009.0007-A</v>
          </cell>
          <cell r="B2089">
            <v>130.94</v>
          </cell>
        </row>
        <row r="2090">
          <cell r="A2090" t="str">
            <v>03.009.0008-0</v>
          </cell>
          <cell r="B2090">
            <v>152.63999999999999</v>
          </cell>
        </row>
        <row r="2091">
          <cell r="A2091" t="str">
            <v>03.009.0008-A</v>
          </cell>
          <cell r="B2091">
            <v>134.77000000000001</v>
          </cell>
        </row>
        <row r="2092">
          <cell r="A2092" t="str">
            <v>03.009.0009-0</v>
          </cell>
          <cell r="B2092">
            <v>155.34</v>
          </cell>
        </row>
        <row r="2093">
          <cell r="A2093" t="str">
            <v>03.009.0009-A</v>
          </cell>
          <cell r="B2093">
            <v>137.13999999999999</v>
          </cell>
        </row>
        <row r="2094">
          <cell r="A2094" t="str">
            <v>03.009.0015-0</v>
          </cell>
          <cell r="B2094">
            <v>171.69</v>
          </cell>
        </row>
        <row r="2095">
          <cell r="A2095" t="str">
            <v>03.009.0015-A</v>
          </cell>
          <cell r="B2095">
            <v>151.53</v>
          </cell>
        </row>
        <row r="2096">
          <cell r="A2096" t="str">
            <v>03.009.0020-0</v>
          </cell>
          <cell r="B2096">
            <v>183.26</v>
          </cell>
        </row>
        <row r="2097">
          <cell r="A2097" t="str">
            <v>03.009.0020-A</v>
          </cell>
          <cell r="B2097">
            <v>161.82</v>
          </cell>
        </row>
        <row r="2098">
          <cell r="A2098" t="str">
            <v>03.009.0025-0</v>
          </cell>
          <cell r="B2098">
            <v>193.97</v>
          </cell>
        </row>
        <row r="2099">
          <cell r="A2099" t="str">
            <v>03.009.0025-A</v>
          </cell>
          <cell r="B2099">
            <v>171.3</v>
          </cell>
        </row>
        <row r="2100">
          <cell r="A2100" t="str">
            <v>03.009.0030-0</v>
          </cell>
          <cell r="B2100">
            <v>204.31</v>
          </cell>
        </row>
        <row r="2101">
          <cell r="A2101" t="str">
            <v>03.009.0030-A</v>
          </cell>
          <cell r="B2101">
            <v>180.42</v>
          </cell>
        </row>
        <row r="2102">
          <cell r="A2102" t="str">
            <v>03.009.0035-0</v>
          </cell>
          <cell r="B2102">
            <v>220.17</v>
          </cell>
        </row>
        <row r="2103">
          <cell r="A2103" t="str">
            <v>03.009.0035-A</v>
          </cell>
          <cell r="B2103">
            <v>194.42</v>
          </cell>
        </row>
        <row r="2104">
          <cell r="A2104" t="str">
            <v>03.009.0080-0</v>
          </cell>
          <cell r="B2104">
            <v>45.07</v>
          </cell>
        </row>
        <row r="2105">
          <cell r="A2105" t="str">
            <v>03.009.0080-A</v>
          </cell>
          <cell r="B2105">
            <v>39.340000000000003</v>
          </cell>
        </row>
        <row r="2106">
          <cell r="A2106" t="str">
            <v>03.010.0015-0</v>
          </cell>
          <cell r="B2106">
            <v>10.23</v>
          </cell>
        </row>
        <row r="2107">
          <cell r="A2107" t="str">
            <v>03.010.0015-A</v>
          </cell>
          <cell r="B2107">
            <v>9.9499999999999993</v>
          </cell>
        </row>
        <row r="2108">
          <cell r="A2108" t="str">
            <v>03.010.0016-0</v>
          </cell>
          <cell r="B2108">
            <v>4.92</v>
          </cell>
        </row>
        <row r="2109">
          <cell r="A2109" t="str">
            <v>03.010.0016-A</v>
          </cell>
          <cell r="B2109">
            <v>4.8099999999999996</v>
          </cell>
        </row>
        <row r="2110">
          <cell r="A2110" t="str">
            <v>03.010.0017-0</v>
          </cell>
          <cell r="B2110">
            <v>4.18</v>
          </cell>
        </row>
        <row r="2111">
          <cell r="A2111" t="str">
            <v>03.010.0017-A</v>
          </cell>
          <cell r="B2111">
            <v>4.12</v>
          </cell>
        </row>
        <row r="2112">
          <cell r="A2112" t="str">
            <v>03.010.0018-0</v>
          </cell>
          <cell r="B2112">
            <v>7.8</v>
          </cell>
        </row>
        <row r="2113">
          <cell r="A2113" t="str">
            <v>03.010.0018-A</v>
          </cell>
          <cell r="B2113">
            <v>7.44</v>
          </cell>
        </row>
        <row r="2114">
          <cell r="A2114" t="str">
            <v>03.010.0019-0</v>
          </cell>
          <cell r="B2114">
            <v>7.2</v>
          </cell>
        </row>
        <row r="2115">
          <cell r="A2115" t="str">
            <v>03.010.0019-A</v>
          </cell>
          <cell r="B2115">
            <v>6.85</v>
          </cell>
        </row>
        <row r="2116">
          <cell r="A2116" t="str">
            <v>03.010.0020-0</v>
          </cell>
          <cell r="B2116">
            <v>17.34</v>
          </cell>
        </row>
        <row r="2117">
          <cell r="A2117" t="str">
            <v>03.010.0020-A</v>
          </cell>
          <cell r="B2117">
            <v>17.05</v>
          </cell>
        </row>
        <row r="2118">
          <cell r="A2118" t="str">
            <v>03.010.0021-0</v>
          </cell>
          <cell r="B2118">
            <v>19.41</v>
          </cell>
        </row>
        <row r="2119">
          <cell r="A2119" t="str">
            <v>03.010.0021-A</v>
          </cell>
          <cell r="B2119">
            <v>19.09</v>
          </cell>
        </row>
        <row r="2120">
          <cell r="A2120" t="str">
            <v>03.010.0022-0</v>
          </cell>
          <cell r="B2120">
            <v>20.79</v>
          </cell>
        </row>
        <row r="2121">
          <cell r="A2121" t="str">
            <v>03.010.0022-A</v>
          </cell>
          <cell r="B2121">
            <v>20.46</v>
          </cell>
        </row>
        <row r="2122">
          <cell r="A2122" t="str">
            <v>03.010.0023-0</v>
          </cell>
          <cell r="B2122">
            <v>23.55</v>
          </cell>
        </row>
        <row r="2123">
          <cell r="A2123" t="str">
            <v>03.010.0023-A</v>
          </cell>
          <cell r="B2123">
            <v>23.18</v>
          </cell>
        </row>
        <row r="2124">
          <cell r="A2124" t="str">
            <v>03.010.0024-0</v>
          </cell>
          <cell r="B2124">
            <v>26.54</v>
          </cell>
        </row>
        <row r="2125">
          <cell r="A2125" t="str">
            <v>03.010.0024-A</v>
          </cell>
          <cell r="B2125">
            <v>26.13</v>
          </cell>
        </row>
        <row r="2126">
          <cell r="A2126" t="str">
            <v>03.010.0030-0</v>
          </cell>
          <cell r="B2126">
            <v>35.729999999999997</v>
          </cell>
        </row>
        <row r="2127">
          <cell r="A2127" t="str">
            <v>03.010.0030-A</v>
          </cell>
          <cell r="B2127">
            <v>35.200000000000003</v>
          </cell>
        </row>
        <row r="2128">
          <cell r="A2128" t="str">
            <v>03.010.0035-0</v>
          </cell>
          <cell r="B2128">
            <v>47.22</v>
          </cell>
        </row>
        <row r="2129">
          <cell r="A2129" t="str">
            <v>03.010.0035-A</v>
          </cell>
          <cell r="B2129">
            <v>46.54</v>
          </cell>
        </row>
        <row r="2130">
          <cell r="A2130" t="str">
            <v>03.010.0040-0</v>
          </cell>
          <cell r="B2130">
            <v>58.72</v>
          </cell>
        </row>
        <row r="2131">
          <cell r="A2131" t="str">
            <v>03.010.0040-A</v>
          </cell>
          <cell r="B2131">
            <v>57.88</v>
          </cell>
        </row>
        <row r="2132">
          <cell r="A2132" t="str">
            <v>03.010.0045-0</v>
          </cell>
          <cell r="B2132">
            <v>70.209999999999994</v>
          </cell>
        </row>
        <row r="2133">
          <cell r="A2133" t="str">
            <v>03.010.0045-A</v>
          </cell>
          <cell r="B2133">
            <v>69.22</v>
          </cell>
        </row>
        <row r="2134">
          <cell r="A2134" t="str">
            <v>03.010.0049-0</v>
          </cell>
          <cell r="B2134">
            <v>81.7</v>
          </cell>
        </row>
        <row r="2135">
          <cell r="A2135" t="str">
            <v>03.010.0049-A</v>
          </cell>
          <cell r="B2135">
            <v>80.56</v>
          </cell>
        </row>
        <row r="2136">
          <cell r="A2136" t="str">
            <v>03.010.0100-0</v>
          </cell>
          <cell r="B2136">
            <v>30.99</v>
          </cell>
        </row>
        <row r="2137">
          <cell r="A2137" t="str">
            <v>03.010.0100-A</v>
          </cell>
          <cell r="B2137">
            <v>29.23</v>
          </cell>
        </row>
        <row r="2138">
          <cell r="A2138" t="str">
            <v>03.010.0101-0</v>
          </cell>
          <cell r="B2138">
            <v>39.61</v>
          </cell>
        </row>
        <row r="2139">
          <cell r="A2139" t="str">
            <v>03.010.0101-A</v>
          </cell>
          <cell r="B2139">
            <v>37.31</v>
          </cell>
        </row>
        <row r="2140">
          <cell r="A2140" t="str">
            <v>03.010.0105-0</v>
          </cell>
          <cell r="B2140">
            <v>22.65</v>
          </cell>
        </row>
        <row r="2141">
          <cell r="A2141" t="str">
            <v>03.010.0105-A</v>
          </cell>
          <cell r="B2141">
            <v>22.08</v>
          </cell>
        </row>
        <row r="2142">
          <cell r="A2142" t="str">
            <v>03.010.0106-0</v>
          </cell>
          <cell r="B2142">
            <v>28.11</v>
          </cell>
        </row>
        <row r="2143">
          <cell r="A2143" t="str">
            <v>03.010.0106-A</v>
          </cell>
          <cell r="B2143">
            <v>27.23</v>
          </cell>
        </row>
        <row r="2144">
          <cell r="A2144" t="str">
            <v>03.011.0015-1</v>
          </cell>
          <cell r="B2144">
            <v>22.79</v>
          </cell>
        </row>
        <row r="2145">
          <cell r="A2145" t="str">
            <v>03.011.0015-B</v>
          </cell>
          <cell r="B2145">
            <v>19.89</v>
          </cell>
        </row>
        <row r="2146">
          <cell r="A2146" t="str">
            <v>03.012.0010-0</v>
          </cell>
          <cell r="B2146">
            <v>2.4900000000000002</v>
          </cell>
        </row>
        <row r="2147">
          <cell r="A2147" t="str">
            <v>03.012.0010-A</v>
          </cell>
          <cell r="B2147">
            <v>2.4500000000000002</v>
          </cell>
        </row>
        <row r="2148">
          <cell r="A2148" t="str">
            <v>03.013.0001-1</v>
          </cell>
          <cell r="B2148">
            <v>35.79</v>
          </cell>
        </row>
        <row r="2149">
          <cell r="A2149" t="str">
            <v>03.013.0001-B</v>
          </cell>
          <cell r="B2149">
            <v>31.01</v>
          </cell>
        </row>
        <row r="2150">
          <cell r="A2150" t="str">
            <v>03.013.0002-0</v>
          </cell>
          <cell r="B2150">
            <v>42.61</v>
          </cell>
        </row>
        <row r="2151">
          <cell r="A2151" t="str">
            <v>03.013.0002-A</v>
          </cell>
          <cell r="B2151">
            <v>36.92</v>
          </cell>
        </row>
        <row r="2152">
          <cell r="A2152" t="str">
            <v>03.013.0005-0</v>
          </cell>
          <cell r="B2152">
            <v>51.13</v>
          </cell>
        </row>
        <row r="2153">
          <cell r="A2153" t="str">
            <v>03.013.0005-A</v>
          </cell>
          <cell r="B2153">
            <v>44.31</v>
          </cell>
        </row>
        <row r="2154">
          <cell r="A2154" t="str">
            <v>03.013.0006-0</v>
          </cell>
          <cell r="B2154">
            <v>42.95</v>
          </cell>
        </row>
        <row r="2155">
          <cell r="A2155" t="str">
            <v>03.013.0006-A</v>
          </cell>
          <cell r="B2155">
            <v>37.22</v>
          </cell>
        </row>
        <row r="2156">
          <cell r="A2156" t="str">
            <v>03.014.0005-0</v>
          </cell>
          <cell r="B2156">
            <v>12.85</v>
          </cell>
        </row>
        <row r="2157">
          <cell r="A2157" t="str">
            <v>03.014.0005-A</v>
          </cell>
          <cell r="B2157">
            <v>11.44</v>
          </cell>
        </row>
        <row r="2158">
          <cell r="A2158" t="str">
            <v>03.014.0010-0</v>
          </cell>
          <cell r="B2158">
            <v>12.23</v>
          </cell>
        </row>
        <row r="2159">
          <cell r="A2159" t="str">
            <v>03.014.0010-A</v>
          </cell>
          <cell r="B2159">
            <v>11.91</v>
          </cell>
        </row>
        <row r="2160">
          <cell r="A2160" t="str">
            <v>03.015.0010-0</v>
          </cell>
          <cell r="B2160">
            <v>122.48</v>
          </cell>
        </row>
        <row r="2161">
          <cell r="A2161" t="str">
            <v>03.015.0010-A</v>
          </cell>
          <cell r="B2161">
            <v>116.79</v>
          </cell>
        </row>
        <row r="2162">
          <cell r="A2162" t="str">
            <v>03.015.0012-0</v>
          </cell>
          <cell r="B2162">
            <v>133.05000000000001</v>
          </cell>
        </row>
        <row r="2163">
          <cell r="A2163" t="str">
            <v>03.015.0012-A</v>
          </cell>
          <cell r="B2163">
            <v>125.95</v>
          </cell>
        </row>
        <row r="2164">
          <cell r="A2164" t="str">
            <v>03.015.0014-0</v>
          </cell>
          <cell r="B2164">
            <v>164.21</v>
          </cell>
        </row>
        <row r="2165">
          <cell r="A2165" t="str">
            <v>03.015.0014-A</v>
          </cell>
          <cell r="B2165">
            <v>158.52000000000001</v>
          </cell>
        </row>
        <row r="2166">
          <cell r="A2166" t="str">
            <v>03.015.0016-0</v>
          </cell>
          <cell r="B2166">
            <v>171.03</v>
          </cell>
        </row>
        <row r="2167">
          <cell r="A2167" t="str">
            <v>03.015.0016-A</v>
          </cell>
          <cell r="B2167">
            <v>164.43</v>
          </cell>
        </row>
        <row r="2168">
          <cell r="A2168" t="str">
            <v>03.015.0025-0</v>
          </cell>
          <cell r="B2168">
            <v>146.11000000000001</v>
          </cell>
        </row>
        <row r="2169">
          <cell r="A2169" t="str">
            <v>03.015.0025-A</v>
          </cell>
          <cell r="B2169">
            <v>140.41999999999999</v>
          </cell>
        </row>
        <row r="2170">
          <cell r="A2170" t="str">
            <v>03.015.0026-0</v>
          </cell>
          <cell r="B2170">
            <v>152.93</v>
          </cell>
        </row>
        <row r="2171">
          <cell r="A2171" t="str">
            <v>03.015.0026-A</v>
          </cell>
          <cell r="B2171">
            <v>146.33000000000001</v>
          </cell>
        </row>
        <row r="2172">
          <cell r="A2172" t="str">
            <v>03.016.0005-1</v>
          </cell>
          <cell r="B2172">
            <v>23.11</v>
          </cell>
        </row>
        <row r="2173">
          <cell r="A2173" t="str">
            <v>03.016.0005-B</v>
          </cell>
          <cell r="B2173">
            <v>22.32</v>
          </cell>
        </row>
        <row r="2174">
          <cell r="A2174" t="str">
            <v>03.016.0010-1</v>
          </cell>
          <cell r="B2174">
            <v>28.12</v>
          </cell>
        </row>
        <row r="2175">
          <cell r="A2175" t="str">
            <v>03.016.0010-B</v>
          </cell>
          <cell r="B2175">
            <v>27.16</v>
          </cell>
        </row>
        <row r="2176">
          <cell r="A2176" t="str">
            <v>03.016.0015-1</v>
          </cell>
          <cell r="B2176">
            <v>9.1300000000000008</v>
          </cell>
        </row>
        <row r="2177">
          <cell r="A2177" t="str">
            <v>03.016.0015-B</v>
          </cell>
          <cell r="B2177">
            <v>8.82</v>
          </cell>
        </row>
        <row r="2178">
          <cell r="A2178" t="str">
            <v>03.016.0018-1</v>
          </cell>
          <cell r="B2178">
            <v>11.06</v>
          </cell>
        </row>
        <row r="2179">
          <cell r="A2179" t="str">
            <v>03.016.0018-B</v>
          </cell>
          <cell r="B2179">
            <v>10.68</v>
          </cell>
        </row>
        <row r="2180">
          <cell r="A2180" t="str">
            <v>03.016.0020-1</v>
          </cell>
          <cell r="B2180">
            <v>28.34</v>
          </cell>
        </row>
        <row r="2181">
          <cell r="A2181" t="str">
            <v>03.016.0020-B</v>
          </cell>
          <cell r="B2181">
            <v>27.39</v>
          </cell>
        </row>
        <row r="2182">
          <cell r="A2182" t="str">
            <v>03.016.0025-1</v>
          </cell>
          <cell r="B2182">
            <v>36.32</v>
          </cell>
        </row>
        <row r="2183">
          <cell r="A2183" t="str">
            <v>03.016.0025-B</v>
          </cell>
          <cell r="B2183">
            <v>35.08</v>
          </cell>
        </row>
        <row r="2184">
          <cell r="A2184" t="str">
            <v>03.016.0050-1</v>
          </cell>
          <cell r="B2184">
            <v>10.64</v>
          </cell>
        </row>
        <row r="2185">
          <cell r="A2185" t="str">
            <v>03.016.0050-B</v>
          </cell>
          <cell r="B2185">
            <v>10.28</v>
          </cell>
        </row>
        <row r="2186">
          <cell r="A2186" t="str">
            <v>03.016.0055-1</v>
          </cell>
          <cell r="B2186">
            <v>13.57</v>
          </cell>
        </row>
        <row r="2187">
          <cell r="A2187" t="str">
            <v>03.016.0055-B</v>
          </cell>
          <cell r="B2187">
            <v>13.1</v>
          </cell>
        </row>
        <row r="2188">
          <cell r="A2188" t="str">
            <v>03.020.0030-1</v>
          </cell>
          <cell r="B2188">
            <v>15.09</v>
          </cell>
        </row>
        <row r="2189">
          <cell r="A2189" t="str">
            <v>03.020.0030-B</v>
          </cell>
          <cell r="B2189">
            <v>14.7</v>
          </cell>
        </row>
        <row r="2190">
          <cell r="A2190" t="str">
            <v>03.020.0035-1</v>
          </cell>
          <cell r="B2190">
            <v>17.329999999999998</v>
          </cell>
        </row>
        <row r="2191">
          <cell r="A2191" t="str">
            <v>03.020.0035-B</v>
          </cell>
          <cell r="B2191">
            <v>16.88</v>
          </cell>
        </row>
        <row r="2192">
          <cell r="A2192" t="str">
            <v>03.020.0040-1</v>
          </cell>
          <cell r="B2192">
            <v>19.739999999999998</v>
          </cell>
        </row>
        <row r="2193">
          <cell r="A2193" t="str">
            <v>03.020.0040-B</v>
          </cell>
          <cell r="B2193">
            <v>19.170000000000002</v>
          </cell>
        </row>
        <row r="2194">
          <cell r="A2194" t="str">
            <v>03.020.0045-1</v>
          </cell>
          <cell r="B2194">
            <v>24.64</v>
          </cell>
        </row>
        <row r="2195">
          <cell r="A2195" t="str">
            <v>03.020.0045-B</v>
          </cell>
          <cell r="B2195">
            <v>23.95</v>
          </cell>
        </row>
        <row r="2196">
          <cell r="A2196" t="str">
            <v>03.020.0050-1</v>
          </cell>
          <cell r="B2196">
            <v>5.86</v>
          </cell>
        </row>
        <row r="2197">
          <cell r="A2197" t="str">
            <v>03.020.0050-B</v>
          </cell>
          <cell r="B2197">
            <v>5.7</v>
          </cell>
        </row>
        <row r="2198">
          <cell r="A2198" t="str">
            <v>03.020.0052-1</v>
          </cell>
          <cell r="B2198">
            <v>6.64</v>
          </cell>
        </row>
        <row r="2199">
          <cell r="A2199" t="str">
            <v>03.020.0052-B</v>
          </cell>
          <cell r="B2199">
            <v>6.46</v>
          </cell>
        </row>
        <row r="2200">
          <cell r="A2200" t="str">
            <v>03.020.0055-1</v>
          </cell>
          <cell r="B2200">
            <v>8.33</v>
          </cell>
        </row>
        <row r="2201">
          <cell r="A2201" t="str">
            <v>03.020.0055-B</v>
          </cell>
          <cell r="B2201">
            <v>8.1199999999999992</v>
          </cell>
        </row>
        <row r="2202">
          <cell r="A2202" t="str">
            <v>03.020.0057-1</v>
          </cell>
          <cell r="B2202">
            <v>10.19</v>
          </cell>
        </row>
        <row r="2203">
          <cell r="A2203" t="str">
            <v>03.020.0057-B</v>
          </cell>
          <cell r="B2203">
            <v>9.92</v>
          </cell>
        </row>
        <row r="2204">
          <cell r="A2204" t="str">
            <v>03.020.0060-1</v>
          </cell>
          <cell r="B2204">
            <v>19.100000000000001</v>
          </cell>
        </row>
        <row r="2205">
          <cell r="A2205" t="str">
            <v>03.020.0060-B</v>
          </cell>
          <cell r="B2205">
            <v>18.47</v>
          </cell>
        </row>
        <row r="2206">
          <cell r="A2206" t="str">
            <v>03.020.0065-1</v>
          </cell>
          <cell r="B2206">
            <v>21.97</v>
          </cell>
        </row>
        <row r="2207">
          <cell r="A2207" t="str">
            <v>03.020.0065-B</v>
          </cell>
          <cell r="B2207">
            <v>21.23</v>
          </cell>
        </row>
        <row r="2208">
          <cell r="A2208" t="str">
            <v>03.020.0070-1</v>
          </cell>
          <cell r="B2208">
            <v>30.24</v>
          </cell>
        </row>
        <row r="2209">
          <cell r="A2209" t="str">
            <v>03.020.0070-B</v>
          </cell>
          <cell r="B2209">
            <v>29.22</v>
          </cell>
        </row>
        <row r="2210">
          <cell r="A2210" t="str">
            <v>03.020.0075-1</v>
          </cell>
          <cell r="B2210">
            <v>46.65</v>
          </cell>
        </row>
        <row r="2211">
          <cell r="A2211" t="str">
            <v>03.020.0075-B</v>
          </cell>
          <cell r="B2211">
            <v>45.08</v>
          </cell>
        </row>
        <row r="2212">
          <cell r="A2212" t="str">
            <v>03.020.0080-1</v>
          </cell>
          <cell r="B2212">
            <v>7.27</v>
          </cell>
        </row>
        <row r="2213">
          <cell r="A2213" t="str">
            <v>03.020.0080-B</v>
          </cell>
          <cell r="B2213">
            <v>7.02</v>
          </cell>
        </row>
        <row r="2214">
          <cell r="A2214" t="str">
            <v>03.020.0085-1</v>
          </cell>
          <cell r="B2214">
            <v>8.31</v>
          </cell>
        </row>
        <row r="2215">
          <cell r="A2215" t="str">
            <v>03.020.0085-B</v>
          </cell>
          <cell r="B2215">
            <v>8.0299999999999994</v>
          </cell>
        </row>
        <row r="2216">
          <cell r="A2216" t="str">
            <v>03.020.0090-1</v>
          </cell>
          <cell r="B2216">
            <v>12.26</v>
          </cell>
        </row>
        <row r="2217">
          <cell r="A2217" t="str">
            <v>03.020.0090-B</v>
          </cell>
          <cell r="B2217">
            <v>11.85</v>
          </cell>
        </row>
        <row r="2218">
          <cell r="A2218" t="str">
            <v>03.020.0100-1</v>
          </cell>
          <cell r="B2218">
            <v>17.89</v>
          </cell>
        </row>
        <row r="2219">
          <cell r="A2219" t="str">
            <v>03.020.0100-B</v>
          </cell>
          <cell r="B2219">
            <v>17.28</v>
          </cell>
        </row>
        <row r="2220">
          <cell r="A2220" t="str">
            <v>03.020.0200-0</v>
          </cell>
          <cell r="B2220">
            <v>5.76</v>
          </cell>
        </row>
        <row r="2221">
          <cell r="A2221" t="str">
            <v>03.020.0200-A</v>
          </cell>
          <cell r="B2221">
            <v>5.52</v>
          </cell>
        </row>
        <row r="2222">
          <cell r="A2222" t="str">
            <v>03.021.0005-1</v>
          </cell>
          <cell r="B2222">
            <v>3.72</v>
          </cell>
        </row>
        <row r="2223">
          <cell r="A2223" t="str">
            <v>03.021.0005-B</v>
          </cell>
          <cell r="B2223">
            <v>3.61</v>
          </cell>
        </row>
        <row r="2224">
          <cell r="A2224" t="str">
            <v>03.022.0010-0</v>
          </cell>
          <cell r="B2224">
            <v>4.84</v>
          </cell>
        </row>
        <row r="2225">
          <cell r="A2225" t="str">
            <v>03.022.0010-A</v>
          </cell>
          <cell r="B2225">
            <v>4.6399999999999997</v>
          </cell>
        </row>
        <row r="2226">
          <cell r="A2226" t="str">
            <v>03.023.0010-1</v>
          </cell>
          <cell r="B2226">
            <v>223.28</v>
          </cell>
        </row>
        <row r="2227">
          <cell r="A2227" t="str">
            <v>03.023.0010-B</v>
          </cell>
          <cell r="B2227">
            <v>219.4</v>
          </cell>
        </row>
        <row r="2228">
          <cell r="A2228" t="str">
            <v>03.025.0005-0</v>
          </cell>
          <cell r="B2228">
            <v>7.33</v>
          </cell>
        </row>
        <row r="2229">
          <cell r="A2229" t="str">
            <v>03.025.0005-A</v>
          </cell>
          <cell r="B2229">
            <v>7.13</v>
          </cell>
        </row>
        <row r="2230">
          <cell r="A2230" t="str">
            <v>03.025.0010-0</v>
          </cell>
          <cell r="B2230">
            <v>6.33</v>
          </cell>
        </row>
        <row r="2231">
          <cell r="A2231" t="str">
            <v>03.025.0010-A</v>
          </cell>
          <cell r="B2231">
            <v>6.23</v>
          </cell>
        </row>
        <row r="2232">
          <cell r="A2232" t="str">
            <v>03.025.0015-1</v>
          </cell>
          <cell r="B2232">
            <v>2.29</v>
          </cell>
        </row>
        <row r="2233">
          <cell r="A2233" t="str">
            <v>03.025.0015-B</v>
          </cell>
          <cell r="B2233">
            <v>2.25</v>
          </cell>
        </row>
        <row r="2234">
          <cell r="A2234" t="str">
            <v>03.025.0020-0</v>
          </cell>
          <cell r="B2234">
            <v>5.31</v>
          </cell>
        </row>
        <row r="2235">
          <cell r="A2235" t="str">
            <v>03.025.0020-A</v>
          </cell>
          <cell r="B2235">
            <v>5.2</v>
          </cell>
        </row>
        <row r="2236">
          <cell r="A2236" t="str">
            <v>03.025.0025-0</v>
          </cell>
          <cell r="B2236">
            <v>5.84</v>
          </cell>
        </row>
        <row r="2237">
          <cell r="A2237" t="str">
            <v>03.025.0025-A</v>
          </cell>
          <cell r="B2237">
            <v>5.69</v>
          </cell>
        </row>
        <row r="2238">
          <cell r="A2238" t="str">
            <v>03.025.0027-0</v>
          </cell>
          <cell r="B2238">
            <v>8.6999999999999993</v>
          </cell>
        </row>
        <row r="2239">
          <cell r="A2239" t="str">
            <v>03.025.0027-A</v>
          </cell>
          <cell r="B2239">
            <v>8.4600000000000009</v>
          </cell>
        </row>
        <row r="2240">
          <cell r="A2240" t="str">
            <v>03.025.0030-0</v>
          </cell>
          <cell r="B2240">
            <v>10</v>
          </cell>
        </row>
        <row r="2241">
          <cell r="A2241" t="str">
            <v>03.025.0030-A</v>
          </cell>
          <cell r="B2241">
            <v>9.83</v>
          </cell>
        </row>
        <row r="2242">
          <cell r="A2242" t="str">
            <v>03.025.0031-0</v>
          </cell>
          <cell r="B2242">
            <v>14.21</v>
          </cell>
        </row>
        <row r="2243">
          <cell r="A2243" t="str">
            <v>03.025.0031-A</v>
          </cell>
          <cell r="B2243">
            <v>13.91</v>
          </cell>
        </row>
        <row r="2244">
          <cell r="A2244" t="str">
            <v>03.025.0033-0</v>
          </cell>
          <cell r="B2244">
            <v>3.45</v>
          </cell>
        </row>
        <row r="2245">
          <cell r="A2245" t="str">
            <v>03.025.0033-A</v>
          </cell>
          <cell r="B2245">
            <v>3.37</v>
          </cell>
        </row>
        <row r="2246">
          <cell r="A2246" t="str">
            <v>03.025.0035-0</v>
          </cell>
          <cell r="B2246">
            <v>2.5299999999999998</v>
          </cell>
        </row>
        <row r="2247">
          <cell r="A2247" t="str">
            <v>03.025.0035-A</v>
          </cell>
          <cell r="B2247">
            <v>2.48</v>
          </cell>
        </row>
        <row r="2248">
          <cell r="A2248" t="str">
            <v>03.025.0036-0</v>
          </cell>
          <cell r="B2248">
            <v>1.57</v>
          </cell>
        </row>
        <row r="2249">
          <cell r="A2249" t="str">
            <v>03.025.0036-A</v>
          </cell>
          <cell r="B2249">
            <v>1.54</v>
          </cell>
        </row>
        <row r="2250">
          <cell r="A2250" t="str">
            <v>03.025.0037-0</v>
          </cell>
          <cell r="B2250">
            <v>2.96</v>
          </cell>
        </row>
        <row r="2251">
          <cell r="A2251" t="str">
            <v>03.025.0037-A</v>
          </cell>
          <cell r="B2251">
            <v>2.91</v>
          </cell>
        </row>
        <row r="2252">
          <cell r="A2252" t="str">
            <v>03.025.0038-0</v>
          </cell>
          <cell r="B2252">
            <v>2.71</v>
          </cell>
        </row>
        <row r="2253">
          <cell r="A2253" t="str">
            <v>03.025.0038-A</v>
          </cell>
          <cell r="B2253">
            <v>2.67</v>
          </cell>
        </row>
        <row r="2254">
          <cell r="A2254" t="str">
            <v>03.025.0039-0</v>
          </cell>
          <cell r="B2254">
            <v>6.5</v>
          </cell>
        </row>
        <row r="2255">
          <cell r="A2255" t="str">
            <v>03.025.0039-A</v>
          </cell>
          <cell r="B2255">
            <v>6.47</v>
          </cell>
        </row>
        <row r="2256">
          <cell r="A2256" t="str">
            <v>03.025.0040-0</v>
          </cell>
          <cell r="B2256">
            <v>4.5599999999999996</v>
          </cell>
        </row>
        <row r="2257">
          <cell r="A2257" t="str">
            <v>03.025.0040-A</v>
          </cell>
          <cell r="B2257">
            <v>4.41</v>
          </cell>
        </row>
        <row r="2258">
          <cell r="A2258" t="str">
            <v>03.026.0010-0</v>
          </cell>
          <cell r="B2258">
            <v>8.14</v>
          </cell>
        </row>
        <row r="2259">
          <cell r="A2259" t="str">
            <v>03.026.0010-A</v>
          </cell>
          <cell r="B2259">
            <v>8.07</v>
          </cell>
        </row>
        <row r="2260">
          <cell r="A2260" t="str">
            <v>03.026.0015-0</v>
          </cell>
          <cell r="B2260">
            <v>5.98</v>
          </cell>
        </row>
        <row r="2261">
          <cell r="A2261" t="str">
            <v>03.026.0015-A</v>
          </cell>
          <cell r="B2261">
            <v>5.87</v>
          </cell>
        </row>
        <row r="2262">
          <cell r="A2262" t="str">
            <v>03.026.0020-0</v>
          </cell>
          <cell r="B2262">
            <v>15.7</v>
          </cell>
        </row>
        <row r="2263">
          <cell r="A2263" t="str">
            <v>03.026.0020-A</v>
          </cell>
          <cell r="B2263">
            <v>15.56</v>
          </cell>
        </row>
        <row r="2264">
          <cell r="A2264" t="str">
            <v>03.030.0150-0</v>
          </cell>
          <cell r="B2264">
            <v>4.43</v>
          </cell>
        </row>
        <row r="2265">
          <cell r="A2265" t="str">
            <v>03.030.0150-A</v>
          </cell>
          <cell r="B2265">
            <v>4.26</v>
          </cell>
        </row>
        <row r="2266">
          <cell r="A2266" t="str">
            <v>03.030.0155-0</v>
          </cell>
          <cell r="B2266">
            <v>4.08</v>
          </cell>
        </row>
        <row r="2267">
          <cell r="A2267" t="str">
            <v>03.030.0155-A</v>
          </cell>
          <cell r="B2267">
            <v>3.97</v>
          </cell>
        </row>
        <row r="2268">
          <cell r="A2268" t="str">
            <v>03.030.0159-0</v>
          </cell>
          <cell r="B2268">
            <v>2.4500000000000002</v>
          </cell>
        </row>
        <row r="2269">
          <cell r="A2269" t="str">
            <v>03.030.0159-A</v>
          </cell>
          <cell r="B2269">
            <v>2.37</v>
          </cell>
        </row>
        <row r="2270">
          <cell r="A2270" t="str">
            <v>03.036.0200-0</v>
          </cell>
          <cell r="B2270">
            <v>9.89</v>
          </cell>
        </row>
        <row r="2271">
          <cell r="A2271" t="str">
            <v>03.036.0200-A</v>
          </cell>
          <cell r="B2271">
            <v>9.5500000000000007</v>
          </cell>
        </row>
        <row r="2272">
          <cell r="A2272" t="str">
            <v>03.036.0205-0</v>
          </cell>
          <cell r="B2272">
            <v>14.11</v>
          </cell>
        </row>
        <row r="2273">
          <cell r="A2273" t="str">
            <v>03.036.0205-A</v>
          </cell>
          <cell r="B2273">
            <v>13.62</v>
          </cell>
        </row>
        <row r="2274">
          <cell r="A2274" t="str">
            <v>03.036.0210-0</v>
          </cell>
          <cell r="B2274">
            <v>14.63</v>
          </cell>
        </row>
        <row r="2275">
          <cell r="A2275" t="str">
            <v>03.036.0210-A</v>
          </cell>
          <cell r="B2275">
            <v>14.12</v>
          </cell>
        </row>
        <row r="2276">
          <cell r="A2276" t="str">
            <v>03.036.0215-0</v>
          </cell>
          <cell r="B2276">
            <v>20.399999999999999</v>
          </cell>
        </row>
        <row r="2277">
          <cell r="A2277" t="str">
            <v>03.036.0215-A</v>
          </cell>
          <cell r="B2277">
            <v>19.68</v>
          </cell>
        </row>
        <row r="2278">
          <cell r="A2278" t="str">
            <v>03.040.0001-0</v>
          </cell>
          <cell r="B2278">
            <v>7.15</v>
          </cell>
        </row>
        <row r="2279">
          <cell r="A2279" t="str">
            <v>03.040.0001-A</v>
          </cell>
          <cell r="B2279">
            <v>7.08</v>
          </cell>
        </row>
        <row r="2280">
          <cell r="A2280" t="str">
            <v>03.040.0002-0</v>
          </cell>
          <cell r="B2280">
            <v>8.34</v>
          </cell>
        </row>
        <row r="2281">
          <cell r="A2281" t="str">
            <v>03.040.0002-A</v>
          </cell>
          <cell r="B2281">
            <v>8.27</v>
          </cell>
        </row>
        <row r="2282">
          <cell r="A2282" t="str">
            <v>03.040.0003-0</v>
          </cell>
          <cell r="B2282">
            <v>9.5399999999999991</v>
          </cell>
        </row>
        <row r="2283">
          <cell r="A2283" t="str">
            <v>03.040.0003-A</v>
          </cell>
          <cell r="B2283">
            <v>9.4600000000000009</v>
          </cell>
        </row>
        <row r="2284">
          <cell r="A2284" t="str">
            <v>03.040.0004-0</v>
          </cell>
          <cell r="B2284">
            <v>10.72</v>
          </cell>
        </row>
        <row r="2285">
          <cell r="A2285" t="str">
            <v>03.040.0004-A</v>
          </cell>
          <cell r="B2285">
            <v>10.63</v>
          </cell>
        </row>
        <row r="2286">
          <cell r="A2286" t="str">
            <v>03.040.0005-0</v>
          </cell>
          <cell r="B2286">
            <v>11.94</v>
          </cell>
        </row>
        <row r="2287">
          <cell r="A2287" t="str">
            <v>03.040.0005-A</v>
          </cell>
          <cell r="B2287">
            <v>11.84</v>
          </cell>
        </row>
        <row r="2288">
          <cell r="A2288" t="str">
            <v>03.040.0006-0</v>
          </cell>
          <cell r="B2288">
            <v>13.12</v>
          </cell>
        </row>
        <row r="2289">
          <cell r="A2289" t="str">
            <v>03.040.0006-A</v>
          </cell>
          <cell r="B2289">
            <v>13.01</v>
          </cell>
        </row>
        <row r="2290">
          <cell r="A2290" t="str">
            <v>03.040.0007-0</v>
          </cell>
          <cell r="B2290">
            <v>14.35</v>
          </cell>
        </row>
        <row r="2291">
          <cell r="A2291" t="str">
            <v>03.040.0007-A</v>
          </cell>
          <cell r="B2291">
            <v>14.23</v>
          </cell>
        </row>
        <row r="2292">
          <cell r="A2292" t="str">
            <v>03.040.0008-0</v>
          </cell>
          <cell r="B2292">
            <v>15.46</v>
          </cell>
        </row>
        <row r="2293">
          <cell r="A2293" t="str">
            <v>03.040.0008-A</v>
          </cell>
          <cell r="B2293">
            <v>15.33</v>
          </cell>
        </row>
        <row r="2294">
          <cell r="A2294" t="str">
            <v>03.040.0009-0</v>
          </cell>
          <cell r="B2294">
            <v>16.760000000000002</v>
          </cell>
        </row>
        <row r="2295">
          <cell r="A2295" t="str">
            <v>03.040.0009-A</v>
          </cell>
          <cell r="B2295">
            <v>16.62</v>
          </cell>
        </row>
        <row r="2296">
          <cell r="A2296" t="str">
            <v>03.040.0010-0</v>
          </cell>
          <cell r="B2296">
            <v>17.97</v>
          </cell>
        </row>
        <row r="2297">
          <cell r="A2297" t="str">
            <v>03.040.0010-A</v>
          </cell>
          <cell r="B2297">
            <v>17.82</v>
          </cell>
        </row>
        <row r="2298">
          <cell r="A2298" t="str">
            <v>03.040.0011-0</v>
          </cell>
          <cell r="B2298">
            <v>19.18</v>
          </cell>
        </row>
        <row r="2299">
          <cell r="A2299" t="str">
            <v>03.040.0011-A</v>
          </cell>
          <cell r="B2299">
            <v>19.010000000000002</v>
          </cell>
        </row>
        <row r="2300">
          <cell r="A2300" t="str">
            <v>03.040.0012-0</v>
          </cell>
          <cell r="B2300">
            <v>20.350000000000001</v>
          </cell>
        </row>
        <row r="2301">
          <cell r="A2301" t="str">
            <v>03.040.0012-A</v>
          </cell>
          <cell r="B2301">
            <v>20.18</v>
          </cell>
        </row>
        <row r="2302">
          <cell r="A2302" t="str">
            <v>03.040.0013-0</v>
          </cell>
          <cell r="B2302">
            <v>21.44</v>
          </cell>
        </row>
        <row r="2303">
          <cell r="A2303" t="str">
            <v>03.040.0013-A</v>
          </cell>
          <cell r="B2303">
            <v>21.26</v>
          </cell>
        </row>
        <row r="2304">
          <cell r="A2304" t="str">
            <v>03.040.0014-0</v>
          </cell>
          <cell r="B2304">
            <v>22.66</v>
          </cell>
        </row>
        <row r="2305">
          <cell r="A2305" t="str">
            <v>03.040.0014-A</v>
          </cell>
          <cell r="B2305">
            <v>22.47</v>
          </cell>
        </row>
        <row r="2306">
          <cell r="A2306" t="str">
            <v>03.040.0015-0</v>
          </cell>
          <cell r="B2306">
            <v>24.04</v>
          </cell>
        </row>
        <row r="2307">
          <cell r="A2307" t="str">
            <v>03.040.0015-A</v>
          </cell>
          <cell r="B2307">
            <v>23.83</v>
          </cell>
        </row>
        <row r="2308">
          <cell r="A2308" t="str">
            <v>03.040.0016-0</v>
          </cell>
          <cell r="B2308">
            <v>25.25</v>
          </cell>
        </row>
        <row r="2309">
          <cell r="A2309" t="str">
            <v>03.040.0016-A</v>
          </cell>
          <cell r="B2309">
            <v>25.03</v>
          </cell>
        </row>
        <row r="2310">
          <cell r="A2310" t="str">
            <v>03.040.0017-0</v>
          </cell>
          <cell r="B2310">
            <v>26.25</v>
          </cell>
        </row>
        <row r="2311">
          <cell r="A2311" t="str">
            <v>03.040.0017-A</v>
          </cell>
          <cell r="B2311">
            <v>26.02</v>
          </cell>
        </row>
        <row r="2312">
          <cell r="A2312" t="str">
            <v>03.040.0018-0</v>
          </cell>
          <cell r="B2312">
            <v>27.33</v>
          </cell>
        </row>
        <row r="2313">
          <cell r="A2313" t="str">
            <v>03.040.0018-A</v>
          </cell>
          <cell r="B2313">
            <v>27.09</v>
          </cell>
        </row>
        <row r="2314">
          <cell r="A2314" t="str">
            <v>03.040.0019-0</v>
          </cell>
          <cell r="B2314">
            <v>28.91</v>
          </cell>
        </row>
        <row r="2315">
          <cell r="A2315" t="str">
            <v>03.040.0019-A</v>
          </cell>
          <cell r="B2315">
            <v>28.66</v>
          </cell>
        </row>
        <row r="2316">
          <cell r="A2316" t="str">
            <v>03.040.0020-0</v>
          </cell>
          <cell r="B2316">
            <v>29.77</v>
          </cell>
        </row>
        <row r="2317">
          <cell r="A2317" t="str">
            <v>03.040.0020-A</v>
          </cell>
          <cell r="B2317">
            <v>29.52</v>
          </cell>
        </row>
        <row r="2318">
          <cell r="A2318" t="str">
            <v>03.040.0021-0</v>
          </cell>
          <cell r="B2318">
            <v>31.17</v>
          </cell>
        </row>
        <row r="2319">
          <cell r="A2319" t="str">
            <v>03.040.0021-A</v>
          </cell>
          <cell r="B2319">
            <v>30.9</v>
          </cell>
        </row>
        <row r="2320">
          <cell r="A2320" t="str">
            <v>03.040.0022-0</v>
          </cell>
          <cell r="B2320">
            <v>32.18</v>
          </cell>
        </row>
        <row r="2321">
          <cell r="A2321" t="str">
            <v>03.040.0022-A</v>
          </cell>
          <cell r="B2321">
            <v>31.9</v>
          </cell>
        </row>
        <row r="2322">
          <cell r="A2322" t="str">
            <v>03.040.0023-0</v>
          </cell>
          <cell r="B2322">
            <v>33.81</v>
          </cell>
        </row>
        <row r="2323">
          <cell r="A2323" t="str">
            <v>03.040.0023-A</v>
          </cell>
          <cell r="B2323">
            <v>33.520000000000003</v>
          </cell>
        </row>
        <row r="2324">
          <cell r="A2324" t="str">
            <v>03.040.0024-0</v>
          </cell>
          <cell r="B2324">
            <v>15.27</v>
          </cell>
        </row>
        <row r="2325">
          <cell r="A2325" t="str">
            <v>03.040.0024-A</v>
          </cell>
          <cell r="B2325">
            <v>15.18</v>
          </cell>
        </row>
        <row r="2326">
          <cell r="A2326" t="str">
            <v>03.040.0025-0</v>
          </cell>
          <cell r="B2326">
            <v>17.61</v>
          </cell>
        </row>
        <row r="2327">
          <cell r="A2327" t="str">
            <v>03.040.0025-A</v>
          </cell>
          <cell r="B2327">
            <v>17.510000000000002</v>
          </cell>
        </row>
        <row r="2328">
          <cell r="A2328" t="str">
            <v>03.040.0026-0</v>
          </cell>
          <cell r="B2328">
            <v>20.05</v>
          </cell>
        </row>
        <row r="2329">
          <cell r="A2329" t="str">
            <v>03.040.0026-A</v>
          </cell>
          <cell r="B2329">
            <v>19.93</v>
          </cell>
        </row>
        <row r="2330">
          <cell r="A2330" t="str">
            <v>03.040.0027-0</v>
          </cell>
          <cell r="B2330">
            <v>22.34</v>
          </cell>
        </row>
        <row r="2331">
          <cell r="A2331" t="str">
            <v>03.040.0027-A</v>
          </cell>
          <cell r="B2331">
            <v>22.21</v>
          </cell>
        </row>
        <row r="2332">
          <cell r="A2332" t="str">
            <v>03.040.0028-0</v>
          </cell>
          <cell r="B2332">
            <v>24.85</v>
          </cell>
        </row>
        <row r="2333">
          <cell r="A2333" t="str">
            <v>03.040.0028-A</v>
          </cell>
          <cell r="B2333">
            <v>24.69</v>
          </cell>
        </row>
        <row r="2334">
          <cell r="A2334" t="str">
            <v>03.040.0029-0</v>
          </cell>
          <cell r="B2334">
            <v>27.07</v>
          </cell>
        </row>
        <row r="2335">
          <cell r="A2335" t="str">
            <v>03.040.0029-A</v>
          </cell>
          <cell r="B2335">
            <v>26.9</v>
          </cell>
        </row>
        <row r="2336">
          <cell r="A2336" t="str">
            <v>03.040.0030-0</v>
          </cell>
          <cell r="B2336">
            <v>29.46</v>
          </cell>
        </row>
        <row r="2337">
          <cell r="A2337" t="str">
            <v>03.040.0030-A</v>
          </cell>
          <cell r="B2337">
            <v>29.28</v>
          </cell>
        </row>
        <row r="2338">
          <cell r="A2338" t="str">
            <v>03.040.0031-0</v>
          </cell>
          <cell r="B2338">
            <v>32.01</v>
          </cell>
        </row>
        <row r="2339">
          <cell r="A2339" t="str">
            <v>03.040.0031-A</v>
          </cell>
          <cell r="B2339">
            <v>31.82</v>
          </cell>
        </row>
        <row r="2340">
          <cell r="A2340" t="str">
            <v>03.040.0032-0</v>
          </cell>
          <cell r="B2340">
            <v>34.32</v>
          </cell>
        </row>
        <row r="2341">
          <cell r="A2341" t="str">
            <v>03.040.0032-A</v>
          </cell>
          <cell r="B2341">
            <v>34.11</v>
          </cell>
        </row>
        <row r="2342">
          <cell r="A2342" t="str">
            <v>03.040.0033-0</v>
          </cell>
          <cell r="B2342">
            <v>36.590000000000003</v>
          </cell>
        </row>
        <row r="2343">
          <cell r="A2343" t="str">
            <v>03.040.0033-A</v>
          </cell>
          <cell r="B2343">
            <v>36.369999999999997</v>
          </cell>
        </row>
        <row r="2344">
          <cell r="A2344" t="str">
            <v>03.040.0034-0</v>
          </cell>
          <cell r="B2344">
            <v>39.17</v>
          </cell>
        </row>
        <row r="2345">
          <cell r="A2345" t="str">
            <v>03.040.0034-A</v>
          </cell>
          <cell r="B2345">
            <v>38.93</v>
          </cell>
        </row>
        <row r="2346">
          <cell r="A2346" t="str">
            <v>03.040.0035-0</v>
          </cell>
          <cell r="B2346">
            <v>41.62</v>
          </cell>
        </row>
        <row r="2347">
          <cell r="A2347" t="str">
            <v>03.040.0035-A</v>
          </cell>
          <cell r="B2347">
            <v>41.36</v>
          </cell>
        </row>
        <row r="2348">
          <cell r="A2348" t="str">
            <v>03.040.0036-0</v>
          </cell>
          <cell r="B2348">
            <v>43.81</v>
          </cell>
        </row>
        <row r="2349">
          <cell r="A2349" t="str">
            <v>03.040.0036-A</v>
          </cell>
          <cell r="B2349">
            <v>43.54</v>
          </cell>
        </row>
        <row r="2350">
          <cell r="A2350" t="str">
            <v>03.040.0037-0</v>
          </cell>
          <cell r="B2350">
            <v>46.24</v>
          </cell>
        </row>
        <row r="2351">
          <cell r="A2351" t="str">
            <v>03.040.0037-A</v>
          </cell>
          <cell r="B2351">
            <v>45.96</v>
          </cell>
        </row>
        <row r="2352">
          <cell r="A2352" t="str">
            <v>03.040.0038-0</v>
          </cell>
          <cell r="B2352">
            <v>48.97</v>
          </cell>
        </row>
        <row r="2353">
          <cell r="A2353" t="str">
            <v>03.040.0038-A</v>
          </cell>
          <cell r="B2353">
            <v>48.67</v>
          </cell>
        </row>
        <row r="2354">
          <cell r="A2354" t="str">
            <v>03.040.0039-0</v>
          </cell>
          <cell r="B2354">
            <v>51.22</v>
          </cell>
        </row>
        <row r="2355">
          <cell r="A2355" t="str">
            <v>03.040.0039-A</v>
          </cell>
          <cell r="B2355">
            <v>50.91</v>
          </cell>
        </row>
        <row r="2356">
          <cell r="A2356" t="str">
            <v>03.040.0040-0</v>
          </cell>
          <cell r="B2356">
            <v>53.71</v>
          </cell>
        </row>
        <row r="2357">
          <cell r="A2357" t="str">
            <v>03.040.0040-A</v>
          </cell>
          <cell r="B2357">
            <v>53.38</v>
          </cell>
        </row>
        <row r="2358">
          <cell r="A2358" t="str">
            <v>03.040.0041-0</v>
          </cell>
          <cell r="B2358">
            <v>55.51</v>
          </cell>
        </row>
        <row r="2359">
          <cell r="A2359" t="str">
            <v>03.040.0041-A</v>
          </cell>
          <cell r="B2359">
            <v>55.17</v>
          </cell>
        </row>
        <row r="2360">
          <cell r="A2360" t="str">
            <v>03.040.0042-0</v>
          </cell>
          <cell r="B2360">
            <v>58.41</v>
          </cell>
        </row>
        <row r="2361">
          <cell r="A2361" t="str">
            <v>03.040.0042-A</v>
          </cell>
          <cell r="B2361">
            <v>58.06</v>
          </cell>
        </row>
        <row r="2362">
          <cell r="A2362" t="str">
            <v>03.040.0043-0</v>
          </cell>
          <cell r="B2362">
            <v>60.54</v>
          </cell>
        </row>
        <row r="2363">
          <cell r="A2363" t="str">
            <v>03.040.0043-A</v>
          </cell>
          <cell r="B2363">
            <v>60.17</v>
          </cell>
        </row>
        <row r="2364">
          <cell r="A2364" t="str">
            <v>03.040.0044-0</v>
          </cell>
          <cell r="B2364">
            <v>62.82</v>
          </cell>
        </row>
        <row r="2365">
          <cell r="A2365" t="str">
            <v>03.040.0044-A</v>
          </cell>
          <cell r="B2365">
            <v>62.44</v>
          </cell>
        </row>
        <row r="2366">
          <cell r="A2366" t="str">
            <v>03.040.0045-0</v>
          </cell>
          <cell r="B2366">
            <v>65.290000000000006</v>
          </cell>
        </row>
        <row r="2367">
          <cell r="A2367" t="str">
            <v>03.040.0045-A</v>
          </cell>
          <cell r="B2367">
            <v>64.89</v>
          </cell>
        </row>
        <row r="2368">
          <cell r="A2368" t="str">
            <v>03.040.0046-0</v>
          </cell>
          <cell r="B2368">
            <v>67.959999999999994</v>
          </cell>
        </row>
        <row r="2369">
          <cell r="A2369" t="str">
            <v>03.040.0046-A</v>
          </cell>
          <cell r="B2369">
            <v>67.540000000000006</v>
          </cell>
        </row>
        <row r="2370">
          <cell r="A2370" t="str">
            <v>04.005.0003-0</v>
          </cell>
          <cell r="B2370">
            <v>0.88</v>
          </cell>
        </row>
        <row r="2371">
          <cell r="A2371" t="str">
            <v>04.005.0003-A</v>
          </cell>
          <cell r="B2371">
            <v>0.87</v>
          </cell>
        </row>
        <row r="2372">
          <cell r="A2372" t="str">
            <v>04.005.0004-0</v>
          </cell>
          <cell r="B2372">
            <v>1.1200000000000001</v>
          </cell>
        </row>
        <row r="2373">
          <cell r="A2373" t="str">
            <v>04.005.0004-A</v>
          </cell>
          <cell r="B2373">
            <v>1.1000000000000001</v>
          </cell>
        </row>
        <row r="2374">
          <cell r="A2374" t="str">
            <v>04.005.0005-0</v>
          </cell>
          <cell r="B2374">
            <v>1.27</v>
          </cell>
        </row>
        <row r="2375">
          <cell r="A2375" t="str">
            <v>04.005.0005-A</v>
          </cell>
          <cell r="B2375">
            <v>1.24</v>
          </cell>
        </row>
        <row r="2376">
          <cell r="A2376" t="str">
            <v>04.005.0006-1</v>
          </cell>
          <cell r="B2376">
            <v>1.48</v>
          </cell>
        </row>
        <row r="2377">
          <cell r="A2377" t="str">
            <v>04.005.0006-B</v>
          </cell>
          <cell r="B2377">
            <v>1.46</v>
          </cell>
        </row>
        <row r="2378">
          <cell r="A2378" t="str">
            <v>04.005.0007-0</v>
          </cell>
          <cell r="B2378">
            <v>1.78</v>
          </cell>
        </row>
        <row r="2379">
          <cell r="A2379" t="str">
            <v>04.005.0007-A</v>
          </cell>
          <cell r="B2379">
            <v>1.75</v>
          </cell>
        </row>
        <row r="2380">
          <cell r="A2380" t="str">
            <v>04.005.0011-0</v>
          </cell>
          <cell r="B2380">
            <v>2.2200000000000002</v>
          </cell>
        </row>
        <row r="2381">
          <cell r="A2381" t="str">
            <v>04.005.0011-A</v>
          </cell>
          <cell r="B2381">
            <v>2.1800000000000002</v>
          </cell>
        </row>
        <row r="2382">
          <cell r="A2382" t="str">
            <v>04.005.0012-1</v>
          </cell>
          <cell r="B2382">
            <v>2.97</v>
          </cell>
        </row>
        <row r="2383">
          <cell r="A2383" t="str">
            <v>04.005.0012-B</v>
          </cell>
          <cell r="B2383">
            <v>2.92</v>
          </cell>
        </row>
        <row r="2384">
          <cell r="A2384" t="str">
            <v>04.005.0013-0</v>
          </cell>
          <cell r="B2384">
            <v>4.46</v>
          </cell>
        </row>
        <row r="2385">
          <cell r="A2385" t="str">
            <v>04.005.0013-A</v>
          </cell>
          <cell r="B2385">
            <v>4.38</v>
          </cell>
        </row>
        <row r="2386">
          <cell r="A2386" t="str">
            <v>04.005.0014-0</v>
          </cell>
          <cell r="B2386">
            <v>8.91</v>
          </cell>
        </row>
        <row r="2387">
          <cell r="A2387" t="str">
            <v>04.005.0014-A</v>
          </cell>
          <cell r="B2387">
            <v>8.75</v>
          </cell>
        </row>
        <row r="2388">
          <cell r="A2388" t="str">
            <v>04.005.0015-0</v>
          </cell>
          <cell r="B2388">
            <v>0.7</v>
          </cell>
        </row>
        <row r="2389">
          <cell r="A2389" t="str">
            <v>04.005.0015-A</v>
          </cell>
          <cell r="B2389">
            <v>0.69</v>
          </cell>
        </row>
        <row r="2390">
          <cell r="A2390" t="str">
            <v>04.005.0016-0</v>
          </cell>
          <cell r="B2390">
            <v>0.89</v>
          </cell>
        </row>
        <row r="2391">
          <cell r="A2391" t="str">
            <v>04.005.0016-A</v>
          </cell>
          <cell r="B2391">
            <v>0.87</v>
          </cell>
        </row>
        <row r="2392">
          <cell r="A2392" t="str">
            <v>04.005.0017-0</v>
          </cell>
          <cell r="B2392">
            <v>1.01</v>
          </cell>
        </row>
        <row r="2393">
          <cell r="A2393" t="str">
            <v>04.005.0017-A</v>
          </cell>
          <cell r="B2393">
            <v>1</v>
          </cell>
        </row>
        <row r="2394">
          <cell r="A2394" t="str">
            <v>04.005.0018-0</v>
          </cell>
          <cell r="B2394">
            <v>1.18</v>
          </cell>
        </row>
        <row r="2395">
          <cell r="A2395" t="str">
            <v>04.005.0018-A</v>
          </cell>
          <cell r="B2395">
            <v>1.17</v>
          </cell>
        </row>
        <row r="2396">
          <cell r="A2396" t="str">
            <v>04.005.0019-0</v>
          </cell>
          <cell r="B2396">
            <v>1.42</v>
          </cell>
        </row>
        <row r="2397">
          <cell r="A2397" t="str">
            <v>04.005.0019-A</v>
          </cell>
          <cell r="B2397">
            <v>1.4</v>
          </cell>
        </row>
        <row r="2398">
          <cell r="A2398" t="str">
            <v>04.005.0020-0</v>
          </cell>
          <cell r="B2398">
            <v>1.76</v>
          </cell>
        </row>
        <row r="2399">
          <cell r="A2399" t="str">
            <v>04.005.0020-A</v>
          </cell>
          <cell r="B2399">
            <v>1.73</v>
          </cell>
        </row>
        <row r="2400">
          <cell r="A2400" t="str">
            <v>04.005.0021-0</v>
          </cell>
          <cell r="B2400">
            <v>2.35</v>
          </cell>
        </row>
        <row r="2401">
          <cell r="A2401" t="str">
            <v>04.005.0021-A</v>
          </cell>
          <cell r="B2401">
            <v>2.3199999999999998</v>
          </cell>
        </row>
        <row r="2402">
          <cell r="A2402" t="str">
            <v>04.005.0022-0</v>
          </cell>
          <cell r="B2402">
            <v>3.54</v>
          </cell>
        </row>
        <row r="2403">
          <cell r="A2403" t="str">
            <v>04.005.0022-A</v>
          </cell>
          <cell r="B2403">
            <v>3.49</v>
          </cell>
        </row>
        <row r="2404">
          <cell r="A2404" t="str">
            <v>04.005.0023-0</v>
          </cell>
          <cell r="B2404">
            <v>7.07</v>
          </cell>
        </row>
        <row r="2405">
          <cell r="A2405" t="str">
            <v>04.005.0023-A</v>
          </cell>
          <cell r="B2405">
            <v>6.97</v>
          </cell>
        </row>
        <row r="2406">
          <cell r="A2406" t="str">
            <v>04.005.0100-0</v>
          </cell>
          <cell r="B2406">
            <v>1.1100000000000001</v>
          </cell>
        </row>
        <row r="2407">
          <cell r="A2407" t="str">
            <v>04.005.0100-A</v>
          </cell>
          <cell r="B2407">
            <v>1.07</v>
          </cell>
        </row>
        <row r="2408">
          <cell r="A2408" t="str">
            <v>04.005.0101-0</v>
          </cell>
          <cell r="B2408">
            <v>1.4</v>
          </cell>
        </row>
        <row r="2409">
          <cell r="A2409" t="str">
            <v>04.005.0101-A</v>
          </cell>
          <cell r="B2409">
            <v>1.35</v>
          </cell>
        </row>
        <row r="2410">
          <cell r="A2410" t="str">
            <v>04.005.0102-0</v>
          </cell>
          <cell r="B2410">
            <v>1.59</v>
          </cell>
        </row>
        <row r="2411">
          <cell r="A2411" t="str">
            <v>04.005.0102-A</v>
          </cell>
          <cell r="B2411">
            <v>1.53</v>
          </cell>
        </row>
        <row r="2412">
          <cell r="A2412" t="str">
            <v>04.005.0103-0</v>
          </cell>
          <cell r="B2412">
            <v>1.86</v>
          </cell>
        </row>
        <row r="2413">
          <cell r="A2413" t="str">
            <v>04.005.0103-A</v>
          </cell>
          <cell r="B2413">
            <v>1.8</v>
          </cell>
        </row>
        <row r="2414">
          <cell r="A2414" t="str">
            <v>04.005.0104-0</v>
          </cell>
          <cell r="B2414">
            <v>2.2400000000000002</v>
          </cell>
        </row>
        <row r="2415">
          <cell r="A2415" t="str">
            <v>04.005.0104-A</v>
          </cell>
          <cell r="B2415">
            <v>2.16</v>
          </cell>
        </row>
        <row r="2416">
          <cell r="A2416" t="str">
            <v>04.005.0105-0</v>
          </cell>
          <cell r="B2416">
            <v>2.79</v>
          </cell>
        </row>
        <row r="2417">
          <cell r="A2417" t="str">
            <v>04.005.0105-A</v>
          </cell>
          <cell r="B2417">
            <v>2.69</v>
          </cell>
        </row>
        <row r="2418">
          <cell r="A2418" t="str">
            <v>04.005.0106-0</v>
          </cell>
          <cell r="B2418">
            <v>3.73</v>
          </cell>
        </row>
        <row r="2419">
          <cell r="A2419" t="str">
            <v>04.005.0106-A</v>
          </cell>
          <cell r="B2419">
            <v>3.6</v>
          </cell>
        </row>
        <row r="2420">
          <cell r="A2420" t="str">
            <v>04.005.0107-0</v>
          </cell>
          <cell r="B2420">
            <v>5.67</v>
          </cell>
        </row>
        <row r="2421">
          <cell r="A2421" t="str">
            <v>04.005.0107-A</v>
          </cell>
          <cell r="B2421">
            <v>5.47</v>
          </cell>
        </row>
        <row r="2422">
          <cell r="A2422" t="str">
            <v>04.005.0108-0</v>
          </cell>
          <cell r="B2422">
            <v>11.23</v>
          </cell>
        </row>
        <row r="2423">
          <cell r="A2423" t="str">
            <v>04.005.0108-A</v>
          </cell>
          <cell r="B2423">
            <v>10.83</v>
          </cell>
        </row>
        <row r="2424">
          <cell r="A2424" t="str">
            <v>04.005.0120-0</v>
          </cell>
          <cell r="B2424">
            <v>0.89</v>
          </cell>
        </row>
        <row r="2425">
          <cell r="A2425" t="str">
            <v>04.005.0120-A</v>
          </cell>
          <cell r="B2425">
            <v>0.88</v>
          </cell>
        </row>
        <row r="2426">
          <cell r="A2426" t="str">
            <v>04.005.0121-0</v>
          </cell>
          <cell r="B2426">
            <v>1.1200000000000001</v>
          </cell>
        </row>
        <row r="2427">
          <cell r="A2427" t="str">
            <v>04.005.0121-A</v>
          </cell>
          <cell r="B2427">
            <v>1.1100000000000001</v>
          </cell>
        </row>
        <row r="2428">
          <cell r="A2428" t="str">
            <v>04.005.0122-0</v>
          </cell>
          <cell r="B2428">
            <v>1.27</v>
          </cell>
        </row>
        <row r="2429">
          <cell r="A2429" t="str">
            <v>04.005.0122-A</v>
          </cell>
          <cell r="B2429">
            <v>1.25</v>
          </cell>
        </row>
        <row r="2430">
          <cell r="A2430" t="str">
            <v>04.005.0123-1</v>
          </cell>
          <cell r="B2430">
            <v>1.48</v>
          </cell>
        </row>
        <row r="2431">
          <cell r="A2431" t="str">
            <v>04.005.0123-B</v>
          </cell>
          <cell r="B2431">
            <v>1.46</v>
          </cell>
        </row>
        <row r="2432">
          <cell r="A2432" t="str">
            <v>04.005.0124-0</v>
          </cell>
          <cell r="B2432">
            <v>1.79</v>
          </cell>
        </row>
        <row r="2433">
          <cell r="A2433" t="str">
            <v>04.005.0124-A</v>
          </cell>
          <cell r="B2433">
            <v>1.76</v>
          </cell>
        </row>
        <row r="2434">
          <cell r="A2434" t="str">
            <v>04.005.0125-0</v>
          </cell>
          <cell r="B2434">
            <v>2.2400000000000002</v>
          </cell>
        </row>
        <row r="2435">
          <cell r="A2435" t="str">
            <v>04.005.0125-A</v>
          </cell>
          <cell r="B2435">
            <v>2.2000000000000002</v>
          </cell>
        </row>
        <row r="2436">
          <cell r="A2436" t="str">
            <v>04.005.0126-0</v>
          </cell>
          <cell r="B2436">
            <v>2.99</v>
          </cell>
        </row>
        <row r="2437">
          <cell r="A2437" t="str">
            <v>04.005.0126-A</v>
          </cell>
          <cell r="B2437">
            <v>2.94</v>
          </cell>
        </row>
        <row r="2438">
          <cell r="A2438" t="str">
            <v>04.005.0127-0</v>
          </cell>
          <cell r="B2438">
            <v>4.4800000000000004</v>
          </cell>
        </row>
        <row r="2439">
          <cell r="A2439" t="str">
            <v>04.005.0127-A</v>
          </cell>
          <cell r="B2439">
            <v>4.4000000000000004</v>
          </cell>
        </row>
        <row r="2440">
          <cell r="A2440" t="str">
            <v>04.005.0128-0</v>
          </cell>
          <cell r="B2440">
            <v>8.9600000000000009</v>
          </cell>
        </row>
        <row r="2441">
          <cell r="A2441" t="str">
            <v>04.005.0128-A</v>
          </cell>
          <cell r="B2441">
            <v>8.81</v>
          </cell>
        </row>
        <row r="2442">
          <cell r="A2442" t="str">
            <v>04.005.0140-0</v>
          </cell>
          <cell r="B2442">
            <v>0.75</v>
          </cell>
        </row>
        <row r="2443">
          <cell r="A2443" t="str">
            <v>04.005.0140-A</v>
          </cell>
          <cell r="B2443">
            <v>0.74</v>
          </cell>
        </row>
        <row r="2444">
          <cell r="A2444" t="str">
            <v>04.005.0141-0</v>
          </cell>
          <cell r="B2444">
            <v>0.96</v>
          </cell>
        </row>
        <row r="2445">
          <cell r="A2445" t="str">
            <v>04.005.0141-A</v>
          </cell>
          <cell r="B2445">
            <v>0.95</v>
          </cell>
        </row>
        <row r="2446">
          <cell r="A2446" t="str">
            <v>04.005.0142-0</v>
          </cell>
          <cell r="B2446">
            <v>1.1000000000000001</v>
          </cell>
        </row>
        <row r="2447">
          <cell r="A2447" t="str">
            <v>04.005.0142-A</v>
          </cell>
          <cell r="B2447">
            <v>1.08</v>
          </cell>
        </row>
        <row r="2448">
          <cell r="A2448" t="str">
            <v>04.005.0143-1</v>
          </cell>
          <cell r="B2448">
            <v>1.28</v>
          </cell>
        </row>
        <row r="2449">
          <cell r="A2449" t="str">
            <v>04.005.0143-B</v>
          </cell>
          <cell r="B2449">
            <v>1.27</v>
          </cell>
        </row>
        <row r="2450">
          <cell r="A2450" t="str">
            <v>04.005.0144-0</v>
          </cell>
          <cell r="B2450">
            <v>1.53</v>
          </cell>
        </row>
        <row r="2451">
          <cell r="A2451" t="str">
            <v>04.005.0144-A</v>
          </cell>
          <cell r="B2451">
            <v>1.51</v>
          </cell>
        </row>
        <row r="2452">
          <cell r="A2452" t="str">
            <v>04.005.0145-0</v>
          </cell>
          <cell r="B2452">
            <v>1.9</v>
          </cell>
        </row>
        <row r="2453">
          <cell r="A2453" t="str">
            <v>04.005.0145-A</v>
          </cell>
          <cell r="B2453">
            <v>1.88</v>
          </cell>
        </row>
        <row r="2454">
          <cell r="A2454" t="str">
            <v>04.005.0146-0</v>
          </cell>
          <cell r="B2454">
            <v>2.5499999999999998</v>
          </cell>
        </row>
        <row r="2455">
          <cell r="A2455" t="str">
            <v>04.005.0146-A</v>
          </cell>
          <cell r="B2455">
            <v>2.5099999999999998</v>
          </cell>
        </row>
        <row r="2456">
          <cell r="A2456" t="str">
            <v>04.005.0147-0</v>
          </cell>
          <cell r="B2456">
            <v>3.9</v>
          </cell>
        </row>
        <row r="2457">
          <cell r="A2457" t="str">
            <v>04.005.0147-A</v>
          </cell>
          <cell r="B2457">
            <v>3.85</v>
          </cell>
        </row>
        <row r="2458">
          <cell r="A2458" t="str">
            <v>04.005.0148-0</v>
          </cell>
          <cell r="B2458">
            <v>7.65</v>
          </cell>
        </row>
        <row r="2459">
          <cell r="A2459" t="str">
            <v>04.005.0148-A</v>
          </cell>
          <cell r="B2459">
            <v>7.55</v>
          </cell>
        </row>
        <row r="2460">
          <cell r="A2460" t="str">
            <v>04.005.0160-0</v>
          </cell>
          <cell r="B2460">
            <v>0.53</v>
          </cell>
        </row>
        <row r="2461">
          <cell r="A2461" t="str">
            <v>04.005.0160-A</v>
          </cell>
          <cell r="B2461">
            <v>0.52</v>
          </cell>
        </row>
        <row r="2462">
          <cell r="A2462" t="str">
            <v>04.005.0161-0</v>
          </cell>
          <cell r="B2462">
            <v>0.64</v>
          </cell>
        </row>
        <row r="2463">
          <cell r="A2463" t="str">
            <v>04.005.0161-A</v>
          </cell>
          <cell r="B2463">
            <v>0.63</v>
          </cell>
        </row>
        <row r="2464">
          <cell r="A2464" t="str">
            <v>04.005.0162-0</v>
          </cell>
          <cell r="B2464">
            <v>0.75</v>
          </cell>
        </row>
        <row r="2465">
          <cell r="A2465" t="str">
            <v>04.005.0162-A</v>
          </cell>
          <cell r="B2465">
            <v>0.74</v>
          </cell>
        </row>
        <row r="2466">
          <cell r="A2466" t="str">
            <v>04.005.0163-0</v>
          </cell>
          <cell r="B2466">
            <v>0.86</v>
          </cell>
        </row>
        <row r="2467">
          <cell r="A2467" t="str">
            <v>04.005.0163-A</v>
          </cell>
          <cell r="B2467">
            <v>0.85</v>
          </cell>
        </row>
        <row r="2468">
          <cell r="A2468" t="str">
            <v>04.005.0164-0</v>
          </cell>
          <cell r="B2468">
            <v>1.04</v>
          </cell>
        </row>
        <row r="2469">
          <cell r="A2469" t="str">
            <v>04.005.0164-A</v>
          </cell>
          <cell r="B2469">
            <v>1.03</v>
          </cell>
        </row>
        <row r="2470">
          <cell r="A2470" t="str">
            <v>04.005.0165-0</v>
          </cell>
          <cell r="B2470">
            <v>1.31</v>
          </cell>
        </row>
        <row r="2471">
          <cell r="A2471" t="str">
            <v>04.005.0165-A</v>
          </cell>
          <cell r="B2471">
            <v>1.29</v>
          </cell>
        </row>
        <row r="2472">
          <cell r="A2472" t="str">
            <v>04.005.0166-0</v>
          </cell>
          <cell r="B2472">
            <v>1.73</v>
          </cell>
        </row>
        <row r="2473">
          <cell r="A2473" t="str">
            <v>04.005.0166-A</v>
          </cell>
          <cell r="B2473">
            <v>1.71</v>
          </cell>
        </row>
        <row r="2474">
          <cell r="A2474" t="str">
            <v>04.005.0167-0</v>
          </cell>
          <cell r="B2474">
            <v>2.62</v>
          </cell>
        </row>
        <row r="2475">
          <cell r="A2475" t="str">
            <v>04.005.0167-A</v>
          </cell>
          <cell r="B2475">
            <v>2.59</v>
          </cell>
        </row>
        <row r="2476">
          <cell r="A2476" t="str">
            <v>04.005.0168-0</v>
          </cell>
          <cell r="B2476">
            <v>5.23</v>
          </cell>
        </row>
        <row r="2477">
          <cell r="A2477" t="str">
            <v>04.005.0168-A</v>
          </cell>
          <cell r="B2477">
            <v>5.16</v>
          </cell>
        </row>
        <row r="2478">
          <cell r="A2478" t="str">
            <v>04.005.0170-0</v>
          </cell>
          <cell r="B2478">
            <v>0.39</v>
          </cell>
        </row>
        <row r="2479">
          <cell r="A2479" t="str">
            <v>04.005.0170-A</v>
          </cell>
          <cell r="B2479">
            <v>0.39</v>
          </cell>
        </row>
        <row r="2480">
          <cell r="A2480" t="str">
            <v>04.005.0171-0</v>
          </cell>
          <cell r="B2480">
            <v>0.51</v>
          </cell>
        </row>
        <row r="2481">
          <cell r="A2481" t="str">
            <v>04.005.0171-A</v>
          </cell>
          <cell r="B2481">
            <v>0.51</v>
          </cell>
        </row>
        <row r="2482">
          <cell r="A2482" t="str">
            <v>04.005.0172-0</v>
          </cell>
          <cell r="B2482">
            <v>0.66</v>
          </cell>
        </row>
        <row r="2483">
          <cell r="A2483" t="str">
            <v>04.005.0172-A</v>
          </cell>
          <cell r="B2483">
            <v>0.66</v>
          </cell>
        </row>
        <row r="2484">
          <cell r="A2484" t="str">
            <v>04.005.0180-0</v>
          </cell>
          <cell r="B2484">
            <v>9.66</v>
          </cell>
        </row>
        <row r="2485">
          <cell r="A2485" t="str">
            <v>04.005.0180-A</v>
          </cell>
          <cell r="B2485">
            <v>9.0299999999999994</v>
          </cell>
        </row>
        <row r="2486">
          <cell r="A2486" t="str">
            <v>04.005.0300-0</v>
          </cell>
          <cell r="B2486">
            <v>30.43</v>
          </cell>
        </row>
        <row r="2487">
          <cell r="A2487" t="str">
            <v>04.005.0300-A</v>
          </cell>
          <cell r="B2487">
            <v>29.54</v>
          </cell>
        </row>
        <row r="2488">
          <cell r="A2488" t="str">
            <v>04.005.0350-1</v>
          </cell>
          <cell r="B2488">
            <v>2.2400000000000002</v>
          </cell>
        </row>
        <row r="2489">
          <cell r="A2489" t="str">
            <v>04.005.0350-B</v>
          </cell>
          <cell r="B2489">
            <v>2.23</v>
          </cell>
        </row>
        <row r="2490">
          <cell r="A2490" t="str">
            <v>04.005.0495-0</v>
          </cell>
          <cell r="B2490">
            <v>16.95</v>
          </cell>
        </row>
        <row r="2491">
          <cell r="A2491" t="str">
            <v>04.005.0495-A</v>
          </cell>
          <cell r="B2491">
            <v>16.04</v>
          </cell>
        </row>
        <row r="2492">
          <cell r="A2492" t="str">
            <v>04.005.0501-0</v>
          </cell>
          <cell r="B2492">
            <v>17.809999999999999</v>
          </cell>
        </row>
        <row r="2493">
          <cell r="A2493" t="str">
            <v>04.005.0501-A</v>
          </cell>
          <cell r="B2493">
            <v>16.850000000000001</v>
          </cell>
        </row>
        <row r="2494">
          <cell r="A2494" t="str">
            <v>04.005.0502-0</v>
          </cell>
          <cell r="B2494">
            <v>18.7</v>
          </cell>
        </row>
        <row r="2495">
          <cell r="A2495" t="str">
            <v>04.005.0502-A</v>
          </cell>
          <cell r="B2495">
            <v>17.690000000000001</v>
          </cell>
        </row>
        <row r="2496">
          <cell r="A2496" t="str">
            <v>04.005.0503-0</v>
          </cell>
          <cell r="B2496">
            <v>19.64</v>
          </cell>
        </row>
        <row r="2497">
          <cell r="A2497" t="str">
            <v>04.005.0503-A</v>
          </cell>
          <cell r="B2497">
            <v>18.579999999999998</v>
          </cell>
        </row>
        <row r="2498">
          <cell r="A2498" t="str">
            <v>04.005.0504-0</v>
          </cell>
          <cell r="B2498">
            <v>20.58</v>
          </cell>
        </row>
        <row r="2499">
          <cell r="A2499" t="str">
            <v>04.005.0504-A</v>
          </cell>
          <cell r="B2499">
            <v>19.47</v>
          </cell>
        </row>
        <row r="2500">
          <cell r="A2500" t="str">
            <v>04.005.0505-0</v>
          </cell>
          <cell r="B2500">
            <v>21.63</v>
          </cell>
        </row>
        <row r="2501">
          <cell r="A2501" t="str">
            <v>04.005.0505-A</v>
          </cell>
          <cell r="B2501">
            <v>20.46</v>
          </cell>
        </row>
        <row r="2502">
          <cell r="A2502" t="str">
            <v>04.005.0506-0</v>
          </cell>
          <cell r="B2502">
            <v>22.74</v>
          </cell>
        </row>
        <row r="2503">
          <cell r="A2503" t="str">
            <v>04.005.0506-A</v>
          </cell>
          <cell r="B2503">
            <v>21.52</v>
          </cell>
        </row>
        <row r="2504">
          <cell r="A2504" t="str">
            <v>04.005.0507-0</v>
          </cell>
          <cell r="B2504">
            <v>23.85</v>
          </cell>
        </row>
        <row r="2505">
          <cell r="A2505" t="str">
            <v>04.005.0507-A</v>
          </cell>
          <cell r="B2505">
            <v>22.57</v>
          </cell>
        </row>
        <row r="2506">
          <cell r="A2506" t="str">
            <v>04.005.0508-0</v>
          </cell>
          <cell r="B2506">
            <v>25.01</v>
          </cell>
        </row>
        <row r="2507">
          <cell r="A2507" t="str">
            <v>04.005.0508-A</v>
          </cell>
          <cell r="B2507">
            <v>23.66</v>
          </cell>
        </row>
        <row r="2508">
          <cell r="A2508" t="str">
            <v>04.006.0008-1</v>
          </cell>
          <cell r="B2508">
            <v>35.03</v>
          </cell>
        </row>
        <row r="2509">
          <cell r="A2509" t="str">
            <v>04.006.0008-B</v>
          </cell>
          <cell r="B2509">
            <v>32.159999999999997</v>
          </cell>
        </row>
        <row r="2510">
          <cell r="A2510" t="str">
            <v>04.006.0009-0</v>
          </cell>
          <cell r="B2510">
            <v>24.38</v>
          </cell>
        </row>
        <row r="2511">
          <cell r="A2511" t="str">
            <v>04.006.0009-A</v>
          </cell>
          <cell r="B2511">
            <v>22.09</v>
          </cell>
        </row>
        <row r="2512">
          <cell r="A2512" t="str">
            <v>04.006.0010-0</v>
          </cell>
          <cell r="B2512">
            <v>25.94</v>
          </cell>
        </row>
        <row r="2513">
          <cell r="A2513" t="str">
            <v>04.006.0010-A</v>
          </cell>
          <cell r="B2513">
            <v>23.65</v>
          </cell>
        </row>
        <row r="2514">
          <cell r="A2514" t="str">
            <v>04.006.0012-0</v>
          </cell>
          <cell r="B2514">
            <v>46.86</v>
          </cell>
        </row>
        <row r="2515">
          <cell r="A2515" t="str">
            <v>04.006.0012-A</v>
          </cell>
          <cell r="B2515">
            <v>42.84</v>
          </cell>
        </row>
        <row r="2516">
          <cell r="A2516" t="str">
            <v>04.006.0013-1</v>
          </cell>
          <cell r="B2516">
            <v>50.68</v>
          </cell>
        </row>
        <row r="2517">
          <cell r="A2517" t="str">
            <v>04.006.0013-B</v>
          </cell>
          <cell r="B2517">
            <v>45.62</v>
          </cell>
        </row>
        <row r="2518">
          <cell r="A2518" t="str">
            <v>04.006.0014-1</v>
          </cell>
          <cell r="B2518">
            <v>90.96</v>
          </cell>
        </row>
        <row r="2519">
          <cell r="A2519" t="str">
            <v>04.006.0014-B</v>
          </cell>
          <cell r="B2519">
            <v>81.83</v>
          </cell>
        </row>
        <row r="2520">
          <cell r="A2520" t="str">
            <v>04.006.0020-0</v>
          </cell>
          <cell r="B2520">
            <v>222.83</v>
          </cell>
        </row>
        <row r="2521">
          <cell r="A2521" t="str">
            <v>04.006.0020-A</v>
          </cell>
          <cell r="B2521">
            <v>200.25</v>
          </cell>
        </row>
        <row r="2522">
          <cell r="A2522" t="str">
            <v>04.007.0015-0</v>
          </cell>
          <cell r="B2522">
            <v>64.62</v>
          </cell>
        </row>
        <row r="2523">
          <cell r="A2523" t="str">
            <v>04.007.0015-A</v>
          </cell>
          <cell r="B2523">
            <v>61.69</v>
          </cell>
        </row>
        <row r="2524">
          <cell r="A2524" t="str">
            <v>04.007.0016-0</v>
          </cell>
          <cell r="B2524">
            <v>71.34</v>
          </cell>
        </row>
        <row r="2525">
          <cell r="A2525" t="str">
            <v>04.007.0016-A</v>
          </cell>
          <cell r="B2525">
            <v>68.08</v>
          </cell>
        </row>
        <row r="2526">
          <cell r="A2526" t="str">
            <v>04.007.0017-0</v>
          </cell>
          <cell r="B2526">
            <v>81.069999999999993</v>
          </cell>
        </row>
        <row r="2527">
          <cell r="A2527" t="str">
            <v>04.007.0017-A</v>
          </cell>
          <cell r="B2527">
            <v>77.37</v>
          </cell>
        </row>
        <row r="2528">
          <cell r="A2528" t="str">
            <v>04.007.0018-0</v>
          </cell>
          <cell r="B2528">
            <v>94.04</v>
          </cell>
        </row>
        <row r="2529">
          <cell r="A2529" t="str">
            <v>04.007.0018-A</v>
          </cell>
          <cell r="B2529">
            <v>89.75</v>
          </cell>
        </row>
        <row r="2530">
          <cell r="A2530" t="str">
            <v>04.007.0019-0</v>
          </cell>
          <cell r="B2530">
            <v>107.01</v>
          </cell>
        </row>
        <row r="2531">
          <cell r="A2531" t="str">
            <v>04.007.0019-A</v>
          </cell>
          <cell r="B2531">
            <v>102.13</v>
          </cell>
        </row>
        <row r="2532">
          <cell r="A2532" t="str">
            <v>04.007.0050-0</v>
          </cell>
          <cell r="B2532">
            <v>102.22</v>
          </cell>
        </row>
        <row r="2533">
          <cell r="A2533" t="str">
            <v>04.007.0050-A</v>
          </cell>
          <cell r="B2533">
            <v>93.28</v>
          </cell>
        </row>
        <row r="2534">
          <cell r="A2534" t="str">
            <v>04.008.0020-0</v>
          </cell>
          <cell r="B2534">
            <v>181.26</v>
          </cell>
        </row>
        <row r="2535">
          <cell r="A2535" t="str">
            <v>04.008.0020-A</v>
          </cell>
          <cell r="B2535">
            <v>163.02000000000001</v>
          </cell>
        </row>
        <row r="2536">
          <cell r="A2536" t="str">
            <v>04.008.0021-0</v>
          </cell>
          <cell r="B2536">
            <v>181.08</v>
          </cell>
        </row>
        <row r="2537">
          <cell r="A2537" t="str">
            <v>04.008.0021-A</v>
          </cell>
          <cell r="B2537">
            <v>161.56</v>
          </cell>
        </row>
        <row r="2538">
          <cell r="A2538" t="str">
            <v>04.009.0022-0</v>
          </cell>
          <cell r="B2538">
            <v>73.459999999999994</v>
          </cell>
        </row>
        <row r="2539">
          <cell r="A2539" t="str">
            <v>04.009.0022-A</v>
          </cell>
          <cell r="B2539">
            <v>66.959999999999994</v>
          </cell>
        </row>
        <row r="2540">
          <cell r="A2540" t="str">
            <v>04.009.0023-0</v>
          </cell>
          <cell r="B2540">
            <v>95.5</v>
          </cell>
        </row>
        <row r="2541">
          <cell r="A2541" t="str">
            <v>04.009.0023-A</v>
          </cell>
          <cell r="B2541">
            <v>87.05</v>
          </cell>
        </row>
        <row r="2542">
          <cell r="A2542" t="str">
            <v>04.010.0045-0</v>
          </cell>
          <cell r="B2542">
            <v>1.35</v>
          </cell>
        </row>
        <row r="2543">
          <cell r="A2543" t="str">
            <v>04.010.0045-A</v>
          </cell>
          <cell r="B2543">
            <v>1.31</v>
          </cell>
        </row>
        <row r="2544">
          <cell r="A2544" t="str">
            <v>04.010.0046-0</v>
          </cell>
          <cell r="B2544">
            <v>1.22</v>
          </cell>
        </row>
        <row r="2545">
          <cell r="A2545" t="str">
            <v>04.010.0046-A</v>
          </cell>
          <cell r="B2545">
            <v>1.18</v>
          </cell>
        </row>
        <row r="2546">
          <cell r="A2546" t="str">
            <v>04.010.0047-0</v>
          </cell>
          <cell r="B2546">
            <v>1.1000000000000001</v>
          </cell>
        </row>
        <row r="2547">
          <cell r="A2547" t="str">
            <v>04.010.0047-A</v>
          </cell>
          <cell r="B2547">
            <v>1.07</v>
          </cell>
        </row>
        <row r="2548">
          <cell r="A2548" t="str">
            <v>04.011.0051-1</v>
          </cell>
          <cell r="B2548">
            <v>12.13</v>
          </cell>
        </row>
        <row r="2549">
          <cell r="A2549" t="str">
            <v>04.011.0051-B</v>
          </cell>
          <cell r="B2549">
            <v>11.74</v>
          </cell>
        </row>
        <row r="2550">
          <cell r="A2550" t="str">
            <v>04.011.0052-1</v>
          </cell>
          <cell r="B2550">
            <v>8.73</v>
          </cell>
        </row>
        <row r="2551">
          <cell r="A2551" t="str">
            <v>04.011.0052-B</v>
          </cell>
          <cell r="B2551">
            <v>8.48</v>
          </cell>
        </row>
        <row r="2552">
          <cell r="A2552" t="str">
            <v>04.011.0053-1</v>
          </cell>
          <cell r="B2552">
            <v>7.74</v>
          </cell>
        </row>
        <row r="2553">
          <cell r="A2553" t="str">
            <v>04.011.0053-B</v>
          </cell>
          <cell r="B2553">
            <v>7.53</v>
          </cell>
        </row>
        <row r="2554">
          <cell r="A2554" t="str">
            <v>04.011.0054-1</v>
          </cell>
          <cell r="B2554">
            <v>7.2</v>
          </cell>
        </row>
        <row r="2555">
          <cell r="A2555" t="str">
            <v>04.011.0054-B</v>
          </cell>
          <cell r="B2555">
            <v>7.03</v>
          </cell>
        </row>
        <row r="2556">
          <cell r="A2556" t="str">
            <v>04.011.0055-1</v>
          </cell>
          <cell r="B2556">
            <v>6.98</v>
          </cell>
        </row>
        <row r="2557">
          <cell r="A2557" t="str">
            <v>04.011.0055-B</v>
          </cell>
          <cell r="B2557">
            <v>6.81</v>
          </cell>
        </row>
        <row r="2558">
          <cell r="A2558" t="str">
            <v>04.011.0056-1</v>
          </cell>
          <cell r="B2558">
            <v>4.7699999999999996</v>
          </cell>
        </row>
        <row r="2559">
          <cell r="A2559" t="str">
            <v>04.011.0056-B</v>
          </cell>
          <cell r="B2559">
            <v>4.66</v>
          </cell>
        </row>
        <row r="2560">
          <cell r="A2560" t="str">
            <v>04.011.0057-1</v>
          </cell>
          <cell r="B2560">
            <v>4.91</v>
          </cell>
        </row>
        <row r="2561">
          <cell r="A2561" t="str">
            <v>04.011.0057-B</v>
          </cell>
          <cell r="B2561">
            <v>4.83</v>
          </cell>
        </row>
        <row r="2562">
          <cell r="A2562" t="str">
            <v>04.011.0058-1</v>
          </cell>
          <cell r="B2562">
            <v>4.04</v>
          </cell>
        </row>
        <row r="2563">
          <cell r="A2563" t="str">
            <v>04.011.0058-B</v>
          </cell>
          <cell r="B2563">
            <v>3.97</v>
          </cell>
        </row>
        <row r="2564">
          <cell r="A2564" t="str">
            <v>04.012.0071-1</v>
          </cell>
          <cell r="B2564">
            <v>9.74</v>
          </cell>
        </row>
        <row r="2565">
          <cell r="A2565" t="str">
            <v>04.012.0071-B</v>
          </cell>
          <cell r="B2565">
            <v>9.43</v>
          </cell>
        </row>
        <row r="2566">
          <cell r="A2566" t="str">
            <v>04.012.0072-1</v>
          </cell>
          <cell r="B2566">
            <v>6.69</v>
          </cell>
        </row>
        <row r="2567">
          <cell r="A2567" t="str">
            <v>04.012.0072-B</v>
          </cell>
          <cell r="B2567">
            <v>6.52</v>
          </cell>
        </row>
        <row r="2568">
          <cell r="A2568" t="str">
            <v>04.012.0073-1</v>
          </cell>
          <cell r="B2568">
            <v>5.7</v>
          </cell>
        </row>
        <row r="2569">
          <cell r="A2569" t="str">
            <v>04.012.0073-B</v>
          </cell>
          <cell r="B2569">
            <v>5.58</v>
          </cell>
        </row>
        <row r="2570">
          <cell r="A2570" t="str">
            <v>04.012.0074-1</v>
          </cell>
          <cell r="B2570">
            <v>5.17</v>
          </cell>
        </row>
        <row r="2571">
          <cell r="A2571" t="str">
            <v>04.012.0074-B</v>
          </cell>
          <cell r="B2571">
            <v>5.07</v>
          </cell>
        </row>
        <row r="2572">
          <cell r="A2572" t="str">
            <v>04.012.0075-1</v>
          </cell>
          <cell r="B2572">
            <v>4.9400000000000004</v>
          </cell>
        </row>
        <row r="2573">
          <cell r="A2573" t="str">
            <v>04.012.0075-B</v>
          </cell>
          <cell r="B2573">
            <v>4.8499999999999996</v>
          </cell>
        </row>
        <row r="2574">
          <cell r="A2574" t="str">
            <v>04.012.0076-1</v>
          </cell>
          <cell r="B2574">
            <v>3.13</v>
          </cell>
        </row>
        <row r="2575">
          <cell r="A2575" t="str">
            <v>04.012.0076-B</v>
          </cell>
          <cell r="B2575">
            <v>3.07</v>
          </cell>
        </row>
        <row r="2576">
          <cell r="A2576" t="str">
            <v>04.012.0077-1</v>
          </cell>
          <cell r="B2576">
            <v>3.44</v>
          </cell>
        </row>
        <row r="2577">
          <cell r="A2577" t="str">
            <v>04.012.0077-B</v>
          </cell>
          <cell r="B2577">
            <v>3.41</v>
          </cell>
        </row>
        <row r="2578">
          <cell r="A2578" t="str">
            <v>04.012.0078-1</v>
          </cell>
          <cell r="B2578">
            <v>2.75</v>
          </cell>
        </row>
        <row r="2579">
          <cell r="A2579" t="str">
            <v>04.012.0078-B</v>
          </cell>
          <cell r="B2579">
            <v>2.72</v>
          </cell>
        </row>
        <row r="2580">
          <cell r="A2580" t="str">
            <v>04.013.0015-0</v>
          </cell>
          <cell r="B2580">
            <v>76.55</v>
          </cell>
        </row>
        <row r="2581">
          <cell r="A2581" t="str">
            <v>04.013.0015-A</v>
          </cell>
          <cell r="B2581">
            <v>71.239999999999995</v>
          </cell>
        </row>
        <row r="2582">
          <cell r="A2582" t="str">
            <v>04.014.0091-1</v>
          </cell>
          <cell r="B2582">
            <v>47.64</v>
          </cell>
        </row>
        <row r="2583">
          <cell r="A2583" t="str">
            <v>04.014.0091-B</v>
          </cell>
          <cell r="B2583">
            <v>42.33</v>
          </cell>
        </row>
        <row r="2584">
          <cell r="A2584" t="str">
            <v>04.014.0095-0</v>
          </cell>
          <cell r="B2584">
            <v>260.22000000000003</v>
          </cell>
        </row>
        <row r="2585">
          <cell r="A2585" t="str">
            <v>04.014.0095-A</v>
          </cell>
          <cell r="B2585">
            <v>258.86</v>
          </cell>
        </row>
        <row r="2586">
          <cell r="A2586" t="str">
            <v>04.015.0100-0</v>
          </cell>
          <cell r="B2586">
            <v>1.61</v>
          </cell>
        </row>
        <row r="2587">
          <cell r="A2587" t="str">
            <v>04.015.0100-A</v>
          </cell>
          <cell r="B2587">
            <v>1.61</v>
          </cell>
        </row>
        <row r="2588">
          <cell r="A2588" t="str">
            <v>04.015.0101-0</v>
          </cell>
          <cell r="B2588">
            <v>1.19</v>
          </cell>
        </row>
        <row r="2589">
          <cell r="A2589" t="str">
            <v>04.015.0101-A</v>
          </cell>
          <cell r="B2589">
            <v>1.19</v>
          </cell>
        </row>
        <row r="2590">
          <cell r="A2590" t="str">
            <v>04.015.0105-0</v>
          </cell>
          <cell r="B2590">
            <v>1.79</v>
          </cell>
        </row>
        <row r="2591">
          <cell r="A2591" t="str">
            <v>04.015.0105-A</v>
          </cell>
          <cell r="B2591">
            <v>1.79</v>
          </cell>
        </row>
        <row r="2592">
          <cell r="A2592" t="str">
            <v>04.015.0106-0</v>
          </cell>
          <cell r="B2592">
            <v>1.29</v>
          </cell>
        </row>
        <row r="2593">
          <cell r="A2593" t="str">
            <v>04.015.0106-A</v>
          </cell>
          <cell r="B2593">
            <v>1.29</v>
          </cell>
        </row>
        <row r="2594">
          <cell r="A2594" t="str">
            <v>04.015.0110-0</v>
          </cell>
          <cell r="B2594">
            <v>1.99</v>
          </cell>
        </row>
        <row r="2595">
          <cell r="A2595" t="str">
            <v>04.015.0110-A</v>
          </cell>
          <cell r="B2595">
            <v>1.99</v>
          </cell>
        </row>
        <row r="2596">
          <cell r="A2596" t="str">
            <v>04.015.0111-0</v>
          </cell>
          <cell r="B2596">
            <v>1.39</v>
          </cell>
        </row>
        <row r="2597">
          <cell r="A2597" t="str">
            <v>04.015.0111-A</v>
          </cell>
          <cell r="B2597">
            <v>1.39</v>
          </cell>
        </row>
        <row r="2598">
          <cell r="A2598" t="str">
            <v>04.018.0010-0</v>
          </cell>
          <cell r="B2598">
            <v>0.55000000000000004</v>
          </cell>
        </row>
        <row r="2599">
          <cell r="A2599" t="str">
            <v>04.018.0010-A</v>
          </cell>
          <cell r="B2599">
            <v>0.52</v>
          </cell>
        </row>
        <row r="2600">
          <cell r="A2600" t="str">
            <v>04.018.0012-0</v>
          </cell>
          <cell r="B2600">
            <v>39.5</v>
          </cell>
        </row>
        <row r="2601">
          <cell r="A2601" t="str">
            <v>04.018.0012-A</v>
          </cell>
          <cell r="B2601">
            <v>37.61</v>
          </cell>
        </row>
        <row r="2602">
          <cell r="A2602" t="str">
            <v>04.018.0015-0</v>
          </cell>
          <cell r="B2602">
            <v>1.24</v>
          </cell>
        </row>
        <row r="2603">
          <cell r="A2603" t="str">
            <v>04.018.0015-A</v>
          </cell>
          <cell r="B2603">
            <v>1.2</v>
          </cell>
        </row>
        <row r="2604">
          <cell r="A2604" t="str">
            <v>04.018.0020-1</v>
          </cell>
          <cell r="B2604">
            <v>0.82</v>
          </cell>
        </row>
        <row r="2605">
          <cell r="A2605" t="str">
            <v>04.018.0020-B</v>
          </cell>
          <cell r="B2605">
            <v>0.8</v>
          </cell>
        </row>
        <row r="2606">
          <cell r="A2606" t="str">
            <v>04.018.0025-0</v>
          </cell>
          <cell r="B2606">
            <v>0.5</v>
          </cell>
        </row>
        <row r="2607">
          <cell r="A2607" t="str">
            <v>04.018.0025-A</v>
          </cell>
          <cell r="B2607">
            <v>0.48</v>
          </cell>
        </row>
        <row r="2608">
          <cell r="A2608" t="str">
            <v>04.018.0030-0</v>
          </cell>
          <cell r="B2608">
            <v>0.74</v>
          </cell>
        </row>
        <row r="2609">
          <cell r="A2609" t="str">
            <v>04.018.0030-A</v>
          </cell>
          <cell r="B2609">
            <v>0.71</v>
          </cell>
        </row>
        <row r="2610">
          <cell r="A2610" t="str">
            <v>04.020.0122-0</v>
          </cell>
          <cell r="B2610">
            <v>0.17</v>
          </cell>
        </row>
        <row r="2611">
          <cell r="A2611" t="str">
            <v>04.020.0122-A</v>
          </cell>
          <cell r="B2611">
            <v>0.16</v>
          </cell>
        </row>
        <row r="2612">
          <cell r="A2612" t="str">
            <v>04.020.0126-0</v>
          </cell>
          <cell r="B2612">
            <v>0.84</v>
          </cell>
        </row>
        <row r="2613">
          <cell r="A2613" t="str">
            <v>04.020.0126-A</v>
          </cell>
          <cell r="B2613">
            <v>0.82</v>
          </cell>
        </row>
        <row r="2614">
          <cell r="A2614" t="str">
            <v>04.020.0136-0</v>
          </cell>
          <cell r="B2614">
            <v>4.18</v>
          </cell>
        </row>
        <row r="2615">
          <cell r="A2615" t="str">
            <v>04.020.0136-A</v>
          </cell>
          <cell r="B2615">
            <v>4.0999999999999996</v>
          </cell>
        </row>
        <row r="2616">
          <cell r="A2616" t="str">
            <v>04.021.0010-0</v>
          </cell>
          <cell r="B2616">
            <v>0.84</v>
          </cell>
        </row>
        <row r="2617">
          <cell r="A2617" t="str">
            <v>04.021.0010-A</v>
          </cell>
          <cell r="B2617">
            <v>0.77</v>
          </cell>
        </row>
        <row r="2618">
          <cell r="A2618" t="str">
            <v>04.021.0015-0</v>
          </cell>
          <cell r="B2618">
            <v>16.239999999999998</v>
          </cell>
        </row>
        <row r="2619">
          <cell r="A2619" t="str">
            <v>04.021.0015-A</v>
          </cell>
          <cell r="B2619">
            <v>14.91</v>
          </cell>
        </row>
        <row r="2620">
          <cell r="A2620" t="str">
            <v>04.021.0025-0</v>
          </cell>
          <cell r="B2620">
            <v>157.9</v>
          </cell>
        </row>
        <row r="2621">
          <cell r="A2621" t="str">
            <v>04.021.0025-A</v>
          </cell>
          <cell r="B2621">
            <v>145.76</v>
          </cell>
        </row>
        <row r="2622">
          <cell r="A2622" t="str">
            <v>04.025.0200-0</v>
          </cell>
          <cell r="B2622">
            <v>16597.91</v>
          </cell>
        </row>
        <row r="2623">
          <cell r="A2623" t="str">
            <v>04.025.0200-A</v>
          </cell>
          <cell r="B2623">
            <v>15792.52</v>
          </cell>
        </row>
        <row r="2624">
          <cell r="A2624" t="str">
            <v>04.025.0205-0</v>
          </cell>
          <cell r="B2624">
            <v>24609.48</v>
          </cell>
        </row>
        <row r="2625">
          <cell r="A2625" t="str">
            <v>04.025.0205-A</v>
          </cell>
          <cell r="B2625">
            <v>23430.42</v>
          </cell>
        </row>
        <row r="2626">
          <cell r="A2626" t="str">
            <v>04.025.0210-0</v>
          </cell>
          <cell r="B2626">
            <v>30796.560000000001</v>
          </cell>
        </row>
        <row r="2627">
          <cell r="A2627" t="str">
            <v>04.025.0210-A</v>
          </cell>
          <cell r="B2627">
            <v>29221.23</v>
          </cell>
        </row>
        <row r="2628">
          <cell r="A2628" t="str">
            <v>04.025.0215-0</v>
          </cell>
          <cell r="B2628">
            <v>37489.31</v>
          </cell>
        </row>
        <row r="2629">
          <cell r="A2629" t="str">
            <v>04.025.0215-A</v>
          </cell>
          <cell r="B2629">
            <v>35239.480000000003</v>
          </cell>
        </row>
        <row r="2630">
          <cell r="A2630" t="str">
            <v>05.001.0001-0</v>
          </cell>
          <cell r="B2630">
            <v>232.81</v>
          </cell>
        </row>
        <row r="2631">
          <cell r="A2631" t="str">
            <v>05.001.0001-A</v>
          </cell>
          <cell r="B2631">
            <v>201.72</v>
          </cell>
        </row>
        <row r="2632">
          <cell r="A2632" t="str">
            <v>05.001.0002-1</v>
          </cell>
          <cell r="B2632">
            <v>322.33999999999997</v>
          </cell>
        </row>
        <row r="2633">
          <cell r="A2633" t="str">
            <v>05.001.0002-B</v>
          </cell>
          <cell r="B2633">
            <v>279.3</v>
          </cell>
        </row>
        <row r="2634">
          <cell r="A2634" t="str">
            <v>05.001.0005-0</v>
          </cell>
          <cell r="B2634">
            <v>135.19999999999999</v>
          </cell>
        </row>
        <row r="2635">
          <cell r="A2635" t="str">
            <v>05.001.0005-A</v>
          </cell>
          <cell r="B2635">
            <v>117.14</v>
          </cell>
        </row>
        <row r="2636">
          <cell r="A2636" t="str">
            <v>05.001.0006-0</v>
          </cell>
          <cell r="B2636">
            <v>68.180000000000007</v>
          </cell>
        </row>
        <row r="2637">
          <cell r="A2637" t="str">
            <v>05.001.0006-A</v>
          </cell>
          <cell r="B2637">
            <v>59.08</v>
          </cell>
        </row>
        <row r="2638">
          <cell r="A2638" t="str">
            <v>05.001.0007-0</v>
          </cell>
          <cell r="B2638">
            <v>8.52</v>
          </cell>
        </row>
        <row r="2639">
          <cell r="A2639" t="str">
            <v>05.001.0007-A</v>
          </cell>
          <cell r="B2639">
            <v>7.38</v>
          </cell>
        </row>
        <row r="2640">
          <cell r="A2640" t="str">
            <v>05.001.0008-0</v>
          </cell>
          <cell r="B2640">
            <v>25.56</v>
          </cell>
        </row>
        <row r="2641">
          <cell r="A2641" t="str">
            <v>05.001.0008-A</v>
          </cell>
          <cell r="B2641">
            <v>22.15</v>
          </cell>
        </row>
        <row r="2642">
          <cell r="A2642" t="str">
            <v>05.001.0009-0</v>
          </cell>
          <cell r="B2642">
            <v>20.45</v>
          </cell>
        </row>
        <row r="2643">
          <cell r="A2643" t="str">
            <v>05.001.0009-A</v>
          </cell>
          <cell r="B2643">
            <v>17.72</v>
          </cell>
        </row>
        <row r="2644">
          <cell r="A2644" t="str">
            <v>05.001.0010-0</v>
          </cell>
          <cell r="B2644">
            <v>15.99</v>
          </cell>
        </row>
        <row r="2645">
          <cell r="A2645" t="str">
            <v>05.001.0010-A</v>
          </cell>
          <cell r="B2645">
            <v>13.85</v>
          </cell>
        </row>
        <row r="2646">
          <cell r="A2646" t="str">
            <v>05.001.0011-0</v>
          </cell>
          <cell r="B2646">
            <v>11.35</v>
          </cell>
        </row>
        <row r="2647">
          <cell r="A2647" t="str">
            <v>05.001.0011-A</v>
          </cell>
          <cell r="B2647">
            <v>9.83</v>
          </cell>
        </row>
        <row r="2648">
          <cell r="A2648" t="str">
            <v>05.001.0012-0</v>
          </cell>
          <cell r="B2648">
            <v>46.02</v>
          </cell>
        </row>
        <row r="2649">
          <cell r="A2649" t="str">
            <v>05.001.0012-A</v>
          </cell>
          <cell r="B2649">
            <v>39.869999999999997</v>
          </cell>
        </row>
        <row r="2650">
          <cell r="A2650" t="str">
            <v>05.001.0013-0</v>
          </cell>
          <cell r="B2650">
            <v>23.18</v>
          </cell>
        </row>
        <row r="2651">
          <cell r="A2651" t="str">
            <v>05.001.0013-A</v>
          </cell>
          <cell r="B2651">
            <v>20.079999999999998</v>
          </cell>
        </row>
        <row r="2652">
          <cell r="A2652" t="str">
            <v>05.001.0014-0</v>
          </cell>
          <cell r="B2652">
            <v>8.52</v>
          </cell>
        </row>
        <row r="2653">
          <cell r="A2653" t="str">
            <v>05.001.0014-A</v>
          </cell>
          <cell r="B2653">
            <v>7.38</v>
          </cell>
        </row>
        <row r="2654">
          <cell r="A2654" t="str">
            <v>05.001.0015-0</v>
          </cell>
          <cell r="B2654">
            <v>16.64</v>
          </cell>
        </row>
        <row r="2655">
          <cell r="A2655" t="str">
            <v>05.001.0015-A</v>
          </cell>
          <cell r="B2655">
            <v>14.41</v>
          </cell>
        </row>
        <row r="2656">
          <cell r="A2656" t="str">
            <v>05.001.0016-0</v>
          </cell>
          <cell r="B2656">
            <v>23.18</v>
          </cell>
        </row>
        <row r="2657">
          <cell r="A2657" t="str">
            <v>05.001.0016-A</v>
          </cell>
          <cell r="B2657">
            <v>20.079999999999998</v>
          </cell>
        </row>
        <row r="2658">
          <cell r="A2658" t="str">
            <v>05.001.0017-0</v>
          </cell>
          <cell r="B2658">
            <v>22.16</v>
          </cell>
        </row>
        <row r="2659">
          <cell r="A2659" t="str">
            <v>05.001.0017-A</v>
          </cell>
          <cell r="B2659">
            <v>19.2</v>
          </cell>
        </row>
        <row r="2660">
          <cell r="A2660" t="str">
            <v>05.001.0018-0</v>
          </cell>
          <cell r="B2660">
            <v>11.93</v>
          </cell>
        </row>
        <row r="2661">
          <cell r="A2661" t="str">
            <v>05.001.0018-A</v>
          </cell>
          <cell r="B2661">
            <v>10.33</v>
          </cell>
        </row>
        <row r="2662">
          <cell r="A2662" t="str">
            <v>05.001.0019-0</v>
          </cell>
          <cell r="B2662">
            <v>63.07</v>
          </cell>
        </row>
        <row r="2663">
          <cell r="A2663" t="str">
            <v>05.001.0019-A</v>
          </cell>
          <cell r="B2663">
            <v>54.64</v>
          </cell>
        </row>
        <row r="2664">
          <cell r="A2664" t="str">
            <v>05.001.0020-0</v>
          </cell>
          <cell r="B2664">
            <v>10.4</v>
          </cell>
        </row>
        <row r="2665">
          <cell r="A2665" t="str">
            <v>05.001.0020-A</v>
          </cell>
          <cell r="B2665">
            <v>9.01</v>
          </cell>
        </row>
        <row r="2666">
          <cell r="A2666" t="str">
            <v>05.001.0021-0</v>
          </cell>
          <cell r="B2666">
            <v>25.56</v>
          </cell>
        </row>
        <row r="2667">
          <cell r="A2667" t="str">
            <v>05.001.0021-A</v>
          </cell>
          <cell r="B2667">
            <v>22.15</v>
          </cell>
        </row>
        <row r="2668">
          <cell r="A2668" t="str">
            <v>05.001.0022-0</v>
          </cell>
          <cell r="B2668">
            <v>25.56</v>
          </cell>
        </row>
        <row r="2669">
          <cell r="A2669" t="str">
            <v>05.001.0022-A</v>
          </cell>
          <cell r="B2669">
            <v>22.15</v>
          </cell>
        </row>
        <row r="2670">
          <cell r="A2670" t="str">
            <v>05.001.0023-0</v>
          </cell>
          <cell r="B2670">
            <v>87.3</v>
          </cell>
        </row>
        <row r="2671">
          <cell r="A2671" t="str">
            <v>05.001.0023-A</v>
          </cell>
          <cell r="B2671">
            <v>75.64</v>
          </cell>
        </row>
        <row r="2672">
          <cell r="A2672" t="str">
            <v>05.001.0024-0</v>
          </cell>
          <cell r="B2672">
            <v>106.7</v>
          </cell>
        </row>
        <row r="2673">
          <cell r="A2673" t="str">
            <v>05.001.0024-A</v>
          </cell>
          <cell r="B2673">
            <v>92.45</v>
          </cell>
        </row>
        <row r="2674">
          <cell r="A2674" t="str">
            <v>05.001.0025-0</v>
          </cell>
          <cell r="B2674">
            <v>169.66</v>
          </cell>
        </row>
        <row r="2675">
          <cell r="A2675" t="str">
            <v>05.001.0025-A</v>
          </cell>
          <cell r="B2675">
            <v>147.01</v>
          </cell>
        </row>
        <row r="2676">
          <cell r="A2676" t="str">
            <v>05.001.0027-0</v>
          </cell>
          <cell r="B2676">
            <v>396.17</v>
          </cell>
        </row>
        <row r="2677">
          <cell r="A2677" t="str">
            <v>05.001.0027-A</v>
          </cell>
          <cell r="B2677">
            <v>343.29</v>
          </cell>
        </row>
        <row r="2678">
          <cell r="A2678" t="str">
            <v>05.001.0031-0</v>
          </cell>
          <cell r="B2678">
            <v>25.56</v>
          </cell>
        </row>
        <row r="2679">
          <cell r="A2679" t="str">
            <v>05.001.0031-A</v>
          </cell>
          <cell r="B2679">
            <v>22.15</v>
          </cell>
        </row>
        <row r="2680">
          <cell r="A2680" t="str">
            <v>05.001.0033-0</v>
          </cell>
          <cell r="B2680">
            <v>322.77</v>
          </cell>
        </row>
        <row r="2681">
          <cell r="A2681" t="str">
            <v>05.001.0033-A</v>
          </cell>
          <cell r="B2681">
            <v>279.69</v>
          </cell>
        </row>
        <row r="2682">
          <cell r="A2682" t="str">
            <v>05.001.0035-0</v>
          </cell>
          <cell r="B2682">
            <v>7.5</v>
          </cell>
        </row>
        <row r="2683">
          <cell r="A2683" t="str">
            <v>05.001.0035-A</v>
          </cell>
          <cell r="B2683">
            <v>6.49</v>
          </cell>
        </row>
        <row r="2684">
          <cell r="A2684" t="str">
            <v>05.001.0039-0</v>
          </cell>
          <cell r="B2684">
            <v>13.63</v>
          </cell>
        </row>
        <row r="2685">
          <cell r="A2685" t="str">
            <v>05.001.0039-A</v>
          </cell>
          <cell r="B2685">
            <v>11.81</v>
          </cell>
        </row>
        <row r="2686">
          <cell r="A2686" t="str">
            <v>05.001.0040-0</v>
          </cell>
          <cell r="B2686">
            <v>8.11</v>
          </cell>
        </row>
        <row r="2687">
          <cell r="A2687" t="str">
            <v>05.001.0040-A</v>
          </cell>
          <cell r="B2687">
            <v>7.03</v>
          </cell>
        </row>
        <row r="2688">
          <cell r="A2688" t="str">
            <v>05.001.0041-0</v>
          </cell>
          <cell r="B2688">
            <v>14.81</v>
          </cell>
        </row>
        <row r="2689">
          <cell r="A2689" t="str">
            <v>05.001.0041-A</v>
          </cell>
          <cell r="B2689">
            <v>12.83</v>
          </cell>
        </row>
        <row r="2690">
          <cell r="A2690" t="str">
            <v>05.001.0042-0</v>
          </cell>
          <cell r="B2690">
            <v>10.39</v>
          </cell>
        </row>
        <row r="2691">
          <cell r="A2691" t="str">
            <v>05.001.0042-A</v>
          </cell>
          <cell r="B2691">
            <v>9</v>
          </cell>
        </row>
        <row r="2692">
          <cell r="A2692" t="str">
            <v>05.001.0043-0</v>
          </cell>
          <cell r="B2692">
            <v>17.86</v>
          </cell>
        </row>
        <row r="2693">
          <cell r="A2693" t="str">
            <v>05.001.0043-A</v>
          </cell>
          <cell r="B2693">
            <v>15.48</v>
          </cell>
        </row>
        <row r="2694">
          <cell r="A2694" t="str">
            <v>05.001.0044-0</v>
          </cell>
          <cell r="B2694">
            <v>13.83</v>
          </cell>
        </row>
        <row r="2695">
          <cell r="A2695" t="str">
            <v>05.001.0044-A</v>
          </cell>
          <cell r="B2695">
            <v>11.98</v>
          </cell>
        </row>
        <row r="2696">
          <cell r="A2696" t="str">
            <v>05.001.0045-0</v>
          </cell>
          <cell r="B2696">
            <v>12.27</v>
          </cell>
        </row>
        <row r="2697">
          <cell r="A2697" t="str">
            <v>05.001.0045-A</v>
          </cell>
          <cell r="B2697">
            <v>10.63</v>
          </cell>
        </row>
        <row r="2698">
          <cell r="A2698" t="str">
            <v>05.001.0046-0</v>
          </cell>
          <cell r="B2698">
            <v>8.6</v>
          </cell>
        </row>
        <row r="2699">
          <cell r="A2699" t="str">
            <v>05.001.0046-A</v>
          </cell>
          <cell r="B2699">
            <v>7.45</v>
          </cell>
        </row>
        <row r="2700">
          <cell r="A2700" t="str">
            <v>05.001.0047-0</v>
          </cell>
          <cell r="B2700">
            <v>13.27</v>
          </cell>
        </row>
        <row r="2701">
          <cell r="A2701" t="str">
            <v>05.001.0047-A</v>
          </cell>
          <cell r="B2701">
            <v>11.5</v>
          </cell>
        </row>
        <row r="2702">
          <cell r="A2702" t="str">
            <v>05.001.0048-0</v>
          </cell>
          <cell r="B2702">
            <v>11.18</v>
          </cell>
        </row>
        <row r="2703">
          <cell r="A2703" t="str">
            <v>05.001.0048-A</v>
          </cell>
          <cell r="B2703">
            <v>9.68</v>
          </cell>
        </row>
        <row r="2704">
          <cell r="A2704" t="str">
            <v>05.001.0049-0</v>
          </cell>
          <cell r="B2704">
            <v>30.44</v>
          </cell>
        </row>
        <row r="2705">
          <cell r="A2705" t="str">
            <v>05.001.0049-A</v>
          </cell>
          <cell r="B2705">
            <v>26.38</v>
          </cell>
        </row>
        <row r="2706">
          <cell r="A2706" t="str">
            <v>05.001.0050-0</v>
          </cell>
          <cell r="B2706">
            <v>34.58</v>
          </cell>
        </row>
        <row r="2707">
          <cell r="A2707" t="str">
            <v>05.001.0050-A</v>
          </cell>
          <cell r="B2707">
            <v>29.96</v>
          </cell>
        </row>
        <row r="2708">
          <cell r="A2708" t="str">
            <v>05.001.0051-0</v>
          </cell>
          <cell r="B2708">
            <v>69.16</v>
          </cell>
        </row>
        <row r="2709">
          <cell r="A2709" t="str">
            <v>05.001.0051-A</v>
          </cell>
          <cell r="B2709">
            <v>59.93</v>
          </cell>
        </row>
        <row r="2710">
          <cell r="A2710" t="str">
            <v>05.001.0052-0</v>
          </cell>
          <cell r="B2710">
            <v>31.7</v>
          </cell>
        </row>
        <row r="2711">
          <cell r="A2711" t="str">
            <v>05.001.0052-A</v>
          </cell>
          <cell r="B2711">
            <v>27.46</v>
          </cell>
        </row>
        <row r="2712">
          <cell r="A2712" t="str">
            <v>05.001.0055-0</v>
          </cell>
          <cell r="B2712">
            <v>11.93</v>
          </cell>
        </row>
        <row r="2713">
          <cell r="A2713" t="str">
            <v>05.001.0055-A</v>
          </cell>
          <cell r="B2713">
            <v>10.33</v>
          </cell>
        </row>
        <row r="2714">
          <cell r="A2714" t="str">
            <v>05.001.0056-0</v>
          </cell>
          <cell r="B2714">
            <v>3355.35</v>
          </cell>
        </row>
        <row r="2715">
          <cell r="A2715" t="str">
            <v>05.001.0056-A</v>
          </cell>
          <cell r="B2715">
            <v>2907.52</v>
          </cell>
        </row>
        <row r="2716">
          <cell r="A2716" t="str">
            <v>05.001.0057-0</v>
          </cell>
          <cell r="B2716">
            <v>100.66</v>
          </cell>
        </row>
        <row r="2717">
          <cell r="A2717" t="str">
            <v>05.001.0057-A</v>
          </cell>
          <cell r="B2717">
            <v>87.23</v>
          </cell>
        </row>
        <row r="2718">
          <cell r="A2718" t="str">
            <v>05.001.0058-0</v>
          </cell>
          <cell r="B2718">
            <v>168.05</v>
          </cell>
        </row>
        <row r="2719">
          <cell r="A2719" t="str">
            <v>05.001.0058-A</v>
          </cell>
          <cell r="B2719">
            <v>145.62</v>
          </cell>
        </row>
        <row r="2720">
          <cell r="A2720" t="str">
            <v>05.001.0059-0</v>
          </cell>
          <cell r="B2720">
            <v>17.89</v>
          </cell>
        </row>
        <row r="2721">
          <cell r="A2721" t="str">
            <v>05.001.0059-A</v>
          </cell>
          <cell r="B2721">
            <v>15.5</v>
          </cell>
        </row>
        <row r="2722">
          <cell r="A2722" t="str">
            <v>05.001.0060-0</v>
          </cell>
          <cell r="B2722">
            <v>9.3699999999999992</v>
          </cell>
        </row>
        <row r="2723">
          <cell r="A2723" t="str">
            <v>05.001.0060-A</v>
          </cell>
          <cell r="B2723">
            <v>8.1199999999999992</v>
          </cell>
        </row>
        <row r="2724">
          <cell r="A2724" t="str">
            <v>05.001.0061-0</v>
          </cell>
          <cell r="B2724">
            <v>20.45</v>
          </cell>
        </row>
        <row r="2725">
          <cell r="A2725" t="str">
            <v>05.001.0061-A</v>
          </cell>
          <cell r="B2725">
            <v>17.72</v>
          </cell>
        </row>
        <row r="2726">
          <cell r="A2726" t="str">
            <v>05.001.0062-0</v>
          </cell>
          <cell r="B2726">
            <v>5.96</v>
          </cell>
        </row>
        <row r="2727">
          <cell r="A2727" t="str">
            <v>05.001.0062-A</v>
          </cell>
          <cell r="B2727">
            <v>5.16</v>
          </cell>
        </row>
        <row r="2728">
          <cell r="A2728" t="str">
            <v>05.001.0063-0</v>
          </cell>
          <cell r="B2728">
            <v>21.3</v>
          </cell>
        </row>
        <row r="2729">
          <cell r="A2729" t="str">
            <v>05.001.0063-A</v>
          </cell>
          <cell r="B2729">
            <v>18.46</v>
          </cell>
        </row>
        <row r="2730">
          <cell r="A2730" t="str">
            <v>05.001.0064-0</v>
          </cell>
          <cell r="B2730">
            <v>35.79</v>
          </cell>
        </row>
        <row r="2731">
          <cell r="A2731" t="str">
            <v>05.001.0064-A</v>
          </cell>
          <cell r="B2731">
            <v>31.01</v>
          </cell>
        </row>
        <row r="2732">
          <cell r="A2732" t="str">
            <v>05.001.0065-0</v>
          </cell>
          <cell r="B2732">
            <v>7.67</v>
          </cell>
        </row>
        <row r="2733">
          <cell r="A2733" t="str">
            <v>05.001.0065-A</v>
          </cell>
          <cell r="B2733">
            <v>6.64</v>
          </cell>
        </row>
        <row r="2734">
          <cell r="A2734" t="str">
            <v>05.001.0066-0</v>
          </cell>
          <cell r="B2734">
            <v>23.01</v>
          </cell>
        </row>
        <row r="2735">
          <cell r="A2735" t="str">
            <v>05.001.0066-A</v>
          </cell>
          <cell r="B2735">
            <v>19.93</v>
          </cell>
        </row>
        <row r="2736">
          <cell r="A2736" t="str">
            <v>05.001.0067-0</v>
          </cell>
          <cell r="B2736">
            <v>17.04</v>
          </cell>
        </row>
        <row r="2737">
          <cell r="A2737" t="str">
            <v>05.001.0067-A</v>
          </cell>
          <cell r="B2737">
            <v>14.77</v>
          </cell>
        </row>
        <row r="2738">
          <cell r="A2738" t="str">
            <v>05.001.0068-0</v>
          </cell>
          <cell r="B2738">
            <v>34.090000000000003</v>
          </cell>
        </row>
        <row r="2739">
          <cell r="A2739" t="str">
            <v>05.001.0068-A</v>
          </cell>
          <cell r="B2739">
            <v>29.54</v>
          </cell>
        </row>
        <row r="2740">
          <cell r="A2740" t="str">
            <v>05.001.0069-0</v>
          </cell>
          <cell r="B2740">
            <v>15.34</v>
          </cell>
        </row>
        <row r="2741">
          <cell r="A2741" t="str">
            <v>05.001.0069-A</v>
          </cell>
          <cell r="B2741">
            <v>13.29</v>
          </cell>
        </row>
        <row r="2742">
          <cell r="A2742" t="str">
            <v>05.001.0070-0</v>
          </cell>
          <cell r="B2742">
            <v>5.96</v>
          </cell>
        </row>
        <row r="2743">
          <cell r="A2743" t="str">
            <v>05.001.0070-A</v>
          </cell>
          <cell r="B2743">
            <v>5.16</v>
          </cell>
        </row>
        <row r="2744">
          <cell r="A2744" t="str">
            <v>05.001.0071-0</v>
          </cell>
          <cell r="B2744">
            <v>58.86</v>
          </cell>
        </row>
        <row r="2745">
          <cell r="A2745" t="str">
            <v>05.001.0071-A</v>
          </cell>
          <cell r="B2745">
            <v>51.01</v>
          </cell>
        </row>
        <row r="2746">
          <cell r="A2746" t="str">
            <v>05.001.0072-0</v>
          </cell>
          <cell r="B2746">
            <v>3.4</v>
          </cell>
        </row>
        <row r="2747">
          <cell r="A2747" t="str">
            <v>05.001.0072-A</v>
          </cell>
          <cell r="B2747">
            <v>2.95</v>
          </cell>
        </row>
        <row r="2748">
          <cell r="A2748" t="str">
            <v>05.001.0073-0</v>
          </cell>
          <cell r="B2748">
            <v>5.96</v>
          </cell>
        </row>
        <row r="2749">
          <cell r="A2749" t="str">
            <v>05.001.0073-A</v>
          </cell>
          <cell r="B2749">
            <v>5.16</v>
          </cell>
        </row>
        <row r="2750">
          <cell r="A2750" t="str">
            <v>05.001.0074-0</v>
          </cell>
          <cell r="B2750">
            <v>5.1100000000000003</v>
          </cell>
        </row>
        <row r="2751">
          <cell r="A2751" t="str">
            <v>05.001.0074-A</v>
          </cell>
          <cell r="B2751">
            <v>4.43</v>
          </cell>
        </row>
        <row r="2752">
          <cell r="A2752" t="str">
            <v>05.001.0075-0</v>
          </cell>
          <cell r="B2752">
            <v>11.93</v>
          </cell>
        </row>
        <row r="2753">
          <cell r="A2753" t="str">
            <v>05.001.0075-A</v>
          </cell>
          <cell r="B2753">
            <v>10.33</v>
          </cell>
        </row>
        <row r="2754">
          <cell r="A2754" t="str">
            <v>05.001.0076-0</v>
          </cell>
          <cell r="B2754">
            <v>8.52</v>
          </cell>
        </row>
        <row r="2755">
          <cell r="A2755" t="str">
            <v>05.001.0076-A</v>
          </cell>
          <cell r="B2755">
            <v>7.38</v>
          </cell>
        </row>
        <row r="2756">
          <cell r="A2756" t="str">
            <v>05.001.0077-0</v>
          </cell>
          <cell r="B2756">
            <v>57.63</v>
          </cell>
        </row>
        <row r="2757">
          <cell r="A2757" t="str">
            <v>05.001.0077-A</v>
          </cell>
          <cell r="B2757">
            <v>49.94</v>
          </cell>
        </row>
        <row r="2758">
          <cell r="A2758" t="str">
            <v>05.001.0078-0</v>
          </cell>
          <cell r="B2758">
            <v>2.13</v>
          </cell>
        </row>
        <row r="2759">
          <cell r="A2759" t="str">
            <v>05.001.0078-A</v>
          </cell>
          <cell r="B2759">
            <v>1.84</v>
          </cell>
        </row>
        <row r="2760">
          <cell r="A2760" t="str">
            <v>05.001.0079-0</v>
          </cell>
          <cell r="B2760">
            <v>6.39</v>
          </cell>
        </row>
        <row r="2761">
          <cell r="A2761" t="str">
            <v>05.001.0079-A</v>
          </cell>
          <cell r="B2761">
            <v>5.53</v>
          </cell>
        </row>
        <row r="2762">
          <cell r="A2762" t="str">
            <v>05.001.0080-0</v>
          </cell>
          <cell r="B2762">
            <v>13.63</v>
          </cell>
        </row>
        <row r="2763">
          <cell r="A2763" t="str">
            <v>05.001.0080-A</v>
          </cell>
          <cell r="B2763">
            <v>11.81</v>
          </cell>
        </row>
        <row r="2764">
          <cell r="A2764" t="str">
            <v>05.001.0081-0</v>
          </cell>
          <cell r="B2764">
            <v>1.19</v>
          </cell>
        </row>
        <row r="2765">
          <cell r="A2765" t="str">
            <v>05.001.0081-A</v>
          </cell>
          <cell r="B2765">
            <v>1.03</v>
          </cell>
        </row>
        <row r="2766">
          <cell r="A2766" t="str">
            <v>05.001.0082-0</v>
          </cell>
          <cell r="B2766">
            <v>11.93</v>
          </cell>
        </row>
        <row r="2767">
          <cell r="A2767" t="str">
            <v>05.001.0082-A</v>
          </cell>
          <cell r="B2767">
            <v>10.33</v>
          </cell>
        </row>
        <row r="2768">
          <cell r="A2768" t="str">
            <v>05.001.0083-0</v>
          </cell>
          <cell r="B2768">
            <v>8.52</v>
          </cell>
        </row>
        <row r="2769">
          <cell r="A2769" t="str">
            <v>05.001.0083-A</v>
          </cell>
          <cell r="B2769">
            <v>7.38</v>
          </cell>
        </row>
        <row r="2770">
          <cell r="A2770" t="str">
            <v>05.001.0084-0</v>
          </cell>
          <cell r="B2770">
            <v>9.3699999999999992</v>
          </cell>
        </row>
        <row r="2771">
          <cell r="A2771" t="str">
            <v>05.001.0084-A</v>
          </cell>
          <cell r="B2771">
            <v>8.1199999999999992</v>
          </cell>
        </row>
        <row r="2772">
          <cell r="A2772" t="str">
            <v>05.001.0085-0</v>
          </cell>
          <cell r="B2772">
            <v>39.200000000000003</v>
          </cell>
        </row>
        <row r="2773">
          <cell r="A2773" t="str">
            <v>05.001.0085-A</v>
          </cell>
          <cell r="B2773">
            <v>33.97</v>
          </cell>
        </row>
        <row r="2774">
          <cell r="A2774" t="str">
            <v>05.001.0086-0</v>
          </cell>
          <cell r="B2774">
            <v>25.56</v>
          </cell>
        </row>
        <row r="2775">
          <cell r="A2775" t="str">
            <v>05.001.0086-A</v>
          </cell>
          <cell r="B2775">
            <v>22.15</v>
          </cell>
        </row>
        <row r="2776">
          <cell r="A2776" t="str">
            <v>05.001.0087-0</v>
          </cell>
          <cell r="B2776">
            <v>3.4</v>
          </cell>
        </row>
        <row r="2777">
          <cell r="A2777" t="str">
            <v>05.001.0087-A</v>
          </cell>
          <cell r="B2777">
            <v>2.95</v>
          </cell>
        </row>
        <row r="2778">
          <cell r="A2778" t="str">
            <v>05.001.0088-0</v>
          </cell>
          <cell r="B2778">
            <v>9.3699999999999992</v>
          </cell>
        </row>
        <row r="2779">
          <cell r="A2779" t="str">
            <v>05.001.0088-A</v>
          </cell>
          <cell r="B2779">
            <v>8.1199999999999992</v>
          </cell>
        </row>
        <row r="2780">
          <cell r="A2780" t="str">
            <v>05.001.0089-0</v>
          </cell>
          <cell r="B2780">
            <v>9.3699999999999992</v>
          </cell>
        </row>
        <row r="2781">
          <cell r="A2781" t="str">
            <v>05.001.0089-A</v>
          </cell>
          <cell r="B2781">
            <v>8.1199999999999992</v>
          </cell>
        </row>
        <row r="2782">
          <cell r="A2782" t="str">
            <v>05.001.0090-0</v>
          </cell>
          <cell r="B2782">
            <v>7.67</v>
          </cell>
        </row>
        <row r="2783">
          <cell r="A2783" t="str">
            <v>05.001.0090-A</v>
          </cell>
          <cell r="B2783">
            <v>6.64</v>
          </cell>
        </row>
        <row r="2784">
          <cell r="A2784" t="str">
            <v>05.001.0095-0</v>
          </cell>
          <cell r="B2784">
            <v>1.7</v>
          </cell>
        </row>
        <row r="2785">
          <cell r="A2785" t="str">
            <v>05.001.0095-A</v>
          </cell>
          <cell r="B2785">
            <v>1.47</v>
          </cell>
        </row>
        <row r="2786">
          <cell r="A2786" t="str">
            <v>05.001.0097-0</v>
          </cell>
          <cell r="B2786">
            <v>25.43</v>
          </cell>
        </row>
        <row r="2787">
          <cell r="A2787" t="str">
            <v>05.001.0097-A</v>
          </cell>
          <cell r="B2787">
            <v>22.04</v>
          </cell>
        </row>
        <row r="2788">
          <cell r="A2788" t="str">
            <v>05.001.0098-0</v>
          </cell>
          <cell r="B2788">
            <v>41.57</v>
          </cell>
        </row>
        <row r="2789">
          <cell r="A2789" t="str">
            <v>05.001.0098-A</v>
          </cell>
          <cell r="B2789">
            <v>36.020000000000003</v>
          </cell>
        </row>
        <row r="2790">
          <cell r="A2790" t="str">
            <v>05.001.0100-0</v>
          </cell>
          <cell r="B2790">
            <v>35.880000000000003</v>
          </cell>
        </row>
        <row r="2791">
          <cell r="A2791" t="str">
            <v>05.001.0100-A</v>
          </cell>
          <cell r="B2791">
            <v>31.09</v>
          </cell>
        </row>
        <row r="2792">
          <cell r="A2792" t="str">
            <v>05.001.0101-0</v>
          </cell>
          <cell r="B2792">
            <v>32.35</v>
          </cell>
        </row>
        <row r="2793">
          <cell r="A2793" t="str">
            <v>05.001.0101-A</v>
          </cell>
          <cell r="B2793">
            <v>28.03</v>
          </cell>
        </row>
        <row r="2794">
          <cell r="A2794" t="str">
            <v>05.001.0105-0</v>
          </cell>
          <cell r="B2794">
            <v>37.06</v>
          </cell>
        </row>
        <row r="2795">
          <cell r="A2795" t="str">
            <v>05.001.0105-A</v>
          </cell>
          <cell r="B2795">
            <v>32.11</v>
          </cell>
        </row>
        <row r="2796">
          <cell r="A2796" t="str">
            <v>05.001.0106-0</v>
          </cell>
          <cell r="B2796">
            <v>40.270000000000003</v>
          </cell>
        </row>
        <row r="2797">
          <cell r="A2797" t="str">
            <v>05.001.0106-A</v>
          </cell>
          <cell r="B2797">
            <v>34.9</v>
          </cell>
        </row>
        <row r="2798">
          <cell r="A2798" t="str">
            <v>05.001.0123-0</v>
          </cell>
          <cell r="B2798">
            <v>21.47</v>
          </cell>
        </row>
        <row r="2799">
          <cell r="A2799" t="str">
            <v>05.001.0123-A</v>
          </cell>
          <cell r="B2799">
            <v>18.61</v>
          </cell>
        </row>
        <row r="2800">
          <cell r="A2800" t="str">
            <v>05.001.0124-0</v>
          </cell>
          <cell r="B2800">
            <v>0.28000000000000003</v>
          </cell>
        </row>
        <row r="2801">
          <cell r="A2801" t="str">
            <v>05.001.0124-A</v>
          </cell>
          <cell r="B2801">
            <v>0.24</v>
          </cell>
        </row>
        <row r="2802">
          <cell r="A2802" t="str">
            <v>05.001.0125-0</v>
          </cell>
          <cell r="B2802">
            <v>43.43</v>
          </cell>
        </row>
        <row r="2803">
          <cell r="A2803" t="str">
            <v>05.001.0125-A</v>
          </cell>
          <cell r="B2803">
            <v>37.630000000000003</v>
          </cell>
        </row>
        <row r="2804">
          <cell r="A2804" t="str">
            <v>05.001.0126-0</v>
          </cell>
          <cell r="B2804">
            <v>87.27</v>
          </cell>
        </row>
        <row r="2805">
          <cell r="A2805" t="str">
            <v>05.001.0126-A</v>
          </cell>
          <cell r="B2805">
            <v>75.62</v>
          </cell>
        </row>
        <row r="2806">
          <cell r="A2806" t="str">
            <v>05.001.0127-0</v>
          </cell>
          <cell r="B2806">
            <v>213.1</v>
          </cell>
        </row>
        <row r="2807">
          <cell r="A2807" t="str">
            <v>05.001.0127-A</v>
          </cell>
          <cell r="B2807">
            <v>184.66</v>
          </cell>
        </row>
        <row r="2808">
          <cell r="A2808" t="str">
            <v>05.001.0128-0</v>
          </cell>
          <cell r="B2808">
            <v>101.64</v>
          </cell>
        </row>
        <row r="2809">
          <cell r="A2809" t="str">
            <v>05.001.0128-A</v>
          </cell>
          <cell r="B2809">
            <v>88.8</v>
          </cell>
        </row>
        <row r="2810">
          <cell r="A2810" t="str">
            <v>05.001.0130-0</v>
          </cell>
          <cell r="B2810">
            <v>12.17</v>
          </cell>
        </row>
        <row r="2811">
          <cell r="A2811" t="str">
            <v>05.001.0130-A</v>
          </cell>
          <cell r="B2811">
            <v>10.55</v>
          </cell>
        </row>
        <row r="2812">
          <cell r="A2812" t="str">
            <v>05.001.0131-0</v>
          </cell>
          <cell r="B2812">
            <v>10.14</v>
          </cell>
        </row>
        <row r="2813">
          <cell r="A2813" t="str">
            <v>05.001.0131-A</v>
          </cell>
          <cell r="B2813">
            <v>8.7899999999999991</v>
          </cell>
        </row>
        <row r="2814">
          <cell r="A2814" t="str">
            <v>05.001.0132-0</v>
          </cell>
          <cell r="B2814">
            <v>2.5499999999999998</v>
          </cell>
        </row>
        <row r="2815">
          <cell r="A2815" t="str">
            <v>05.001.0132-A</v>
          </cell>
          <cell r="B2815">
            <v>2.21</v>
          </cell>
        </row>
        <row r="2816">
          <cell r="A2816" t="str">
            <v>05.001.0133-0</v>
          </cell>
          <cell r="B2816">
            <v>29.67</v>
          </cell>
        </row>
        <row r="2817">
          <cell r="A2817" t="str">
            <v>05.001.0133-A</v>
          </cell>
          <cell r="B2817">
            <v>25.71</v>
          </cell>
        </row>
        <row r="2818">
          <cell r="A2818" t="str">
            <v>05.001.0134-0</v>
          </cell>
          <cell r="B2818">
            <v>24.11</v>
          </cell>
        </row>
        <row r="2819">
          <cell r="A2819" t="str">
            <v>05.001.0134-A</v>
          </cell>
          <cell r="B2819">
            <v>20.89</v>
          </cell>
        </row>
        <row r="2820">
          <cell r="A2820" t="str">
            <v>05.001.0135-0</v>
          </cell>
          <cell r="B2820">
            <v>25.56</v>
          </cell>
        </row>
        <row r="2821">
          <cell r="A2821" t="str">
            <v>05.001.0135-A</v>
          </cell>
          <cell r="B2821">
            <v>22.15</v>
          </cell>
        </row>
        <row r="2822">
          <cell r="A2822" t="str">
            <v>05.001.0136-0</v>
          </cell>
          <cell r="B2822">
            <v>11.08</v>
          </cell>
        </row>
        <row r="2823">
          <cell r="A2823" t="str">
            <v>05.001.0136-A</v>
          </cell>
          <cell r="B2823">
            <v>9.6</v>
          </cell>
        </row>
        <row r="2824">
          <cell r="A2824" t="str">
            <v>05.001.0137-0</v>
          </cell>
          <cell r="B2824">
            <v>15.34</v>
          </cell>
        </row>
        <row r="2825">
          <cell r="A2825" t="str">
            <v>05.001.0137-A</v>
          </cell>
          <cell r="B2825">
            <v>13.29</v>
          </cell>
        </row>
        <row r="2826">
          <cell r="A2826" t="str">
            <v>05.001.0138-0</v>
          </cell>
          <cell r="B2826">
            <v>5.88</v>
          </cell>
        </row>
        <row r="2827">
          <cell r="A2827" t="str">
            <v>05.001.0138-A</v>
          </cell>
          <cell r="B2827">
            <v>5.0999999999999996</v>
          </cell>
        </row>
        <row r="2828">
          <cell r="A2828" t="str">
            <v>05.001.0141-0</v>
          </cell>
          <cell r="B2828">
            <v>22.16</v>
          </cell>
        </row>
        <row r="2829">
          <cell r="A2829" t="str">
            <v>05.001.0141-A</v>
          </cell>
          <cell r="B2829">
            <v>19.2</v>
          </cell>
        </row>
        <row r="2830">
          <cell r="A2830" t="str">
            <v>05.001.0142-0</v>
          </cell>
          <cell r="B2830">
            <v>18.75</v>
          </cell>
        </row>
        <row r="2831">
          <cell r="A2831" t="str">
            <v>05.001.0142-A</v>
          </cell>
          <cell r="B2831">
            <v>16.239999999999998</v>
          </cell>
        </row>
        <row r="2832">
          <cell r="A2832" t="str">
            <v>05.001.0143-0</v>
          </cell>
          <cell r="B2832">
            <v>8.52</v>
          </cell>
        </row>
        <row r="2833">
          <cell r="A2833" t="str">
            <v>05.001.0143-A</v>
          </cell>
          <cell r="B2833">
            <v>7.38</v>
          </cell>
        </row>
        <row r="2834">
          <cell r="A2834" t="str">
            <v>05.001.0144-0</v>
          </cell>
          <cell r="B2834">
            <v>5.88</v>
          </cell>
        </row>
        <row r="2835">
          <cell r="A2835" t="str">
            <v>05.001.0144-A</v>
          </cell>
          <cell r="B2835">
            <v>5.0999999999999996</v>
          </cell>
        </row>
        <row r="2836">
          <cell r="A2836" t="str">
            <v>05.001.0145-0</v>
          </cell>
          <cell r="B2836">
            <v>20.29</v>
          </cell>
        </row>
        <row r="2837">
          <cell r="A2837" t="str">
            <v>05.001.0145-A</v>
          </cell>
          <cell r="B2837">
            <v>17.579999999999998</v>
          </cell>
        </row>
        <row r="2838">
          <cell r="A2838" t="str">
            <v>05.001.0146-0</v>
          </cell>
          <cell r="B2838">
            <v>40.590000000000003</v>
          </cell>
        </row>
        <row r="2839">
          <cell r="A2839" t="str">
            <v>05.001.0146-A</v>
          </cell>
          <cell r="B2839">
            <v>35.17</v>
          </cell>
        </row>
        <row r="2840">
          <cell r="A2840" t="str">
            <v>05.001.0147-0</v>
          </cell>
          <cell r="B2840">
            <v>17.04</v>
          </cell>
        </row>
        <row r="2841">
          <cell r="A2841" t="str">
            <v>05.001.0147-A</v>
          </cell>
          <cell r="B2841">
            <v>14.77</v>
          </cell>
        </row>
        <row r="2842">
          <cell r="A2842" t="str">
            <v>05.001.0148-0</v>
          </cell>
          <cell r="B2842">
            <v>5.62</v>
          </cell>
        </row>
        <row r="2843">
          <cell r="A2843" t="str">
            <v>05.001.0148-A</v>
          </cell>
          <cell r="B2843">
            <v>4.87</v>
          </cell>
        </row>
        <row r="2844">
          <cell r="A2844" t="str">
            <v>05.001.0149-0</v>
          </cell>
          <cell r="B2844">
            <v>6.81</v>
          </cell>
        </row>
        <row r="2845">
          <cell r="A2845" t="str">
            <v>05.001.0149-A</v>
          </cell>
          <cell r="B2845">
            <v>5.9</v>
          </cell>
        </row>
        <row r="2846">
          <cell r="A2846" t="str">
            <v>05.001.0155-0</v>
          </cell>
          <cell r="B2846">
            <v>345.83</v>
          </cell>
        </row>
        <row r="2847">
          <cell r="A2847" t="str">
            <v>05.001.0155-A</v>
          </cell>
          <cell r="B2847">
            <v>299.66000000000003</v>
          </cell>
        </row>
        <row r="2848">
          <cell r="A2848" t="str">
            <v>05.001.0158-0</v>
          </cell>
          <cell r="B2848">
            <v>170.46</v>
          </cell>
        </row>
        <row r="2849">
          <cell r="A2849" t="str">
            <v>05.001.0158-A</v>
          </cell>
          <cell r="B2849">
            <v>147.69999999999999</v>
          </cell>
        </row>
        <row r="2850">
          <cell r="A2850" t="str">
            <v>05.001.0160-0</v>
          </cell>
          <cell r="B2850">
            <v>2.2599999999999998</v>
          </cell>
        </row>
        <row r="2851">
          <cell r="A2851" t="str">
            <v>05.001.0160-A</v>
          </cell>
          <cell r="B2851">
            <v>1.96</v>
          </cell>
        </row>
        <row r="2852">
          <cell r="A2852" t="str">
            <v>05.001.0162-0</v>
          </cell>
          <cell r="B2852">
            <v>68.180000000000007</v>
          </cell>
        </row>
        <row r="2853">
          <cell r="A2853" t="str">
            <v>05.001.0162-A</v>
          </cell>
          <cell r="B2853">
            <v>59.08</v>
          </cell>
        </row>
        <row r="2854">
          <cell r="A2854" t="str">
            <v>05.001.0163-0</v>
          </cell>
          <cell r="B2854">
            <v>63.59</v>
          </cell>
        </row>
        <row r="2855">
          <cell r="A2855" t="str">
            <v>05.001.0163-A</v>
          </cell>
          <cell r="B2855">
            <v>55.11</v>
          </cell>
        </row>
        <row r="2856">
          <cell r="A2856" t="str">
            <v>05.001.0164-0</v>
          </cell>
          <cell r="B2856">
            <v>34.5</v>
          </cell>
        </row>
        <row r="2857">
          <cell r="A2857" t="str">
            <v>05.001.0164-A</v>
          </cell>
          <cell r="B2857">
            <v>29.89</v>
          </cell>
        </row>
        <row r="2858">
          <cell r="A2858" t="str">
            <v>05.001.0168-0</v>
          </cell>
          <cell r="B2858">
            <v>6.13</v>
          </cell>
        </row>
        <row r="2859">
          <cell r="A2859" t="str">
            <v>05.001.0168-A</v>
          </cell>
          <cell r="B2859">
            <v>5.31</v>
          </cell>
        </row>
        <row r="2860">
          <cell r="A2860" t="str">
            <v>05.001.0169-0</v>
          </cell>
          <cell r="B2860">
            <v>105.04</v>
          </cell>
        </row>
        <row r="2861">
          <cell r="A2861" t="str">
            <v>05.001.0169-A</v>
          </cell>
          <cell r="B2861">
            <v>94.01</v>
          </cell>
        </row>
        <row r="2862">
          <cell r="A2862" t="str">
            <v>05.001.0170-0</v>
          </cell>
          <cell r="B2862">
            <v>19.600000000000001</v>
          </cell>
        </row>
        <row r="2863">
          <cell r="A2863" t="str">
            <v>05.001.0170-A</v>
          </cell>
          <cell r="B2863">
            <v>16.98</v>
          </cell>
        </row>
        <row r="2864">
          <cell r="A2864" t="str">
            <v>05.001.0171-0</v>
          </cell>
          <cell r="B2864">
            <v>23.86</v>
          </cell>
        </row>
        <row r="2865">
          <cell r="A2865" t="str">
            <v>05.001.0171-A</v>
          </cell>
          <cell r="B2865">
            <v>20.67</v>
          </cell>
        </row>
        <row r="2866">
          <cell r="A2866" t="str">
            <v>05.001.0172-0</v>
          </cell>
          <cell r="B2866">
            <v>28.12</v>
          </cell>
        </row>
        <row r="2867">
          <cell r="A2867" t="str">
            <v>05.001.0172-A</v>
          </cell>
          <cell r="B2867">
            <v>24.37</v>
          </cell>
        </row>
        <row r="2868">
          <cell r="A2868" t="str">
            <v>05.001.0173-0</v>
          </cell>
          <cell r="B2868">
            <v>40.049999999999997</v>
          </cell>
        </row>
        <row r="2869">
          <cell r="A2869" t="str">
            <v>05.001.0173-A</v>
          </cell>
          <cell r="B2869">
            <v>34.700000000000003</v>
          </cell>
        </row>
        <row r="2870">
          <cell r="A2870" t="str">
            <v>05.001.0177-0</v>
          </cell>
          <cell r="B2870">
            <v>49.43</v>
          </cell>
        </row>
        <row r="2871">
          <cell r="A2871" t="str">
            <v>05.001.0177-A</v>
          </cell>
          <cell r="B2871">
            <v>42.83</v>
          </cell>
        </row>
        <row r="2872">
          <cell r="A2872" t="str">
            <v>05.001.0178-0</v>
          </cell>
          <cell r="B2872">
            <v>63.07</v>
          </cell>
        </row>
        <row r="2873">
          <cell r="A2873" t="str">
            <v>05.001.0178-A</v>
          </cell>
          <cell r="B2873">
            <v>54.64</v>
          </cell>
        </row>
        <row r="2874">
          <cell r="A2874" t="str">
            <v>05.001.0179-0</v>
          </cell>
          <cell r="B2874">
            <v>82.67</v>
          </cell>
        </row>
        <row r="2875">
          <cell r="A2875" t="str">
            <v>05.001.0179-A</v>
          </cell>
          <cell r="B2875">
            <v>71.63</v>
          </cell>
        </row>
        <row r="2876">
          <cell r="A2876" t="str">
            <v>05.001.0182-0</v>
          </cell>
          <cell r="B2876">
            <v>0.93</v>
          </cell>
        </row>
        <row r="2877">
          <cell r="A2877" t="str">
            <v>05.001.0182-A</v>
          </cell>
          <cell r="B2877">
            <v>0.81</v>
          </cell>
        </row>
        <row r="2878">
          <cell r="A2878" t="str">
            <v>05.001.0183-0</v>
          </cell>
          <cell r="B2878">
            <v>0.68</v>
          </cell>
        </row>
        <row r="2879">
          <cell r="A2879" t="str">
            <v>05.001.0183-A</v>
          </cell>
          <cell r="B2879">
            <v>0.59</v>
          </cell>
        </row>
        <row r="2880">
          <cell r="A2880" t="str">
            <v>05.001.0185-0</v>
          </cell>
          <cell r="B2880">
            <v>1.53</v>
          </cell>
        </row>
        <row r="2881">
          <cell r="A2881" t="str">
            <v>05.001.0185-A</v>
          </cell>
          <cell r="B2881">
            <v>1.32</v>
          </cell>
        </row>
        <row r="2882">
          <cell r="A2882" t="str">
            <v>05.001.0186-0</v>
          </cell>
          <cell r="B2882">
            <v>1.02</v>
          </cell>
        </row>
        <row r="2883">
          <cell r="A2883" t="str">
            <v>05.001.0186-A</v>
          </cell>
          <cell r="B2883">
            <v>0.88</v>
          </cell>
        </row>
        <row r="2884">
          <cell r="A2884" t="str">
            <v>05.001.0187-0</v>
          </cell>
          <cell r="B2884">
            <v>23.52</v>
          </cell>
        </row>
        <row r="2885">
          <cell r="A2885" t="str">
            <v>05.001.0187-A</v>
          </cell>
          <cell r="B2885">
            <v>20.38</v>
          </cell>
        </row>
        <row r="2886">
          <cell r="A2886" t="str">
            <v>05.001.0188-0</v>
          </cell>
          <cell r="B2886">
            <v>0.25</v>
          </cell>
        </row>
        <row r="2887">
          <cell r="A2887" t="str">
            <v>05.001.0188-A</v>
          </cell>
          <cell r="B2887">
            <v>0.22</v>
          </cell>
        </row>
        <row r="2888">
          <cell r="A2888" t="str">
            <v>05.001.0189-0</v>
          </cell>
          <cell r="B2888">
            <v>0.17</v>
          </cell>
        </row>
        <row r="2889">
          <cell r="A2889" t="str">
            <v>05.001.0189-A</v>
          </cell>
          <cell r="B2889">
            <v>0.14000000000000001</v>
          </cell>
        </row>
        <row r="2890">
          <cell r="A2890" t="str">
            <v>05.001.0195-0</v>
          </cell>
          <cell r="B2890">
            <v>25.56</v>
          </cell>
        </row>
        <row r="2891">
          <cell r="A2891" t="str">
            <v>05.001.0195-A</v>
          </cell>
          <cell r="B2891">
            <v>22.15</v>
          </cell>
        </row>
        <row r="2892">
          <cell r="A2892" t="str">
            <v>05.001.0196-0</v>
          </cell>
          <cell r="B2892">
            <v>19.600000000000001</v>
          </cell>
        </row>
        <row r="2893">
          <cell r="A2893" t="str">
            <v>05.001.0196-A</v>
          </cell>
          <cell r="B2893">
            <v>16.98</v>
          </cell>
        </row>
        <row r="2894">
          <cell r="A2894" t="str">
            <v>05.001.0205-0</v>
          </cell>
          <cell r="B2894">
            <v>1.1399999999999999</v>
          </cell>
        </row>
        <row r="2895">
          <cell r="A2895" t="str">
            <v>05.001.0205-A</v>
          </cell>
          <cell r="B2895">
            <v>0.98</v>
          </cell>
        </row>
        <row r="2896">
          <cell r="A2896" t="str">
            <v>05.001.0206-0</v>
          </cell>
          <cell r="B2896">
            <v>0.85</v>
          </cell>
        </row>
        <row r="2897">
          <cell r="A2897" t="str">
            <v>05.001.0206-A</v>
          </cell>
          <cell r="B2897">
            <v>0.73</v>
          </cell>
        </row>
        <row r="2898">
          <cell r="A2898" t="str">
            <v>05.001.0250-0</v>
          </cell>
          <cell r="B2898">
            <v>34.090000000000003</v>
          </cell>
        </row>
        <row r="2899">
          <cell r="A2899" t="str">
            <v>05.001.0250-A</v>
          </cell>
          <cell r="B2899">
            <v>29.54</v>
          </cell>
        </row>
        <row r="2900">
          <cell r="A2900" t="str">
            <v>05.001.0300-0</v>
          </cell>
          <cell r="B2900">
            <v>161.38</v>
          </cell>
        </row>
        <row r="2901">
          <cell r="A2901" t="str">
            <v>05.001.0300-A</v>
          </cell>
          <cell r="B2901">
            <v>152.58000000000001</v>
          </cell>
        </row>
        <row r="2902">
          <cell r="A2902" t="str">
            <v>05.001.0301-0</v>
          </cell>
          <cell r="B2902">
            <v>134.1</v>
          </cell>
        </row>
        <row r="2903">
          <cell r="A2903" t="str">
            <v>05.001.0301-A</v>
          </cell>
          <cell r="B2903">
            <v>126.46</v>
          </cell>
        </row>
        <row r="2904">
          <cell r="A2904" t="str">
            <v>05.001.0305-0</v>
          </cell>
          <cell r="B2904">
            <v>102.27</v>
          </cell>
        </row>
        <row r="2905">
          <cell r="A2905" t="str">
            <v>05.001.0305-A</v>
          </cell>
          <cell r="B2905">
            <v>88.62</v>
          </cell>
        </row>
        <row r="2906">
          <cell r="A2906" t="str">
            <v>05.001.0310-0</v>
          </cell>
          <cell r="B2906">
            <v>41.82</v>
          </cell>
        </row>
        <row r="2907">
          <cell r="A2907" t="str">
            <v>05.001.0310-A</v>
          </cell>
          <cell r="B2907">
            <v>36.229999999999997</v>
          </cell>
        </row>
        <row r="2908">
          <cell r="A2908" t="str">
            <v>05.001.0315-0</v>
          </cell>
          <cell r="B2908">
            <v>67.38</v>
          </cell>
        </row>
        <row r="2909">
          <cell r="A2909" t="str">
            <v>05.001.0315-A</v>
          </cell>
          <cell r="B2909">
            <v>58.39</v>
          </cell>
        </row>
        <row r="2910">
          <cell r="A2910" t="str">
            <v>05.001.0320-0</v>
          </cell>
          <cell r="B2910">
            <v>170.46</v>
          </cell>
        </row>
        <row r="2911">
          <cell r="A2911" t="str">
            <v>05.001.0320-A</v>
          </cell>
          <cell r="B2911">
            <v>147.69999999999999</v>
          </cell>
        </row>
        <row r="2912">
          <cell r="A2912" t="str">
            <v>05.001.0325-0</v>
          </cell>
          <cell r="B2912">
            <v>2.5499999999999998</v>
          </cell>
        </row>
        <row r="2913">
          <cell r="A2913" t="str">
            <v>05.001.0325-A</v>
          </cell>
          <cell r="B2913">
            <v>2.21</v>
          </cell>
        </row>
        <row r="2914">
          <cell r="A2914" t="str">
            <v>05.001.0350-0</v>
          </cell>
          <cell r="B2914">
            <v>12.04</v>
          </cell>
        </row>
        <row r="2915">
          <cell r="A2915" t="str">
            <v>05.001.0350-A</v>
          </cell>
          <cell r="B2915">
            <v>10.43</v>
          </cell>
        </row>
        <row r="2916">
          <cell r="A2916" t="str">
            <v>05.001.0360-0</v>
          </cell>
          <cell r="B2916">
            <v>5.95</v>
          </cell>
        </row>
        <row r="2917">
          <cell r="A2917" t="str">
            <v>05.001.0360-A</v>
          </cell>
          <cell r="B2917">
            <v>5.16</v>
          </cell>
        </row>
        <row r="2918">
          <cell r="A2918" t="str">
            <v>05.001.0365-0</v>
          </cell>
          <cell r="B2918">
            <v>7.94</v>
          </cell>
        </row>
        <row r="2919">
          <cell r="A2919" t="str">
            <v>05.001.0365-A</v>
          </cell>
          <cell r="B2919">
            <v>6.88</v>
          </cell>
        </row>
        <row r="2920">
          <cell r="A2920" t="str">
            <v>05.001.0366-0</v>
          </cell>
          <cell r="B2920">
            <v>5.56</v>
          </cell>
        </row>
        <row r="2921">
          <cell r="A2921" t="str">
            <v>05.001.0366-A</v>
          </cell>
          <cell r="B2921">
            <v>4.8099999999999996</v>
          </cell>
        </row>
        <row r="2922">
          <cell r="A2922" t="str">
            <v>05.001.0370-0</v>
          </cell>
          <cell r="B2922">
            <v>11.12</v>
          </cell>
        </row>
        <row r="2923">
          <cell r="A2923" t="str">
            <v>05.001.0370-A</v>
          </cell>
          <cell r="B2923">
            <v>9.6300000000000008</v>
          </cell>
        </row>
        <row r="2924">
          <cell r="A2924" t="str">
            <v>05.001.0375-0</v>
          </cell>
          <cell r="B2924">
            <v>3.33</v>
          </cell>
        </row>
        <row r="2925">
          <cell r="A2925" t="str">
            <v>05.001.0375-A</v>
          </cell>
          <cell r="B2925">
            <v>2.89</v>
          </cell>
        </row>
        <row r="2926">
          <cell r="A2926" t="str">
            <v>05.001.0380-0</v>
          </cell>
          <cell r="B2926">
            <v>4.96</v>
          </cell>
        </row>
        <row r="2927">
          <cell r="A2927" t="str">
            <v>05.001.0380-A</v>
          </cell>
          <cell r="B2927">
            <v>4.3</v>
          </cell>
        </row>
        <row r="2928">
          <cell r="A2928" t="str">
            <v>05.001.0385-0</v>
          </cell>
          <cell r="B2928">
            <v>6.95</v>
          </cell>
        </row>
        <row r="2929">
          <cell r="A2929" t="str">
            <v>05.001.0385-A</v>
          </cell>
          <cell r="B2929">
            <v>6.02</v>
          </cell>
        </row>
        <row r="2930">
          <cell r="A2930" t="str">
            <v>05.001.0386-0</v>
          </cell>
          <cell r="B2930">
            <v>5.95</v>
          </cell>
        </row>
        <row r="2931">
          <cell r="A2931" t="str">
            <v>05.001.0386-A</v>
          </cell>
          <cell r="B2931">
            <v>5.16</v>
          </cell>
        </row>
        <row r="2932">
          <cell r="A2932" t="str">
            <v>05.001.0387-0</v>
          </cell>
          <cell r="B2932">
            <v>5.95</v>
          </cell>
        </row>
        <row r="2933">
          <cell r="A2933" t="str">
            <v>05.001.0387-A</v>
          </cell>
          <cell r="B2933">
            <v>5.16</v>
          </cell>
        </row>
        <row r="2934">
          <cell r="A2934" t="str">
            <v>05.001.0388-0</v>
          </cell>
          <cell r="B2934">
            <v>13.5</v>
          </cell>
        </row>
        <row r="2935">
          <cell r="A2935" t="str">
            <v>05.001.0388-A</v>
          </cell>
          <cell r="B2935">
            <v>11.7</v>
          </cell>
        </row>
        <row r="2936">
          <cell r="A2936" t="str">
            <v>05.001.0389-0</v>
          </cell>
          <cell r="B2936">
            <v>11.91</v>
          </cell>
        </row>
        <row r="2937">
          <cell r="A2937" t="str">
            <v>05.001.0389-A</v>
          </cell>
          <cell r="B2937">
            <v>10.32</v>
          </cell>
        </row>
        <row r="2938">
          <cell r="A2938" t="str">
            <v>05.001.0391-0</v>
          </cell>
          <cell r="B2938">
            <v>11.12</v>
          </cell>
        </row>
        <row r="2939">
          <cell r="A2939" t="str">
            <v>05.001.0391-A</v>
          </cell>
          <cell r="B2939">
            <v>9.6300000000000008</v>
          </cell>
        </row>
        <row r="2940">
          <cell r="A2940" t="str">
            <v>05.001.0392-0</v>
          </cell>
          <cell r="B2940">
            <v>7.94</v>
          </cell>
        </row>
        <row r="2941">
          <cell r="A2941" t="str">
            <v>05.001.0392-A</v>
          </cell>
          <cell r="B2941">
            <v>6.88</v>
          </cell>
        </row>
        <row r="2942">
          <cell r="A2942" t="str">
            <v>05.001.0393-0</v>
          </cell>
          <cell r="B2942">
            <v>5.56</v>
          </cell>
        </row>
        <row r="2943">
          <cell r="A2943" t="str">
            <v>05.001.0393-A</v>
          </cell>
          <cell r="B2943">
            <v>4.8099999999999996</v>
          </cell>
        </row>
        <row r="2944">
          <cell r="A2944" t="str">
            <v>05.001.0400-0</v>
          </cell>
          <cell r="B2944">
            <v>1.87</v>
          </cell>
        </row>
        <row r="2945">
          <cell r="A2945" t="str">
            <v>05.001.0400-A</v>
          </cell>
          <cell r="B2945">
            <v>1.62</v>
          </cell>
        </row>
        <row r="2946">
          <cell r="A2946" t="str">
            <v>05.001.0402-0</v>
          </cell>
          <cell r="B2946">
            <v>24.71</v>
          </cell>
        </row>
        <row r="2947">
          <cell r="A2947" t="str">
            <v>05.001.0402-A</v>
          </cell>
          <cell r="B2947">
            <v>21.41</v>
          </cell>
        </row>
        <row r="2948">
          <cell r="A2948" t="str">
            <v>05.001.0405-0</v>
          </cell>
          <cell r="B2948">
            <v>68.180000000000007</v>
          </cell>
        </row>
        <row r="2949">
          <cell r="A2949" t="str">
            <v>05.001.0405-A</v>
          </cell>
          <cell r="B2949">
            <v>59.08</v>
          </cell>
        </row>
        <row r="2950">
          <cell r="A2950" t="str">
            <v>05.001.0410-0</v>
          </cell>
          <cell r="B2950">
            <v>6.95</v>
          </cell>
        </row>
        <row r="2951">
          <cell r="A2951" t="str">
            <v>05.001.0410-A</v>
          </cell>
          <cell r="B2951">
            <v>6.02</v>
          </cell>
        </row>
        <row r="2952">
          <cell r="A2952" t="str">
            <v>05.001.0415-0</v>
          </cell>
          <cell r="B2952">
            <v>7.54</v>
          </cell>
        </row>
        <row r="2953">
          <cell r="A2953" t="str">
            <v>05.001.0415-A</v>
          </cell>
          <cell r="B2953">
            <v>6.53</v>
          </cell>
        </row>
        <row r="2954">
          <cell r="A2954" t="str">
            <v>05.001.0450-0</v>
          </cell>
          <cell r="B2954">
            <v>315.93</v>
          </cell>
        </row>
        <row r="2955">
          <cell r="A2955" t="str">
            <v>05.001.0450-A</v>
          </cell>
          <cell r="B2955">
            <v>274.70999999999998</v>
          </cell>
        </row>
        <row r="2956">
          <cell r="A2956" t="str">
            <v>05.001.0455-0</v>
          </cell>
          <cell r="B2956">
            <v>473.9</v>
          </cell>
        </row>
        <row r="2957">
          <cell r="A2957" t="str">
            <v>05.001.0455-A</v>
          </cell>
          <cell r="B2957">
            <v>412.06</v>
          </cell>
        </row>
        <row r="2958">
          <cell r="A2958" t="str">
            <v>05.001.0460-0</v>
          </cell>
          <cell r="B2958">
            <v>688.55</v>
          </cell>
        </row>
        <row r="2959">
          <cell r="A2959" t="str">
            <v>05.001.0460-A</v>
          </cell>
          <cell r="B2959">
            <v>598.71</v>
          </cell>
        </row>
        <row r="2960">
          <cell r="A2960" t="str">
            <v>05.001.0465-0</v>
          </cell>
          <cell r="B2960">
            <v>947.8</v>
          </cell>
        </row>
        <row r="2961">
          <cell r="A2961" t="str">
            <v>05.001.0465-A</v>
          </cell>
          <cell r="B2961">
            <v>824.12</v>
          </cell>
        </row>
        <row r="2962">
          <cell r="A2962" t="str">
            <v>05.001.0600-0</v>
          </cell>
          <cell r="B2962">
            <v>23.54</v>
          </cell>
        </row>
        <row r="2963">
          <cell r="A2963" t="str">
            <v>05.001.0600-A</v>
          </cell>
          <cell r="B2963">
            <v>20.399999999999999</v>
          </cell>
        </row>
        <row r="2964">
          <cell r="A2964" t="str">
            <v>05.001.0601-0</v>
          </cell>
          <cell r="B2964">
            <v>58.42</v>
          </cell>
        </row>
        <row r="2965">
          <cell r="A2965" t="str">
            <v>05.001.0601-A</v>
          </cell>
          <cell r="B2965">
            <v>50.62</v>
          </cell>
        </row>
        <row r="2966">
          <cell r="A2966" t="str">
            <v>05.001.0602-0</v>
          </cell>
          <cell r="B2966">
            <v>292.10000000000002</v>
          </cell>
        </row>
        <row r="2967">
          <cell r="A2967" t="str">
            <v>05.001.0602-A</v>
          </cell>
          <cell r="B2967">
            <v>253.13</v>
          </cell>
        </row>
        <row r="2968">
          <cell r="A2968" t="str">
            <v>05.001.0603-0</v>
          </cell>
          <cell r="B2968">
            <v>97.36</v>
          </cell>
        </row>
        <row r="2969">
          <cell r="A2969" t="str">
            <v>05.001.0603-A</v>
          </cell>
          <cell r="B2969">
            <v>84.37</v>
          </cell>
        </row>
        <row r="2970">
          <cell r="A2970" t="str">
            <v>05.001.0605-0</v>
          </cell>
          <cell r="B2970">
            <v>97.36</v>
          </cell>
        </row>
        <row r="2971">
          <cell r="A2971" t="str">
            <v>05.001.0605-A</v>
          </cell>
          <cell r="B2971">
            <v>84.37</v>
          </cell>
        </row>
        <row r="2972">
          <cell r="A2972" t="str">
            <v>05.001.0606-0</v>
          </cell>
          <cell r="B2972">
            <v>194.73</v>
          </cell>
        </row>
        <row r="2973">
          <cell r="A2973" t="str">
            <v>05.001.0606-A</v>
          </cell>
          <cell r="B2973">
            <v>168.75</v>
          </cell>
        </row>
        <row r="2974">
          <cell r="A2974" t="str">
            <v>05.001.0607-0</v>
          </cell>
          <cell r="B2974">
            <v>12.72</v>
          </cell>
        </row>
        <row r="2975">
          <cell r="A2975" t="str">
            <v>05.001.0607-A</v>
          </cell>
          <cell r="B2975">
            <v>11.42</v>
          </cell>
        </row>
        <row r="2976">
          <cell r="A2976" t="str">
            <v>05.001.0608-0</v>
          </cell>
          <cell r="B2976">
            <v>13.67</v>
          </cell>
        </row>
        <row r="2977">
          <cell r="A2977" t="str">
            <v>05.001.0608-A</v>
          </cell>
          <cell r="B2977">
            <v>12.32</v>
          </cell>
        </row>
        <row r="2978">
          <cell r="A2978" t="str">
            <v>05.001.0609-0</v>
          </cell>
          <cell r="B2978">
            <v>14.55</v>
          </cell>
        </row>
        <row r="2979">
          <cell r="A2979" t="str">
            <v>05.001.0609-A</v>
          </cell>
          <cell r="B2979">
            <v>13.08</v>
          </cell>
        </row>
        <row r="2980">
          <cell r="A2980" t="str">
            <v>05.001.0612-0</v>
          </cell>
          <cell r="B2980">
            <v>18.61</v>
          </cell>
        </row>
        <row r="2981">
          <cell r="A2981" t="str">
            <v>05.001.0612-A</v>
          </cell>
          <cell r="B2981">
            <v>16.77</v>
          </cell>
        </row>
        <row r="2982">
          <cell r="A2982" t="str">
            <v>05.001.0613-0</v>
          </cell>
          <cell r="B2982">
            <v>38.93</v>
          </cell>
        </row>
        <row r="2983">
          <cell r="A2983" t="str">
            <v>05.001.0613-A</v>
          </cell>
          <cell r="B2983">
            <v>35.25</v>
          </cell>
        </row>
        <row r="2984">
          <cell r="A2984" t="str">
            <v>05.001.0615-0</v>
          </cell>
          <cell r="B2984">
            <v>34.090000000000003</v>
          </cell>
        </row>
        <row r="2985">
          <cell r="A2985" t="str">
            <v>05.001.0615-A</v>
          </cell>
          <cell r="B2985">
            <v>29.54</v>
          </cell>
        </row>
        <row r="2986">
          <cell r="A2986" t="str">
            <v>05.001.0616-0</v>
          </cell>
          <cell r="B2986">
            <v>76.7</v>
          </cell>
        </row>
        <row r="2987">
          <cell r="A2987" t="str">
            <v>05.001.0616-A</v>
          </cell>
          <cell r="B2987">
            <v>66.459999999999994</v>
          </cell>
        </row>
        <row r="2988">
          <cell r="A2988" t="str">
            <v>05.001.0618-0</v>
          </cell>
          <cell r="B2988">
            <v>2.2200000000000002</v>
          </cell>
        </row>
        <row r="2989">
          <cell r="A2989" t="str">
            <v>05.001.0618-A</v>
          </cell>
          <cell r="B2989">
            <v>2.17</v>
          </cell>
        </row>
        <row r="2990">
          <cell r="A2990" t="str">
            <v>05.001.0620-0</v>
          </cell>
          <cell r="B2990">
            <v>11.77</v>
          </cell>
        </row>
        <row r="2991">
          <cell r="A2991" t="str">
            <v>05.001.0620-A</v>
          </cell>
          <cell r="B2991">
            <v>10.199999999999999</v>
          </cell>
        </row>
        <row r="2992">
          <cell r="A2992" t="str">
            <v>05.001.0621-0</v>
          </cell>
          <cell r="B2992">
            <v>23.54</v>
          </cell>
        </row>
        <row r="2993">
          <cell r="A2993" t="str">
            <v>05.001.0621-A</v>
          </cell>
          <cell r="B2993">
            <v>20.399999999999999</v>
          </cell>
        </row>
        <row r="2994">
          <cell r="A2994" t="str">
            <v>05.001.0622-0</v>
          </cell>
          <cell r="B2994">
            <v>47.09</v>
          </cell>
        </row>
        <row r="2995">
          <cell r="A2995" t="str">
            <v>05.001.0622-A</v>
          </cell>
          <cell r="B2995">
            <v>40.799999999999997</v>
          </cell>
        </row>
        <row r="2996">
          <cell r="A2996" t="str">
            <v>05.001.0623-0</v>
          </cell>
          <cell r="B2996">
            <v>105.95</v>
          </cell>
        </row>
        <row r="2997">
          <cell r="A2997" t="str">
            <v>05.001.0623-A</v>
          </cell>
          <cell r="B2997">
            <v>91.81</v>
          </cell>
        </row>
        <row r="2998">
          <cell r="A2998" t="str">
            <v>05.001.0680-0</v>
          </cell>
          <cell r="B2998">
            <v>8.24</v>
          </cell>
        </row>
        <row r="2999">
          <cell r="A2999" t="str">
            <v>05.001.0680-A</v>
          </cell>
          <cell r="B2999">
            <v>7.14</v>
          </cell>
        </row>
        <row r="3000">
          <cell r="A3000" t="str">
            <v>05.001.0690-0</v>
          </cell>
          <cell r="B3000">
            <v>14.12</v>
          </cell>
        </row>
        <row r="3001">
          <cell r="A3001" t="str">
            <v>05.001.0690-A</v>
          </cell>
          <cell r="B3001">
            <v>12.24</v>
          </cell>
        </row>
        <row r="3002">
          <cell r="A3002" t="str">
            <v>05.001.0700-0</v>
          </cell>
          <cell r="B3002">
            <v>23.01</v>
          </cell>
        </row>
        <row r="3003">
          <cell r="A3003" t="str">
            <v>05.001.0700-A</v>
          </cell>
          <cell r="B3003">
            <v>19.93</v>
          </cell>
        </row>
        <row r="3004">
          <cell r="A3004" t="str">
            <v>05.001.0750-0</v>
          </cell>
          <cell r="B3004">
            <v>25.56</v>
          </cell>
        </row>
        <row r="3005">
          <cell r="A3005" t="str">
            <v>05.001.0750-A</v>
          </cell>
          <cell r="B3005">
            <v>22.15</v>
          </cell>
        </row>
        <row r="3006">
          <cell r="A3006" t="str">
            <v>05.001.0755-0</v>
          </cell>
          <cell r="B3006">
            <v>7.61</v>
          </cell>
        </row>
        <row r="3007">
          <cell r="A3007" t="str">
            <v>05.001.0755-A</v>
          </cell>
          <cell r="B3007">
            <v>6.75</v>
          </cell>
        </row>
        <row r="3008">
          <cell r="A3008" t="str">
            <v>05.001.0758-0</v>
          </cell>
          <cell r="B3008">
            <v>2.42</v>
          </cell>
        </row>
        <row r="3009">
          <cell r="A3009" t="str">
            <v>05.001.0758-A</v>
          </cell>
          <cell r="B3009">
            <v>2.09</v>
          </cell>
        </row>
        <row r="3010">
          <cell r="A3010" t="str">
            <v>05.001.0800-0</v>
          </cell>
          <cell r="B3010">
            <v>57.15</v>
          </cell>
        </row>
        <row r="3011">
          <cell r="A3011" t="str">
            <v>05.001.0800-A</v>
          </cell>
          <cell r="B3011">
            <v>49.52</v>
          </cell>
        </row>
        <row r="3012">
          <cell r="A3012" t="str">
            <v>05.001.0802-0</v>
          </cell>
          <cell r="B3012">
            <v>58.57</v>
          </cell>
        </row>
        <row r="3013">
          <cell r="A3013" t="str">
            <v>05.001.0802-A</v>
          </cell>
          <cell r="B3013">
            <v>50.76</v>
          </cell>
        </row>
        <row r="3014">
          <cell r="A3014" t="str">
            <v>05.001.0805-0</v>
          </cell>
          <cell r="B3014">
            <v>67.150000000000006</v>
          </cell>
        </row>
        <row r="3015">
          <cell r="A3015" t="str">
            <v>05.001.0805-A</v>
          </cell>
          <cell r="B3015">
            <v>58.19</v>
          </cell>
        </row>
        <row r="3016">
          <cell r="A3016" t="str">
            <v>05.001.0810-0</v>
          </cell>
          <cell r="B3016">
            <v>70</v>
          </cell>
        </row>
        <row r="3017">
          <cell r="A3017" t="str">
            <v>05.001.0810-A</v>
          </cell>
          <cell r="B3017">
            <v>60.66</v>
          </cell>
        </row>
        <row r="3018">
          <cell r="A3018" t="str">
            <v>05.001.0815-0</v>
          </cell>
          <cell r="B3018">
            <v>87.15</v>
          </cell>
        </row>
        <row r="3019">
          <cell r="A3019" t="str">
            <v>05.001.0815-A</v>
          </cell>
          <cell r="B3019">
            <v>75.52</v>
          </cell>
        </row>
        <row r="3020">
          <cell r="A3020" t="str">
            <v>05.001.0820-0</v>
          </cell>
          <cell r="B3020">
            <v>36.950000000000003</v>
          </cell>
        </row>
        <row r="3021">
          <cell r="A3021" t="str">
            <v>05.001.0820-A</v>
          </cell>
          <cell r="B3021">
            <v>33.61</v>
          </cell>
        </row>
        <row r="3022">
          <cell r="A3022" t="str">
            <v>05.001.0825-0</v>
          </cell>
          <cell r="B3022">
            <v>39.26</v>
          </cell>
        </row>
        <row r="3023">
          <cell r="A3023" t="str">
            <v>05.001.0825-A</v>
          </cell>
          <cell r="B3023">
            <v>35.93</v>
          </cell>
        </row>
        <row r="3024">
          <cell r="A3024" t="str">
            <v>05.001.0840-0</v>
          </cell>
          <cell r="B3024">
            <v>36.340000000000003</v>
          </cell>
        </row>
        <row r="3025">
          <cell r="A3025" t="str">
            <v>05.001.0840-A</v>
          </cell>
          <cell r="B3025">
            <v>33</v>
          </cell>
        </row>
        <row r="3026">
          <cell r="A3026" t="str">
            <v>05.001.0845-0</v>
          </cell>
          <cell r="B3026">
            <v>39.26</v>
          </cell>
        </row>
        <row r="3027">
          <cell r="A3027" t="str">
            <v>05.001.0845-A</v>
          </cell>
          <cell r="B3027">
            <v>35.93</v>
          </cell>
        </row>
        <row r="3028">
          <cell r="A3028" t="str">
            <v>05.001.0850-0</v>
          </cell>
          <cell r="B3028">
            <v>13.1</v>
          </cell>
        </row>
        <row r="3029">
          <cell r="A3029" t="str">
            <v>05.001.0850-A</v>
          </cell>
          <cell r="B3029">
            <v>12.26</v>
          </cell>
        </row>
        <row r="3030">
          <cell r="A3030" t="str">
            <v>05.001.0876-0</v>
          </cell>
          <cell r="B3030">
            <v>21.27</v>
          </cell>
        </row>
        <row r="3031">
          <cell r="A3031" t="str">
            <v>05.001.0876-A</v>
          </cell>
          <cell r="B3031">
            <v>18.43</v>
          </cell>
        </row>
        <row r="3032">
          <cell r="A3032" t="str">
            <v>05.001.0900-0</v>
          </cell>
          <cell r="B3032">
            <v>0.9</v>
          </cell>
        </row>
        <row r="3033">
          <cell r="A3033" t="str">
            <v>05.001.0900-A</v>
          </cell>
          <cell r="B3033">
            <v>0.79</v>
          </cell>
        </row>
        <row r="3034">
          <cell r="A3034" t="str">
            <v>05.001.0950-0</v>
          </cell>
          <cell r="B3034">
            <v>12.71</v>
          </cell>
        </row>
        <row r="3035">
          <cell r="A3035" t="str">
            <v>05.001.0950-A</v>
          </cell>
          <cell r="B3035">
            <v>11.02</v>
          </cell>
        </row>
        <row r="3036">
          <cell r="A3036" t="str">
            <v>05.001.0955-0</v>
          </cell>
          <cell r="B3036">
            <v>20.36</v>
          </cell>
        </row>
        <row r="3037">
          <cell r="A3037" t="str">
            <v>05.001.0955-A</v>
          </cell>
          <cell r="B3037">
            <v>17.649999999999999</v>
          </cell>
        </row>
        <row r="3038">
          <cell r="A3038" t="str">
            <v>05.001.0960-0</v>
          </cell>
          <cell r="B3038">
            <v>25.47</v>
          </cell>
        </row>
        <row r="3039">
          <cell r="A3039" t="str">
            <v>05.001.0960-A</v>
          </cell>
          <cell r="B3039">
            <v>22.07</v>
          </cell>
        </row>
        <row r="3040">
          <cell r="A3040" t="str">
            <v>05.002.0001-0</v>
          </cell>
          <cell r="B3040">
            <v>160.76</v>
          </cell>
        </row>
        <row r="3041">
          <cell r="A3041" t="str">
            <v>05.002.0001-A</v>
          </cell>
          <cell r="B3041">
            <v>148.13999999999999</v>
          </cell>
        </row>
        <row r="3042">
          <cell r="A3042" t="str">
            <v>05.002.0002-0</v>
          </cell>
          <cell r="B3042">
            <v>273.3</v>
          </cell>
        </row>
        <row r="3043">
          <cell r="A3043" t="str">
            <v>05.002.0002-A</v>
          </cell>
          <cell r="B3043">
            <v>251.85</v>
          </cell>
        </row>
        <row r="3044">
          <cell r="A3044" t="str">
            <v>05.002.0003-1</v>
          </cell>
          <cell r="B3044">
            <v>370.25</v>
          </cell>
        </row>
        <row r="3045">
          <cell r="A3045" t="str">
            <v>05.002.0003-B</v>
          </cell>
          <cell r="B3045">
            <v>341.51</v>
          </cell>
        </row>
        <row r="3046">
          <cell r="A3046" t="str">
            <v>05.002.0004-0</v>
          </cell>
          <cell r="B3046">
            <v>629.42999999999995</v>
          </cell>
        </row>
        <row r="3047">
          <cell r="A3047" t="str">
            <v>05.002.0004-A</v>
          </cell>
          <cell r="B3047">
            <v>580.57000000000005</v>
          </cell>
        </row>
        <row r="3048">
          <cell r="A3048" t="str">
            <v>05.002.0005-1</v>
          </cell>
          <cell r="B3048">
            <v>23.59</v>
          </cell>
        </row>
        <row r="3049">
          <cell r="A3049" t="str">
            <v>05.002.0005-B</v>
          </cell>
          <cell r="B3049">
            <v>21.8</v>
          </cell>
        </row>
        <row r="3050">
          <cell r="A3050" t="str">
            <v>05.002.0006-1</v>
          </cell>
          <cell r="B3050">
            <v>34.880000000000003</v>
          </cell>
        </row>
        <row r="3051">
          <cell r="A3051" t="str">
            <v>05.002.0006-B</v>
          </cell>
          <cell r="B3051">
            <v>32.19</v>
          </cell>
        </row>
        <row r="3052">
          <cell r="A3052" t="str">
            <v>05.002.0007-0</v>
          </cell>
          <cell r="B3052">
            <v>27.72</v>
          </cell>
        </row>
        <row r="3053">
          <cell r="A3053" t="str">
            <v>05.002.0007-A</v>
          </cell>
          <cell r="B3053">
            <v>25.61</v>
          </cell>
        </row>
        <row r="3054">
          <cell r="A3054" t="str">
            <v>05.002.0008-0</v>
          </cell>
          <cell r="B3054">
            <v>40.99</v>
          </cell>
        </row>
        <row r="3055">
          <cell r="A3055" t="str">
            <v>05.002.0008-A</v>
          </cell>
          <cell r="B3055">
            <v>37.82</v>
          </cell>
        </row>
        <row r="3056">
          <cell r="A3056" t="str">
            <v>05.002.0009-1</v>
          </cell>
          <cell r="B3056">
            <v>25.05</v>
          </cell>
        </row>
        <row r="3057">
          <cell r="A3057" t="str">
            <v>05.002.0009-B</v>
          </cell>
          <cell r="B3057">
            <v>23.08</v>
          </cell>
        </row>
        <row r="3058">
          <cell r="A3058" t="str">
            <v>05.002.0010-1</v>
          </cell>
          <cell r="B3058">
            <v>31.35</v>
          </cell>
        </row>
        <row r="3059">
          <cell r="A3059" t="str">
            <v>05.002.0010-B</v>
          </cell>
          <cell r="B3059">
            <v>28.89</v>
          </cell>
        </row>
        <row r="3060">
          <cell r="A3060" t="str">
            <v>05.002.0011-0</v>
          </cell>
          <cell r="B3060">
            <v>43.84</v>
          </cell>
        </row>
        <row r="3061">
          <cell r="A3061" t="str">
            <v>05.002.0011-A</v>
          </cell>
          <cell r="B3061">
            <v>40.4</v>
          </cell>
        </row>
        <row r="3062">
          <cell r="A3062" t="str">
            <v>05.002.0012-0</v>
          </cell>
          <cell r="B3062">
            <v>54.87</v>
          </cell>
        </row>
        <row r="3063">
          <cell r="A3063" t="str">
            <v>05.002.0012-A</v>
          </cell>
          <cell r="B3063">
            <v>50.56</v>
          </cell>
        </row>
        <row r="3064">
          <cell r="A3064" t="str">
            <v>05.002.0013-0</v>
          </cell>
          <cell r="B3064">
            <v>843.15</v>
          </cell>
        </row>
        <row r="3065">
          <cell r="A3065" t="str">
            <v>05.002.0013-A</v>
          </cell>
          <cell r="B3065">
            <v>776.12</v>
          </cell>
        </row>
        <row r="3066">
          <cell r="A3066" t="str">
            <v>05.002.0014-0</v>
          </cell>
          <cell r="B3066">
            <v>11.8</v>
          </cell>
        </row>
        <row r="3067">
          <cell r="A3067" t="str">
            <v>05.002.0014-A</v>
          </cell>
          <cell r="B3067">
            <v>10.91</v>
          </cell>
        </row>
        <row r="3068">
          <cell r="A3068" t="str">
            <v>05.002.0015-0</v>
          </cell>
          <cell r="B3068">
            <v>121.28</v>
          </cell>
        </row>
        <row r="3069">
          <cell r="A3069" t="str">
            <v>05.002.0015-A</v>
          </cell>
          <cell r="B3069">
            <v>111.76</v>
          </cell>
        </row>
        <row r="3070">
          <cell r="A3070" t="str">
            <v>05.002.0016-0</v>
          </cell>
          <cell r="B3070">
            <v>107.17</v>
          </cell>
        </row>
        <row r="3071">
          <cell r="A3071" t="str">
            <v>05.002.0016-A</v>
          </cell>
          <cell r="B3071">
            <v>98.76</v>
          </cell>
        </row>
        <row r="3072">
          <cell r="A3072" t="str">
            <v>05.002.0018-0</v>
          </cell>
          <cell r="B3072">
            <v>12.46</v>
          </cell>
        </row>
        <row r="3073">
          <cell r="A3073" t="str">
            <v>05.002.0018-A</v>
          </cell>
          <cell r="B3073">
            <v>11.52</v>
          </cell>
        </row>
        <row r="3074">
          <cell r="A3074" t="str">
            <v>05.002.0019-0</v>
          </cell>
          <cell r="B3074">
            <v>14.96</v>
          </cell>
        </row>
        <row r="3075">
          <cell r="A3075" t="str">
            <v>05.002.0019-A</v>
          </cell>
          <cell r="B3075">
            <v>13.82</v>
          </cell>
        </row>
        <row r="3076">
          <cell r="A3076" t="str">
            <v>05.002.0030-0</v>
          </cell>
          <cell r="B3076">
            <v>42.99</v>
          </cell>
        </row>
        <row r="3077">
          <cell r="A3077" t="str">
            <v>05.002.0030-A</v>
          </cell>
          <cell r="B3077">
            <v>42.2</v>
          </cell>
        </row>
        <row r="3078">
          <cell r="A3078" t="str">
            <v>05.002.0031-0</v>
          </cell>
          <cell r="B3078">
            <v>36.380000000000003</v>
          </cell>
        </row>
        <row r="3079">
          <cell r="A3079" t="str">
            <v>05.002.0031-A</v>
          </cell>
          <cell r="B3079">
            <v>32.97</v>
          </cell>
        </row>
        <row r="3080">
          <cell r="A3080" t="str">
            <v>05.002.0050-0</v>
          </cell>
          <cell r="B3080">
            <v>15.83</v>
          </cell>
        </row>
        <row r="3081">
          <cell r="A3081" t="str">
            <v>05.002.0050-A</v>
          </cell>
          <cell r="B3081">
            <v>14.6</v>
          </cell>
        </row>
        <row r="3082">
          <cell r="A3082" t="str">
            <v>05.002.0055-0</v>
          </cell>
          <cell r="B3082">
            <v>56.5</v>
          </cell>
        </row>
        <row r="3083">
          <cell r="A3083" t="str">
            <v>05.002.0055-A</v>
          </cell>
          <cell r="B3083">
            <v>50.58</v>
          </cell>
        </row>
        <row r="3084">
          <cell r="A3084" t="str">
            <v>05.002.0060-0</v>
          </cell>
          <cell r="B3084">
            <v>62.41</v>
          </cell>
        </row>
        <row r="3085">
          <cell r="A3085" t="str">
            <v>05.002.0060-A</v>
          </cell>
          <cell r="B3085">
            <v>57.31</v>
          </cell>
        </row>
        <row r="3086">
          <cell r="A3086" t="str">
            <v>05.002.0061-0</v>
          </cell>
          <cell r="B3086">
            <v>382.55</v>
          </cell>
        </row>
        <row r="3087">
          <cell r="A3087" t="str">
            <v>05.002.0061-A</v>
          </cell>
          <cell r="B3087">
            <v>353.46</v>
          </cell>
        </row>
        <row r="3088">
          <cell r="A3088" t="str">
            <v>05.002.0062-0</v>
          </cell>
          <cell r="B3088">
            <v>51.97</v>
          </cell>
        </row>
        <row r="3089">
          <cell r="A3089" t="str">
            <v>05.002.0062-A</v>
          </cell>
          <cell r="B3089">
            <v>49.56</v>
          </cell>
        </row>
        <row r="3090">
          <cell r="A3090" t="str">
            <v>05.002.0063-0</v>
          </cell>
          <cell r="B3090">
            <v>48.15</v>
          </cell>
        </row>
        <row r="3091">
          <cell r="A3091" t="str">
            <v>05.002.0063-A</v>
          </cell>
          <cell r="B3091">
            <v>46.72</v>
          </cell>
        </row>
        <row r="3092">
          <cell r="A3092" t="str">
            <v>05.002.0065-0</v>
          </cell>
          <cell r="B3092">
            <v>2.27</v>
          </cell>
        </row>
        <row r="3093">
          <cell r="A3093" t="str">
            <v>05.002.0065-A</v>
          </cell>
          <cell r="B3093">
            <v>2.02</v>
          </cell>
        </row>
        <row r="3094">
          <cell r="A3094" t="str">
            <v>05.002.0070-0</v>
          </cell>
          <cell r="B3094">
            <v>677.97</v>
          </cell>
        </row>
        <row r="3095">
          <cell r="A3095" t="str">
            <v>05.002.0070-A</v>
          </cell>
          <cell r="B3095">
            <v>660.68</v>
          </cell>
        </row>
        <row r="3096">
          <cell r="A3096" t="str">
            <v>05.002.0075-0</v>
          </cell>
          <cell r="B3096">
            <v>639.79999999999995</v>
          </cell>
        </row>
        <row r="3097">
          <cell r="A3097" t="str">
            <v>05.002.0075-A</v>
          </cell>
          <cell r="B3097">
            <v>614.57000000000005</v>
          </cell>
        </row>
        <row r="3098">
          <cell r="A3098" t="str">
            <v>05.002.0081-0</v>
          </cell>
          <cell r="B3098">
            <v>54.79</v>
          </cell>
        </row>
        <row r="3099">
          <cell r="A3099" t="str">
            <v>05.002.0081-A</v>
          </cell>
          <cell r="B3099">
            <v>51.15</v>
          </cell>
        </row>
        <row r="3100">
          <cell r="A3100" t="str">
            <v>05.002.0082-0</v>
          </cell>
          <cell r="B3100">
            <v>60.12</v>
          </cell>
        </row>
        <row r="3101">
          <cell r="A3101" t="str">
            <v>05.002.0082-A</v>
          </cell>
          <cell r="B3101">
            <v>55.82</v>
          </cell>
        </row>
        <row r="3102">
          <cell r="A3102" t="str">
            <v>05.002.0083-0</v>
          </cell>
          <cell r="B3102">
            <v>61.04</v>
          </cell>
        </row>
        <row r="3103">
          <cell r="A3103" t="str">
            <v>05.002.0083-A</v>
          </cell>
          <cell r="B3103">
            <v>56.68</v>
          </cell>
        </row>
        <row r="3104">
          <cell r="A3104" t="str">
            <v>05.002.0084-0</v>
          </cell>
          <cell r="B3104">
            <v>66.13</v>
          </cell>
        </row>
        <row r="3105">
          <cell r="A3105" t="str">
            <v>05.002.0084-A</v>
          </cell>
          <cell r="B3105">
            <v>61.09</v>
          </cell>
        </row>
        <row r="3106">
          <cell r="A3106" t="str">
            <v>05.002.0085-0</v>
          </cell>
          <cell r="B3106">
            <v>69.290000000000006</v>
          </cell>
        </row>
        <row r="3107">
          <cell r="A3107" t="str">
            <v>05.002.0085-A</v>
          </cell>
          <cell r="B3107">
            <v>63.9</v>
          </cell>
        </row>
        <row r="3108">
          <cell r="A3108" t="str">
            <v>05.002.0086-0</v>
          </cell>
          <cell r="B3108">
            <v>71.13</v>
          </cell>
        </row>
        <row r="3109">
          <cell r="A3109" t="str">
            <v>05.002.0086-A</v>
          </cell>
          <cell r="B3109">
            <v>65.63</v>
          </cell>
        </row>
        <row r="3110">
          <cell r="A3110" t="str">
            <v>05.002.0087-0</v>
          </cell>
          <cell r="B3110">
            <v>76.88</v>
          </cell>
        </row>
        <row r="3111">
          <cell r="A3111" t="str">
            <v>05.002.0087-A</v>
          </cell>
          <cell r="B3111">
            <v>70.64</v>
          </cell>
        </row>
        <row r="3112">
          <cell r="A3112" t="str">
            <v>05.002.0088-0</v>
          </cell>
          <cell r="B3112">
            <v>82.8</v>
          </cell>
        </row>
        <row r="3113">
          <cell r="A3113" t="str">
            <v>05.002.0088-A</v>
          </cell>
          <cell r="B3113">
            <v>76.040000000000006</v>
          </cell>
        </row>
        <row r="3114">
          <cell r="A3114" t="str">
            <v>05.002.0089-0</v>
          </cell>
          <cell r="B3114">
            <v>93.82</v>
          </cell>
        </row>
        <row r="3115">
          <cell r="A3115" t="str">
            <v>05.002.0089-A</v>
          </cell>
          <cell r="B3115">
            <v>86</v>
          </cell>
        </row>
        <row r="3116">
          <cell r="A3116" t="str">
            <v>05.002.0090-0</v>
          </cell>
          <cell r="B3116">
            <v>101.99</v>
          </cell>
        </row>
        <row r="3117">
          <cell r="A3117" t="str">
            <v>05.002.0090-A</v>
          </cell>
          <cell r="B3117">
            <v>93.49</v>
          </cell>
        </row>
        <row r="3118">
          <cell r="A3118" t="str">
            <v>05.002.0091-0</v>
          </cell>
          <cell r="B3118">
            <v>112.27</v>
          </cell>
        </row>
        <row r="3119">
          <cell r="A3119" t="str">
            <v>05.002.0091-A</v>
          </cell>
          <cell r="B3119">
            <v>102.7</v>
          </cell>
        </row>
        <row r="3120">
          <cell r="A3120" t="str">
            <v>05.002.0092-0</v>
          </cell>
          <cell r="B3120">
            <v>182.7</v>
          </cell>
        </row>
        <row r="3121">
          <cell r="A3121" t="str">
            <v>05.002.0092-A</v>
          </cell>
          <cell r="B3121">
            <v>171.62</v>
          </cell>
        </row>
        <row r="3122">
          <cell r="A3122" t="str">
            <v>05.002.0093-0</v>
          </cell>
          <cell r="B3122">
            <v>266.37</v>
          </cell>
        </row>
        <row r="3123">
          <cell r="A3123" t="str">
            <v>05.002.0093-A</v>
          </cell>
          <cell r="B3123">
            <v>251.36</v>
          </cell>
        </row>
        <row r="3124">
          <cell r="A3124" t="str">
            <v>05.002.0100-0</v>
          </cell>
          <cell r="B3124">
            <v>263</v>
          </cell>
        </row>
        <row r="3125">
          <cell r="A3125" t="str">
            <v>05.002.0100-A</v>
          </cell>
          <cell r="B3125">
            <v>241.55</v>
          </cell>
        </row>
        <row r="3126">
          <cell r="A3126" t="str">
            <v>05.002.0101-0</v>
          </cell>
          <cell r="B3126">
            <v>271.60000000000002</v>
          </cell>
        </row>
        <row r="3127">
          <cell r="A3127" t="str">
            <v>05.002.0101-A</v>
          </cell>
          <cell r="B3127">
            <v>250.14</v>
          </cell>
        </row>
        <row r="3128">
          <cell r="A3128" t="str">
            <v>05.002.0102-0</v>
          </cell>
          <cell r="B3128">
            <v>394.32</v>
          </cell>
        </row>
        <row r="3129">
          <cell r="A3129" t="str">
            <v>05.002.0102-A</v>
          </cell>
          <cell r="B3129">
            <v>359.94</v>
          </cell>
        </row>
        <row r="3130">
          <cell r="A3130" t="str">
            <v>05.002.0105-0</v>
          </cell>
          <cell r="B3130">
            <v>608.20000000000005</v>
          </cell>
        </row>
        <row r="3131">
          <cell r="A3131" t="str">
            <v>05.002.0105-A</v>
          </cell>
          <cell r="B3131">
            <v>581.47</v>
          </cell>
        </row>
        <row r="3132">
          <cell r="A3132" t="str">
            <v>05.002.0106-0</v>
          </cell>
          <cell r="B3132">
            <v>632.04999999999995</v>
          </cell>
        </row>
        <row r="3133">
          <cell r="A3133" t="str">
            <v>05.002.0106-A</v>
          </cell>
          <cell r="B3133">
            <v>603.29</v>
          </cell>
        </row>
        <row r="3134">
          <cell r="A3134" t="str">
            <v>05.003.0010-1</v>
          </cell>
          <cell r="B3134">
            <v>76.7</v>
          </cell>
        </row>
        <row r="3135">
          <cell r="A3135" t="str">
            <v>05.003.0010-B</v>
          </cell>
          <cell r="B3135">
            <v>66.459999999999994</v>
          </cell>
        </row>
        <row r="3136">
          <cell r="A3136" t="str">
            <v>05.003.0011-0</v>
          </cell>
          <cell r="B3136">
            <v>152.83000000000001</v>
          </cell>
        </row>
        <row r="3137">
          <cell r="A3137" t="str">
            <v>05.003.0011-A</v>
          </cell>
          <cell r="B3137">
            <v>138.78</v>
          </cell>
        </row>
        <row r="3138">
          <cell r="A3138" t="str">
            <v>05.003.0015-1</v>
          </cell>
          <cell r="B3138">
            <v>76.12</v>
          </cell>
        </row>
        <row r="3139">
          <cell r="A3139" t="str">
            <v>05.003.0015-B</v>
          </cell>
          <cell r="B3139">
            <v>72.319999999999993</v>
          </cell>
        </row>
        <row r="3140">
          <cell r="A3140" t="str">
            <v>05.003.0016-1</v>
          </cell>
          <cell r="B3140">
            <v>110.13</v>
          </cell>
        </row>
        <row r="3141">
          <cell r="A3141" t="str">
            <v>05.003.0016-B</v>
          </cell>
          <cell r="B3141">
            <v>105.01</v>
          </cell>
        </row>
        <row r="3142">
          <cell r="A3142" t="str">
            <v>05.003.0017-1</v>
          </cell>
          <cell r="B3142">
            <v>144.28</v>
          </cell>
        </row>
        <row r="3143">
          <cell r="A3143" t="str">
            <v>05.003.0017-B</v>
          </cell>
          <cell r="B3143">
            <v>137.94999999999999</v>
          </cell>
        </row>
        <row r="3144">
          <cell r="A3144" t="str">
            <v>05.003.0020-0</v>
          </cell>
          <cell r="B3144">
            <v>178.4</v>
          </cell>
        </row>
        <row r="3145">
          <cell r="A3145" t="str">
            <v>05.003.0020-A</v>
          </cell>
          <cell r="B3145">
            <v>160.94</v>
          </cell>
        </row>
        <row r="3146">
          <cell r="A3146" t="str">
            <v>05.003.0021-0</v>
          </cell>
          <cell r="B3146">
            <v>212.4</v>
          </cell>
        </row>
        <row r="3147">
          <cell r="A3147" t="str">
            <v>05.003.0021-A</v>
          </cell>
          <cell r="B3147">
            <v>193.63</v>
          </cell>
        </row>
        <row r="3148">
          <cell r="A3148" t="str">
            <v>05.003.0022-0</v>
          </cell>
          <cell r="B3148">
            <v>246.56</v>
          </cell>
        </row>
        <row r="3149">
          <cell r="A3149" t="str">
            <v>05.003.0022-A</v>
          </cell>
          <cell r="B3149">
            <v>226.57</v>
          </cell>
        </row>
        <row r="3150">
          <cell r="A3150" t="str">
            <v>05.003.0090-0</v>
          </cell>
          <cell r="B3150">
            <v>638.65</v>
          </cell>
        </row>
        <row r="3151">
          <cell r="A3151" t="str">
            <v>05.003.0090-A</v>
          </cell>
          <cell r="B3151">
            <v>559.73</v>
          </cell>
        </row>
        <row r="3152">
          <cell r="A3152" t="str">
            <v>05.003.0091-0</v>
          </cell>
          <cell r="B3152">
            <v>672.66</v>
          </cell>
        </row>
        <row r="3153">
          <cell r="A3153" t="str">
            <v>05.003.0091-A</v>
          </cell>
          <cell r="B3153">
            <v>592.42999999999995</v>
          </cell>
        </row>
        <row r="3154">
          <cell r="A3154" t="str">
            <v>05.003.0092-0</v>
          </cell>
          <cell r="B3154">
            <v>706.81</v>
          </cell>
        </row>
        <row r="3155">
          <cell r="A3155" t="str">
            <v>05.003.0092-A</v>
          </cell>
          <cell r="B3155">
            <v>625.36</v>
          </cell>
        </row>
        <row r="3156">
          <cell r="A3156" t="str">
            <v>05.004.0010-0</v>
          </cell>
          <cell r="B3156">
            <v>6.67</v>
          </cell>
        </row>
        <row r="3157">
          <cell r="A3157" t="str">
            <v>05.004.0010-A</v>
          </cell>
          <cell r="B3157">
            <v>6.38</v>
          </cell>
        </row>
        <row r="3158">
          <cell r="A3158" t="str">
            <v>05.004.0025-0</v>
          </cell>
          <cell r="B3158">
            <v>38.06</v>
          </cell>
        </row>
        <row r="3159">
          <cell r="A3159" t="str">
            <v>05.004.0025-A</v>
          </cell>
          <cell r="B3159">
            <v>32.979999999999997</v>
          </cell>
        </row>
        <row r="3160">
          <cell r="A3160" t="str">
            <v>05.004.0026-0</v>
          </cell>
          <cell r="B3160">
            <v>106.58</v>
          </cell>
        </row>
        <row r="3161">
          <cell r="A3161" t="str">
            <v>05.004.0026-A</v>
          </cell>
          <cell r="B3161">
            <v>92.34</v>
          </cell>
        </row>
        <row r="3162">
          <cell r="A3162" t="str">
            <v>05.004.0027-0</v>
          </cell>
          <cell r="B3162">
            <v>59.38</v>
          </cell>
        </row>
        <row r="3163">
          <cell r="A3163" t="str">
            <v>05.004.0027-A</v>
          </cell>
          <cell r="B3163">
            <v>51.45</v>
          </cell>
        </row>
        <row r="3164">
          <cell r="A3164" t="str">
            <v>05.004.0028-0</v>
          </cell>
          <cell r="B3164">
            <v>30.45</v>
          </cell>
        </row>
        <row r="3165">
          <cell r="A3165" t="str">
            <v>05.004.0028-A</v>
          </cell>
          <cell r="B3165">
            <v>26.38</v>
          </cell>
        </row>
        <row r="3166">
          <cell r="A3166" t="str">
            <v>05.004.0030-0</v>
          </cell>
          <cell r="B3166">
            <v>18.829999999999998</v>
          </cell>
        </row>
        <row r="3167">
          <cell r="A3167" t="str">
            <v>05.004.0030-A</v>
          </cell>
          <cell r="B3167">
            <v>18.149999999999999</v>
          </cell>
        </row>
        <row r="3168">
          <cell r="A3168" t="str">
            <v>05.004.0035-0</v>
          </cell>
          <cell r="B3168">
            <v>1525.74</v>
          </cell>
        </row>
        <row r="3169">
          <cell r="A3169" t="str">
            <v>05.004.0035-A</v>
          </cell>
          <cell r="B3169">
            <v>1337.86</v>
          </cell>
        </row>
        <row r="3170">
          <cell r="A3170" t="str">
            <v>05.004.0040-0</v>
          </cell>
          <cell r="B3170">
            <v>10.4</v>
          </cell>
        </row>
        <row r="3171">
          <cell r="A3171" t="str">
            <v>05.004.0040-A</v>
          </cell>
          <cell r="B3171">
            <v>9.58</v>
          </cell>
        </row>
        <row r="3172">
          <cell r="A3172" t="str">
            <v>05.004.0045-0</v>
          </cell>
          <cell r="B3172">
            <v>36.25</v>
          </cell>
        </row>
        <row r="3173">
          <cell r="A3173" t="str">
            <v>05.004.0045-A</v>
          </cell>
          <cell r="B3173">
            <v>33.93</v>
          </cell>
        </row>
        <row r="3174">
          <cell r="A3174" t="str">
            <v>05.004.0050-0</v>
          </cell>
          <cell r="B3174">
            <v>28.56</v>
          </cell>
        </row>
        <row r="3175">
          <cell r="A3175" t="str">
            <v>05.004.0050-A</v>
          </cell>
          <cell r="B3175">
            <v>25.51</v>
          </cell>
        </row>
        <row r="3176">
          <cell r="A3176" t="str">
            <v>05.004.0055-0</v>
          </cell>
          <cell r="B3176">
            <v>382.54</v>
          </cell>
        </row>
        <row r="3177">
          <cell r="A3177" t="str">
            <v>05.004.0055-A</v>
          </cell>
          <cell r="B3177">
            <v>345.24</v>
          </cell>
        </row>
        <row r="3178">
          <cell r="A3178" t="str">
            <v>05.004.0060-0</v>
          </cell>
          <cell r="B3178">
            <v>122.12</v>
          </cell>
        </row>
        <row r="3179">
          <cell r="A3179" t="str">
            <v>05.004.0060-A</v>
          </cell>
          <cell r="B3179">
            <v>120.36</v>
          </cell>
        </row>
        <row r="3180">
          <cell r="A3180" t="str">
            <v>05.004.0065-0</v>
          </cell>
          <cell r="B3180">
            <v>4.26</v>
          </cell>
        </row>
        <row r="3181">
          <cell r="A3181" t="str">
            <v>05.004.0065-A</v>
          </cell>
          <cell r="B3181">
            <v>3.69</v>
          </cell>
        </row>
        <row r="3182">
          <cell r="A3182" t="str">
            <v>05.004.0070-0</v>
          </cell>
          <cell r="B3182">
            <v>3.43</v>
          </cell>
        </row>
        <row r="3183">
          <cell r="A3183" t="str">
            <v>05.004.0070-A</v>
          </cell>
          <cell r="B3183">
            <v>3.05</v>
          </cell>
        </row>
        <row r="3184">
          <cell r="A3184" t="str">
            <v>05.004.0080-0</v>
          </cell>
          <cell r="B3184">
            <v>48.97</v>
          </cell>
        </row>
        <row r="3185">
          <cell r="A3185" t="str">
            <v>05.004.0080-A</v>
          </cell>
          <cell r="B3185">
            <v>48.23</v>
          </cell>
        </row>
        <row r="3186">
          <cell r="A3186" t="str">
            <v>05.004.0081-0</v>
          </cell>
          <cell r="B3186">
            <v>31.75</v>
          </cell>
        </row>
        <row r="3187">
          <cell r="A3187" t="str">
            <v>05.004.0081-A</v>
          </cell>
          <cell r="B3187">
            <v>31.01</v>
          </cell>
        </row>
        <row r="3188">
          <cell r="A3188" t="str">
            <v>05.004.0083-0</v>
          </cell>
          <cell r="B3188">
            <v>64.45</v>
          </cell>
        </row>
        <row r="3189">
          <cell r="A3189" t="str">
            <v>05.004.0083-A</v>
          </cell>
          <cell r="B3189">
            <v>63.5</v>
          </cell>
        </row>
        <row r="3190">
          <cell r="A3190" t="str">
            <v>05.004.0084-0</v>
          </cell>
          <cell r="B3190">
            <v>41.49</v>
          </cell>
        </row>
        <row r="3191">
          <cell r="A3191" t="str">
            <v>05.004.0084-A</v>
          </cell>
          <cell r="B3191">
            <v>40.54</v>
          </cell>
        </row>
        <row r="3192">
          <cell r="A3192" t="str">
            <v>05.004.0085-0</v>
          </cell>
          <cell r="B3192">
            <v>89.62</v>
          </cell>
        </row>
        <row r="3193">
          <cell r="A3193" t="str">
            <v>05.004.0085-A</v>
          </cell>
          <cell r="B3193">
            <v>87.37</v>
          </cell>
        </row>
        <row r="3194">
          <cell r="A3194" t="str">
            <v>05.004.0086-0</v>
          </cell>
          <cell r="B3194">
            <v>66.66</v>
          </cell>
        </row>
        <row r="3195">
          <cell r="A3195" t="str">
            <v>05.004.0086-A</v>
          </cell>
          <cell r="B3195">
            <v>64.41</v>
          </cell>
        </row>
        <row r="3196">
          <cell r="A3196" t="str">
            <v>05.004.0090-0</v>
          </cell>
          <cell r="B3196">
            <v>365.05</v>
          </cell>
        </row>
        <row r="3197">
          <cell r="A3197" t="str">
            <v>05.004.0090-A</v>
          </cell>
          <cell r="B3197">
            <v>327.91</v>
          </cell>
        </row>
        <row r="3198">
          <cell r="A3198" t="str">
            <v>05.005.0001-1</v>
          </cell>
          <cell r="B3198">
            <v>32.43</v>
          </cell>
        </row>
        <row r="3199">
          <cell r="A3199" t="str">
            <v>05.005.0001-B</v>
          </cell>
          <cell r="B3199">
            <v>29.99</v>
          </cell>
        </row>
        <row r="3200">
          <cell r="A3200" t="str">
            <v>05.005.0002-0</v>
          </cell>
          <cell r="B3200">
            <v>27.02</v>
          </cell>
        </row>
        <row r="3201">
          <cell r="A3201" t="str">
            <v>05.005.0002-A</v>
          </cell>
          <cell r="B3201">
            <v>24.58</v>
          </cell>
        </row>
        <row r="3202">
          <cell r="A3202" t="str">
            <v>05.005.0003-1</v>
          </cell>
          <cell r="B3202">
            <v>80.87</v>
          </cell>
        </row>
        <row r="3203">
          <cell r="A3203" t="str">
            <v>05.005.0003-B</v>
          </cell>
          <cell r="B3203">
            <v>77.89</v>
          </cell>
        </row>
        <row r="3204">
          <cell r="A3204" t="str">
            <v>05.005.0004-0</v>
          </cell>
          <cell r="B3204">
            <v>78.010000000000005</v>
          </cell>
        </row>
        <row r="3205">
          <cell r="A3205" t="str">
            <v>05.005.0004-A</v>
          </cell>
          <cell r="B3205">
            <v>72.2</v>
          </cell>
        </row>
        <row r="3206">
          <cell r="A3206" t="str">
            <v>05.005.0005-1</v>
          </cell>
          <cell r="B3206">
            <v>17.84</v>
          </cell>
        </row>
        <row r="3207">
          <cell r="A3207" t="str">
            <v>05.005.0005-B</v>
          </cell>
          <cell r="B3207">
            <v>17.27</v>
          </cell>
        </row>
        <row r="3208">
          <cell r="A3208" t="str">
            <v>05.005.0006-1</v>
          </cell>
          <cell r="B3208">
            <v>31.25</v>
          </cell>
        </row>
        <row r="3209">
          <cell r="A3209" t="str">
            <v>05.005.0006-B</v>
          </cell>
          <cell r="B3209">
            <v>30.69</v>
          </cell>
        </row>
        <row r="3210">
          <cell r="A3210" t="str">
            <v>05.005.0007-0</v>
          </cell>
          <cell r="B3210">
            <v>23.62</v>
          </cell>
        </row>
        <row r="3211">
          <cell r="A3211" t="str">
            <v>05.005.0007-A</v>
          </cell>
          <cell r="B3211">
            <v>23.01</v>
          </cell>
        </row>
        <row r="3212">
          <cell r="A3212" t="str">
            <v>05.005.0012-1</v>
          </cell>
          <cell r="B3212">
            <v>6.48</v>
          </cell>
        </row>
        <row r="3213">
          <cell r="A3213" t="str">
            <v>05.005.0012-B</v>
          </cell>
          <cell r="B3213">
            <v>6.48</v>
          </cell>
        </row>
        <row r="3214">
          <cell r="A3214" t="str">
            <v>05.005.0013-0</v>
          </cell>
          <cell r="B3214">
            <v>3.24</v>
          </cell>
        </row>
        <row r="3215">
          <cell r="A3215" t="str">
            <v>05.005.0013-A</v>
          </cell>
          <cell r="B3215">
            <v>3.24</v>
          </cell>
        </row>
        <row r="3216">
          <cell r="A3216" t="str">
            <v>05.005.0014-0</v>
          </cell>
          <cell r="B3216">
            <v>2.15</v>
          </cell>
        </row>
        <row r="3217">
          <cell r="A3217" t="str">
            <v>05.005.0014-A</v>
          </cell>
          <cell r="B3217">
            <v>2.15</v>
          </cell>
        </row>
        <row r="3218">
          <cell r="A3218" t="str">
            <v>05.005.0015-0</v>
          </cell>
          <cell r="B3218">
            <v>1.62</v>
          </cell>
        </row>
        <row r="3219">
          <cell r="A3219" t="str">
            <v>05.005.0015-A</v>
          </cell>
          <cell r="B3219">
            <v>1.62</v>
          </cell>
        </row>
        <row r="3220">
          <cell r="A3220" t="str">
            <v>05.005.0018-0</v>
          </cell>
          <cell r="B3220">
            <v>88.21</v>
          </cell>
        </row>
        <row r="3221">
          <cell r="A3221" t="str">
            <v>05.005.0018-A</v>
          </cell>
          <cell r="B3221">
            <v>81.05</v>
          </cell>
        </row>
        <row r="3222">
          <cell r="A3222" t="str">
            <v>05.005.0019-0</v>
          </cell>
          <cell r="B3222">
            <v>141.79</v>
          </cell>
        </row>
        <row r="3223">
          <cell r="A3223" t="str">
            <v>05.005.0019-A</v>
          </cell>
          <cell r="B3223">
            <v>127.48</v>
          </cell>
        </row>
        <row r="3224">
          <cell r="A3224" t="str">
            <v>05.005.0020-0</v>
          </cell>
          <cell r="B3224">
            <v>690.94</v>
          </cell>
        </row>
        <row r="3225">
          <cell r="A3225" t="str">
            <v>05.005.0020-A</v>
          </cell>
          <cell r="B3225">
            <v>647.6</v>
          </cell>
        </row>
        <row r="3226">
          <cell r="A3226" t="str">
            <v>05.005.0025-0</v>
          </cell>
          <cell r="B3226">
            <v>134.35</v>
          </cell>
        </row>
        <row r="3227">
          <cell r="A3227" t="str">
            <v>05.005.0025-A</v>
          </cell>
          <cell r="B3227">
            <v>129.85</v>
          </cell>
        </row>
        <row r="3228">
          <cell r="A3228" t="str">
            <v>05.005.0030-0</v>
          </cell>
          <cell r="B3228">
            <v>74.02</v>
          </cell>
        </row>
        <row r="3229">
          <cell r="A3229" t="str">
            <v>05.005.0030-A</v>
          </cell>
          <cell r="B3229">
            <v>69.52</v>
          </cell>
        </row>
        <row r="3230">
          <cell r="A3230" t="str">
            <v>05.005.0035-0</v>
          </cell>
          <cell r="B3230">
            <v>63.85</v>
          </cell>
        </row>
        <row r="3231">
          <cell r="A3231" t="str">
            <v>05.005.0035-A</v>
          </cell>
          <cell r="B3231">
            <v>59.35</v>
          </cell>
        </row>
        <row r="3232">
          <cell r="A3232" t="str">
            <v>05.005.0040-0</v>
          </cell>
          <cell r="B3232">
            <v>58.8</v>
          </cell>
        </row>
        <row r="3233">
          <cell r="A3233" t="str">
            <v>05.005.0040-A</v>
          </cell>
          <cell r="B3233">
            <v>54.3</v>
          </cell>
        </row>
        <row r="3234">
          <cell r="A3234" t="str">
            <v>05.005.0046-0</v>
          </cell>
          <cell r="B3234">
            <v>7.06</v>
          </cell>
        </row>
        <row r="3235">
          <cell r="A3235" t="str">
            <v>05.005.0046-A</v>
          </cell>
          <cell r="B3235">
            <v>6.61</v>
          </cell>
        </row>
        <row r="3236">
          <cell r="A3236" t="str">
            <v>05.005.0048-0</v>
          </cell>
          <cell r="B3236">
            <v>5.89</v>
          </cell>
        </row>
        <row r="3237">
          <cell r="A3237" t="str">
            <v>05.005.0048-A</v>
          </cell>
          <cell r="B3237">
            <v>5.44</v>
          </cell>
        </row>
        <row r="3238">
          <cell r="A3238" t="str">
            <v>05.005.0050-0</v>
          </cell>
          <cell r="B3238">
            <v>23.85</v>
          </cell>
        </row>
        <row r="3239">
          <cell r="A3239" t="str">
            <v>05.005.0050-A</v>
          </cell>
          <cell r="B3239">
            <v>22.15</v>
          </cell>
        </row>
        <row r="3240">
          <cell r="A3240" t="str">
            <v>05.005.0051-0</v>
          </cell>
          <cell r="B3240">
            <v>18.3</v>
          </cell>
        </row>
        <row r="3241">
          <cell r="A3241" t="str">
            <v>05.005.0051-A</v>
          </cell>
          <cell r="B3241">
            <v>16.61</v>
          </cell>
        </row>
        <row r="3242">
          <cell r="A3242" t="str">
            <v>05.005.0053-0</v>
          </cell>
          <cell r="B3242">
            <v>196.8</v>
          </cell>
        </row>
        <row r="3243">
          <cell r="A3243" t="str">
            <v>05.005.0053-A</v>
          </cell>
          <cell r="B3243">
            <v>189.91</v>
          </cell>
        </row>
        <row r="3244">
          <cell r="A3244" t="str">
            <v>05.005.0054-0</v>
          </cell>
          <cell r="B3244">
            <v>17.82</v>
          </cell>
        </row>
        <row r="3245">
          <cell r="A3245" t="str">
            <v>05.005.0054-A</v>
          </cell>
          <cell r="B3245">
            <v>17.37</v>
          </cell>
        </row>
        <row r="3246">
          <cell r="A3246" t="str">
            <v>05.005.0055-0</v>
          </cell>
          <cell r="B3246">
            <v>210.57</v>
          </cell>
        </row>
        <row r="3247">
          <cell r="A3247" t="str">
            <v>05.005.0055-A</v>
          </cell>
          <cell r="B3247">
            <v>196.2</v>
          </cell>
        </row>
        <row r="3248">
          <cell r="A3248" t="str">
            <v>05.005.0060-0</v>
          </cell>
          <cell r="B3248">
            <v>2.35</v>
          </cell>
        </row>
        <row r="3249">
          <cell r="A3249" t="str">
            <v>05.005.0060-A</v>
          </cell>
          <cell r="B3249">
            <v>2.35</v>
          </cell>
        </row>
        <row r="3250">
          <cell r="A3250" t="str">
            <v>05.005.0062-0</v>
          </cell>
          <cell r="B3250">
            <v>4.71</v>
          </cell>
        </row>
        <row r="3251">
          <cell r="A3251" t="str">
            <v>05.005.0062-A</v>
          </cell>
          <cell r="B3251">
            <v>4.26</v>
          </cell>
        </row>
        <row r="3252">
          <cell r="A3252" t="str">
            <v>05.005.0064-0</v>
          </cell>
          <cell r="B3252">
            <v>17.13</v>
          </cell>
        </row>
        <row r="3253">
          <cell r="A3253" t="str">
            <v>05.005.0064-A</v>
          </cell>
          <cell r="B3253">
            <v>15.43</v>
          </cell>
        </row>
        <row r="3254">
          <cell r="A3254" t="str">
            <v>05.006.0001-1</v>
          </cell>
          <cell r="B3254">
            <v>8</v>
          </cell>
        </row>
        <row r="3255">
          <cell r="A3255" t="str">
            <v>05.006.0001-B</v>
          </cell>
          <cell r="B3255">
            <v>8</v>
          </cell>
        </row>
        <row r="3256">
          <cell r="A3256" t="str">
            <v>05.006.0002-1</v>
          </cell>
          <cell r="B3256">
            <v>20</v>
          </cell>
        </row>
        <row r="3257">
          <cell r="A3257" t="str">
            <v>05.006.0002-B</v>
          </cell>
          <cell r="B3257">
            <v>20</v>
          </cell>
        </row>
        <row r="3258">
          <cell r="A3258" t="str">
            <v>05.006.0004-0</v>
          </cell>
          <cell r="B3258">
            <v>9655.27</v>
          </cell>
        </row>
        <row r="3259">
          <cell r="A3259" t="str">
            <v>05.006.0004-A</v>
          </cell>
          <cell r="B3259">
            <v>9033.48</v>
          </cell>
        </row>
        <row r="3260">
          <cell r="A3260" t="str">
            <v>05.006.0010-0</v>
          </cell>
          <cell r="B3260">
            <v>20</v>
          </cell>
        </row>
        <row r="3261">
          <cell r="A3261" t="str">
            <v>05.006.0010-A</v>
          </cell>
          <cell r="B3261">
            <v>20</v>
          </cell>
        </row>
        <row r="3262">
          <cell r="A3262" t="str">
            <v>05.006.0015-0</v>
          </cell>
          <cell r="B3262">
            <v>32</v>
          </cell>
        </row>
        <row r="3263">
          <cell r="A3263" t="str">
            <v>05.006.0015-A</v>
          </cell>
          <cell r="B3263">
            <v>32</v>
          </cell>
        </row>
        <row r="3264">
          <cell r="A3264" t="str">
            <v>05.007.0005-0</v>
          </cell>
          <cell r="B3264">
            <v>417.87</v>
          </cell>
        </row>
        <row r="3265">
          <cell r="A3265" t="str">
            <v>05.007.0005-A</v>
          </cell>
          <cell r="B3265">
            <v>417.87</v>
          </cell>
        </row>
        <row r="3266">
          <cell r="A3266" t="str">
            <v>05.007.0006-0</v>
          </cell>
          <cell r="B3266">
            <v>1217.8699999999999</v>
          </cell>
        </row>
        <row r="3267">
          <cell r="A3267" t="str">
            <v>05.007.0006-A</v>
          </cell>
          <cell r="B3267">
            <v>1217.8699999999999</v>
          </cell>
        </row>
        <row r="3268">
          <cell r="A3268" t="str">
            <v>05.007.0007-0</v>
          </cell>
          <cell r="B3268">
            <v>50.34</v>
          </cell>
        </row>
        <row r="3269">
          <cell r="A3269" t="str">
            <v>05.007.0007-A</v>
          </cell>
          <cell r="B3269">
            <v>50.34</v>
          </cell>
        </row>
        <row r="3270">
          <cell r="A3270" t="str">
            <v>05.007.0015-0</v>
          </cell>
          <cell r="B3270">
            <v>350.02</v>
          </cell>
        </row>
        <row r="3271">
          <cell r="A3271" t="str">
            <v>05.007.0015-A</v>
          </cell>
          <cell r="B3271">
            <v>350.02</v>
          </cell>
        </row>
        <row r="3272">
          <cell r="A3272" t="str">
            <v>05.008.0001-0</v>
          </cell>
          <cell r="B3272">
            <v>6.81</v>
          </cell>
        </row>
        <row r="3273">
          <cell r="A3273" t="str">
            <v>05.008.0001-A</v>
          </cell>
          <cell r="B3273">
            <v>5.9</v>
          </cell>
        </row>
        <row r="3274">
          <cell r="A3274" t="str">
            <v>05.008.0002-0</v>
          </cell>
          <cell r="B3274">
            <v>32.43</v>
          </cell>
        </row>
        <row r="3275">
          <cell r="A3275" t="str">
            <v>05.008.0002-A</v>
          </cell>
          <cell r="B3275">
            <v>28.1</v>
          </cell>
        </row>
        <row r="3276">
          <cell r="A3276" t="str">
            <v>05.008.0003-0</v>
          </cell>
          <cell r="B3276">
            <v>3133</v>
          </cell>
        </row>
        <row r="3277">
          <cell r="A3277" t="str">
            <v>05.008.0003-A</v>
          </cell>
          <cell r="B3277">
            <v>2714.84</v>
          </cell>
        </row>
        <row r="3278">
          <cell r="A3278" t="str">
            <v>05.008.0004-0</v>
          </cell>
          <cell r="B3278">
            <v>97.29</v>
          </cell>
        </row>
        <row r="3279">
          <cell r="A3279" t="str">
            <v>05.008.0004-A</v>
          </cell>
          <cell r="B3279">
            <v>84.3</v>
          </cell>
        </row>
        <row r="3280">
          <cell r="A3280" t="str">
            <v>05.008.0005-0</v>
          </cell>
          <cell r="B3280">
            <v>826.94</v>
          </cell>
        </row>
        <row r="3281">
          <cell r="A3281" t="str">
            <v>05.008.0005-A</v>
          </cell>
          <cell r="B3281">
            <v>726.44</v>
          </cell>
        </row>
        <row r="3282">
          <cell r="A3282" t="str">
            <v>05.008.0006-0</v>
          </cell>
          <cell r="B3282">
            <v>2.73</v>
          </cell>
        </row>
        <row r="3283">
          <cell r="A3283" t="str">
            <v>05.008.0006-A</v>
          </cell>
          <cell r="B3283">
            <v>2.37</v>
          </cell>
        </row>
        <row r="3284">
          <cell r="A3284" t="str">
            <v>05.008.0007-0</v>
          </cell>
          <cell r="B3284">
            <v>1.21</v>
          </cell>
        </row>
        <row r="3285">
          <cell r="A3285" t="str">
            <v>05.008.0007-A</v>
          </cell>
          <cell r="B3285">
            <v>1.05</v>
          </cell>
        </row>
        <row r="3286">
          <cell r="A3286" t="str">
            <v>05.008.0008-1</v>
          </cell>
          <cell r="B3286">
            <v>0.56000000000000005</v>
          </cell>
        </row>
        <row r="3287">
          <cell r="A3287" t="str">
            <v>05.008.0008-B</v>
          </cell>
          <cell r="B3287">
            <v>0.48</v>
          </cell>
        </row>
        <row r="3288">
          <cell r="A3288" t="str">
            <v>05.008.0009-0</v>
          </cell>
          <cell r="B3288">
            <v>0.17</v>
          </cell>
        </row>
        <row r="3289">
          <cell r="A3289" t="str">
            <v>05.008.0009-A</v>
          </cell>
          <cell r="B3289">
            <v>0.14000000000000001</v>
          </cell>
        </row>
        <row r="3290">
          <cell r="A3290" t="str">
            <v>05.008.0010-0</v>
          </cell>
          <cell r="B3290">
            <v>51275.21</v>
          </cell>
        </row>
        <row r="3291">
          <cell r="A3291" t="str">
            <v>05.008.0010-A</v>
          </cell>
          <cell r="B3291">
            <v>46327.040000000001</v>
          </cell>
        </row>
        <row r="3292">
          <cell r="A3292" t="str">
            <v>05.008.0012-0</v>
          </cell>
          <cell r="B3292">
            <v>259415.49</v>
          </cell>
        </row>
        <row r="3293">
          <cell r="A3293" t="str">
            <v>05.008.0012-A</v>
          </cell>
          <cell r="B3293">
            <v>236358.18</v>
          </cell>
        </row>
        <row r="3294">
          <cell r="A3294" t="str">
            <v>05.008.0013-0</v>
          </cell>
          <cell r="B3294">
            <v>4065.65</v>
          </cell>
        </row>
        <row r="3295">
          <cell r="A3295" t="str">
            <v>05.008.0013-A</v>
          </cell>
          <cell r="B3295">
            <v>3522.68</v>
          </cell>
        </row>
        <row r="3296">
          <cell r="A3296" t="str">
            <v>05.008.0015-0</v>
          </cell>
          <cell r="B3296">
            <v>55.97</v>
          </cell>
        </row>
        <row r="3297">
          <cell r="A3297" t="str">
            <v>05.008.0015-A</v>
          </cell>
          <cell r="B3297">
            <v>48.5</v>
          </cell>
        </row>
        <row r="3298">
          <cell r="A3298" t="str">
            <v>05.009.0002-0</v>
          </cell>
          <cell r="B3298">
            <v>65.41</v>
          </cell>
        </row>
        <row r="3299">
          <cell r="A3299" t="str">
            <v>05.009.0002-A</v>
          </cell>
          <cell r="B3299">
            <v>64.510000000000005</v>
          </cell>
        </row>
        <row r="3300">
          <cell r="A3300" t="str">
            <v>05.009.0003-0</v>
          </cell>
          <cell r="B3300">
            <v>80.31</v>
          </cell>
        </row>
        <row r="3301">
          <cell r="A3301" t="str">
            <v>05.009.0003-A</v>
          </cell>
          <cell r="B3301">
            <v>78.510000000000005</v>
          </cell>
        </row>
        <row r="3302">
          <cell r="A3302" t="str">
            <v>05.009.0004-0</v>
          </cell>
          <cell r="B3302">
            <v>196.34</v>
          </cell>
        </row>
        <row r="3303">
          <cell r="A3303" t="str">
            <v>05.009.0004-A</v>
          </cell>
          <cell r="B3303">
            <v>193.66</v>
          </cell>
        </row>
        <row r="3304">
          <cell r="A3304" t="str">
            <v>05.009.0010-0</v>
          </cell>
          <cell r="B3304">
            <v>369.74</v>
          </cell>
        </row>
        <row r="3305">
          <cell r="A3305" t="str">
            <v>05.009.0010-A</v>
          </cell>
          <cell r="B3305">
            <v>369.74</v>
          </cell>
        </row>
        <row r="3306">
          <cell r="A3306" t="str">
            <v>05.009.0015-0</v>
          </cell>
          <cell r="B3306">
            <v>381.1</v>
          </cell>
        </row>
        <row r="3307">
          <cell r="A3307" t="str">
            <v>05.009.0015-A</v>
          </cell>
          <cell r="B3307">
            <v>381.1</v>
          </cell>
        </row>
        <row r="3308">
          <cell r="A3308" t="str">
            <v>05.010.0001-0</v>
          </cell>
          <cell r="B3308">
            <v>1.06</v>
          </cell>
        </row>
        <row r="3309">
          <cell r="A3309" t="str">
            <v>05.010.0001-A</v>
          </cell>
          <cell r="B3309">
            <v>1.02</v>
          </cell>
        </row>
        <row r="3310">
          <cell r="A3310" t="str">
            <v>05.010.0005-0</v>
          </cell>
          <cell r="B3310">
            <v>6.58</v>
          </cell>
        </row>
        <row r="3311">
          <cell r="A3311" t="str">
            <v>05.010.0005-A</v>
          </cell>
          <cell r="B3311">
            <v>6.06</v>
          </cell>
        </row>
        <row r="3312">
          <cell r="A3312" t="str">
            <v>05.010.0006-0</v>
          </cell>
          <cell r="B3312">
            <v>4.03</v>
          </cell>
        </row>
        <row r="3313">
          <cell r="A3313" t="str">
            <v>05.010.0006-A</v>
          </cell>
          <cell r="B3313">
            <v>3.51</v>
          </cell>
        </row>
        <row r="3314">
          <cell r="A3314" t="str">
            <v>05.010.0020-0</v>
          </cell>
          <cell r="B3314">
            <v>3.8</v>
          </cell>
        </row>
        <row r="3315">
          <cell r="A3315" t="str">
            <v>05.010.0020-A</v>
          </cell>
          <cell r="B3315">
            <v>3.8</v>
          </cell>
        </row>
        <row r="3316">
          <cell r="A3316" t="str">
            <v>05.010.0021-0</v>
          </cell>
          <cell r="B3316">
            <v>0.21</v>
          </cell>
        </row>
        <row r="3317">
          <cell r="A3317" t="str">
            <v>05.010.0021-A</v>
          </cell>
          <cell r="B3317">
            <v>0.21</v>
          </cell>
        </row>
        <row r="3318">
          <cell r="A3318" t="str">
            <v>05.011.0001-0</v>
          </cell>
          <cell r="B3318">
            <v>100.2</v>
          </cell>
        </row>
        <row r="3319">
          <cell r="A3319" t="str">
            <v>05.011.0001-A</v>
          </cell>
          <cell r="B3319">
            <v>95.24</v>
          </cell>
        </row>
        <row r="3320">
          <cell r="A3320" t="str">
            <v>05.011.0002-0</v>
          </cell>
          <cell r="B3320">
            <v>44.5</v>
          </cell>
        </row>
        <row r="3321">
          <cell r="A3321" t="str">
            <v>05.011.0002-A</v>
          </cell>
          <cell r="B3321">
            <v>42.02</v>
          </cell>
        </row>
        <row r="3322">
          <cell r="A3322" t="str">
            <v>05.011.0006-0</v>
          </cell>
          <cell r="B3322">
            <v>128.11000000000001</v>
          </cell>
        </row>
        <row r="3323">
          <cell r="A3323" t="str">
            <v>05.011.0006-A</v>
          </cell>
          <cell r="B3323">
            <v>121.42</v>
          </cell>
        </row>
        <row r="3324">
          <cell r="A3324" t="str">
            <v>05.012.0001-0</v>
          </cell>
          <cell r="B3324">
            <v>469.34</v>
          </cell>
        </row>
        <row r="3325">
          <cell r="A3325" t="str">
            <v>05.012.0001-A</v>
          </cell>
          <cell r="B3325">
            <v>469.34</v>
          </cell>
        </row>
        <row r="3326">
          <cell r="A3326" t="str">
            <v>05.012.0005-0</v>
          </cell>
          <cell r="B3326">
            <v>548.59</v>
          </cell>
        </row>
        <row r="3327">
          <cell r="A3327" t="str">
            <v>05.012.0005-A</v>
          </cell>
          <cell r="B3327">
            <v>548.59</v>
          </cell>
        </row>
        <row r="3328">
          <cell r="A3328" t="str">
            <v>05.013.0001-0</v>
          </cell>
          <cell r="B3328">
            <v>50.03</v>
          </cell>
        </row>
        <row r="3329">
          <cell r="A3329" t="str">
            <v>05.013.0001-A</v>
          </cell>
          <cell r="B3329">
            <v>46.62</v>
          </cell>
        </row>
        <row r="3330">
          <cell r="A3330" t="str">
            <v>05.013.0002-0</v>
          </cell>
          <cell r="B3330">
            <v>86.25</v>
          </cell>
        </row>
        <row r="3331">
          <cell r="A3331" t="str">
            <v>05.013.0002-A</v>
          </cell>
          <cell r="B3331">
            <v>79.94</v>
          </cell>
        </row>
        <row r="3332">
          <cell r="A3332" t="str">
            <v>05.013.0003-0</v>
          </cell>
          <cell r="B3332">
            <v>5.79</v>
          </cell>
        </row>
        <row r="3333">
          <cell r="A3333" t="str">
            <v>05.013.0003-A</v>
          </cell>
          <cell r="B3333">
            <v>5.0199999999999996</v>
          </cell>
        </row>
        <row r="3334">
          <cell r="A3334" t="str">
            <v>05.014.0001-0</v>
          </cell>
          <cell r="B3334">
            <v>813.4</v>
          </cell>
        </row>
        <row r="3335">
          <cell r="A3335" t="str">
            <v>05.014.0001-A</v>
          </cell>
          <cell r="B3335">
            <v>813.4</v>
          </cell>
        </row>
        <row r="3336">
          <cell r="A3336" t="str">
            <v>05.014.0005-0</v>
          </cell>
          <cell r="B3336">
            <v>908.54</v>
          </cell>
        </row>
        <row r="3337">
          <cell r="A3337" t="str">
            <v>05.014.0005-A</v>
          </cell>
          <cell r="B3337">
            <v>908.54</v>
          </cell>
        </row>
        <row r="3338">
          <cell r="A3338" t="str">
            <v>05.014.0009-0</v>
          </cell>
          <cell r="B3338">
            <v>1174.92</v>
          </cell>
        </row>
        <row r="3339">
          <cell r="A3339" t="str">
            <v>05.014.0009-A</v>
          </cell>
          <cell r="B3339">
            <v>1174.92</v>
          </cell>
        </row>
        <row r="3340">
          <cell r="A3340" t="str">
            <v>05.014.0015-0</v>
          </cell>
          <cell r="B3340">
            <v>1585</v>
          </cell>
        </row>
        <row r="3341">
          <cell r="A3341" t="str">
            <v>05.014.0015-A</v>
          </cell>
          <cell r="B3341">
            <v>1585</v>
          </cell>
        </row>
        <row r="3342">
          <cell r="A3342" t="str">
            <v>05.014.0020-0</v>
          </cell>
          <cell r="B3342">
            <v>1865</v>
          </cell>
        </row>
        <row r="3343">
          <cell r="A3343" t="str">
            <v>05.014.0020-A</v>
          </cell>
          <cell r="B3343">
            <v>1865</v>
          </cell>
        </row>
        <row r="3344">
          <cell r="A3344" t="str">
            <v>05.014.0023-0</v>
          </cell>
          <cell r="B3344">
            <v>2585</v>
          </cell>
        </row>
        <row r="3345">
          <cell r="A3345" t="str">
            <v>05.014.0023-A</v>
          </cell>
          <cell r="B3345">
            <v>2585</v>
          </cell>
        </row>
        <row r="3346">
          <cell r="A3346" t="str">
            <v>05.014.0025-0</v>
          </cell>
          <cell r="B3346">
            <v>2885</v>
          </cell>
        </row>
        <row r="3347">
          <cell r="A3347" t="str">
            <v>05.014.0025-A</v>
          </cell>
          <cell r="B3347">
            <v>2885</v>
          </cell>
        </row>
        <row r="3348">
          <cell r="A3348" t="str">
            <v>05.015.0030-0</v>
          </cell>
          <cell r="B3348">
            <v>169037.62</v>
          </cell>
        </row>
        <row r="3349">
          <cell r="A3349" t="str">
            <v>05.015.0030-A</v>
          </cell>
          <cell r="B3349">
            <v>168442.38</v>
          </cell>
        </row>
        <row r="3350">
          <cell r="A3350" t="str">
            <v>05.015.0031-0</v>
          </cell>
          <cell r="B3350">
            <v>157210.82</v>
          </cell>
        </row>
        <row r="3351">
          <cell r="A3351" t="str">
            <v>05.015.0031-A</v>
          </cell>
          <cell r="B3351">
            <v>156618.23000000001</v>
          </cell>
        </row>
        <row r="3352">
          <cell r="A3352" t="str">
            <v>05.015.0032-0</v>
          </cell>
          <cell r="B3352">
            <v>154085.37</v>
          </cell>
        </row>
        <row r="3353">
          <cell r="A3353" t="str">
            <v>05.015.0032-A</v>
          </cell>
          <cell r="B3353">
            <v>153493.93</v>
          </cell>
        </row>
        <row r="3354">
          <cell r="A3354" t="str">
            <v>05.015.0033-0</v>
          </cell>
          <cell r="B3354">
            <v>133227.01</v>
          </cell>
        </row>
        <row r="3355">
          <cell r="A3355" t="str">
            <v>05.015.0033-A</v>
          </cell>
          <cell r="B3355">
            <v>132636.98000000001</v>
          </cell>
        </row>
        <row r="3356">
          <cell r="A3356" t="str">
            <v>05.015.0034-0</v>
          </cell>
          <cell r="B3356">
            <v>128148.65</v>
          </cell>
        </row>
        <row r="3357">
          <cell r="A3357" t="str">
            <v>05.015.0034-A</v>
          </cell>
          <cell r="B3357">
            <v>127560.03</v>
          </cell>
        </row>
        <row r="3358">
          <cell r="A3358" t="str">
            <v>05.015.0040-0</v>
          </cell>
          <cell r="B3358">
            <v>76762.149999999994</v>
          </cell>
        </row>
        <row r="3359">
          <cell r="A3359" t="str">
            <v>05.015.0040-A</v>
          </cell>
          <cell r="B3359">
            <v>76276.070000000007</v>
          </cell>
        </row>
        <row r="3360">
          <cell r="A3360" t="str">
            <v>05.015.0041-0</v>
          </cell>
          <cell r="B3360">
            <v>66055.69</v>
          </cell>
        </row>
        <row r="3361">
          <cell r="A3361" t="str">
            <v>05.015.0041-A</v>
          </cell>
          <cell r="B3361">
            <v>65664.03</v>
          </cell>
        </row>
        <row r="3362">
          <cell r="A3362" t="str">
            <v>05.015.0045-0</v>
          </cell>
          <cell r="B3362">
            <v>117428.15</v>
          </cell>
        </row>
        <row r="3363">
          <cell r="A3363" t="str">
            <v>05.015.0045-A</v>
          </cell>
          <cell r="B3363">
            <v>116942.07</v>
          </cell>
        </row>
        <row r="3364">
          <cell r="A3364" t="str">
            <v>05.015.0046-0</v>
          </cell>
          <cell r="B3364">
            <v>96731.69</v>
          </cell>
        </row>
        <row r="3365">
          <cell r="A3365" t="str">
            <v>05.015.0046-A</v>
          </cell>
          <cell r="B3365">
            <v>96340.03</v>
          </cell>
        </row>
        <row r="3366">
          <cell r="A3366" t="str">
            <v>05.015.0050-0</v>
          </cell>
          <cell r="B3366">
            <v>575.82000000000005</v>
          </cell>
        </row>
        <row r="3367">
          <cell r="A3367" t="str">
            <v>05.015.0050-A</v>
          </cell>
          <cell r="B3367">
            <v>565.09</v>
          </cell>
        </row>
        <row r="3368">
          <cell r="A3368" t="str">
            <v>05.015.0055-0</v>
          </cell>
          <cell r="B3368">
            <v>601.22</v>
          </cell>
        </row>
        <row r="3369">
          <cell r="A3369" t="str">
            <v>05.015.0055-A</v>
          </cell>
          <cell r="B3369">
            <v>590.48</v>
          </cell>
        </row>
        <row r="3370">
          <cell r="A3370" t="str">
            <v>05.015.0060-0</v>
          </cell>
          <cell r="B3370">
            <v>613.73</v>
          </cell>
        </row>
        <row r="3371">
          <cell r="A3371" t="str">
            <v>05.015.0060-A</v>
          </cell>
          <cell r="B3371">
            <v>602.99</v>
          </cell>
        </row>
        <row r="3372">
          <cell r="A3372" t="str">
            <v>05.015.0065-0</v>
          </cell>
          <cell r="B3372">
            <v>745.56</v>
          </cell>
        </row>
        <row r="3373">
          <cell r="A3373" t="str">
            <v>05.015.0065-A</v>
          </cell>
          <cell r="B3373">
            <v>732.07</v>
          </cell>
        </row>
        <row r="3374">
          <cell r="A3374" t="str">
            <v>05.015.0070-0</v>
          </cell>
          <cell r="B3374">
            <v>770.95</v>
          </cell>
        </row>
        <row r="3375">
          <cell r="A3375" t="str">
            <v>05.015.0070-A</v>
          </cell>
          <cell r="B3375">
            <v>757.46</v>
          </cell>
        </row>
        <row r="3376">
          <cell r="A3376" t="str">
            <v>05.015.0075-0</v>
          </cell>
          <cell r="B3376">
            <v>783.46</v>
          </cell>
        </row>
        <row r="3377">
          <cell r="A3377" t="str">
            <v>05.015.0075-A</v>
          </cell>
          <cell r="B3377">
            <v>769.97</v>
          </cell>
        </row>
        <row r="3378">
          <cell r="A3378" t="str">
            <v>05.020.0005-0</v>
          </cell>
          <cell r="B3378">
            <v>61.79</v>
          </cell>
        </row>
        <row r="3379">
          <cell r="A3379" t="str">
            <v>05.020.0005-A</v>
          </cell>
          <cell r="B3379">
            <v>60.77</v>
          </cell>
        </row>
        <row r="3380">
          <cell r="A3380" t="str">
            <v>05.020.0007-0</v>
          </cell>
          <cell r="B3380">
            <v>92.8</v>
          </cell>
        </row>
        <row r="3381">
          <cell r="A3381" t="str">
            <v>05.020.0007-A</v>
          </cell>
          <cell r="B3381">
            <v>90.75</v>
          </cell>
        </row>
        <row r="3382">
          <cell r="A3382" t="str">
            <v>05.020.0010-0</v>
          </cell>
          <cell r="B3382">
            <v>40.67</v>
          </cell>
        </row>
        <row r="3383">
          <cell r="A3383" t="str">
            <v>05.020.0010-A</v>
          </cell>
          <cell r="B3383">
            <v>39.65</v>
          </cell>
        </row>
        <row r="3384">
          <cell r="A3384" t="str">
            <v>05.020.0012-0</v>
          </cell>
          <cell r="B3384">
            <v>61.2</v>
          </cell>
        </row>
        <row r="3385">
          <cell r="A3385" t="str">
            <v>05.020.0012-A</v>
          </cell>
          <cell r="B3385">
            <v>59.15</v>
          </cell>
        </row>
        <row r="3386">
          <cell r="A3386" t="str">
            <v>05.020.0013-0</v>
          </cell>
          <cell r="B3386">
            <v>90.26</v>
          </cell>
        </row>
        <row r="3387">
          <cell r="A3387" t="str">
            <v>05.020.0013-A</v>
          </cell>
          <cell r="B3387">
            <v>87.71</v>
          </cell>
        </row>
        <row r="3388">
          <cell r="A3388" t="str">
            <v>05.020.0014-0</v>
          </cell>
          <cell r="B3388">
            <v>98.05</v>
          </cell>
        </row>
        <row r="3389">
          <cell r="A3389" t="str">
            <v>05.020.0014-A</v>
          </cell>
          <cell r="B3389">
            <v>94.98</v>
          </cell>
        </row>
        <row r="3390">
          <cell r="A3390" t="str">
            <v>05.020.0015-1</v>
          </cell>
          <cell r="B3390">
            <v>14.93</v>
          </cell>
        </row>
        <row r="3391">
          <cell r="A3391" t="str">
            <v>05.020.0015-B</v>
          </cell>
          <cell r="B3391">
            <v>14.77</v>
          </cell>
        </row>
        <row r="3392">
          <cell r="A3392" t="str">
            <v>05.020.0020-0</v>
          </cell>
          <cell r="B3392">
            <v>23.57</v>
          </cell>
        </row>
        <row r="3393">
          <cell r="A3393" t="str">
            <v>05.020.0020-A</v>
          </cell>
          <cell r="B3393">
            <v>22.96</v>
          </cell>
        </row>
        <row r="3394">
          <cell r="A3394" t="str">
            <v>05.020.0025-0</v>
          </cell>
          <cell r="B3394">
            <v>37.04</v>
          </cell>
        </row>
        <row r="3395">
          <cell r="A3395" t="str">
            <v>05.020.0025-A</v>
          </cell>
          <cell r="B3395">
            <v>35.76</v>
          </cell>
        </row>
        <row r="3396">
          <cell r="A3396" t="str">
            <v>05.020.0030-0</v>
          </cell>
          <cell r="B3396">
            <v>51.22</v>
          </cell>
        </row>
        <row r="3397">
          <cell r="A3397" t="str">
            <v>05.020.0030-A</v>
          </cell>
          <cell r="B3397">
            <v>49.18</v>
          </cell>
        </row>
        <row r="3398">
          <cell r="A3398" t="str">
            <v>05.021.0030-0</v>
          </cell>
          <cell r="B3398">
            <v>17.61</v>
          </cell>
        </row>
        <row r="3399">
          <cell r="A3399" t="str">
            <v>05.021.0030-A</v>
          </cell>
          <cell r="B3399">
            <v>17.36</v>
          </cell>
        </row>
        <row r="3400">
          <cell r="A3400" t="str">
            <v>05.021.0050-0</v>
          </cell>
          <cell r="B3400">
            <v>21.77</v>
          </cell>
        </row>
        <row r="3401">
          <cell r="A3401" t="str">
            <v>05.021.0050-A</v>
          </cell>
          <cell r="B3401">
            <v>21.5</v>
          </cell>
        </row>
        <row r="3402">
          <cell r="A3402" t="str">
            <v>05.021.0055-0</v>
          </cell>
          <cell r="B3402">
            <v>21.86</v>
          </cell>
        </row>
        <row r="3403">
          <cell r="A3403" t="str">
            <v>05.021.0055-A</v>
          </cell>
          <cell r="B3403">
            <v>21.59</v>
          </cell>
        </row>
        <row r="3404">
          <cell r="A3404" t="str">
            <v>05.021.0060-0</v>
          </cell>
          <cell r="B3404">
            <v>24.03</v>
          </cell>
        </row>
        <row r="3405">
          <cell r="A3405" t="str">
            <v>05.021.0060-A</v>
          </cell>
          <cell r="B3405">
            <v>23.76</v>
          </cell>
        </row>
        <row r="3406">
          <cell r="A3406" t="str">
            <v>05.021.0065-0</v>
          </cell>
          <cell r="B3406">
            <v>24.64</v>
          </cell>
        </row>
        <row r="3407">
          <cell r="A3407" t="str">
            <v>05.021.0065-A</v>
          </cell>
          <cell r="B3407">
            <v>24.37</v>
          </cell>
        </row>
        <row r="3408">
          <cell r="A3408" t="str">
            <v>05.021.0070-0</v>
          </cell>
          <cell r="B3408">
            <v>25.9</v>
          </cell>
        </row>
        <row r="3409">
          <cell r="A3409" t="str">
            <v>05.021.0070-A</v>
          </cell>
          <cell r="B3409">
            <v>25.63</v>
          </cell>
        </row>
        <row r="3410">
          <cell r="A3410" t="str">
            <v>05.021.0075-0</v>
          </cell>
          <cell r="B3410">
            <v>27.21</v>
          </cell>
        </row>
        <row r="3411">
          <cell r="A3411" t="str">
            <v>05.021.0075-A</v>
          </cell>
          <cell r="B3411">
            <v>26.94</v>
          </cell>
        </row>
        <row r="3412">
          <cell r="A3412" t="str">
            <v>05.021.0090-0</v>
          </cell>
          <cell r="B3412">
            <v>14.19</v>
          </cell>
        </row>
        <row r="3413">
          <cell r="A3413" t="str">
            <v>05.021.0090-A</v>
          </cell>
          <cell r="B3413">
            <v>13.92</v>
          </cell>
        </row>
        <row r="3414">
          <cell r="A3414" t="str">
            <v>05.021.0095-0</v>
          </cell>
          <cell r="B3414">
            <v>17.190000000000001</v>
          </cell>
        </row>
        <row r="3415">
          <cell r="A3415" t="str">
            <v>05.021.0095-A</v>
          </cell>
          <cell r="B3415">
            <v>16.920000000000002</v>
          </cell>
        </row>
        <row r="3416">
          <cell r="A3416" t="str">
            <v>05.021.0100-0</v>
          </cell>
          <cell r="B3416">
            <v>76.64</v>
          </cell>
        </row>
        <row r="3417">
          <cell r="A3417" t="str">
            <v>05.021.0100-A</v>
          </cell>
          <cell r="B3417">
            <v>76.08</v>
          </cell>
        </row>
        <row r="3418">
          <cell r="A3418" t="str">
            <v>05.021.0110-0</v>
          </cell>
          <cell r="B3418">
            <v>3.6</v>
          </cell>
        </row>
        <row r="3419">
          <cell r="A3419" t="str">
            <v>05.021.0110-A</v>
          </cell>
          <cell r="B3419">
            <v>3.43</v>
          </cell>
        </row>
        <row r="3420">
          <cell r="A3420" t="str">
            <v>05.021.0112-0</v>
          </cell>
          <cell r="B3420">
            <v>6.38</v>
          </cell>
        </row>
        <row r="3421">
          <cell r="A3421" t="str">
            <v>05.021.0112-A</v>
          </cell>
          <cell r="B3421">
            <v>6.21</v>
          </cell>
        </row>
        <row r="3422">
          <cell r="A3422" t="str">
            <v>05.022.0015-0</v>
          </cell>
          <cell r="B3422">
            <v>8.5399999999999991</v>
          </cell>
        </row>
        <row r="3423">
          <cell r="A3423" t="str">
            <v>05.022.0015-A</v>
          </cell>
          <cell r="B3423">
            <v>8.39</v>
          </cell>
        </row>
        <row r="3424">
          <cell r="A3424" t="str">
            <v>05.022.0016-0</v>
          </cell>
          <cell r="B3424">
            <v>8.61</v>
          </cell>
        </row>
        <row r="3425">
          <cell r="A3425" t="str">
            <v>05.022.0016-A</v>
          </cell>
          <cell r="B3425">
            <v>8.4499999999999993</v>
          </cell>
        </row>
        <row r="3426">
          <cell r="A3426" t="str">
            <v>05.022.0018-0</v>
          </cell>
          <cell r="B3426">
            <v>6.48</v>
          </cell>
        </row>
        <row r="3427">
          <cell r="A3427" t="str">
            <v>05.022.0018-A</v>
          </cell>
          <cell r="B3427">
            <v>6.37</v>
          </cell>
        </row>
        <row r="3428">
          <cell r="A3428" t="str">
            <v>05.022.0020-0</v>
          </cell>
          <cell r="B3428">
            <v>6.54</v>
          </cell>
        </row>
        <row r="3429">
          <cell r="A3429" t="str">
            <v>05.022.0020-A</v>
          </cell>
          <cell r="B3429">
            <v>6.41</v>
          </cell>
        </row>
        <row r="3430">
          <cell r="A3430" t="str">
            <v>05.022.0030-0</v>
          </cell>
          <cell r="B3430">
            <v>12.35</v>
          </cell>
        </row>
        <row r="3431">
          <cell r="A3431" t="str">
            <v>05.022.0030-A</v>
          </cell>
          <cell r="B3431">
            <v>12.18</v>
          </cell>
        </row>
        <row r="3432">
          <cell r="A3432" t="str">
            <v>05.022.0031-0</v>
          </cell>
          <cell r="B3432">
            <v>12.92</v>
          </cell>
        </row>
        <row r="3433">
          <cell r="A3433" t="str">
            <v>05.022.0031-A</v>
          </cell>
          <cell r="B3433">
            <v>12.67</v>
          </cell>
        </row>
        <row r="3434">
          <cell r="A3434" t="str">
            <v>05.022.0033-0</v>
          </cell>
          <cell r="B3434">
            <v>9.73</v>
          </cell>
        </row>
        <row r="3435">
          <cell r="A3435" t="str">
            <v>05.022.0033-A</v>
          </cell>
          <cell r="B3435">
            <v>9.5500000000000007</v>
          </cell>
        </row>
        <row r="3436">
          <cell r="A3436" t="str">
            <v>05.022.0035-0</v>
          </cell>
          <cell r="B3436">
            <v>9.81</v>
          </cell>
        </row>
        <row r="3437">
          <cell r="A3437" t="str">
            <v>05.022.0035-A</v>
          </cell>
          <cell r="B3437">
            <v>9.6199999999999992</v>
          </cell>
        </row>
        <row r="3438">
          <cell r="A3438" t="str">
            <v>05.025.0025-1</v>
          </cell>
          <cell r="B3438">
            <v>106.79</v>
          </cell>
        </row>
        <row r="3439">
          <cell r="A3439" t="str">
            <v>05.025.0025-B</v>
          </cell>
          <cell r="B3439">
            <v>99.28</v>
          </cell>
        </row>
        <row r="3440">
          <cell r="A3440" t="str">
            <v>05.025.0026-0</v>
          </cell>
          <cell r="B3440">
            <v>101.45</v>
          </cell>
        </row>
        <row r="3441">
          <cell r="A3441" t="str">
            <v>05.025.0026-A</v>
          </cell>
          <cell r="B3441">
            <v>94.32</v>
          </cell>
        </row>
        <row r="3442">
          <cell r="A3442" t="str">
            <v>05.025.0027-1</v>
          </cell>
          <cell r="B3442">
            <v>133.49</v>
          </cell>
        </row>
        <row r="3443">
          <cell r="A3443" t="str">
            <v>05.025.0027-B</v>
          </cell>
          <cell r="B3443">
            <v>124.1</v>
          </cell>
        </row>
        <row r="3444">
          <cell r="A3444" t="str">
            <v>05.025.0028-0</v>
          </cell>
          <cell r="B3444">
            <v>126.82</v>
          </cell>
        </row>
        <row r="3445">
          <cell r="A3445" t="str">
            <v>05.025.0028-A</v>
          </cell>
          <cell r="B3445">
            <v>117.9</v>
          </cell>
        </row>
        <row r="3446">
          <cell r="A3446" t="str">
            <v>05.025.0029-1</v>
          </cell>
          <cell r="B3446">
            <v>180.24</v>
          </cell>
        </row>
        <row r="3447">
          <cell r="A3447" t="str">
            <v>05.025.0029-B</v>
          </cell>
          <cell r="B3447">
            <v>167.72</v>
          </cell>
        </row>
        <row r="3448">
          <cell r="A3448" t="str">
            <v>05.025.0030-0</v>
          </cell>
          <cell r="B3448">
            <v>171.23</v>
          </cell>
        </row>
        <row r="3449">
          <cell r="A3449" t="str">
            <v>05.025.0030-A</v>
          </cell>
          <cell r="B3449">
            <v>159.33000000000001</v>
          </cell>
        </row>
        <row r="3450">
          <cell r="A3450" t="str">
            <v>05.025.0031-1</v>
          </cell>
          <cell r="B3450">
            <v>302.69</v>
          </cell>
        </row>
        <row r="3451">
          <cell r="A3451" t="str">
            <v>05.025.0031-B</v>
          </cell>
          <cell r="B3451">
            <v>280.77</v>
          </cell>
        </row>
        <row r="3452">
          <cell r="A3452" t="str">
            <v>05.025.0032-0</v>
          </cell>
          <cell r="B3452">
            <v>287.56</v>
          </cell>
        </row>
        <row r="3453">
          <cell r="A3453" t="str">
            <v>05.025.0032-A</v>
          </cell>
          <cell r="B3453">
            <v>266.73</v>
          </cell>
        </row>
        <row r="3454">
          <cell r="A3454" t="str">
            <v>05.025.0033-1</v>
          </cell>
          <cell r="B3454">
            <v>403.56</v>
          </cell>
        </row>
        <row r="3455">
          <cell r="A3455" t="str">
            <v>05.025.0033-B</v>
          </cell>
          <cell r="B3455">
            <v>374.34</v>
          </cell>
        </row>
        <row r="3456">
          <cell r="A3456" t="str">
            <v>05.025.0034-0</v>
          </cell>
          <cell r="B3456">
            <v>383.38</v>
          </cell>
        </row>
        <row r="3457">
          <cell r="A3457" t="str">
            <v>05.025.0034-A</v>
          </cell>
          <cell r="B3457">
            <v>355.63</v>
          </cell>
        </row>
        <row r="3458">
          <cell r="A3458" t="str">
            <v>05.025.0035-1</v>
          </cell>
          <cell r="B3458">
            <v>524.76</v>
          </cell>
        </row>
        <row r="3459">
          <cell r="A3459" t="str">
            <v>05.025.0035-B</v>
          </cell>
          <cell r="B3459">
            <v>486.78</v>
          </cell>
        </row>
        <row r="3460">
          <cell r="A3460" t="str">
            <v>05.025.0036-0</v>
          </cell>
          <cell r="B3460">
            <v>498.52</v>
          </cell>
        </row>
        <row r="3461">
          <cell r="A3461" t="str">
            <v>05.025.0036-A</v>
          </cell>
          <cell r="B3461">
            <v>462.44</v>
          </cell>
        </row>
        <row r="3462">
          <cell r="A3462" t="str">
            <v>05.025.0041-1</v>
          </cell>
          <cell r="B3462">
            <v>39.81</v>
          </cell>
        </row>
        <row r="3463">
          <cell r="A3463" t="str">
            <v>05.025.0041-B</v>
          </cell>
          <cell r="B3463">
            <v>37.869999999999997</v>
          </cell>
        </row>
        <row r="3464">
          <cell r="A3464" t="str">
            <v>05.025.0042-0</v>
          </cell>
          <cell r="B3464">
            <v>45.79</v>
          </cell>
        </row>
        <row r="3465">
          <cell r="A3465" t="str">
            <v>05.025.0042-A</v>
          </cell>
          <cell r="B3465">
            <v>43.55</v>
          </cell>
        </row>
        <row r="3466">
          <cell r="A3466" t="str">
            <v>05.025.0043-1</v>
          </cell>
          <cell r="B3466">
            <v>53.51</v>
          </cell>
        </row>
        <row r="3467">
          <cell r="A3467" t="str">
            <v>05.025.0043-B</v>
          </cell>
          <cell r="B3467">
            <v>51.02</v>
          </cell>
        </row>
        <row r="3468">
          <cell r="A3468" t="str">
            <v>05.025.0044-0</v>
          </cell>
          <cell r="B3468">
            <v>61.54</v>
          </cell>
        </row>
        <row r="3469">
          <cell r="A3469" t="str">
            <v>05.025.0044-A</v>
          </cell>
          <cell r="B3469">
            <v>58.68</v>
          </cell>
        </row>
        <row r="3470">
          <cell r="A3470" t="str">
            <v>05.025.0045-1</v>
          </cell>
          <cell r="B3470">
            <v>84.16</v>
          </cell>
        </row>
        <row r="3471">
          <cell r="A3471" t="str">
            <v>05.025.0045-B</v>
          </cell>
          <cell r="B3471">
            <v>79.349999999999994</v>
          </cell>
        </row>
        <row r="3472">
          <cell r="A3472" t="str">
            <v>05.025.0046-0</v>
          </cell>
          <cell r="B3472">
            <v>96.78</v>
          </cell>
        </row>
        <row r="3473">
          <cell r="A3473" t="str">
            <v>05.025.0046-A</v>
          </cell>
          <cell r="B3473">
            <v>91.26</v>
          </cell>
        </row>
        <row r="3474">
          <cell r="A3474" t="str">
            <v>05.025.0047-1</v>
          </cell>
          <cell r="B3474">
            <v>154.96</v>
          </cell>
        </row>
        <row r="3475">
          <cell r="A3475" t="str">
            <v>05.025.0047-B</v>
          </cell>
          <cell r="B3475">
            <v>144.9</v>
          </cell>
        </row>
        <row r="3476">
          <cell r="A3476" t="str">
            <v>05.025.0048-0</v>
          </cell>
          <cell r="B3476">
            <v>178.2</v>
          </cell>
        </row>
        <row r="3477">
          <cell r="A3477" t="str">
            <v>05.025.0048-A</v>
          </cell>
          <cell r="B3477">
            <v>166.63</v>
          </cell>
        </row>
        <row r="3478">
          <cell r="A3478" t="str">
            <v>05.025.0049-0</v>
          </cell>
          <cell r="B3478">
            <v>6.97</v>
          </cell>
        </row>
        <row r="3479">
          <cell r="A3479" t="str">
            <v>05.025.0049-A</v>
          </cell>
          <cell r="B3479">
            <v>6.59</v>
          </cell>
        </row>
        <row r="3480">
          <cell r="A3480" t="str">
            <v>05.025.0050-0</v>
          </cell>
          <cell r="B3480">
            <v>7.71</v>
          </cell>
        </row>
        <row r="3481">
          <cell r="A3481" t="str">
            <v>05.025.0050-A</v>
          </cell>
          <cell r="B3481">
            <v>7.31</v>
          </cell>
        </row>
        <row r="3482">
          <cell r="A3482" t="str">
            <v>05.025.0051-0</v>
          </cell>
          <cell r="B3482">
            <v>8.41</v>
          </cell>
        </row>
        <row r="3483">
          <cell r="A3483" t="str">
            <v>05.025.0051-A</v>
          </cell>
          <cell r="B3483">
            <v>7.98</v>
          </cell>
        </row>
        <row r="3484">
          <cell r="A3484" t="str">
            <v>05.025.0052-0</v>
          </cell>
          <cell r="B3484">
            <v>9.8000000000000007</v>
          </cell>
        </row>
        <row r="3485">
          <cell r="A3485" t="str">
            <v>05.025.0052-A</v>
          </cell>
          <cell r="B3485">
            <v>9.31</v>
          </cell>
        </row>
        <row r="3486">
          <cell r="A3486" t="str">
            <v>05.025.0053-0</v>
          </cell>
          <cell r="B3486">
            <v>12.42</v>
          </cell>
        </row>
        <row r="3487">
          <cell r="A3487" t="str">
            <v>05.025.0053-A</v>
          </cell>
          <cell r="B3487">
            <v>11.84</v>
          </cell>
        </row>
        <row r="3488">
          <cell r="A3488" t="str">
            <v>05.026.0001-0</v>
          </cell>
          <cell r="B3488">
            <v>4.7699999999999996</v>
          </cell>
        </row>
        <row r="3489">
          <cell r="A3489" t="str">
            <v>05.026.0001-A</v>
          </cell>
          <cell r="B3489">
            <v>4.3099999999999996</v>
          </cell>
        </row>
        <row r="3490">
          <cell r="A3490" t="str">
            <v>05.026.0002-0</v>
          </cell>
          <cell r="B3490">
            <v>5.85</v>
          </cell>
        </row>
        <row r="3491">
          <cell r="A3491" t="str">
            <v>05.026.0002-A</v>
          </cell>
          <cell r="B3491">
            <v>5.3</v>
          </cell>
        </row>
        <row r="3492">
          <cell r="A3492" t="str">
            <v>05.026.0003-0</v>
          </cell>
          <cell r="B3492">
            <v>7.6</v>
          </cell>
        </row>
        <row r="3493">
          <cell r="A3493" t="str">
            <v>05.026.0003-A</v>
          </cell>
          <cell r="B3493">
            <v>6.91</v>
          </cell>
        </row>
        <row r="3494">
          <cell r="A3494" t="str">
            <v>05.026.0004-0</v>
          </cell>
          <cell r="B3494">
            <v>9.5</v>
          </cell>
        </row>
        <row r="3495">
          <cell r="A3495" t="str">
            <v>05.026.0004-A</v>
          </cell>
          <cell r="B3495">
            <v>8.67</v>
          </cell>
        </row>
        <row r="3496">
          <cell r="A3496" t="str">
            <v>05.027.0001-0</v>
          </cell>
          <cell r="B3496">
            <v>7.09</v>
          </cell>
        </row>
        <row r="3497">
          <cell r="A3497" t="str">
            <v>05.027.0001-A</v>
          </cell>
          <cell r="B3497">
            <v>6.35</v>
          </cell>
        </row>
        <row r="3498">
          <cell r="A3498" t="str">
            <v>05.027.0003-0</v>
          </cell>
          <cell r="B3498">
            <v>9.17</v>
          </cell>
        </row>
        <row r="3499">
          <cell r="A3499" t="str">
            <v>05.027.0003-A</v>
          </cell>
          <cell r="B3499">
            <v>8.2100000000000009</v>
          </cell>
        </row>
        <row r="3500">
          <cell r="A3500" t="str">
            <v>05.027.0005-0</v>
          </cell>
          <cell r="B3500">
            <v>14.24</v>
          </cell>
        </row>
        <row r="3501">
          <cell r="A3501" t="str">
            <v>05.027.0005-A</v>
          </cell>
          <cell r="B3501">
            <v>12.73</v>
          </cell>
        </row>
        <row r="3502">
          <cell r="A3502" t="str">
            <v>05.027.0007-0</v>
          </cell>
          <cell r="B3502">
            <v>19.760000000000002</v>
          </cell>
        </row>
        <row r="3503">
          <cell r="A3503" t="str">
            <v>05.027.0007-A</v>
          </cell>
          <cell r="B3503">
            <v>17.64</v>
          </cell>
        </row>
        <row r="3504">
          <cell r="A3504" t="str">
            <v>05.027.0009-0</v>
          </cell>
          <cell r="B3504">
            <v>23.11</v>
          </cell>
        </row>
        <row r="3505">
          <cell r="A3505" t="str">
            <v>05.027.0009-A</v>
          </cell>
          <cell r="B3505">
            <v>20.7</v>
          </cell>
        </row>
        <row r="3506">
          <cell r="A3506" t="str">
            <v>05.027.0011-0</v>
          </cell>
          <cell r="B3506">
            <v>30.35</v>
          </cell>
        </row>
        <row r="3507">
          <cell r="A3507" t="str">
            <v>05.027.0011-A</v>
          </cell>
          <cell r="B3507">
            <v>27.33</v>
          </cell>
        </row>
        <row r="3508">
          <cell r="A3508" t="str">
            <v>05.028.0001-0</v>
          </cell>
          <cell r="B3508">
            <v>14.93</v>
          </cell>
        </row>
        <row r="3509">
          <cell r="A3509" t="str">
            <v>05.028.0001-A</v>
          </cell>
          <cell r="B3509">
            <v>14.93</v>
          </cell>
        </row>
        <row r="3510">
          <cell r="A3510" t="str">
            <v>05.028.0002-0</v>
          </cell>
          <cell r="B3510">
            <v>20.16</v>
          </cell>
        </row>
        <row r="3511">
          <cell r="A3511" t="str">
            <v>05.028.0002-A</v>
          </cell>
          <cell r="B3511">
            <v>20.16</v>
          </cell>
        </row>
        <row r="3512">
          <cell r="A3512" t="str">
            <v>05.028.0003-0</v>
          </cell>
          <cell r="B3512">
            <v>27.1</v>
          </cell>
        </row>
        <row r="3513">
          <cell r="A3513" t="str">
            <v>05.028.0003-A</v>
          </cell>
          <cell r="B3513">
            <v>27.1</v>
          </cell>
        </row>
        <row r="3514">
          <cell r="A3514" t="str">
            <v>05.028.0004-0</v>
          </cell>
          <cell r="B3514">
            <v>29.66</v>
          </cell>
        </row>
        <row r="3515">
          <cell r="A3515" t="str">
            <v>05.028.0004-A</v>
          </cell>
          <cell r="B3515">
            <v>29.66</v>
          </cell>
        </row>
        <row r="3516">
          <cell r="A3516" t="str">
            <v>05.028.0005-0</v>
          </cell>
          <cell r="B3516">
            <v>58.39</v>
          </cell>
        </row>
        <row r="3517">
          <cell r="A3517" t="str">
            <v>05.028.0005-A</v>
          </cell>
          <cell r="B3517">
            <v>58.39</v>
          </cell>
        </row>
        <row r="3518">
          <cell r="A3518" t="str">
            <v>05.028.0006-0</v>
          </cell>
          <cell r="B3518">
            <v>63.84</v>
          </cell>
        </row>
        <row r="3519">
          <cell r="A3519" t="str">
            <v>05.028.0006-A</v>
          </cell>
          <cell r="B3519">
            <v>63.84</v>
          </cell>
        </row>
        <row r="3520">
          <cell r="A3520" t="str">
            <v>05.028.0007-0</v>
          </cell>
          <cell r="B3520">
            <v>70.150000000000006</v>
          </cell>
        </row>
        <row r="3521">
          <cell r="A3521" t="str">
            <v>05.028.0007-A</v>
          </cell>
          <cell r="B3521">
            <v>70.150000000000006</v>
          </cell>
        </row>
        <row r="3522">
          <cell r="A3522" t="str">
            <v>05.028.0008-0</v>
          </cell>
          <cell r="B3522">
            <v>80.52</v>
          </cell>
        </row>
        <row r="3523">
          <cell r="A3523" t="str">
            <v>05.028.0008-A</v>
          </cell>
          <cell r="B3523">
            <v>80.52</v>
          </cell>
        </row>
        <row r="3524">
          <cell r="A3524" t="str">
            <v>05.032.0001-0</v>
          </cell>
          <cell r="B3524">
            <v>456.67</v>
          </cell>
        </row>
        <row r="3525">
          <cell r="A3525" t="str">
            <v>05.032.0001-A</v>
          </cell>
          <cell r="B3525">
            <v>436.18</v>
          </cell>
        </row>
        <row r="3526">
          <cell r="A3526" t="str">
            <v>05.033.0001-0</v>
          </cell>
          <cell r="B3526">
            <v>168.98</v>
          </cell>
        </row>
        <row r="3527">
          <cell r="A3527" t="str">
            <v>05.033.0001-A</v>
          </cell>
          <cell r="B3527">
            <v>159.88</v>
          </cell>
        </row>
        <row r="3528">
          <cell r="A3528" t="str">
            <v>05.033.0002-0</v>
          </cell>
          <cell r="B3528">
            <v>203.07</v>
          </cell>
        </row>
        <row r="3529">
          <cell r="A3529" t="str">
            <v>05.033.0002-A</v>
          </cell>
          <cell r="B3529">
            <v>189.42</v>
          </cell>
        </row>
        <row r="3530">
          <cell r="A3530" t="str">
            <v>05.033.0003-0</v>
          </cell>
          <cell r="B3530">
            <v>102.27</v>
          </cell>
        </row>
        <row r="3531">
          <cell r="A3531" t="str">
            <v>05.033.0003-A</v>
          </cell>
          <cell r="B3531">
            <v>88.62</v>
          </cell>
        </row>
        <row r="3532">
          <cell r="A3532" t="str">
            <v>05.035.0001-0</v>
          </cell>
          <cell r="B3532">
            <v>47.43</v>
          </cell>
        </row>
        <row r="3533">
          <cell r="A3533" t="str">
            <v>05.035.0001-A</v>
          </cell>
          <cell r="B3533">
            <v>45.84</v>
          </cell>
        </row>
        <row r="3534">
          <cell r="A3534" t="str">
            <v>05.035.0002-0</v>
          </cell>
          <cell r="B3534">
            <v>37.49</v>
          </cell>
        </row>
        <row r="3535">
          <cell r="A3535" t="str">
            <v>05.035.0002-A</v>
          </cell>
          <cell r="B3535">
            <v>36.119999999999997</v>
          </cell>
        </row>
        <row r="3536">
          <cell r="A3536" t="str">
            <v>05.035.0003-0</v>
          </cell>
          <cell r="B3536">
            <v>64.790000000000006</v>
          </cell>
        </row>
        <row r="3537">
          <cell r="A3537" t="str">
            <v>05.035.0003-A</v>
          </cell>
          <cell r="B3537">
            <v>62.48</v>
          </cell>
        </row>
        <row r="3538">
          <cell r="A3538" t="str">
            <v>05.035.0004-0</v>
          </cell>
          <cell r="B3538">
            <v>33.11</v>
          </cell>
        </row>
        <row r="3539">
          <cell r="A3539" t="str">
            <v>05.035.0004-A</v>
          </cell>
          <cell r="B3539">
            <v>31.15</v>
          </cell>
        </row>
        <row r="3540">
          <cell r="A3540" t="str">
            <v>05.035.0005-0</v>
          </cell>
          <cell r="B3540">
            <v>45.15</v>
          </cell>
        </row>
        <row r="3541">
          <cell r="A3541" t="str">
            <v>05.035.0005-A</v>
          </cell>
          <cell r="B3541">
            <v>42.52</v>
          </cell>
        </row>
        <row r="3542">
          <cell r="A3542" t="str">
            <v>05.035.0006-0</v>
          </cell>
          <cell r="B3542">
            <v>45.02</v>
          </cell>
        </row>
        <row r="3543">
          <cell r="A3543" t="str">
            <v>05.035.0006-A</v>
          </cell>
          <cell r="B3543">
            <v>41.74</v>
          </cell>
        </row>
        <row r="3544">
          <cell r="A3544" t="str">
            <v>05.035.0007-0</v>
          </cell>
          <cell r="B3544">
            <v>57.95</v>
          </cell>
        </row>
        <row r="3545">
          <cell r="A3545" t="str">
            <v>05.035.0007-A</v>
          </cell>
          <cell r="B3545">
            <v>55.87</v>
          </cell>
        </row>
        <row r="3546">
          <cell r="A3546" t="str">
            <v>05.035.0008-0</v>
          </cell>
          <cell r="B3546">
            <v>35.57</v>
          </cell>
        </row>
        <row r="3547">
          <cell r="A3547" t="str">
            <v>05.035.0008-A</v>
          </cell>
          <cell r="B3547">
            <v>34.18</v>
          </cell>
        </row>
        <row r="3548">
          <cell r="A3548" t="str">
            <v>05.035.0009-0</v>
          </cell>
          <cell r="B3548">
            <v>284.51</v>
          </cell>
        </row>
        <row r="3549">
          <cell r="A3549" t="str">
            <v>05.035.0009-A</v>
          </cell>
          <cell r="B3549">
            <v>276.52</v>
          </cell>
        </row>
        <row r="3550">
          <cell r="A3550" t="str">
            <v>05.035.0010-0</v>
          </cell>
          <cell r="B3550">
            <v>41.33</v>
          </cell>
        </row>
        <row r="3551">
          <cell r="A3551" t="str">
            <v>05.035.0010-A</v>
          </cell>
          <cell r="B3551">
            <v>40.020000000000003</v>
          </cell>
        </row>
        <row r="3552">
          <cell r="A3552" t="str">
            <v>05.035.0011-0</v>
          </cell>
          <cell r="B3552">
            <v>163.21</v>
          </cell>
        </row>
        <row r="3553">
          <cell r="A3553" t="str">
            <v>05.035.0011-A</v>
          </cell>
          <cell r="B3553">
            <v>159.72</v>
          </cell>
        </row>
        <row r="3554">
          <cell r="A3554" t="str">
            <v>05.035.0012-0</v>
          </cell>
          <cell r="B3554">
            <v>43.53</v>
          </cell>
        </row>
        <row r="3555">
          <cell r="A3555" t="str">
            <v>05.035.0012-A</v>
          </cell>
          <cell r="B3555">
            <v>42.07</v>
          </cell>
        </row>
        <row r="3556">
          <cell r="A3556" t="str">
            <v>05.035.0013-0</v>
          </cell>
          <cell r="B3556">
            <v>208</v>
          </cell>
        </row>
        <row r="3557">
          <cell r="A3557" t="str">
            <v>05.035.0013-A</v>
          </cell>
          <cell r="B3557">
            <v>193.86</v>
          </cell>
        </row>
        <row r="3558">
          <cell r="A3558" t="str">
            <v>05.035.0015-0</v>
          </cell>
          <cell r="B3558">
            <v>13.58</v>
          </cell>
        </row>
        <row r="3559">
          <cell r="A3559" t="str">
            <v>05.035.0015-A</v>
          </cell>
          <cell r="B3559">
            <v>12.62</v>
          </cell>
        </row>
        <row r="3560">
          <cell r="A3560" t="str">
            <v>05.035.0016-0</v>
          </cell>
          <cell r="B3560">
            <v>31.57</v>
          </cell>
        </row>
        <row r="3561">
          <cell r="A3561" t="str">
            <v>05.035.0016-A</v>
          </cell>
          <cell r="B3561">
            <v>29.42</v>
          </cell>
        </row>
        <row r="3562">
          <cell r="A3562" t="str">
            <v>05.035.0019-0</v>
          </cell>
          <cell r="B3562">
            <v>1811.67</v>
          </cell>
        </row>
        <row r="3563">
          <cell r="A3563" t="str">
            <v>05.035.0019-A</v>
          </cell>
          <cell r="B3563">
            <v>1704.13</v>
          </cell>
        </row>
        <row r="3564">
          <cell r="A3564" t="str">
            <v>05.035.0020-0</v>
          </cell>
          <cell r="B3564">
            <v>80.099999999999994</v>
          </cell>
        </row>
        <row r="3565">
          <cell r="A3565" t="str">
            <v>05.035.0020-A</v>
          </cell>
          <cell r="B3565">
            <v>75.739999999999995</v>
          </cell>
        </row>
        <row r="3566">
          <cell r="A3566" t="str">
            <v>05.035.0021-0</v>
          </cell>
          <cell r="B3566">
            <v>107.08</v>
          </cell>
        </row>
        <row r="3567">
          <cell r="A3567" t="str">
            <v>05.035.0021-A</v>
          </cell>
          <cell r="B3567">
            <v>101.93</v>
          </cell>
        </row>
        <row r="3568">
          <cell r="A3568" t="str">
            <v>05.035.0025-0</v>
          </cell>
          <cell r="B3568">
            <v>41.57</v>
          </cell>
        </row>
        <row r="3569">
          <cell r="A3569" t="str">
            <v>05.035.0025-A</v>
          </cell>
          <cell r="B3569">
            <v>38.590000000000003</v>
          </cell>
        </row>
        <row r="3570">
          <cell r="A3570" t="str">
            <v>05.038.0001-0</v>
          </cell>
          <cell r="B3570">
            <v>253.59</v>
          </cell>
        </row>
        <row r="3571">
          <cell r="A3571" t="str">
            <v>05.038.0001-A</v>
          </cell>
          <cell r="B3571">
            <v>244.49</v>
          </cell>
        </row>
        <row r="3572">
          <cell r="A3572" t="str">
            <v>05.039.0001-0</v>
          </cell>
          <cell r="B3572">
            <v>36.92</v>
          </cell>
        </row>
        <row r="3573">
          <cell r="A3573" t="str">
            <v>05.039.0001-A</v>
          </cell>
          <cell r="B3573">
            <v>33.94</v>
          </cell>
        </row>
        <row r="3574">
          <cell r="A3574" t="str">
            <v>05.039.0005-0</v>
          </cell>
          <cell r="B3574">
            <v>41.08</v>
          </cell>
        </row>
        <row r="3575">
          <cell r="A3575" t="str">
            <v>05.039.0005-A</v>
          </cell>
          <cell r="B3575">
            <v>37.69</v>
          </cell>
        </row>
        <row r="3576">
          <cell r="A3576" t="str">
            <v>05.039.0010-0</v>
          </cell>
          <cell r="B3576">
            <v>54.37</v>
          </cell>
        </row>
        <row r="3577">
          <cell r="A3577" t="str">
            <v>05.039.0010-A</v>
          </cell>
          <cell r="B3577">
            <v>50.41</v>
          </cell>
        </row>
        <row r="3578">
          <cell r="A3578" t="str">
            <v>05.040.0870-0</v>
          </cell>
          <cell r="B3578">
            <v>19.75</v>
          </cell>
        </row>
        <row r="3579">
          <cell r="A3579" t="str">
            <v>05.040.0870-A</v>
          </cell>
          <cell r="B3579">
            <v>17.55</v>
          </cell>
        </row>
        <row r="3580">
          <cell r="A3580" t="str">
            <v>05.041.0875-0</v>
          </cell>
          <cell r="B3580">
            <v>46.67</v>
          </cell>
        </row>
        <row r="3581">
          <cell r="A3581" t="str">
            <v>05.041.0875-A</v>
          </cell>
          <cell r="B3581">
            <v>46.67</v>
          </cell>
        </row>
        <row r="3582">
          <cell r="A3582" t="str">
            <v>05.042.0880-0</v>
          </cell>
          <cell r="B3582">
            <v>5.26</v>
          </cell>
        </row>
        <row r="3583">
          <cell r="A3583" t="str">
            <v>05.042.0880-A</v>
          </cell>
          <cell r="B3583">
            <v>4.78</v>
          </cell>
        </row>
        <row r="3584">
          <cell r="A3584" t="str">
            <v>05.042.0881-0</v>
          </cell>
          <cell r="B3584">
            <v>2.04</v>
          </cell>
        </row>
        <row r="3585">
          <cell r="A3585" t="str">
            <v>05.042.0881-A</v>
          </cell>
          <cell r="B3585">
            <v>1.8</v>
          </cell>
        </row>
        <row r="3586">
          <cell r="A3586" t="str">
            <v>05.042.0882-0</v>
          </cell>
          <cell r="B3586">
            <v>2.58</v>
          </cell>
        </row>
        <row r="3587">
          <cell r="A3587" t="str">
            <v>05.042.0882-A</v>
          </cell>
          <cell r="B3587">
            <v>2.29</v>
          </cell>
        </row>
        <row r="3588">
          <cell r="A3588" t="str">
            <v>05.050.0001-0</v>
          </cell>
          <cell r="B3588">
            <v>713.69</v>
          </cell>
        </row>
        <row r="3589">
          <cell r="A3589" t="str">
            <v>05.050.0001-A</v>
          </cell>
          <cell r="B3589">
            <v>708.98</v>
          </cell>
        </row>
        <row r="3590">
          <cell r="A3590" t="str">
            <v>05.050.0003-0</v>
          </cell>
          <cell r="B3590">
            <v>1042.92</v>
          </cell>
        </row>
        <row r="3591">
          <cell r="A3591" t="str">
            <v>05.050.0003-A</v>
          </cell>
          <cell r="B3591">
            <v>1038.21</v>
          </cell>
        </row>
        <row r="3592">
          <cell r="A3592" t="str">
            <v>05.050.0008-0</v>
          </cell>
          <cell r="B3592">
            <v>1127.0999999999999</v>
          </cell>
        </row>
        <row r="3593">
          <cell r="A3593" t="str">
            <v>05.050.0008-A</v>
          </cell>
          <cell r="B3593">
            <v>1120.81</v>
          </cell>
        </row>
        <row r="3594">
          <cell r="A3594" t="str">
            <v>05.051.0010-0</v>
          </cell>
          <cell r="B3594">
            <v>0.63</v>
          </cell>
        </row>
        <row r="3595">
          <cell r="A3595" t="str">
            <v>05.051.0010-A</v>
          </cell>
          <cell r="B3595">
            <v>0.62</v>
          </cell>
        </row>
        <row r="3596">
          <cell r="A3596" t="str">
            <v>05.054.0001-0</v>
          </cell>
          <cell r="B3596">
            <v>37.01</v>
          </cell>
        </row>
        <row r="3597">
          <cell r="A3597" t="str">
            <v>05.054.0001-A</v>
          </cell>
          <cell r="B3597">
            <v>36.39</v>
          </cell>
        </row>
        <row r="3598">
          <cell r="A3598" t="str">
            <v>05.054.0015-0</v>
          </cell>
          <cell r="B3598">
            <v>82.7</v>
          </cell>
        </row>
        <row r="3599">
          <cell r="A3599" t="str">
            <v>05.054.0015-A</v>
          </cell>
          <cell r="B3599">
            <v>82.08</v>
          </cell>
        </row>
        <row r="3600">
          <cell r="A3600" t="str">
            <v>05.054.0045-0</v>
          </cell>
          <cell r="B3600">
            <v>1095.55</v>
          </cell>
        </row>
        <row r="3601">
          <cell r="A3601" t="str">
            <v>05.054.0045-A</v>
          </cell>
          <cell r="B3601">
            <v>1093.47</v>
          </cell>
        </row>
        <row r="3602">
          <cell r="A3602" t="str">
            <v>05.054.0050-0</v>
          </cell>
          <cell r="B3602">
            <v>1480.32</v>
          </cell>
        </row>
        <row r="3603">
          <cell r="A3603" t="str">
            <v>05.054.0050-A</v>
          </cell>
          <cell r="B3603">
            <v>1450.63</v>
          </cell>
        </row>
        <row r="3604">
          <cell r="A3604" t="str">
            <v>05.054.0055-0</v>
          </cell>
          <cell r="B3604">
            <v>251.36</v>
          </cell>
        </row>
        <row r="3605">
          <cell r="A3605" t="str">
            <v>05.054.0055-A</v>
          </cell>
          <cell r="B3605">
            <v>248.9</v>
          </cell>
        </row>
        <row r="3606">
          <cell r="A3606" t="str">
            <v>05.054.0100-0</v>
          </cell>
          <cell r="B3606">
            <v>10.06</v>
          </cell>
        </row>
        <row r="3607">
          <cell r="A3607" t="str">
            <v>05.054.0100-A</v>
          </cell>
          <cell r="B3607">
            <v>9.44</v>
          </cell>
        </row>
        <row r="3608">
          <cell r="A3608" t="str">
            <v>05.054.0102-0</v>
          </cell>
          <cell r="B3608">
            <v>35.6</v>
          </cell>
        </row>
        <row r="3609">
          <cell r="A3609" t="str">
            <v>05.054.0102-A</v>
          </cell>
          <cell r="B3609">
            <v>34.979999999999997</v>
          </cell>
        </row>
        <row r="3610">
          <cell r="A3610" t="str">
            <v>05.054.0103-0</v>
          </cell>
          <cell r="B3610">
            <v>12.94</v>
          </cell>
        </row>
        <row r="3611">
          <cell r="A3611" t="str">
            <v>05.054.0103-A</v>
          </cell>
          <cell r="B3611">
            <v>12.32</v>
          </cell>
        </row>
        <row r="3612">
          <cell r="A3612" t="str">
            <v>05.054.0104-0</v>
          </cell>
          <cell r="B3612">
            <v>12.26</v>
          </cell>
        </row>
        <row r="3613">
          <cell r="A3613" t="str">
            <v>05.054.0104-A</v>
          </cell>
          <cell r="B3613">
            <v>11.64</v>
          </cell>
        </row>
        <row r="3614">
          <cell r="A3614" t="str">
            <v>05.054.0105-0</v>
          </cell>
          <cell r="B3614">
            <v>10.57</v>
          </cell>
        </row>
        <row r="3615">
          <cell r="A3615" t="str">
            <v>05.054.0105-A</v>
          </cell>
          <cell r="B3615">
            <v>9.9499999999999993</v>
          </cell>
        </row>
        <row r="3616">
          <cell r="A3616" t="str">
            <v>05.054.0110-0</v>
          </cell>
          <cell r="B3616">
            <v>48.99</v>
          </cell>
        </row>
        <row r="3617">
          <cell r="A3617" t="str">
            <v>05.054.0110-A</v>
          </cell>
          <cell r="B3617">
            <v>48.37</v>
          </cell>
        </row>
        <row r="3618">
          <cell r="A3618" t="str">
            <v>05.054.0115-0</v>
          </cell>
          <cell r="B3618">
            <v>13.88</v>
          </cell>
        </row>
        <row r="3619">
          <cell r="A3619" t="str">
            <v>05.054.0115-A</v>
          </cell>
          <cell r="B3619">
            <v>13.26</v>
          </cell>
        </row>
        <row r="3620">
          <cell r="A3620" t="str">
            <v>05.054.0120-0</v>
          </cell>
          <cell r="B3620">
            <v>16.03</v>
          </cell>
        </row>
        <row r="3621">
          <cell r="A3621" t="str">
            <v>05.054.0120-A</v>
          </cell>
          <cell r="B3621">
            <v>15.41</v>
          </cell>
        </row>
        <row r="3622">
          <cell r="A3622" t="str">
            <v>05.054.0130-0</v>
          </cell>
          <cell r="B3622">
            <v>12.94</v>
          </cell>
        </row>
        <row r="3623">
          <cell r="A3623" t="str">
            <v>05.054.0130-A</v>
          </cell>
          <cell r="B3623">
            <v>12.32</v>
          </cell>
        </row>
        <row r="3624">
          <cell r="A3624" t="str">
            <v>05.055.0010-0</v>
          </cell>
          <cell r="B3624">
            <v>99.2</v>
          </cell>
        </row>
        <row r="3625">
          <cell r="A3625" t="str">
            <v>05.055.0010-A</v>
          </cell>
          <cell r="B3625">
            <v>97.31</v>
          </cell>
        </row>
        <row r="3626">
          <cell r="A3626" t="str">
            <v>05.055.0022-0</v>
          </cell>
          <cell r="B3626">
            <v>139.19999999999999</v>
          </cell>
        </row>
        <row r="3627">
          <cell r="A3627" t="str">
            <v>05.055.0022-A</v>
          </cell>
          <cell r="B3627">
            <v>137.31</v>
          </cell>
        </row>
        <row r="3628">
          <cell r="A3628" t="str">
            <v>05.055.0024-0</v>
          </cell>
          <cell r="B3628">
            <v>234.2</v>
          </cell>
        </row>
        <row r="3629">
          <cell r="A3629" t="str">
            <v>05.055.0024-A</v>
          </cell>
          <cell r="B3629">
            <v>232.31</v>
          </cell>
        </row>
        <row r="3630">
          <cell r="A3630" t="str">
            <v>05.055.0026-0</v>
          </cell>
          <cell r="B3630">
            <v>244.2</v>
          </cell>
        </row>
        <row r="3631">
          <cell r="A3631" t="str">
            <v>05.055.0026-A</v>
          </cell>
          <cell r="B3631">
            <v>242.31</v>
          </cell>
        </row>
        <row r="3632">
          <cell r="A3632" t="str">
            <v>05.055.0030-0</v>
          </cell>
          <cell r="B3632">
            <v>75.84</v>
          </cell>
        </row>
        <row r="3633">
          <cell r="A3633" t="str">
            <v>05.055.0030-A</v>
          </cell>
          <cell r="B3633">
            <v>73.95</v>
          </cell>
        </row>
        <row r="3634">
          <cell r="A3634" t="str">
            <v>05.055.0040-0</v>
          </cell>
          <cell r="B3634">
            <v>126.21</v>
          </cell>
        </row>
        <row r="3635">
          <cell r="A3635" t="str">
            <v>05.055.0040-A</v>
          </cell>
          <cell r="B3635">
            <v>124.32</v>
          </cell>
        </row>
        <row r="3636">
          <cell r="A3636" t="str">
            <v>05.056.0001-0</v>
          </cell>
          <cell r="B3636">
            <v>84.11</v>
          </cell>
        </row>
        <row r="3637">
          <cell r="A3637" t="str">
            <v>05.056.0001-A</v>
          </cell>
          <cell r="B3637">
            <v>83.03</v>
          </cell>
        </row>
        <row r="3638">
          <cell r="A3638" t="str">
            <v>05.056.0002-0</v>
          </cell>
          <cell r="B3638">
            <v>20.329999999999998</v>
          </cell>
        </row>
        <row r="3639">
          <cell r="A3639" t="str">
            <v>05.056.0002-A</v>
          </cell>
          <cell r="B3639">
            <v>19.52</v>
          </cell>
        </row>
        <row r="3640">
          <cell r="A3640" t="str">
            <v>05.057.0010-0</v>
          </cell>
          <cell r="B3640">
            <v>92.54</v>
          </cell>
        </row>
        <row r="3641">
          <cell r="A3641" t="str">
            <v>05.057.0010-A</v>
          </cell>
          <cell r="B3641">
            <v>90.97</v>
          </cell>
        </row>
        <row r="3642">
          <cell r="A3642" t="str">
            <v>05.057.0015-0</v>
          </cell>
          <cell r="B3642">
            <v>884.7</v>
          </cell>
        </row>
        <row r="3643">
          <cell r="A3643" t="str">
            <v>05.057.0015-A</v>
          </cell>
          <cell r="B3643">
            <v>884.08</v>
          </cell>
        </row>
        <row r="3644">
          <cell r="A3644" t="str">
            <v>05.057.0020-0</v>
          </cell>
          <cell r="B3644">
            <v>35.46</v>
          </cell>
        </row>
        <row r="3645">
          <cell r="A3645" t="str">
            <v>05.057.0020-A</v>
          </cell>
          <cell r="B3645">
            <v>33.89</v>
          </cell>
        </row>
        <row r="3646">
          <cell r="A3646" t="str">
            <v>05.058.0010-0</v>
          </cell>
          <cell r="B3646">
            <v>1.3</v>
          </cell>
        </row>
        <row r="3647">
          <cell r="A3647" t="str">
            <v>05.058.0010-A</v>
          </cell>
          <cell r="B3647">
            <v>1.1599999999999999</v>
          </cell>
        </row>
        <row r="3648">
          <cell r="A3648" t="str">
            <v>05.058.0011-0</v>
          </cell>
          <cell r="B3648">
            <v>1.27</v>
          </cell>
        </row>
        <row r="3649">
          <cell r="A3649" t="str">
            <v>05.058.0011-A</v>
          </cell>
          <cell r="B3649">
            <v>1.1399999999999999</v>
          </cell>
        </row>
        <row r="3650">
          <cell r="A3650" t="str">
            <v>05.058.0020-0</v>
          </cell>
          <cell r="B3650">
            <v>1.85</v>
          </cell>
        </row>
        <row r="3651">
          <cell r="A3651" t="str">
            <v>05.058.0020-A</v>
          </cell>
          <cell r="B3651">
            <v>1.82</v>
          </cell>
        </row>
        <row r="3652">
          <cell r="A3652" t="str">
            <v>05.058.0030-0</v>
          </cell>
          <cell r="B3652">
            <v>2.97</v>
          </cell>
        </row>
        <row r="3653">
          <cell r="A3653" t="str">
            <v>05.058.0030-A</v>
          </cell>
          <cell r="B3653">
            <v>2.74</v>
          </cell>
        </row>
        <row r="3654">
          <cell r="A3654" t="str">
            <v>05.058.0100-0</v>
          </cell>
          <cell r="B3654">
            <v>811.13</v>
          </cell>
        </row>
        <row r="3655">
          <cell r="A3655" t="str">
            <v>05.058.0100-A</v>
          </cell>
          <cell r="B3655">
            <v>811.13</v>
          </cell>
        </row>
        <row r="3656">
          <cell r="A3656" t="str">
            <v>05.075.0005-0</v>
          </cell>
          <cell r="B3656">
            <v>198.38</v>
          </cell>
        </row>
        <row r="3657">
          <cell r="A3657" t="str">
            <v>05.075.0005-A</v>
          </cell>
          <cell r="B3657">
            <v>187.96</v>
          </cell>
        </row>
        <row r="3658">
          <cell r="A3658" t="str">
            <v>05.075.0006-0</v>
          </cell>
          <cell r="B3658">
            <v>258.27999999999997</v>
          </cell>
        </row>
        <row r="3659">
          <cell r="A3659" t="str">
            <v>05.075.0006-A</v>
          </cell>
          <cell r="B3659">
            <v>245.37</v>
          </cell>
        </row>
        <row r="3660">
          <cell r="A3660" t="str">
            <v>05.075.0007-1</v>
          </cell>
          <cell r="B3660">
            <v>167.43</v>
          </cell>
        </row>
        <row r="3661">
          <cell r="A3661" t="str">
            <v>05.075.0007-B</v>
          </cell>
          <cell r="B3661">
            <v>160.66</v>
          </cell>
        </row>
        <row r="3662">
          <cell r="A3662" t="str">
            <v>05.075.0008-0</v>
          </cell>
          <cell r="B3662">
            <v>229.32</v>
          </cell>
        </row>
        <row r="3663">
          <cell r="A3663" t="str">
            <v>05.075.0008-A</v>
          </cell>
          <cell r="B3663">
            <v>221.91</v>
          </cell>
        </row>
        <row r="3664">
          <cell r="A3664" t="str">
            <v>05.077.0001-0</v>
          </cell>
          <cell r="B3664">
            <v>284.70999999999998</v>
          </cell>
        </row>
        <row r="3665">
          <cell r="A3665" t="str">
            <v>05.077.0001-A</v>
          </cell>
          <cell r="B3665">
            <v>267.32</v>
          </cell>
        </row>
        <row r="3666">
          <cell r="A3666" t="str">
            <v>05.077.0010-0</v>
          </cell>
          <cell r="B3666">
            <v>533.65</v>
          </cell>
        </row>
        <row r="3667">
          <cell r="A3667" t="str">
            <v>05.077.0010-A</v>
          </cell>
          <cell r="B3667">
            <v>506.99</v>
          </cell>
        </row>
        <row r="3668">
          <cell r="A3668" t="str">
            <v>05.080.0020-0</v>
          </cell>
          <cell r="B3668">
            <v>83.81</v>
          </cell>
        </row>
        <row r="3669">
          <cell r="A3669" t="str">
            <v>05.080.0020-A</v>
          </cell>
          <cell r="B3669">
            <v>79.39</v>
          </cell>
        </row>
        <row r="3670">
          <cell r="A3670" t="str">
            <v>05.080.0025-0</v>
          </cell>
          <cell r="B3670">
            <v>93.84</v>
          </cell>
        </row>
        <row r="3671">
          <cell r="A3671" t="str">
            <v>05.080.0025-A</v>
          </cell>
          <cell r="B3671">
            <v>89.41</v>
          </cell>
        </row>
        <row r="3672">
          <cell r="A3672" t="str">
            <v>05.080.0030-0</v>
          </cell>
          <cell r="B3672">
            <v>143.93</v>
          </cell>
        </row>
        <row r="3673">
          <cell r="A3673" t="str">
            <v>05.080.0030-A</v>
          </cell>
          <cell r="B3673">
            <v>139.51</v>
          </cell>
        </row>
        <row r="3674">
          <cell r="A3674" t="str">
            <v>05.080.0040-0</v>
          </cell>
          <cell r="B3674">
            <v>111.05</v>
          </cell>
        </row>
        <row r="3675">
          <cell r="A3675" t="str">
            <v>05.080.0040-A</v>
          </cell>
          <cell r="B3675">
            <v>104.65</v>
          </cell>
        </row>
        <row r="3676">
          <cell r="A3676" t="str">
            <v>05.080.0045-0</v>
          </cell>
          <cell r="B3676">
            <v>121.12</v>
          </cell>
        </row>
        <row r="3677">
          <cell r="A3677" t="str">
            <v>05.080.0045-A</v>
          </cell>
          <cell r="B3677">
            <v>114.72</v>
          </cell>
        </row>
        <row r="3678">
          <cell r="A3678" t="str">
            <v>05.080.0050-0</v>
          </cell>
          <cell r="B3678">
            <v>171.53</v>
          </cell>
        </row>
        <row r="3679">
          <cell r="A3679" t="str">
            <v>05.080.0050-A</v>
          </cell>
          <cell r="B3679">
            <v>165.13</v>
          </cell>
        </row>
        <row r="3680">
          <cell r="A3680" t="str">
            <v>05.080.0060-0</v>
          </cell>
          <cell r="B3680">
            <v>127.83</v>
          </cell>
        </row>
        <row r="3681">
          <cell r="A3681" t="str">
            <v>05.080.0060-A</v>
          </cell>
          <cell r="B3681">
            <v>120.07</v>
          </cell>
        </row>
        <row r="3682">
          <cell r="A3682" t="str">
            <v>05.080.0065-0</v>
          </cell>
          <cell r="B3682">
            <v>137.76</v>
          </cell>
        </row>
        <row r="3683">
          <cell r="A3683" t="str">
            <v>05.080.0065-A</v>
          </cell>
          <cell r="B3683">
            <v>129.99</v>
          </cell>
        </row>
        <row r="3684">
          <cell r="A3684" t="str">
            <v>05.080.0070-0</v>
          </cell>
          <cell r="B3684">
            <v>187.34</v>
          </cell>
        </row>
        <row r="3685">
          <cell r="A3685" t="str">
            <v>05.080.0070-A</v>
          </cell>
          <cell r="B3685">
            <v>179.58</v>
          </cell>
        </row>
        <row r="3686">
          <cell r="A3686" t="str">
            <v>05.081.0010-0</v>
          </cell>
          <cell r="B3686">
            <v>91.67</v>
          </cell>
        </row>
        <row r="3687">
          <cell r="A3687" t="str">
            <v>05.081.0010-A</v>
          </cell>
          <cell r="B3687">
            <v>86.72</v>
          </cell>
        </row>
        <row r="3688">
          <cell r="A3688" t="str">
            <v>05.081.0012-0</v>
          </cell>
          <cell r="B3688">
            <v>101.7</v>
          </cell>
        </row>
        <row r="3689">
          <cell r="A3689" t="str">
            <v>05.081.0012-A</v>
          </cell>
          <cell r="B3689">
            <v>96.75</v>
          </cell>
        </row>
        <row r="3690">
          <cell r="A3690" t="str">
            <v>05.081.0015-0</v>
          </cell>
          <cell r="B3690">
            <v>151.79</v>
          </cell>
        </row>
        <row r="3691">
          <cell r="A3691" t="str">
            <v>05.081.0015-A</v>
          </cell>
          <cell r="B3691">
            <v>146.84</v>
          </cell>
        </row>
        <row r="3692">
          <cell r="A3692" t="str">
            <v>05.081.0017-0</v>
          </cell>
          <cell r="B3692">
            <v>125.13</v>
          </cell>
        </row>
        <row r="3693">
          <cell r="A3693" t="str">
            <v>05.081.0017-A</v>
          </cell>
          <cell r="B3693">
            <v>118.05</v>
          </cell>
        </row>
        <row r="3694">
          <cell r="A3694" t="str">
            <v>05.081.0020-0</v>
          </cell>
          <cell r="B3694">
            <v>135.19999999999999</v>
          </cell>
        </row>
        <row r="3695">
          <cell r="A3695" t="str">
            <v>05.081.0020-A</v>
          </cell>
          <cell r="B3695">
            <v>128.13</v>
          </cell>
        </row>
        <row r="3696">
          <cell r="A3696" t="str">
            <v>05.081.0022-0</v>
          </cell>
          <cell r="B3696">
            <v>185.61</v>
          </cell>
        </row>
        <row r="3697">
          <cell r="A3697" t="str">
            <v>05.081.0022-A</v>
          </cell>
          <cell r="B3697">
            <v>178.53</v>
          </cell>
        </row>
        <row r="3698">
          <cell r="A3698" t="str">
            <v>05.081.0025-0</v>
          </cell>
          <cell r="B3698">
            <v>143.79</v>
          </cell>
        </row>
        <row r="3699">
          <cell r="A3699" t="str">
            <v>05.081.0025-A</v>
          </cell>
          <cell r="B3699">
            <v>135.24</v>
          </cell>
        </row>
        <row r="3700">
          <cell r="A3700" t="str">
            <v>05.081.0027-0</v>
          </cell>
          <cell r="B3700">
            <v>153.71</v>
          </cell>
        </row>
        <row r="3701">
          <cell r="A3701" t="str">
            <v>05.081.0027-A</v>
          </cell>
          <cell r="B3701">
            <v>145.16</v>
          </cell>
        </row>
        <row r="3702">
          <cell r="A3702" t="str">
            <v>05.081.0029-0</v>
          </cell>
          <cell r="B3702">
            <v>203.3</v>
          </cell>
        </row>
        <row r="3703">
          <cell r="A3703" t="str">
            <v>05.081.0029-A</v>
          </cell>
          <cell r="B3703">
            <v>194.75</v>
          </cell>
        </row>
        <row r="3704">
          <cell r="A3704" t="str">
            <v>05.081.0031-0</v>
          </cell>
          <cell r="B3704">
            <v>29.86</v>
          </cell>
        </row>
        <row r="3705">
          <cell r="A3705" t="str">
            <v>05.081.0031-A</v>
          </cell>
          <cell r="B3705">
            <v>29.52</v>
          </cell>
        </row>
        <row r="3706">
          <cell r="A3706" t="str">
            <v>05.081.0032-0</v>
          </cell>
          <cell r="B3706">
            <v>48.05</v>
          </cell>
        </row>
        <row r="3707">
          <cell r="A3707" t="str">
            <v>05.081.0032-A</v>
          </cell>
          <cell r="B3707">
            <v>47.54</v>
          </cell>
        </row>
        <row r="3708">
          <cell r="A3708" t="str">
            <v>05.081.0033-0</v>
          </cell>
          <cell r="B3708">
            <v>43.67</v>
          </cell>
        </row>
        <row r="3709">
          <cell r="A3709" t="str">
            <v>05.081.0033-A</v>
          </cell>
          <cell r="B3709">
            <v>43.03</v>
          </cell>
        </row>
        <row r="3710">
          <cell r="A3710" t="str">
            <v>05.081.0050-0</v>
          </cell>
          <cell r="B3710">
            <v>39.17</v>
          </cell>
        </row>
        <row r="3711">
          <cell r="A3711" t="str">
            <v>05.081.0050-A</v>
          </cell>
          <cell r="B3711">
            <v>38.68</v>
          </cell>
        </row>
        <row r="3712">
          <cell r="A3712" t="str">
            <v>05.081.0051-0</v>
          </cell>
          <cell r="B3712">
            <v>57.43</v>
          </cell>
        </row>
        <row r="3713">
          <cell r="A3713" t="str">
            <v>05.081.0051-A</v>
          </cell>
          <cell r="B3713">
            <v>56.85</v>
          </cell>
        </row>
        <row r="3714">
          <cell r="A3714" t="str">
            <v>05.081.0052-0</v>
          </cell>
          <cell r="B3714">
            <v>55.01</v>
          </cell>
        </row>
        <row r="3715">
          <cell r="A3715" t="str">
            <v>05.081.0052-A</v>
          </cell>
          <cell r="B3715">
            <v>54.24</v>
          </cell>
        </row>
        <row r="3716">
          <cell r="A3716" t="str">
            <v>05.082.0001-0</v>
          </cell>
          <cell r="B3716">
            <v>86.52</v>
          </cell>
        </row>
        <row r="3717">
          <cell r="A3717" t="str">
            <v>05.082.0001-A</v>
          </cell>
          <cell r="B3717">
            <v>79.38</v>
          </cell>
        </row>
        <row r="3718">
          <cell r="A3718" t="str">
            <v>05.085.0010-1</v>
          </cell>
          <cell r="B3718">
            <v>253.54</v>
          </cell>
        </row>
        <row r="3719">
          <cell r="A3719" t="str">
            <v>05.085.0010-B</v>
          </cell>
          <cell r="B3719">
            <v>234.94</v>
          </cell>
        </row>
        <row r="3720">
          <cell r="A3720" t="str">
            <v>05.085.0011-0</v>
          </cell>
          <cell r="B3720">
            <v>317.26</v>
          </cell>
        </row>
        <row r="3721">
          <cell r="A3721" t="str">
            <v>05.085.0011-A</v>
          </cell>
          <cell r="B3721">
            <v>294.68</v>
          </cell>
        </row>
        <row r="3722">
          <cell r="A3722" t="str">
            <v>05.085.0012-0</v>
          </cell>
          <cell r="B3722">
            <v>260.55</v>
          </cell>
        </row>
        <row r="3723">
          <cell r="A3723" t="str">
            <v>05.085.0012-A</v>
          </cell>
          <cell r="B3723">
            <v>240.87</v>
          </cell>
        </row>
        <row r="3724">
          <cell r="A3724" t="str">
            <v>05.085.0013-1</v>
          </cell>
          <cell r="B3724">
            <v>313.47000000000003</v>
          </cell>
        </row>
        <row r="3725">
          <cell r="A3725" t="str">
            <v>05.085.0013-B</v>
          </cell>
          <cell r="B3725">
            <v>290.08</v>
          </cell>
        </row>
        <row r="3726">
          <cell r="A3726" t="str">
            <v>05.085.0014-0</v>
          </cell>
          <cell r="B3726">
            <v>166.85</v>
          </cell>
        </row>
        <row r="3727">
          <cell r="A3727" t="str">
            <v>05.085.0014-A</v>
          </cell>
          <cell r="B3727">
            <v>151.46</v>
          </cell>
        </row>
        <row r="3728">
          <cell r="A3728" t="str">
            <v>05.085.0015-0</v>
          </cell>
          <cell r="B3728">
            <v>168.25</v>
          </cell>
        </row>
        <row r="3729">
          <cell r="A3729" t="str">
            <v>05.085.0015-A</v>
          </cell>
          <cell r="B3729">
            <v>152.30000000000001</v>
          </cell>
        </row>
        <row r="3730">
          <cell r="A3730" t="str">
            <v>05.085.0016-1</v>
          </cell>
          <cell r="B3730">
            <v>211.22</v>
          </cell>
        </row>
        <row r="3731">
          <cell r="A3731" t="str">
            <v>05.085.0016-B</v>
          </cell>
          <cell r="B3731">
            <v>195.58</v>
          </cell>
        </row>
        <row r="3732">
          <cell r="A3732" t="str">
            <v>05.085.0017-0</v>
          </cell>
          <cell r="B3732">
            <v>264.02999999999997</v>
          </cell>
        </row>
        <row r="3733">
          <cell r="A3733" t="str">
            <v>05.085.0017-A</v>
          </cell>
          <cell r="B3733">
            <v>244.47</v>
          </cell>
        </row>
        <row r="3734">
          <cell r="A3734" t="str">
            <v>05.085.0018-0</v>
          </cell>
          <cell r="B3734">
            <v>221.78</v>
          </cell>
        </row>
        <row r="3735">
          <cell r="A3735" t="str">
            <v>05.085.0018-A</v>
          </cell>
          <cell r="B3735">
            <v>205.35</v>
          </cell>
        </row>
        <row r="3736">
          <cell r="A3736" t="str">
            <v>05.085.0019-0</v>
          </cell>
          <cell r="B3736">
            <v>285.14999999999998</v>
          </cell>
        </row>
        <row r="3737">
          <cell r="A3737" t="str">
            <v>05.085.0019-A</v>
          </cell>
          <cell r="B3737">
            <v>264.02999999999997</v>
          </cell>
        </row>
        <row r="3738">
          <cell r="A3738" t="str">
            <v>05.085.0020-0</v>
          </cell>
          <cell r="B3738">
            <v>139.81</v>
          </cell>
        </row>
        <row r="3739">
          <cell r="A3739" t="str">
            <v>05.085.0020-A</v>
          </cell>
          <cell r="B3739">
            <v>126.99</v>
          </cell>
        </row>
        <row r="3740">
          <cell r="A3740" t="str">
            <v>05.085.0021-0</v>
          </cell>
          <cell r="B3740">
            <v>141.41999999999999</v>
          </cell>
        </row>
        <row r="3741">
          <cell r="A3741" t="str">
            <v>05.085.0021-A</v>
          </cell>
          <cell r="B3741">
            <v>128.13999999999999</v>
          </cell>
        </row>
        <row r="3742">
          <cell r="A3742" t="str">
            <v>05.090.0001-0</v>
          </cell>
          <cell r="B3742">
            <v>168.96</v>
          </cell>
        </row>
        <row r="3743">
          <cell r="A3743" t="str">
            <v>05.090.0001-A</v>
          </cell>
          <cell r="B3743">
            <v>154.83000000000001</v>
          </cell>
        </row>
        <row r="3744">
          <cell r="A3744" t="str">
            <v>05.090.0002-0</v>
          </cell>
          <cell r="B3744">
            <v>195.74</v>
          </cell>
        </row>
        <row r="3745">
          <cell r="A3745" t="str">
            <v>05.090.0002-A</v>
          </cell>
          <cell r="B3745">
            <v>181.61</v>
          </cell>
        </row>
        <row r="3746">
          <cell r="A3746" t="str">
            <v>05.095.0001-0</v>
          </cell>
          <cell r="B3746">
            <v>263.77999999999997</v>
          </cell>
        </row>
        <row r="3747">
          <cell r="A3747" t="str">
            <v>05.095.0001-A</v>
          </cell>
          <cell r="B3747">
            <v>249.93</v>
          </cell>
        </row>
        <row r="3748">
          <cell r="A3748" t="str">
            <v>05.095.0002-1</v>
          </cell>
          <cell r="B3748">
            <v>129.16</v>
          </cell>
        </row>
        <row r="3749">
          <cell r="A3749" t="str">
            <v>05.095.0002-B</v>
          </cell>
          <cell r="B3749">
            <v>118.36</v>
          </cell>
        </row>
        <row r="3750">
          <cell r="A3750" t="str">
            <v>05.097.0001-0</v>
          </cell>
          <cell r="B3750">
            <v>70.78</v>
          </cell>
        </row>
        <row r="3751">
          <cell r="A3751" t="str">
            <v>05.097.0001-A</v>
          </cell>
          <cell r="B3751">
            <v>63.95</v>
          </cell>
        </row>
        <row r="3752">
          <cell r="A3752" t="str">
            <v>05.098.0002-0</v>
          </cell>
          <cell r="B3752">
            <v>69.959999999999994</v>
          </cell>
        </row>
        <row r="3753">
          <cell r="A3753" t="str">
            <v>05.098.0002-A</v>
          </cell>
          <cell r="B3753">
            <v>69.209999999999994</v>
          </cell>
        </row>
        <row r="3754">
          <cell r="A3754" t="str">
            <v>05.099.0001-1</v>
          </cell>
          <cell r="B3754">
            <v>120.03</v>
          </cell>
        </row>
        <row r="3755">
          <cell r="A3755" t="str">
            <v>05.099.0001-B</v>
          </cell>
          <cell r="B3755">
            <v>111.72</v>
          </cell>
        </row>
        <row r="3756">
          <cell r="A3756" t="str">
            <v>05.099.0002-1</v>
          </cell>
          <cell r="B3756">
            <v>74.64</v>
          </cell>
        </row>
        <row r="3757">
          <cell r="A3757" t="str">
            <v>05.099.0002-B</v>
          </cell>
          <cell r="B3757">
            <v>72.66</v>
          </cell>
        </row>
        <row r="3758">
          <cell r="A3758" t="str">
            <v>05.099.0003-0</v>
          </cell>
          <cell r="B3758">
            <v>100.52</v>
          </cell>
        </row>
        <row r="3759">
          <cell r="A3759" t="str">
            <v>05.099.0003-A</v>
          </cell>
          <cell r="B3759">
            <v>97.98</v>
          </cell>
        </row>
        <row r="3760">
          <cell r="A3760" t="str">
            <v>05.099.0004-1</v>
          </cell>
          <cell r="B3760">
            <v>177.22</v>
          </cell>
        </row>
        <row r="3761">
          <cell r="A3761" t="str">
            <v>05.099.0004-B</v>
          </cell>
          <cell r="B3761">
            <v>169.41</v>
          </cell>
        </row>
        <row r="3762">
          <cell r="A3762" t="str">
            <v>05.100.0020-0</v>
          </cell>
          <cell r="B3762">
            <v>6.9</v>
          </cell>
        </row>
        <row r="3763">
          <cell r="A3763" t="str">
            <v>05.100.0020-A</v>
          </cell>
          <cell r="B3763">
            <v>6.9</v>
          </cell>
        </row>
        <row r="3764">
          <cell r="A3764" t="str">
            <v>05.100.0022-0</v>
          </cell>
          <cell r="B3764">
            <v>13</v>
          </cell>
        </row>
        <row r="3765">
          <cell r="A3765" t="str">
            <v>05.100.0022-A</v>
          </cell>
          <cell r="B3765">
            <v>13</v>
          </cell>
        </row>
        <row r="3766">
          <cell r="A3766" t="str">
            <v>05.100.0024-0</v>
          </cell>
          <cell r="B3766">
            <v>240</v>
          </cell>
        </row>
        <row r="3767">
          <cell r="A3767" t="str">
            <v>05.100.0024-A</v>
          </cell>
          <cell r="B3767">
            <v>240</v>
          </cell>
        </row>
        <row r="3768">
          <cell r="A3768" t="str">
            <v>05.100.0026-0</v>
          </cell>
          <cell r="B3768">
            <v>6.96</v>
          </cell>
        </row>
        <row r="3769">
          <cell r="A3769" t="str">
            <v>05.100.0026-A</v>
          </cell>
          <cell r="B3769">
            <v>6.96</v>
          </cell>
        </row>
        <row r="3770">
          <cell r="A3770" t="str">
            <v>05.100.0900-0</v>
          </cell>
          <cell r="B3770">
            <v>30.18</v>
          </cell>
        </row>
        <row r="3771">
          <cell r="A3771" t="str">
            <v>05.100.0900-A</v>
          </cell>
          <cell r="B3771">
            <v>30.18</v>
          </cell>
        </row>
        <row r="3772">
          <cell r="A3772" t="str">
            <v>05.100.9999-0</v>
          </cell>
          <cell r="B3772">
            <v>6615</v>
          </cell>
        </row>
        <row r="3773">
          <cell r="A3773" t="str">
            <v>05.100.9999-A</v>
          </cell>
          <cell r="B3773">
            <v>6008</v>
          </cell>
        </row>
        <row r="3774">
          <cell r="A3774" t="str">
            <v>05.103.9999-0</v>
          </cell>
          <cell r="B3774">
            <v>5011</v>
          </cell>
        </row>
        <row r="3775">
          <cell r="A3775" t="str">
            <v>05.103.9999-A</v>
          </cell>
          <cell r="B3775">
            <v>5011</v>
          </cell>
        </row>
        <row r="3776">
          <cell r="A3776" t="str">
            <v>05.105.0100-0</v>
          </cell>
          <cell r="B3776">
            <v>3067.68</v>
          </cell>
        </row>
        <row r="3777">
          <cell r="A3777" t="str">
            <v>05.105.0100-A</v>
          </cell>
          <cell r="B3777">
            <v>2659.36</v>
          </cell>
        </row>
        <row r="3778">
          <cell r="A3778" t="str">
            <v>05.105.0101-0</v>
          </cell>
          <cell r="B3778">
            <v>5566.88</v>
          </cell>
        </row>
        <row r="3779">
          <cell r="A3779" t="str">
            <v>05.105.0101-A</v>
          </cell>
          <cell r="B3779">
            <v>4822.3999999999996</v>
          </cell>
        </row>
        <row r="3780">
          <cell r="A3780" t="str">
            <v>05.105.0102-0</v>
          </cell>
          <cell r="B3780">
            <v>4331.3599999999997</v>
          </cell>
        </row>
        <row r="3781">
          <cell r="A3781" t="str">
            <v>05.105.0102-A</v>
          </cell>
          <cell r="B3781">
            <v>3754.08</v>
          </cell>
        </row>
        <row r="3782">
          <cell r="A3782" t="str">
            <v>05.105.0103-0</v>
          </cell>
          <cell r="B3782">
            <v>4023.36</v>
          </cell>
        </row>
        <row r="3783">
          <cell r="A3783" t="str">
            <v>05.105.0103-A</v>
          </cell>
          <cell r="B3783">
            <v>3486.56</v>
          </cell>
        </row>
        <row r="3784">
          <cell r="A3784" t="str">
            <v>05.105.0104-0</v>
          </cell>
          <cell r="B3784">
            <v>4023.36</v>
          </cell>
        </row>
        <row r="3785">
          <cell r="A3785" t="str">
            <v>05.105.0104-A</v>
          </cell>
          <cell r="B3785">
            <v>3486.56</v>
          </cell>
        </row>
        <row r="3786">
          <cell r="A3786" t="str">
            <v>05.105.0105-0</v>
          </cell>
          <cell r="B3786">
            <v>4331.3599999999997</v>
          </cell>
        </row>
        <row r="3787">
          <cell r="A3787" t="str">
            <v>05.105.0105-A</v>
          </cell>
          <cell r="B3787">
            <v>3754.08</v>
          </cell>
        </row>
        <row r="3788">
          <cell r="A3788" t="str">
            <v>05.105.0106-0</v>
          </cell>
          <cell r="B3788">
            <v>4023.36</v>
          </cell>
        </row>
        <row r="3789">
          <cell r="A3789" t="str">
            <v>05.105.0106-A</v>
          </cell>
          <cell r="B3789">
            <v>3486.56</v>
          </cell>
        </row>
        <row r="3790">
          <cell r="A3790" t="str">
            <v>05.105.0107-0</v>
          </cell>
          <cell r="B3790">
            <v>4023.36</v>
          </cell>
        </row>
        <row r="3791">
          <cell r="A3791" t="str">
            <v>05.105.0107-A</v>
          </cell>
          <cell r="B3791">
            <v>3486.56</v>
          </cell>
        </row>
        <row r="3792">
          <cell r="A3792" t="str">
            <v>05.105.0108-0</v>
          </cell>
          <cell r="B3792">
            <v>4023.36</v>
          </cell>
        </row>
        <row r="3793">
          <cell r="A3793" t="str">
            <v>05.105.0108-A</v>
          </cell>
          <cell r="B3793">
            <v>3486.56</v>
          </cell>
        </row>
        <row r="3794">
          <cell r="A3794" t="str">
            <v>05.105.0109-0</v>
          </cell>
          <cell r="B3794">
            <v>4023.36</v>
          </cell>
        </row>
        <row r="3795">
          <cell r="A3795" t="str">
            <v>05.105.0109-A</v>
          </cell>
          <cell r="B3795">
            <v>3486.56</v>
          </cell>
        </row>
        <row r="3796">
          <cell r="A3796" t="str">
            <v>05.105.0110-0</v>
          </cell>
          <cell r="B3796">
            <v>4023.36</v>
          </cell>
        </row>
        <row r="3797">
          <cell r="A3797" t="str">
            <v>05.105.0110-A</v>
          </cell>
          <cell r="B3797">
            <v>3486.56</v>
          </cell>
        </row>
        <row r="3798">
          <cell r="A3798" t="str">
            <v>05.105.0111-0</v>
          </cell>
          <cell r="B3798">
            <v>4331.3599999999997</v>
          </cell>
        </row>
        <row r="3799">
          <cell r="A3799" t="str">
            <v>05.105.0111-A</v>
          </cell>
          <cell r="B3799">
            <v>3754.08</v>
          </cell>
        </row>
        <row r="3800">
          <cell r="A3800" t="str">
            <v>05.105.0112-0</v>
          </cell>
          <cell r="B3800">
            <v>4023.36</v>
          </cell>
        </row>
        <row r="3801">
          <cell r="A3801" t="str">
            <v>05.105.0112-A</v>
          </cell>
          <cell r="B3801">
            <v>3486.56</v>
          </cell>
        </row>
        <row r="3802">
          <cell r="A3802" t="str">
            <v>05.105.0113-0</v>
          </cell>
          <cell r="B3802">
            <v>4023.36</v>
          </cell>
        </row>
        <row r="3803">
          <cell r="A3803" t="str">
            <v>05.105.0113-A</v>
          </cell>
          <cell r="B3803">
            <v>3486.56</v>
          </cell>
        </row>
        <row r="3804">
          <cell r="A3804" t="str">
            <v>05.105.0114-0</v>
          </cell>
          <cell r="B3804">
            <v>2912.8</v>
          </cell>
        </row>
        <row r="3805">
          <cell r="A3805" t="str">
            <v>05.105.0114-A</v>
          </cell>
          <cell r="B3805">
            <v>2523.84</v>
          </cell>
        </row>
        <row r="3806">
          <cell r="A3806" t="str">
            <v>05.105.0115-0</v>
          </cell>
          <cell r="B3806">
            <v>2912.8</v>
          </cell>
        </row>
        <row r="3807">
          <cell r="A3807" t="str">
            <v>05.105.0115-A</v>
          </cell>
          <cell r="B3807">
            <v>2523.84</v>
          </cell>
        </row>
        <row r="3808">
          <cell r="A3808" t="str">
            <v>05.105.0116-0</v>
          </cell>
          <cell r="B3808">
            <v>4331.3599999999997</v>
          </cell>
        </row>
        <row r="3809">
          <cell r="A3809" t="str">
            <v>05.105.0116-A</v>
          </cell>
          <cell r="B3809">
            <v>3754.08</v>
          </cell>
        </row>
        <row r="3810">
          <cell r="A3810" t="str">
            <v>05.105.0117-0</v>
          </cell>
          <cell r="B3810">
            <v>4023.36</v>
          </cell>
        </row>
        <row r="3811">
          <cell r="A3811" t="str">
            <v>05.105.0117-A</v>
          </cell>
          <cell r="B3811">
            <v>3486.56</v>
          </cell>
        </row>
        <row r="3812">
          <cell r="A3812" t="str">
            <v>05.105.0118-0</v>
          </cell>
          <cell r="B3812">
            <v>4023.36</v>
          </cell>
        </row>
        <row r="3813">
          <cell r="A3813" t="str">
            <v>05.105.0118-A</v>
          </cell>
          <cell r="B3813">
            <v>3486.56</v>
          </cell>
        </row>
        <row r="3814">
          <cell r="A3814" t="str">
            <v>05.105.0119-0</v>
          </cell>
          <cell r="B3814">
            <v>3769.92</v>
          </cell>
        </row>
        <row r="3815">
          <cell r="A3815" t="str">
            <v>05.105.0119-A</v>
          </cell>
          <cell r="B3815">
            <v>3266.56</v>
          </cell>
        </row>
        <row r="3816">
          <cell r="A3816" t="str">
            <v>05.105.0120-0</v>
          </cell>
          <cell r="B3816">
            <v>4519.68</v>
          </cell>
        </row>
        <row r="3817">
          <cell r="A3817" t="str">
            <v>05.105.0120-A</v>
          </cell>
          <cell r="B3817">
            <v>3916</v>
          </cell>
        </row>
        <row r="3818">
          <cell r="A3818" t="str">
            <v>05.105.0121-0</v>
          </cell>
          <cell r="B3818">
            <v>4762.5600000000004</v>
          </cell>
        </row>
        <row r="3819">
          <cell r="A3819" t="str">
            <v>05.105.0121-A</v>
          </cell>
          <cell r="B3819">
            <v>4127.2</v>
          </cell>
        </row>
        <row r="3820">
          <cell r="A3820" t="str">
            <v>05.105.0122-0</v>
          </cell>
          <cell r="B3820">
            <v>4762.5600000000004</v>
          </cell>
        </row>
        <row r="3821">
          <cell r="A3821" t="str">
            <v>05.105.0122-A</v>
          </cell>
          <cell r="B3821">
            <v>4127.2</v>
          </cell>
        </row>
        <row r="3822">
          <cell r="A3822" t="str">
            <v>05.105.0123-0</v>
          </cell>
          <cell r="B3822">
            <v>3067.68</v>
          </cell>
        </row>
        <row r="3823">
          <cell r="A3823" t="str">
            <v>05.105.0123-A</v>
          </cell>
          <cell r="B3823">
            <v>2659.36</v>
          </cell>
        </row>
        <row r="3824">
          <cell r="A3824" t="str">
            <v>05.105.0124-0</v>
          </cell>
          <cell r="B3824">
            <v>1458</v>
          </cell>
        </row>
        <row r="3825">
          <cell r="A3825" t="str">
            <v>05.105.0124-A</v>
          </cell>
          <cell r="B3825">
            <v>1263.5999999999999</v>
          </cell>
        </row>
        <row r="3826">
          <cell r="A3826" t="str">
            <v>05.105.0125-0</v>
          </cell>
          <cell r="B3826">
            <v>3067.68</v>
          </cell>
        </row>
        <row r="3827">
          <cell r="A3827" t="str">
            <v>05.105.0125-A</v>
          </cell>
          <cell r="B3827">
            <v>2659.36</v>
          </cell>
        </row>
        <row r="3828">
          <cell r="A3828" t="str">
            <v>05.105.0126-0</v>
          </cell>
          <cell r="B3828">
            <v>5566.88</v>
          </cell>
        </row>
        <row r="3829">
          <cell r="A3829" t="str">
            <v>05.105.0126-A</v>
          </cell>
          <cell r="B3829">
            <v>4822.3999999999996</v>
          </cell>
        </row>
        <row r="3830">
          <cell r="A3830" t="str">
            <v>05.105.0127-0</v>
          </cell>
          <cell r="B3830">
            <v>6698.56</v>
          </cell>
        </row>
        <row r="3831">
          <cell r="A3831" t="str">
            <v>05.105.0127-A</v>
          </cell>
          <cell r="B3831">
            <v>5804.48</v>
          </cell>
        </row>
        <row r="3832">
          <cell r="A3832" t="str">
            <v>05.105.0128-0</v>
          </cell>
          <cell r="B3832">
            <v>9201.2800000000007</v>
          </cell>
        </row>
        <row r="3833">
          <cell r="A3833" t="str">
            <v>05.105.0128-A</v>
          </cell>
          <cell r="B3833">
            <v>7972.8</v>
          </cell>
        </row>
        <row r="3834">
          <cell r="A3834" t="str">
            <v>05.105.0129-0</v>
          </cell>
          <cell r="B3834">
            <v>6698.56</v>
          </cell>
        </row>
        <row r="3835">
          <cell r="A3835" t="str">
            <v>05.105.0129-A</v>
          </cell>
          <cell r="B3835">
            <v>5804.48</v>
          </cell>
        </row>
        <row r="3836">
          <cell r="A3836" t="str">
            <v>05.105.0130-0</v>
          </cell>
          <cell r="B3836">
            <v>18182.560000000001</v>
          </cell>
        </row>
        <row r="3837">
          <cell r="A3837" t="str">
            <v>05.105.0130-A</v>
          </cell>
          <cell r="B3837">
            <v>15755.52</v>
          </cell>
        </row>
        <row r="3838">
          <cell r="A3838" t="str">
            <v>05.105.0131-0</v>
          </cell>
          <cell r="B3838">
            <v>36366.879999999997</v>
          </cell>
        </row>
        <row r="3839">
          <cell r="A3839" t="str">
            <v>05.105.0131-A</v>
          </cell>
          <cell r="B3839">
            <v>31511.040000000001</v>
          </cell>
        </row>
        <row r="3840">
          <cell r="A3840" t="str">
            <v>05.105.0132-0</v>
          </cell>
          <cell r="B3840">
            <v>41821.120000000003</v>
          </cell>
        </row>
        <row r="3841">
          <cell r="A3841" t="str">
            <v>05.105.0132-A</v>
          </cell>
          <cell r="B3841">
            <v>36238.400000000001</v>
          </cell>
        </row>
        <row r="3842">
          <cell r="A3842" t="str">
            <v>05.105.0133-0</v>
          </cell>
          <cell r="B3842">
            <v>5566.88</v>
          </cell>
        </row>
        <row r="3843">
          <cell r="A3843" t="str">
            <v>05.105.0133-A</v>
          </cell>
          <cell r="B3843">
            <v>4822.3999999999996</v>
          </cell>
        </row>
        <row r="3844">
          <cell r="A3844" t="str">
            <v>05.105.0134-0</v>
          </cell>
          <cell r="B3844">
            <v>3685.44</v>
          </cell>
        </row>
        <row r="3845">
          <cell r="A3845" t="str">
            <v>05.105.0134-A</v>
          </cell>
          <cell r="B3845">
            <v>3192.64</v>
          </cell>
        </row>
        <row r="3846">
          <cell r="A3846" t="str">
            <v>05.105.0135-0</v>
          </cell>
          <cell r="B3846">
            <v>6427.52</v>
          </cell>
        </row>
        <row r="3847">
          <cell r="A3847" t="str">
            <v>05.105.0135-A</v>
          </cell>
          <cell r="B3847">
            <v>5568.64</v>
          </cell>
        </row>
        <row r="3848">
          <cell r="A3848" t="str">
            <v>05.105.0136-0</v>
          </cell>
          <cell r="B3848">
            <v>4762.5600000000004</v>
          </cell>
        </row>
        <row r="3849">
          <cell r="A3849" t="str">
            <v>05.105.0136-A</v>
          </cell>
          <cell r="B3849">
            <v>4127.2</v>
          </cell>
        </row>
        <row r="3850">
          <cell r="A3850" t="str">
            <v>05.105.0137-0</v>
          </cell>
          <cell r="B3850">
            <v>25669.599999999999</v>
          </cell>
        </row>
        <row r="3851">
          <cell r="A3851" t="str">
            <v>05.105.0137-A</v>
          </cell>
          <cell r="B3851">
            <v>22242.880000000001</v>
          </cell>
        </row>
        <row r="3852">
          <cell r="A3852" t="str">
            <v>05.105.0138-0</v>
          </cell>
          <cell r="B3852">
            <v>3685.44</v>
          </cell>
        </row>
        <row r="3853">
          <cell r="A3853" t="str">
            <v>05.105.0138-A</v>
          </cell>
          <cell r="B3853">
            <v>3192.64</v>
          </cell>
        </row>
        <row r="3854">
          <cell r="A3854" t="str">
            <v>05.105.0139-0</v>
          </cell>
          <cell r="B3854">
            <v>3685.44</v>
          </cell>
        </row>
        <row r="3855">
          <cell r="A3855" t="str">
            <v>05.105.0139-A</v>
          </cell>
          <cell r="B3855">
            <v>3192.64</v>
          </cell>
        </row>
        <row r="3856">
          <cell r="A3856" t="str">
            <v>05.105.0140-0</v>
          </cell>
          <cell r="B3856">
            <v>4023.36</v>
          </cell>
        </row>
        <row r="3857">
          <cell r="A3857" t="str">
            <v>05.105.0140-A</v>
          </cell>
          <cell r="B3857">
            <v>3486.56</v>
          </cell>
        </row>
        <row r="3858">
          <cell r="A3858" t="str">
            <v>05.105.0141-0</v>
          </cell>
          <cell r="B3858">
            <v>4023.36</v>
          </cell>
        </row>
        <row r="3859">
          <cell r="A3859" t="str">
            <v>05.105.0141-A</v>
          </cell>
          <cell r="B3859">
            <v>3486.56</v>
          </cell>
        </row>
        <row r="3860">
          <cell r="A3860" t="str">
            <v>05.105.0142-0</v>
          </cell>
          <cell r="B3860">
            <v>5566.88</v>
          </cell>
        </row>
        <row r="3861">
          <cell r="A3861" t="str">
            <v>05.105.0142-A</v>
          </cell>
          <cell r="B3861">
            <v>4822.3999999999996</v>
          </cell>
        </row>
        <row r="3862">
          <cell r="A3862" t="str">
            <v>05.105.0143-0</v>
          </cell>
          <cell r="B3862">
            <v>4023.36</v>
          </cell>
        </row>
        <row r="3863">
          <cell r="A3863" t="str">
            <v>05.105.0143-A</v>
          </cell>
          <cell r="B3863">
            <v>3486.56</v>
          </cell>
        </row>
        <row r="3864">
          <cell r="A3864" t="str">
            <v>05.105.0144-0</v>
          </cell>
          <cell r="B3864">
            <v>6698.56</v>
          </cell>
        </row>
        <row r="3865">
          <cell r="A3865" t="str">
            <v>05.105.0144-A</v>
          </cell>
          <cell r="B3865">
            <v>5804.48</v>
          </cell>
        </row>
        <row r="3866">
          <cell r="A3866" t="str">
            <v>05.105.0145-0</v>
          </cell>
          <cell r="B3866">
            <v>5566.88</v>
          </cell>
        </row>
        <row r="3867">
          <cell r="A3867" t="str">
            <v>05.105.0145-A</v>
          </cell>
          <cell r="B3867">
            <v>4822.3999999999996</v>
          </cell>
        </row>
        <row r="3868">
          <cell r="A3868" t="str">
            <v>05.105.0146-0</v>
          </cell>
          <cell r="B3868">
            <v>3067.68</v>
          </cell>
        </row>
        <row r="3869">
          <cell r="A3869" t="str">
            <v>05.105.0146-A</v>
          </cell>
          <cell r="B3869">
            <v>2659.36</v>
          </cell>
        </row>
        <row r="3870">
          <cell r="A3870" t="str">
            <v>05.105.0147-0</v>
          </cell>
          <cell r="B3870">
            <v>5566.88</v>
          </cell>
        </row>
        <row r="3871">
          <cell r="A3871" t="str">
            <v>05.105.0147-A</v>
          </cell>
          <cell r="B3871">
            <v>4822.3999999999996</v>
          </cell>
        </row>
        <row r="3872">
          <cell r="A3872" t="str">
            <v>05.105.0148-0</v>
          </cell>
          <cell r="B3872">
            <v>4023.36</v>
          </cell>
        </row>
        <row r="3873">
          <cell r="A3873" t="str">
            <v>05.105.0148-A</v>
          </cell>
          <cell r="B3873">
            <v>3486.56</v>
          </cell>
        </row>
        <row r="3874">
          <cell r="A3874" t="str">
            <v>05.105.0149-0</v>
          </cell>
          <cell r="B3874">
            <v>4331.3599999999997</v>
          </cell>
        </row>
        <row r="3875">
          <cell r="A3875" t="str">
            <v>05.105.0149-A</v>
          </cell>
          <cell r="B3875">
            <v>3754.08</v>
          </cell>
        </row>
        <row r="3876">
          <cell r="A3876" t="str">
            <v>05.105.0150-0</v>
          </cell>
          <cell r="B3876">
            <v>4331.3599999999997</v>
          </cell>
        </row>
        <row r="3877">
          <cell r="A3877" t="str">
            <v>05.105.0150-A</v>
          </cell>
          <cell r="B3877">
            <v>3754.08</v>
          </cell>
        </row>
        <row r="3878">
          <cell r="A3878" t="str">
            <v>05.105.0151-0</v>
          </cell>
          <cell r="B3878">
            <v>4519.68</v>
          </cell>
        </row>
        <row r="3879">
          <cell r="A3879" t="str">
            <v>05.105.0151-A</v>
          </cell>
          <cell r="B3879">
            <v>3916</v>
          </cell>
        </row>
        <row r="3880">
          <cell r="A3880" t="str">
            <v>05.105.0152-0</v>
          </cell>
          <cell r="B3880">
            <v>4023.36</v>
          </cell>
        </row>
        <row r="3881">
          <cell r="A3881" t="str">
            <v>05.105.0152-A</v>
          </cell>
          <cell r="B3881">
            <v>3486.56</v>
          </cell>
        </row>
        <row r="3882">
          <cell r="A3882" t="str">
            <v>05.105.0153-0</v>
          </cell>
          <cell r="B3882">
            <v>3662.56</v>
          </cell>
        </row>
        <row r="3883">
          <cell r="A3883" t="str">
            <v>05.105.0153-A</v>
          </cell>
          <cell r="B3883">
            <v>3173.28</v>
          </cell>
        </row>
        <row r="3884">
          <cell r="A3884" t="str">
            <v>05.105.0154-0</v>
          </cell>
          <cell r="B3884">
            <v>2258.08</v>
          </cell>
        </row>
        <row r="3885">
          <cell r="A3885" t="str">
            <v>05.105.0154-A</v>
          </cell>
          <cell r="B3885">
            <v>1957.12</v>
          </cell>
        </row>
        <row r="3886">
          <cell r="A3886" t="str">
            <v>05.105.0155-0</v>
          </cell>
          <cell r="B3886">
            <v>4762.5600000000004</v>
          </cell>
        </row>
        <row r="3887">
          <cell r="A3887" t="str">
            <v>05.105.0155-A</v>
          </cell>
          <cell r="B3887">
            <v>4127.2</v>
          </cell>
        </row>
        <row r="3888">
          <cell r="A3888" t="str">
            <v>05.105.0156-0</v>
          </cell>
          <cell r="B3888">
            <v>7316.32</v>
          </cell>
        </row>
        <row r="3889">
          <cell r="A3889" t="str">
            <v>05.105.0156-A</v>
          </cell>
          <cell r="B3889">
            <v>6339.52</v>
          </cell>
        </row>
        <row r="3890">
          <cell r="A3890" t="str">
            <v>05.105.0157-0</v>
          </cell>
          <cell r="B3890">
            <v>4331.3599999999997</v>
          </cell>
        </row>
        <row r="3891">
          <cell r="A3891" t="str">
            <v>05.105.0157-A</v>
          </cell>
          <cell r="B3891">
            <v>3754.08</v>
          </cell>
        </row>
        <row r="3892">
          <cell r="A3892" t="str">
            <v>05.105.0158-0</v>
          </cell>
          <cell r="B3892">
            <v>9201.2800000000007</v>
          </cell>
        </row>
        <row r="3893">
          <cell r="A3893" t="str">
            <v>05.105.0158-A</v>
          </cell>
          <cell r="B3893">
            <v>7972.8</v>
          </cell>
        </row>
        <row r="3894">
          <cell r="A3894" t="str">
            <v>05.105.0159-0</v>
          </cell>
          <cell r="B3894">
            <v>6698.56</v>
          </cell>
        </row>
        <row r="3895">
          <cell r="A3895" t="str">
            <v>05.105.0159-A</v>
          </cell>
          <cell r="B3895">
            <v>5804.48</v>
          </cell>
        </row>
        <row r="3896">
          <cell r="A3896" t="str">
            <v>05.105.0165-0</v>
          </cell>
          <cell r="B3896">
            <v>18182.560000000001</v>
          </cell>
        </row>
        <row r="3897">
          <cell r="A3897" t="str">
            <v>05.105.0165-A</v>
          </cell>
          <cell r="B3897">
            <v>15755.52</v>
          </cell>
        </row>
        <row r="3898">
          <cell r="A3898" t="str">
            <v>05.105.0169-0</v>
          </cell>
          <cell r="B3898">
            <v>6698.56</v>
          </cell>
        </row>
        <row r="3899">
          <cell r="A3899" t="str">
            <v>05.105.0169-A</v>
          </cell>
          <cell r="B3899">
            <v>5804.48</v>
          </cell>
        </row>
        <row r="3900">
          <cell r="A3900" t="str">
            <v>05.105.0175-0</v>
          </cell>
          <cell r="B3900">
            <v>6698.56</v>
          </cell>
        </row>
        <row r="3901">
          <cell r="A3901" t="str">
            <v>05.105.0175-A</v>
          </cell>
          <cell r="B3901">
            <v>5804.48</v>
          </cell>
        </row>
        <row r="3902">
          <cell r="A3902" t="str">
            <v>05.105.0176-0</v>
          </cell>
          <cell r="B3902">
            <v>3685.44</v>
          </cell>
        </row>
        <row r="3903">
          <cell r="A3903" t="str">
            <v>05.105.0176-A</v>
          </cell>
          <cell r="B3903">
            <v>3192.64</v>
          </cell>
        </row>
        <row r="3904">
          <cell r="A3904" t="str">
            <v>05.105.0178-0</v>
          </cell>
          <cell r="B3904">
            <v>6698.56</v>
          </cell>
        </row>
        <row r="3905">
          <cell r="A3905" t="str">
            <v>05.105.0178-A</v>
          </cell>
          <cell r="B3905">
            <v>5804.48</v>
          </cell>
        </row>
        <row r="3906">
          <cell r="A3906" t="str">
            <v>05.105.0179-0</v>
          </cell>
          <cell r="B3906">
            <v>6698.56</v>
          </cell>
        </row>
        <row r="3907">
          <cell r="A3907" t="str">
            <v>05.105.0179-A</v>
          </cell>
          <cell r="B3907">
            <v>5804.48</v>
          </cell>
        </row>
        <row r="3908">
          <cell r="A3908" t="str">
            <v>05.105.0180-0</v>
          </cell>
          <cell r="B3908">
            <v>18182.560000000001</v>
          </cell>
        </row>
        <row r="3909">
          <cell r="A3909" t="str">
            <v>05.105.0180-A</v>
          </cell>
          <cell r="B3909">
            <v>15755.52</v>
          </cell>
        </row>
        <row r="3910">
          <cell r="A3910" t="str">
            <v>05.105.0185-0</v>
          </cell>
          <cell r="B3910">
            <v>4762.5600000000004</v>
          </cell>
        </row>
        <row r="3911">
          <cell r="A3911" t="str">
            <v>05.105.0185-A</v>
          </cell>
          <cell r="B3911">
            <v>4127.2</v>
          </cell>
        </row>
        <row r="3912">
          <cell r="A3912" t="str">
            <v>05.105.0186-0</v>
          </cell>
          <cell r="B3912">
            <v>3685.44</v>
          </cell>
        </row>
        <row r="3913">
          <cell r="A3913" t="str">
            <v>05.105.0186-A</v>
          </cell>
          <cell r="B3913">
            <v>3192.64</v>
          </cell>
        </row>
        <row r="3914">
          <cell r="A3914" t="str">
            <v>05.105.0187-0</v>
          </cell>
          <cell r="B3914">
            <v>4331.3599999999997</v>
          </cell>
        </row>
        <row r="3915">
          <cell r="A3915" t="str">
            <v>05.105.0187-A</v>
          </cell>
          <cell r="B3915">
            <v>3754.08</v>
          </cell>
        </row>
        <row r="3916">
          <cell r="A3916" t="str">
            <v>05.105.0188-0</v>
          </cell>
          <cell r="B3916">
            <v>4331.3599999999997</v>
          </cell>
        </row>
        <row r="3917">
          <cell r="A3917" t="str">
            <v>05.105.0188-A</v>
          </cell>
          <cell r="B3917">
            <v>3754.08</v>
          </cell>
        </row>
        <row r="3918">
          <cell r="A3918" t="str">
            <v>05.105.0190-0</v>
          </cell>
          <cell r="B3918">
            <v>2912.8</v>
          </cell>
        </row>
        <row r="3919">
          <cell r="A3919" t="str">
            <v>05.105.0190-A</v>
          </cell>
          <cell r="B3919">
            <v>2523.84</v>
          </cell>
        </row>
        <row r="3920">
          <cell r="A3920" t="str">
            <v>05.105.0195-0</v>
          </cell>
          <cell r="B3920">
            <v>2912.8</v>
          </cell>
        </row>
        <row r="3921">
          <cell r="A3921" t="str">
            <v>05.105.0195-A</v>
          </cell>
          <cell r="B3921">
            <v>2523.84</v>
          </cell>
        </row>
        <row r="3922">
          <cell r="A3922" t="str">
            <v>05.105.0200-0</v>
          </cell>
          <cell r="B3922">
            <v>14383.06</v>
          </cell>
        </row>
        <row r="3923">
          <cell r="A3923" t="str">
            <v>05.105.0200-A</v>
          </cell>
          <cell r="B3923">
            <v>12468.62</v>
          </cell>
        </row>
        <row r="3924">
          <cell r="A3924" t="str">
            <v>05.105.0201-0</v>
          </cell>
          <cell r="B3924">
            <v>28766.12</v>
          </cell>
        </row>
        <row r="3925">
          <cell r="A3925" t="str">
            <v>05.105.0201-A</v>
          </cell>
          <cell r="B3925">
            <v>24937.24</v>
          </cell>
        </row>
        <row r="3926">
          <cell r="A3926" t="str">
            <v>05.105.0202-0</v>
          </cell>
          <cell r="B3926">
            <v>43149.18</v>
          </cell>
        </row>
        <row r="3927">
          <cell r="A3927" t="str">
            <v>05.105.0202-A</v>
          </cell>
          <cell r="B3927">
            <v>37405.86</v>
          </cell>
        </row>
        <row r="3928">
          <cell r="A3928" t="str">
            <v>05.105.0203-0</v>
          </cell>
          <cell r="B3928">
            <v>57532.24</v>
          </cell>
        </row>
        <row r="3929">
          <cell r="A3929" t="str">
            <v>05.105.0203-A</v>
          </cell>
          <cell r="B3929">
            <v>49874.48</v>
          </cell>
        </row>
        <row r="3930">
          <cell r="A3930" t="str">
            <v>05.105.0204-0</v>
          </cell>
          <cell r="B3930">
            <v>11145.96</v>
          </cell>
        </row>
        <row r="3931">
          <cell r="A3931" t="str">
            <v>05.105.0204-A</v>
          </cell>
          <cell r="B3931">
            <v>9662.39</v>
          </cell>
        </row>
        <row r="3932">
          <cell r="A3932" t="str">
            <v>05.105.0205-0</v>
          </cell>
          <cell r="B3932">
            <v>22291.919999999998</v>
          </cell>
        </row>
        <row r="3933">
          <cell r="A3933" t="str">
            <v>05.105.0205-A</v>
          </cell>
          <cell r="B3933">
            <v>19324.78</v>
          </cell>
        </row>
        <row r="3934">
          <cell r="A3934" t="str">
            <v>05.105.0206-0</v>
          </cell>
          <cell r="B3934">
            <v>33437.879999999997</v>
          </cell>
        </row>
        <row r="3935">
          <cell r="A3935" t="str">
            <v>05.105.0206-A</v>
          </cell>
          <cell r="B3935">
            <v>28987.17</v>
          </cell>
        </row>
        <row r="3936">
          <cell r="A3936" t="str">
            <v>05.105.0207-0</v>
          </cell>
          <cell r="B3936">
            <v>44583.839999999997</v>
          </cell>
        </row>
        <row r="3937">
          <cell r="A3937" t="str">
            <v>05.105.0207-A</v>
          </cell>
          <cell r="B3937">
            <v>38649.56</v>
          </cell>
        </row>
        <row r="3938">
          <cell r="A3938" t="str">
            <v>05.105.9999-0</v>
          </cell>
          <cell r="B3938">
            <v>9014</v>
          </cell>
        </row>
        <row r="3939">
          <cell r="A3939" t="str">
            <v>05.105.9999-A</v>
          </cell>
          <cell r="B3939">
            <v>7811</v>
          </cell>
        </row>
        <row r="3940">
          <cell r="A3940" t="str">
            <v>05.205.0010-0</v>
          </cell>
          <cell r="B3940">
            <v>16256.24</v>
          </cell>
        </row>
        <row r="3941">
          <cell r="A3941" t="str">
            <v>05.205.0010-A</v>
          </cell>
          <cell r="B3941">
            <v>14085.99</v>
          </cell>
        </row>
        <row r="3942">
          <cell r="A3942" t="str">
            <v>05.205.0011-0</v>
          </cell>
          <cell r="B3942">
            <v>32512.48</v>
          </cell>
        </row>
        <row r="3943">
          <cell r="A3943" t="str">
            <v>05.205.0011-A</v>
          </cell>
          <cell r="B3943">
            <v>28171.98</v>
          </cell>
        </row>
        <row r="3944">
          <cell r="A3944" t="str">
            <v>05.205.0012-0</v>
          </cell>
          <cell r="B3944">
            <v>48768.72</v>
          </cell>
        </row>
        <row r="3945">
          <cell r="A3945" t="str">
            <v>05.205.0012-A</v>
          </cell>
          <cell r="B3945">
            <v>42257.97</v>
          </cell>
        </row>
        <row r="3946">
          <cell r="A3946" t="str">
            <v>05.205.0013-0</v>
          </cell>
          <cell r="B3946">
            <v>65024.97</v>
          </cell>
        </row>
        <row r="3947">
          <cell r="A3947" t="str">
            <v>05.205.0013-A</v>
          </cell>
          <cell r="B3947">
            <v>56343.97</v>
          </cell>
        </row>
        <row r="3948">
          <cell r="A3948" t="str">
            <v>05.205.0015-0</v>
          </cell>
          <cell r="B3948">
            <v>12597.55</v>
          </cell>
        </row>
        <row r="3949">
          <cell r="A3949" t="str">
            <v>05.205.0015-A</v>
          </cell>
          <cell r="B3949">
            <v>10915.75</v>
          </cell>
        </row>
        <row r="3950">
          <cell r="A3950" t="str">
            <v>05.205.0016-0</v>
          </cell>
          <cell r="B3950">
            <v>25195.11</v>
          </cell>
        </row>
        <row r="3951">
          <cell r="A3951" t="str">
            <v>05.205.0016-A</v>
          </cell>
          <cell r="B3951">
            <v>21831.5</v>
          </cell>
        </row>
        <row r="3952">
          <cell r="A3952" t="str">
            <v>05.205.0017-0</v>
          </cell>
          <cell r="B3952">
            <v>37792.67</v>
          </cell>
        </row>
        <row r="3953">
          <cell r="A3953" t="str">
            <v>05.205.0017-A</v>
          </cell>
          <cell r="B3953">
            <v>32747.25</v>
          </cell>
        </row>
        <row r="3954">
          <cell r="A3954" t="str">
            <v>05.205.0018-0</v>
          </cell>
          <cell r="B3954">
            <v>50390.23</v>
          </cell>
        </row>
        <row r="3955">
          <cell r="A3955" t="str">
            <v>05.205.0018-A</v>
          </cell>
          <cell r="B3955">
            <v>43663.01</v>
          </cell>
        </row>
        <row r="3956">
          <cell r="A3956" t="str">
            <v>05.205.9999-0</v>
          </cell>
          <cell r="B3956">
            <v>4612</v>
          </cell>
        </row>
        <row r="3957">
          <cell r="A3957" t="str">
            <v>05.205.9999-A</v>
          </cell>
          <cell r="B3957">
            <v>4124</v>
          </cell>
        </row>
        <row r="3958">
          <cell r="A3958" t="str">
            <v>06.001.0020-0</v>
          </cell>
          <cell r="B3958">
            <v>28.31</v>
          </cell>
        </row>
        <row r="3959">
          <cell r="A3959" t="str">
            <v>06.001.0020-A</v>
          </cell>
          <cell r="B3959">
            <v>24.57</v>
          </cell>
        </row>
        <row r="3960">
          <cell r="A3960" t="str">
            <v>06.001.0022-0</v>
          </cell>
          <cell r="B3960">
            <v>41.44</v>
          </cell>
        </row>
        <row r="3961">
          <cell r="A3961" t="str">
            <v>06.001.0022-A</v>
          </cell>
          <cell r="B3961">
            <v>35.99</v>
          </cell>
        </row>
        <row r="3962">
          <cell r="A3962" t="str">
            <v>06.001.0023-0</v>
          </cell>
          <cell r="B3962">
            <v>58.53</v>
          </cell>
        </row>
        <row r="3963">
          <cell r="A3963" t="str">
            <v>06.001.0023-A</v>
          </cell>
          <cell r="B3963">
            <v>51.32</v>
          </cell>
        </row>
        <row r="3964">
          <cell r="A3964" t="str">
            <v>06.001.0024-0</v>
          </cell>
          <cell r="B3964">
            <v>75.040000000000006</v>
          </cell>
        </row>
        <row r="3965">
          <cell r="A3965" t="str">
            <v>06.001.0024-A</v>
          </cell>
          <cell r="B3965">
            <v>65.98</v>
          </cell>
        </row>
        <row r="3966">
          <cell r="A3966" t="str">
            <v>06.001.0025-0</v>
          </cell>
          <cell r="B3966">
            <v>88.4</v>
          </cell>
        </row>
        <row r="3967">
          <cell r="A3967" t="str">
            <v>06.001.0025-A</v>
          </cell>
          <cell r="B3967">
            <v>77.760000000000005</v>
          </cell>
        </row>
        <row r="3968">
          <cell r="A3968" t="str">
            <v>06.001.0030-0</v>
          </cell>
          <cell r="B3968">
            <v>42.02</v>
          </cell>
        </row>
        <row r="3969">
          <cell r="A3969" t="str">
            <v>06.001.0030-A</v>
          </cell>
          <cell r="B3969">
            <v>36.85</v>
          </cell>
        </row>
        <row r="3970">
          <cell r="A3970" t="str">
            <v>06.001.0031-0</v>
          </cell>
          <cell r="B3970">
            <v>62.31</v>
          </cell>
        </row>
        <row r="3971">
          <cell r="A3971" t="str">
            <v>06.001.0031-A</v>
          </cell>
          <cell r="B3971">
            <v>54.64</v>
          </cell>
        </row>
        <row r="3972">
          <cell r="A3972" t="str">
            <v>06.001.0032-0</v>
          </cell>
          <cell r="B3972">
            <v>77.64</v>
          </cell>
        </row>
        <row r="3973">
          <cell r="A3973" t="str">
            <v>06.001.0032-A</v>
          </cell>
          <cell r="B3973">
            <v>68.28</v>
          </cell>
        </row>
        <row r="3974">
          <cell r="A3974" t="str">
            <v>06.001.0033-0</v>
          </cell>
          <cell r="B3974">
            <v>96.76</v>
          </cell>
        </row>
        <row r="3975">
          <cell r="A3975" t="str">
            <v>06.001.0033-A</v>
          </cell>
          <cell r="B3975">
            <v>85.05</v>
          </cell>
        </row>
        <row r="3976">
          <cell r="A3976" t="str">
            <v>06.001.0034-0</v>
          </cell>
          <cell r="B3976">
            <v>112.7</v>
          </cell>
        </row>
        <row r="3977">
          <cell r="A3977" t="str">
            <v>06.001.0034-A</v>
          </cell>
          <cell r="B3977">
            <v>99.2</v>
          </cell>
        </row>
        <row r="3978">
          <cell r="A3978" t="str">
            <v>06.001.0035-0</v>
          </cell>
          <cell r="B3978">
            <v>139.03</v>
          </cell>
        </row>
        <row r="3979">
          <cell r="A3979" t="str">
            <v>06.001.0035-A</v>
          </cell>
          <cell r="B3979">
            <v>122.4</v>
          </cell>
        </row>
        <row r="3980">
          <cell r="A3980" t="str">
            <v>06.001.0036-0</v>
          </cell>
          <cell r="B3980">
            <v>161.03</v>
          </cell>
        </row>
        <row r="3981">
          <cell r="A3981" t="str">
            <v>06.001.0036-A</v>
          </cell>
          <cell r="B3981">
            <v>141.88</v>
          </cell>
        </row>
        <row r="3982">
          <cell r="A3982" t="str">
            <v>06.001.0037-0</v>
          </cell>
          <cell r="B3982">
            <v>244.16</v>
          </cell>
        </row>
        <row r="3983">
          <cell r="A3983" t="str">
            <v>06.001.0037-A</v>
          </cell>
          <cell r="B3983">
            <v>222.27</v>
          </cell>
        </row>
        <row r="3984">
          <cell r="A3984" t="str">
            <v>06.001.0038-0</v>
          </cell>
          <cell r="B3984">
            <v>270.72000000000003</v>
          </cell>
        </row>
        <row r="3985">
          <cell r="A3985" t="str">
            <v>06.001.0038-A</v>
          </cell>
          <cell r="B3985">
            <v>246.84</v>
          </cell>
        </row>
        <row r="3986">
          <cell r="A3986" t="str">
            <v>06.001.0039-0</v>
          </cell>
          <cell r="B3986">
            <v>305.08999999999997</v>
          </cell>
        </row>
        <row r="3987">
          <cell r="A3987" t="str">
            <v>06.001.0039-A</v>
          </cell>
          <cell r="B3987">
            <v>278.16000000000003</v>
          </cell>
        </row>
        <row r="3988">
          <cell r="A3988" t="str">
            <v>06.001.0040-0</v>
          </cell>
          <cell r="B3988">
            <v>370.31</v>
          </cell>
        </row>
        <row r="3989">
          <cell r="A3989" t="str">
            <v>06.001.0040-A</v>
          </cell>
          <cell r="B3989">
            <v>336.54</v>
          </cell>
        </row>
        <row r="3990">
          <cell r="A3990" t="str">
            <v>06.001.0041-0</v>
          </cell>
          <cell r="B3990">
            <v>439.2</v>
          </cell>
        </row>
        <row r="3991">
          <cell r="A3991" t="str">
            <v>06.001.0041-A</v>
          </cell>
          <cell r="B3991">
            <v>398.3</v>
          </cell>
        </row>
        <row r="3992">
          <cell r="A3992" t="str">
            <v>06.001.0042-0</v>
          </cell>
          <cell r="B3992">
            <v>489.71</v>
          </cell>
        </row>
        <row r="3993">
          <cell r="A3993" t="str">
            <v>06.001.0042-A</v>
          </cell>
          <cell r="B3993">
            <v>443.57</v>
          </cell>
        </row>
        <row r="3994">
          <cell r="A3994" t="str">
            <v>06.001.0059-0</v>
          </cell>
          <cell r="B3994">
            <v>29.83</v>
          </cell>
        </row>
        <row r="3995">
          <cell r="A3995" t="str">
            <v>06.001.0059-A</v>
          </cell>
          <cell r="B3995">
            <v>26.38</v>
          </cell>
        </row>
        <row r="3996">
          <cell r="A3996" t="str">
            <v>06.001.0060-0</v>
          </cell>
          <cell r="B3996">
            <v>40.1</v>
          </cell>
        </row>
        <row r="3997">
          <cell r="A3997" t="str">
            <v>06.001.0060-A</v>
          </cell>
          <cell r="B3997">
            <v>35.28</v>
          </cell>
        </row>
        <row r="3998">
          <cell r="A3998" t="str">
            <v>06.001.0061-0</v>
          </cell>
          <cell r="B3998">
            <v>56.07</v>
          </cell>
        </row>
        <row r="3999">
          <cell r="A3999" t="str">
            <v>06.001.0061-A</v>
          </cell>
          <cell r="B3999">
            <v>49.44</v>
          </cell>
        </row>
        <row r="4000">
          <cell r="A4000" t="str">
            <v>06.001.0062-0</v>
          </cell>
          <cell r="B4000">
            <v>67.150000000000006</v>
          </cell>
        </row>
        <row r="4001">
          <cell r="A4001" t="str">
            <v>06.001.0062-A</v>
          </cell>
          <cell r="B4001">
            <v>59.2</v>
          </cell>
        </row>
        <row r="4002">
          <cell r="A4002" t="str">
            <v>06.001.0063-0</v>
          </cell>
          <cell r="B4002">
            <v>80.150000000000006</v>
          </cell>
        </row>
        <row r="4003">
          <cell r="A4003" t="str">
            <v>06.001.0063-A</v>
          </cell>
          <cell r="B4003">
            <v>70.709999999999994</v>
          </cell>
        </row>
        <row r="4004">
          <cell r="A4004" t="str">
            <v>06.001.0064-0</v>
          </cell>
          <cell r="B4004">
            <v>97.79</v>
          </cell>
        </row>
        <row r="4005">
          <cell r="A4005" t="str">
            <v>06.001.0064-A</v>
          </cell>
          <cell r="B4005">
            <v>86.28</v>
          </cell>
        </row>
        <row r="4006">
          <cell r="A4006" t="str">
            <v>06.001.0065-0</v>
          </cell>
          <cell r="B4006">
            <v>114.34</v>
          </cell>
        </row>
        <row r="4007">
          <cell r="A4007" t="str">
            <v>06.001.0065-A</v>
          </cell>
          <cell r="B4007">
            <v>100.95</v>
          </cell>
        </row>
        <row r="4008">
          <cell r="A4008" t="str">
            <v>06.001.0066-0</v>
          </cell>
          <cell r="B4008">
            <v>188.54</v>
          </cell>
        </row>
        <row r="4009">
          <cell r="A4009" t="str">
            <v>06.001.0066-A</v>
          </cell>
          <cell r="B4009">
            <v>173.61</v>
          </cell>
        </row>
        <row r="4010">
          <cell r="A4010" t="str">
            <v>06.001.0067-0</v>
          </cell>
          <cell r="B4010">
            <v>208.43</v>
          </cell>
        </row>
        <row r="4011">
          <cell r="A4011" t="str">
            <v>06.001.0067-A</v>
          </cell>
          <cell r="B4011">
            <v>192.31</v>
          </cell>
        </row>
        <row r="4012">
          <cell r="A4012" t="str">
            <v>06.001.0068-0</v>
          </cell>
          <cell r="B4012">
            <v>236.97</v>
          </cell>
        </row>
        <row r="4013">
          <cell r="A4013" t="str">
            <v>06.001.0068-A</v>
          </cell>
          <cell r="B4013">
            <v>218.51</v>
          </cell>
        </row>
        <row r="4014">
          <cell r="A4014" t="str">
            <v>06.001.0069-0</v>
          </cell>
          <cell r="B4014">
            <v>281.44</v>
          </cell>
        </row>
        <row r="4015">
          <cell r="A4015" t="str">
            <v>06.001.0069-A</v>
          </cell>
          <cell r="B4015">
            <v>258.51</v>
          </cell>
        </row>
        <row r="4016">
          <cell r="A4016" t="str">
            <v>06.001.0070-0</v>
          </cell>
          <cell r="B4016">
            <v>328.17</v>
          </cell>
        </row>
        <row r="4017">
          <cell r="A4017" t="str">
            <v>06.001.0070-A</v>
          </cell>
          <cell r="B4017">
            <v>301.33999999999997</v>
          </cell>
        </row>
        <row r="4018">
          <cell r="A4018" t="str">
            <v>06.001.0071-0</v>
          </cell>
          <cell r="B4018">
            <v>374.89</v>
          </cell>
        </row>
        <row r="4019">
          <cell r="A4019" t="str">
            <v>06.001.0071-A</v>
          </cell>
          <cell r="B4019">
            <v>344.17</v>
          </cell>
        </row>
        <row r="4020">
          <cell r="A4020" t="str">
            <v>06.001.0080-0</v>
          </cell>
          <cell r="B4020">
            <v>4.67</v>
          </cell>
        </row>
        <row r="4021">
          <cell r="A4021" t="str">
            <v>06.001.0080-A</v>
          </cell>
          <cell r="B4021">
            <v>4.05</v>
          </cell>
        </row>
        <row r="4022">
          <cell r="A4022" t="str">
            <v>06.001.0081-0</v>
          </cell>
          <cell r="B4022">
            <v>5.42</v>
          </cell>
        </row>
        <row r="4023">
          <cell r="A4023" t="str">
            <v>06.001.0081-A</v>
          </cell>
          <cell r="B4023">
            <v>4.6900000000000004</v>
          </cell>
        </row>
        <row r="4024">
          <cell r="A4024" t="str">
            <v>06.001.0082-0</v>
          </cell>
          <cell r="B4024">
            <v>6.25</v>
          </cell>
        </row>
        <row r="4025">
          <cell r="A4025" t="str">
            <v>06.001.0082-A</v>
          </cell>
          <cell r="B4025">
            <v>5.41</v>
          </cell>
        </row>
        <row r="4026">
          <cell r="A4026" t="str">
            <v>06.001.0083-0</v>
          </cell>
          <cell r="B4026">
            <v>7.17</v>
          </cell>
        </row>
        <row r="4027">
          <cell r="A4027" t="str">
            <v>06.001.0083-A</v>
          </cell>
          <cell r="B4027">
            <v>6.21</v>
          </cell>
        </row>
        <row r="4028">
          <cell r="A4028" t="str">
            <v>06.001.0084-0</v>
          </cell>
          <cell r="B4028">
            <v>8.17</v>
          </cell>
        </row>
        <row r="4029">
          <cell r="A4029" t="str">
            <v>06.001.0084-A</v>
          </cell>
          <cell r="B4029">
            <v>7.08</v>
          </cell>
        </row>
        <row r="4030">
          <cell r="A4030" t="str">
            <v>06.001.0085-0</v>
          </cell>
          <cell r="B4030">
            <v>9.26</v>
          </cell>
        </row>
        <row r="4031">
          <cell r="A4031" t="str">
            <v>06.001.0085-A</v>
          </cell>
          <cell r="B4031">
            <v>8.02</v>
          </cell>
        </row>
        <row r="4032">
          <cell r="A4032" t="str">
            <v>06.001.0101-0</v>
          </cell>
          <cell r="B4032">
            <v>23.56</v>
          </cell>
        </row>
        <row r="4033">
          <cell r="A4033" t="str">
            <v>06.001.0101-A</v>
          </cell>
          <cell r="B4033">
            <v>20.49</v>
          </cell>
        </row>
        <row r="4034">
          <cell r="A4034" t="str">
            <v>06.001.0102-0</v>
          </cell>
          <cell r="B4034">
            <v>28.2</v>
          </cell>
        </row>
        <row r="4035">
          <cell r="A4035" t="str">
            <v>06.001.0102-A</v>
          </cell>
          <cell r="B4035">
            <v>24.52</v>
          </cell>
        </row>
        <row r="4036">
          <cell r="A4036" t="str">
            <v>06.001.0103-0</v>
          </cell>
          <cell r="B4036">
            <v>32.97</v>
          </cell>
        </row>
        <row r="4037">
          <cell r="A4037" t="str">
            <v>06.001.0103-A</v>
          </cell>
          <cell r="B4037">
            <v>28.67</v>
          </cell>
        </row>
        <row r="4038">
          <cell r="A4038" t="str">
            <v>06.001.0105-0</v>
          </cell>
          <cell r="B4038">
            <v>42.17</v>
          </cell>
        </row>
        <row r="4039">
          <cell r="A4039" t="str">
            <v>06.001.0105-A</v>
          </cell>
          <cell r="B4039">
            <v>36.72</v>
          </cell>
        </row>
        <row r="4040">
          <cell r="A4040" t="str">
            <v>06.001.0106-0</v>
          </cell>
          <cell r="B4040">
            <v>47.3</v>
          </cell>
        </row>
        <row r="4041">
          <cell r="A4041" t="str">
            <v>06.001.0106-A</v>
          </cell>
          <cell r="B4041">
            <v>41.2</v>
          </cell>
        </row>
        <row r="4042">
          <cell r="A4042" t="str">
            <v>06.001.0110-0</v>
          </cell>
          <cell r="B4042">
            <v>15.6</v>
          </cell>
        </row>
        <row r="4043">
          <cell r="A4043" t="str">
            <v>06.001.0110-A</v>
          </cell>
          <cell r="B4043">
            <v>13.51</v>
          </cell>
        </row>
        <row r="4044">
          <cell r="A4044" t="str">
            <v>06.001.0115-0</v>
          </cell>
          <cell r="B4044">
            <v>18.920000000000002</v>
          </cell>
        </row>
        <row r="4045">
          <cell r="A4045" t="str">
            <v>06.001.0115-A</v>
          </cell>
          <cell r="B4045">
            <v>16.399999999999999</v>
          </cell>
        </row>
        <row r="4046">
          <cell r="A4046" t="str">
            <v>06.001.0120-0</v>
          </cell>
          <cell r="B4046">
            <v>22.59</v>
          </cell>
        </row>
        <row r="4047">
          <cell r="A4047" t="str">
            <v>06.001.0120-A</v>
          </cell>
          <cell r="B4047">
            <v>19.579999999999998</v>
          </cell>
        </row>
        <row r="4048">
          <cell r="A4048" t="str">
            <v>06.001.0125-0</v>
          </cell>
          <cell r="B4048">
            <v>26.6</v>
          </cell>
        </row>
        <row r="4049">
          <cell r="A4049" t="str">
            <v>06.001.0125-A</v>
          </cell>
          <cell r="B4049">
            <v>23.05</v>
          </cell>
        </row>
        <row r="4050">
          <cell r="A4050" t="str">
            <v>06.001.0130-0</v>
          </cell>
          <cell r="B4050">
            <v>30.96</v>
          </cell>
        </row>
        <row r="4051">
          <cell r="A4051" t="str">
            <v>06.001.0130-A</v>
          </cell>
          <cell r="B4051">
            <v>26.82</v>
          </cell>
        </row>
        <row r="4052">
          <cell r="A4052" t="str">
            <v>06.001.0151-0</v>
          </cell>
          <cell r="B4052">
            <v>33.81</v>
          </cell>
        </row>
        <row r="4053">
          <cell r="A4053" t="str">
            <v>06.001.0151-A</v>
          </cell>
          <cell r="B4053">
            <v>29.37</v>
          </cell>
        </row>
        <row r="4054">
          <cell r="A4054" t="str">
            <v>06.001.0152-0</v>
          </cell>
          <cell r="B4054">
            <v>42.01</v>
          </cell>
        </row>
        <row r="4055">
          <cell r="A4055" t="str">
            <v>06.001.0152-A</v>
          </cell>
          <cell r="B4055">
            <v>36.479999999999997</v>
          </cell>
        </row>
        <row r="4056">
          <cell r="A4056" t="str">
            <v>06.001.0153-0</v>
          </cell>
          <cell r="B4056">
            <v>58.52</v>
          </cell>
        </row>
        <row r="4057">
          <cell r="A4057" t="str">
            <v>06.001.0153-A</v>
          </cell>
          <cell r="B4057">
            <v>50.81</v>
          </cell>
        </row>
        <row r="4058">
          <cell r="A4058" t="str">
            <v>06.001.0155-0</v>
          </cell>
          <cell r="B4058">
            <v>66.83</v>
          </cell>
        </row>
        <row r="4059">
          <cell r="A4059" t="str">
            <v>06.001.0155-A</v>
          </cell>
          <cell r="B4059">
            <v>58.04</v>
          </cell>
        </row>
        <row r="4060">
          <cell r="A4060" t="str">
            <v>06.001.0161-0</v>
          </cell>
          <cell r="B4060">
            <v>19.399999999999999</v>
          </cell>
        </row>
        <row r="4061">
          <cell r="A4061" t="str">
            <v>06.001.0161-A</v>
          </cell>
          <cell r="B4061">
            <v>16.850000000000001</v>
          </cell>
        </row>
        <row r="4062">
          <cell r="A4062" t="str">
            <v>06.001.0162-0</v>
          </cell>
          <cell r="B4062">
            <v>26.99</v>
          </cell>
        </row>
        <row r="4063">
          <cell r="A4063" t="str">
            <v>06.001.0162-A</v>
          </cell>
          <cell r="B4063">
            <v>23.46</v>
          </cell>
        </row>
        <row r="4064">
          <cell r="A4064" t="str">
            <v>06.001.0163-0</v>
          </cell>
          <cell r="B4064">
            <v>33.119999999999997</v>
          </cell>
        </row>
        <row r="4065">
          <cell r="A4065" t="str">
            <v>06.001.0163-A</v>
          </cell>
          <cell r="B4065">
            <v>28.77</v>
          </cell>
        </row>
        <row r="4066">
          <cell r="A4066" t="str">
            <v>06.001.0165-0</v>
          </cell>
          <cell r="B4066">
            <v>36.81</v>
          </cell>
        </row>
        <row r="4067">
          <cell r="A4067" t="str">
            <v>06.001.0165-A</v>
          </cell>
          <cell r="B4067">
            <v>31.98</v>
          </cell>
        </row>
        <row r="4068">
          <cell r="A4068" t="str">
            <v>06.001.0170-0</v>
          </cell>
          <cell r="B4068">
            <v>36.78</v>
          </cell>
        </row>
        <row r="4069">
          <cell r="A4069" t="str">
            <v>06.001.0170-A</v>
          </cell>
          <cell r="B4069">
            <v>31.94</v>
          </cell>
        </row>
        <row r="4070">
          <cell r="A4070" t="str">
            <v>06.001.0171-0</v>
          </cell>
          <cell r="B4070">
            <v>41.95</v>
          </cell>
        </row>
        <row r="4071">
          <cell r="A4071" t="str">
            <v>06.001.0171-A</v>
          </cell>
          <cell r="B4071">
            <v>36.46</v>
          </cell>
        </row>
        <row r="4072">
          <cell r="A4072" t="str">
            <v>06.001.0172-0</v>
          </cell>
          <cell r="B4072">
            <v>51.97</v>
          </cell>
        </row>
        <row r="4073">
          <cell r="A4073" t="str">
            <v>06.001.0172-A</v>
          </cell>
          <cell r="B4073">
            <v>45.17</v>
          </cell>
        </row>
        <row r="4074">
          <cell r="A4074" t="str">
            <v>06.001.0173-0</v>
          </cell>
          <cell r="B4074">
            <v>57.07</v>
          </cell>
        </row>
        <row r="4075">
          <cell r="A4075" t="str">
            <v>06.001.0173-A</v>
          </cell>
          <cell r="B4075">
            <v>49.62</v>
          </cell>
        </row>
        <row r="4076">
          <cell r="A4076" t="str">
            <v>06.001.0174-0</v>
          </cell>
          <cell r="B4076">
            <v>77.09</v>
          </cell>
        </row>
        <row r="4077">
          <cell r="A4077" t="str">
            <v>06.001.0174-A</v>
          </cell>
          <cell r="B4077">
            <v>67.03</v>
          </cell>
        </row>
        <row r="4078">
          <cell r="A4078" t="str">
            <v>06.001.0180-0</v>
          </cell>
          <cell r="B4078">
            <v>13.31</v>
          </cell>
        </row>
        <row r="4079">
          <cell r="A4079" t="str">
            <v>06.001.0180-A</v>
          </cell>
          <cell r="B4079">
            <v>11.53</v>
          </cell>
        </row>
        <row r="4080">
          <cell r="A4080" t="str">
            <v>06.001.0183-0</v>
          </cell>
          <cell r="B4080">
            <v>16.510000000000002</v>
          </cell>
        </row>
        <row r="4081">
          <cell r="A4081" t="str">
            <v>06.001.0183-A</v>
          </cell>
          <cell r="B4081">
            <v>14.31</v>
          </cell>
        </row>
        <row r="4082">
          <cell r="A4082" t="str">
            <v>06.001.0184-0</v>
          </cell>
          <cell r="B4082">
            <v>22.65</v>
          </cell>
        </row>
        <row r="4083">
          <cell r="A4083" t="str">
            <v>06.001.0184-A</v>
          </cell>
          <cell r="B4083">
            <v>19.63</v>
          </cell>
        </row>
        <row r="4084">
          <cell r="A4084" t="str">
            <v>06.001.0185-0</v>
          </cell>
          <cell r="B4084">
            <v>26.85</v>
          </cell>
        </row>
        <row r="4085">
          <cell r="A4085" t="str">
            <v>06.001.0185-A</v>
          </cell>
          <cell r="B4085">
            <v>23.26</v>
          </cell>
        </row>
        <row r="4086">
          <cell r="A4086" t="str">
            <v>06.001.0187-0</v>
          </cell>
          <cell r="B4086">
            <v>31.58</v>
          </cell>
        </row>
        <row r="4087">
          <cell r="A4087" t="str">
            <v>06.001.0187-A</v>
          </cell>
          <cell r="B4087">
            <v>27.37</v>
          </cell>
        </row>
        <row r="4088">
          <cell r="A4088" t="str">
            <v>06.001.0188-0</v>
          </cell>
          <cell r="B4088">
            <v>37.72</v>
          </cell>
        </row>
        <row r="4089">
          <cell r="A4089" t="str">
            <v>06.001.0188-A</v>
          </cell>
          <cell r="B4089">
            <v>32.68</v>
          </cell>
        </row>
        <row r="4090">
          <cell r="A4090" t="str">
            <v>06.001.0189-0</v>
          </cell>
          <cell r="B4090">
            <v>44.36</v>
          </cell>
        </row>
        <row r="4091">
          <cell r="A4091" t="str">
            <v>06.001.0189-A</v>
          </cell>
          <cell r="B4091">
            <v>38.44</v>
          </cell>
        </row>
        <row r="4092">
          <cell r="A4092" t="str">
            <v>06.001.0190-0</v>
          </cell>
          <cell r="B4092">
            <v>50.96</v>
          </cell>
        </row>
        <row r="4093">
          <cell r="A4093" t="str">
            <v>06.001.0190-A</v>
          </cell>
          <cell r="B4093">
            <v>44.16</v>
          </cell>
        </row>
        <row r="4094">
          <cell r="A4094" t="str">
            <v>06.001.0192-0</v>
          </cell>
          <cell r="B4094">
            <v>59.89</v>
          </cell>
        </row>
        <row r="4095">
          <cell r="A4095" t="str">
            <v>06.001.0192-A</v>
          </cell>
          <cell r="B4095">
            <v>51.9</v>
          </cell>
        </row>
        <row r="4096">
          <cell r="A4096" t="str">
            <v>06.001.0193-0</v>
          </cell>
          <cell r="B4096">
            <v>71.94</v>
          </cell>
        </row>
        <row r="4097">
          <cell r="A4097" t="str">
            <v>06.001.0193-A</v>
          </cell>
          <cell r="B4097">
            <v>62.34</v>
          </cell>
        </row>
        <row r="4098">
          <cell r="A4098" t="str">
            <v>06.001.0195-0</v>
          </cell>
          <cell r="B4098">
            <v>104.88</v>
          </cell>
        </row>
        <row r="4099">
          <cell r="A4099" t="str">
            <v>06.001.0195-A</v>
          </cell>
          <cell r="B4099">
            <v>90.88</v>
          </cell>
        </row>
        <row r="4100">
          <cell r="A4100" t="str">
            <v>06.001.0198-0</v>
          </cell>
          <cell r="B4100">
            <v>135.6</v>
          </cell>
        </row>
        <row r="4101">
          <cell r="A4101" t="str">
            <v>06.001.0198-A</v>
          </cell>
          <cell r="B4101">
            <v>117.51</v>
          </cell>
        </row>
        <row r="4102">
          <cell r="A4102" t="str">
            <v>06.001.0200-0</v>
          </cell>
          <cell r="B4102">
            <v>159.34</v>
          </cell>
        </row>
        <row r="4103">
          <cell r="A4103" t="str">
            <v>06.001.0200-A</v>
          </cell>
          <cell r="B4103">
            <v>138.07</v>
          </cell>
        </row>
        <row r="4104">
          <cell r="A4104" t="str">
            <v>06.001.0205-0</v>
          </cell>
          <cell r="B4104">
            <v>232.09</v>
          </cell>
        </row>
        <row r="4105">
          <cell r="A4105" t="str">
            <v>06.001.0205-A</v>
          </cell>
          <cell r="B4105">
            <v>201.12</v>
          </cell>
        </row>
        <row r="4106">
          <cell r="A4106" t="str">
            <v>06.001.0210-0</v>
          </cell>
          <cell r="B4106">
            <v>322.01</v>
          </cell>
        </row>
        <row r="4107">
          <cell r="A4107" t="str">
            <v>06.001.0210-A</v>
          </cell>
          <cell r="B4107">
            <v>279.04000000000002</v>
          </cell>
        </row>
        <row r="4108">
          <cell r="A4108" t="str">
            <v>06.001.0220-0</v>
          </cell>
          <cell r="B4108">
            <v>14.39</v>
          </cell>
        </row>
        <row r="4109">
          <cell r="A4109" t="str">
            <v>06.001.0220-A</v>
          </cell>
          <cell r="B4109">
            <v>12.47</v>
          </cell>
        </row>
        <row r="4110">
          <cell r="A4110" t="str">
            <v>06.001.0221-0</v>
          </cell>
          <cell r="B4110">
            <v>16.34</v>
          </cell>
        </row>
        <row r="4111">
          <cell r="A4111" t="str">
            <v>06.001.0221-A</v>
          </cell>
          <cell r="B4111">
            <v>14.16</v>
          </cell>
        </row>
        <row r="4112">
          <cell r="A4112" t="str">
            <v>06.001.0222-0</v>
          </cell>
          <cell r="B4112">
            <v>18.02</v>
          </cell>
        </row>
        <row r="4113">
          <cell r="A4113" t="str">
            <v>06.001.0222-A</v>
          </cell>
          <cell r="B4113">
            <v>15.61</v>
          </cell>
        </row>
        <row r="4114">
          <cell r="A4114" t="str">
            <v>06.001.0224-0</v>
          </cell>
          <cell r="B4114">
            <v>24.57</v>
          </cell>
        </row>
        <row r="4115">
          <cell r="A4115" t="str">
            <v>06.001.0224-A</v>
          </cell>
          <cell r="B4115">
            <v>21.29</v>
          </cell>
        </row>
        <row r="4116">
          <cell r="A4116" t="str">
            <v>06.001.0225-0</v>
          </cell>
          <cell r="B4116">
            <v>29.17</v>
          </cell>
        </row>
        <row r="4117">
          <cell r="A4117" t="str">
            <v>06.001.0225-A</v>
          </cell>
          <cell r="B4117">
            <v>25.28</v>
          </cell>
        </row>
        <row r="4118">
          <cell r="A4118" t="str">
            <v>06.001.0226-0</v>
          </cell>
          <cell r="B4118">
            <v>34.35</v>
          </cell>
        </row>
        <row r="4119">
          <cell r="A4119" t="str">
            <v>06.001.0226-A</v>
          </cell>
          <cell r="B4119">
            <v>29.77</v>
          </cell>
        </row>
        <row r="4120">
          <cell r="A4120" t="str">
            <v>06.001.0227-0</v>
          </cell>
          <cell r="B4120">
            <v>40.909999999999997</v>
          </cell>
        </row>
        <row r="4121">
          <cell r="A4121" t="str">
            <v>06.001.0227-A</v>
          </cell>
          <cell r="B4121">
            <v>35.450000000000003</v>
          </cell>
        </row>
        <row r="4122">
          <cell r="A4122" t="str">
            <v>06.001.0228-0</v>
          </cell>
          <cell r="B4122">
            <v>48.08</v>
          </cell>
        </row>
        <row r="4123">
          <cell r="A4123" t="str">
            <v>06.001.0228-A</v>
          </cell>
          <cell r="B4123">
            <v>41.66</v>
          </cell>
        </row>
        <row r="4124">
          <cell r="A4124" t="str">
            <v>06.001.0229-0</v>
          </cell>
          <cell r="B4124">
            <v>55.38</v>
          </cell>
        </row>
        <row r="4125">
          <cell r="A4125" t="str">
            <v>06.001.0229-A</v>
          </cell>
          <cell r="B4125">
            <v>47.99</v>
          </cell>
        </row>
        <row r="4126">
          <cell r="A4126" t="str">
            <v>06.001.0231-0</v>
          </cell>
          <cell r="B4126">
            <v>78.180000000000007</v>
          </cell>
        </row>
        <row r="4127">
          <cell r="A4127" t="str">
            <v>06.001.0231-A</v>
          </cell>
          <cell r="B4127">
            <v>67.75</v>
          </cell>
        </row>
        <row r="4128">
          <cell r="A4128" t="str">
            <v>06.001.0233-0</v>
          </cell>
          <cell r="B4128">
            <v>90.05</v>
          </cell>
        </row>
        <row r="4129">
          <cell r="A4129" t="str">
            <v>06.001.0233-A</v>
          </cell>
          <cell r="B4129">
            <v>78.040000000000006</v>
          </cell>
        </row>
        <row r="4130">
          <cell r="A4130" t="str">
            <v>06.001.0235-0</v>
          </cell>
          <cell r="B4130">
            <v>94.73</v>
          </cell>
        </row>
        <row r="4131">
          <cell r="A4131" t="str">
            <v>06.001.0235-A</v>
          </cell>
          <cell r="B4131">
            <v>82.09</v>
          </cell>
        </row>
        <row r="4132">
          <cell r="A4132" t="str">
            <v>06.001.0237-0</v>
          </cell>
          <cell r="B4132">
            <v>99.49</v>
          </cell>
        </row>
        <row r="4133">
          <cell r="A4133" t="str">
            <v>06.001.0237-A</v>
          </cell>
          <cell r="B4133">
            <v>86.21</v>
          </cell>
        </row>
        <row r="4134">
          <cell r="A4134" t="str">
            <v>06.001.0242-0</v>
          </cell>
          <cell r="B4134">
            <v>7.87</v>
          </cell>
        </row>
        <row r="4135">
          <cell r="A4135" t="str">
            <v>06.001.0242-A</v>
          </cell>
          <cell r="B4135">
            <v>6.82</v>
          </cell>
        </row>
        <row r="4136">
          <cell r="A4136" t="str">
            <v>06.001.0243-0</v>
          </cell>
          <cell r="B4136">
            <v>10.8</v>
          </cell>
        </row>
        <row r="4137">
          <cell r="A4137" t="str">
            <v>06.001.0243-A</v>
          </cell>
          <cell r="B4137">
            <v>9.35</v>
          </cell>
        </row>
        <row r="4138">
          <cell r="A4138" t="str">
            <v>06.001.0244-0</v>
          </cell>
          <cell r="B4138">
            <v>13.72</v>
          </cell>
        </row>
        <row r="4139">
          <cell r="A4139" t="str">
            <v>06.001.0244-A</v>
          </cell>
          <cell r="B4139">
            <v>11.89</v>
          </cell>
        </row>
        <row r="4140">
          <cell r="A4140" t="str">
            <v>06.001.0245-0</v>
          </cell>
          <cell r="B4140">
            <v>16.649999999999999</v>
          </cell>
        </row>
        <row r="4141">
          <cell r="A4141" t="str">
            <v>06.001.0245-A</v>
          </cell>
          <cell r="B4141">
            <v>14.42</v>
          </cell>
        </row>
        <row r="4142">
          <cell r="A4142" t="str">
            <v>06.001.0246-0</v>
          </cell>
          <cell r="B4142">
            <v>19.57</v>
          </cell>
        </row>
        <row r="4143">
          <cell r="A4143" t="str">
            <v>06.001.0246-A</v>
          </cell>
          <cell r="B4143">
            <v>16.96</v>
          </cell>
        </row>
        <row r="4144">
          <cell r="A4144" t="str">
            <v>06.001.0247-0</v>
          </cell>
          <cell r="B4144">
            <v>22.49</v>
          </cell>
        </row>
        <row r="4145">
          <cell r="A4145" t="str">
            <v>06.001.0247-A</v>
          </cell>
          <cell r="B4145">
            <v>19.489999999999998</v>
          </cell>
        </row>
        <row r="4146">
          <cell r="A4146" t="str">
            <v>06.001.0248-0</v>
          </cell>
          <cell r="B4146">
            <v>25.42</v>
          </cell>
        </row>
        <row r="4147">
          <cell r="A4147" t="str">
            <v>06.001.0248-A</v>
          </cell>
          <cell r="B4147">
            <v>22.03</v>
          </cell>
        </row>
        <row r="4148">
          <cell r="A4148" t="str">
            <v>06.001.0250-0</v>
          </cell>
          <cell r="B4148">
            <v>2.69</v>
          </cell>
        </row>
        <row r="4149">
          <cell r="A4149" t="str">
            <v>06.001.0250-A</v>
          </cell>
          <cell r="B4149">
            <v>2.35</v>
          </cell>
        </row>
        <row r="4150">
          <cell r="A4150" t="str">
            <v>06.001.0251-0</v>
          </cell>
          <cell r="B4150">
            <v>4.67</v>
          </cell>
        </row>
        <row r="4151">
          <cell r="A4151" t="str">
            <v>06.001.0251-A</v>
          </cell>
          <cell r="B4151">
            <v>4.07</v>
          </cell>
        </row>
        <row r="4152">
          <cell r="A4152" t="str">
            <v>06.001.0252-0</v>
          </cell>
          <cell r="B4152">
            <v>6.29</v>
          </cell>
        </row>
        <row r="4153">
          <cell r="A4153" t="str">
            <v>06.001.0252-A</v>
          </cell>
          <cell r="B4153">
            <v>5.48</v>
          </cell>
        </row>
        <row r="4154">
          <cell r="A4154" t="str">
            <v>06.001.0254-0</v>
          </cell>
          <cell r="B4154">
            <v>9.5399999999999991</v>
          </cell>
        </row>
        <row r="4155">
          <cell r="A4155" t="str">
            <v>06.001.0254-A</v>
          </cell>
          <cell r="B4155">
            <v>8.31</v>
          </cell>
        </row>
        <row r="4156">
          <cell r="A4156" t="str">
            <v>06.001.0255-0</v>
          </cell>
          <cell r="B4156">
            <v>13.33</v>
          </cell>
        </row>
        <row r="4157">
          <cell r="A4157" t="str">
            <v>06.001.0255-A</v>
          </cell>
          <cell r="B4157">
            <v>11.63</v>
          </cell>
        </row>
        <row r="4158">
          <cell r="A4158" t="str">
            <v>06.001.0256-0</v>
          </cell>
          <cell r="B4158">
            <v>17.170000000000002</v>
          </cell>
        </row>
        <row r="4159">
          <cell r="A4159" t="str">
            <v>06.001.0256-A</v>
          </cell>
          <cell r="B4159">
            <v>15</v>
          </cell>
        </row>
        <row r="4160">
          <cell r="A4160" t="str">
            <v>06.001.0257-0</v>
          </cell>
          <cell r="B4160">
            <v>21.22</v>
          </cell>
        </row>
        <row r="4161">
          <cell r="A4161" t="str">
            <v>06.001.0257-A</v>
          </cell>
          <cell r="B4161">
            <v>18.55</v>
          </cell>
        </row>
        <row r="4162">
          <cell r="A4162" t="str">
            <v>06.001.0258-0</v>
          </cell>
          <cell r="B4162">
            <v>28.21</v>
          </cell>
        </row>
        <row r="4163">
          <cell r="A4163" t="str">
            <v>06.001.0258-A</v>
          </cell>
          <cell r="B4163">
            <v>24.69</v>
          </cell>
        </row>
        <row r="4164">
          <cell r="A4164" t="str">
            <v>06.001.0259-0</v>
          </cell>
          <cell r="B4164">
            <v>35.21</v>
          </cell>
        </row>
        <row r="4165">
          <cell r="A4165" t="str">
            <v>06.001.0259-A</v>
          </cell>
          <cell r="B4165">
            <v>30.84</v>
          </cell>
        </row>
        <row r="4166">
          <cell r="A4166" t="str">
            <v>06.001.0260-0</v>
          </cell>
          <cell r="B4166">
            <v>6.49</v>
          </cell>
        </row>
        <row r="4167">
          <cell r="A4167" t="str">
            <v>06.001.0260-A</v>
          </cell>
          <cell r="B4167">
            <v>5.62</v>
          </cell>
        </row>
        <row r="4168">
          <cell r="A4168" t="str">
            <v>06.001.0261-0</v>
          </cell>
          <cell r="B4168">
            <v>9.74</v>
          </cell>
        </row>
        <row r="4169">
          <cell r="A4169" t="str">
            <v>06.001.0261-A</v>
          </cell>
          <cell r="B4169">
            <v>8.44</v>
          </cell>
        </row>
        <row r="4170">
          <cell r="A4170" t="str">
            <v>06.001.0262-0</v>
          </cell>
          <cell r="B4170">
            <v>12.98</v>
          </cell>
        </row>
        <row r="4171">
          <cell r="A4171" t="str">
            <v>06.001.0262-A</v>
          </cell>
          <cell r="B4171">
            <v>11.25</v>
          </cell>
        </row>
        <row r="4172">
          <cell r="A4172" t="str">
            <v>06.001.0263-0</v>
          </cell>
          <cell r="B4172">
            <v>16.23</v>
          </cell>
        </row>
        <row r="4173">
          <cell r="A4173" t="str">
            <v>06.001.0263-A</v>
          </cell>
          <cell r="B4173">
            <v>14.06</v>
          </cell>
        </row>
        <row r="4174">
          <cell r="A4174" t="str">
            <v>06.001.0264-0</v>
          </cell>
          <cell r="B4174">
            <v>19.48</v>
          </cell>
        </row>
        <row r="4175">
          <cell r="A4175" t="str">
            <v>06.001.0264-A</v>
          </cell>
          <cell r="B4175">
            <v>16.88</v>
          </cell>
        </row>
        <row r="4176">
          <cell r="A4176" t="str">
            <v>06.001.0265-0</v>
          </cell>
          <cell r="B4176">
            <v>22.73</v>
          </cell>
        </row>
        <row r="4177">
          <cell r="A4177" t="str">
            <v>06.001.0265-A</v>
          </cell>
          <cell r="B4177">
            <v>19.690000000000001</v>
          </cell>
        </row>
        <row r="4178">
          <cell r="A4178" t="str">
            <v>06.001.0266-0</v>
          </cell>
          <cell r="B4178">
            <v>25.97</v>
          </cell>
        </row>
        <row r="4179">
          <cell r="A4179" t="str">
            <v>06.001.0266-A</v>
          </cell>
          <cell r="B4179">
            <v>22.51</v>
          </cell>
        </row>
        <row r="4180">
          <cell r="A4180" t="str">
            <v>06.001.0267-0</v>
          </cell>
          <cell r="B4180">
            <v>29.22</v>
          </cell>
        </row>
        <row r="4181">
          <cell r="A4181" t="str">
            <v>06.001.0267-A</v>
          </cell>
          <cell r="B4181">
            <v>25.32</v>
          </cell>
        </row>
        <row r="4182">
          <cell r="A4182" t="str">
            <v>06.001.0268-0</v>
          </cell>
          <cell r="B4182">
            <v>32.47</v>
          </cell>
        </row>
        <row r="4183">
          <cell r="A4183" t="str">
            <v>06.001.0268-A</v>
          </cell>
          <cell r="B4183">
            <v>28.13</v>
          </cell>
        </row>
        <row r="4184">
          <cell r="A4184" t="str">
            <v>06.001.0269-0</v>
          </cell>
          <cell r="B4184">
            <v>38.96</v>
          </cell>
        </row>
        <row r="4185">
          <cell r="A4185" t="str">
            <v>06.001.0269-A</v>
          </cell>
          <cell r="B4185">
            <v>33.76</v>
          </cell>
        </row>
        <row r="4186">
          <cell r="A4186" t="str">
            <v>06.001.0270-0</v>
          </cell>
          <cell r="B4186">
            <v>1.54</v>
          </cell>
        </row>
        <row r="4187">
          <cell r="A4187" t="str">
            <v>06.001.0270-A</v>
          </cell>
          <cell r="B4187">
            <v>1.33</v>
          </cell>
        </row>
        <row r="4188">
          <cell r="A4188" t="str">
            <v>06.001.0271-0</v>
          </cell>
          <cell r="B4188">
            <v>1.7</v>
          </cell>
        </row>
        <row r="4189">
          <cell r="A4189" t="str">
            <v>06.001.0271-A</v>
          </cell>
          <cell r="B4189">
            <v>1.47</v>
          </cell>
        </row>
        <row r="4190">
          <cell r="A4190" t="str">
            <v>06.001.0272-0</v>
          </cell>
          <cell r="B4190">
            <v>2.02</v>
          </cell>
        </row>
        <row r="4191">
          <cell r="A4191" t="str">
            <v>06.001.0272-A</v>
          </cell>
          <cell r="B4191">
            <v>1.75</v>
          </cell>
        </row>
        <row r="4192">
          <cell r="A4192" t="str">
            <v>06.001.0273-0</v>
          </cell>
          <cell r="B4192">
            <v>2.4300000000000002</v>
          </cell>
        </row>
        <row r="4193">
          <cell r="A4193" t="str">
            <v>06.001.0273-A</v>
          </cell>
          <cell r="B4193">
            <v>2.11</v>
          </cell>
        </row>
        <row r="4194">
          <cell r="A4194" t="str">
            <v>06.001.0274-0</v>
          </cell>
          <cell r="B4194">
            <v>2.67</v>
          </cell>
        </row>
        <row r="4195">
          <cell r="A4195" t="str">
            <v>06.001.0274-A</v>
          </cell>
          <cell r="B4195">
            <v>2.3199999999999998</v>
          </cell>
        </row>
        <row r="4196">
          <cell r="A4196" t="str">
            <v>06.001.0275-0</v>
          </cell>
          <cell r="B4196">
            <v>3.45</v>
          </cell>
        </row>
        <row r="4197">
          <cell r="A4197" t="str">
            <v>06.001.0275-A</v>
          </cell>
          <cell r="B4197">
            <v>2.98</v>
          </cell>
        </row>
        <row r="4198">
          <cell r="A4198" t="str">
            <v>06.001.0276-0</v>
          </cell>
          <cell r="B4198">
            <v>4.42</v>
          </cell>
        </row>
        <row r="4199">
          <cell r="A4199" t="str">
            <v>06.001.0276-A</v>
          </cell>
          <cell r="B4199">
            <v>3.83</v>
          </cell>
        </row>
        <row r="4200">
          <cell r="A4200" t="str">
            <v>06.001.0300-0</v>
          </cell>
          <cell r="B4200">
            <v>1554.06</v>
          </cell>
        </row>
        <row r="4201">
          <cell r="A4201" t="str">
            <v>06.001.0300-A</v>
          </cell>
          <cell r="B4201">
            <v>1349.15</v>
          </cell>
        </row>
        <row r="4202">
          <cell r="A4202" t="str">
            <v>06.001.0301-0</v>
          </cell>
          <cell r="B4202">
            <v>767.72</v>
          </cell>
        </row>
        <row r="4203">
          <cell r="A4203" t="str">
            <v>06.001.0301-A</v>
          </cell>
          <cell r="B4203">
            <v>666.58</v>
          </cell>
        </row>
        <row r="4204">
          <cell r="A4204" t="str">
            <v>06.001.0305-0</v>
          </cell>
          <cell r="B4204">
            <v>399.88</v>
          </cell>
        </row>
        <row r="4205">
          <cell r="A4205" t="str">
            <v>06.001.0305-A</v>
          </cell>
          <cell r="B4205">
            <v>347.23</v>
          </cell>
        </row>
        <row r="4206">
          <cell r="A4206" t="str">
            <v>06.001.0306-0</v>
          </cell>
          <cell r="B4206">
            <v>39.85</v>
          </cell>
        </row>
        <row r="4207">
          <cell r="A4207" t="str">
            <v>06.001.0306-A</v>
          </cell>
          <cell r="B4207">
            <v>35.130000000000003</v>
          </cell>
        </row>
        <row r="4208">
          <cell r="A4208" t="str">
            <v>06.001.0307-0</v>
          </cell>
          <cell r="B4208">
            <v>49.55</v>
          </cell>
        </row>
        <row r="4209">
          <cell r="A4209" t="str">
            <v>06.001.0307-A</v>
          </cell>
          <cell r="B4209">
            <v>43.69</v>
          </cell>
        </row>
        <row r="4210">
          <cell r="A4210" t="str">
            <v>06.001.0308-0</v>
          </cell>
          <cell r="B4210">
            <v>148.12</v>
          </cell>
        </row>
        <row r="4211">
          <cell r="A4211" t="str">
            <v>06.001.0308-A</v>
          </cell>
          <cell r="B4211">
            <v>139.5</v>
          </cell>
        </row>
        <row r="4212">
          <cell r="A4212" t="str">
            <v>06.001.0309-0</v>
          </cell>
          <cell r="B4212">
            <v>163.44999999999999</v>
          </cell>
        </row>
        <row r="4213">
          <cell r="A4213" t="str">
            <v>06.001.0309-A</v>
          </cell>
          <cell r="B4213">
            <v>154.79</v>
          </cell>
        </row>
        <row r="4214">
          <cell r="A4214" t="str">
            <v>06.001.0310-0</v>
          </cell>
          <cell r="B4214">
            <v>194.78</v>
          </cell>
        </row>
        <row r="4215">
          <cell r="A4215" t="str">
            <v>06.001.0310-A</v>
          </cell>
          <cell r="B4215">
            <v>184.41</v>
          </cell>
        </row>
        <row r="4216">
          <cell r="A4216" t="str">
            <v>06.001.0311-0</v>
          </cell>
          <cell r="B4216">
            <v>209.2</v>
          </cell>
        </row>
        <row r="4217">
          <cell r="A4217" t="str">
            <v>06.001.0311-A</v>
          </cell>
          <cell r="B4217">
            <v>197.48</v>
          </cell>
        </row>
        <row r="4218">
          <cell r="A4218" t="str">
            <v>06.001.0312-0</v>
          </cell>
          <cell r="B4218">
            <v>223.91</v>
          </cell>
        </row>
        <row r="4219">
          <cell r="A4219" t="str">
            <v>06.001.0312-A</v>
          </cell>
          <cell r="B4219">
            <v>211.37</v>
          </cell>
        </row>
        <row r="4220">
          <cell r="A4220" t="str">
            <v>06.001.0313-0</v>
          </cell>
          <cell r="B4220">
            <v>48.41</v>
          </cell>
        </row>
        <row r="4221">
          <cell r="A4221" t="str">
            <v>06.001.0313-A</v>
          </cell>
          <cell r="B4221">
            <v>42.55</v>
          </cell>
        </row>
        <row r="4222">
          <cell r="A4222" t="str">
            <v>06.001.0314-0</v>
          </cell>
          <cell r="B4222">
            <v>49.67</v>
          </cell>
        </row>
        <row r="4223">
          <cell r="A4223" t="str">
            <v>06.001.0314-A</v>
          </cell>
          <cell r="B4223">
            <v>43.79</v>
          </cell>
        </row>
        <row r="4224">
          <cell r="A4224" t="str">
            <v>06.001.0315-0</v>
          </cell>
          <cell r="B4224">
            <v>147.27000000000001</v>
          </cell>
        </row>
        <row r="4225">
          <cell r="A4225" t="str">
            <v>06.001.0315-A</v>
          </cell>
          <cell r="B4225">
            <v>138.68</v>
          </cell>
        </row>
        <row r="4226">
          <cell r="A4226" t="str">
            <v>06.001.0316-0</v>
          </cell>
          <cell r="B4226">
            <v>162.74</v>
          </cell>
        </row>
        <row r="4227">
          <cell r="A4227" t="str">
            <v>06.001.0316-A</v>
          </cell>
          <cell r="B4227">
            <v>154.11000000000001</v>
          </cell>
        </row>
        <row r="4228">
          <cell r="A4228" t="str">
            <v>06.001.0317-0</v>
          </cell>
          <cell r="B4228">
            <v>195.96</v>
          </cell>
        </row>
        <row r="4229">
          <cell r="A4229" t="str">
            <v>06.001.0317-A</v>
          </cell>
          <cell r="B4229">
            <v>185.52</v>
          </cell>
        </row>
        <row r="4230">
          <cell r="A4230" t="str">
            <v>06.001.0318-0</v>
          </cell>
          <cell r="B4230">
            <v>11.29</v>
          </cell>
        </row>
        <row r="4231">
          <cell r="A4231" t="str">
            <v>06.001.0318-A</v>
          </cell>
          <cell r="B4231">
            <v>10.01</v>
          </cell>
        </row>
        <row r="4232">
          <cell r="A4232" t="str">
            <v>06.001.0319-0</v>
          </cell>
          <cell r="B4232">
            <v>41.74</v>
          </cell>
        </row>
        <row r="4233">
          <cell r="A4233" t="str">
            <v>06.001.0319-A</v>
          </cell>
          <cell r="B4233">
            <v>36.299999999999997</v>
          </cell>
        </row>
        <row r="4234">
          <cell r="A4234" t="str">
            <v>06.001.0320-0</v>
          </cell>
          <cell r="B4234">
            <v>166.22</v>
          </cell>
        </row>
        <row r="4235">
          <cell r="A4235" t="str">
            <v>06.001.0320-A</v>
          </cell>
          <cell r="B4235">
            <v>144.46</v>
          </cell>
        </row>
        <row r="4236">
          <cell r="A4236" t="str">
            <v>06.001.0325-0</v>
          </cell>
          <cell r="B4236">
            <v>229.54</v>
          </cell>
        </row>
        <row r="4237">
          <cell r="A4237" t="str">
            <v>06.001.0325-A</v>
          </cell>
          <cell r="B4237">
            <v>199.34</v>
          </cell>
        </row>
        <row r="4238">
          <cell r="A4238" t="str">
            <v>06.001.0327-0</v>
          </cell>
          <cell r="B4238">
            <v>83.11</v>
          </cell>
        </row>
        <row r="4239">
          <cell r="A4239" t="str">
            <v>06.001.0327-A</v>
          </cell>
          <cell r="B4239">
            <v>72.23</v>
          </cell>
        </row>
        <row r="4240">
          <cell r="A4240" t="str">
            <v>06.001.0328-0</v>
          </cell>
          <cell r="B4240">
            <v>83.11</v>
          </cell>
        </row>
        <row r="4241">
          <cell r="A4241" t="str">
            <v>06.001.0328-A</v>
          </cell>
          <cell r="B4241">
            <v>72.23</v>
          </cell>
        </row>
        <row r="4242">
          <cell r="A4242" t="str">
            <v>06.001.0329-0</v>
          </cell>
          <cell r="B4242">
            <v>166.22</v>
          </cell>
        </row>
        <row r="4243">
          <cell r="A4243" t="str">
            <v>06.001.0329-A</v>
          </cell>
          <cell r="B4243">
            <v>144.46</v>
          </cell>
        </row>
        <row r="4244">
          <cell r="A4244" t="str">
            <v>06.001.0330-0</v>
          </cell>
          <cell r="B4244">
            <v>249.33</v>
          </cell>
        </row>
        <row r="4245">
          <cell r="A4245" t="str">
            <v>06.001.0330-A</v>
          </cell>
          <cell r="B4245">
            <v>216.7</v>
          </cell>
        </row>
        <row r="4246">
          <cell r="A4246" t="str">
            <v>06.001.0331-0</v>
          </cell>
          <cell r="B4246">
            <v>421.33</v>
          </cell>
        </row>
        <row r="4247">
          <cell r="A4247" t="str">
            <v>06.001.0331-A</v>
          </cell>
          <cell r="B4247">
            <v>366.82</v>
          </cell>
        </row>
        <row r="4248">
          <cell r="A4248" t="str">
            <v>06.001.0332-0</v>
          </cell>
          <cell r="B4248">
            <v>108.62</v>
          </cell>
        </row>
        <row r="4249">
          <cell r="A4249" t="str">
            <v>06.001.0332-A</v>
          </cell>
          <cell r="B4249">
            <v>94.47</v>
          </cell>
        </row>
        <row r="4250">
          <cell r="A4250" t="str">
            <v>06.001.0335-0</v>
          </cell>
          <cell r="B4250">
            <v>62.81</v>
          </cell>
        </row>
        <row r="4251">
          <cell r="A4251" t="str">
            <v>06.001.0335-A</v>
          </cell>
          <cell r="B4251">
            <v>54.64</v>
          </cell>
        </row>
        <row r="4252">
          <cell r="A4252" t="str">
            <v>06.001.0500-0</v>
          </cell>
          <cell r="B4252">
            <v>4.25</v>
          </cell>
        </row>
        <row r="4253">
          <cell r="A4253" t="str">
            <v>06.001.0500-A</v>
          </cell>
          <cell r="B4253">
            <v>3.72</v>
          </cell>
        </row>
        <row r="4254">
          <cell r="A4254" t="str">
            <v>06.001.0501-0</v>
          </cell>
          <cell r="B4254">
            <v>6.9</v>
          </cell>
        </row>
        <row r="4255">
          <cell r="A4255" t="str">
            <v>06.001.0501-A</v>
          </cell>
          <cell r="B4255">
            <v>6.03</v>
          </cell>
        </row>
        <row r="4256">
          <cell r="A4256" t="str">
            <v>06.001.0502-0</v>
          </cell>
          <cell r="B4256">
            <v>10.029999999999999</v>
          </cell>
        </row>
        <row r="4257">
          <cell r="A4257" t="str">
            <v>06.001.0502-A</v>
          </cell>
          <cell r="B4257">
            <v>8.76</v>
          </cell>
        </row>
        <row r="4258">
          <cell r="A4258" t="str">
            <v>06.001.0503-0</v>
          </cell>
          <cell r="B4258">
            <v>16.47</v>
          </cell>
        </row>
        <row r="4259">
          <cell r="A4259" t="str">
            <v>06.001.0503-A</v>
          </cell>
          <cell r="B4259">
            <v>14.38</v>
          </cell>
        </row>
        <row r="4260">
          <cell r="A4260" t="str">
            <v>06.001.0504-0</v>
          </cell>
          <cell r="B4260">
            <v>24.71</v>
          </cell>
        </row>
        <row r="4261">
          <cell r="A4261" t="str">
            <v>06.001.0504-A</v>
          </cell>
          <cell r="B4261">
            <v>21.55</v>
          </cell>
        </row>
        <row r="4262">
          <cell r="A4262" t="str">
            <v>06.001.0505-0</v>
          </cell>
          <cell r="B4262">
            <v>32.229999999999997</v>
          </cell>
        </row>
        <row r="4263">
          <cell r="A4263" t="str">
            <v>06.001.0505-A</v>
          </cell>
          <cell r="B4263">
            <v>28.12</v>
          </cell>
        </row>
        <row r="4264">
          <cell r="A4264" t="str">
            <v>06.001.0506-0</v>
          </cell>
          <cell r="B4264">
            <v>35.81</v>
          </cell>
        </row>
        <row r="4265">
          <cell r="A4265" t="str">
            <v>06.001.0506-A</v>
          </cell>
          <cell r="B4265">
            <v>31.76</v>
          </cell>
        </row>
        <row r="4266">
          <cell r="A4266" t="str">
            <v>06.001.0507-0</v>
          </cell>
          <cell r="B4266">
            <v>41.54</v>
          </cell>
        </row>
        <row r="4267">
          <cell r="A4267" t="str">
            <v>06.001.0507-A</v>
          </cell>
          <cell r="B4267">
            <v>36.840000000000003</v>
          </cell>
        </row>
        <row r="4268">
          <cell r="A4268" t="str">
            <v>06.001.0508-0</v>
          </cell>
          <cell r="B4268">
            <v>48.52</v>
          </cell>
        </row>
        <row r="4269">
          <cell r="A4269" t="str">
            <v>06.001.0508-A</v>
          </cell>
          <cell r="B4269">
            <v>43.04</v>
          </cell>
        </row>
        <row r="4270">
          <cell r="A4270" t="str">
            <v>06.001.0509-0</v>
          </cell>
          <cell r="B4270">
            <v>61.81</v>
          </cell>
        </row>
        <row r="4271">
          <cell r="A4271" t="str">
            <v>06.001.0509-A</v>
          </cell>
          <cell r="B4271">
            <v>55.43</v>
          </cell>
        </row>
        <row r="4272">
          <cell r="A4272" t="str">
            <v>06.001.0510-0</v>
          </cell>
          <cell r="B4272">
            <v>61.9</v>
          </cell>
        </row>
        <row r="4273">
          <cell r="A4273" t="str">
            <v>06.001.0510-A</v>
          </cell>
          <cell r="B4273">
            <v>54.94</v>
          </cell>
        </row>
        <row r="4274">
          <cell r="A4274" t="str">
            <v>06.001.0511-0</v>
          </cell>
          <cell r="B4274">
            <v>75.849999999999994</v>
          </cell>
        </row>
        <row r="4275">
          <cell r="A4275" t="str">
            <v>06.001.0511-A</v>
          </cell>
          <cell r="B4275">
            <v>67.36</v>
          </cell>
        </row>
        <row r="4276">
          <cell r="A4276" t="str">
            <v>06.001.0512-0</v>
          </cell>
          <cell r="B4276">
            <v>112.33</v>
          </cell>
        </row>
        <row r="4277">
          <cell r="A4277" t="str">
            <v>06.001.0512-A</v>
          </cell>
          <cell r="B4277">
            <v>102.57</v>
          </cell>
        </row>
        <row r="4278">
          <cell r="A4278" t="str">
            <v>06.001.0513-0</v>
          </cell>
          <cell r="B4278">
            <v>133.66</v>
          </cell>
        </row>
        <row r="4279">
          <cell r="A4279" t="str">
            <v>06.001.0513-A</v>
          </cell>
          <cell r="B4279">
            <v>122.1</v>
          </cell>
        </row>
        <row r="4280">
          <cell r="A4280" t="str">
            <v>06.001.0514-0</v>
          </cell>
          <cell r="B4280">
            <v>159.99</v>
          </cell>
        </row>
        <row r="4281">
          <cell r="A4281" t="str">
            <v>06.001.0514-A</v>
          </cell>
          <cell r="B4281">
            <v>146.34</v>
          </cell>
        </row>
        <row r="4282">
          <cell r="A4282" t="str">
            <v>06.001.0515-0</v>
          </cell>
          <cell r="B4282">
            <v>186.45</v>
          </cell>
        </row>
        <row r="4283">
          <cell r="A4283" t="str">
            <v>06.001.0515-A</v>
          </cell>
          <cell r="B4283">
            <v>170.65</v>
          </cell>
        </row>
        <row r="4284">
          <cell r="A4284" t="str">
            <v>06.001.0516-0</v>
          </cell>
          <cell r="B4284">
            <v>231.75</v>
          </cell>
        </row>
        <row r="4285">
          <cell r="A4285" t="str">
            <v>06.001.0516-A</v>
          </cell>
          <cell r="B4285">
            <v>212.12</v>
          </cell>
        </row>
        <row r="4286">
          <cell r="A4286" t="str">
            <v>06.001.0550-0</v>
          </cell>
          <cell r="B4286">
            <v>2.87</v>
          </cell>
        </row>
        <row r="4287">
          <cell r="A4287" t="str">
            <v>06.001.0550-A</v>
          </cell>
          <cell r="B4287">
            <v>2.52</v>
          </cell>
        </row>
        <row r="4288">
          <cell r="A4288" t="str">
            <v>06.001.0551-0</v>
          </cell>
          <cell r="B4288">
            <v>4.68</v>
          </cell>
        </row>
        <row r="4289">
          <cell r="A4289" t="str">
            <v>06.001.0551-A</v>
          </cell>
          <cell r="B4289">
            <v>4.0999999999999996</v>
          </cell>
        </row>
        <row r="4290">
          <cell r="A4290" t="str">
            <v>06.001.0552-0</v>
          </cell>
          <cell r="B4290">
            <v>6.92</v>
          </cell>
        </row>
        <row r="4291">
          <cell r="A4291" t="str">
            <v>06.001.0552-A</v>
          </cell>
          <cell r="B4291">
            <v>6.07</v>
          </cell>
        </row>
        <row r="4292">
          <cell r="A4292" t="str">
            <v>06.001.0553-0</v>
          </cell>
          <cell r="B4292">
            <v>11.55</v>
          </cell>
        </row>
        <row r="4293">
          <cell r="A4293" t="str">
            <v>06.001.0553-A</v>
          </cell>
          <cell r="B4293">
            <v>10.11</v>
          </cell>
        </row>
        <row r="4294">
          <cell r="A4294" t="str">
            <v>06.001.0554-0</v>
          </cell>
          <cell r="B4294">
            <v>17.63</v>
          </cell>
        </row>
        <row r="4295">
          <cell r="A4295" t="str">
            <v>06.001.0554-A</v>
          </cell>
          <cell r="B4295">
            <v>15.42</v>
          </cell>
        </row>
        <row r="4296">
          <cell r="A4296" t="str">
            <v>06.001.0555-0</v>
          </cell>
          <cell r="B4296">
            <v>23.17</v>
          </cell>
        </row>
        <row r="4297">
          <cell r="A4297" t="str">
            <v>06.001.0555-A</v>
          </cell>
          <cell r="B4297">
            <v>20.27</v>
          </cell>
        </row>
        <row r="4298">
          <cell r="A4298" t="str">
            <v>06.001.0556-0</v>
          </cell>
          <cell r="B4298">
            <v>26.98</v>
          </cell>
        </row>
        <row r="4299">
          <cell r="A4299" t="str">
            <v>06.001.0556-A</v>
          </cell>
          <cell r="B4299">
            <v>24.12</v>
          </cell>
        </row>
        <row r="4300">
          <cell r="A4300" t="str">
            <v>06.001.0557-0</v>
          </cell>
          <cell r="B4300">
            <v>31.87</v>
          </cell>
        </row>
        <row r="4301">
          <cell r="A4301" t="str">
            <v>06.001.0557-A</v>
          </cell>
          <cell r="B4301">
            <v>28.48</v>
          </cell>
        </row>
        <row r="4302">
          <cell r="A4302" t="str">
            <v>06.001.0558-0</v>
          </cell>
          <cell r="B4302">
            <v>36.75</v>
          </cell>
        </row>
        <row r="4303">
          <cell r="A4303" t="str">
            <v>06.001.0558-A</v>
          </cell>
          <cell r="B4303">
            <v>32.840000000000003</v>
          </cell>
        </row>
        <row r="4304">
          <cell r="A4304" t="str">
            <v>06.001.0559-0</v>
          </cell>
          <cell r="B4304">
            <v>41.96</v>
          </cell>
        </row>
        <row r="4305">
          <cell r="A4305" t="str">
            <v>06.001.0559-A</v>
          </cell>
          <cell r="B4305">
            <v>37.520000000000003</v>
          </cell>
        </row>
        <row r="4306">
          <cell r="A4306" t="str">
            <v>06.001.0560-0</v>
          </cell>
          <cell r="B4306">
            <v>47.18</v>
          </cell>
        </row>
        <row r="4307">
          <cell r="A4307" t="str">
            <v>06.001.0560-A</v>
          </cell>
          <cell r="B4307">
            <v>42.19</v>
          </cell>
        </row>
        <row r="4308">
          <cell r="A4308" t="str">
            <v>06.001.0561-0</v>
          </cell>
          <cell r="B4308">
            <v>58.19</v>
          </cell>
        </row>
        <row r="4309">
          <cell r="A4309" t="str">
            <v>06.001.0561-A</v>
          </cell>
          <cell r="B4309">
            <v>52.06</v>
          </cell>
        </row>
        <row r="4310">
          <cell r="A4310" t="str">
            <v>06.001.0562-0</v>
          </cell>
          <cell r="B4310">
            <v>91.21</v>
          </cell>
        </row>
        <row r="4311">
          <cell r="A4311" t="str">
            <v>06.001.0562-A</v>
          </cell>
          <cell r="B4311">
            <v>84.27</v>
          </cell>
        </row>
        <row r="4312">
          <cell r="A4312" t="str">
            <v>06.001.0563-0</v>
          </cell>
          <cell r="B4312">
            <v>109.43</v>
          </cell>
        </row>
        <row r="4313">
          <cell r="A4313" t="str">
            <v>06.001.0563-A</v>
          </cell>
          <cell r="B4313">
            <v>101.11</v>
          </cell>
        </row>
        <row r="4314">
          <cell r="A4314" t="str">
            <v>06.001.0564-0</v>
          </cell>
          <cell r="B4314">
            <v>132.13999999999999</v>
          </cell>
        </row>
        <row r="4315">
          <cell r="A4315" t="str">
            <v>06.001.0564-A</v>
          </cell>
          <cell r="B4315">
            <v>122.21</v>
          </cell>
        </row>
        <row r="4316">
          <cell r="A4316" t="str">
            <v>06.001.0565-0</v>
          </cell>
          <cell r="B4316">
            <v>154.97999999999999</v>
          </cell>
        </row>
        <row r="4317">
          <cell r="A4317" t="str">
            <v>06.001.0565-A</v>
          </cell>
          <cell r="B4317">
            <v>143.38</v>
          </cell>
        </row>
        <row r="4318">
          <cell r="A4318" t="str">
            <v>06.001.0566-0</v>
          </cell>
          <cell r="B4318">
            <v>193.71</v>
          </cell>
        </row>
        <row r="4319">
          <cell r="A4319" t="str">
            <v>06.001.0566-A</v>
          </cell>
          <cell r="B4319">
            <v>179.16</v>
          </cell>
        </row>
        <row r="4320">
          <cell r="A4320" t="str">
            <v>06.001.0630-0</v>
          </cell>
          <cell r="B4320">
            <v>9.86</v>
          </cell>
        </row>
        <row r="4321">
          <cell r="A4321" t="str">
            <v>06.001.0630-A</v>
          </cell>
          <cell r="B4321">
            <v>8.59</v>
          </cell>
        </row>
        <row r="4322">
          <cell r="A4322" t="str">
            <v>06.001.0631-0</v>
          </cell>
          <cell r="B4322">
            <v>16.25</v>
          </cell>
        </row>
        <row r="4323">
          <cell r="A4323" t="str">
            <v>06.001.0631-A</v>
          </cell>
          <cell r="B4323">
            <v>14.16</v>
          </cell>
        </row>
        <row r="4324">
          <cell r="A4324" t="str">
            <v>06.001.0632-0</v>
          </cell>
          <cell r="B4324">
            <v>24.43</v>
          </cell>
        </row>
        <row r="4325">
          <cell r="A4325" t="str">
            <v>06.001.0632-A</v>
          </cell>
          <cell r="B4325">
            <v>21.28</v>
          </cell>
        </row>
        <row r="4326">
          <cell r="A4326" t="str">
            <v>06.001.0633-0</v>
          </cell>
          <cell r="B4326">
            <v>31.86</v>
          </cell>
        </row>
        <row r="4327">
          <cell r="A4327" t="str">
            <v>06.001.0633-A</v>
          </cell>
          <cell r="B4327">
            <v>27.75</v>
          </cell>
        </row>
        <row r="4328">
          <cell r="A4328" t="str">
            <v>06.001.0634-0</v>
          </cell>
          <cell r="B4328">
            <v>35.32</v>
          </cell>
        </row>
        <row r="4329">
          <cell r="A4329" t="str">
            <v>06.001.0634-A</v>
          </cell>
          <cell r="B4329">
            <v>31.28</v>
          </cell>
        </row>
        <row r="4330">
          <cell r="A4330" t="str">
            <v>06.001.0650-0</v>
          </cell>
          <cell r="B4330">
            <v>8.11</v>
          </cell>
        </row>
        <row r="4331">
          <cell r="A4331" t="str">
            <v>06.001.0650-A</v>
          </cell>
          <cell r="B4331">
            <v>7.03</v>
          </cell>
        </row>
        <row r="4332">
          <cell r="A4332" t="str">
            <v>06.001.0651-0</v>
          </cell>
          <cell r="B4332">
            <v>12.17</v>
          </cell>
        </row>
        <row r="4333">
          <cell r="A4333" t="str">
            <v>06.001.0651-A</v>
          </cell>
          <cell r="B4333">
            <v>10.55</v>
          </cell>
        </row>
        <row r="4334">
          <cell r="A4334" t="str">
            <v>06.001.0652-0</v>
          </cell>
          <cell r="B4334">
            <v>16.23</v>
          </cell>
        </row>
        <row r="4335">
          <cell r="A4335" t="str">
            <v>06.001.0652-A</v>
          </cell>
          <cell r="B4335">
            <v>14.06</v>
          </cell>
        </row>
        <row r="4336">
          <cell r="A4336" t="str">
            <v>06.001.0653-0</v>
          </cell>
          <cell r="B4336">
            <v>20.29</v>
          </cell>
        </row>
        <row r="4337">
          <cell r="A4337" t="str">
            <v>06.001.0653-A</v>
          </cell>
          <cell r="B4337">
            <v>17.579999999999998</v>
          </cell>
        </row>
        <row r="4338">
          <cell r="A4338" t="str">
            <v>06.001.0654-0</v>
          </cell>
          <cell r="B4338">
            <v>24.35</v>
          </cell>
        </row>
        <row r="4339">
          <cell r="A4339" t="str">
            <v>06.001.0654-A</v>
          </cell>
          <cell r="B4339">
            <v>21.1</v>
          </cell>
        </row>
        <row r="4340">
          <cell r="A4340" t="str">
            <v>06.001.0655-0</v>
          </cell>
          <cell r="B4340">
            <v>28.41</v>
          </cell>
        </row>
        <row r="4341">
          <cell r="A4341" t="str">
            <v>06.001.0655-A</v>
          </cell>
          <cell r="B4341">
            <v>24.62</v>
          </cell>
        </row>
        <row r="4342">
          <cell r="A4342" t="str">
            <v>06.001.0656-0</v>
          </cell>
          <cell r="B4342">
            <v>32.47</v>
          </cell>
        </row>
        <row r="4343">
          <cell r="A4343" t="str">
            <v>06.001.0656-A</v>
          </cell>
          <cell r="B4343">
            <v>28.13</v>
          </cell>
        </row>
        <row r="4344">
          <cell r="A4344" t="str">
            <v>06.001.0657-0</v>
          </cell>
          <cell r="B4344">
            <v>36.53</v>
          </cell>
        </row>
        <row r="4345">
          <cell r="A4345" t="str">
            <v>06.001.0657-A</v>
          </cell>
          <cell r="B4345">
            <v>31.65</v>
          </cell>
        </row>
        <row r="4346">
          <cell r="A4346" t="str">
            <v>06.001.0658-0</v>
          </cell>
          <cell r="B4346">
            <v>40.590000000000003</v>
          </cell>
        </row>
        <row r="4347">
          <cell r="A4347" t="str">
            <v>06.001.0658-A</v>
          </cell>
          <cell r="B4347">
            <v>35.17</v>
          </cell>
        </row>
        <row r="4348">
          <cell r="A4348" t="str">
            <v>06.001.0659-0</v>
          </cell>
          <cell r="B4348">
            <v>44.65</v>
          </cell>
        </row>
        <row r="4349">
          <cell r="A4349" t="str">
            <v>06.001.0659-A</v>
          </cell>
          <cell r="B4349">
            <v>38.69</v>
          </cell>
        </row>
        <row r="4350">
          <cell r="A4350" t="str">
            <v>06.001.0660-0</v>
          </cell>
          <cell r="B4350">
            <v>48.71</v>
          </cell>
        </row>
        <row r="4351">
          <cell r="A4351" t="str">
            <v>06.001.0660-A</v>
          </cell>
          <cell r="B4351">
            <v>42.2</v>
          </cell>
        </row>
        <row r="4352">
          <cell r="A4352" t="str">
            <v>06.001.0661-0</v>
          </cell>
          <cell r="B4352">
            <v>52.76</v>
          </cell>
        </row>
        <row r="4353">
          <cell r="A4353" t="str">
            <v>06.001.0661-A</v>
          </cell>
          <cell r="B4353">
            <v>45.72</v>
          </cell>
        </row>
        <row r="4354">
          <cell r="A4354" t="str">
            <v>06.001.0662-0</v>
          </cell>
          <cell r="B4354">
            <v>56.82</v>
          </cell>
        </row>
        <row r="4355">
          <cell r="A4355" t="str">
            <v>06.001.0662-A</v>
          </cell>
          <cell r="B4355">
            <v>49.24</v>
          </cell>
        </row>
        <row r="4356">
          <cell r="A4356" t="str">
            <v>06.001.0663-0</v>
          </cell>
          <cell r="B4356">
            <v>60.88</v>
          </cell>
        </row>
        <row r="4357">
          <cell r="A4357" t="str">
            <v>06.001.0663-A</v>
          </cell>
          <cell r="B4357">
            <v>52.76</v>
          </cell>
        </row>
        <row r="4358">
          <cell r="A4358" t="str">
            <v>06.001.0664-0</v>
          </cell>
          <cell r="B4358">
            <v>64.94</v>
          </cell>
        </row>
        <row r="4359">
          <cell r="A4359" t="str">
            <v>06.001.0664-A</v>
          </cell>
          <cell r="B4359">
            <v>56.27</v>
          </cell>
        </row>
        <row r="4360">
          <cell r="A4360" t="str">
            <v>06.001.0665-0</v>
          </cell>
          <cell r="B4360">
            <v>69</v>
          </cell>
        </row>
        <row r="4361">
          <cell r="A4361" t="str">
            <v>06.001.0665-A</v>
          </cell>
          <cell r="B4361">
            <v>59.79</v>
          </cell>
        </row>
        <row r="4362">
          <cell r="A4362" t="str">
            <v>06.001.0666-0</v>
          </cell>
          <cell r="B4362">
            <v>77.12</v>
          </cell>
        </row>
        <row r="4363">
          <cell r="A4363" t="str">
            <v>06.001.0666-A</v>
          </cell>
          <cell r="B4363">
            <v>66.83</v>
          </cell>
        </row>
        <row r="4364">
          <cell r="A4364" t="str">
            <v>06.001.0670-0</v>
          </cell>
          <cell r="B4364">
            <v>20.29</v>
          </cell>
        </row>
        <row r="4365">
          <cell r="A4365" t="str">
            <v>06.001.0670-A</v>
          </cell>
          <cell r="B4365">
            <v>17.579999999999998</v>
          </cell>
        </row>
        <row r="4366">
          <cell r="A4366" t="str">
            <v>06.001.0671-0</v>
          </cell>
          <cell r="B4366">
            <v>30.03</v>
          </cell>
        </row>
        <row r="4367">
          <cell r="A4367" t="str">
            <v>06.001.0671-A</v>
          </cell>
          <cell r="B4367">
            <v>26.02</v>
          </cell>
        </row>
        <row r="4368">
          <cell r="A4368" t="str">
            <v>06.001.0672-0</v>
          </cell>
          <cell r="B4368">
            <v>39.369999999999997</v>
          </cell>
        </row>
        <row r="4369">
          <cell r="A4369" t="str">
            <v>06.001.0672-A</v>
          </cell>
          <cell r="B4369">
            <v>34.11</v>
          </cell>
        </row>
        <row r="4370">
          <cell r="A4370" t="str">
            <v>06.001.0673-0</v>
          </cell>
          <cell r="B4370">
            <v>58.45</v>
          </cell>
        </row>
        <row r="4371">
          <cell r="A4371" t="str">
            <v>06.001.0673-A</v>
          </cell>
          <cell r="B4371">
            <v>50.65</v>
          </cell>
        </row>
        <row r="4372">
          <cell r="A4372" t="str">
            <v>06.001.0674-0</v>
          </cell>
          <cell r="B4372">
            <v>75.900000000000006</v>
          </cell>
        </row>
        <row r="4373">
          <cell r="A4373" t="str">
            <v>06.001.0674-A</v>
          </cell>
          <cell r="B4373">
            <v>65.77</v>
          </cell>
        </row>
        <row r="4374">
          <cell r="A4374" t="str">
            <v>06.001.0675-0</v>
          </cell>
          <cell r="B4374">
            <v>92.95</v>
          </cell>
        </row>
        <row r="4375">
          <cell r="A4375" t="str">
            <v>06.001.0675-A</v>
          </cell>
          <cell r="B4375">
            <v>80.540000000000006</v>
          </cell>
        </row>
        <row r="4376">
          <cell r="A4376" t="str">
            <v>06.001.0676-0</v>
          </cell>
          <cell r="B4376">
            <v>109.19</v>
          </cell>
        </row>
        <row r="4377">
          <cell r="A4377" t="str">
            <v>06.001.0676-A</v>
          </cell>
          <cell r="B4377">
            <v>94.61</v>
          </cell>
        </row>
        <row r="4378">
          <cell r="A4378" t="str">
            <v>06.001.0677-0</v>
          </cell>
          <cell r="B4378">
            <v>124.21</v>
          </cell>
        </row>
        <row r="4379">
          <cell r="A4379" t="str">
            <v>06.001.0677-A</v>
          </cell>
          <cell r="B4379">
            <v>107.63</v>
          </cell>
        </row>
        <row r="4380">
          <cell r="A4380" t="str">
            <v>06.001.0678-0</v>
          </cell>
          <cell r="B4380">
            <v>138.41</v>
          </cell>
        </row>
        <row r="4381">
          <cell r="A4381" t="str">
            <v>06.001.0678-A</v>
          </cell>
          <cell r="B4381">
            <v>119.94</v>
          </cell>
        </row>
        <row r="4382">
          <cell r="A4382" t="str">
            <v>06.001.0679-0</v>
          </cell>
          <cell r="B4382">
            <v>152.22</v>
          </cell>
        </row>
        <row r="4383">
          <cell r="A4383" t="str">
            <v>06.001.0679-A</v>
          </cell>
          <cell r="B4383">
            <v>131.9</v>
          </cell>
        </row>
        <row r="4384">
          <cell r="A4384" t="str">
            <v>06.001.0680-0</v>
          </cell>
          <cell r="B4384">
            <v>164.8</v>
          </cell>
        </row>
        <row r="4385">
          <cell r="A4385" t="str">
            <v>06.001.0680-A</v>
          </cell>
          <cell r="B4385">
            <v>142.80000000000001</v>
          </cell>
        </row>
        <row r="4386">
          <cell r="A4386" t="str">
            <v>06.001.0681-0</v>
          </cell>
          <cell r="B4386">
            <v>187.94</v>
          </cell>
        </row>
        <row r="4387">
          <cell r="A4387" t="str">
            <v>06.001.0681-A</v>
          </cell>
          <cell r="B4387">
            <v>162.85</v>
          </cell>
        </row>
        <row r="4388">
          <cell r="A4388" t="str">
            <v>06.001.0682-0</v>
          </cell>
          <cell r="B4388">
            <v>207.42</v>
          </cell>
        </row>
        <row r="4389">
          <cell r="A4389" t="str">
            <v>06.001.0682-A</v>
          </cell>
          <cell r="B4389">
            <v>179.74</v>
          </cell>
        </row>
        <row r="4390">
          <cell r="A4390" t="str">
            <v>06.001.0683-0</v>
          </cell>
          <cell r="B4390">
            <v>216.76</v>
          </cell>
        </row>
        <row r="4391">
          <cell r="A4391" t="str">
            <v>06.001.0683-A</v>
          </cell>
          <cell r="B4391">
            <v>187.83</v>
          </cell>
        </row>
        <row r="4392">
          <cell r="A4392" t="str">
            <v>06.001.0684-0</v>
          </cell>
          <cell r="B4392">
            <v>223.66</v>
          </cell>
        </row>
        <row r="4393">
          <cell r="A4393" t="str">
            <v>06.001.0684-A</v>
          </cell>
          <cell r="B4393">
            <v>193.81</v>
          </cell>
        </row>
        <row r="4394">
          <cell r="A4394" t="str">
            <v>06.001.0685-0</v>
          </cell>
          <cell r="B4394">
            <v>245.58</v>
          </cell>
        </row>
        <row r="4395">
          <cell r="A4395" t="str">
            <v>06.001.0685-A</v>
          </cell>
          <cell r="B4395">
            <v>212.8</v>
          </cell>
        </row>
        <row r="4396">
          <cell r="A4396" t="str">
            <v>06.001.0686-0</v>
          </cell>
          <cell r="B4396">
            <v>254.51</v>
          </cell>
        </row>
        <row r="4397">
          <cell r="A4397" t="str">
            <v>06.001.0686-A</v>
          </cell>
          <cell r="B4397">
            <v>220.54</v>
          </cell>
        </row>
        <row r="4398">
          <cell r="A4398" t="str">
            <v>06.001.0710-0</v>
          </cell>
          <cell r="B4398">
            <v>25.39</v>
          </cell>
        </row>
        <row r="4399">
          <cell r="A4399" t="str">
            <v>06.001.0710-A</v>
          </cell>
          <cell r="B4399">
            <v>22</v>
          </cell>
        </row>
        <row r="4400">
          <cell r="A4400" t="str">
            <v>06.001.0711-0</v>
          </cell>
          <cell r="B4400">
            <v>36.68</v>
          </cell>
        </row>
        <row r="4401">
          <cell r="A4401" t="str">
            <v>06.001.0711-A</v>
          </cell>
          <cell r="B4401">
            <v>31.79</v>
          </cell>
        </row>
        <row r="4402">
          <cell r="A4402" t="str">
            <v>06.001.0712-0</v>
          </cell>
          <cell r="B4402">
            <v>128.93</v>
          </cell>
        </row>
        <row r="4403">
          <cell r="A4403" t="str">
            <v>06.001.0712-A</v>
          </cell>
          <cell r="B4403">
            <v>121.75</v>
          </cell>
        </row>
        <row r="4404">
          <cell r="A4404" t="str">
            <v>06.001.0715-0</v>
          </cell>
          <cell r="B4404">
            <v>19.329999999999998</v>
          </cell>
        </row>
        <row r="4405">
          <cell r="A4405" t="str">
            <v>06.001.0715-A</v>
          </cell>
          <cell r="B4405">
            <v>16.75</v>
          </cell>
        </row>
        <row r="4406">
          <cell r="A4406" t="str">
            <v>06.001.0716-0</v>
          </cell>
          <cell r="B4406">
            <v>23.91</v>
          </cell>
        </row>
        <row r="4407">
          <cell r="A4407" t="str">
            <v>06.001.0716-A</v>
          </cell>
          <cell r="B4407">
            <v>20.72</v>
          </cell>
        </row>
        <row r="4408">
          <cell r="A4408" t="str">
            <v>06.001.0717-0</v>
          </cell>
          <cell r="B4408">
            <v>26.87</v>
          </cell>
        </row>
        <row r="4409">
          <cell r="A4409" t="str">
            <v>06.001.0717-A</v>
          </cell>
          <cell r="B4409">
            <v>23.29</v>
          </cell>
        </row>
        <row r="4410">
          <cell r="A4410" t="str">
            <v>06.001.0718-0</v>
          </cell>
          <cell r="B4410">
            <v>31.27</v>
          </cell>
        </row>
        <row r="4411">
          <cell r="A4411" t="str">
            <v>06.001.0718-A</v>
          </cell>
          <cell r="B4411">
            <v>27.1</v>
          </cell>
        </row>
        <row r="4412">
          <cell r="A4412" t="str">
            <v>06.001.0719-0</v>
          </cell>
          <cell r="B4412">
            <v>34.17</v>
          </cell>
        </row>
        <row r="4413">
          <cell r="A4413" t="str">
            <v>06.001.0719-A</v>
          </cell>
          <cell r="B4413">
            <v>29.61</v>
          </cell>
        </row>
        <row r="4414">
          <cell r="A4414" t="str">
            <v>06.001.0720-0</v>
          </cell>
          <cell r="B4414">
            <v>63.99</v>
          </cell>
        </row>
        <row r="4415">
          <cell r="A4415" t="str">
            <v>06.001.0720-A</v>
          </cell>
          <cell r="B4415">
            <v>56.44</v>
          </cell>
        </row>
        <row r="4416">
          <cell r="A4416" t="str">
            <v>06.001.0721-0</v>
          </cell>
          <cell r="B4416">
            <v>81.64</v>
          </cell>
        </row>
        <row r="4417">
          <cell r="A4417" t="str">
            <v>06.001.0721-A</v>
          </cell>
          <cell r="B4417">
            <v>71.94</v>
          </cell>
        </row>
        <row r="4418">
          <cell r="A4418" t="str">
            <v>06.001.0722-0</v>
          </cell>
          <cell r="B4418">
            <v>84.04</v>
          </cell>
        </row>
        <row r="4419">
          <cell r="A4419" t="str">
            <v>06.001.0722-A</v>
          </cell>
          <cell r="B4419">
            <v>74.319999999999993</v>
          </cell>
        </row>
        <row r="4420">
          <cell r="A4420" t="str">
            <v>06.001.0723-0</v>
          </cell>
          <cell r="B4420">
            <v>198.39</v>
          </cell>
        </row>
        <row r="4421">
          <cell r="A4421" t="str">
            <v>06.001.0723-A</v>
          </cell>
          <cell r="B4421">
            <v>184.05</v>
          </cell>
        </row>
        <row r="4422">
          <cell r="A4422" t="str">
            <v>06.001.0724-0</v>
          </cell>
          <cell r="B4422">
            <v>228.42</v>
          </cell>
        </row>
        <row r="4423">
          <cell r="A4423" t="str">
            <v>06.001.0724-A</v>
          </cell>
          <cell r="B4423">
            <v>214.04</v>
          </cell>
        </row>
        <row r="4424">
          <cell r="A4424" t="str">
            <v>06.001.0725-0</v>
          </cell>
          <cell r="B4424">
            <v>278.45</v>
          </cell>
        </row>
        <row r="4425">
          <cell r="A4425" t="str">
            <v>06.001.0725-A</v>
          </cell>
          <cell r="B4425">
            <v>261.16000000000003</v>
          </cell>
        </row>
        <row r="4426">
          <cell r="A4426" t="str">
            <v>06.001.0726-0</v>
          </cell>
          <cell r="B4426">
            <v>301.87</v>
          </cell>
        </row>
        <row r="4427">
          <cell r="A4427" t="str">
            <v>06.001.0726-A</v>
          </cell>
          <cell r="B4427">
            <v>282.49</v>
          </cell>
        </row>
        <row r="4428">
          <cell r="A4428" t="str">
            <v>06.001.0727-0</v>
          </cell>
          <cell r="B4428">
            <v>304.26</v>
          </cell>
        </row>
        <row r="4429">
          <cell r="A4429" t="str">
            <v>06.001.0727-A</v>
          </cell>
          <cell r="B4429">
            <v>284.85000000000002</v>
          </cell>
        </row>
        <row r="4430">
          <cell r="A4430" t="str">
            <v>06.001.0728-0</v>
          </cell>
          <cell r="B4430">
            <v>332.15</v>
          </cell>
        </row>
        <row r="4431">
          <cell r="A4431" t="str">
            <v>06.001.0728-A</v>
          </cell>
          <cell r="B4431">
            <v>309.31</v>
          </cell>
        </row>
        <row r="4432">
          <cell r="A4432" t="str">
            <v>06.001.0729-0</v>
          </cell>
          <cell r="B4432">
            <v>360.44</v>
          </cell>
        </row>
        <row r="4433">
          <cell r="A4433" t="str">
            <v>06.001.0729-A</v>
          </cell>
          <cell r="B4433">
            <v>335.61</v>
          </cell>
        </row>
        <row r="4434">
          <cell r="A4434" t="str">
            <v>06.001.0730-0</v>
          </cell>
          <cell r="B4434">
            <v>392.84</v>
          </cell>
        </row>
        <row r="4435">
          <cell r="A4435" t="str">
            <v>06.001.0730-A</v>
          </cell>
          <cell r="B4435">
            <v>364.14</v>
          </cell>
        </row>
        <row r="4436">
          <cell r="A4436" t="str">
            <v>06.001.0731-0</v>
          </cell>
          <cell r="B4436">
            <v>433.28</v>
          </cell>
        </row>
        <row r="4437">
          <cell r="A4437" t="str">
            <v>06.001.0731-A</v>
          </cell>
          <cell r="B4437">
            <v>402.12</v>
          </cell>
        </row>
        <row r="4438">
          <cell r="A4438" t="str">
            <v>06.001.0732-0</v>
          </cell>
          <cell r="B4438">
            <v>477.12</v>
          </cell>
        </row>
        <row r="4439">
          <cell r="A4439" t="str">
            <v>06.001.0732-A</v>
          </cell>
          <cell r="B4439">
            <v>441.71</v>
          </cell>
        </row>
        <row r="4440">
          <cell r="A4440" t="str">
            <v>06.001.0733-0</v>
          </cell>
          <cell r="B4440">
            <v>523</v>
          </cell>
        </row>
        <row r="4441">
          <cell r="A4441" t="str">
            <v>06.001.0733-A</v>
          </cell>
          <cell r="B4441">
            <v>484.78</v>
          </cell>
        </row>
        <row r="4442">
          <cell r="A4442" t="str">
            <v>06.001.0734-0</v>
          </cell>
          <cell r="B4442">
            <v>606.39</v>
          </cell>
        </row>
        <row r="4443">
          <cell r="A4443" t="str">
            <v>06.001.0734-A</v>
          </cell>
          <cell r="B4443">
            <v>560.11</v>
          </cell>
        </row>
        <row r="4444">
          <cell r="A4444" t="str">
            <v>06.001.0735-0</v>
          </cell>
          <cell r="B4444">
            <v>686.96</v>
          </cell>
        </row>
        <row r="4445">
          <cell r="A4445" t="str">
            <v>06.001.0735-A</v>
          </cell>
          <cell r="B4445">
            <v>633.29999999999995</v>
          </cell>
        </row>
        <row r="4446">
          <cell r="A4446" t="str">
            <v>06.001.0736-0</v>
          </cell>
          <cell r="B4446">
            <v>729.81</v>
          </cell>
        </row>
        <row r="4447">
          <cell r="A4447" t="str">
            <v>06.001.0736-A</v>
          </cell>
          <cell r="B4447">
            <v>674.44</v>
          </cell>
        </row>
        <row r="4448">
          <cell r="A4448" t="str">
            <v>06.001.0750-0</v>
          </cell>
          <cell r="B4448">
            <v>29.8</v>
          </cell>
        </row>
        <row r="4449">
          <cell r="A4449" t="str">
            <v>06.001.0750-A</v>
          </cell>
          <cell r="B4449">
            <v>25.82</v>
          </cell>
        </row>
        <row r="4450">
          <cell r="A4450" t="str">
            <v>06.001.0751-0</v>
          </cell>
          <cell r="B4450">
            <v>29.84</v>
          </cell>
        </row>
        <row r="4451">
          <cell r="A4451" t="str">
            <v>06.001.0751-A</v>
          </cell>
          <cell r="B4451">
            <v>25.86</v>
          </cell>
        </row>
        <row r="4452">
          <cell r="A4452" t="str">
            <v>06.001.0752-0</v>
          </cell>
          <cell r="B4452">
            <v>32.81</v>
          </cell>
        </row>
        <row r="4453">
          <cell r="A4453" t="str">
            <v>06.001.0752-A</v>
          </cell>
          <cell r="B4453">
            <v>28.43</v>
          </cell>
        </row>
        <row r="4454">
          <cell r="A4454" t="str">
            <v>06.001.0753-0</v>
          </cell>
          <cell r="B4454">
            <v>32.85</v>
          </cell>
        </row>
        <row r="4455">
          <cell r="A4455" t="str">
            <v>06.001.0753-A</v>
          </cell>
          <cell r="B4455">
            <v>28.47</v>
          </cell>
        </row>
        <row r="4456">
          <cell r="A4456" t="str">
            <v>06.001.0754-0</v>
          </cell>
          <cell r="B4456">
            <v>32.85</v>
          </cell>
        </row>
        <row r="4457">
          <cell r="A4457" t="str">
            <v>06.001.0754-A</v>
          </cell>
          <cell r="B4457">
            <v>28.47</v>
          </cell>
        </row>
        <row r="4458">
          <cell r="A4458" t="str">
            <v>06.001.0755-0</v>
          </cell>
          <cell r="B4458">
            <v>44.32</v>
          </cell>
        </row>
        <row r="4459">
          <cell r="A4459" t="str">
            <v>06.001.0755-A</v>
          </cell>
          <cell r="B4459">
            <v>38.4</v>
          </cell>
        </row>
        <row r="4460">
          <cell r="A4460" t="str">
            <v>06.001.0756-0</v>
          </cell>
          <cell r="B4460">
            <v>44.32</v>
          </cell>
        </row>
        <row r="4461">
          <cell r="A4461" t="str">
            <v>06.001.0756-A</v>
          </cell>
          <cell r="B4461">
            <v>38.4</v>
          </cell>
        </row>
        <row r="4462">
          <cell r="A4462" t="str">
            <v>06.001.0757-0</v>
          </cell>
          <cell r="B4462">
            <v>47.34</v>
          </cell>
        </row>
        <row r="4463">
          <cell r="A4463" t="str">
            <v>06.001.0757-A</v>
          </cell>
          <cell r="B4463">
            <v>41.03</v>
          </cell>
        </row>
        <row r="4464">
          <cell r="A4464" t="str">
            <v>06.001.0758-0</v>
          </cell>
          <cell r="B4464">
            <v>50.37</v>
          </cell>
        </row>
        <row r="4465">
          <cell r="A4465" t="str">
            <v>06.001.0758-A</v>
          </cell>
          <cell r="B4465">
            <v>43.65</v>
          </cell>
        </row>
        <row r="4466">
          <cell r="A4466" t="str">
            <v>06.001.0759-0</v>
          </cell>
          <cell r="B4466">
            <v>50.43</v>
          </cell>
        </row>
        <row r="4467">
          <cell r="A4467" t="str">
            <v>06.001.0759-A</v>
          </cell>
          <cell r="B4467">
            <v>43.7</v>
          </cell>
        </row>
        <row r="4468">
          <cell r="A4468" t="str">
            <v>06.001.0760-0</v>
          </cell>
          <cell r="B4468">
            <v>140.5</v>
          </cell>
        </row>
        <row r="4469">
          <cell r="A4469" t="str">
            <v>06.001.0760-A</v>
          </cell>
          <cell r="B4469">
            <v>131.66</v>
          </cell>
        </row>
        <row r="4470">
          <cell r="A4470" t="str">
            <v>06.001.0761-0</v>
          </cell>
          <cell r="B4470">
            <v>143.68</v>
          </cell>
        </row>
        <row r="4471">
          <cell r="A4471" t="str">
            <v>06.001.0761-A</v>
          </cell>
          <cell r="B4471">
            <v>134.41999999999999</v>
          </cell>
        </row>
        <row r="4472">
          <cell r="A4472" t="str">
            <v>06.001.0762-0</v>
          </cell>
          <cell r="B4472">
            <v>146.01</v>
          </cell>
        </row>
        <row r="4473">
          <cell r="A4473" t="str">
            <v>06.001.0762-A</v>
          </cell>
          <cell r="B4473">
            <v>136.63999999999999</v>
          </cell>
        </row>
        <row r="4474">
          <cell r="A4474" t="str">
            <v>06.001.0763-0</v>
          </cell>
          <cell r="B4474">
            <v>152.44999999999999</v>
          </cell>
        </row>
        <row r="4475">
          <cell r="A4475" t="str">
            <v>06.001.0763-A</v>
          </cell>
          <cell r="B4475">
            <v>142.27000000000001</v>
          </cell>
        </row>
        <row r="4476">
          <cell r="A4476" t="str">
            <v>06.001.0764-0</v>
          </cell>
          <cell r="B4476">
            <v>156.13</v>
          </cell>
        </row>
        <row r="4477">
          <cell r="A4477" t="str">
            <v>06.001.0764-A</v>
          </cell>
          <cell r="B4477">
            <v>145.52000000000001</v>
          </cell>
        </row>
        <row r="4478">
          <cell r="A4478" t="str">
            <v>06.001.0765-0</v>
          </cell>
          <cell r="B4478">
            <v>160.52000000000001</v>
          </cell>
        </row>
        <row r="4479">
          <cell r="A4479" t="str">
            <v>06.001.0765-A</v>
          </cell>
          <cell r="B4479">
            <v>149.44</v>
          </cell>
        </row>
        <row r="4480">
          <cell r="A4480" t="str">
            <v>06.001.0766-0</v>
          </cell>
          <cell r="B4480">
            <v>174.72</v>
          </cell>
        </row>
        <row r="4481">
          <cell r="A4481" t="str">
            <v>06.001.0766-A</v>
          </cell>
          <cell r="B4481">
            <v>161.94999999999999</v>
          </cell>
        </row>
        <row r="4482">
          <cell r="A4482" t="str">
            <v>06.001.0767-0</v>
          </cell>
          <cell r="B4482">
            <v>180.03</v>
          </cell>
        </row>
        <row r="4483">
          <cell r="A4483" t="str">
            <v>06.001.0767-A</v>
          </cell>
          <cell r="B4483">
            <v>166.74</v>
          </cell>
        </row>
        <row r="4484">
          <cell r="A4484" t="str">
            <v>06.001.0770-0</v>
          </cell>
          <cell r="B4484">
            <v>26.54</v>
          </cell>
        </row>
        <row r="4485">
          <cell r="A4485" t="str">
            <v>06.001.0770-A</v>
          </cell>
          <cell r="B4485">
            <v>23.64</v>
          </cell>
        </row>
        <row r="4486">
          <cell r="A4486" t="str">
            <v>06.001.0771-0</v>
          </cell>
          <cell r="B4486">
            <v>27.11</v>
          </cell>
        </row>
        <row r="4487">
          <cell r="A4487" t="str">
            <v>06.001.0771-A</v>
          </cell>
          <cell r="B4487">
            <v>24.14</v>
          </cell>
        </row>
        <row r="4488">
          <cell r="A4488" t="str">
            <v>06.001.0772-0</v>
          </cell>
          <cell r="B4488">
            <v>27.93</v>
          </cell>
        </row>
        <row r="4489">
          <cell r="A4489" t="str">
            <v>06.001.0772-A</v>
          </cell>
          <cell r="B4489">
            <v>24.87</v>
          </cell>
        </row>
        <row r="4490">
          <cell r="A4490" t="str">
            <v>06.001.0773-0</v>
          </cell>
          <cell r="B4490">
            <v>28.74</v>
          </cell>
        </row>
        <row r="4491">
          <cell r="A4491" t="str">
            <v>06.001.0773-A</v>
          </cell>
          <cell r="B4491">
            <v>25.6</v>
          </cell>
        </row>
        <row r="4492">
          <cell r="A4492" t="str">
            <v>06.001.0774-0</v>
          </cell>
          <cell r="B4492">
            <v>29.55</v>
          </cell>
        </row>
        <row r="4493">
          <cell r="A4493" t="str">
            <v>06.001.0774-A</v>
          </cell>
          <cell r="B4493">
            <v>26.33</v>
          </cell>
        </row>
        <row r="4494">
          <cell r="A4494" t="str">
            <v>06.001.0775-0</v>
          </cell>
          <cell r="B4494">
            <v>30.36</v>
          </cell>
        </row>
        <row r="4495">
          <cell r="A4495" t="str">
            <v>06.001.0775-A</v>
          </cell>
          <cell r="B4495">
            <v>27.06</v>
          </cell>
        </row>
        <row r="4496">
          <cell r="A4496" t="str">
            <v>06.001.0776-0</v>
          </cell>
          <cell r="B4496">
            <v>31.18</v>
          </cell>
        </row>
        <row r="4497">
          <cell r="A4497" t="str">
            <v>06.001.0776-A</v>
          </cell>
          <cell r="B4497">
            <v>27.78</v>
          </cell>
        </row>
        <row r="4498">
          <cell r="A4498" t="str">
            <v>06.001.0777-0</v>
          </cell>
          <cell r="B4498">
            <v>31.99</v>
          </cell>
        </row>
        <row r="4499">
          <cell r="A4499" t="str">
            <v>06.001.0777-A</v>
          </cell>
          <cell r="B4499">
            <v>28.51</v>
          </cell>
        </row>
        <row r="4500">
          <cell r="A4500" t="str">
            <v>06.001.0778-0</v>
          </cell>
          <cell r="B4500">
            <v>38.840000000000003</v>
          </cell>
        </row>
        <row r="4501">
          <cell r="A4501" t="str">
            <v>06.001.0778-A</v>
          </cell>
          <cell r="B4501">
            <v>34.909999999999997</v>
          </cell>
        </row>
        <row r="4502">
          <cell r="A4502" t="str">
            <v>06.001.0779-0</v>
          </cell>
          <cell r="B4502">
            <v>51.47</v>
          </cell>
        </row>
        <row r="4503">
          <cell r="A4503" t="str">
            <v>06.001.0779-A</v>
          </cell>
          <cell r="B4503">
            <v>46.79</v>
          </cell>
        </row>
        <row r="4504">
          <cell r="A4504" t="str">
            <v>06.001.0780-0</v>
          </cell>
          <cell r="B4504">
            <v>61.02</v>
          </cell>
        </row>
        <row r="4505">
          <cell r="A4505" t="str">
            <v>06.001.0780-A</v>
          </cell>
          <cell r="B4505">
            <v>56.23</v>
          </cell>
        </row>
        <row r="4506">
          <cell r="A4506" t="str">
            <v>06.001.0781-0</v>
          </cell>
          <cell r="B4506">
            <v>83.71</v>
          </cell>
        </row>
        <row r="4507">
          <cell r="A4507" t="str">
            <v>06.001.0781-A</v>
          </cell>
          <cell r="B4507">
            <v>77.930000000000007</v>
          </cell>
        </row>
        <row r="4508">
          <cell r="A4508" t="str">
            <v>06.002.0010-0</v>
          </cell>
          <cell r="B4508">
            <v>196.23</v>
          </cell>
        </row>
        <row r="4509">
          <cell r="A4509" t="str">
            <v>06.002.0010-A</v>
          </cell>
          <cell r="B4509">
            <v>189.72</v>
          </cell>
        </row>
        <row r="4510">
          <cell r="A4510" t="str">
            <v>06.002.0011-0</v>
          </cell>
          <cell r="B4510">
            <v>251.07</v>
          </cell>
        </row>
        <row r="4511">
          <cell r="A4511" t="str">
            <v>06.002.0011-A</v>
          </cell>
          <cell r="B4511">
            <v>244.44</v>
          </cell>
        </row>
        <row r="4512">
          <cell r="A4512" t="str">
            <v>06.002.0012-0</v>
          </cell>
          <cell r="B4512">
            <v>320.75</v>
          </cell>
        </row>
        <row r="4513">
          <cell r="A4513" t="str">
            <v>06.002.0012-A</v>
          </cell>
          <cell r="B4513">
            <v>312.8</v>
          </cell>
        </row>
        <row r="4514">
          <cell r="A4514" t="str">
            <v>06.002.0013-0</v>
          </cell>
          <cell r="B4514">
            <v>395.02</v>
          </cell>
        </row>
        <row r="4515">
          <cell r="A4515" t="str">
            <v>06.002.0013-A</v>
          </cell>
          <cell r="B4515">
            <v>385.58</v>
          </cell>
        </row>
        <row r="4516">
          <cell r="A4516" t="str">
            <v>06.002.0014-0</v>
          </cell>
          <cell r="B4516">
            <v>492.62</v>
          </cell>
        </row>
        <row r="4517">
          <cell r="A4517" t="str">
            <v>06.002.0014-A</v>
          </cell>
          <cell r="B4517">
            <v>481.11</v>
          </cell>
        </row>
        <row r="4518">
          <cell r="A4518" t="str">
            <v>06.002.0015-0</v>
          </cell>
          <cell r="B4518">
            <v>689.68</v>
          </cell>
        </row>
        <row r="4519">
          <cell r="A4519" t="str">
            <v>06.002.0015-A</v>
          </cell>
          <cell r="B4519">
            <v>676.29</v>
          </cell>
        </row>
        <row r="4520">
          <cell r="A4520" t="str">
            <v>06.002.0016-0</v>
          </cell>
          <cell r="B4520">
            <v>764.4</v>
          </cell>
        </row>
        <row r="4521">
          <cell r="A4521" t="str">
            <v>06.002.0016-A</v>
          </cell>
          <cell r="B4521">
            <v>749.47</v>
          </cell>
        </row>
        <row r="4522">
          <cell r="A4522" t="str">
            <v>06.002.0017-0</v>
          </cell>
          <cell r="B4522">
            <v>1021.97</v>
          </cell>
        </row>
        <row r="4523">
          <cell r="A4523" t="str">
            <v>06.002.0017-A</v>
          </cell>
          <cell r="B4523">
            <v>1003.51</v>
          </cell>
        </row>
        <row r="4524">
          <cell r="A4524" t="str">
            <v>06.002.0018-0</v>
          </cell>
          <cell r="B4524">
            <v>1586.44</v>
          </cell>
        </row>
        <row r="4525">
          <cell r="A4525" t="str">
            <v>06.002.0018-A</v>
          </cell>
          <cell r="B4525">
            <v>1563.51</v>
          </cell>
        </row>
        <row r="4526">
          <cell r="A4526" t="str">
            <v>06.002.0019-0</v>
          </cell>
          <cell r="B4526">
            <v>2510.04</v>
          </cell>
        </row>
        <row r="4527">
          <cell r="A4527" t="str">
            <v>06.002.0019-A</v>
          </cell>
          <cell r="B4527">
            <v>2482.09</v>
          </cell>
        </row>
        <row r="4528">
          <cell r="A4528" t="str">
            <v>06.002.0020-0</v>
          </cell>
          <cell r="B4528">
            <v>2844.37</v>
          </cell>
        </row>
        <row r="4529">
          <cell r="A4529" t="str">
            <v>06.002.0020-A</v>
          </cell>
          <cell r="B4529">
            <v>2813.85</v>
          </cell>
        </row>
        <row r="4530">
          <cell r="A4530" t="str">
            <v>06.002.0041-0</v>
          </cell>
          <cell r="B4530">
            <v>185.1</v>
          </cell>
        </row>
        <row r="4531">
          <cell r="A4531" t="str">
            <v>06.002.0041-A</v>
          </cell>
          <cell r="B4531">
            <v>180.28</v>
          </cell>
        </row>
        <row r="4532">
          <cell r="A4532" t="str">
            <v>06.002.0042-0</v>
          </cell>
          <cell r="B4532">
            <v>261.07</v>
          </cell>
        </row>
        <row r="4533">
          <cell r="A4533" t="str">
            <v>06.002.0042-A</v>
          </cell>
          <cell r="B4533">
            <v>254.44</v>
          </cell>
        </row>
        <row r="4534">
          <cell r="A4534" t="str">
            <v>06.002.0043-0</v>
          </cell>
          <cell r="B4534">
            <v>320.75</v>
          </cell>
        </row>
        <row r="4535">
          <cell r="A4535" t="str">
            <v>06.002.0043-A</v>
          </cell>
          <cell r="B4535">
            <v>312.8</v>
          </cell>
        </row>
        <row r="4536">
          <cell r="A4536" t="str">
            <v>06.002.0044-0</v>
          </cell>
          <cell r="B4536">
            <v>456.91</v>
          </cell>
        </row>
        <row r="4537">
          <cell r="A4537" t="str">
            <v>06.002.0044-A</v>
          </cell>
          <cell r="B4537">
            <v>447.47</v>
          </cell>
        </row>
        <row r="4538">
          <cell r="A4538" t="str">
            <v>06.002.0045-0</v>
          </cell>
          <cell r="B4538">
            <v>582.37</v>
          </cell>
        </row>
        <row r="4539">
          <cell r="A4539" t="str">
            <v>06.002.0045-A</v>
          </cell>
          <cell r="B4539">
            <v>570.86</v>
          </cell>
        </row>
        <row r="4540">
          <cell r="A4540" t="str">
            <v>06.002.0046-0</v>
          </cell>
          <cell r="B4540">
            <v>713.8</v>
          </cell>
        </row>
        <row r="4541">
          <cell r="A4541" t="str">
            <v>06.002.0046-A</v>
          </cell>
          <cell r="B4541">
            <v>700.41</v>
          </cell>
        </row>
        <row r="4542">
          <cell r="A4542" t="str">
            <v>06.002.0047-0</v>
          </cell>
          <cell r="B4542">
            <v>853.21</v>
          </cell>
        </row>
        <row r="4543">
          <cell r="A4543" t="str">
            <v>06.002.0047-A</v>
          </cell>
          <cell r="B4543">
            <v>838.28</v>
          </cell>
        </row>
        <row r="4544">
          <cell r="A4544" t="str">
            <v>06.002.0049-0</v>
          </cell>
          <cell r="B4544">
            <v>1236.08</v>
          </cell>
        </row>
        <row r="4545">
          <cell r="A4545" t="str">
            <v>06.002.0049-A</v>
          </cell>
          <cell r="B4545">
            <v>1217.6199999999999</v>
          </cell>
        </row>
        <row r="4546">
          <cell r="A4546" t="str">
            <v>06.002.0050-0</v>
          </cell>
          <cell r="B4546">
            <v>1626.44</v>
          </cell>
        </row>
        <row r="4547">
          <cell r="A4547" t="str">
            <v>06.002.0050-A</v>
          </cell>
          <cell r="B4547">
            <v>1603.51</v>
          </cell>
        </row>
        <row r="4548">
          <cell r="A4548" t="str">
            <v>06.002.0061-0</v>
          </cell>
          <cell r="B4548">
            <v>195.1</v>
          </cell>
        </row>
        <row r="4549">
          <cell r="A4549" t="str">
            <v>06.002.0061-A</v>
          </cell>
          <cell r="B4549">
            <v>190.28</v>
          </cell>
        </row>
        <row r="4550">
          <cell r="A4550" t="str">
            <v>06.002.0062-0</v>
          </cell>
          <cell r="B4550">
            <v>271.07</v>
          </cell>
        </row>
        <row r="4551">
          <cell r="A4551" t="str">
            <v>06.002.0062-A</v>
          </cell>
          <cell r="B4551">
            <v>264.44</v>
          </cell>
        </row>
        <row r="4552">
          <cell r="A4552" t="str">
            <v>06.002.0063-0</v>
          </cell>
          <cell r="B4552">
            <v>385.46</v>
          </cell>
        </row>
        <row r="4553">
          <cell r="A4553" t="str">
            <v>06.002.0063-A</v>
          </cell>
          <cell r="B4553">
            <v>377.51</v>
          </cell>
        </row>
        <row r="4554">
          <cell r="A4554" t="str">
            <v>06.002.0064-0</v>
          </cell>
          <cell r="B4554">
            <v>462.18</v>
          </cell>
        </row>
        <row r="4555">
          <cell r="A4555" t="str">
            <v>06.002.0064-A</v>
          </cell>
          <cell r="B4555">
            <v>452.74</v>
          </cell>
        </row>
        <row r="4556">
          <cell r="A4556" t="str">
            <v>06.002.0065-0</v>
          </cell>
          <cell r="B4556">
            <v>612.4</v>
          </cell>
        </row>
        <row r="4557">
          <cell r="A4557" t="str">
            <v>06.002.0065-A</v>
          </cell>
          <cell r="B4557">
            <v>600.89</v>
          </cell>
        </row>
        <row r="4558">
          <cell r="A4558" t="str">
            <v>06.002.0066-0</v>
          </cell>
          <cell r="B4558">
            <v>723.27</v>
          </cell>
        </row>
        <row r="4559">
          <cell r="A4559" t="str">
            <v>06.002.0066-A</v>
          </cell>
          <cell r="B4559">
            <v>709.88</v>
          </cell>
        </row>
        <row r="4560">
          <cell r="A4560" t="str">
            <v>06.002.0067-0</v>
          </cell>
          <cell r="B4560">
            <v>862.7</v>
          </cell>
        </row>
        <row r="4561">
          <cell r="A4561" t="str">
            <v>06.002.0067-A</v>
          </cell>
          <cell r="B4561">
            <v>847.77</v>
          </cell>
        </row>
        <row r="4562">
          <cell r="A4562" t="str">
            <v>06.002.0069-0</v>
          </cell>
          <cell r="B4562">
            <v>1157.45</v>
          </cell>
        </row>
        <row r="4563">
          <cell r="A4563" t="str">
            <v>06.002.0069-A</v>
          </cell>
          <cell r="B4563">
            <v>1138.99</v>
          </cell>
        </row>
        <row r="4564">
          <cell r="A4564" t="str">
            <v>06.002.0070-0</v>
          </cell>
          <cell r="B4564">
            <v>1796.44</v>
          </cell>
        </row>
        <row r="4565">
          <cell r="A4565" t="str">
            <v>06.002.0070-A</v>
          </cell>
          <cell r="B4565">
            <v>1773.51</v>
          </cell>
        </row>
        <row r="4566">
          <cell r="A4566" t="str">
            <v>06.003.0010-0</v>
          </cell>
          <cell r="B4566">
            <v>51.88</v>
          </cell>
        </row>
        <row r="4567">
          <cell r="A4567" t="str">
            <v>06.003.0010-A</v>
          </cell>
          <cell r="B4567">
            <v>49.35</v>
          </cell>
        </row>
        <row r="4568">
          <cell r="A4568" t="str">
            <v>06.003.0011-0</v>
          </cell>
          <cell r="B4568">
            <v>73.180000000000007</v>
          </cell>
        </row>
        <row r="4569">
          <cell r="A4569" t="str">
            <v>06.003.0011-A</v>
          </cell>
          <cell r="B4569">
            <v>68.28</v>
          </cell>
        </row>
        <row r="4570">
          <cell r="A4570" t="str">
            <v>06.003.0012-0</v>
          </cell>
          <cell r="B4570">
            <v>106.03</v>
          </cell>
        </row>
        <row r="4571">
          <cell r="A4571" t="str">
            <v>06.003.0012-A</v>
          </cell>
          <cell r="B4571">
            <v>97.99</v>
          </cell>
        </row>
        <row r="4572">
          <cell r="A4572" t="str">
            <v>06.003.0013-0</v>
          </cell>
          <cell r="B4572">
            <v>152.80000000000001</v>
          </cell>
        </row>
        <row r="4573">
          <cell r="A4573" t="str">
            <v>06.003.0013-A</v>
          </cell>
          <cell r="B4573">
            <v>140.54</v>
          </cell>
        </row>
        <row r="4574">
          <cell r="A4574" t="str">
            <v>06.003.0015-0</v>
          </cell>
          <cell r="B4574">
            <v>448.05</v>
          </cell>
        </row>
        <row r="4575">
          <cell r="A4575" t="str">
            <v>06.003.0015-A</v>
          </cell>
          <cell r="B4575">
            <v>436.14</v>
          </cell>
        </row>
        <row r="4576">
          <cell r="A4576" t="str">
            <v>06.003.0017-0</v>
          </cell>
          <cell r="B4576">
            <v>615.74</v>
          </cell>
        </row>
        <row r="4577">
          <cell r="A4577" t="str">
            <v>06.003.0017-A</v>
          </cell>
          <cell r="B4577">
            <v>599.03</v>
          </cell>
        </row>
        <row r="4578">
          <cell r="A4578" t="str">
            <v>06.003.0050-0</v>
          </cell>
          <cell r="B4578">
            <v>69.98</v>
          </cell>
        </row>
        <row r="4579">
          <cell r="A4579" t="str">
            <v>06.003.0050-A</v>
          </cell>
          <cell r="B4579">
            <v>65.849999999999994</v>
          </cell>
        </row>
        <row r="4580">
          <cell r="A4580" t="str">
            <v>06.003.0053-0</v>
          </cell>
          <cell r="B4580">
            <v>85.83</v>
          </cell>
        </row>
        <row r="4581">
          <cell r="A4581" t="str">
            <v>06.003.0053-A</v>
          </cell>
          <cell r="B4581">
            <v>80.38</v>
          </cell>
        </row>
        <row r="4582">
          <cell r="A4582" t="str">
            <v>06.003.0055-0</v>
          </cell>
          <cell r="B4582">
            <v>125.88</v>
          </cell>
        </row>
        <row r="4583">
          <cell r="A4583" t="str">
            <v>06.003.0055-A</v>
          </cell>
          <cell r="B4583">
            <v>118.67</v>
          </cell>
        </row>
        <row r="4584">
          <cell r="A4584" t="str">
            <v>06.003.0057-0</v>
          </cell>
          <cell r="B4584">
            <v>176.06</v>
          </cell>
        </row>
        <row r="4585">
          <cell r="A4585" t="str">
            <v>06.003.0057-A</v>
          </cell>
          <cell r="B4585">
            <v>167</v>
          </cell>
        </row>
        <row r="4586">
          <cell r="A4586" t="str">
            <v>06.003.0058-0</v>
          </cell>
          <cell r="B4586">
            <v>224.78</v>
          </cell>
        </row>
        <row r="4587">
          <cell r="A4587" t="str">
            <v>06.003.0058-A</v>
          </cell>
          <cell r="B4587">
            <v>214.14</v>
          </cell>
        </row>
        <row r="4588">
          <cell r="A4588" t="str">
            <v>06.003.0060-0</v>
          </cell>
          <cell r="B4588">
            <v>106.31</v>
          </cell>
        </row>
        <row r="4589">
          <cell r="A4589" t="str">
            <v>06.003.0060-A</v>
          </cell>
          <cell r="B4589">
            <v>102.57</v>
          </cell>
        </row>
        <row r="4590">
          <cell r="A4590" t="str">
            <v>06.003.0062-0</v>
          </cell>
          <cell r="B4590">
            <v>128.03</v>
          </cell>
        </row>
        <row r="4591">
          <cell r="A4591" t="str">
            <v>06.003.0062-A</v>
          </cell>
          <cell r="B4591">
            <v>122.58</v>
          </cell>
        </row>
        <row r="4592">
          <cell r="A4592" t="str">
            <v>06.003.0064-0</v>
          </cell>
          <cell r="B4592">
            <v>165.18</v>
          </cell>
        </row>
        <row r="4593">
          <cell r="A4593" t="str">
            <v>06.003.0064-A</v>
          </cell>
          <cell r="B4593">
            <v>157.97</v>
          </cell>
        </row>
        <row r="4594">
          <cell r="A4594" t="str">
            <v>06.003.0066-0</v>
          </cell>
          <cell r="B4594">
            <v>238.32</v>
          </cell>
        </row>
        <row r="4595">
          <cell r="A4595" t="str">
            <v>06.003.0066-A</v>
          </cell>
          <cell r="B4595">
            <v>229.26</v>
          </cell>
        </row>
        <row r="4596">
          <cell r="A4596" t="str">
            <v>06.003.0068-0</v>
          </cell>
          <cell r="B4596">
            <v>295.33</v>
          </cell>
        </row>
        <row r="4597">
          <cell r="A4597" t="str">
            <v>06.003.0068-A</v>
          </cell>
          <cell r="B4597">
            <v>284.69</v>
          </cell>
        </row>
        <row r="4598">
          <cell r="A4598" t="str">
            <v>06.004.0060-0</v>
          </cell>
          <cell r="B4598">
            <v>154.21</v>
          </cell>
        </row>
        <row r="4599">
          <cell r="A4599" t="str">
            <v>06.004.0060-A</v>
          </cell>
          <cell r="B4599">
            <v>148.47999999999999</v>
          </cell>
        </row>
        <row r="4600">
          <cell r="A4600" t="str">
            <v>06.004.0062-0</v>
          </cell>
          <cell r="B4600">
            <v>178.75</v>
          </cell>
        </row>
        <row r="4601">
          <cell r="A4601" t="str">
            <v>06.004.0062-A</v>
          </cell>
          <cell r="B4601">
            <v>171.54</v>
          </cell>
        </row>
        <row r="4602">
          <cell r="A4602" t="str">
            <v>06.004.0064-0</v>
          </cell>
          <cell r="B4602">
            <v>244.04</v>
          </cell>
        </row>
        <row r="4603">
          <cell r="A4603" t="str">
            <v>06.004.0064-A</v>
          </cell>
          <cell r="B4603">
            <v>234.98</v>
          </cell>
        </row>
        <row r="4604">
          <cell r="A4604" t="str">
            <v>06.004.0066-0</v>
          </cell>
          <cell r="B4604">
            <v>258.39999999999998</v>
          </cell>
        </row>
        <row r="4605">
          <cell r="A4605" t="str">
            <v>06.004.0066-A</v>
          </cell>
          <cell r="B4605">
            <v>247.76</v>
          </cell>
        </row>
        <row r="4606">
          <cell r="A4606" t="str">
            <v>06.004.0068-0</v>
          </cell>
          <cell r="B4606">
            <v>335.19</v>
          </cell>
        </row>
        <row r="4607">
          <cell r="A4607" t="str">
            <v>06.004.0068-A</v>
          </cell>
          <cell r="B4607">
            <v>322.88</v>
          </cell>
        </row>
        <row r="4608">
          <cell r="A4608" t="str">
            <v>06.004.0070-0</v>
          </cell>
          <cell r="B4608">
            <v>406.56</v>
          </cell>
        </row>
        <row r="4609">
          <cell r="A4609" t="str">
            <v>06.004.0070-A</v>
          </cell>
          <cell r="B4609">
            <v>392.58</v>
          </cell>
        </row>
        <row r="4610">
          <cell r="A4610" t="str">
            <v>06.004.0072-0</v>
          </cell>
          <cell r="B4610">
            <v>525</v>
          </cell>
        </row>
        <row r="4611">
          <cell r="A4611" t="str">
            <v>06.004.0072-A</v>
          </cell>
          <cell r="B4611">
            <v>506.31</v>
          </cell>
        </row>
        <row r="4612">
          <cell r="A4612" t="str">
            <v>06.004.0074-0</v>
          </cell>
          <cell r="B4612">
            <v>608.45000000000005</v>
          </cell>
        </row>
        <row r="4613">
          <cell r="A4613" t="str">
            <v>06.004.0074-A</v>
          </cell>
          <cell r="B4613">
            <v>587.89</v>
          </cell>
        </row>
        <row r="4614">
          <cell r="A4614" t="str">
            <v>06.004.0076-0</v>
          </cell>
          <cell r="B4614">
            <v>732.12</v>
          </cell>
        </row>
        <row r="4615">
          <cell r="A4615" t="str">
            <v>06.004.0076-A</v>
          </cell>
          <cell r="B4615">
            <v>708.62</v>
          </cell>
        </row>
        <row r="4616">
          <cell r="A4616" t="str">
            <v>06.004.0078-0</v>
          </cell>
          <cell r="B4616">
            <v>821.16</v>
          </cell>
        </row>
        <row r="4617">
          <cell r="A4617" t="str">
            <v>06.004.0078-A</v>
          </cell>
          <cell r="B4617">
            <v>794.78</v>
          </cell>
        </row>
        <row r="4618">
          <cell r="A4618" t="str">
            <v>06.004.0080-0</v>
          </cell>
          <cell r="B4618">
            <v>1163.43</v>
          </cell>
        </row>
        <row r="4619">
          <cell r="A4619" t="str">
            <v>06.004.0080-A</v>
          </cell>
          <cell r="B4619">
            <v>1130.04</v>
          </cell>
        </row>
        <row r="4620">
          <cell r="A4620" t="str">
            <v>06.004.0084-0</v>
          </cell>
          <cell r="B4620">
            <v>2479.06</v>
          </cell>
        </row>
        <row r="4621">
          <cell r="A4621" t="str">
            <v>06.004.0084-A</v>
          </cell>
          <cell r="B4621">
            <v>2434.09</v>
          </cell>
        </row>
        <row r="4622">
          <cell r="A4622" t="str">
            <v>06.004.0090-0</v>
          </cell>
          <cell r="B4622">
            <v>134.99</v>
          </cell>
        </row>
        <row r="4623">
          <cell r="A4623" t="str">
            <v>06.004.0090-A</v>
          </cell>
          <cell r="B4623">
            <v>129.26</v>
          </cell>
        </row>
        <row r="4624">
          <cell r="A4624" t="str">
            <v>06.004.0092-0</v>
          </cell>
          <cell r="B4624">
            <v>153.03</v>
          </cell>
        </row>
        <row r="4625">
          <cell r="A4625" t="str">
            <v>06.004.0092-A</v>
          </cell>
          <cell r="B4625">
            <v>145.82</v>
          </cell>
        </row>
        <row r="4626">
          <cell r="A4626" t="str">
            <v>06.004.0094-0</v>
          </cell>
          <cell r="B4626">
            <v>262.56</v>
          </cell>
        </row>
        <row r="4627">
          <cell r="A4627" t="str">
            <v>06.004.0094-A</v>
          </cell>
          <cell r="B4627">
            <v>253.5</v>
          </cell>
        </row>
        <row r="4628">
          <cell r="A4628" t="str">
            <v>06.004.0096-0</v>
          </cell>
          <cell r="B4628">
            <v>294.89999999999998</v>
          </cell>
        </row>
        <row r="4629">
          <cell r="A4629" t="str">
            <v>06.004.0096-A</v>
          </cell>
          <cell r="B4629">
            <v>284.26</v>
          </cell>
        </row>
        <row r="4630">
          <cell r="A4630" t="str">
            <v>06.004.0098-0</v>
          </cell>
          <cell r="B4630">
            <v>329.19</v>
          </cell>
        </row>
        <row r="4631">
          <cell r="A4631" t="str">
            <v>06.004.0098-A</v>
          </cell>
          <cell r="B4631">
            <v>316.88</v>
          </cell>
        </row>
        <row r="4632">
          <cell r="A4632" t="str">
            <v>06.004.0100-0</v>
          </cell>
          <cell r="B4632">
            <v>393.56</v>
          </cell>
        </row>
        <row r="4633">
          <cell r="A4633" t="str">
            <v>06.004.0100-A</v>
          </cell>
          <cell r="B4633">
            <v>379.58</v>
          </cell>
        </row>
        <row r="4634">
          <cell r="A4634" t="str">
            <v>06.004.0102-0</v>
          </cell>
          <cell r="B4634">
            <v>485.57</v>
          </cell>
        </row>
        <row r="4635">
          <cell r="A4635" t="str">
            <v>06.004.0102-A</v>
          </cell>
          <cell r="B4635">
            <v>466.88</v>
          </cell>
        </row>
        <row r="4636">
          <cell r="A4636" t="str">
            <v>06.004.0104-0</v>
          </cell>
          <cell r="B4636">
            <v>641.46</v>
          </cell>
        </row>
        <row r="4637">
          <cell r="A4637" t="str">
            <v>06.004.0104-A</v>
          </cell>
          <cell r="B4637">
            <v>620.9</v>
          </cell>
        </row>
        <row r="4638">
          <cell r="A4638" t="str">
            <v>06.004.0108-0</v>
          </cell>
          <cell r="B4638">
            <v>824.44</v>
          </cell>
        </row>
        <row r="4639">
          <cell r="A4639" t="str">
            <v>06.004.0108-A</v>
          </cell>
          <cell r="B4639">
            <v>798.06</v>
          </cell>
        </row>
        <row r="4640">
          <cell r="A4640" t="str">
            <v>06.004.0110-0</v>
          </cell>
          <cell r="B4640">
            <v>1134.57</v>
          </cell>
        </row>
        <row r="4641">
          <cell r="A4641" t="str">
            <v>06.004.0110-A</v>
          </cell>
          <cell r="B4641">
            <v>1101.18</v>
          </cell>
        </row>
        <row r="4642">
          <cell r="A4642" t="str">
            <v>06.004.0114-0</v>
          </cell>
          <cell r="B4642">
            <v>2720.43</v>
          </cell>
        </row>
        <row r="4643">
          <cell r="A4643" t="str">
            <v>06.004.0114-A</v>
          </cell>
          <cell r="B4643">
            <v>2675.46</v>
          </cell>
        </row>
        <row r="4644">
          <cell r="A4644" t="str">
            <v>06.004.0120-0</v>
          </cell>
          <cell r="B4644">
            <v>178.42</v>
          </cell>
        </row>
        <row r="4645">
          <cell r="A4645" t="str">
            <v>06.004.0120-A</v>
          </cell>
          <cell r="B4645">
            <v>172.69</v>
          </cell>
        </row>
        <row r="4646">
          <cell r="A4646" t="str">
            <v>06.004.0122-0</v>
          </cell>
          <cell r="B4646">
            <v>203.75</v>
          </cell>
        </row>
        <row r="4647">
          <cell r="A4647" t="str">
            <v>06.004.0122-A</v>
          </cell>
          <cell r="B4647">
            <v>196.54</v>
          </cell>
        </row>
        <row r="4648">
          <cell r="A4648" t="str">
            <v>06.004.0124-0</v>
          </cell>
          <cell r="B4648">
            <v>270.06</v>
          </cell>
        </row>
        <row r="4649">
          <cell r="A4649" t="str">
            <v>06.004.0124-A</v>
          </cell>
          <cell r="B4649">
            <v>261</v>
          </cell>
        </row>
        <row r="4650">
          <cell r="A4650" t="str">
            <v>06.004.0126-0</v>
          </cell>
          <cell r="B4650">
            <v>350.22</v>
          </cell>
        </row>
        <row r="4651">
          <cell r="A4651" t="str">
            <v>06.004.0126-A</v>
          </cell>
          <cell r="B4651">
            <v>339.58</v>
          </cell>
        </row>
        <row r="4652">
          <cell r="A4652" t="str">
            <v>06.004.0128-0</v>
          </cell>
          <cell r="B4652">
            <v>484.9</v>
          </cell>
        </row>
        <row r="4653">
          <cell r="A4653" t="str">
            <v>06.004.0128-A</v>
          </cell>
          <cell r="B4653">
            <v>472.59</v>
          </cell>
        </row>
        <row r="4654">
          <cell r="A4654" t="str">
            <v>06.004.0130-0</v>
          </cell>
          <cell r="B4654">
            <v>555.41999999999996</v>
          </cell>
        </row>
        <row r="4655">
          <cell r="A4655" t="str">
            <v>06.004.0130-A</v>
          </cell>
          <cell r="B4655">
            <v>541.44000000000005</v>
          </cell>
        </row>
        <row r="4656">
          <cell r="A4656" t="str">
            <v>06.004.0134-0</v>
          </cell>
          <cell r="B4656">
            <v>985.21</v>
          </cell>
        </row>
        <row r="4657">
          <cell r="A4657" t="str">
            <v>06.004.0134-A</v>
          </cell>
          <cell r="B4657">
            <v>964.65</v>
          </cell>
        </row>
        <row r="4658">
          <cell r="A4658" t="str">
            <v>06.004.0138-0</v>
          </cell>
          <cell r="B4658">
            <v>1393.7</v>
          </cell>
        </row>
        <row r="4659">
          <cell r="A4659" t="str">
            <v>06.004.0138-A</v>
          </cell>
          <cell r="B4659">
            <v>1367.32</v>
          </cell>
        </row>
        <row r="4660">
          <cell r="A4660" t="str">
            <v>06.004.0140-0</v>
          </cell>
          <cell r="B4660">
            <v>1788.1</v>
          </cell>
        </row>
        <row r="4661">
          <cell r="A4661" t="str">
            <v>06.004.0140-A</v>
          </cell>
          <cell r="B4661">
            <v>1754.71</v>
          </cell>
        </row>
        <row r="4662">
          <cell r="A4662" t="str">
            <v>06.004.0150-0</v>
          </cell>
          <cell r="B4662">
            <v>186.42</v>
          </cell>
        </row>
        <row r="4663">
          <cell r="A4663" t="str">
            <v>06.004.0150-A</v>
          </cell>
          <cell r="B4663">
            <v>180.69</v>
          </cell>
        </row>
        <row r="4664">
          <cell r="A4664" t="str">
            <v>06.004.0152-0</v>
          </cell>
          <cell r="B4664">
            <v>217.03</v>
          </cell>
        </row>
        <row r="4665">
          <cell r="A4665" t="str">
            <v>06.004.0152-A</v>
          </cell>
          <cell r="B4665">
            <v>209.36</v>
          </cell>
        </row>
        <row r="4666">
          <cell r="A4666" t="str">
            <v>06.004.0154-0</v>
          </cell>
          <cell r="B4666">
            <v>283.16000000000003</v>
          </cell>
        </row>
        <row r="4667">
          <cell r="A4667" t="str">
            <v>06.004.0154-A</v>
          </cell>
          <cell r="B4667">
            <v>273.8</v>
          </cell>
        </row>
        <row r="4668">
          <cell r="A4668" t="str">
            <v>06.004.0156-0</v>
          </cell>
          <cell r="B4668">
            <v>371.58</v>
          </cell>
        </row>
        <row r="4669">
          <cell r="A4669" t="str">
            <v>06.004.0156-A</v>
          </cell>
          <cell r="B4669">
            <v>359.87</v>
          </cell>
        </row>
        <row r="4670">
          <cell r="A4670" t="str">
            <v>06.004.0158-0</v>
          </cell>
          <cell r="B4670">
            <v>482.7</v>
          </cell>
        </row>
        <row r="4671">
          <cell r="A4671" t="str">
            <v>06.004.0158-A</v>
          </cell>
          <cell r="B4671">
            <v>469.2</v>
          </cell>
        </row>
        <row r="4672">
          <cell r="A4672" t="str">
            <v>06.004.0160-0</v>
          </cell>
          <cell r="B4672">
            <v>593.39</v>
          </cell>
        </row>
        <row r="4673">
          <cell r="A4673" t="str">
            <v>06.004.0160-A</v>
          </cell>
          <cell r="B4673">
            <v>576.76</v>
          </cell>
        </row>
        <row r="4674">
          <cell r="A4674" t="str">
            <v>06.004.0162-0</v>
          </cell>
          <cell r="B4674">
            <v>735.31</v>
          </cell>
        </row>
        <row r="4675">
          <cell r="A4675" t="str">
            <v>06.004.0162-A</v>
          </cell>
          <cell r="B4675">
            <v>716.16</v>
          </cell>
        </row>
        <row r="4676">
          <cell r="A4676" t="str">
            <v>06.004.0164-0</v>
          </cell>
          <cell r="B4676">
            <v>1037.4100000000001</v>
          </cell>
        </row>
        <row r="4677">
          <cell r="A4677" t="str">
            <v>06.004.0164-A</v>
          </cell>
          <cell r="B4677">
            <v>1015.52</v>
          </cell>
        </row>
        <row r="4678">
          <cell r="A4678" t="str">
            <v>06.004.0166-0</v>
          </cell>
          <cell r="B4678">
            <v>1145.1199999999999</v>
          </cell>
        </row>
        <row r="4679">
          <cell r="A4679" t="str">
            <v>06.004.0166-A</v>
          </cell>
          <cell r="B4679">
            <v>1121.23</v>
          </cell>
        </row>
        <row r="4680">
          <cell r="A4680" t="str">
            <v>06.004.0168-0</v>
          </cell>
          <cell r="B4680">
            <v>1447.13</v>
          </cell>
        </row>
        <row r="4681">
          <cell r="A4681" t="str">
            <v>06.004.0168-A</v>
          </cell>
          <cell r="B4681">
            <v>1420.2</v>
          </cell>
        </row>
        <row r="4682">
          <cell r="A4682" t="str">
            <v>06.004.0170-0</v>
          </cell>
          <cell r="B4682">
            <v>1836.48</v>
          </cell>
        </row>
        <row r="4683">
          <cell r="A4683" t="str">
            <v>06.004.0170-A</v>
          </cell>
          <cell r="B4683">
            <v>1802.71</v>
          </cell>
        </row>
        <row r="4684">
          <cell r="A4684" t="str">
            <v>06.004.0253-1</v>
          </cell>
          <cell r="B4684">
            <v>863.2</v>
          </cell>
        </row>
        <row r="4685">
          <cell r="A4685" t="str">
            <v>06.004.0253-B</v>
          </cell>
          <cell r="B4685">
            <v>807.18</v>
          </cell>
        </row>
        <row r="4686">
          <cell r="A4686" t="str">
            <v>06.004.0254-1</v>
          </cell>
          <cell r="B4686">
            <v>966.4</v>
          </cell>
        </row>
        <row r="4687">
          <cell r="A4687" t="str">
            <v>06.004.0254-B</v>
          </cell>
          <cell r="B4687">
            <v>907.36</v>
          </cell>
        </row>
        <row r="4688">
          <cell r="A4688" t="str">
            <v>06.004.0400-0</v>
          </cell>
          <cell r="B4688">
            <v>6335.54</v>
          </cell>
        </row>
        <row r="4689">
          <cell r="A4689" t="str">
            <v>06.004.0400-A</v>
          </cell>
          <cell r="B4689">
            <v>6134.85</v>
          </cell>
        </row>
        <row r="4690">
          <cell r="A4690" t="str">
            <v>06.004.0405-0</v>
          </cell>
          <cell r="B4690">
            <v>6567.68</v>
          </cell>
        </row>
        <row r="4691">
          <cell r="A4691" t="str">
            <v>06.004.0405-A</v>
          </cell>
          <cell r="B4691">
            <v>6349.38</v>
          </cell>
        </row>
        <row r="4692">
          <cell r="A4692" t="str">
            <v>06.004.0410-0</v>
          </cell>
          <cell r="B4692">
            <v>7336.85</v>
          </cell>
        </row>
        <row r="4693">
          <cell r="A4693" t="str">
            <v>06.004.0410-A</v>
          </cell>
          <cell r="B4693">
            <v>7094.71</v>
          </cell>
        </row>
        <row r="4694">
          <cell r="A4694" t="str">
            <v>06.004.0415-0</v>
          </cell>
          <cell r="B4694">
            <v>11365.8</v>
          </cell>
        </row>
        <row r="4695">
          <cell r="A4695" t="str">
            <v>06.004.0415-A</v>
          </cell>
          <cell r="B4695">
            <v>10910.92</v>
          </cell>
        </row>
        <row r="4696">
          <cell r="A4696" t="str">
            <v>06.004.0420-0</v>
          </cell>
          <cell r="B4696">
            <v>9600.94</v>
          </cell>
        </row>
        <row r="4697">
          <cell r="A4697" t="str">
            <v>06.004.0420-A</v>
          </cell>
          <cell r="B4697">
            <v>9307.02</v>
          </cell>
        </row>
        <row r="4698">
          <cell r="A4698" t="str">
            <v>06.004.0425-0</v>
          </cell>
          <cell r="B4698">
            <v>11946.14</v>
          </cell>
        </row>
        <row r="4699">
          <cell r="A4699" t="str">
            <v>06.004.0425-A</v>
          </cell>
          <cell r="B4699">
            <v>11565.57</v>
          </cell>
        </row>
        <row r="4700">
          <cell r="A4700" t="str">
            <v>06.004.0430-0</v>
          </cell>
          <cell r="B4700">
            <v>12001.86</v>
          </cell>
        </row>
        <row r="4701">
          <cell r="A4701" t="str">
            <v>06.004.0430-A</v>
          </cell>
          <cell r="B4701">
            <v>11619.27</v>
          </cell>
        </row>
        <row r="4702">
          <cell r="A4702" t="str">
            <v>06.004.0435-0</v>
          </cell>
          <cell r="B4702">
            <v>18177.7</v>
          </cell>
        </row>
        <row r="4703">
          <cell r="A4703" t="str">
            <v>06.004.0435-A</v>
          </cell>
          <cell r="B4703">
            <v>17454.57</v>
          </cell>
        </row>
        <row r="4704">
          <cell r="A4704" t="str">
            <v>06.004.0440-0</v>
          </cell>
          <cell r="B4704">
            <v>13353.98</v>
          </cell>
        </row>
        <row r="4705">
          <cell r="A4705" t="str">
            <v>06.004.0440-A</v>
          </cell>
          <cell r="B4705">
            <v>12961.98</v>
          </cell>
        </row>
        <row r="4706">
          <cell r="A4706" t="str">
            <v>06.004.0445-0</v>
          </cell>
          <cell r="B4706">
            <v>14859.23</v>
          </cell>
        </row>
        <row r="4707">
          <cell r="A4707" t="str">
            <v>06.004.0445-A</v>
          </cell>
          <cell r="B4707">
            <v>14392.04</v>
          </cell>
        </row>
        <row r="4708">
          <cell r="A4708" t="str">
            <v>06.004.0450-0</v>
          </cell>
          <cell r="B4708">
            <v>15790.97</v>
          </cell>
        </row>
        <row r="4709">
          <cell r="A4709" t="str">
            <v>06.004.0450-A</v>
          </cell>
          <cell r="B4709">
            <v>15294.53</v>
          </cell>
        </row>
        <row r="4710">
          <cell r="A4710" t="str">
            <v>06.004.0455-0</v>
          </cell>
          <cell r="B4710">
            <v>23975.91</v>
          </cell>
        </row>
        <row r="4711">
          <cell r="A4711" t="str">
            <v>06.004.0455-A</v>
          </cell>
          <cell r="B4711">
            <v>23025.84</v>
          </cell>
        </row>
        <row r="4712">
          <cell r="A4712" t="str">
            <v>06.004.0500-0</v>
          </cell>
          <cell r="B4712">
            <v>3556.01</v>
          </cell>
        </row>
        <row r="4713">
          <cell r="A4713" t="str">
            <v>06.004.0500-A</v>
          </cell>
          <cell r="B4713">
            <v>3328.91</v>
          </cell>
        </row>
        <row r="4714">
          <cell r="A4714" t="str">
            <v>06.004.0505-0</v>
          </cell>
          <cell r="B4714">
            <v>4470.82</v>
          </cell>
        </row>
        <row r="4715">
          <cell r="A4715" t="str">
            <v>06.004.0505-A</v>
          </cell>
          <cell r="B4715">
            <v>4186.18</v>
          </cell>
        </row>
        <row r="4716">
          <cell r="A4716" t="str">
            <v>06.004.0510-0</v>
          </cell>
          <cell r="B4716">
            <v>5730.91</v>
          </cell>
        </row>
        <row r="4717">
          <cell r="A4717" t="str">
            <v>06.004.0510-A</v>
          </cell>
          <cell r="B4717">
            <v>5366.33</v>
          </cell>
        </row>
        <row r="4718">
          <cell r="A4718" t="str">
            <v>06.004.0515-0</v>
          </cell>
          <cell r="B4718">
            <v>6248.83</v>
          </cell>
        </row>
        <row r="4719">
          <cell r="A4719" t="str">
            <v>06.004.0515-A</v>
          </cell>
          <cell r="B4719">
            <v>5850.64</v>
          </cell>
        </row>
        <row r="4720">
          <cell r="A4720" t="str">
            <v>06.004.0520-0</v>
          </cell>
          <cell r="B4720">
            <v>7163.63</v>
          </cell>
        </row>
        <row r="4721">
          <cell r="A4721" t="str">
            <v>06.004.0520-A</v>
          </cell>
          <cell r="B4721">
            <v>6707.91</v>
          </cell>
        </row>
        <row r="4722">
          <cell r="A4722" t="str">
            <v>06.004.0525-0</v>
          </cell>
          <cell r="B4722">
            <v>8026.84</v>
          </cell>
        </row>
        <row r="4723">
          <cell r="A4723" t="str">
            <v>06.004.0525-A</v>
          </cell>
          <cell r="B4723">
            <v>7515.1</v>
          </cell>
        </row>
        <row r="4724">
          <cell r="A4724" t="str">
            <v>06.004.0530-0</v>
          </cell>
          <cell r="B4724">
            <v>8941.64</v>
          </cell>
        </row>
        <row r="4725">
          <cell r="A4725" t="str">
            <v>06.004.0530-A</v>
          </cell>
          <cell r="B4725">
            <v>8372.3700000000008</v>
          </cell>
        </row>
        <row r="4726">
          <cell r="A4726" t="str">
            <v>06.004.0535-0</v>
          </cell>
          <cell r="B4726">
            <v>9856.4500000000007</v>
          </cell>
        </row>
        <row r="4727">
          <cell r="A4727" t="str">
            <v>06.004.0535-A</v>
          </cell>
          <cell r="B4727">
            <v>9229.64</v>
          </cell>
        </row>
        <row r="4728">
          <cell r="A4728" t="str">
            <v>06.005.0030-0</v>
          </cell>
          <cell r="B4728">
            <v>42.46</v>
          </cell>
        </row>
        <row r="4729">
          <cell r="A4729" t="str">
            <v>06.005.0030-A</v>
          </cell>
          <cell r="B4729">
            <v>39.39</v>
          </cell>
        </row>
        <row r="4730">
          <cell r="A4730" t="str">
            <v>06.005.0035-0</v>
          </cell>
          <cell r="B4730">
            <v>57.6</v>
          </cell>
        </row>
        <row r="4731">
          <cell r="A4731" t="str">
            <v>06.005.0035-A</v>
          </cell>
          <cell r="B4731">
            <v>53.92</v>
          </cell>
        </row>
        <row r="4732">
          <cell r="A4732" t="str">
            <v>06.005.0040-0</v>
          </cell>
          <cell r="B4732">
            <v>79.17</v>
          </cell>
        </row>
        <row r="4733">
          <cell r="A4733" t="str">
            <v>06.005.0040-A</v>
          </cell>
          <cell r="B4733">
            <v>74.87</v>
          </cell>
        </row>
        <row r="4734">
          <cell r="A4734" t="str">
            <v>06.005.0045-0</v>
          </cell>
          <cell r="B4734">
            <v>128.27000000000001</v>
          </cell>
        </row>
        <row r="4735">
          <cell r="A4735" t="str">
            <v>06.005.0045-A</v>
          </cell>
          <cell r="B4735">
            <v>122.82</v>
          </cell>
        </row>
        <row r="4736">
          <cell r="A4736" t="str">
            <v>06.005.0050-0</v>
          </cell>
          <cell r="B4736">
            <v>162.80000000000001</v>
          </cell>
        </row>
        <row r="4737">
          <cell r="A4737" t="str">
            <v>06.005.0050-A</v>
          </cell>
          <cell r="B4737">
            <v>156.69999999999999</v>
          </cell>
        </row>
        <row r="4738">
          <cell r="A4738" t="str">
            <v>06.006.0010-0</v>
          </cell>
          <cell r="B4738">
            <v>294.68</v>
          </cell>
        </row>
        <row r="4739">
          <cell r="A4739" t="str">
            <v>06.006.0010-A</v>
          </cell>
          <cell r="B4739">
            <v>282.85000000000002</v>
          </cell>
        </row>
        <row r="4740">
          <cell r="A4740" t="str">
            <v>06.006.0011-0</v>
          </cell>
          <cell r="B4740">
            <v>49.16</v>
          </cell>
        </row>
        <row r="4741">
          <cell r="A4741" t="str">
            <v>06.006.0011-A</v>
          </cell>
          <cell r="B4741">
            <v>47.07</v>
          </cell>
        </row>
        <row r="4742">
          <cell r="A4742" t="str">
            <v>06.006.0015-0</v>
          </cell>
          <cell r="B4742">
            <v>179.21</v>
          </cell>
        </row>
        <row r="4743">
          <cell r="A4743" t="str">
            <v>06.006.0015-A</v>
          </cell>
          <cell r="B4743">
            <v>172</v>
          </cell>
        </row>
        <row r="4744">
          <cell r="A4744" t="str">
            <v>06.006.0016-0</v>
          </cell>
          <cell r="B4744">
            <v>31.98</v>
          </cell>
        </row>
        <row r="4745">
          <cell r="A4745" t="str">
            <v>06.006.0016-A</v>
          </cell>
          <cell r="B4745">
            <v>30.58</v>
          </cell>
        </row>
        <row r="4746">
          <cell r="A4746" t="str">
            <v>06.006.0020-0</v>
          </cell>
          <cell r="B4746">
            <v>122.57</v>
          </cell>
        </row>
        <row r="4747">
          <cell r="A4747" t="str">
            <v>06.006.0020-A</v>
          </cell>
          <cell r="B4747">
            <v>117.82</v>
          </cell>
        </row>
        <row r="4748">
          <cell r="A4748" t="str">
            <v>06.006.0030-0</v>
          </cell>
          <cell r="B4748">
            <v>182.55</v>
          </cell>
        </row>
        <row r="4749">
          <cell r="A4749" t="str">
            <v>06.006.0030-A</v>
          </cell>
          <cell r="B4749">
            <v>172.18</v>
          </cell>
        </row>
        <row r="4750">
          <cell r="A4750" t="str">
            <v>06.006.0031-0</v>
          </cell>
          <cell r="B4750">
            <v>112.86</v>
          </cell>
        </row>
        <row r="4751">
          <cell r="A4751" t="str">
            <v>06.006.0031-A</v>
          </cell>
          <cell r="B4751">
            <v>104.68</v>
          </cell>
        </row>
        <row r="4752">
          <cell r="A4752" t="str">
            <v>06.006.0035-0</v>
          </cell>
          <cell r="B4752">
            <v>255.41</v>
          </cell>
        </row>
        <row r="4753">
          <cell r="A4753" t="str">
            <v>06.006.0035-A</v>
          </cell>
          <cell r="B4753">
            <v>242.6</v>
          </cell>
        </row>
        <row r="4754">
          <cell r="A4754" t="str">
            <v>06.006.0036-0</v>
          </cell>
          <cell r="B4754">
            <v>145.44999999999999</v>
          </cell>
        </row>
        <row r="4755">
          <cell r="A4755" t="str">
            <v>06.006.0036-A</v>
          </cell>
          <cell r="B4755">
            <v>135.51</v>
          </cell>
        </row>
        <row r="4756">
          <cell r="A4756" t="str">
            <v>06.006.0040-0</v>
          </cell>
          <cell r="B4756">
            <v>411.21</v>
          </cell>
        </row>
        <row r="4757">
          <cell r="A4757" t="str">
            <v>06.006.0040-A</v>
          </cell>
          <cell r="B4757">
            <v>395.3</v>
          </cell>
        </row>
        <row r="4758">
          <cell r="A4758" t="str">
            <v>06.006.0041-0</v>
          </cell>
          <cell r="B4758">
            <v>183.97</v>
          </cell>
        </row>
        <row r="4759">
          <cell r="A4759" t="str">
            <v>06.006.0041-A</v>
          </cell>
          <cell r="B4759">
            <v>172.29</v>
          </cell>
        </row>
        <row r="4760">
          <cell r="A4760" t="str">
            <v>06.006.0050-0</v>
          </cell>
          <cell r="B4760">
            <v>1005.78</v>
          </cell>
        </row>
        <row r="4761">
          <cell r="A4761" t="str">
            <v>06.006.0050-A</v>
          </cell>
          <cell r="B4761">
            <v>985.79</v>
          </cell>
        </row>
        <row r="4762">
          <cell r="A4762" t="str">
            <v>06.006.0051-0</v>
          </cell>
          <cell r="B4762">
            <v>250.04</v>
          </cell>
        </row>
        <row r="4763">
          <cell r="A4763" t="str">
            <v>06.006.0051-A</v>
          </cell>
          <cell r="B4763">
            <v>236.07</v>
          </cell>
        </row>
        <row r="4764">
          <cell r="A4764" t="str">
            <v>06.006.0060-0</v>
          </cell>
          <cell r="B4764">
            <v>1482.38</v>
          </cell>
        </row>
        <row r="4765">
          <cell r="A4765" t="str">
            <v>06.006.0060-A</v>
          </cell>
          <cell r="B4765">
            <v>1458.74</v>
          </cell>
        </row>
        <row r="4766">
          <cell r="A4766" t="str">
            <v>06.006.0061-0</v>
          </cell>
          <cell r="B4766">
            <v>307.89</v>
          </cell>
        </row>
        <row r="4767">
          <cell r="A4767" t="str">
            <v>06.006.0061-A</v>
          </cell>
          <cell r="B4767">
            <v>291.82</v>
          </cell>
        </row>
        <row r="4768">
          <cell r="A4768" t="str">
            <v>06.006.0090-0</v>
          </cell>
          <cell r="B4768">
            <v>83.84</v>
          </cell>
        </row>
        <row r="4769">
          <cell r="A4769" t="str">
            <v>06.006.0090-A</v>
          </cell>
          <cell r="B4769">
            <v>80.89</v>
          </cell>
        </row>
        <row r="4770">
          <cell r="A4770" t="str">
            <v>06.006.0091-0</v>
          </cell>
          <cell r="B4770">
            <v>114.78</v>
          </cell>
        </row>
        <row r="4771">
          <cell r="A4771" t="str">
            <v>06.006.0091-A</v>
          </cell>
          <cell r="B4771">
            <v>111.1</v>
          </cell>
        </row>
        <row r="4772">
          <cell r="A4772" t="str">
            <v>06.007.0010-0</v>
          </cell>
          <cell r="B4772">
            <v>36.76</v>
          </cell>
        </row>
        <row r="4773">
          <cell r="A4773" t="str">
            <v>06.007.0010-A</v>
          </cell>
          <cell r="B4773">
            <v>32.369999999999997</v>
          </cell>
        </row>
        <row r="4774">
          <cell r="A4774" t="str">
            <v>06.007.0011-0</v>
          </cell>
          <cell r="B4774">
            <v>46.28</v>
          </cell>
        </row>
        <row r="4775">
          <cell r="A4775" t="str">
            <v>06.007.0011-A</v>
          </cell>
          <cell r="B4775">
            <v>40.74</v>
          </cell>
        </row>
        <row r="4776">
          <cell r="A4776" t="str">
            <v>06.007.0012-0</v>
          </cell>
          <cell r="B4776">
            <v>62.92</v>
          </cell>
        </row>
        <row r="4777">
          <cell r="A4777" t="str">
            <v>06.007.0012-A</v>
          </cell>
          <cell r="B4777">
            <v>55.39</v>
          </cell>
        </row>
        <row r="4778">
          <cell r="A4778" t="str">
            <v>06.007.0013-0</v>
          </cell>
          <cell r="B4778">
            <v>77.52</v>
          </cell>
        </row>
        <row r="4779">
          <cell r="A4779" t="str">
            <v>06.007.0013-A</v>
          </cell>
          <cell r="B4779">
            <v>68.22</v>
          </cell>
        </row>
        <row r="4780">
          <cell r="A4780" t="str">
            <v>06.007.0015-0</v>
          </cell>
          <cell r="B4780">
            <v>83.21</v>
          </cell>
        </row>
        <row r="4781">
          <cell r="A4781" t="str">
            <v>06.007.0015-A</v>
          </cell>
          <cell r="B4781">
            <v>73.260000000000005</v>
          </cell>
        </row>
        <row r="4782">
          <cell r="A4782" t="str">
            <v>06.007.0016-0</v>
          </cell>
          <cell r="B4782">
            <v>94.77</v>
          </cell>
        </row>
        <row r="4783">
          <cell r="A4783" t="str">
            <v>06.007.0016-A</v>
          </cell>
          <cell r="B4783">
            <v>83.43</v>
          </cell>
        </row>
        <row r="4784">
          <cell r="A4784" t="str">
            <v>06.007.0017-0</v>
          </cell>
          <cell r="B4784">
            <v>112.53</v>
          </cell>
        </row>
        <row r="4785">
          <cell r="A4785" t="str">
            <v>06.007.0017-A</v>
          </cell>
          <cell r="B4785">
            <v>99.11</v>
          </cell>
        </row>
        <row r="4786">
          <cell r="A4786" t="str">
            <v>06.007.0060-0</v>
          </cell>
          <cell r="B4786">
            <v>56.34</v>
          </cell>
        </row>
        <row r="4787">
          <cell r="A4787" t="str">
            <v>06.007.0060-A</v>
          </cell>
          <cell r="B4787">
            <v>50.7</v>
          </cell>
        </row>
        <row r="4788">
          <cell r="A4788" t="str">
            <v>06.007.0061-0</v>
          </cell>
          <cell r="B4788">
            <v>75.290000000000006</v>
          </cell>
        </row>
        <row r="4789">
          <cell r="A4789" t="str">
            <v>06.007.0061-A</v>
          </cell>
          <cell r="B4789">
            <v>67.709999999999994</v>
          </cell>
        </row>
        <row r="4790">
          <cell r="A4790" t="str">
            <v>06.007.0062-0</v>
          </cell>
          <cell r="B4790">
            <v>115.66</v>
          </cell>
        </row>
        <row r="4791">
          <cell r="A4791" t="str">
            <v>06.007.0062-A</v>
          </cell>
          <cell r="B4791">
            <v>104.28</v>
          </cell>
        </row>
        <row r="4792">
          <cell r="A4792" t="str">
            <v>06.007.0063-0</v>
          </cell>
          <cell r="B4792">
            <v>180.89</v>
          </cell>
        </row>
        <row r="4793">
          <cell r="A4793" t="str">
            <v>06.007.0063-A</v>
          </cell>
          <cell r="B4793">
            <v>162.69</v>
          </cell>
        </row>
        <row r="4794">
          <cell r="A4794" t="str">
            <v>06.007.0064-0</v>
          </cell>
          <cell r="B4794">
            <v>234.4</v>
          </cell>
        </row>
        <row r="4795">
          <cell r="A4795" t="str">
            <v>06.007.0064-A</v>
          </cell>
          <cell r="B4795">
            <v>210.79</v>
          </cell>
        </row>
        <row r="4796">
          <cell r="A4796" t="str">
            <v>06.007.0065-0</v>
          </cell>
          <cell r="B4796">
            <v>287.81</v>
          </cell>
        </row>
        <row r="4797">
          <cell r="A4797" t="str">
            <v>06.007.0065-A</v>
          </cell>
          <cell r="B4797">
            <v>258.97000000000003</v>
          </cell>
        </row>
        <row r="4798">
          <cell r="A4798" t="str">
            <v>06.007.0080-0</v>
          </cell>
          <cell r="B4798">
            <v>113.49</v>
          </cell>
        </row>
        <row r="4799">
          <cell r="A4799" t="str">
            <v>06.007.0080-A</v>
          </cell>
          <cell r="B4799">
            <v>102.11</v>
          </cell>
        </row>
        <row r="4800">
          <cell r="A4800" t="str">
            <v>06.007.0081-0</v>
          </cell>
          <cell r="B4800">
            <v>147.62</v>
          </cell>
        </row>
        <row r="4801">
          <cell r="A4801" t="str">
            <v>06.007.0081-A</v>
          </cell>
          <cell r="B4801">
            <v>132.99</v>
          </cell>
        </row>
        <row r="4802">
          <cell r="A4802" t="str">
            <v>06.007.0082-0</v>
          </cell>
          <cell r="B4802">
            <v>230.38</v>
          </cell>
        </row>
        <row r="4803">
          <cell r="A4803" t="str">
            <v>06.007.0082-A</v>
          </cell>
          <cell r="B4803">
            <v>207.9</v>
          </cell>
        </row>
        <row r="4804">
          <cell r="A4804" t="str">
            <v>06.007.0083-0</v>
          </cell>
          <cell r="B4804">
            <v>361.78</v>
          </cell>
        </row>
        <row r="4805">
          <cell r="A4805" t="str">
            <v>06.007.0083-A</v>
          </cell>
          <cell r="B4805">
            <v>325.38</v>
          </cell>
        </row>
        <row r="4806">
          <cell r="A4806" t="str">
            <v>06.007.0084-0</v>
          </cell>
          <cell r="B4806">
            <v>469.88</v>
          </cell>
        </row>
        <row r="4807">
          <cell r="A4807" t="str">
            <v>06.007.0084-A</v>
          </cell>
          <cell r="B4807">
            <v>422.68</v>
          </cell>
        </row>
        <row r="4808">
          <cell r="A4808" t="str">
            <v>06.007.0085-0</v>
          </cell>
          <cell r="B4808">
            <v>574.54</v>
          </cell>
        </row>
        <row r="4809">
          <cell r="A4809" t="str">
            <v>06.007.0085-A</v>
          </cell>
          <cell r="B4809">
            <v>516.85</v>
          </cell>
        </row>
        <row r="4810">
          <cell r="A4810" t="str">
            <v>06.007.0100-0</v>
          </cell>
          <cell r="B4810">
            <v>113.49</v>
          </cell>
        </row>
        <row r="4811">
          <cell r="A4811" t="str">
            <v>06.007.0100-A</v>
          </cell>
          <cell r="B4811">
            <v>102.11</v>
          </cell>
        </row>
        <row r="4812">
          <cell r="A4812" t="str">
            <v>06.007.0101-0</v>
          </cell>
          <cell r="B4812">
            <v>148.71</v>
          </cell>
        </row>
        <row r="4813">
          <cell r="A4813" t="str">
            <v>06.007.0101-A</v>
          </cell>
          <cell r="B4813">
            <v>134.08000000000001</v>
          </cell>
        </row>
        <row r="4814">
          <cell r="A4814" t="str">
            <v>06.007.0102-0</v>
          </cell>
          <cell r="B4814">
            <v>228.35</v>
          </cell>
        </row>
        <row r="4815">
          <cell r="A4815" t="str">
            <v>06.007.0102-A</v>
          </cell>
          <cell r="B4815">
            <v>206.14</v>
          </cell>
        </row>
        <row r="4816">
          <cell r="A4816" t="str">
            <v>06.007.0120-0</v>
          </cell>
          <cell r="B4816">
            <v>155.51</v>
          </cell>
        </row>
        <row r="4817">
          <cell r="A4817" t="str">
            <v>06.007.0120-A</v>
          </cell>
          <cell r="B4817">
            <v>141.43</v>
          </cell>
        </row>
        <row r="4818">
          <cell r="A4818" t="str">
            <v>06.007.0121-0</v>
          </cell>
          <cell r="B4818">
            <v>200.45</v>
          </cell>
        </row>
        <row r="4819">
          <cell r="A4819" t="str">
            <v>06.007.0121-A</v>
          </cell>
          <cell r="B4819">
            <v>180.95</v>
          </cell>
        </row>
        <row r="4820">
          <cell r="A4820" t="str">
            <v>06.007.0122-0</v>
          </cell>
          <cell r="B4820">
            <v>334.36</v>
          </cell>
        </row>
        <row r="4821">
          <cell r="A4821" t="str">
            <v>06.007.0122-A</v>
          </cell>
          <cell r="B4821">
            <v>305.11</v>
          </cell>
        </row>
        <row r="4822">
          <cell r="A4822" t="str">
            <v>06.007.0123-0</v>
          </cell>
          <cell r="B4822">
            <v>549.20000000000005</v>
          </cell>
        </row>
        <row r="4823">
          <cell r="A4823" t="str">
            <v>06.007.0123-A</v>
          </cell>
          <cell r="B4823">
            <v>501.99</v>
          </cell>
        </row>
        <row r="4824">
          <cell r="A4824" t="str">
            <v>06.007.0124-0</v>
          </cell>
          <cell r="B4824">
            <v>755.5</v>
          </cell>
        </row>
        <row r="4825">
          <cell r="A4825" t="str">
            <v>06.007.0124-A</v>
          </cell>
          <cell r="B4825">
            <v>694.11</v>
          </cell>
        </row>
        <row r="4826">
          <cell r="A4826" t="str">
            <v>06.007.0125-0</v>
          </cell>
          <cell r="B4826">
            <v>905.13</v>
          </cell>
        </row>
        <row r="4827">
          <cell r="A4827" t="str">
            <v>06.007.0125-A</v>
          </cell>
          <cell r="B4827">
            <v>829.85</v>
          </cell>
        </row>
        <row r="4828">
          <cell r="A4828" t="str">
            <v>06.008.0050-0</v>
          </cell>
          <cell r="B4828">
            <v>168.23</v>
          </cell>
        </row>
        <row r="4829">
          <cell r="A4829" t="str">
            <v>06.008.0050-A</v>
          </cell>
          <cell r="B4829">
            <v>166.64</v>
          </cell>
        </row>
        <row r="4830">
          <cell r="A4830" t="str">
            <v>06.008.0053-0</v>
          </cell>
          <cell r="B4830">
            <v>204.76</v>
          </cell>
        </row>
        <row r="4831">
          <cell r="A4831" t="str">
            <v>06.008.0053-A</v>
          </cell>
          <cell r="B4831">
            <v>202.64</v>
          </cell>
        </row>
        <row r="4832">
          <cell r="A4832" t="str">
            <v>06.008.0055-0</v>
          </cell>
          <cell r="B4832">
            <v>233.81</v>
          </cell>
        </row>
        <row r="4833">
          <cell r="A4833" t="str">
            <v>06.008.0055-A</v>
          </cell>
          <cell r="B4833">
            <v>231.14</v>
          </cell>
        </row>
        <row r="4834">
          <cell r="A4834" t="str">
            <v>06.008.0056-0</v>
          </cell>
          <cell r="B4834">
            <v>304.57</v>
          </cell>
        </row>
        <row r="4835">
          <cell r="A4835" t="str">
            <v>06.008.0056-A</v>
          </cell>
          <cell r="B4835">
            <v>301.63</v>
          </cell>
        </row>
        <row r="4836">
          <cell r="A4836" t="str">
            <v>06.008.0058-0</v>
          </cell>
          <cell r="B4836">
            <v>340.98</v>
          </cell>
        </row>
        <row r="4837">
          <cell r="A4837" t="str">
            <v>06.008.0058-A</v>
          </cell>
          <cell r="B4837">
            <v>337.77</v>
          </cell>
        </row>
        <row r="4838">
          <cell r="A4838" t="str">
            <v>06.008.0060-0</v>
          </cell>
          <cell r="B4838">
            <v>608.61</v>
          </cell>
        </row>
        <row r="4839">
          <cell r="A4839" t="str">
            <v>06.008.0060-A</v>
          </cell>
          <cell r="B4839">
            <v>604.86</v>
          </cell>
        </row>
        <row r="4840">
          <cell r="A4840" t="str">
            <v>06.008.0062-0</v>
          </cell>
          <cell r="B4840">
            <v>995.6</v>
          </cell>
        </row>
        <row r="4841">
          <cell r="A4841" t="str">
            <v>06.008.0062-A</v>
          </cell>
          <cell r="B4841">
            <v>991.31</v>
          </cell>
        </row>
        <row r="4842">
          <cell r="A4842" t="str">
            <v>06.008.0065-0</v>
          </cell>
          <cell r="B4842">
            <v>1656.71</v>
          </cell>
        </row>
        <row r="4843">
          <cell r="A4843" t="str">
            <v>06.008.0065-A</v>
          </cell>
          <cell r="B4843">
            <v>1651.87</v>
          </cell>
        </row>
        <row r="4844">
          <cell r="A4844" t="str">
            <v>06.008.0068-0</v>
          </cell>
          <cell r="B4844">
            <v>4326.46</v>
          </cell>
        </row>
        <row r="4845">
          <cell r="A4845" t="str">
            <v>06.008.0068-A</v>
          </cell>
          <cell r="B4845">
            <v>4321.09</v>
          </cell>
        </row>
        <row r="4846">
          <cell r="A4846" t="str">
            <v>06.008.0070-0</v>
          </cell>
          <cell r="B4846">
            <v>5263.96</v>
          </cell>
        </row>
        <row r="4847">
          <cell r="A4847" t="str">
            <v>06.008.0070-A</v>
          </cell>
          <cell r="B4847">
            <v>5258.05</v>
          </cell>
        </row>
        <row r="4848">
          <cell r="A4848" t="str">
            <v>06.008.0072-0</v>
          </cell>
          <cell r="B4848">
            <v>7092.69</v>
          </cell>
        </row>
        <row r="4849">
          <cell r="A4849" t="str">
            <v>06.008.0072-A</v>
          </cell>
          <cell r="B4849">
            <v>7086.24</v>
          </cell>
        </row>
        <row r="4850">
          <cell r="A4850" t="str">
            <v>06.008.0100-0</v>
          </cell>
          <cell r="B4850">
            <v>252.04</v>
          </cell>
        </row>
        <row r="4851">
          <cell r="A4851" t="str">
            <v>06.008.0100-A</v>
          </cell>
          <cell r="B4851">
            <v>249.38</v>
          </cell>
        </row>
        <row r="4852">
          <cell r="A4852" t="str">
            <v>06.008.0105-0</v>
          </cell>
          <cell r="B4852">
            <v>389.72</v>
          </cell>
        </row>
        <row r="4853">
          <cell r="A4853" t="str">
            <v>06.008.0105-A</v>
          </cell>
          <cell r="B4853">
            <v>386.51</v>
          </cell>
        </row>
        <row r="4854">
          <cell r="A4854" t="str">
            <v>06.009.0030-0</v>
          </cell>
          <cell r="B4854">
            <v>170.41</v>
          </cell>
        </row>
        <row r="4855">
          <cell r="A4855" t="str">
            <v>06.009.0030-A</v>
          </cell>
          <cell r="B4855">
            <v>169.82</v>
          </cell>
        </row>
        <row r="4856">
          <cell r="A4856" t="str">
            <v>06.009.0033-0</v>
          </cell>
          <cell r="B4856">
            <v>240.43</v>
          </cell>
        </row>
        <row r="4857">
          <cell r="A4857" t="str">
            <v>06.009.0033-A</v>
          </cell>
          <cell r="B4857">
            <v>239.59</v>
          </cell>
        </row>
        <row r="4858">
          <cell r="A4858" t="str">
            <v>06.009.0035-0</v>
          </cell>
          <cell r="B4858">
            <v>330.59</v>
          </cell>
        </row>
        <row r="4859">
          <cell r="A4859" t="str">
            <v>06.009.0035-A</v>
          </cell>
          <cell r="B4859">
            <v>329.63</v>
          </cell>
        </row>
        <row r="4860">
          <cell r="A4860" t="str">
            <v>06.009.0051-0</v>
          </cell>
          <cell r="B4860">
            <v>400.83</v>
          </cell>
        </row>
        <row r="4861">
          <cell r="A4861" t="str">
            <v>06.009.0051-A</v>
          </cell>
          <cell r="B4861">
            <v>399.96</v>
          </cell>
        </row>
        <row r="4862">
          <cell r="A4862" t="str">
            <v>06.009.0052-0</v>
          </cell>
          <cell r="B4862">
            <v>395.12</v>
          </cell>
        </row>
        <row r="4863">
          <cell r="A4863" t="str">
            <v>06.009.0052-A</v>
          </cell>
          <cell r="B4863">
            <v>393.85</v>
          </cell>
        </row>
        <row r="4864">
          <cell r="A4864" t="str">
            <v>06.009.0053-0</v>
          </cell>
          <cell r="B4864">
            <v>474.22</v>
          </cell>
        </row>
        <row r="4865">
          <cell r="A4865" t="str">
            <v>06.009.0053-A</v>
          </cell>
          <cell r="B4865">
            <v>472.13</v>
          </cell>
        </row>
        <row r="4866">
          <cell r="A4866" t="str">
            <v>06.009.0054-0</v>
          </cell>
          <cell r="B4866">
            <v>581.88</v>
          </cell>
        </row>
        <row r="4867">
          <cell r="A4867" t="str">
            <v>06.009.0054-A</v>
          </cell>
          <cell r="B4867">
            <v>578.72</v>
          </cell>
        </row>
        <row r="4868">
          <cell r="A4868" t="str">
            <v>06.009.0055-0</v>
          </cell>
          <cell r="B4868">
            <v>715.51</v>
          </cell>
        </row>
        <row r="4869">
          <cell r="A4869" t="str">
            <v>06.009.0055-A</v>
          </cell>
          <cell r="B4869">
            <v>711.4</v>
          </cell>
        </row>
        <row r="4870">
          <cell r="A4870" t="str">
            <v>06.009.0056-0</v>
          </cell>
          <cell r="B4870">
            <v>842.22</v>
          </cell>
        </row>
        <row r="4871">
          <cell r="A4871" t="str">
            <v>06.009.0056-A</v>
          </cell>
          <cell r="B4871">
            <v>838.17</v>
          </cell>
        </row>
        <row r="4872">
          <cell r="A4872" t="str">
            <v>06.009.0057-0</v>
          </cell>
          <cell r="B4872">
            <v>1149.53</v>
          </cell>
        </row>
        <row r="4873">
          <cell r="A4873" t="str">
            <v>06.009.0057-A</v>
          </cell>
          <cell r="B4873">
            <v>1144.05</v>
          </cell>
        </row>
        <row r="4874">
          <cell r="A4874" t="str">
            <v>06.009.0058-0</v>
          </cell>
          <cell r="B4874">
            <v>1478.42</v>
          </cell>
        </row>
        <row r="4875">
          <cell r="A4875" t="str">
            <v>06.009.0058-A</v>
          </cell>
          <cell r="B4875">
            <v>1471.46</v>
          </cell>
        </row>
        <row r="4876">
          <cell r="A4876" t="str">
            <v>06.009.0059-0</v>
          </cell>
          <cell r="B4876">
            <v>1913.19</v>
          </cell>
        </row>
        <row r="4877">
          <cell r="A4877" t="str">
            <v>06.009.0059-A</v>
          </cell>
          <cell r="B4877">
            <v>1904.7</v>
          </cell>
        </row>
        <row r="4878">
          <cell r="A4878" t="str">
            <v>06.009.0060-0</v>
          </cell>
          <cell r="B4878">
            <v>2676.77</v>
          </cell>
        </row>
        <row r="4879">
          <cell r="A4879" t="str">
            <v>06.009.0060-A</v>
          </cell>
          <cell r="B4879">
            <v>2666.87</v>
          </cell>
        </row>
        <row r="4880">
          <cell r="A4880" t="str">
            <v>06.009.0061-0</v>
          </cell>
          <cell r="B4880">
            <v>3200.4</v>
          </cell>
        </row>
        <row r="4881">
          <cell r="A4881" t="str">
            <v>06.009.0061-A</v>
          </cell>
          <cell r="B4881">
            <v>3189.09</v>
          </cell>
        </row>
        <row r="4882">
          <cell r="A4882" t="str">
            <v>06.009.0062-0</v>
          </cell>
          <cell r="B4882">
            <v>3741.44</v>
          </cell>
        </row>
        <row r="4883">
          <cell r="A4883" t="str">
            <v>06.009.0062-A</v>
          </cell>
          <cell r="B4883">
            <v>3728.73</v>
          </cell>
        </row>
        <row r="4884">
          <cell r="A4884" t="str">
            <v>06.009.0063-0</v>
          </cell>
          <cell r="B4884">
            <v>4357.8500000000004</v>
          </cell>
        </row>
        <row r="4885">
          <cell r="A4885" t="str">
            <v>06.009.0063-A</v>
          </cell>
          <cell r="B4885">
            <v>4343.7299999999996</v>
          </cell>
        </row>
        <row r="4886">
          <cell r="A4886" t="str">
            <v>06.009.0064-0</v>
          </cell>
          <cell r="B4886">
            <v>5684.11</v>
          </cell>
        </row>
        <row r="4887">
          <cell r="A4887" t="str">
            <v>06.009.0064-A</v>
          </cell>
          <cell r="B4887">
            <v>5667.41</v>
          </cell>
        </row>
        <row r="4888">
          <cell r="A4888" t="str">
            <v>06.009.0081-0</v>
          </cell>
          <cell r="B4888">
            <v>443.23</v>
          </cell>
        </row>
        <row r="4889">
          <cell r="A4889" t="str">
            <v>06.009.0081-A</v>
          </cell>
          <cell r="B4889">
            <v>441.14</v>
          </cell>
        </row>
        <row r="4890">
          <cell r="A4890" t="str">
            <v>06.009.0082-0</v>
          </cell>
          <cell r="B4890">
            <v>534.89</v>
          </cell>
        </row>
        <row r="4891">
          <cell r="A4891" t="str">
            <v>06.009.0082-A</v>
          </cell>
          <cell r="B4891">
            <v>531.73</v>
          </cell>
        </row>
        <row r="4892">
          <cell r="A4892" t="str">
            <v>06.009.0083-0</v>
          </cell>
          <cell r="B4892">
            <v>656.12</v>
          </cell>
        </row>
        <row r="4893">
          <cell r="A4893" t="str">
            <v>06.009.0083-A</v>
          </cell>
          <cell r="B4893">
            <v>652.01</v>
          </cell>
        </row>
        <row r="4894">
          <cell r="A4894" t="str">
            <v>06.009.0084-0</v>
          </cell>
          <cell r="B4894">
            <v>747.55</v>
          </cell>
        </row>
        <row r="4895">
          <cell r="A4895" t="str">
            <v>06.009.0084-A</v>
          </cell>
          <cell r="B4895">
            <v>743.5</v>
          </cell>
        </row>
        <row r="4896">
          <cell r="A4896" t="str">
            <v>06.009.0085-0</v>
          </cell>
          <cell r="B4896">
            <v>1050.53</v>
          </cell>
        </row>
        <row r="4897">
          <cell r="A4897" t="str">
            <v>06.009.0085-A</v>
          </cell>
          <cell r="B4897">
            <v>1045.05</v>
          </cell>
        </row>
        <row r="4898">
          <cell r="A4898" t="str">
            <v>06.009.0086-0</v>
          </cell>
          <cell r="B4898">
            <v>1311.29</v>
          </cell>
        </row>
        <row r="4899">
          <cell r="A4899" t="str">
            <v>06.009.0086-A</v>
          </cell>
          <cell r="B4899">
            <v>1304.33</v>
          </cell>
        </row>
        <row r="4900">
          <cell r="A4900" t="str">
            <v>06.009.0087-0</v>
          </cell>
          <cell r="B4900">
            <v>1680.52</v>
          </cell>
        </row>
        <row r="4901">
          <cell r="A4901" t="str">
            <v>06.009.0087-A</v>
          </cell>
          <cell r="B4901">
            <v>1673.46</v>
          </cell>
        </row>
        <row r="4902">
          <cell r="A4902" t="str">
            <v>06.009.0088-0</v>
          </cell>
          <cell r="B4902">
            <v>2372.65</v>
          </cell>
        </row>
        <row r="4903">
          <cell r="A4903" t="str">
            <v>06.009.0088-A</v>
          </cell>
          <cell r="B4903">
            <v>2364.4299999999998</v>
          </cell>
        </row>
        <row r="4904">
          <cell r="A4904" t="str">
            <v>06.009.0089-0</v>
          </cell>
          <cell r="B4904">
            <v>2752.61</v>
          </cell>
        </row>
        <row r="4905">
          <cell r="A4905" t="str">
            <v>06.009.0089-A</v>
          </cell>
          <cell r="B4905">
            <v>2743.22</v>
          </cell>
        </row>
        <row r="4906">
          <cell r="A4906" t="str">
            <v>06.009.0090-0</v>
          </cell>
          <cell r="B4906">
            <v>3177.17</v>
          </cell>
        </row>
        <row r="4907">
          <cell r="A4907" t="str">
            <v>06.009.0090-A</v>
          </cell>
          <cell r="B4907">
            <v>3166.61</v>
          </cell>
        </row>
        <row r="4908">
          <cell r="A4908" t="str">
            <v>06.009.0091-0</v>
          </cell>
          <cell r="B4908">
            <v>3728.8</v>
          </cell>
        </row>
        <row r="4909">
          <cell r="A4909" t="str">
            <v>06.009.0091-A</v>
          </cell>
          <cell r="B4909">
            <v>3717.07</v>
          </cell>
        </row>
        <row r="4910">
          <cell r="A4910" t="str">
            <v>06.009.0092-0</v>
          </cell>
          <cell r="B4910">
            <v>4947.55</v>
          </cell>
        </row>
        <row r="4911">
          <cell r="A4911" t="str">
            <v>06.009.0092-A</v>
          </cell>
          <cell r="B4911">
            <v>4933.46</v>
          </cell>
        </row>
        <row r="4912">
          <cell r="A4912" t="str">
            <v>06.010.0010-0</v>
          </cell>
          <cell r="B4912">
            <v>302.43</v>
          </cell>
        </row>
        <row r="4913">
          <cell r="A4913" t="str">
            <v>06.010.0010-A</v>
          </cell>
          <cell r="B4913">
            <v>286.26</v>
          </cell>
        </row>
        <row r="4914">
          <cell r="A4914" t="str">
            <v>06.010.0011-0</v>
          </cell>
          <cell r="B4914">
            <v>140.34</v>
          </cell>
        </row>
        <row r="4915">
          <cell r="A4915" t="str">
            <v>06.010.0011-A</v>
          </cell>
          <cell r="B4915">
            <v>132.86000000000001</v>
          </cell>
        </row>
        <row r="4916">
          <cell r="A4916" t="str">
            <v>06.010.0015-0</v>
          </cell>
          <cell r="B4916">
            <v>688.88</v>
          </cell>
        </row>
        <row r="4917">
          <cell r="A4917" t="str">
            <v>06.010.0015-A</v>
          </cell>
          <cell r="B4917">
            <v>669.02</v>
          </cell>
        </row>
        <row r="4918">
          <cell r="A4918" t="str">
            <v>06.010.0016-0</v>
          </cell>
          <cell r="B4918">
            <v>196.02</v>
          </cell>
        </row>
        <row r="4919">
          <cell r="A4919" t="str">
            <v>06.010.0016-A</v>
          </cell>
          <cell r="B4919">
            <v>187</v>
          </cell>
        </row>
        <row r="4920">
          <cell r="A4920" t="str">
            <v>06.010.0020-0</v>
          </cell>
          <cell r="B4920">
            <v>1245.4000000000001</v>
          </cell>
        </row>
        <row r="4921">
          <cell r="A4921" t="str">
            <v>06.010.0020-A</v>
          </cell>
          <cell r="B4921">
            <v>1221.8599999999999</v>
          </cell>
        </row>
        <row r="4922">
          <cell r="A4922" t="str">
            <v>06.010.0021-0</v>
          </cell>
          <cell r="B4922">
            <v>264.23</v>
          </cell>
        </row>
        <row r="4923">
          <cell r="A4923" t="str">
            <v>06.010.0021-A</v>
          </cell>
          <cell r="B4923">
            <v>253.69</v>
          </cell>
        </row>
        <row r="4924">
          <cell r="A4924" t="str">
            <v>06.010.0030-0</v>
          </cell>
          <cell r="B4924">
            <v>2324.0700000000002</v>
          </cell>
        </row>
        <row r="4925">
          <cell r="A4925" t="str">
            <v>06.010.0030-A</v>
          </cell>
          <cell r="B4925">
            <v>2310.4899999999998</v>
          </cell>
        </row>
        <row r="4926">
          <cell r="A4926" t="str">
            <v>06.010.0031-0</v>
          </cell>
          <cell r="B4926">
            <v>363.99</v>
          </cell>
        </row>
        <row r="4927">
          <cell r="A4927" t="str">
            <v>06.010.0031-A</v>
          </cell>
          <cell r="B4927">
            <v>351.93</v>
          </cell>
        </row>
        <row r="4928">
          <cell r="A4928" t="str">
            <v>06.010.0040-0</v>
          </cell>
          <cell r="B4928">
            <v>4685.6000000000004</v>
          </cell>
        </row>
        <row r="4929">
          <cell r="A4929" t="str">
            <v>06.010.0040-A</v>
          </cell>
          <cell r="B4929">
            <v>4669.95</v>
          </cell>
        </row>
        <row r="4930">
          <cell r="A4930" t="str">
            <v>06.010.0041-0</v>
          </cell>
          <cell r="B4930">
            <v>518.19000000000005</v>
          </cell>
        </row>
        <row r="4931">
          <cell r="A4931" t="str">
            <v>06.010.0041-A</v>
          </cell>
          <cell r="B4931">
            <v>504.27</v>
          </cell>
        </row>
        <row r="4932">
          <cell r="A4932" t="str">
            <v>06.011.0101-0</v>
          </cell>
          <cell r="B4932">
            <v>33.81</v>
          </cell>
        </row>
        <row r="4933">
          <cell r="A4933" t="str">
            <v>06.011.0101-A</v>
          </cell>
          <cell r="B4933">
            <v>31.73</v>
          </cell>
        </row>
        <row r="4934">
          <cell r="A4934" t="str">
            <v>06.011.0102-0</v>
          </cell>
          <cell r="B4934">
            <v>34.630000000000003</v>
          </cell>
        </row>
        <row r="4935">
          <cell r="A4935" t="str">
            <v>06.011.0102-A</v>
          </cell>
          <cell r="B4935">
            <v>32.520000000000003</v>
          </cell>
        </row>
        <row r="4936">
          <cell r="A4936" t="str">
            <v>06.011.0103-0</v>
          </cell>
          <cell r="B4936">
            <v>78.8</v>
          </cell>
        </row>
        <row r="4937">
          <cell r="A4937" t="str">
            <v>06.011.0103-A</v>
          </cell>
          <cell r="B4937">
            <v>75.930000000000007</v>
          </cell>
        </row>
        <row r="4938">
          <cell r="A4938" t="str">
            <v>06.011.0104-0</v>
          </cell>
          <cell r="B4938">
            <v>86.84</v>
          </cell>
        </row>
        <row r="4939">
          <cell r="A4939" t="str">
            <v>06.011.0104-A</v>
          </cell>
          <cell r="B4939">
            <v>83</v>
          </cell>
        </row>
        <row r="4940">
          <cell r="A4940" t="str">
            <v>06.011.0105-0</v>
          </cell>
          <cell r="B4940">
            <v>88.79</v>
          </cell>
        </row>
        <row r="4941">
          <cell r="A4941" t="str">
            <v>06.011.0105-A</v>
          </cell>
          <cell r="B4941">
            <v>84.85</v>
          </cell>
        </row>
        <row r="4942">
          <cell r="A4942" t="str">
            <v>06.011.0106-0</v>
          </cell>
          <cell r="B4942">
            <v>161.71</v>
          </cell>
        </row>
        <row r="4943">
          <cell r="A4943" t="str">
            <v>06.011.0106-A</v>
          </cell>
          <cell r="B4943">
            <v>156.5</v>
          </cell>
        </row>
        <row r="4944">
          <cell r="A4944" t="str">
            <v>06.011.0107-0</v>
          </cell>
          <cell r="B4944">
            <v>176.54</v>
          </cell>
        </row>
        <row r="4945">
          <cell r="A4945" t="str">
            <v>06.011.0107-A</v>
          </cell>
          <cell r="B4945">
            <v>171.31</v>
          </cell>
        </row>
        <row r="4946">
          <cell r="A4946" t="str">
            <v>06.011.0108-0</v>
          </cell>
          <cell r="B4946">
            <v>224.48</v>
          </cell>
        </row>
        <row r="4947">
          <cell r="A4947" t="str">
            <v>06.011.0108-A</v>
          </cell>
          <cell r="B4947">
            <v>218.32</v>
          </cell>
        </row>
        <row r="4948">
          <cell r="A4948" t="str">
            <v>06.011.0109-0</v>
          </cell>
          <cell r="B4948">
            <v>300.44</v>
          </cell>
        </row>
        <row r="4949">
          <cell r="A4949" t="str">
            <v>06.011.0109-A</v>
          </cell>
          <cell r="B4949">
            <v>293.52999999999997</v>
          </cell>
        </row>
        <row r="4950">
          <cell r="A4950" t="str">
            <v>06.011.0110-0</v>
          </cell>
          <cell r="B4950">
            <v>349.34</v>
          </cell>
        </row>
        <row r="4951">
          <cell r="A4951" t="str">
            <v>06.011.0110-A</v>
          </cell>
          <cell r="B4951">
            <v>341.85</v>
          </cell>
        </row>
        <row r="4952">
          <cell r="A4952" t="str">
            <v>06.011.0111-0</v>
          </cell>
          <cell r="B4952">
            <v>354.55</v>
          </cell>
        </row>
        <row r="4953">
          <cell r="A4953" t="str">
            <v>06.011.0111-A</v>
          </cell>
          <cell r="B4953">
            <v>346.5</v>
          </cell>
        </row>
        <row r="4954">
          <cell r="A4954" t="str">
            <v>06.011.0112-0</v>
          </cell>
          <cell r="B4954">
            <v>444.52</v>
          </cell>
        </row>
        <row r="4955">
          <cell r="A4955" t="str">
            <v>06.011.0112-A</v>
          </cell>
          <cell r="B4955">
            <v>435.73</v>
          </cell>
        </row>
        <row r="4956">
          <cell r="A4956" t="str">
            <v>06.011.0113-0</v>
          </cell>
          <cell r="B4956">
            <v>514.66999999999996</v>
          </cell>
        </row>
        <row r="4957">
          <cell r="A4957" t="str">
            <v>06.011.0113-A</v>
          </cell>
          <cell r="B4957">
            <v>504.61</v>
          </cell>
        </row>
        <row r="4958">
          <cell r="A4958" t="str">
            <v>06.011.0115-0</v>
          </cell>
          <cell r="B4958">
            <v>979.67</v>
          </cell>
        </row>
        <row r="4959">
          <cell r="A4959" t="str">
            <v>06.011.0115-A</v>
          </cell>
          <cell r="B4959">
            <v>968.72</v>
          </cell>
        </row>
        <row r="4960">
          <cell r="A4960" t="str">
            <v>06.011.0116-0</v>
          </cell>
          <cell r="B4960">
            <v>1129.8499999999999</v>
          </cell>
        </row>
        <row r="4961">
          <cell r="A4961" t="str">
            <v>06.011.0116-A</v>
          </cell>
          <cell r="B4961">
            <v>1117.49</v>
          </cell>
        </row>
        <row r="4962">
          <cell r="A4962" t="str">
            <v>06.011.0117-0</v>
          </cell>
          <cell r="B4962">
            <v>1304.6400000000001</v>
          </cell>
        </row>
        <row r="4963">
          <cell r="A4963" t="str">
            <v>06.011.0117-A</v>
          </cell>
          <cell r="B4963">
            <v>1291.23</v>
          </cell>
        </row>
        <row r="4964">
          <cell r="A4964" t="str">
            <v>06.011.0119-0</v>
          </cell>
          <cell r="B4964">
            <v>1844.64</v>
          </cell>
        </row>
        <row r="4965">
          <cell r="A4965" t="str">
            <v>06.011.0119-A</v>
          </cell>
          <cell r="B4965">
            <v>1828.49</v>
          </cell>
        </row>
        <row r="4966">
          <cell r="A4966" t="str">
            <v>06.011.0131-0</v>
          </cell>
          <cell r="B4966">
            <v>33.81</v>
          </cell>
        </row>
        <row r="4967">
          <cell r="A4967" t="str">
            <v>06.011.0131-A</v>
          </cell>
          <cell r="B4967">
            <v>31.73</v>
          </cell>
        </row>
        <row r="4968">
          <cell r="A4968" t="str">
            <v>06.011.0132-0</v>
          </cell>
          <cell r="B4968">
            <v>34.630000000000003</v>
          </cell>
        </row>
        <row r="4969">
          <cell r="A4969" t="str">
            <v>06.011.0132-A</v>
          </cell>
          <cell r="B4969">
            <v>32.520000000000003</v>
          </cell>
        </row>
        <row r="4970">
          <cell r="A4970" t="str">
            <v>06.011.0133-0</v>
          </cell>
          <cell r="B4970">
            <v>57.44</v>
          </cell>
        </row>
        <row r="4971">
          <cell r="A4971" t="str">
            <v>06.011.0133-A</v>
          </cell>
          <cell r="B4971">
            <v>54.57</v>
          </cell>
        </row>
        <row r="4972">
          <cell r="A4972" t="str">
            <v>06.011.0134-0</v>
          </cell>
          <cell r="B4972">
            <v>86.84</v>
          </cell>
        </row>
        <row r="4973">
          <cell r="A4973" t="str">
            <v>06.011.0134-A</v>
          </cell>
          <cell r="B4973">
            <v>83</v>
          </cell>
        </row>
        <row r="4974">
          <cell r="A4974" t="str">
            <v>06.011.0135-0</v>
          </cell>
          <cell r="B4974">
            <v>122.38</v>
          </cell>
        </row>
        <row r="4975">
          <cell r="A4975" t="str">
            <v>06.011.0135-A</v>
          </cell>
          <cell r="B4975">
            <v>117.52</v>
          </cell>
        </row>
        <row r="4976">
          <cell r="A4976" t="str">
            <v>06.011.0136-0</v>
          </cell>
          <cell r="B4976">
            <v>215.76</v>
          </cell>
        </row>
        <row r="4977">
          <cell r="A4977" t="str">
            <v>06.011.0136-A</v>
          </cell>
          <cell r="B4977">
            <v>210</v>
          </cell>
        </row>
        <row r="4978">
          <cell r="A4978" t="str">
            <v>06.011.0137-0</v>
          </cell>
          <cell r="B4978">
            <v>230.59</v>
          </cell>
        </row>
        <row r="4979">
          <cell r="A4979" t="str">
            <v>06.011.0137-A</v>
          </cell>
          <cell r="B4979">
            <v>224.81</v>
          </cell>
        </row>
        <row r="4980">
          <cell r="A4980" t="str">
            <v>06.011.0139-0</v>
          </cell>
          <cell r="B4980">
            <v>366.82</v>
          </cell>
        </row>
        <row r="4981">
          <cell r="A4981" t="str">
            <v>06.011.0139-A</v>
          </cell>
          <cell r="B4981">
            <v>359.36</v>
          </cell>
        </row>
        <row r="4982">
          <cell r="A4982" t="str">
            <v>06.011.0140-0</v>
          </cell>
          <cell r="B4982">
            <v>433.98</v>
          </cell>
        </row>
        <row r="4983">
          <cell r="A4983" t="str">
            <v>06.011.0140-A</v>
          </cell>
          <cell r="B4983">
            <v>425.55</v>
          </cell>
        </row>
        <row r="4984">
          <cell r="A4984" t="str">
            <v>06.011.0141-0</v>
          </cell>
          <cell r="B4984">
            <v>815.81</v>
          </cell>
        </row>
        <row r="4985">
          <cell r="A4985" t="str">
            <v>06.011.0141-A</v>
          </cell>
          <cell r="B4985">
            <v>806.4</v>
          </cell>
        </row>
        <row r="4986">
          <cell r="A4986" t="str">
            <v>06.011.0142-0</v>
          </cell>
          <cell r="B4986">
            <v>828.32</v>
          </cell>
        </row>
        <row r="4987">
          <cell r="A4987" t="str">
            <v>06.011.0142-A</v>
          </cell>
          <cell r="B4987">
            <v>818.15</v>
          </cell>
        </row>
        <row r="4988">
          <cell r="A4988" t="str">
            <v>06.011.0143-0</v>
          </cell>
          <cell r="B4988">
            <v>1107.52</v>
          </cell>
        </row>
        <row r="4989">
          <cell r="A4989" t="str">
            <v>06.011.0143-A</v>
          </cell>
          <cell r="B4989">
            <v>1095.81</v>
          </cell>
        </row>
        <row r="4990">
          <cell r="A4990" t="str">
            <v>06.011.0145-0</v>
          </cell>
          <cell r="B4990">
            <v>1389.71</v>
          </cell>
        </row>
        <row r="4991">
          <cell r="A4991" t="str">
            <v>06.011.0145-A</v>
          </cell>
          <cell r="B4991">
            <v>1377.12</v>
          </cell>
        </row>
        <row r="4992">
          <cell r="A4992" t="str">
            <v>06.011.0146-0</v>
          </cell>
          <cell r="B4992">
            <v>1608.54</v>
          </cell>
        </row>
        <row r="4993">
          <cell r="A4993" t="str">
            <v>06.011.0146-A</v>
          </cell>
          <cell r="B4993">
            <v>1594.25</v>
          </cell>
        </row>
        <row r="4994">
          <cell r="A4994" t="str">
            <v>06.011.0147-0</v>
          </cell>
          <cell r="B4994">
            <v>1938.12</v>
          </cell>
        </row>
        <row r="4995">
          <cell r="A4995" t="str">
            <v>06.011.0147-A</v>
          </cell>
          <cell r="B4995">
            <v>1922.78</v>
          </cell>
        </row>
        <row r="4996">
          <cell r="A4996" t="str">
            <v>06.011.0149-0</v>
          </cell>
          <cell r="B4996">
            <v>3643.19</v>
          </cell>
        </row>
        <row r="4997">
          <cell r="A4997" t="str">
            <v>06.011.0149-A</v>
          </cell>
          <cell r="B4997">
            <v>3623.73</v>
          </cell>
        </row>
        <row r="4998">
          <cell r="A4998" t="str">
            <v>06.011.0191-0</v>
          </cell>
          <cell r="B4998">
            <v>2.81</v>
          </cell>
        </row>
        <row r="4999">
          <cell r="A4999" t="str">
            <v>06.011.0191-A</v>
          </cell>
          <cell r="B4999">
            <v>2.4300000000000002</v>
          </cell>
        </row>
        <row r="5000">
          <cell r="A5000" t="str">
            <v>06.011.0192-0</v>
          </cell>
          <cell r="B5000">
            <v>10.17</v>
          </cell>
        </row>
        <row r="5001">
          <cell r="A5001" t="str">
            <v>06.011.0192-A</v>
          </cell>
          <cell r="B5001">
            <v>9.7200000000000006</v>
          </cell>
        </row>
        <row r="5002">
          <cell r="A5002" t="str">
            <v>06.011.0193-0</v>
          </cell>
          <cell r="B5002">
            <v>10.17</v>
          </cell>
        </row>
        <row r="5003">
          <cell r="A5003" t="str">
            <v>06.011.0193-A</v>
          </cell>
          <cell r="B5003">
            <v>9.7200000000000006</v>
          </cell>
        </row>
        <row r="5004">
          <cell r="A5004" t="str">
            <v>06.011.0194-0</v>
          </cell>
          <cell r="B5004">
            <v>10.34</v>
          </cell>
        </row>
        <row r="5005">
          <cell r="A5005" t="str">
            <v>06.011.0194-A</v>
          </cell>
          <cell r="B5005">
            <v>9.8800000000000008</v>
          </cell>
        </row>
        <row r="5006">
          <cell r="A5006" t="str">
            <v>06.011.0195-0</v>
          </cell>
          <cell r="B5006">
            <v>10.34</v>
          </cell>
        </row>
        <row r="5007">
          <cell r="A5007" t="str">
            <v>06.011.0195-A</v>
          </cell>
          <cell r="B5007">
            <v>9.8800000000000008</v>
          </cell>
        </row>
        <row r="5008">
          <cell r="A5008" t="str">
            <v>06.011.0196-0</v>
          </cell>
          <cell r="B5008">
            <v>10.75</v>
          </cell>
        </row>
        <row r="5009">
          <cell r="A5009" t="str">
            <v>06.011.0196-A</v>
          </cell>
          <cell r="B5009">
            <v>10.28</v>
          </cell>
        </row>
        <row r="5010">
          <cell r="A5010" t="str">
            <v>06.011.0197-0</v>
          </cell>
          <cell r="B5010">
            <v>10.8</v>
          </cell>
        </row>
        <row r="5011">
          <cell r="A5011" t="str">
            <v>06.011.0197-A</v>
          </cell>
          <cell r="B5011">
            <v>10.31</v>
          </cell>
        </row>
        <row r="5012">
          <cell r="A5012" t="str">
            <v>06.011.0198-0</v>
          </cell>
          <cell r="B5012">
            <v>10.97</v>
          </cell>
        </row>
        <row r="5013">
          <cell r="A5013" t="str">
            <v>06.011.0198-A</v>
          </cell>
          <cell r="B5013">
            <v>10.47</v>
          </cell>
        </row>
        <row r="5014">
          <cell r="A5014" t="str">
            <v>06.011.0199-0</v>
          </cell>
          <cell r="B5014">
            <v>11.01</v>
          </cell>
        </row>
        <row r="5015">
          <cell r="A5015" t="str">
            <v>06.011.0199-A</v>
          </cell>
          <cell r="B5015">
            <v>10.51</v>
          </cell>
        </row>
        <row r="5016">
          <cell r="A5016" t="str">
            <v>06.011.0200-0</v>
          </cell>
          <cell r="B5016">
            <v>11.18</v>
          </cell>
        </row>
        <row r="5017">
          <cell r="A5017" t="str">
            <v>06.011.0200-A</v>
          </cell>
          <cell r="B5017">
            <v>10.67</v>
          </cell>
        </row>
        <row r="5018">
          <cell r="A5018" t="str">
            <v>06.011.0201-0</v>
          </cell>
          <cell r="B5018">
            <v>11.59</v>
          </cell>
        </row>
        <row r="5019">
          <cell r="A5019" t="str">
            <v>06.011.0201-A</v>
          </cell>
          <cell r="B5019">
            <v>11.07</v>
          </cell>
        </row>
        <row r="5020">
          <cell r="A5020" t="str">
            <v>06.011.0202-0</v>
          </cell>
          <cell r="B5020">
            <v>12.04</v>
          </cell>
        </row>
        <row r="5021">
          <cell r="A5021" t="str">
            <v>06.011.0202-A</v>
          </cell>
          <cell r="B5021">
            <v>11.5</v>
          </cell>
        </row>
        <row r="5022">
          <cell r="A5022" t="str">
            <v>06.011.0203-0</v>
          </cell>
          <cell r="B5022">
            <v>12.66</v>
          </cell>
        </row>
        <row r="5023">
          <cell r="A5023" t="str">
            <v>06.011.0203-A</v>
          </cell>
          <cell r="B5023">
            <v>12.1</v>
          </cell>
        </row>
        <row r="5024">
          <cell r="A5024" t="str">
            <v>06.011.0205-0</v>
          </cell>
          <cell r="B5024">
            <v>13.04</v>
          </cell>
        </row>
        <row r="5025">
          <cell r="A5025" t="str">
            <v>06.011.0205-A</v>
          </cell>
          <cell r="B5025">
            <v>12.46</v>
          </cell>
        </row>
        <row r="5026">
          <cell r="A5026" t="str">
            <v>06.011.0206-0</v>
          </cell>
          <cell r="B5026">
            <v>13.79</v>
          </cell>
        </row>
        <row r="5027">
          <cell r="A5027" t="str">
            <v>06.011.0206-A</v>
          </cell>
          <cell r="B5027">
            <v>13.18</v>
          </cell>
        </row>
        <row r="5028">
          <cell r="A5028" t="str">
            <v>06.011.0207-0</v>
          </cell>
          <cell r="B5028">
            <v>14.42</v>
          </cell>
        </row>
        <row r="5029">
          <cell r="A5029" t="str">
            <v>06.011.0207-A</v>
          </cell>
          <cell r="B5029">
            <v>13.77</v>
          </cell>
        </row>
        <row r="5030">
          <cell r="A5030" t="str">
            <v>06.011.0209-0</v>
          </cell>
          <cell r="B5030">
            <v>16.239999999999998</v>
          </cell>
        </row>
        <row r="5031">
          <cell r="A5031" t="str">
            <v>06.011.0209-A</v>
          </cell>
          <cell r="B5031">
            <v>15.52</v>
          </cell>
        </row>
        <row r="5032">
          <cell r="A5032" t="str">
            <v>06.011.0221-0</v>
          </cell>
          <cell r="B5032">
            <v>33.770000000000003</v>
          </cell>
        </row>
        <row r="5033">
          <cell r="A5033" t="str">
            <v>06.011.0221-A</v>
          </cell>
          <cell r="B5033">
            <v>31.69</v>
          </cell>
        </row>
        <row r="5034">
          <cell r="A5034" t="str">
            <v>06.011.0222-0</v>
          </cell>
          <cell r="B5034">
            <v>34.76</v>
          </cell>
        </row>
        <row r="5035">
          <cell r="A5035" t="str">
            <v>06.011.0222-A</v>
          </cell>
          <cell r="B5035">
            <v>32.630000000000003</v>
          </cell>
        </row>
        <row r="5036">
          <cell r="A5036" t="str">
            <v>06.011.0223-0</v>
          </cell>
          <cell r="B5036">
            <v>61.49</v>
          </cell>
        </row>
        <row r="5037">
          <cell r="A5037" t="str">
            <v>06.011.0223-A</v>
          </cell>
          <cell r="B5037">
            <v>58.08</v>
          </cell>
        </row>
        <row r="5038">
          <cell r="A5038" t="str">
            <v>06.011.0224-0</v>
          </cell>
          <cell r="B5038">
            <v>87.36</v>
          </cell>
        </row>
        <row r="5039">
          <cell r="A5039" t="str">
            <v>06.011.0224-A</v>
          </cell>
          <cell r="B5039">
            <v>83.45</v>
          </cell>
        </row>
        <row r="5040">
          <cell r="A5040" t="str">
            <v>06.011.0225-0</v>
          </cell>
          <cell r="B5040">
            <v>125.4</v>
          </cell>
        </row>
        <row r="5041">
          <cell r="A5041" t="str">
            <v>06.011.0225-A</v>
          </cell>
          <cell r="B5041">
            <v>121.1</v>
          </cell>
        </row>
        <row r="5042">
          <cell r="A5042" t="str">
            <v>06.011.0226-0</v>
          </cell>
          <cell r="B5042">
            <v>162.05000000000001</v>
          </cell>
        </row>
        <row r="5043">
          <cell r="A5043" t="str">
            <v>06.011.0226-A</v>
          </cell>
          <cell r="B5043">
            <v>156.82</v>
          </cell>
        </row>
        <row r="5044">
          <cell r="A5044" t="str">
            <v>06.011.0227-0</v>
          </cell>
          <cell r="B5044">
            <v>177.57</v>
          </cell>
        </row>
        <row r="5045">
          <cell r="A5045" t="str">
            <v>06.011.0227-A</v>
          </cell>
          <cell r="B5045">
            <v>172.3</v>
          </cell>
        </row>
        <row r="5046">
          <cell r="A5046" t="str">
            <v>06.011.0228-0</v>
          </cell>
          <cell r="B5046">
            <v>226.71</v>
          </cell>
        </row>
        <row r="5047">
          <cell r="A5047" t="str">
            <v>06.011.0228-A</v>
          </cell>
          <cell r="B5047">
            <v>220.44</v>
          </cell>
        </row>
        <row r="5048">
          <cell r="A5048" t="str">
            <v>06.011.0229-0</v>
          </cell>
          <cell r="B5048">
            <v>303.11</v>
          </cell>
        </row>
        <row r="5049">
          <cell r="A5049" t="str">
            <v>06.011.0229-A</v>
          </cell>
          <cell r="B5049">
            <v>296.08</v>
          </cell>
        </row>
        <row r="5050">
          <cell r="A5050" t="str">
            <v>06.011.0230-0</v>
          </cell>
          <cell r="B5050">
            <v>353.43</v>
          </cell>
        </row>
        <row r="5051">
          <cell r="A5051" t="str">
            <v>06.011.0230-A</v>
          </cell>
          <cell r="B5051">
            <v>345.77</v>
          </cell>
        </row>
        <row r="5052">
          <cell r="A5052" t="str">
            <v>06.011.0231-0</v>
          </cell>
          <cell r="B5052">
            <v>360.47</v>
          </cell>
        </row>
        <row r="5053">
          <cell r="A5053" t="str">
            <v>06.011.0231-A</v>
          </cell>
          <cell r="B5053">
            <v>352.16</v>
          </cell>
        </row>
        <row r="5054">
          <cell r="A5054" t="str">
            <v>06.011.0232-0</v>
          </cell>
          <cell r="B5054">
            <v>453.47</v>
          </cell>
        </row>
        <row r="5055">
          <cell r="A5055" t="str">
            <v>06.011.0232-A</v>
          </cell>
          <cell r="B5055">
            <v>444.28</v>
          </cell>
        </row>
        <row r="5056">
          <cell r="A5056" t="str">
            <v>06.011.0233-0</v>
          </cell>
          <cell r="B5056">
            <v>529.54999999999995</v>
          </cell>
        </row>
        <row r="5057">
          <cell r="A5057" t="str">
            <v>06.011.0233-A</v>
          </cell>
          <cell r="B5057">
            <v>518.82000000000005</v>
          </cell>
        </row>
        <row r="5058">
          <cell r="A5058" t="str">
            <v>06.011.0235-0</v>
          </cell>
          <cell r="B5058">
            <v>996.63</v>
          </cell>
        </row>
        <row r="5059">
          <cell r="A5059" t="str">
            <v>06.011.0235-A</v>
          </cell>
          <cell r="B5059">
            <v>984.9</v>
          </cell>
        </row>
        <row r="5060">
          <cell r="A5060" t="str">
            <v>06.011.0236-0</v>
          </cell>
          <cell r="B5060">
            <v>1155.01</v>
          </cell>
        </row>
        <row r="5061">
          <cell r="A5061" t="str">
            <v>06.011.0236-A</v>
          </cell>
          <cell r="B5061">
            <v>1141.51</v>
          </cell>
        </row>
        <row r="5062">
          <cell r="A5062" t="str">
            <v>06.011.0237-0</v>
          </cell>
          <cell r="B5062">
            <v>1391.91</v>
          </cell>
        </row>
        <row r="5063">
          <cell r="A5063" t="str">
            <v>06.011.0237-A</v>
          </cell>
          <cell r="B5063">
            <v>1376.23</v>
          </cell>
        </row>
        <row r="5064">
          <cell r="A5064" t="str">
            <v>06.011.0239-0</v>
          </cell>
          <cell r="B5064">
            <v>1957.92</v>
          </cell>
        </row>
        <row r="5065">
          <cell r="A5065" t="str">
            <v>06.011.0239-A</v>
          </cell>
          <cell r="B5065">
            <v>1938.65</v>
          </cell>
        </row>
        <row r="5066">
          <cell r="A5066" t="str">
            <v>06.011.0251-0</v>
          </cell>
          <cell r="B5066">
            <v>33.770000000000003</v>
          </cell>
        </row>
        <row r="5067">
          <cell r="A5067" t="str">
            <v>06.011.0251-A</v>
          </cell>
          <cell r="B5067">
            <v>31.69</v>
          </cell>
        </row>
        <row r="5068">
          <cell r="A5068" t="str">
            <v>06.011.0252-0</v>
          </cell>
          <cell r="B5068">
            <v>34.76</v>
          </cell>
        </row>
        <row r="5069">
          <cell r="A5069" t="str">
            <v>06.011.0252-A</v>
          </cell>
          <cell r="B5069">
            <v>32.630000000000003</v>
          </cell>
        </row>
        <row r="5070">
          <cell r="A5070" t="str">
            <v>06.011.0253-0</v>
          </cell>
          <cell r="B5070">
            <v>61.49</v>
          </cell>
        </row>
        <row r="5071">
          <cell r="A5071" t="str">
            <v>06.011.0253-A</v>
          </cell>
          <cell r="B5071">
            <v>58.08</v>
          </cell>
        </row>
        <row r="5072">
          <cell r="A5072" t="str">
            <v>06.011.0254-0</v>
          </cell>
          <cell r="B5072">
            <v>87.36</v>
          </cell>
        </row>
        <row r="5073">
          <cell r="A5073" t="str">
            <v>06.011.0254-A</v>
          </cell>
          <cell r="B5073">
            <v>83.45</v>
          </cell>
        </row>
        <row r="5074">
          <cell r="A5074" t="str">
            <v>06.011.0255-0</v>
          </cell>
          <cell r="B5074">
            <v>159.07</v>
          </cell>
        </row>
        <row r="5075">
          <cell r="A5075" t="str">
            <v>06.011.0255-A</v>
          </cell>
          <cell r="B5075">
            <v>153.77000000000001</v>
          </cell>
        </row>
        <row r="5076">
          <cell r="A5076" t="str">
            <v>06.011.0256-0</v>
          </cell>
          <cell r="B5076">
            <v>216.34</v>
          </cell>
        </row>
        <row r="5077">
          <cell r="A5077" t="str">
            <v>06.011.0256-A</v>
          </cell>
          <cell r="B5077">
            <v>210.56</v>
          </cell>
        </row>
        <row r="5078">
          <cell r="A5078" t="str">
            <v>06.011.0257-0</v>
          </cell>
          <cell r="B5078">
            <v>228.43</v>
          </cell>
        </row>
        <row r="5079">
          <cell r="A5079" t="str">
            <v>06.011.0257-A</v>
          </cell>
          <cell r="B5079">
            <v>222.69</v>
          </cell>
        </row>
        <row r="5080">
          <cell r="A5080" t="str">
            <v>06.011.0258-0</v>
          </cell>
          <cell r="B5080">
            <v>294.85000000000002</v>
          </cell>
        </row>
        <row r="5081">
          <cell r="A5081" t="str">
            <v>06.011.0258-A</v>
          </cell>
          <cell r="B5081">
            <v>288.18</v>
          </cell>
        </row>
        <row r="5082">
          <cell r="A5082" t="str">
            <v>06.011.0259-0</v>
          </cell>
          <cell r="B5082">
            <v>370.27</v>
          </cell>
        </row>
        <row r="5083">
          <cell r="A5083" t="str">
            <v>06.011.0259-A</v>
          </cell>
          <cell r="B5083">
            <v>362.66</v>
          </cell>
        </row>
        <row r="5084">
          <cell r="A5084" t="str">
            <v>06.011.0260-0</v>
          </cell>
          <cell r="B5084">
            <v>438.78</v>
          </cell>
        </row>
        <row r="5085">
          <cell r="A5085" t="str">
            <v>06.011.0260-A</v>
          </cell>
          <cell r="B5085">
            <v>430.14</v>
          </cell>
        </row>
        <row r="5086">
          <cell r="A5086" t="str">
            <v>06.011.0261-0</v>
          </cell>
          <cell r="B5086">
            <v>821.73</v>
          </cell>
        </row>
        <row r="5087">
          <cell r="A5087" t="str">
            <v>06.011.0261-A</v>
          </cell>
          <cell r="B5087">
            <v>812.05</v>
          </cell>
        </row>
        <row r="5088">
          <cell r="A5088" t="str">
            <v>06.011.0262-0</v>
          </cell>
          <cell r="B5088">
            <v>937.48</v>
          </cell>
        </row>
        <row r="5089">
          <cell r="A5089" t="str">
            <v>06.011.0262-A</v>
          </cell>
          <cell r="B5089">
            <v>928.28</v>
          </cell>
        </row>
        <row r="5090">
          <cell r="A5090" t="str">
            <v>06.011.0263-0</v>
          </cell>
          <cell r="B5090">
            <v>1122.1099999999999</v>
          </cell>
        </row>
        <row r="5091">
          <cell r="A5091" t="str">
            <v>06.011.0263-A</v>
          </cell>
          <cell r="B5091">
            <v>1109.74</v>
          </cell>
        </row>
        <row r="5092">
          <cell r="A5092" t="str">
            <v>06.011.0265-0</v>
          </cell>
          <cell r="B5092">
            <v>1407.37</v>
          </cell>
        </row>
        <row r="5093">
          <cell r="A5093" t="str">
            <v>06.011.0265-A</v>
          </cell>
          <cell r="B5093">
            <v>1394.05</v>
          </cell>
        </row>
        <row r="5094">
          <cell r="A5094" t="str">
            <v>06.011.0266-0</v>
          </cell>
          <cell r="B5094">
            <v>1633.75</v>
          </cell>
        </row>
        <row r="5095">
          <cell r="A5095" t="str">
            <v>06.011.0266-A</v>
          </cell>
          <cell r="B5095">
            <v>1618.33</v>
          </cell>
        </row>
        <row r="5096">
          <cell r="A5096" t="str">
            <v>06.011.0267-0</v>
          </cell>
          <cell r="B5096">
            <v>1967.58</v>
          </cell>
        </row>
        <row r="5097">
          <cell r="A5097" t="str">
            <v>06.011.0267-A</v>
          </cell>
          <cell r="B5097">
            <v>1950.93</v>
          </cell>
        </row>
        <row r="5098">
          <cell r="A5098" t="str">
            <v>06.011.0269-0</v>
          </cell>
          <cell r="B5098">
            <v>3731.04</v>
          </cell>
        </row>
        <row r="5099">
          <cell r="A5099" t="str">
            <v>06.011.0269-A</v>
          </cell>
          <cell r="B5099">
            <v>3708.96</v>
          </cell>
        </row>
        <row r="5100">
          <cell r="A5100" t="str">
            <v>06.011.0311-0</v>
          </cell>
          <cell r="B5100">
            <v>35.01</v>
          </cell>
        </row>
        <row r="5101">
          <cell r="A5101" t="str">
            <v>06.011.0311-A</v>
          </cell>
          <cell r="B5101">
            <v>32.85</v>
          </cell>
        </row>
        <row r="5102">
          <cell r="A5102" t="str">
            <v>06.011.0312-0</v>
          </cell>
          <cell r="B5102">
            <v>61.71</v>
          </cell>
        </row>
        <row r="5103">
          <cell r="A5103" t="str">
            <v>06.011.0312-A</v>
          </cell>
          <cell r="B5103">
            <v>58.27</v>
          </cell>
        </row>
        <row r="5104">
          <cell r="A5104" t="str">
            <v>06.011.0313-0</v>
          </cell>
          <cell r="B5104">
            <v>87.14</v>
          </cell>
        </row>
        <row r="5105">
          <cell r="A5105" t="str">
            <v>06.011.0313-A</v>
          </cell>
          <cell r="B5105">
            <v>83.26</v>
          </cell>
        </row>
        <row r="5106">
          <cell r="A5106" t="str">
            <v>06.011.0314-0</v>
          </cell>
          <cell r="B5106">
            <v>125.23</v>
          </cell>
        </row>
        <row r="5107">
          <cell r="A5107" t="str">
            <v>06.011.0314-A</v>
          </cell>
          <cell r="B5107">
            <v>120.94</v>
          </cell>
        </row>
        <row r="5108">
          <cell r="A5108" t="str">
            <v>06.011.0315-0</v>
          </cell>
          <cell r="B5108">
            <v>161.84</v>
          </cell>
        </row>
        <row r="5109">
          <cell r="A5109" t="str">
            <v>06.011.0315-A</v>
          </cell>
          <cell r="B5109">
            <v>156.62</v>
          </cell>
        </row>
        <row r="5110">
          <cell r="A5110" t="str">
            <v>06.011.0316-0</v>
          </cell>
          <cell r="B5110">
            <v>176.95</v>
          </cell>
        </row>
        <row r="5111">
          <cell r="A5111" t="str">
            <v>06.011.0316-A</v>
          </cell>
          <cell r="B5111">
            <v>171.71</v>
          </cell>
        </row>
        <row r="5112">
          <cell r="A5112" t="str">
            <v>06.011.0317-0</v>
          </cell>
          <cell r="B5112">
            <v>224.65</v>
          </cell>
        </row>
        <row r="5113">
          <cell r="A5113" t="str">
            <v>06.011.0317-A</v>
          </cell>
          <cell r="B5113">
            <v>218.48</v>
          </cell>
        </row>
        <row r="5114">
          <cell r="A5114" t="str">
            <v>06.011.0318-0</v>
          </cell>
          <cell r="B5114">
            <v>300.85000000000002</v>
          </cell>
        </row>
        <row r="5115">
          <cell r="A5115" t="str">
            <v>06.011.0318-A</v>
          </cell>
          <cell r="B5115">
            <v>293.92</v>
          </cell>
        </row>
        <row r="5116">
          <cell r="A5116" t="str">
            <v>06.011.0319-0</v>
          </cell>
          <cell r="B5116">
            <v>349.53</v>
          </cell>
        </row>
        <row r="5117">
          <cell r="A5117" t="str">
            <v>06.011.0319-A</v>
          </cell>
          <cell r="B5117">
            <v>342.04</v>
          </cell>
        </row>
        <row r="5118">
          <cell r="A5118" t="str">
            <v>06.011.0320-0</v>
          </cell>
          <cell r="B5118">
            <v>355.2</v>
          </cell>
        </row>
        <row r="5119">
          <cell r="A5119" t="str">
            <v>06.011.0320-A</v>
          </cell>
          <cell r="B5119">
            <v>347.12</v>
          </cell>
        </row>
        <row r="5120">
          <cell r="A5120" t="str">
            <v>06.011.0321-0</v>
          </cell>
          <cell r="B5120">
            <v>445.91</v>
          </cell>
        </row>
        <row r="5121">
          <cell r="A5121" t="str">
            <v>06.011.0321-A</v>
          </cell>
          <cell r="B5121">
            <v>437.06</v>
          </cell>
        </row>
        <row r="5122">
          <cell r="A5122" t="str">
            <v>06.011.0322-0</v>
          </cell>
          <cell r="B5122">
            <v>516.13</v>
          </cell>
        </row>
        <row r="5123">
          <cell r="A5123" t="str">
            <v>06.011.0322-A</v>
          </cell>
          <cell r="B5123">
            <v>506</v>
          </cell>
        </row>
        <row r="5124">
          <cell r="A5124" t="str">
            <v>06.011.0324-0</v>
          </cell>
          <cell r="B5124">
            <v>984.51</v>
          </cell>
        </row>
        <row r="5125">
          <cell r="A5125" t="str">
            <v>06.011.0324-A</v>
          </cell>
          <cell r="B5125">
            <v>973.35</v>
          </cell>
        </row>
        <row r="5126">
          <cell r="A5126" t="str">
            <v>06.011.0325-0</v>
          </cell>
          <cell r="B5126">
            <v>1135.29</v>
          </cell>
        </row>
        <row r="5127">
          <cell r="A5127" t="str">
            <v>06.011.0325-A</v>
          </cell>
          <cell r="B5127">
            <v>1122.67</v>
          </cell>
        </row>
        <row r="5128">
          <cell r="A5128" t="str">
            <v>06.011.0326-0</v>
          </cell>
          <cell r="B5128">
            <v>1310.33</v>
          </cell>
        </row>
        <row r="5129">
          <cell r="A5129" t="str">
            <v>06.011.0326-A</v>
          </cell>
          <cell r="B5129">
            <v>1296.67</v>
          </cell>
        </row>
        <row r="5130">
          <cell r="A5130" t="str">
            <v>06.011.0328-0</v>
          </cell>
          <cell r="B5130">
            <v>1856.25</v>
          </cell>
        </row>
        <row r="5131">
          <cell r="A5131" t="str">
            <v>06.011.0328-A</v>
          </cell>
          <cell r="B5131">
            <v>1839.58</v>
          </cell>
        </row>
        <row r="5132">
          <cell r="A5132" t="str">
            <v>06.011.0341-0</v>
          </cell>
          <cell r="B5132">
            <v>38.950000000000003</v>
          </cell>
        </row>
        <row r="5133">
          <cell r="A5133" t="str">
            <v>06.011.0341-A</v>
          </cell>
          <cell r="B5133">
            <v>36.26</v>
          </cell>
        </row>
        <row r="5134">
          <cell r="A5134" t="str">
            <v>06.011.0342-0</v>
          </cell>
          <cell r="B5134">
            <v>61.83</v>
          </cell>
        </row>
        <row r="5135">
          <cell r="A5135" t="str">
            <v>06.011.0342-A</v>
          </cell>
          <cell r="B5135">
            <v>58.37</v>
          </cell>
        </row>
        <row r="5136">
          <cell r="A5136" t="str">
            <v>06.011.0343-0</v>
          </cell>
          <cell r="B5136">
            <v>86.96</v>
          </cell>
        </row>
        <row r="5137">
          <cell r="A5137" t="str">
            <v>06.011.0343-A</v>
          </cell>
          <cell r="B5137">
            <v>83.1</v>
          </cell>
        </row>
        <row r="5138">
          <cell r="A5138" t="str">
            <v>06.011.0344-0</v>
          </cell>
          <cell r="B5138">
            <v>158.97999999999999</v>
          </cell>
        </row>
        <row r="5139">
          <cell r="A5139" t="str">
            <v>06.011.0344-A</v>
          </cell>
          <cell r="B5139">
            <v>153.78</v>
          </cell>
        </row>
        <row r="5140">
          <cell r="A5140" t="str">
            <v>06.011.0345-0</v>
          </cell>
          <cell r="B5140">
            <v>216.32</v>
          </cell>
        </row>
        <row r="5141">
          <cell r="A5141" t="str">
            <v>06.011.0345-A</v>
          </cell>
          <cell r="B5141">
            <v>210.55</v>
          </cell>
        </row>
        <row r="5142">
          <cell r="A5142" t="str">
            <v>06.011.0346-0</v>
          </cell>
          <cell r="B5142">
            <v>230.79</v>
          </cell>
        </row>
        <row r="5143">
          <cell r="A5143" t="str">
            <v>06.011.0346-A</v>
          </cell>
          <cell r="B5143">
            <v>225</v>
          </cell>
        </row>
        <row r="5144">
          <cell r="A5144" t="str">
            <v>06.011.0347-0</v>
          </cell>
          <cell r="B5144">
            <v>294.60000000000002</v>
          </cell>
        </row>
        <row r="5145">
          <cell r="A5145" t="str">
            <v>06.011.0347-A</v>
          </cell>
          <cell r="B5145">
            <v>287.97000000000003</v>
          </cell>
        </row>
        <row r="5146">
          <cell r="A5146" t="str">
            <v>06.011.0348-0</v>
          </cell>
          <cell r="B5146">
            <v>367.25</v>
          </cell>
        </row>
        <row r="5147">
          <cell r="A5147" t="str">
            <v>06.011.0348-A</v>
          </cell>
          <cell r="B5147">
            <v>359.78</v>
          </cell>
        </row>
        <row r="5148">
          <cell r="A5148" t="str">
            <v>06.011.0349-0</v>
          </cell>
          <cell r="B5148">
            <v>434.97</v>
          </cell>
        </row>
        <row r="5149">
          <cell r="A5149" t="str">
            <v>06.011.0349-A</v>
          </cell>
          <cell r="B5149">
            <v>426.51</v>
          </cell>
        </row>
        <row r="5150">
          <cell r="A5150" t="str">
            <v>06.011.0350-0</v>
          </cell>
          <cell r="B5150">
            <v>816.86</v>
          </cell>
        </row>
        <row r="5151">
          <cell r="A5151" t="str">
            <v>06.011.0350-A</v>
          </cell>
          <cell r="B5151">
            <v>807.41</v>
          </cell>
        </row>
        <row r="5152">
          <cell r="A5152" t="str">
            <v>06.011.0351-0</v>
          </cell>
          <cell r="B5152">
            <v>939.64</v>
          </cell>
        </row>
        <row r="5153">
          <cell r="A5153" t="str">
            <v>06.011.0351-A</v>
          </cell>
          <cell r="B5153">
            <v>929.43</v>
          </cell>
        </row>
        <row r="5154">
          <cell r="A5154" t="str">
            <v>06.011.0352-0</v>
          </cell>
          <cell r="B5154">
            <v>1109.6099999999999</v>
          </cell>
        </row>
        <row r="5155">
          <cell r="A5155" t="str">
            <v>06.011.0352-A</v>
          </cell>
          <cell r="B5155">
            <v>1097.81</v>
          </cell>
        </row>
        <row r="5156">
          <cell r="A5156" t="str">
            <v>06.011.0354-0</v>
          </cell>
          <cell r="B5156">
            <v>1395.16</v>
          </cell>
        </row>
        <row r="5157">
          <cell r="A5157" t="str">
            <v>06.011.0354-A</v>
          </cell>
          <cell r="B5157">
            <v>1382.32</v>
          </cell>
        </row>
        <row r="5158">
          <cell r="A5158" t="str">
            <v>06.011.0355-0</v>
          </cell>
          <cell r="B5158">
            <v>1616.53</v>
          </cell>
        </row>
        <row r="5159">
          <cell r="A5159" t="str">
            <v>06.011.0355-A</v>
          </cell>
          <cell r="B5159">
            <v>1601.91</v>
          </cell>
        </row>
        <row r="5160">
          <cell r="A5160" t="str">
            <v>06.011.0356-0</v>
          </cell>
          <cell r="B5160">
            <v>1944.44</v>
          </cell>
        </row>
        <row r="5161">
          <cell r="A5161" t="str">
            <v>06.011.0356-A</v>
          </cell>
          <cell r="B5161">
            <v>1928.81</v>
          </cell>
        </row>
        <row r="5162">
          <cell r="A5162" t="str">
            <v>06.011.0358-0</v>
          </cell>
          <cell r="B5162">
            <v>3655.89</v>
          </cell>
        </row>
        <row r="5163">
          <cell r="A5163" t="str">
            <v>06.011.0358-A</v>
          </cell>
          <cell r="B5163">
            <v>3635.86</v>
          </cell>
        </row>
        <row r="5164">
          <cell r="A5164" t="str">
            <v>06.011.0370-0</v>
          </cell>
          <cell r="B5164">
            <v>107.93</v>
          </cell>
        </row>
        <row r="5165">
          <cell r="A5165" t="str">
            <v>06.011.0370-A</v>
          </cell>
          <cell r="B5165">
            <v>104.35</v>
          </cell>
        </row>
        <row r="5166">
          <cell r="A5166" t="str">
            <v>06.011.0371-0</v>
          </cell>
          <cell r="B5166">
            <v>196.97</v>
          </cell>
        </row>
        <row r="5167">
          <cell r="A5167" t="str">
            <v>06.011.0371-A</v>
          </cell>
          <cell r="B5167">
            <v>192.6</v>
          </cell>
        </row>
        <row r="5168">
          <cell r="A5168" t="str">
            <v>06.011.0372-0</v>
          </cell>
          <cell r="B5168">
            <v>303.79000000000002</v>
          </cell>
        </row>
        <row r="5169">
          <cell r="A5169" t="str">
            <v>06.011.0372-A</v>
          </cell>
          <cell r="B5169">
            <v>299.07</v>
          </cell>
        </row>
        <row r="5170">
          <cell r="A5170" t="str">
            <v>06.011.0373-0</v>
          </cell>
          <cell r="B5170">
            <v>408.12</v>
          </cell>
        </row>
        <row r="5171">
          <cell r="A5171" t="str">
            <v>06.011.0373-A</v>
          </cell>
          <cell r="B5171">
            <v>401.29</v>
          </cell>
        </row>
        <row r="5172">
          <cell r="A5172" t="str">
            <v>06.011.0374-0</v>
          </cell>
          <cell r="B5172">
            <v>711.45</v>
          </cell>
        </row>
        <row r="5173">
          <cell r="A5173" t="str">
            <v>06.011.0374-A</v>
          </cell>
          <cell r="B5173">
            <v>702.89</v>
          </cell>
        </row>
        <row r="5174">
          <cell r="A5174" t="str">
            <v>06.011.0375-0</v>
          </cell>
          <cell r="B5174">
            <v>924.91</v>
          </cell>
        </row>
        <row r="5175">
          <cell r="A5175" t="str">
            <v>06.011.0375-A</v>
          </cell>
          <cell r="B5175">
            <v>915.35</v>
          </cell>
        </row>
        <row r="5176">
          <cell r="A5176" t="str">
            <v>06.011.0376-0</v>
          </cell>
          <cell r="B5176">
            <v>1344.42</v>
          </cell>
        </row>
        <row r="5177">
          <cell r="A5177" t="str">
            <v>06.011.0376-A</v>
          </cell>
          <cell r="B5177">
            <v>1334.15</v>
          </cell>
        </row>
        <row r="5178">
          <cell r="A5178" t="str">
            <v>06.011.0377-0</v>
          </cell>
          <cell r="B5178">
            <v>1686.64</v>
          </cell>
        </row>
        <row r="5179">
          <cell r="A5179" t="str">
            <v>06.011.0377-A</v>
          </cell>
          <cell r="B5179">
            <v>1675.17</v>
          </cell>
        </row>
        <row r="5180">
          <cell r="A5180" t="str">
            <v>06.011.0378-0</v>
          </cell>
          <cell r="B5180">
            <v>2870.09</v>
          </cell>
        </row>
        <row r="5181">
          <cell r="A5181" t="str">
            <v>06.011.0378-A</v>
          </cell>
          <cell r="B5181">
            <v>2857.9</v>
          </cell>
        </row>
        <row r="5182">
          <cell r="A5182" t="str">
            <v>06.011.0379-0</v>
          </cell>
          <cell r="B5182">
            <v>3407.12</v>
          </cell>
        </row>
        <row r="5183">
          <cell r="A5183" t="str">
            <v>06.011.0379-A</v>
          </cell>
          <cell r="B5183">
            <v>3393.5</v>
          </cell>
        </row>
        <row r="5184">
          <cell r="A5184" t="str">
            <v>06.011.0380-0</v>
          </cell>
          <cell r="B5184">
            <v>4765.3500000000004</v>
          </cell>
        </row>
        <row r="5185">
          <cell r="A5185" t="str">
            <v>06.011.0380-A</v>
          </cell>
          <cell r="B5185">
            <v>4750.6899999999996</v>
          </cell>
        </row>
        <row r="5186">
          <cell r="A5186" t="str">
            <v>06.011.0381-0</v>
          </cell>
          <cell r="B5186">
            <v>6121.36</v>
          </cell>
        </row>
        <row r="5187">
          <cell r="A5187" t="str">
            <v>06.011.0381-A</v>
          </cell>
          <cell r="B5187">
            <v>6105.19</v>
          </cell>
        </row>
        <row r="5188">
          <cell r="A5188" t="str">
            <v>06.011.0382-0</v>
          </cell>
          <cell r="B5188">
            <v>11521.52</v>
          </cell>
        </row>
        <row r="5189">
          <cell r="A5189" t="str">
            <v>06.011.0382-A</v>
          </cell>
          <cell r="B5189">
            <v>11504.13</v>
          </cell>
        </row>
        <row r="5190">
          <cell r="A5190" t="str">
            <v>06.011.0383-0</v>
          </cell>
          <cell r="B5190">
            <v>15620.47</v>
          </cell>
        </row>
        <row r="5191">
          <cell r="A5191" t="str">
            <v>06.011.0383-A</v>
          </cell>
          <cell r="B5191">
            <v>15599.78</v>
          </cell>
        </row>
        <row r="5192">
          <cell r="A5192" t="str">
            <v>06.011.0390-0</v>
          </cell>
          <cell r="B5192">
            <v>107.93</v>
          </cell>
        </row>
        <row r="5193">
          <cell r="A5193" t="str">
            <v>06.011.0390-A</v>
          </cell>
          <cell r="B5193">
            <v>104.35</v>
          </cell>
        </row>
        <row r="5194">
          <cell r="A5194" t="str">
            <v>06.011.0391-0</v>
          </cell>
          <cell r="B5194">
            <v>193.27</v>
          </cell>
        </row>
        <row r="5195">
          <cell r="A5195" t="str">
            <v>06.011.0391-A</v>
          </cell>
          <cell r="B5195">
            <v>188.9</v>
          </cell>
        </row>
        <row r="5196">
          <cell r="A5196" t="str">
            <v>06.011.0392-0</v>
          </cell>
          <cell r="B5196">
            <v>302.61</v>
          </cell>
        </row>
        <row r="5197">
          <cell r="A5197" t="str">
            <v>06.011.0392-A</v>
          </cell>
          <cell r="B5197">
            <v>297.89999999999998</v>
          </cell>
        </row>
        <row r="5198">
          <cell r="A5198" t="str">
            <v>06.011.0393-0</v>
          </cell>
          <cell r="B5198">
            <v>442.4</v>
          </cell>
        </row>
        <row r="5199">
          <cell r="A5199" t="str">
            <v>06.011.0393-A</v>
          </cell>
          <cell r="B5199">
            <v>436.72</v>
          </cell>
        </row>
        <row r="5200">
          <cell r="A5200" t="str">
            <v>06.011.0394-0</v>
          </cell>
          <cell r="B5200">
            <v>725.63</v>
          </cell>
        </row>
        <row r="5201">
          <cell r="A5201" t="str">
            <v>06.011.0394-A</v>
          </cell>
          <cell r="B5201">
            <v>718.3</v>
          </cell>
        </row>
        <row r="5202">
          <cell r="A5202" t="str">
            <v>06.011.0395-0</v>
          </cell>
          <cell r="B5202">
            <v>998.45</v>
          </cell>
        </row>
        <row r="5203">
          <cell r="A5203" t="str">
            <v>06.011.0395-A</v>
          </cell>
          <cell r="B5203">
            <v>989.37</v>
          </cell>
        </row>
        <row r="5204">
          <cell r="A5204" t="str">
            <v>06.011.0396-0</v>
          </cell>
          <cell r="B5204">
            <v>1376.08</v>
          </cell>
        </row>
        <row r="5205">
          <cell r="A5205" t="str">
            <v>06.011.0396-A</v>
          </cell>
          <cell r="B5205">
            <v>1365.84</v>
          </cell>
        </row>
        <row r="5206">
          <cell r="A5206" t="str">
            <v>06.011.0397-0</v>
          </cell>
          <cell r="B5206">
            <v>2244.2399999999998</v>
          </cell>
        </row>
        <row r="5207">
          <cell r="A5207" t="str">
            <v>06.011.0397-A</v>
          </cell>
          <cell r="B5207">
            <v>2233.46</v>
          </cell>
        </row>
        <row r="5208">
          <cell r="A5208" t="str">
            <v>06.011.0398-0</v>
          </cell>
          <cell r="B5208">
            <v>3908.06</v>
          </cell>
        </row>
        <row r="5209">
          <cell r="A5209" t="str">
            <v>06.011.0398-A</v>
          </cell>
          <cell r="B5209">
            <v>3895.31</v>
          </cell>
        </row>
        <row r="5210">
          <cell r="A5210" t="str">
            <v>06.011.0399-0</v>
          </cell>
          <cell r="B5210">
            <v>4461.55</v>
          </cell>
        </row>
        <row r="5211">
          <cell r="A5211" t="str">
            <v>06.011.0399-A</v>
          </cell>
          <cell r="B5211">
            <v>4448.08</v>
          </cell>
        </row>
        <row r="5212">
          <cell r="A5212" t="str">
            <v>06.011.0400-0</v>
          </cell>
          <cell r="B5212">
            <v>5402.8</v>
          </cell>
        </row>
        <row r="5213">
          <cell r="A5213" t="str">
            <v>06.011.0400-A</v>
          </cell>
          <cell r="B5213">
            <v>5387.66</v>
          </cell>
        </row>
        <row r="5214">
          <cell r="A5214" t="str">
            <v>06.011.0401-0</v>
          </cell>
          <cell r="B5214">
            <v>11580.56</v>
          </cell>
        </row>
        <row r="5215">
          <cell r="A5215" t="str">
            <v>06.011.0401-A</v>
          </cell>
          <cell r="B5215">
            <v>11564.37</v>
          </cell>
        </row>
        <row r="5216">
          <cell r="A5216" t="str">
            <v>06.011.0402-0</v>
          </cell>
          <cell r="B5216">
            <v>13527.39</v>
          </cell>
        </row>
        <row r="5217">
          <cell r="A5217" t="str">
            <v>06.011.0402-A</v>
          </cell>
          <cell r="B5217">
            <v>13509.43</v>
          </cell>
        </row>
        <row r="5218">
          <cell r="A5218" t="str">
            <v>06.011.0403-0</v>
          </cell>
          <cell r="B5218">
            <v>16613.560000000001</v>
          </cell>
        </row>
        <row r="5219">
          <cell r="A5219" t="str">
            <v>06.011.0403-A</v>
          </cell>
          <cell r="B5219">
            <v>16594.39</v>
          </cell>
        </row>
        <row r="5220">
          <cell r="A5220" t="str">
            <v>06.011.0404-0</v>
          </cell>
          <cell r="B5220">
            <v>28348.9</v>
          </cell>
        </row>
        <row r="5221">
          <cell r="A5221" t="str">
            <v>06.011.0404-A</v>
          </cell>
          <cell r="B5221">
            <v>28325.16</v>
          </cell>
        </row>
        <row r="5222">
          <cell r="A5222" t="str">
            <v>06.011.0411-0</v>
          </cell>
          <cell r="B5222">
            <v>96.66</v>
          </cell>
        </row>
        <row r="5223">
          <cell r="A5223" t="str">
            <v>06.011.0411-A</v>
          </cell>
          <cell r="B5223">
            <v>94.47</v>
          </cell>
        </row>
        <row r="5224">
          <cell r="A5224" t="str">
            <v>06.011.0412-0</v>
          </cell>
          <cell r="B5224">
            <v>96.63</v>
          </cell>
        </row>
        <row r="5225">
          <cell r="A5225" t="str">
            <v>06.011.0412-A</v>
          </cell>
          <cell r="B5225">
            <v>94.52</v>
          </cell>
        </row>
        <row r="5226">
          <cell r="A5226" t="str">
            <v>06.011.0413-0</v>
          </cell>
          <cell r="B5226">
            <v>409.36</v>
          </cell>
        </row>
        <row r="5227">
          <cell r="A5227" t="str">
            <v>06.011.0413-A</v>
          </cell>
          <cell r="B5227">
            <v>406.49</v>
          </cell>
        </row>
        <row r="5228">
          <cell r="A5228" t="str">
            <v>06.011.0414-0</v>
          </cell>
          <cell r="B5228">
            <v>417.4</v>
          </cell>
        </row>
        <row r="5229">
          <cell r="A5229" t="str">
            <v>06.011.0414-A</v>
          </cell>
          <cell r="B5229">
            <v>413.56</v>
          </cell>
        </row>
        <row r="5230">
          <cell r="A5230" t="str">
            <v>06.011.0415-0</v>
          </cell>
          <cell r="B5230">
            <v>419.35</v>
          </cell>
        </row>
        <row r="5231">
          <cell r="A5231" t="str">
            <v>06.011.0415-A</v>
          </cell>
          <cell r="B5231">
            <v>415.41</v>
          </cell>
        </row>
        <row r="5232">
          <cell r="A5232" t="str">
            <v>06.011.0416-0</v>
          </cell>
          <cell r="B5232">
            <v>657.55</v>
          </cell>
        </row>
        <row r="5233">
          <cell r="A5233" t="str">
            <v>06.011.0416-A</v>
          </cell>
          <cell r="B5233">
            <v>652.34</v>
          </cell>
        </row>
        <row r="5234">
          <cell r="A5234" t="str">
            <v>06.011.0417-0</v>
          </cell>
          <cell r="B5234">
            <v>672.38</v>
          </cell>
        </row>
        <row r="5235">
          <cell r="A5235" t="str">
            <v>06.011.0417-A</v>
          </cell>
          <cell r="B5235">
            <v>667.15</v>
          </cell>
        </row>
        <row r="5236">
          <cell r="A5236" t="str">
            <v>06.011.0418-0</v>
          </cell>
          <cell r="B5236">
            <v>885.6</v>
          </cell>
        </row>
        <row r="5237">
          <cell r="A5237" t="str">
            <v>06.011.0418-A</v>
          </cell>
          <cell r="B5237">
            <v>879.44</v>
          </cell>
        </row>
        <row r="5238">
          <cell r="A5238" t="str">
            <v>06.011.0419-0</v>
          </cell>
          <cell r="B5238">
            <v>1719.4</v>
          </cell>
        </row>
        <row r="5239">
          <cell r="A5239" t="str">
            <v>06.011.0419-A</v>
          </cell>
          <cell r="B5239">
            <v>1712.49</v>
          </cell>
        </row>
        <row r="5240">
          <cell r="A5240" t="str">
            <v>06.011.0420-0</v>
          </cell>
          <cell r="B5240">
            <v>2124.23</v>
          </cell>
        </row>
        <row r="5241">
          <cell r="A5241" t="str">
            <v>06.011.0420-A</v>
          </cell>
          <cell r="B5241">
            <v>2116.56</v>
          </cell>
        </row>
        <row r="5242">
          <cell r="A5242" t="str">
            <v>06.011.0421-0</v>
          </cell>
          <cell r="B5242">
            <v>2128.25</v>
          </cell>
        </row>
        <row r="5243">
          <cell r="A5243" t="str">
            <v>06.011.0421-A</v>
          </cell>
          <cell r="B5243">
            <v>2120.21</v>
          </cell>
        </row>
        <row r="5244">
          <cell r="A5244" t="str">
            <v>06.011.0422-0</v>
          </cell>
          <cell r="B5244">
            <v>4015.16</v>
          </cell>
        </row>
        <row r="5245">
          <cell r="A5245" t="str">
            <v>06.011.0422-A</v>
          </cell>
          <cell r="B5245">
            <v>4006.37</v>
          </cell>
        </row>
        <row r="5246">
          <cell r="A5246" t="str">
            <v>06.011.0423-0</v>
          </cell>
          <cell r="B5246">
            <v>4799.4399999999996</v>
          </cell>
        </row>
        <row r="5247">
          <cell r="A5247" t="str">
            <v>06.011.0423-A</v>
          </cell>
          <cell r="B5247">
            <v>4789.38</v>
          </cell>
        </row>
        <row r="5248">
          <cell r="A5248" t="str">
            <v>06.011.0424-0</v>
          </cell>
          <cell r="B5248">
            <v>5556.97</v>
          </cell>
        </row>
        <row r="5249">
          <cell r="A5249" t="str">
            <v>06.011.0424-A</v>
          </cell>
          <cell r="B5249">
            <v>5546.02</v>
          </cell>
        </row>
        <row r="5250">
          <cell r="A5250" t="str">
            <v>06.011.0425-0</v>
          </cell>
          <cell r="B5250">
            <v>6470.03</v>
          </cell>
        </row>
        <row r="5251">
          <cell r="A5251" t="str">
            <v>06.011.0425-A</v>
          </cell>
          <cell r="B5251">
            <v>6457.66</v>
          </cell>
        </row>
        <row r="5252">
          <cell r="A5252" t="str">
            <v>06.011.0426-0</v>
          </cell>
          <cell r="B5252">
            <v>9797.25</v>
          </cell>
        </row>
        <row r="5253">
          <cell r="A5253" t="str">
            <v>06.011.0426-A</v>
          </cell>
          <cell r="B5253">
            <v>9783.85</v>
          </cell>
        </row>
        <row r="5254">
          <cell r="A5254" t="str">
            <v>06.011.0427-0</v>
          </cell>
          <cell r="B5254">
            <v>10140.39</v>
          </cell>
        </row>
        <row r="5255">
          <cell r="A5255" t="str">
            <v>06.011.0427-A</v>
          </cell>
          <cell r="B5255">
            <v>10124.24</v>
          </cell>
        </row>
        <row r="5256">
          <cell r="A5256" t="str">
            <v>06.011.0431-0</v>
          </cell>
          <cell r="B5256">
            <v>95.77</v>
          </cell>
        </row>
        <row r="5257">
          <cell r="A5257" t="str">
            <v>06.011.0431-A</v>
          </cell>
          <cell r="B5257">
            <v>93.69</v>
          </cell>
        </row>
        <row r="5258">
          <cell r="A5258" t="str">
            <v>06.011.0432-0</v>
          </cell>
          <cell r="B5258">
            <v>96.76</v>
          </cell>
        </row>
        <row r="5259">
          <cell r="A5259" t="str">
            <v>06.011.0432-A</v>
          </cell>
          <cell r="B5259">
            <v>94.63</v>
          </cell>
        </row>
        <row r="5260">
          <cell r="A5260" t="str">
            <v>06.011.0433-0</v>
          </cell>
          <cell r="B5260">
            <v>185.49</v>
          </cell>
        </row>
        <row r="5261">
          <cell r="A5261" t="str">
            <v>06.011.0433-A</v>
          </cell>
          <cell r="B5261">
            <v>182.08</v>
          </cell>
        </row>
        <row r="5262">
          <cell r="A5262" t="str">
            <v>06.011.0434-0</v>
          </cell>
          <cell r="B5262">
            <v>417.92</v>
          </cell>
        </row>
        <row r="5263">
          <cell r="A5263" t="str">
            <v>06.011.0434-A</v>
          </cell>
          <cell r="B5263">
            <v>414.01</v>
          </cell>
        </row>
        <row r="5264">
          <cell r="A5264" t="str">
            <v>06.011.0435-0</v>
          </cell>
          <cell r="B5264">
            <v>455.96</v>
          </cell>
        </row>
        <row r="5265">
          <cell r="A5265" t="str">
            <v>06.011.0435-A</v>
          </cell>
          <cell r="B5265">
            <v>451.66</v>
          </cell>
        </row>
        <row r="5266">
          <cell r="A5266" t="str">
            <v>06.011.0436-0</v>
          </cell>
          <cell r="B5266">
            <v>657.89</v>
          </cell>
        </row>
        <row r="5267">
          <cell r="A5267" t="str">
            <v>06.011.0436-A</v>
          </cell>
          <cell r="B5267">
            <v>652.66</v>
          </cell>
        </row>
        <row r="5268">
          <cell r="A5268" t="str">
            <v>06.011.0437-0</v>
          </cell>
          <cell r="B5268">
            <v>673.41</v>
          </cell>
        </row>
        <row r="5269">
          <cell r="A5269" t="str">
            <v>06.011.0437-A</v>
          </cell>
          <cell r="B5269">
            <v>668.14</v>
          </cell>
        </row>
        <row r="5270">
          <cell r="A5270" t="str">
            <v>06.011.0438-0</v>
          </cell>
          <cell r="B5270">
            <v>887.83</v>
          </cell>
        </row>
        <row r="5271">
          <cell r="A5271" t="str">
            <v>06.011.0438-A</v>
          </cell>
          <cell r="B5271">
            <v>881.56</v>
          </cell>
        </row>
        <row r="5272">
          <cell r="A5272" t="str">
            <v>06.011.0439-0</v>
          </cell>
          <cell r="B5272">
            <v>1722.08</v>
          </cell>
        </row>
        <row r="5273">
          <cell r="A5273" t="str">
            <v>06.011.0439-A</v>
          </cell>
          <cell r="B5273">
            <v>1715.05</v>
          </cell>
        </row>
        <row r="5274">
          <cell r="A5274" t="str">
            <v>06.011.0440-0</v>
          </cell>
          <cell r="B5274">
            <v>2127.56</v>
          </cell>
        </row>
        <row r="5275">
          <cell r="A5275" t="str">
            <v>06.011.0440-A</v>
          </cell>
          <cell r="B5275">
            <v>2119.7600000000002</v>
          </cell>
        </row>
        <row r="5276">
          <cell r="A5276" t="str">
            <v>06.011.0441-0</v>
          </cell>
          <cell r="B5276">
            <v>2134.1799999999998</v>
          </cell>
        </row>
        <row r="5277">
          <cell r="A5277" t="str">
            <v>06.011.0441-A</v>
          </cell>
          <cell r="B5277">
            <v>2125.87</v>
          </cell>
        </row>
        <row r="5278">
          <cell r="A5278" t="str">
            <v>06.011.0442-0</v>
          </cell>
          <cell r="B5278">
            <v>4024.11</v>
          </cell>
        </row>
        <row r="5279">
          <cell r="A5279" t="str">
            <v>06.011.0442-A</v>
          </cell>
          <cell r="B5279">
            <v>4014.92</v>
          </cell>
        </row>
        <row r="5280">
          <cell r="A5280" t="str">
            <v>06.011.0443-0</v>
          </cell>
          <cell r="B5280">
            <v>4814.32</v>
          </cell>
        </row>
        <row r="5281">
          <cell r="A5281" t="str">
            <v>06.011.0443-A</v>
          </cell>
          <cell r="B5281">
            <v>4803.59</v>
          </cell>
        </row>
        <row r="5282">
          <cell r="A5282" t="str">
            <v>06.011.0445-0</v>
          </cell>
          <cell r="B5282">
            <v>5573.92</v>
          </cell>
        </row>
        <row r="5283">
          <cell r="A5283" t="str">
            <v>06.011.0445-A</v>
          </cell>
          <cell r="B5283">
            <v>5562.19</v>
          </cell>
        </row>
        <row r="5284">
          <cell r="A5284" t="str">
            <v>06.011.0446-0</v>
          </cell>
          <cell r="B5284">
            <v>6495.18</v>
          </cell>
        </row>
        <row r="5285">
          <cell r="A5285" t="str">
            <v>06.011.0446-A</v>
          </cell>
          <cell r="B5285">
            <v>6481.68</v>
          </cell>
        </row>
        <row r="5286">
          <cell r="A5286" t="str">
            <v>06.011.0447-0</v>
          </cell>
          <cell r="B5286">
            <v>9884.52</v>
          </cell>
        </row>
        <row r="5287">
          <cell r="A5287" t="str">
            <v>06.011.0447-A</v>
          </cell>
          <cell r="B5287">
            <v>9868.85</v>
          </cell>
        </row>
        <row r="5288">
          <cell r="A5288" t="str">
            <v>06.011.0449-0</v>
          </cell>
          <cell r="B5288">
            <v>10253.66</v>
          </cell>
        </row>
        <row r="5289">
          <cell r="A5289" t="str">
            <v>06.011.0449-A</v>
          </cell>
          <cell r="B5289">
            <v>10234.39</v>
          </cell>
        </row>
        <row r="5290">
          <cell r="A5290" t="str">
            <v>06.012.0001-0</v>
          </cell>
          <cell r="B5290">
            <v>3323.55</v>
          </cell>
        </row>
        <row r="5291">
          <cell r="A5291" t="str">
            <v>06.012.0001-A</v>
          </cell>
          <cell r="B5291">
            <v>3143.55</v>
          </cell>
        </row>
        <row r="5292">
          <cell r="A5292" t="str">
            <v>06.012.0002-0</v>
          </cell>
          <cell r="B5292">
            <v>3482.14</v>
          </cell>
        </row>
        <row r="5293">
          <cell r="A5293" t="str">
            <v>06.012.0002-A</v>
          </cell>
          <cell r="B5293">
            <v>3292.32</v>
          </cell>
        </row>
        <row r="5294">
          <cell r="A5294" t="str">
            <v>06.012.0003-0</v>
          </cell>
          <cell r="B5294">
            <v>3886.65</v>
          </cell>
        </row>
        <row r="5295">
          <cell r="A5295" t="str">
            <v>06.012.0003-A</v>
          </cell>
          <cell r="B5295">
            <v>3677.72</v>
          </cell>
        </row>
        <row r="5296">
          <cell r="A5296" t="str">
            <v>06.012.0004-0</v>
          </cell>
          <cell r="B5296">
            <v>4316.29</v>
          </cell>
        </row>
        <row r="5297">
          <cell r="A5297" t="str">
            <v>06.012.0004-A</v>
          </cell>
          <cell r="B5297">
            <v>4081.45</v>
          </cell>
        </row>
        <row r="5298">
          <cell r="A5298" t="str">
            <v>06.012.0005-0</v>
          </cell>
          <cell r="B5298">
            <v>4696.5600000000004</v>
          </cell>
        </row>
        <row r="5299">
          <cell r="A5299" t="str">
            <v>06.012.0005-A</v>
          </cell>
          <cell r="B5299">
            <v>4439.45</v>
          </cell>
        </row>
        <row r="5300">
          <cell r="A5300" t="str">
            <v>06.012.0006-0</v>
          </cell>
          <cell r="B5300">
            <v>5396.66</v>
          </cell>
        </row>
        <row r="5301">
          <cell r="A5301" t="str">
            <v>06.012.0006-A</v>
          </cell>
          <cell r="B5301">
            <v>5100.28</v>
          </cell>
        </row>
        <row r="5302">
          <cell r="A5302" t="str">
            <v>06.012.0007-0</v>
          </cell>
          <cell r="B5302">
            <v>5964.79</v>
          </cell>
        </row>
        <row r="5303">
          <cell r="A5303" t="str">
            <v>06.012.0007-A</v>
          </cell>
          <cell r="B5303">
            <v>5637.48</v>
          </cell>
        </row>
        <row r="5304">
          <cell r="A5304" t="str">
            <v>06.012.0008-0</v>
          </cell>
          <cell r="B5304">
            <v>6577.49</v>
          </cell>
        </row>
        <row r="5305">
          <cell r="A5305" t="str">
            <v>06.012.0008-A</v>
          </cell>
          <cell r="B5305">
            <v>6219.23</v>
          </cell>
        </row>
        <row r="5306">
          <cell r="A5306" t="str">
            <v>06.012.0009-0</v>
          </cell>
          <cell r="B5306">
            <v>7334.43</v>
          </cell>
        </row>
        <row r="5307">
          <cell r="A5307" t="str">
            <v>06.012.0009-A</v>
          </cell>
          <cell r="B5307">
            <v>6935.49</v>
          </cell>
        </row>
        <row r="5308">
          <cell r="A5308" t="str">
            <v>06.012.0015-0</v>
          </cell>
          <cell r="B5308">
            <v>2418.73</v>
          </cell>
        </row>
        <row r="5309">
          <cell r="A5309" t="str">
            <v>06.012.0015-A</v>
          </cell>
          <cell r="B5309">
            <v>2285.23</v>
          </cell>
        </row>
        <row r="5310">
          <cell r="A5310" t="str">
            <v>06.012.0016-0</v>
          </cell>
          <cell r="B5310">
            <v>2785.41</v>
          </cell>
        </row>
        <row r="5311">
          <cell r="A5311" t="str">
            <v>06.012.0016-A</v>
          </cell>
          <cell r="B5311">
            <v>2634.38</v>
          </cell>
        </row>
        <row r="5312">
          <cell r="A5312" t="str">
            <v>06.012.0017-0</v>
          </cell>
          <cell r="B5312">
            <v>3033.77</v>
          </cell>
        </row>
        <row r="5313">
          <cell r="A5313" t="str">
            <v>06.012.0017-A</v>
          </cell>
          <cell r="B5313">
            <v>2869.58</v>
          </cell>
        </row>
        <row r="5314">
          <cell r="A5314" t="str">
            <v>06.012.0018-0</v>
          </cell>
          <cell r="B5314">
            <v>3422.81</v>
          </cell>
        </row>
        <row r="5315">
          <cell r="A5315" t="str">
            <v>06.012.0018-A</v>
          </cell>
          <cell r="B5315">
            <v>3234.82</v>
          </cell>
        </row>
        <row r="5316">
          <cell r="A5316" t="str">
            <v>06.012.0019-0</v>
          </cell>
          <cell r="B5316">
            <v>3992.87</v>
          </cell>
        </row>
        <row r="5317">
          <cell r="A5317" t="str">
            <v>06.012.0019-A</v>
          </cell>
          <cell r="B5317">
            <v>3775.06</v>
          </cell>
        </row>
        <row r="5318">
          <cell r="A5318" t="str">
            <v>06.012.0020-0</v>
          </cell>
          <cell r="B5318">
            <v>4406.91</v>
          </cell>
        </row>
        <row r="5319">
          <cell r="A5319" t="str">
            <v>06.012.0020-A</v>
          </cell>
          <cell r="B5319">
            <v>4162.45</v>
          </cell>
        </row>
        <row r="5320">
          <cell r="A5320" t="str">
            <v>06.012.0021-0</v>
          </cell>
          <cell r="B5320">
            <v>4777.95</v>
          </cell>
        </row>
        <row r="5321">
          <cell r="A5321" t="str">
            <v>06.012.0021-A</v>
          </cell>
          <cell r="B5321">
            <v>4513.58</v>
          </cell>
        </row>
        <row r="5322">
          <cell r="A5322" t="str">
            <v>06.012.0022-0</v>
          </cell>
          <cell r="B5322">
            <v>5139.76</v>
          </cell>
        </row>
        <row r="5323">
          <cell r="A5323" t="str">
            <v>06.012.0022-A</v>
          </cell>
          <cell r="B5323">
            <v>4855.96</v>
          </cell>
        </row>
        <row r="5324">
          <cell r="A5324" t="str">
            <v>06.012.0039-0</v>
          </cell>
          <cell r="B5324">
            <v>2303.4699999999998</v>
          </cell>
        </row>
        <row r="5325">
          <cell r="A5325" t="str">
            <v>06.012.0039-A</v>
          </cell>
          <cell r="B5325">
            <v>2164.15</v>
          </cell>
        </row>
        <row r="5326">
          <cell r="A5326" t="str">
            <v>06.012.0040-0</v>
          </cell>
          <cell r="B5326">
            <v>2109.69</v>
          </cell>
        </row>
        <row r="5327">
          <cell r="A5327" t="str">
            <v>06.012.0040-A</v>
          </cell>
          <cell r="B5327">
            <v>1982.98</v>
          </cell>
        </row>
        <row r="5328">
          <cell r="A5328" t="str">
            <v>06.012.0041-0</v>
          </cell>
          <cell r="B5328">
            <v>2000.14</v>
          </cell>
        </row>
        <row r="5329">
          <cell r="A5329" t="str">
            <v>06.012.0041-A</v>
          </cell>
          <cell r="B5329">
            <v>1878.8</v>
          </cell>
        </row>
        <row r="5330">
          <cell r="A5330" t="str">
            <v>06.012.0042-0</v>
          </cell>
          <cell r="B5330">
            <v>1756.87</v>
          </cell>
        </row>
        <row r="5331">
          <cell r="A5331" t="str">
            <v>06.012.0042-A</v>
          </cell>
          <cell r="B5331">
            <v>1652.16</v>
          </cell>
        </row>
        <row r="5332">
          <cell r="A5332" t="str">
            <v>06.012.0043-0</v>
          </cell>
          <cell r="B5332">
            <v>1686.69</v>
          </cell>
        </row>
        <row r="5333">
          <cell r="A5333" t="str">
            <v>06.012.0043-A</v>
          </cell>
          <cell r="B5333">
            <v>1585.58</v>
          </cell>
        </row>
        <row r="5334">
          <cell r="A5334" t="str">
            <v>06.012.0200-0</v>
          </cell>
          <cell r="B5334">
            <v>5154.92</v>
          </cell>
        </row>
        <row r="5335">
          <cell r="A5335" t="str">
            <v>06.012.0200-A</v>
          </cell>
          <cell r="B5335">
            <v>4737.16</v>
          </cell>
        </row>
        <row r="5336">
          <cell r="A5336" t="str">
            <v>06.012.0201-0</v>
          </cell>
          <cell r="B5336">
            <v>5652.54</v>
          </cell>
        </row>
        <row r="5337">
          <cell r="A5337" t="str">
            <v>06.012.0201-A</v>
          </cell>
          <cell r="B5337">
            <v>5194.16</v>
          </cell>
        </row>
        <row r="5338">
          <cell r="A5338" t="str">
            <v>06.012.0202-0</v>
          </cell>
          <cell r="B5338">
            <v>6183.82</v>
          </cell>
        </row>
        <row r="5339">
          <cell r="A5339" t="str">
            <v>06.012.0202-A</v>
          </cell>
          <cell r="B5339">
            <v>5685.12</v>
          </cell>
        </row>
        <row r="5340">
          <cell r="A5340" t="str">
            <v>06.012.0203-0</v>
          </cell>
          <cell r="B5340">
            <v>6733.81</v>
          </cell>
        </row>
        <row r="5341">
          <cell r="A5341" t="str">
            <v>06.012.0203-A</v>
          </cell>
          <cell r="B5341">
            <v>6193.34</v>
          </cell>
        </row>
        <row r="5342">
          <cell r="A5342" t="str">
            <v>06.012.0204-0</v>
          </cell>
          <cell r="B5342">
            <v>7482.58</v>
          </cell>
        </row>
        <row r="5343">
          <cell r="A5343" t="str">
            <v>06.012.0204-A</v>
          </cell>
          <cell r="B5343">
            <v>6879.44</v>
          </cell>
        </row>
        <row r="5344">
          <cell r="A5344" t="str">
            <v>06.012.0205-0</v>
          </cell>
          <cell r="B5344">
            <v>8191.71</v>
          </cell>
        </row>
        <row r="5345">
          <cell r="A5345" t="str">
            <v>06.012.0205-A</v>
          </cell>
          <cell r="B5345">
            <v>7526.19</v>
          </cell>
        </row>
        <row r="5346">
          <cell r="A5346" t="str">
            <v>06.012.0206-0</v>
          </cell>
          <cell r="B5346">
            <v>8336.76</v>
          </cell>
        </row>
        <row r="5347">
          <cell r="A5347" t="str">
            <v>06.012.0206-A</v>
          </cell>
          <cell r="B5347">
            <v>7665.59</v>
          </cell>
        </row>
        <row r="5348">
          <cell r="A5348" t="str">
            <v>06.012.0207-0</v>
          </cell>
          <cell r="B5348">
            <v>8490.85</v>
          </cell>
        </row>
        <row r="5349">
          <cell r="A5349" t="str">
            <v>06.012.0207-A</v>
          </cell>
          <cell r="B5349">
            <v>7812.89</v>
          </cell>
        </row>
        <row r="5350">
          <cell r="A5350" t="str">
            <v>06.012.0208-0</v>
          </cell>
          <cell r="B5350">
            <v>8897.86</v>
          </cell>
        </row>
        <row r="5351">
          <cell r="A5351" t="str">
            <v>06.012.0208-A</v>
          </cell>
          <cell r="B5351">
            <v>8203.1</v>
          </cell>
        </row>
        <row r="5352">
          <cell r="A5352" t="str">
            <v>06.012.0209-0</v>
          </cell>
          <cell r="B5352">
            <v>9305.81</v>
          </cell>
        </row>
        <row r="5353">
          <cell r="A5353" t="str">
            <v>06.012.0209-A</v>
          </cell>
          <cell r="B5353">
            <v>8576.9599999999991</v>
          </cell>
        </row>
        <row r="5354">
          <cell r="A5354" t="str">
            <v>06.012.0210-0</v>
          </cell>
          <cell r="B5354">
            <v>9749.06</v>
          </cell>
        </row>
        <row r="5355">
          <cell r="A5355" t="str">
            <v>06.012.0210-A</v>
          </cell>
          <cell r="B5355">
            <v>8986.33</v>
          </cell>
        </row>
        <row r="5356">
          <cell r="A5356" t="str">
            <v>06.012.0211-0</v>
          </cell>
          <cell r="B5356">
            <v>10194.120000000001</v>
          </cell>
        </row>
        <row r="5357">
          <cell r="A5357" t="str">
            <v>06.012.0211-A</v>
          </cell>
          <cell r="B5357">
            <v>9397.2900000000009</v>
          </cell>
        </row>
        <row r="5358">
          <cell r="A5358" t="str">
            <v>06.012.0212-0</v>
          </cell>
          <cell r="B5358">
            <v>10639.07</v>
          </cell>
        </row>
        <row r="5359">
          <cell r="A5359" t="str">
            <v>06.012.0212-A</v>
          </cell>
          <cell r="B5359">
            <v>9808.14</v>
          </cell>
        </row>
        <row r="5360">
          <cell r="A5360" t="str">
            <v>06.012.0213-0</v>
          </cell>
          <cell r="B5360">
            <v>11045.32</v>
          </cell>
        </row>
        <row r="5361">
          <cell r="A5361" t="str">
            <v>06.012.0213-A</v>
          </cell>
          <cell r="B5361">
            <v>10180.52</v>
          </cell>
        </row>
        <row r="5362">
          <cell r="A5362" t="str">
            <v>06.012.0214-0</v>
          </cell>
          <cell r="B5362">
            <v>11490.28</v>
          </cell>
        </row>
        <row r="5363">
          <cell r="A5363" t="str">
            <v>06.012.0214-A</v>
          </cell>
          <cell r="B5363">
            <v>10591.38</v>
          </cell>
        </row>
        <row r="5364">
          <cell r="A5364" t="str">
            <v>06.012.0215-0</v>
          </cell>
          <cell r="B5364">
            <v>11935.33</v>
          </cell>
        </row>
        <row r="5365">
          <cell r="A5365" t="str">
            <v>06.012.0215-A</v>
          </cell>
          <cell r="B5365">
            <v>11002.33</v>
          </cell>
        </row>
        <row r="5366">
          <cell r="A5366" t="str">
            <v>06.012.0216-0</v>
          </cell>
          <cell r="B5366">
            <v>12378.58</v>
          </cell>
        </row>
        <row r="5367">
          <cell r="A5367" t="str">
            <v>06.012.0216-A</v>
          </cell>
          <cell r="B5367">
            <v>11411.71</v>
          </cell>
        </row>
        <row r="5368">
          <cell r="A5368" t="str">
            <v>06.012.0217-0</v>
          </cell>
          <cell r="B5368">
            <v>6353.27</v>
          </cell>
        </row>
        <row r="5369">
          <cell r="A5369" t="str">
            <v>06.012.0217-A</v>
          </cell>
          <cell r="B5369">
            <v>5839.36</v>
          </cell>
        </row>
        <row r="5370">
          <cell r="A5370" t="str">
            <v>06.012.0218-0</v>
          </cell>
          <cell r="B5370">
            <v>6926.64</v>
          </cell>
        </row>
        <row r="5371">
          <cell r="A5371" t="str">
            <v>06.012.0218-A</v>
          </cell>
          <cell r="B5371">
            <v>6369.06</v>
          </cell>
        </row>
        <row r="5372">
          <cell r="A5372" t="str">
            <v>06.012.0219-0</v>
          </cell>
          <cell r="B5372">
            <v>7500.23</v>
          </cell>
        </row>
        <row r="5373">
          <cell r="A5373" t="str">
            <v>06.012.0219-A</v>
          </cell>
          <cell r="B5373">
            <v>6899.03</v>
          </cell>
        </row>
        <row r="5374">
          <cell r="A5374" t="str">
            <v>06.012.0220-0</v>
          </cell>
          <cell r="B5374">
            <v>8283.06</v>
          </cell>
        </row>
        <row r="5375">
          <cell r="A5375" t="str">
            <v>06.012.0220-A</v>
          </cell>
          <cell r="B5375">
            <v>7614.34</v>
          </cell>
        </row>
        <row r="5376">
          <cell r="A5376" t="str">
            <v>06.012.0221-0</v>
          </cell>
          <cell r="B5376">
            <v>9071.66</v>
          </cell>
        </row>
        <row r="5377">
          <cell r="A5377" t="str">
            <v>06.012.0221-A</v>
          </cell>
          <cell r="B5377">
            <v>8335.3700000000008</v>
          </cell>
        </row>
        <row r="5378">
          <cell r="A5378" t="str">
            <v>06.012.0222-0</v>
          </cell>
          <cell r="B5378">
            <v>9441.15</v>
          </cell>
        </row>
        <row r="5379">
          <cell r="A5379" t="str">
            <v>06.012.0222-A</v>
          </cell>
          <cell r="B5379">
            <v>8682.98</v>
          </cell>
        </row>
        <row r="5380">
          <cell r="A5380" t="str">
            <v>06.012.0223-0</v>
          </cell>
          <cell r="B5380">
            <v>9737.18</v>
          </cell>
        </row>
        <row r="5381">
          <cell r="A5381" t="str">
            <v>06.012.0223-A</v>
          </cell>
          <cell r="B5381">
            <v>8953.76</v>
          </cell>
        </row>
        <row r="5382">
          <cell r="A5382" t="str">
            <v>06.012.0224-0</v>
          </cell>
          <cell r="B5382">
            <v>10135.83</v>
          </cell>
        </row>
        <row r="5383">
          <cell r="A5383" t="str">
            <v>06.012.0224-A</v>
          </cell>
          <cell r="B5383">
            <v>9319.7999999999993</v>
          </cell>
        </row>
        <row r="5384">
          <cell r="A5384" t="str">
            <v>06.012.0225-0</v>
          </cell>
          <cell r="B5384">
            <v>10268.34</v>
          </cell>
        </row>
        <row r="5385">
          <cell r="A5385" t="str">
            <v>06.012.0225-A</v>
          </cell>
          <cell r="B5385">
            <v>9461.41</v>
          </cell>
        </row>
        <row r="5386">
          <cell r="A5386" t="str">
            <v>06.012.0226-0</v>
          </cell>
          <cell r="B5386">
            <v>10711.59</v>
          </cell>
        </row>
        <row r="5387">
          <cell r="A5387" t="str">
            <v>06.012.0226-A</v>
          </cell>
          <cell r="B5387">
            <v>9870.7900000000009</v>
          </cell>
        </row>
        <row r="5388">
          <cell r="A5388" t="str">
            <v>06.012.0227-0</v>
          </cell>
          <cell r="B5388">
            <v>11156.64</v>
          </cell>
        </row>
        <row r="5389">
          <cell r="A5389" t="str">
            <v>06.012.0227-A</v>
          </cell>
          <cell r="B5389">
            <v>10281.74</v>
          </cell>
        </row>
        <row r="5390">
          <cell r="A5390" t="str">
            <v>06.012.0228-0</v>
          </cell>
          <cell r="B5390">
            <v>11564.6</v>
          </cell>
        </row>
        <row r="5391">
          <cell r="A5391" t="str">
            <v>06.012.0228-A</v>
          </cell>
          <cell r="B5391">
            <v>10655.6</v>
          </cell>
        </row>
        <row r="5392">
          <cell r="A5392" t="str">
            <v>06.012.0229-0</v>
          </cell>
          <cell r="B5392">
            <v>12007.85</v>
          </cell>
        </row>
        <row r="5393">
          <cell r="A5393" t="str">
            <v>06.012.0229-A</v>
          </cell>
          <cell r="B5393">
            <v>11064.98</v>
          </cell>
        </row>
        <row r="5394">
          <cell r="A5394" t="str">
            <v>06.012.0230-0</v>
          </cell>
          <cell r="B5394">
            <v>12452.81</v>
          </cell>
        </row>
        <row r="5395">
          <cell r="A5395" t="str">
            <v>06.012.0230-A</v>
          </cell>
          <cell r="B5395">
            <v>11475.84</v>
          </cell>
        </row>
        <row r="5396">
          <cell r="A5396" t="str">
            <v>06.012.0231-0</v>
          </cell>
          <cell r="B5396">
            <v>12897.86</v>
          </cell>
        </row>
        <row r="5397">
          <cell r="A5397" t="str">
            <v>06.012.0231-A</v>
          </cell>
          <cell r="B5397">
            <v>11886.79</v>
          </cell>
        </row>
        <row r="5398">
          <cell r="A5398" t="str">
            <v>06.012.0232-0</v>
          </cell>
          <cell r="B5398">
            <v>13304.11</v>
          </cell>
        </row>
        <row r="5399">
          <cell r="A5399" t="str">
            <v>06.012.0232-A</v>
          </cell>
          <cell r="B5399">
            <v>12259.17</v>
          </cell>
        </row>
        <row r="5400">
          <cell r="A5400" t="str">
            <v>06.012.0233-0</v>
          </cell>
          <cell r="B5400">
            <v>7235.79</v>
          </cell>
        </row>
        <row r="5401">
          <cell r="A5401" t="str">
            <v>06.012.0233-A</v>
          </cell>
          <cell r="B5401">
            <v>6649.58</v>
          </cell>
        </row>
        <row r="5402">
          <cell r="A5402" t="str">
            <v>06.012.0234-0</v>
          </cell>
          <cell r="B5402">
            <v>7863.43</v>
          </cell>
        </row>
        <row r="5403">
          <cell r="A5403" t="str">
            <v>06.012.0234-A</v>
          </cell>
          <cell r="B5403">
            <v>7228.63</v>
          </cell>
        </row>
        <row r="5404">
          <cell r="A5404" t="str">
            <v>06.012.0235-0</v>
          </cell>
          <cell r="B5404">
            <v>8450.52</v>
          </cell>
        </row>
        <row r="5405">
          <cell r="A5405" t="str">
            <v>06.012.0235-A</v>
          </cell>
          <cell r="B5405">
            <v>7767.87</v>
          </cell>
        </row>
        <row r="5406">
          <cell r="A5406" t="str">
            <v>06.012.0236-0</v>
          </cell>
          <cell r="B5406">
            <v>9121.93</v>
          </cell>
        </row>
        <row r="5407">
          <cell r="A5407" t="str">
            <v>06.012.0236-A</v>
          </cell>
          <cell r="B5407">
            <v>8385.15</v>
          </cell>
        </row>
        <row r="5408">
          <cell r="A5408" t="str">
            <v>06.012.0237-0</v>
          </cell>
          <cell r="B5408">
            <v>9981.4699999999993</v>
          </cell>
        </row>
        <row r="5409">
          <cell r="A5409" t="str">
            <v>06.012.0237-A</v>
          </cell>
          <cell r="B5409">
            <v>9172.2199999999993</v>
          </cell>
        </row>
        <row r="5410">
          <cell r="A5410" t="str">
            <v>06.012.0238-0</v>
          </cell>
          <cell r="B5410">
            <v>10581.72</v>
          </cell>
        </row>
        <row r="5411">
          <cell r="A5411" t="str">
            <v>06.012.0238-A</v>
          </cell>
          <cell r="B5411">
            <v>9736.33</v>
          </cell>
        </row>
        <row r="5412">
          <cell r="A5412" t="str">
            <v>06.012.0239-0</v>
          </cell>
          <cell r="B5412">
            <v>10816.9</v>
          </cell>
        </row>
        <row r="5413">
          <cell r="A5413" t="str">
            <v>06.012.0239-A</v>
          </cell>
          <cell r="B5413">
            <v>9942.7800000000007</v>
          </cell>
        </row>
        <row r="5414">
          <cell r="A5414" t="str">
            <v>06.012.0240-0</v>
          </cell>
          <cell r="B5414">
            <v>11102.3</v>
          </cell>
        </row>
        <row r="5415">
          <cell r="A5415" t="str">
            <v>06.012.0240-A</v>
          </cell>
          <cell r="B5415">
            <v>10208.35</v>
          </cell>
        </row>
        <row r="5416">
          <cell r="A5416" t="str">
            <v>06.012.0241-0</v>
          </cell>
          <cell r="B5416">
            <v>11511.34</v>
          </cell>
        </row>
        <row r="5417">
          <cell r="A5417" t="str">
            <v>06.012.0241-A</v>
          </cell>
          <cell r="B5417">
            <v>10600.39</v>
          </cell>
        </row>
        <row r="5418">
          <cell r="A5418" t="str">
            <v>06.012.0242-0</v>
          </cell>
          <cell r="B5418">
            <v>11954.49</v>
          </cell>
        </row>
        <row r="5419">
          <cell r="A5419" t="str">
            <v>06.012.0242-A</v>
          </cell>
          <cell r="B5419">
            <v>11009.67</v>
          </cell>
        </row>
        <row r="5420">
          <cell r="A5420" t="str">
            <v>06.012.0243-0</v>
          </cell>
          <cell r="B5420">
            <v>12362.54</v>
          </cell>
        </row>
        <row r="5421">
          <cell r="A5421" t="str">
            <v>06.012.0243-A</v>
          </cell>
          <cell r="B5421">
            <v>11383.62</v>
          </cell>
        </row>
        <row r="5422">
          <cell r="A5422" t="str">
            <v>06.012.0244-0</v>
          </cell>
          <cell r="B5422">
            <v>12804.44</v>
          </cell>
        </row>
        <row r="5423">
          <cell r="A5423" t="str">
            <v>06.012.0244-A</v>
          </cell>
          <cell r="B5423">
            <v>11791.42</v>
          </cell>
        </row>
        <row r="5424">
          <cell r="A5424" t="str">
            <v>06.012.0245-0</v>
          </cell>
          <cell r="B5424">
            <v>13250.75</v>
          </cell>
        </row>
        <row r="5425">
          <cell r="A5425" t="str">
            <v>06.012.0245-A</v>
          </cell>
          <cell r="B5425">
            <v>12203.86</v>
          </cell>
        </row>
        <row r="5426">
          <cell r="A5426" t="str">
            <v>06.012.0246-0</v>
          </cell>
          <cell r="B5426">
            <v>13695.71</v>
          </cell>
        </row>
        <row r="5427">
          <cell r="A5427" t="str">
            <v>06.012.0246-A</v>
          </cell>
          <cell r="B5427">
            <v>12614.71</v>
          </cell>
        </row>
        <row r="5428">
          <cell r="A5428" t="str">
            <v>06.012.0247-0</v>
          </cell>
          <cell r="B5428">
            <v>14102.73</v>
          </cell>
        </row>
        <row r="5429">
          <cell r="A5429" t="str">
            <v>06.012.0247-A</v>
          </cell>
          <cell r="B5429">
            <v>12987.64</v>
          </cell>
        </row>
        <row r="5430">
          <cell r="A5430" t="str">
            <v>06.012.0248-0</v>
          </cell>
          <cell r="B5430">
            <v>14547.22</v>
          </cell>
        </row>
        <row r="5431">
          <cell r="A5431" t="str">
            <v>06.012.0248-A</v>
          </cell>
          <cell r="B5431">
            <v>13398.25</v>
          </cell>
        </row>
        <row r="5432">
          <cell r="A5432" t="str">
            <v>06.012.0249-0</v>
          </cell>
          <cell r="B5432">
            <v>8645.11</v>
          </cell>
        </row>
        <row r="5433">
          <cell r="A5433" t="str">
            <v>06.012.0249-A</v>
          </cell>
          <cell r="B5433">
            <v>7943.67</v>
          </cell>
        </row>
        <row r="5434">
          <cell r="A5434" t="str">
            <v>06.012.0250-0</v>
          </cell>
          <cell r="B5434">
            <v>9319.07</v>
          </cell>
        </row>
        <row r="5435">
          <cell r="A5435" t="str">
            <v>06.012.0250-A</v>
          </cell>
          <cell r="B5435">
            <v>8565.76</v>
          </cell>
        </row>
        <row r="5436">
          <cell r="A5436" t="str">
            <v>06.012.0251-0</v>
          </cell>
          <cell r="B5436">
            <v>9992.9500000000007</v>
          </cell>
        </row>
        <row r="5437">
          <cell r="A5437" t="str">
            <v>06.012.0251-A</v>
          </cell>
          <cell r="B5437">
            <v>9187.77</v>
          </cell>
        </row>
        <row r="5438">
          <cell r="A5438" t="str">
            <v>06.012.0252-0</v>
          </cell>
          <cell r="B5438">
            <v>10909.58</v>
          </cell>
        </row>
        <row r="5439">
          <cell r="A5439" t="str">
            <v>06.012.0252-A</v>
          </cell>
          <cell r="B5439">
            <v>10027.02</v>
          </cell>
        </row>
        <row r="5440">
          <cell r="A5440" t="str">
            <v>06.012.0253-0</v>
          </cell>
          <cell r="B5440">
            <v>11850.78</v>
          </cell>
        </row>
        <row r="5441">
          <cell r="A5441" t="str">
            <v>06.012.0253-A</v>
          </cell>
          <cell r="B5441">
            <v>10891.06</v>
          </cell>
        </row>
        <row r="5442">
          <cell r="A5442" t="str">
            <v>06.012.0254-0</v>
          </cell>
          <cell r="B5442">
            <v>12019.89</v>
          </cell>
        </row>
        <row r="5443">
          <cell r="A5443" t="str">
            <v>06.012.0254-A</v>
          </cell>
          <cell r="B5443">
            <v>11051.38</v>
          </cell>
        </row>
        <row r="5444">
          <cell r="A5444" t="str">
            <v>06.012.0255-0</v>
          </cell>
          <cell r="B5444">
            <v>12085.4</v>
          </cell>
        </row>
        <row r="5445">
          <cell r="A5445" t="str">
            <v>06.012.0255-A</v>
          </cell>
          <cell r="B5445">
            <v>11113.25</v>
          </cell>
        </row>
        <row r="5446">
          <cell r="A5446" t="str">
            <v>06.012.0256-0</v>
          </cell>
          <cell r="B5446">
            <v>12493.57</v>
          </cell>
        </row>
        <row r="5447">
          <cell r="A5447" t="str">
            <v>06.012.0256-A</v>
          </cell>
          <cell r="B5447">
            <v>11504.58</v>
          </cell>
        </row>
        <row r="5448">
          <cell r="A5448" t="str">
            <v>06.012.0257-0</v>
          </cell>
          <cell r="B5448">
            <v>12901.53</v>
          </cell>
        </row>
        <row r="5449">
          <cell r="A5449" t="str">
            <v>06.012.0257-A</v>
          </cell>
          <cell r="B5449">
            <v>11878.44</v>
          </cell>
        </row>
        <row r="5450">
          <cell r="A5450" t="str">
            <v>06.012.0258-0</v>
          </cell>
          <cell r="B5450">
            <v>13346.49</v>
          </cell>
        </row>
        <row r="5451">
          <cell r="A5451" t="str">
            <v>06.012.0258-A</v>
          </cell>
          <cell r="B5451">
            <v>12289.3</v>
          </cell>
        </row>
        <row r="5452">
          <cell r="A5452" t="str">
            <v>06.012.0259-0</v>
          </cell>
          <cell r="B5452">
            <v>13789.83</v>
          </cell>
        </row>
        <row r="5453">
          <cell r="A5453" t="str">
            <v>06.012.0259-A</v>
          </cell>
          <cell r="B5453">
            <v>12698.77</v>
          </cell>
        </row>
        <row r="5454">
          <cell r="A5454" t="str">
            <v>06.012.0260-0</v>
          </cell>
          <cell r="B5454">
            <v>14234.79</v>
          </cell>
        </row>
        <row r="5455">
          <cell r="A5455" t="str">
            <v>06.012.0260-A</v>
          </cell>
          <cell r="B5455">
            <v>13109.63</v>
          </cell>
        </row>
        <row r="5456">
          <cell r="A5456" t="str">
            <v>06.012.0261-0</v>
          </cell>
          <cell r="B5456">
            <v>14642.74</v>
          </cell>
        </row>
        <row r="5457">
          <cell r="A5457" t="str">
            <v>06.012.0261-A</v>
          </cell>
          <cell r="B5457">
            <v>13483.48</v>
          </cell>
        </row>
        <row r="5458">
          <cell r="A5458" t="str">
            <v>06.012.0262-0</v>
          </cell>
          <cell r="B5458">
            <v>15086</v>
          </cell>
        </row>
        <row r="5459">
          <cell r="A5459" t="str">
            <v>06.012.0262-A</v>
          </cell>
          <cell r="B5459">
            <v>13892.86</v>
          </cell>
        </row>
        <row r="5460">
          <cell r="A5460" t="str">
            <v>06.012.0263-0</v>
          </cell>
          <cell r="B5460">
            <v>15531.05</v>
          </cell>
        </row>
        <row r="5461">
          <cell r="A5461" t="str">
            <v>06.012.0263-A</v>
          </cell>
          <cell r="B5461">
            <v>14303.81</v>
          </cell>
        </row>
        <row r="5462">
          <cell r="A5462" t="str">
            <v>06.012.0264-0</v>
          </cell>
          <cell r="B5462">
            <v>9723.61</v>
          </cell>
        </row>
        <row r="5463">
          <cell r="A5463" t="str">
            <v>06.012.0264-A</v>
          </cell>
          <cell r="B5463">
            <v>8931.24</v>
          </cell>
        </row>
        <row r="5464">
          <cell r="A5464" t="str">
            <v>06.012.0265-0</v>
          </cell>
          <cell r="B5464">
            <v>10434.209999999999</v>
          </cell>
        </row>
        <row r="5465">
          <cell r="A5465" t="str">
            <v>06.012.0265-A</v>
          </cell>
          <cell r="B5465">
            <v>9586.4699999999993</v>
          </cell>
        </row>
        <row r="5466">
          <cell r="A5466" t="str">
            <v>06.012.0266-0</v>
          </cell>
          <cell r="B5466">
            <v>11157.16</v>
          </cell>
        </row>
        <row r="5467">
          <cell r="A5467" t="str">
            <v>06.012.0266-A</v>
          </cell>
          <cell r="B5467">
            <v>10253.25</v>
          </cell>
        </row>
        <row r="5468">
          <cell r="A5468" t="str">
            <v>06.012.0267-0</v>
          </cell>
          <cell r="B5468">
            <v>11847.73</v>
          </cell>
        </row>
        <row r="5469">
          <cell r="A5469" t="str">
            <v>06.012.0267-A</v>
          </cell>
          <cell r="B5469">
            <v>10887.36</v>
          </cell>
        </row>
        <row r="5470">
          <cell r="A5470" t="str">
            <v>06.012.0268-0</v>
          </cell>
          <cell r="B5470">
            <v>12878.03</v>
          </cell>
        </row>
        <row r="5471">
          <cell r="A5471" t="str">
            <v>06.012.0268-A</v>
          </cell>
          <cell r="B5471">
            <v>11835.33</v>
          </cell>
        </row>
        <row r="5472">
          <cell r="A5472" t="str">
            <v>06.012.0269-0</v>
          </cell>
          <cell r="B5472">
            <v>13339.65</v>
          </cell>
        </row>
        <row r="5473">
          <cell r="A5473" t="str">
            <v>06.012.0269-A</v>
          </cell>
          <cell r="B5473">
            <v>12268.31</v>
          </cell>
        </row>
        <row r="5474">
          <cell r="A5474" t="str">
            <v>06.012.0270-0</v>
          </cell>
          <cell r="B5474">
            <v>13571.75</v>
          </cell>
        </row>
        <row r="5475">
          <cell r="A5475" t="str">
            <v>06.012.0270-A</v>
          </cell>
          <cell r="B5475">
            <v>12474.32</v>
          </cell>
        </row>
        <row r="5476">
          <cell r="A5476" t="str">
            <v>06.012.0271-0</v>
          </cell>
          <cell r="B5476">
            <v>14059.47</v>
          </cell>
        </row>
        <row r="5477">
          <cell r="A5477" t="str">
            <v>06.012.0271-A</v>
          </cell>
          <cell r="B5477">
            <v>12921.26</v>
          </cell>
        </row>
        <row r="5478">
          <cell r="A5478" t="str">
            <v>06.012.0272-0</v>
          </cell>
          <cell r="B5478">
            <v>14118.95</v>
          </cell>
        </row>
        <row r="5479">
          <cell r="A5479" t="str">
            <v>06.012.0272-A</v>
          </cell>
          <cell r="B5479">
            <v>12996.57</v>
          </cell>
        </row>
        <row r="5480">
          <cell r="A5480" t="str">
            <v>06.012.0273-0</v>
          </cell>
          <cell r="B5480">
            <v>14562.72</v>
          </cell>
        </row>
        <row r="5481">
          <cell r="A5481" t="str">
            <v>06.012.0273-A</v>
          </cell>
          <cell r="B5481">
            <v>13406.47</v>
          </cell>
        </row>
        <row r="5482">
          <cell r="A5482" t="str">
            <v>06.012.0274-0</v>
          </cell>
          <cell r="B5482">
            <v>15007.67</v>
          </cell>
        </row>
        <row r="5483">
          <cell r="A5483" t="str">
            <v>06.012.0274-A</v>
          </cell>
          <cell r="B5483">
            <v>13817.32</v>
          </cell>
        </row>
        <row r="5484">
          <cell r="A5484" t="str">
            <v>06.012.0275-0</v>
          </cell>
          <cell r="B5484">
            <v>15415.63</v>
          </cell>
        </row>
        <row r="5485">
          <cell r="A5485" t="str">
            <v>06.012.0275-A</v>
          </cell>
          <cell r="B5485">
            <v>14191.18</v>
          </cell>
        </row>
        <row r="5486">
          <cell r="A5486" t="str">
            <v>06.012.0276-0</v>
          </cell>
          <cell r="B5486">
            <v>15858.98</v>
          </cell>
        </row>
        <row r="5487">
          <cell r="A5487" t="str">
            <v>06.012.0276-A</v>
          </cell>
          <cell r="B5487">
            <v>14600.65</v>
          </cell>
        </row>
        <row r="5488">
          <cell r="A5488" t="str">
            <v>06.012.0277-0</v>
          </cell>
          <cell r="B5488">
            <v>16303.93</v>
          </cell>
        </row>
        <row r="5489">
          <cell r="A5489" t="str">
            <v>06.012.0277-A</v>
          </cell>
          <cell r="B5489">
            <v>15011.51</v>
          </cell>
        </row>
        <row r="5490">
          <cell r="A5490" t="str">
            <v>06.012.0278-0</v>
          </cell>
          <cell r="B5490">
            <v>16748.89</v>
          </cell>
        </row>
        <row r="5491">
          <cell r="A5491" t="str">
            <v>06.012.0278-A</v>
          </cell>
          <cell r="B5491">
            <v>15422.37</v>
          </cell>
        </row>
        <row r="5492">
          <cell r="A5492" t="str">
            <v>06.012.0310-0</v>
          </cell>
          <cell r="B5492">
            <v>11561.18</v>
          </cell>
        </row>
        <row r="5493">
          <cell r="A5493" t="str">
            <v>06.012.0310-A</v>
          </cell>
          <cell r="B5493">
            <v>10570.02</v>
          </cell>
        </row>
        <row r="5494">
          <cell r="A5494" t="str">
            <v>06.012.0312-0</v>
          </cell>
          <cell r="B5494">
            <v>11813.67</v>
          </cell>
        </row>
        <row r="5495">
          <cell r="A5495" t="str">
            <v>06.012.0312-A</v>
          </cell>
          <cell r="B5495">
            <v>10811.01</v>
          </cell>
        </row>
        <row r="5496">
          <cell r="A5496" t="str">
            <v>06.012.0315-0</v>
          </cell>
          <cell r="B5496">
            <v>12654.37</v>
          </cell>
        </row>
        <row r="5497">
          <cell r="A5497" t="str">
            <v>06.012.0315-A</v>
          </cell>
          <cell r="B5497">
            <v>11557.4</v>
          </cell>
        </row>
        <row r="5498">
          <cell r="A5498" t="str">
            <v>06.012.0317-0</v>
          </cell>
          <cell r="B5498">
            <v>12868.83</v>
          </cell>
        </row>
        <row r="5499">
          <cell r="A5499" t="str">
            <v>06.012.0317-A</v>
          </cell>
          <cell r="B5499">
            <v>11827.76</v>
          </cell>
        </row>
        <row r="5500">
          <cell r="A5500" t="str">
            <v>06.012.0319-0</v>
          </cell>
          <cell r="B5500">
            <v>13957.82</v>
          </cell>
        </row>
        <row r="5501">
          <cell r="A5501" t="str">
            <v>06.012.0319-A</v>
          </cell>
          <cell r="B5501">
            <v>12829.55</v>
          </cell>
        </row>
        <row r="5502">
          <cell r="A5502" t="str">
            <v>06.012.0320-0</v>
          </cell>
          <cell r="B5502">
            <v>14764.85</v>
          </cell>
        </row>
        <row r="5503">
          <cell r="A5503" t="str">
            <v>06.012.0320-A</v>
          </cell>
          <cell r="B5503">
            <v>13576.01</v>
          </cell>
        </row>
        <row r="5504">
          <cell r="A5504" t="str">
            <v>06.012.0322-0</v>
          </cell>
          <cell r="B5504">
            <v>14871.09</v>
          </cell>
        </row>
        <row r="5505">
          <cell r="A5505" t="str">
            <v>06.012.0322-A</v>
          </cell>
          <cell r="B5505">
            <v>13666.5</v>
          </cell>
        </row>
        <row r="5506">
          <cell r="A5506" t="str">
            <v>06.012.0325-0</v>
          </cell>
          <cell r="B5506">
            <v>15226.72</v>
          </cell>
        </row>
        <row r="5507">
          <cell r="A5507" t="str">
            <v>06.012.0325-A</v>
          </cell>
          <cell r="B5507">
            <v>13998.35</v>
          </cell>
        </row>
        <row r="5508">
          <cell r="A5508" t="str">
            <v>06.012.0327-0</v>
          </cell>
          <cell r="B5508">
            <v>15434.81</v>
          </cell>
        </row>
        <row r="5509">
          <cell r="A5509" t="str">
            <v>06.012.0327-A</v>
          </cell>
          <cell r="B5509">
            <v>14205.96</v>
          </cell>
        </row>
        <row r="5510">
          <cell r="A5510" t="str">
            <v>06.012.0329-0</v>
          </cell>
          <cell r="B5510">
            <v>15729.16</v>
          </cell>
        </row>
        <row r="5511">
          <cell r="A5511" t="str">
            <v>06.012.0329-A</v>
          </cell>
          <cell r="B5511">
            <v>14466.32</v>
          </cell>
        </row>
        <row r="5512">
          <cell r="A5512" t="str">
            <v>06.012.0331-0</v>
          </cell>
          <cell r="B5512">
            <v>16255.33</v>
          </cell>
        </row>
        <row r="5513">
          <cell r="A5513" t="str">
            <v>06.012.0331-A</v>
          </cell>
          <cell r="B5513">
            <v>14962.63</v>
          </cell>
        </row>
        <row r="5514">
          <cell r="A5514" t="str">
            <v>06.012.0332-0</v>
          </cell>
          <cell r="B5514">
            <v>16661.48</v>
          </cell>
        </row>
        <row r="5515">
          <cell r="A5515" t="str">
            <v>06.012.0332-A</v>
          </cell>
          <cell r="B5515">
            <v>15339.86</v>
          </cell>
        </row>
        <row r="5516">
          <cell r="A5516" t="str">
            <v>06.012.0335-0</v>
          </cell>
          <cell r="B5516">
            <v>17175.419999999998</v>
          </cell>
        </row>
        <row r="5517">
          <cell r="A5517" t="str">
            <v>06.012.0335-A</v>
          </cell>
          <cell r="B5517">
            <v>15810.5</v>
          </cell>
        </row>
        <row r="5518">
          <cell r="A5518" t="str">
            <v>06.012.0337-0</v>
          </cell>
          <cell r="B5518">
            <v>17620.37</v>
          </cell>
        </row>
        <row r="5519">
          <cell r="A5519" t="str">
            <v>06.012.0337-A</v>
          </cell>
          <cell r="B5519">
            <v>16221.36</v>
          </cell>
        </row>
        <row r="5520">
          <cell r="A5520" t="str">
            <v>06.012.0340-0</v>
          </cell>
          <cell r="B5520">
            <v>18043.16</v>
          </cell>
        </row>
        <row r="5521">
          <cell r="A5521" t="str">
            <v>06.012.0340-A</v>
          </cell>
          <cell r="B5521">
            <v>16608.07</v>
          </cell>
        </row>
        <row r="5522">
          <cell r="A5522" t="str">
            <v>06.012.0345-0</v>
          </cell>
          <cell r="B5522">
            <v>12924.17</v>
          </cell>
        </row>
        <row r="5523">
          <cell r="A5523" t="str">
            <v>06.012.0345-A</v>
          </cell>
          <cell r="B5523">
            <v>11797.11</v>
          </cell>
        </row>
        <row r="5524">
          <cell r="A5524" t="str">
            <v>06.012.0347-0</v>
          </cell>
          <cell r="B5524">
            <v>13157.75</v>
          </cell>
        </row>
        <row r="5525">
          <cell r="A5525" t="str">
            <v>06.012.0347-A</v>
          </cell>
          <cell r="B5525">
            <v>12000.15</v>
          </cell>
        </row>
        <row r="5526">
          <cell r="A5526" t="str">
            <v>06.012.0348-0</v>
          </cell>
          <cell r="B5526">
            <v>13323.47</v>
          </cell>
        </row>
        <row r="5527">
          <cell r="A5527" t="str">
            <v>06.012.0348-A</v>
          </cell>
          <cell r="B5527">
            <v>12148.99</v>
          </cell>
        </row>
        <row r="5528">
          <cell r="A5528" t="str">
            <v>06.012.0349-0</v>
          </cell>
          <cell r="B5528">
            <v>14121.77</v>
          </cell>
        </row>
        <row r="5529">
          <cell r="A5529" t="str">
            <v>06.012.0349-A</v>
          </cell>
          <cell r="B5529">
            <v>12969.04</v>
          </cell>
        </row>
        <row r="5530">
          <cell r="A5530" t="str">
            <v>06.012.0351-0</v>
          </cell>
          <cell r="B5530">
            <v>15037.61</v>
          </cell>
        </row>
        <row r="5531">
          <cell r="A5531" t="str">
            <v>06.012.0351-A</v>
          </cell>
          <cell r="B5531">
            <v>13823.77</v>
          </cell>
        </row>
        <row r="5532">
          <cell r="A5532" t="str">
            <v>06.012.0352-0</v>
          </cell>
          <cell r="B5532">
            <v>16152.09</v>
          </cell>
        </row>
        <row r="5533">
          <cell r="A5533" t="str">
            <v>06.012.0352-A</v>
          </cell>
          <cell r="B5533">
            <v>14845.77</v>
          </cell>
        </row>
        <row r="5534">
          <cell r="A5534" t="str">
            <v>06.012.0355-0</v>
          </cell>
          <cell r="B5534">
            <v>16230.92</v>
          </cell>
        </row>
        <row r="5535">
          <cell r="A5535" t="str">
            <v>06.012.0355-A</v>
          </cell>
          <cell r="B5535">
            <v>14919.18</v>
          </cell>
        </row>
        <row r="5536">
          <cell r="A5536" t="str">
            <v>06.012.0357-0</v>
          </cell>
          <cell r="B5536">
            <v>16319.97</v>
          </cell>
        </row>
        <row r="5537">
          <cell r="A5537" t="str">
            <v>06.012.0357-A</v>
          </cell>
          <cell r="B5537">
            <v>15001.45</v>
          </cell>
        </row>
        <row r="5538">
          <cell r="A5538" t="str">
            <v>06.012.0359-0</v>
          </cell>
          <cell r="B5538">
            <v>16727.18</v>
          </cell>
        </row>
        <row r="5539">
          <cell r="A5539" t="str">
            <v>06.012.0359-A</v>
          </cell>
          <cell r="B5539">
            <v>15391.85</v>
          </cell>
        </row>
        <row r="5540">
          <cell r="A5540" t="str">
            <v>06.012.0362-0</v>
          </cell>
          <cell r="B5540">
            <v>17135.13</v>
          </cell>
        </row>
        <row r="5541">
          <cell r="A5541" t="str">
            <v>06.012.0362-A</v>
          </cell>
          <cell r="B5541">
            <v>15765.71</v>
          </cell>
        </row>
        <row r="5542">
          <cell r="A5542" t="str">
            <v>06.012.0363-0</v>
          </cell>
          <cell r="B5542">
            <v>17516.52</v>
          </cell>
        </row>
        <row r="5543">
          <cell r="A5543" t="str">
            <v>06.012.0363-A</v>
          </cell>
          <cell r="B5543">
            <v>16121.47</v>
          </cell>
        </row>
        <row r="5544">
          <cell r="A5544" t="str">
            <v>06.012.0364-0</v>
          </cell>
          <cell r="B5544">
            <v>18025.14</v>
          </cell>
        </row>
        <row r="5545">
          <cell r="A5545" t="str">
            <v>06.012.0364-A</v>
          </cell>
          <cell r="B5545">
            <v>16587.509999999998</v>
          </cell>
        </row>
        <row r="5546">
          <cell r="A5546" t="str">
            <v>06.012.0366-0</v>
          </cell>
          <cell r="B5546">
            <v>18468.39</v>
          </cell>
        </row>
        <row r="5547">
          <cell r="A5547" t="str">
            <v>06.012.0366-A</v>
          </cell>
          <cell r="B5547">
            <v>16996.89</v>
          </cell>
        </row>
        <row r="5548">
          <cell r="A5548" t="str">
            <v>06.012.0368-0</v>
          </cell>
          <cell r="B5548">
            <v>18876.349999999999</v>
          </cell>
        </row>
        <row r="5549">
          <cell r="A5549" t="str">
            <v>06.012.0368-A</v>
          </cell>
          <cell r="B5549">
            <v>17370.75</v>
          </cell>
        </row>
        <row r="5550">
          <cell r="A5550" t="str">
            <v>06.012.0370-0</v>
          </cell>
          <cell r="B5550">
            <v>19320.84</v>
          </cell>
        </row>
        <row r="5551">
          <cell r="A5551" t="str">
            <v>06.012.0370-A</v>
          </cell>
          <cell r="B5551">
            <v>17781.2</v>
          </cell>
        </row>
        <row r="5552">
          <cell r="A5552" t="str">
            <v>06.012.0372-0</v>
          </cell>
          <cell r="B5552">
            <v>17254.98</v>
          </cell>
        </row>
        <row r="5553">
          <cell r="A5553" t="str">
            <v>06.012.0372-A</v>
          </cell>
          <cell r="B5553">
            <v>15837.97</v>
          </cell>
        </row>
        <row r="5554">
          <cell r="A5554" t="str">
            <v>06.012.0375-0</v>
          </cell>
          <cell r="B5554">
            <v>19142.849999999999</v>
          </cell>
        </row>
        <row r="5555">
          <cell r="A5555" t="str">
            <v>06.012.0375-A</v>
          </cell>
          <cell r="B5555">
            <v>17590.39</v>
          </cell>
        </row>
        <row r="5556">
          <cell r="A5556" t="str">
            <v>06.012.0377-0</v>
          </cell>
          <cell r="B5556">
            <v>20970.54</v>
          </cell>
        </row>
        <row r="5557">
          <cell r="A5557" t="str">
            <v>06.012.0377-A</v>
          </cell>
          <cell r="B5557">
            <v>19267.89</v>
          </cell>
        </row>
        <row r="5558">
          <cell r="A5558" t="str">
            <v>06.012.0379-0</v>
          </cell>
          <cell r="B5558">
            <v>23572.13</v>
          </cell>
        </row>
        <row r="5559">
          <cell r="A5559" t="str">
            <v>06.012.0379-A</v>
          </cell>
          <cell r="B5559">
            <v>21655.200000000001</v>
          </cell>
        </row>
        <row r="5560">
          <cell r="A5560" t="str">
            <v>06.012.0381-0</v>
          </cell>
          <cell r="B5560">
            <v>23940.84</v>
          </cell>
        </row>
        <row r="5561">
          <cell r="A5561" t="str">
            <v>06.012.0381-A</v>
          </cell>
          <cell r="B5561">
            <v>22021.02</v>
          </cell>
        </row>
        <row r="5562">
          <cell r="A5562" t="str">
            <v>06.012.0383-0</v>
          </cell>
          <cell r="B5562">
            <v>24043.119999999999</v>
          </cell>
        </row>
        <row r="5563">
          <cell r="A5563" t="str">
            <v>06.012.0383-A</v>
          </cell>
          <cell r="B5563">
            <v>22114.83</v>
          </cell>
        </row>
        <row r="5564">
          <cell r="A5564" t="str">
            <v>06.012.0385-0</v>
          </cell>
          <cell r="B5564">
            <v>24289.82</v>
          </cell>
        </row>
        <row r="5565">
          <cell r="A5565" t="str">
            <v>06.012.0385-A</v>
          </cell>
          <cell r="B5565">
            <v>22313.040000000001</v>
          </cell>
        </row>
        <row r="5566">
          <cell r="A5566" t="str">
            <v>06.012.0387-0</v>
          </cell>
          <cell r="B5566">
            <v>24851.200000000001</v>
          </cell>
        </row>
        <row r="5567">
          <cell r="A5567" t="str">
            <v>06.012.0387-A</v>
          </cell>
          <cell r="B5567">
            <v>22824.94</v>
          </cell>
        </row>
        <row r="5568">
          <cell r="A5568" t="str">
            <v>06.012.0389-0</v>
          </cell>
          <cell r="B5568">
            <v>25284.05</v>
          </cell>
        </row>
        <row r="5569">
          <cell r="A5569" t="str">
            <v>06.012.0389-A</v>
          </cell>
          <cell r="B5569">
            <v>23220.51</v>
          </cell>
        </row>
        <row r="5570">
          <cell r="A5570" t="str">
            <v>06.012.0391-0</v>
          </cell>
          <cell r="B5570">
            <v>25937.07</v>
          </cell>
        </row>
        <row r="5571">
          <cell r="A5571" t="str">
            <v>06.012.0391-A</v>
          </cell>
          <cell r="B5571">
            <v>23811.83</v>
          </cell>
        </row>
        <row r="5572">
          <cell r="A5572" t="str">
            <v>06.012.0393-0</v>
          </cell>
          <cell r="B5572">
            <v>26501.77</v>
          </cell>
        </row>
        <row r="5573">
          <cell r="A5573" t="str">
            <v>06.012.0393-A</v>
          </cell>
          <cell r="B5573">
            <v>24327.38</v>
          </cell>
        </row>
        <row r="5574">
          <cell r="A5574" t="str">
            <v>06.012.0395-0</v>
          </cell>
          <cell r="B5574">
            <v>27100.47</v>
          </cell>
        </row>
        <row r="5575">
          <cell r="A5575" t="str">
            <v>06.012.0395-A</v>
          </cell>
          <cell r="B5575">
            <v>24870.83</v>
          </cell>
        </row>
        <row r="5576">
          <cell r="A5576" t="str">
            <v>06.012.0400-0</v>
          </cell>
          <cell r="B5576">
            <v>27625.06</v>
          </cell>
        </row>
        <row r="5577">
          <cell r="A5577" t="str">
            <v>06.012.0400-A</v>
          </cell>
          <cell r="B5577">
            <v>25345.91</v>
          </cell>
        </row>
        <row r="5578">
          <cell r="A5578" t="str">
            <v>06.014.0012-0</v>
          </cell>
          <cell r="B5578">
            <v>3316.91</v>
          </cell>
        </row>
        <row r="5579">
          <cell r="A5579" t="str">
            <v>06.014.0012-A</v>
          </cell>
          <cell r="B5579">
            <v>3159.13</v>
          </cell>
        </row>
        <row r="5580">
          <cell r="A5580" t="str">
            <v>06.014.0013-0</v>
          </cell>
          <cell r="B5580">
            <v>3482.51</v>
          </cell>
        </row>
        <row r="5581">
          <cell r="A5581" t="str">
            <v>06.014.0013-A</v>
          </cell>
          <cell r="B5581">
            <v>3311.32</v>
          </cell>
        </row>
        <row r="5582">
          <cell r="A5582" t="str">
            <v>06.014.0014-0</v>
          </cell>
          <cell r="B5582">
            <v>3819.95</v>
          </cell>
        </row>
        <row r="5583">
          <cell r="A5583" t="str">
            <v>06.014.0014-A</v>
          </cell>
          <cell r="B5583">
            <v>3638.32</v>
          </cell>
        </row>
        <row r="5584">
          <cell r="A5584" t="str">
            <v>06.014.0015-0</v>
          </cell>
          <cell r="B5584">
            <v>4275.16</v>
          </cell>
        </row>
        <row r="5585">
          <cell r="A5585" t="str">
            <v>06.014.0015-A</v>
          </cell>
          <cell r="B5585">
            <v>4066.94</v>
          </cell>
        </row>
        <row r="5586">
          <cell r="A5586" t="str">
            <v>06.014.0016-0</v>
          </cell>
          <cell r="B5586">
            <v>4784.7700000000004</v>
          </cell>
        </row>
        <row r="5587">
          <cell r="A5587" t="str">
            <v>06.014.0016-A</v>
          </cell>
          <cell r="B5587">
            <v>4546.05</v>
          </cell>
        </row>
        <row r="5588">
          <cell r="A5588" t="str">
            <v>06.014.0049-0</v>
          </cell>
          <cell r="B5588">
            <v>589.95000000000005</v>
          </cell>
        </row>
        <row r="5589">
          <cell r="A5589" t="str">
            <v>06.014.0049-A</v>
          </cell>
          <cell r="B5589">
            <v>555.94000000000005</v>
          </cell>
        </row>
        <row r="5590">
          <cell r="A5590" t="str">
            <v>06.014.0052-0</v>
          </cell>
          <cell r="B5590">
            <v>706.88</v>
          </cell>
        </row>
        <row r="5591">
          <cell r="A5591" t="str">
            <v>06.014.0052-A</v>
          </cell>
          <cell r="B5591">
            <v>664.94</v>
          </cell>
        </row>
        <row r="5592">
          <cell r="A5592" t="str">
            <v>06.014.0054-0</v>
          </cell>
          <cell r="B5592">
            <v>1037.33</v>
          </cell>
        </row>
        <row r="5593">
          <cell r="A5593" t="str">
            <v>06.014.0054-A</v>
          </cell>
          <cell r="B5593">
            <v>977.25</v>
          </cell>
        </row>
        <row r="5594">
          <cell r="A5594" t="str">
            <v>06.014.0057-0</v>
          </cell>
          <cell r="B5594">
            <v>1357.99</v>
          </cell>
        </row>
        <row r="5595">
          <cell r="A5595" t="str">
            <v>06.014.0057-A</v>
          </cell>
          <cell r="B5595">
            <v>1277.6400000000001</v>
          </cell>
        </row>
        <row r="5596">
          <cell r="A5596" t="str">
            <v>06.014.0059-0</v>
          </cell>
          <cell r="B5596">
            <v>2128.92</v>
          </cell>
        </row>
        <row r="5597">
          <cell r="A5597" t="str">
            <v>06.014.0059-A</v>
          </cell>
          <cell r="B5597">
            <v>1999.25</v>
          </cell>
        </row>
        <row r="5598">
          <cell r="A5598" t="str">
            <v>06.014.0060-0</v>
          </cell>
          <cell r="B5598">
            <v>704.81</v>
          </cell>
        </row>
        <row r="5599">
          <cell r="A5599" t="str">
            <v>06.014.0060-A</v>
          </cell>
          <cell r="B5599">
            <v>666.02</v>
          </cell>
        </row>
        <row r="5600">
          <cell r="A5600" t="str">
            <v>06.014.0062-0</v>
          </cell>
          <cell r="B5600">
            <v>857.94</v>
          </cell>
        </row>
        <row r="5601">
          <cell r="A5601" t="str">
            <v>06.014.0062-A</v>
          </cell>
          <cell r="B5601">
            <v>808.72</v>
          </cell>
        </row>
        <row r="5602">
          <cell r="A5602" t="str">
            <v>06.014.0064-0</v>
          </cell>
          <cell r="B5602">
            <v>1203.0899999999999</v>
          </cell>
        </row>
        <row r="5603">
          <cell r="A5603" t="str">
            <v>06.014.0064-A</v>
          </cell>
          <cell r="B5603">
            <v>1135.97</v>
          </cell>
        </row>
        <row r="5604">
          <cell r="A5604" t="str">
            <v>06.014.0066-0</v>
          </cell>
          <cell r="B5604">
            <v>1523.76</v>
          </cell>
        </row>
        <row r="5605">
          <cell r="A5605" t="str">
            <v>06.014.0066-A</v>
          </cell>
          <cell r="B5605">
            <v>1436.36</v>
          </cell>
        </row>
        <row r="5606">
          <cell r="A5606" t="str">
            <v>06.014.0068-0</v>
          </cell>
          <cell r="B5606">
            <v>2444.17</v>
          </cell>
        </row>
        <row r="5607">
          <cell r="A5607" t="str">
            <v>06.014.0068-A</v>
          </cell>
          <cell r="B5607">
            <v>2302.86</v>
          </cell>
        </row>
        <row r="5608">
          <cell r="A5608" t="str">
            <v>06.014.0100-1</v>
          </cell>
          <cell r="B5608">
            <v>2476.14</v>
          </cell>
        </row>
        <row r="5609">
          <cell r="A5609" t="str">
            <v>06.014.0100-B</v>
          </cell>
          <cell r="B5609">
            <v>2367.3200000000002</v>
          </cell>
        </row>
        <row r="5610">
          <cell r="A5610" t="str">
            <v>06.014.0101-0</v>
          </cell>
          <cell r="B5610">
            <v>1663.92</v>
          </cell>
        </row>
        <row r="5611">
          <cell r="A5611" t="str">
            <v>06.014.0101-A</v>
          </cell>
          <cell r="B5611">
            <v>1592.22</v>
          </cell>
        </row>
        <row r="5612">
          <cell r="A5612" t="str">
            <v>06.014.0102-0</v>
          </cell>
          <cell r="B5612">
            <v>1982.91</v>
          </cell>
        </row>
        <row r="5613">
          <cell r="A5613" t="str">
            <v>06.014.0102-A</v>
          </cell>
          <cell r="B5613">
            <v>1905.78</v>
          </cell>
        </row>
        <row r="5614">
          <cell r="A5614" t="str">
            <v>06.014.0105-0</v>
          </cell>
          <cell r="B5614">
            <v>1740.63</v>
          </cell>
        </row>
        <row r="5615">
          <cell r="A5615" t="str">
            <v>06.014.0105-A</v>
          </cell>
          <cell r="B5615">
            <v>1658.69</v>
          </cell>
        </row>
        <row r="5616">
          <cell r="A5616" t="str">
            <v>06.014.0110-0</v>
          </cell>
          <cell r="B5616">
            <v>422.61</v>
          </cell>
        </row>
        <row r="5617">
          <cell r="A5617" t="str">
            <v>06.014.0110-A</v>
          </cell>
          <cell r="B5617">
            <v>398.65</v>
          </cell>
        </row>
        <row r="5618">
          <cell r="A5618" t="str">
            <v>06.014.0112-0</v>
          </cell>
          <cell r="B5618">
            <v>814.72</v>
          </cell>
        </row>
        <row r="5619">
          <cell r="A5619" t="str">
            <v>06.014.0112-A</v>
          </cell>
          <cell r="B5619">
            <v>772.86</v>
          </cell>
        </row>
        <row r="5620">
          <cell r="A5620" t="str">
            <v>06.014.0114-0</v>
          </cell>
          <cell r="B5620">
            <v>968.61</v>
          </cell>
        </row>
        <row r="5621">
          <cell r="A5621" t="str">
            <v>06.014.0114-A</v>
          </cell>
          <cell r="B5621">
            <v>919.36</v>
          </cell>
        </row>
        <row r="5622">
          <cell r="A5622" t="str">
            <v>06.014.0116-0</v>
          </cell>
          <cell r="B5622">
            <v>410.29</v>
          </cell>
        </row>
        <row r="5623">
          <cell r="A5623" t="str">
            <v>06.014.0116-A</v>
          </cell>
          <cell r="B5623">
            <v>390.58</v>
          </cell>
        </row>
        <row r="5624">
          <cell r="A5624" t="str">
            <v>06.014.0118-0</v>
          </cell>
          <cell r="B5624">
            <v>564.19000000000005</v>
          </cell>
        </row>
        <row r="5625">
          <cell r="A5625" t="str">
            <v>06.014.0118-A</v>
          </cell>
          <cell r="B5625">
            <v>537.08000000000004</v>
          </cell>
        </row>
        <row r="5626">
          <cell r="A5626" t="str">
            <v>06.014.0120-0</v>
          </cell>
          <cell r="B5626">
            <v>717.8</v>
          </cell>
        </row>
        <row r="5627">
          <cell r="A5627" t="str">
            <v>06.014.0120-A</v>
          </cell>
          <cell r="B5627">
            <v>683.32</v>
          </cell>
        </row>
        <row r="5628">
          <cell r="A5628" t="str">
            <v>06.014.0122-0</v>
          </cell>
          <cell r="B5628">
            <v>257.82</v>
          </cell>
        </row>
        <row r="5629">
          <cell r="A5629" t="str">
            <v>06.014.0122-A</v>
          </cell>
          <cell r="B5629">
            <v>241.62</v>
          </cell>
        </row>
        <row r="5630">
          <cell r="A5630" t="str">
            <v>06.014.0124-0</v>
          </cell>
          <cell r="B5630">
            <v>358.95</v>
          </cell>
        </row>
        <row r="5631">
          <cell r="A5631" t="str">
            <v>06.014.0124-A</v>
          </cell>
          <cell r="B5631">
            <v>337.25</v>
          </cell>
        </row>
        <row r="5632">
          <cell r="A5632" t="str">
            <v>06.014.0126-0</v>
          </cell>
          <cell r="B5632">
            <v>455.18</v>
          </cell>
        </row>
        <row r="5633">
          <cell r="A5633" t="str">
            <v>06.014.0126-A</v>
          </cell>
          <cell r="B5633">
            <v>428.47</v>
          </cell>
        </row>
        <row r="5634">
          <cell r="A5634" t="str">
            <v>06.014.0128-0</v>
          </cell>
          <cell r="B5634">
            <v>173.4</v>
          </cell>
        </row>
        <row r="5635">
          <cell r="A5635" t="str">
            <v>06.014.0128-A</v>
          </cell>
          <cell r="B5635">
            <v>165.27</v>
          </cell>
        </row>
        <row r="5636">
          <cell r="A5636" t="str">
            <v>06.014.0130-0</v>
          </cell>
          <cell r="B5636">
            <v>288.97000000000003</v>
          </cell>
        </row>
        <row r="5637">
          <cell r="A5637" t="str">
            <v>06.014.0130-A</v>
          </cell>
          <cell r="B5637">
            <v>273.89</v>
          </cell>
        </row>
        <row r="5638">
          <cell r="A5638" t="str">
            <v>06.014.0132-0</v>
          </cell>
          <cell r="B5638">
            <v>385.49</v>
          </cell>
        </row>
        <row r="5639">
          <cell r="A5639" t="str">
            <v>06.014.0132-A</v>
          </cell>
          <cell r="B5639">
            <v>365.36</v>
          </cell>
        </row>
        <row r="5640">
          <cell r="A5640" t="str">
            <v>06.015.0010-0</v>
          </cell>
          <cell r="B5640">
            <v>2493.88</v>
          </cell>
        </row>
        <row r="5641">
          <cell r="A5641" t="str">
            <v>06.015.0010-A</v>
          </cell>
          <cell r="B5641">
            <v>2384.09</v>
          </cell>
        </row>
        <row r="5642">
          <cell r="A5642" t="str">
            <v>06.015.0011-0</v>
          </cell>
          <cell r="B5642">
            <v>2628.03</v>
          </cell>
        </row>
        <row r="5643">
          <cell r="A5643" t="str">
            <v>06.015.0011-A</v>
          </cell>
          <cell r="B5643">
            <v>2514.31</v>
          </cell>
        </row>
        <row r="5644">
          <cell r="A5644" t="str">
            <v>06.015.0012-0</v>
          </cell>
          <cell r="B5644">
            <v>2971.71</v>
          </cell>
        </row>
        <row r="5645">
          <cell r="A5645" t="str">
            <v>06.015.0012-A</v>
          </cell>
          <cell r="B5645">
            <v>2843.43</v>
          </cell>
        </row>
        <row r="5646">
          <cell r="A5646" t="str">
            <v>06.015.0013-0</v>
          </cell>
          <cell r="B5646">
            <v>3275.67</v>
          </cell>
        </row>
        <row r="5647">
          <cell r="A5647" t="str">
            <v>06.015.0013-A</v>
          </cell>
          <cell r="B5647">
            <v>3133.08</v>
          </cell>
        </row>
        <row r="5648">
          <cell r="A5648" t="str">
            <v>06.015.0014-0</v>
          </cell>
          <cell r="B5648">
            <v>3688.63</v>
          </cell>
        </row>
        <row r="5649">
          <cell r="A5649" t="str">
            <v>06.015.0014-A</v>
          </cell>
          <cell r="B5649">
            <v>3519.22</v>
          </cell>
        </row>
        <row r="5650">
          <cell r="A5650" t="str">
            <v>06.015.0015-0</v>
          </cell>
          <cell r="B5650">
            <v>4042.74</v>
          </cell>
        </row>
        <row r="5651">
          <cell r="A5651" t="str">
            <v>06.015.0015-A</v>
          </cell>
          <cell r="B5651">
            <v>3855.71</v>
          </cell>
        </row>
        <row r="5652">
          <cell r="A5652" t="str">
            <v>06.015.0016-0</v>
          </cell>
          <cell r="B5652">
            <v>5237.8</v>
          </cell>
        </row>
        <row r="5653">
          <cell r="A5653" t="str">
            <v>06.015.0016-A</v>
          </cell>
          <cell r="B5653">
            <v>4992.99</v>
          </cell>
        </row>
        <row r="5654">
          <cell r="A5654" t="str">
            <v>06.015.0030-0</v>
          </cell>
          <cell r="B5654">
            <v>869.83</v>
          </cell>
        </row>
        <row r="5655">
          <cell r="A5655" t="str">
            <v>06.015.0030-A</v>
          </cell>
          <cell r="B5655">
            <v>841.28</v>
          </cell>
        </row>
        <row r="5656">
          <cell r="A5656" t="str">
            <v>06.015.0031-0</v>
          </cell>
          <cell r="B5656">
            <v>3247.07</v>
          </cell>
        </row>
        <row r="5657">
          <cell r="A5657" t="str">
            <v>06.015.0031-A</v>
          </cell>
          <cell r="B5657">
            <v>3136.73</v>
          </cell>
        </row>
        <row r="5658">
          <cell r="A5658" t="str">
            <v>06.015.0060-0</v>
          </cell>
          <cell r="B5658">
            <v>564.71</v>
          </cell>
        </row>
        <row r="5659">
          <cell r="A5659" t="str">
            <v>06.015.0060-A</v>
          </cell>
          <cell r="B5659">
            <v>520.20000000000005</v>
          </cell>
        </row>
        <row r="5660">
          <cell r="A5660" t="str">
            <v>06.015.0061-0</v>
          </cell>
          <cell r="B5660">
            <v>431.85</v>
          </cell>
        </row>
        <row r="5661">
          <cell r="A5661" t="str">
            <v>06.015.0061-A</v>
          </cell>
          <cell r="B5661">
            <v>403.59</v>
          </cell>
        </row>
        <row r="5662">
          <cell r="A5662" t="str">
            <v>06.015.0070-0</v>
          </cell>
          <cell r="B5662">
            <v>430.89</v>
          </cell>
        </row>
        <row r="5663">
          <cell r="A5663" t="str">
            <v>06.015.0070-A</v>
          </cell>
          <cell r="B5663">
            <v>397.49</v>
          </cell>
        </row>
        <row r="5664">
          <cell r="A5664" t="str">
            <v>06.016.0001-0</v>
          </cell>
          <cell r="B5664">
            <v>473.11</v>
          </cell>
        </row>
        <row r="5665">
          <cell r="A5665" t="str">
            <v>06.016.0001-A</v>
          </cell>
          <cell r="B5665">
            <v>462.23</v>
          </cell>
        </row>
        <row r="5666">
          <cell r="A5666" t="str">
            <v>06.016.0002-0</v>
          </cell>
          <cell r="B5666">
            <v>387.11</v>
          </cell>
        </row>
        <row r="5667">
          <cell r="A5667" t="str">
            <v>06.016.0002-A</v>
          </cell>
          <cell r="B5667">
            <v>376.23</v>
          </cell>
        </row>
        <row r="5668">
          <cell r="A5668" t="str">
            <v>06.016.0003-0</v>
          </cell>
          <cell r="B5668">
            <v>415.11</v>
          </cell>
        </row>
        <row r="5669">
          <cell r="A5669" t="str">
            <v>06.016.0003-A</v>
          </cell>
          <cell r="B5669">
            <v>404.23</v>
          </cell>
        </row>
        <row r="5670">
          <cell r="A5670" t="str">
            <v>06.016.0004-0</v>
          </cell>
          <cell r="B5670">
            <v>370.48</v>
          </cell>
        </row>
        <row r="5671">
          <cell r="A5671" t="str">
            <v>06.016.0004-A</v>
          </cell>
          <cell r="B5671">
            <v>361.78</v>
          </cell>
        </row>
        <row r="5672">
          <cell r="A5672" t="str">
            <v>06.016.0006-0</v>
          </cell>
          <cell r="B5672">
            <v>363.11</v>
          </cell>
        </row>
        <row r="5673">
          <cell r="A5673" t="str">
            <v>06.016.0006-A</v>
          </cell>
          <cell r="B5673">
            <v>352.23</v>
          </cell>
        </row>
        <row r="5674">
          <cell r="A5674" t="str">
            <v>06.016.0007-0</v>
          </cell>
          <cell r="B5674">
            <v>473.11</v>
          </cell>
        </row>
        <row r="5675">
          <cell r="A5675" t="str">
            <v>06.016.0007-A</v>
          </cell>
          <cell r="B5675">
            <v>462.23</v>
          </cell>
        </row>
        <row r="5676">
          <cell r="A5676" t="str">
            <v>06.016.0008-0</v>
          </cell>
          <cell r="B5676">
            <v>73.739999999999995</v>
          </cell>
        </row>
        <row r="5677">
          <cell r="A5677" t="str">
            <v>06.016.0008-A</v>
          </cell>
          <cell r="B5677">
            <v>68.3</v>
          </cell>
        </row>
        <row r="5678">
          <cell r="A5678" t="str">
            <v>06.016.0009-0</v>
          </cell>
          <cell r="B5678">
            <v>220.94</v>
          </cell>
        </row>
        <row r="5679">
          <cell r="A5679" t="str">
            <v>06.016.0009-A</v>
          </cell>
          <cell r="B5679">
            <v>215.49</v>
          </cell>
        </row>
        <row r="5680">
          <cell r="A5680" t="str">
            <v>06.016.0010-0</v>
          </cell>
          <cell r="B5680">
            <v>486.72</v>
          </cell>
        </row>
        <row r="5681">
          <cell r="A5681" t="str">
            <v>06.016.0010-A</v>
          </cell>
          <cell r="B5681">
            <v>472.57</v>
          </cell>
        </row>
        <row r="5682">
          <cell r="A5682" t="str">
            <v>06.016.0011-0</v>
          </cell>
          <cell r="B5682">
            <v>498.62</v>
          </cell>
        </row>
        <row r="5683">
          <cell r="A5683" t="str">
            <v>06.016.0011-A</v>
          </cell>
          <cell r="B5683">
            <v>484.47</v>
          </cell>
        </row>
        <row r="5684">
          <cell r="A5684" t="str">
            <v>06.016.0015-0</v>
          </cell>
          <cell r="B5684">
            <v>398.48</v>
          </cell>
        </row>
        <row r="5685">
          <cell r="A5685" t="str">
            <v>06.016.0015-A</v>
          </cell>
          <cell r="B5685">
            <v>389.78</v>
          </cell>
        </row>
        <row r="5686">
          <cell r="A5686" t="str">
            <v>06.016.0016-0</v>
          </cell>
          <cell r="B5686">
            <v>3615.95</v>
          </cell>
        </row>
        <row r="5687">
          <cell r="A5687" t="str">
            <v>06.016.0016-A</v>
          </cell>
          <cell r="B5687">
            <v>3581.15</v>
          </cell>
        </row>
        <row r="5688">
          <cell r="A5688" t="str">
            <v>06.016.0030-0</v>
          </cell>
          <cell r="B5688">
            <v>261.81</v>
          </cell>
        </row>
        <row r="5689">
          <cell r="A5689" t="str">
            <v>06.016.0030-A</v>
          </cell>
          <cell r="B5689">
            <v>253.64</v>
          </cell>
        </row>
        <row r="5690">
          <cell r="A5690" t="str">
            <v>06.016.0031-0</v>
          </cell>
          <cell r="B5690">
            <v>533.70000000000005</v>
          </cell>
        </row>
        <row r="5691">
          <cell r="A5691" t="str">
            <v>06.016.0031-A</v>
          </cell>
          <cell r="B5691">
            <v>524.42999999999995</v>
          </cell>
        </row>
        <row r="5692">
          <cell r="A5692" t="str">
            <v>06.016.0032-0</v>
          </cell>
          <cell r="B5692">
            <v>564.86</v>
          </cell>
        </row>
        <row r="5693">
          <cell r="A5693" t="str">
            <v>06.016.0032-A</v>
          </cell>
          <cell r="B5693">
            <v>548.54</v>
          </cell>
        </row>
        <row r="5694">
          <cell r="A5694" t="str">
            <v>06.016.0040-0</v>
          </cell>
          <cell r="B5694">
            <v>296.48</v>
          </cell>
        </row>
        <row r="5695">
          <cell r="A5695" t="str">
            <v>06.016.0040-A</v>
          </cell>
          <cell r="B5695">
            <v>287.77999999999997</v>
          </cell>
        </row>
        <row r="5696">
          <cell r="A5696" t="str">
            <v>06.016.0041-0</v>
          </cell>
          <cell r="B5696">
            <v>557.72</v>
          </cell>
        </row>
        <row r="5697">
          <cell r="A5697" t="str">
            <v>06.016.0041-A</v>
          </cell>
          <cell r="B5697">
            <v>546.85</v>
          </cell>
        </row>
        <row r="5698">
          <cell r="A5698" t="str">
            <v>06.016.0050-0</v>
          </cell>
          <cell r="B5698">
            <v>92.72</v>
          </cell>
        </row>
        <row r="5699">
          <cell r="A5699" t="str">
            <v>06.016.0050-A</v>
          </cell>
          <cell r="B5699">
            <v>92.36</v>
          </cell>
        </row>
        <row r="5700">
          <cell r="A5700" t="str">
            <v>06.016.0051-0</v>
          </cell>
          <cell r="B5700">
            <v>100.72</v>
          </cell>
        </row>
        <row r="5701">
          <cell r="A5701" t="str">
            <v>06.016.0051-A</v>
          </cell>
          <cell r="B5701">
            <v>100.36</v>
          </cell>
        </row>
        <row r="5702">
          <cell r="A5702" t="str">
            <v>06.016.0052-0</v>
          </cell>
          <cell r="B5702">
            <v>127.72</v>
          </cell>
        </row>
        <row r="5703">
          <cell r="A5703" t="str">
            <v>06.016.0052-A</v>
          </cell>
          <cell r="B5703">
            <v>127.36</v>
          </cell>
        </row>
        <row r="5704">
          <cell r="A5704" t="str">
            <v>06.016.0053-0</v>
          </cell>
          <cell r="B5704">
            <v>222.72</v>
          </cell>
        </row>
        <row r="5705">
          <cell r="A5705" t="str">
            <v>06.016.0053-A</v>
          </cell>
          <cell r="B5705">
            <v>222.36</v>
          </cell>
        </row>
        <row r="5706">
          <cell r="A5706" t="str">
            <v>06.016.0060-0</v>
          </cell>
          <cell r="B5706">
            <v>302.81</v>
          </cell>
        </row>
        <row r="5707">
          <cell r="A5707" t="str">
            <v>06.016.0060-A</v>
          </cell>
          <cell r="B5707">
            <v>294.64</v>
          </cell>
        </row>
        <row r="5708">
          <cell r="A5708" t="str">
            <v>06.016.0061-0</v>
          </cell>
          <cell r="B5708">
            <v>778</v>
          </cell>
        </row>
        <row r="5709">
          <cell r="A5709" t="str">
            <v>06.016.0061-A</v>
          </cell>
          <cell r="B5709">
            <v>769.83</v>
          </cell>
        </row>
        <row r="5710">
          <cell r="A5710" t="str">
            <v>06.016.0080-0</v>
          </cell>
          <cell r="B5710">
            <v>94.18</v>
          </cell>
        </row>
        <row r="5711">
          <cell r="A5711" t="str">
            <v>06.016.0080-A</v>
          </cell>
          <cell r="B5711">
            <v>86.56</v>
          </cell>
        </row>
        <row r="5712">
          <cell r="A5712" t="str">
            <v>06.016.0100-0</v>
          </cell>
          <cell r="B5712">
            <v>423.11</v>
          </cell>
        </row>
        <row r="5713">
          <cell r="A5713" t="str">
            <v>06.016.0100-A</v>
          </cell>
          <cell r="B5713">
            <v>412.23</v>
          </cell>
        </row>
        <row r="5714">
          <cell r="A5714" t="str">
            <v>06.016.0105-0</v>
          </cell>
          <cell r="B5714">
            <v>238.42</v>
          </cell>
        </row>
        <row r="5715">
          <cell r="A5715" t="str">
            <v>06.016.0105-A</v>
          </cell>
          <cell r="B5715">
            <v>230.27</v>
          </cell>
        </row>
        <row r="5716">
          <cell r="A5716" t="str">
            <v>06.017.0001-0</v>
          </cell>
          <cell r="B5716">
            <v>295.79000000000002</v>
          </cell>
        </row>
        <row r="5717">
          <cell r="A5717" t="str">
            <v>06.017.0001-A</v>
          </cell>
          <cell r="B5717">
            <v>287.25</v>
          </cell>
        </row>
        <row r="5718">
          <cell r="A5718" t="str">
            <v>06.017.0002-0</v>
          </cell>
          <cell r="B5718">
            <v>462.66</v>
          </cell>
        </row>
        <row r="5719">
          <cell r="A5719" t="str">
            <v>06.017.0002-A</v>
          </cell>
          <cell r="B5719">
            <v>451.9</v>
          </cell>
        </row>
        <row r="5720">
          <cell r="A5720" t="str">
            <v>06.017.0003-0</v>
          </cell>
          <cell r="B5720">
            <v>543.72</v>
          </cell>
        </row>
        <row r="5721">
          <cell r="A5721" t="str">
            <v>06.017.0003-A</v>
          </cell>
          <cell r="B5721">
            <v>531.42999999999995</v>
          </cell>
        </row>
        <row r="5722">
          <cell r="A5722" t="str">
            <v>06.017.0004-0</v>
          </cell>
          <cell r="B5722">
            <v>1150.8800000000001</v>
          </cell>
        </row>
        <row r="5723">
          <cell r="A5723" t="str">
            <v>06.017.0004-A</v>
          </cell>
          <cell r="B5723">
            <v>1136.31</v>
          </cell>
        </row>
        <row r="5724">
          <cell r="A5724" t="str">
            <v>06.017.0005-0</v>
          </cell>
          <cell r="B5724">
            <v>1202.9100000000001</v>
          </cell>
        </row>
        <row r="5725">
          <cell r="A5725" t="str">
            <v>06.017.0005-A</v>
          </cell>
          <cell r="B5725">
            <v>1186.95</v>
          </cell>
        </row>
        <row r="5726">
          <cell r="A5726" t="str">
            <v>06.017.0006-0</v>
          </cell>
          <cell r="B5726">
            <v>1372.74</v>
          </cell>
        </row>
        <row r="5727">
          <cell r="A5727" t="str">
            <v>06.017.0006-A</v>
          </cell>
          <cell r="B5727">
            <v>1354.58</v>
          </cell>
        </row>
        <row r="5728">
          <cell r="A5728" t="str">
            <v>06.017.0007-0</v>
          </cell>
          <cell r="B5728">
            <v>1412.58</v>
          </cell>
        </row>
        <row r="5729">
          <cell r="A5729" t="str">
            <v>06.017.0007-A</v>
          </cell>
          <cell r="B5729">
            <v>1393.68</v>
          </cell>
        </row>
        <row r="5730">
          <cell r="A5730" t="str">
            <v>06.017.0008-0</v>
          </cell>
          <cell r="B5730">
            <v>1407.01</v>
          </cell>
        </row>
        <row r="5731">
          <cell r="A5731" t="str">
            <v>06.017.0008-A</v>
          </cell>
          <cell r="B5731">
            <v>1387.42</v>
          </cell>
        </row>
        <row r="5732">
          <cell r="A5732" t="str">
            <v>06.017.0009-0</v>
          </cell>
          <cell r="B5732">
            <v>1585.09</v>
          </cell>
        </row>
        <row r="5733">
          <cell r="A5733" t="str">
            <v>06.017.0009-A</v>
          </cell>
          <cell r="B5733">
            <v>1563.98</v>
          </cell>
        </row>
        <row r="5734">
          <cell r="A5734" t="str">
            <v>06.017.0010-0</v>
          </cell>
          <cell r="B5734">
            <v>1708.34</v>
          </cell>
        </row>
        <row r="5735">
          <cell r="A5735" t="str">
            <v>06.017.0010-A</v>
          </cell>
          <cell r="B5735">
            <v>1684.33</v>
          </cell>
        </row>
        <row r="5736">
          <cell r="A5736" t="str">
            <v>06.017.0011-0</v>
          </cell>
          <cell r="B5736">
            <v>1809.86</v>
          </cell>
        </row>
        <row r="5737">
          <cell r="A5737" t="str">
            <v>06.017.0011-A</v>
          </cell>
          <cell r="B5737">
            <v>1785.85</v>
          </cell>
        </row>
        <row r="5738">
          <cell r="A5738" t="str">
            <v>06.017.0012-0</v>
          </cell>
          <cell r="B5738">
            <v>1958.46</v>
          </cell>
        </row>
        <row r="5739">
          <cell r="A5739" t="str">
            <v>06.017.0012-A</v>
          </cell>
          <cell r="B5739">
            <v>1928.59</v>
          </cell>
        </row>
        <row r="5740">
          <cell r="A5740" t="str">
            <v>06.017.0013-0</v>
          </cell>
          <cell r="B5740">
            <v>2166.9499999999998</v>
          </cell>
        </row>
        <row r="5741">
          <cell r="A5741" t="str">
            <v>06.017.0013-A</v>
          </cell>
          <cell r="B5741">
            <v>2134.2199999999998</v>
          </cell>
        </row>
        <row r="5742">
          <cell r="A5742" t="str">
            <v>06.017.0014-0</v>
          </cell>
          <cell r="B5742">
            <v>2379.54</v>
          </cell>
        </row>
        <row r="5743">
          <cell r="A5743" t="str">
            <v>06.017.0014-A</v>
          </cell>
          <cell r="B5743">
            <v>2343.8200000000002</v>
          </cell>
        </row>
        <row r="5744">
          <cell r="A5744" t="str">
            <v>06.017.0015-0</v>
          </cell>
          <cell r="B5744">
            <v>2607.13</v>
          </cell>
        </row>
        <row r="5745">
          <cell r="A5745" t="str">
            <v>06.017.0015-A</v>
          </cell>
          <cell r="B5745">
            <v>2565.9899999999998</v>
          </cell>
        </row>
        <row r="5746">
          <cell r="A5746" t="str">
            <v>06.017.0016-0</v>
          </cell>
          <cell r="B5746">
            <v>2800.62</v>
          </cell>
        </row>
        <row r="5747">
          <cell r="A5747" t="str">
            <v>06.017.0016-A</v>
          </cell>
          <cell r="B5747">
            <v>2759.05</v>
          </cell>
        </row>
        <row r="5748">
          <cell r="A5748" t="str">
            <v>06.017.0017-0</v>
          </cell>
          <cell r="B5748">
            <v>3009.12</v>
          </cell>
        </row>
        <row r="5749">
          <cell r="A5749" t="str">
            <v>06.017.0017-A</v>
          </cell>
          <cell r="B5749">
            <v>2964.68</v>
          </cell>
        </row>
        <row r="5750">
          <cell r="A5750" t="str">
            <v>06.017.0018-0</v>
          </cell>
          <cell r="B5750">
            <v>3221.7</v>
          </cell>
        </row>
        <row r="5751">
          <cell r="A5751" t="str">
            <v>06.017.0018-A</v>
          </cell>
          <cell r="B5751">
            <v>3174.28</v>
          </cell>
        </row>
        <row r="5752">
          <cell r="A5752" t="str">
            <v>06.017.0019-0</v>
          </cell>
          <cell r="B5752">
            <v>3236.65</v>
          </cell>
        </row>
        <row r="5753">
          <cell r="A5753" t="str">
            <v>06.017.0019-A</v>
          </cell>
          <cell r="B5753">
            <v>3186.36</v>
          </cell>
        </row>
        <row r="5754">
          <cell r="A5754" t="str">
            <v>06.017.0020-0</v>
          </cell>
          <cell r="B5754">
            <v>3642.62</v>
          </cell>
        </row>
        <row r="5755">
          <cell r="A5755" t="str">
            <v>06.017.0020-A</v>
          </cell>
          <cell r="B5755">
            <v>3589.36</v>
          </cell>
        </row>
        <row r="5756">
          <cell r="A5756" t="str">
            <v>06.017.0021-0</v>
          </cell>
          <cell r="B5756">
            <v>3851.28</v>
          </cell>
        </row>
        <row r="5757">
          <cell r="A5757" t="str">
            <v>06.017.0021-A</v>
          </cell>
          <cell r="B5757">
            <v>3795.14</v>
          </cell>
        </row>
        <row r="5758">
          <cell r="A5758" t="str">
            <v>06.017.0022-0</v>
          </cell>
          <cell r="B5758">
            <v>4065.99</v>
          </cell>
        </row>
        <row r="5759">
          <cell r="A5759" t="str">
            <v>06.017.0022-A</v>
          </cell>
          <cell r="B5759">
            <v>4006.58</v>
          </cell>
        </row>
        <row r="5760">
          <cell r="A5760" t="str">
            <v>06.017.0023-0</v>
          </cell>
          <cell r="B5760">
            <v>4272.37</v>
          </cell>
        </row>
        <row r="5761">
          <cell r="A5761" t="str">
            <v>06.017.0023-A</v>
          </cell>
          <cell r="B5761">
            <v>4210.37</v>
          </cell>
        </row>
        <row r="5762">
          <cell r="A5762" t="str">
            <v>06.017.0024-0</v>
          </cell>
          <cell r="B5762">
            <v>4484.4799999999996</v>
          </cell>
        </row>
        <row r="5763">
          <cell r="A5763" t="str">
            <v>06.017.0024-A</v>
          </cell>
          <cell r="B5763">
            <v>4419.5600000000004</v>
          </cell>
        </row>
        <row r="5764">
          <cell r="A5764" t="str">
            <v>06.017.0025-0</v>
          </cell>
          <cell r="B5764">
            <v>4693.45</v>
          </cell>
        </row>
        <row r="5765">
          <cell r="A5765" t="str">
            <v>06.017.0025-A</v>
          </cell>
          <cell r="B5765">
            <v>4625.6000000000004</v>
          </cell>
        </row>
        <row r="5766">
          <cell r="A5766" t="str">
            <v>06.017.0026-0</v>
          </cell>
          <cell r="B5766">
            <v>4906.04</v>
          </cell>
        </row>
        <row r="5767">
          <cell r="A5767" t="str">
            <v>06.017.0026-A</v>
          </cell>
          <cell r="B5767">
            <v>4835.2</v>
          </cell>
        </row>
        <row r="5768">
          <cell r="A5768" t="str">
            <v>06.017.0027-0</v>
          </cell>
          <cell r="B5768">
            <v>5114.53</v>
          </cell>
        </row>
        <row r="5769">
          <cell r="A5769" t="str">
            <v>06.017.0027-A</v>
          </cell>
          <cell r="B5769">
            <v>5040.83</v>
          </cell>
        </row>
        <row r="5770">
          <cell r="A5770" t="str">
            <v>06.017.0040-0</v>
          </cell>
          <cell r="B5770">
            <v>120.83</v>
          </cell>
        </row>
        <row r="5771">
          <cell r="A5771" t="str">
            <v>06.017.0040-A</v>
          </cell>
          <cell r="B5771">
            <v>118.12</v>
          </cell>
        </row>
        <row r="5772">
          <cell r="A5772" t="str">
            <v>06.017.0041-0</v>
          </cell>
          <cell r="B5772">
            <v>478.6</v>
          </cell>
        </row>
        <row r="5773">
          <cell r="A5773" t="str">
            <v>06.017.0041-A</v>
          </cell>
          <cell r="B5773">
            <v>473.61</v>
          </cell>
        </row>
        <row r="5774">
          <cell r="A5774" t="str">
            <v>06.017.0050-0</v>
          </cell>
          <cell r="B5774">
            <v>918.61</v>
          </cell>
        </row>
        <row r="5775">
          <cell r="A5775" t="str">
            <v>06.017.0050-A</v>
          </cell>
          <cell r="B5775">
            <v>909.13</v>
          </cell>
        </row>
        <row r="5776">
          <cell r="A5776" t="str">
            <v>06.017.0055-0</v>
          </cell>
          <cell r="B5776">
            <v>1453.65</v>
          </cell>
        </row>
        <row r="5777">
          <cell r="A5777" t="str">
            <v>06.017.0055-A</v>
          </cell>
          <cell r="B5777">
            <v>1441.46</v>
          </cell>
        </row>
        <row r="5778">
          <cell r="A5778" t="str">
            <v>06.017.0060-0</v>
          </cell>
          <cell r="B5778">
            <v>322</v>
          </cell>
        </row>
        <row r="5779">
          <cell r="A5779" t="str">
            <v>06.017.0060-A</v>
          </cell>
          <cell r="B5779">
            <v>312.27999999999997</v>
          </cell>
        </row>
        <row r="5780">
          <cell r="A5780" t="str">
            <v>06.017.0065-0</v>
          </cell>
          <cell r="B5780">
            <v>638.04</v>
          </cell>
        </row>
        <row r="5781">
          <cell r="A5781" t="str">
            <v>06.017.0065-A</v>
          </cell>
          <cell r="B5781">
            <v>620.28</v>
          </cell>
        </row>
        <row r="5782">
          <cell r="A5782" t="str">
            <v>06.017.0070-0</v>
          </cell>
          <cell r="B5782">
            <v>923.54</v>
          </cell>
        </row>
        <row r="5783">
          <cell r="A5783" t="str">
            <v>06.017.0070-A</v>
          </cell>
          <cell r="B5783">
            <v>898.94</v>
          </cell>
        </row>
        <row r="5784">
          <cell r="A5784" t="str">
            <v>06.017.0075-0</v>
          </cell>
          <cell r="B5784">
            <v>1263.93</v>
          </cell>
        </row>
        <row r="5785">
          <cell r="A5785" t="str">
            <v>06.017.0075-A</v>
          </cell>
          <cell r="B5785">
            <v>1231.45</v>
          </cell>
        </row>
        <row r="5786">
          <cell r="A5786" t="str">
            <v>06.017.0080-0</v>
          </cell>
          <cell r="B5786">
            <v>445.21</v>
          </cell>
        </row>
        <row r="5787">
          <cell r="A5787" t="str">
            <v>06.017.0080-A</v>
          </cell>
          <cell r="B5787">
            <v>435.49</v>
          </cell>
        </row>
        <row r="5788">
          <cell r="A5788" t="str">
            <v>06.017.0085-0</v>
          </cell>
          <cell r="B5788">
            <v>761.25</v>
          </cell>
        </row>
        <row r="5789">
          <cell r="A5789" t="str">
            <v>06.017.0085-A</v>
          </cell>
          <cell r="B5789">
            <v>743.49</v>
          </cell>
        </row>
        <row r="5790">
          <cell r="A5790" t="str">
            <v>06.017.0090-0</v>
          </cell>
          <cell r="B5790">
            <v>1046.75</v>
          </cell>
        </row>
        <row r="5791">
          <cell r="A5791" t="str">
            <v>06.017.0090-A</v>
          </cell>
          <cell r="B5791">
            <v>1022.15</v>
          </cell>
        </row>
        <row r="5792">
          <cell r="A5792" t="str">
            <v>06.017.0095-0</v>
          </cell>
          <cell r="B5792">
            <v>1387.14</v>
          </cell>
        </row>
        <row r="5793">
          <cell r="A5793" t="str">
            <v>06.017.0095-A</v>
          </cell>
          <cell r="B5793">
            <v>1354.66</v>
          </cell>
        </row>
        <row r="5794">
          <cell r="A5794" t="str">
            <v>06.018.0001-0</v>
          </cell>
          <cell r="B5794">
            <v>257.52999999999997</v>
          </cell>
        </row>
        <row r="5795">
          <cell r="A5795" t="str">
            <v>06.018.0001-A</v>
          </cell>
          <cell r="B5795">
            <v>247.96</v>
          </cell>
        </row>
        <row r="5796">
          <cell r="A5796" t="str">
            <v>06.018.0002-0</v>
          </cell>
          <cell r="B5796">
            <v>225.14</v>
          </cell>
        </row>
        <row r="5797">
          <cell r="A5797" t="str">
            <v>06.018.0002-A</v>
          </cell>
          <cell r="B5797">
            <v>219.61</v>
          </cell>
        </row>
        <row r="5798">
          <cell r="A5798" t="str">
            <v>06.018.0003-0</v>
          </cell>
          <cell r="B5798">
            <v>125.66</v>
          </cell>
        </row>
        <row r="5799">
          <cell r="A5799" t="str">
            <v>06.018.0003-A</v>
          </cell>
          <cell r="B5799">
            <v>122.87</v>
          </cell>
        </row>
        <row r="5800">
          <cell r="A5800" t="str">
            <v>06.018.0005-0</v>
          </cell>
          <cell r="B5800">
            <v>2175.88</v>
          </cell>
        </row>
        <row r="5801">
          <cell r="A5801" t="str">
            <v>06.018.0005-A</v>
          </cell>
          <cell r="B5801">
            <v>2019.69</v>
          </cell>
        </row>
        <row r="5802">
          <cell r="A5802" t="str">
            <v>06.018.0006-0</v>
          </cell>
          <cell r="B5802">
            <v>1175.99</v>
          </cell>
        </row>
        <row r="5803">
          <cell r="A5803" t="str">
            <v>06.018.0006-A</v>
          </cell>
          <cell r="B5803">
            <v>1089.4100000000001</v>
          </cell>
        </row>
        <row r="5804">
          <cell r="A5804" t="str">
            <v>06.018.0007-0</v>
          </cell>
          <cell r="B5804">
            <v>1541.67</v>
          </cell>
        </row>
        <row r="5805">
          <cell r="A5805" t="str">
            <v>06.018.0007-A</v>
          </cell>
          <cell r="B5805">
            <v>1429.33</v>
          </cell>
        </row>
        <row r="5806">
          <cell r="A5806" t="str">
            <v>06.018.0008-0</v>
          </cell>
          <cell r="B5806">
            <v>2951.11</v>
          </cell>
        </row>
        <row r="5807">
          <cell r="A5807" t="str">
            <v>06.018.0008-A</v>
          </cell>
          <cell r="B5807">
            <v>2743.92</v>
          </cell>
        </row>
        <row r="5808">
          <cell r="A5808" t="str">
            <v>06.018.0009-0</v>
          </cell>
          <cell r="B5808">
            <v>3790.85</v>
          </cell>
        </row>
        <row r="5809">
          <cell r="A5809" t="str">
            <v>06.018.0009-A</v>
          </cell>
          <cell r="B5809">
            <v>3528.02</v>
          </cell>
        </row>
        <row r="5810">
          <cell r="A5810" t="str">
            <v>06.020.0510-0</v>
          </cell>
          <cell r="B5810">
            <v>20.99</v>
          </cell>
        </row>
        <row r="5811">
          <cell r="A5811" t="str">
            <v>06.020.0510-A</v>
          </cell>
          <cell r="B5811">
            <v>18.3</v>
          </cell>
        </row>
        <row r="5812">
          <cell r="A5812" t="str">
            <v>06.020.0511-0</v>
          </cell>
          <cell r="B5812">
            <v>32.39</v>
          </cell>
        </row>
        <row r="5813">
          <cell r="A5813" t="str">
            <v>06.020.0511-A</v>
          </cell>
          <cell r="B5813">
            <v>28.29</v>
          </cell>
        </row>
        <row r="5814">
          <cell r="A5814" t="str">
            <v>06.020.0512-0</v>
          </cell>
          <cell r="B5814">
            <v>39.18</v>
          </cell>
        </row>
        <row r="5815">
          <cell r="A5815" t="str">
            <v>06.020.0512-A</v>
          </cell>
          <cell r="B5815">
            <v>34.29</v>
          </cell>
        </row>
        <row r="5816">
          <cell r="A5816" t="str">
            <v>06.020.0515-0</v>
          </cell>
          <cell r="B5816">
            <v>35.72</v>
          </cell>
        </row>
        <row r="5817">
          <cell r="A5817" t="str">
            <v>06.020.0515-A</v>
          </cell>
          <cell r="B5817">
            <v>33.659999999999997</v>
          </cell>
        </row>
        <row r="5818">
          <cell r="A5818" t="str">
            <v>06.020.0516-0</v>
          </cell>
          <cell r="B5818">
            <v>39.79</v>
          </cell>
        </row>
        <row r="5819">
          <cell r="A5819" t="str">
            <v>06.020.0516-A</v>
          </cell>
          <cell r="B5819">
            <v>37.479999999999997</v>
          </cell>
        </row>
        <row r="5820">
          <cell r="A5820" t="str">
            <v>06.020.0517-0</v>
          </cell>
          <cell r="B5820">
            <v>42.46</v>
          </cell>
        </row>
        <row r="5821">
          <cell r="A5821" t="str">
            <v>06.020.0517-A</v>
          </cell>
          <cell r="B5821">
            <v>39.96</v>
          </cell>
        </row>
        <row r="5822">
          <cell r="A5822" t="str">
            <v>06.020.0518-0</v>
          </cell>
          <cell r="B5822">
            <v>46.58</v>
          </cell>
        </row>
        <row r="5823">
          <cell r="A5823" t="str">
            <v>06.020.0518-A</v>
          </cell>
          <cell r="B5823">
            <v>43.82</v>
          </cell>
        </row>
        <row r="5824">
          <cell r="A5824" t="str">
            <v>06.020.0519-0</v>
          </cell>
          <cell r="B5824">
            <v>48.86</v>
          </cell>
        </row>
        <row r="5825">
          <cell r="A5825" t="str">
            <v>06.020.0519-A</v>
          </cell>
          <cell r="B5825">
            <v>45.98</v>
          </cell>
        </row>
        <row r="5826">
          <cell r="A5826" t="str">
            <v>06.020.0520-0</v>
          </cell>
          <cell r="B5826">
            <v>54.36</v>
          </cell>
        </row>
        <row r="5827">
          <cell r="A5827" t="str">
            <v>06.020.0520-A</v>
          </cell>
          <cell r="B5827">
            <v>51.08</v>
          </cell>
        </row>
        <row r="5828">
          <cell r="A5828" t="str">
            <v>06.020.0521-0</v>
          </cell>
          <cell r="B5828">
            <v>57.14</v>
          </cell>
        </row>
        <row r="5829">
          <cell r="A5829" t="str">
            <v>06.020.0521-A</v>
          </cell>
          <cell r="B5829">
            <v>53.66</v>
          </cell>
        </row>
        <row r="5830">
          <cell r="A5830" t="str">
            <v>06.020.0522-0</v>
          </cell>
          <cell r="B5830">
            <v>61.33</v>
          </cell>
        </row>
        <row r="5831">
          <cell r="A5831" t="str">
            <v>06.020.0522-A</v>
          </cell>
          <cell r="B5831">
            <v>57.57</v>
          </cell>
        </row>
        <row r="5832">
          <cell r="A5832" t="str">
            <v>06.020.0525-0</v>
          </cell>
          <cell r="B5832">
            <v>37.85</v>
          </cell>
        </row>
        <row r="5833">
          <cell r="A5833" t="str">
            <v>06.020.0525-A</v>
          </cell>
          <cell r="B5833">
            <v>35.65</v>
          </cell>
        </row>
        <row r="5834">
          <cell r="A5834" t="str">
            <v>06.020.0526-0</v>
          </cell>
          <cell r="B5834">
            <v>42.6</v>
          </cell>
        </row>
        <row r="5835">
          <cell r="A5835" t="str">
            <v>06.020.0526-A</v>
          </cell>
          <cell r="B5835">
            <v>40.090000000000003</v>
          </cell>
        </row>
        <row r="5836">
          <cell r="A5836" t="str">
            <v>06.020.0527-0</v>
          </cell>
          <cell r="B5836">
            <v>45.94</v>
          </cell>
        </row>
        <row r="5837">
          <cell r="A5837" t="str">
            <v>06.020.0527-A</v>
          </cell>
          <cell r="B5837">
            <v>43.19</v>
          </cell>
        </row>
        <row r="5838">
          <cell r="A5838" t="str">
            <v>06.020.0528-0</v>
          </cell>
          <cell r="B5838">
            <v>50.77</v>
          </cell>
        </row>
        <row r="5839">
          <cell r="A5839" t="str">
            <v>06.020.0528-A</v>
          </cell>
          <cell r="B5839">
            <v>47.72</v>
          </cell>
        </row>
        <row r="5840">
          <cell r="A5840" t="str">
            <v>06.020.0529-0</v>
          </cell>
          <cell r="B5840">
            <v>54.24</v>
          </cell>
        </row>
        <row r="5841">
          <cell r="A5841" t="str">
            <v>06.020.0529-A</v>
          </cell>
          <cell r="B5841">
            <v>50.95</v>
          </cell>
        </row>
        <row r="5842">
          <cell r="A5842" t="str">
            <v>06.020.0530-0</v>
          </cell>
          <cell r="B5842">
            <v>59.97</v>
          </cell>
        </row>
        <row r="5843">
          <cell r="A5843" t="str">
            <v>06.020.0530-A</v>
          </cell>
          <cell r="B5843">
            <v>56.29</v>
          </cell>
        </row>
        <row r="5844">
          <cell r="A5844" t="str">
            <v>06.020.0531-0</v>
          </cell>
          <cell r="B5844">
            <v>63.18</v>
          </cell>
        </row>
        <row r="5845">
          <cell r="A5845" t="str">
            <v>06.020.0531-A</v>
          </cell>
          <cell r="B5845">
            <v>59.27</v>
          </cell>
        </row>
        <row r="5846">
          <cell r="A5846" t="str">
            <v>06.020.0534-0</v>
          </cell>
          <cell r="B5846">
            <v>68.72</v>
          </cell>
        </row>
        <row r="5847">
          <cell r="A5847" t="str">
            <v>06.020.0534-A</v>
          </cell>
          <cell r="B5847">
            <v>64.45</v>
          </cell>
        </row>
        <row r="5848">
          <cell r="A5848" t="str">
            <v>06.020.0536-0</v>
          </cell>
          <cell r="B5848">
            <v>75.260000000000005</v>
          </cell>
        </row>
        <row r="5849">
          <cell r="A5849" t="str">
            <v>06.020.0536-A</v>
          </cell>
          <cell r="B5849">
            <v>70.53</v>
          </cell>
        </row>
        <row r="5850">
          <cell r="A5850" t="str">
            <v>06.020.0538-0</v>
          </cell>
          <cell r="B5850">
            <v>147.53</v>
          </cell>
        </row>
        <row r="5851">
          <cell r="A5851" t="str">
            <v>06.020.0538-A</v>
          </cell>
          <cell r="B5851">
            <v>134.66999999999999</v>
          </cell>
        </row>
        <row r="5852">
          <cell r="A5852" t="str">
            <v>06.020.0540-0</v>
          </cell>
          <cell r="B5852">
            <v>154.47999999999999</v>
          </cell>
        </row>
        <row r="5853">
          <cell r="A5853" t="str">
            <v>06.020.0540-A</v>
          </cell>
          <cell r="B5853">
            <v>141.12</v>
          </cell>
        </row>
        <row r="5854">
          <cell r="A5854" t="str">
            <v>06.020.0545-0</v>
          </cell>
          <cell r="B5854">
            <v>85.25</v>
          </cell>
        </row>
        <row r="5855">
          <cell r="A5855" t="str">
            <v>06.020.0545-A</v>
          </cell>
          <cell r="B5855">
            <v>78.53</v>
          </cell>
        </row>
        <row r="5856">
          <cell r="A5856" t="str">
            <v>06.020.0546-0</v>
          </cell>
          <cell r="B5856">
            <v>88.38</v>
          </cell>
        </row>
        <row r="5857">
          <cell r="A5857" t="str">
            <v>06.020.0546-A</v>
          </cell>
          <cell r="B5857">
            <v>81.39</v>
          </cell>
        </row>
        <row r="5858">
          <cell r="A5858" t="str">
            <v>06.020.0547-0</v>
          </cell>
          <cell r="B5858">
            <v>96.16</v>
          </cell>
        </row>
        <row r="5859">
          <cell r="A5859" t="str">
            <v>06.020.0547-A</v>
          </cell>
          <cell r="B5859">
            <v>88.6</v>
          </cell>
        </row>
        <row r="5860">
          <cell r="A5860" t="str">
            <v>06.020.0548-0</v>
          </cell>
          <cell r="B5860">
            <v>100.49</v>
          </cell>
        </row>
        <row r="5861">
          <cell r="A5861" t="str">
            <v>06.020.0548-A</v>
          </cell>
          <cell r="B5861">
            <v>92.63</v>
          </cell>
        </row>
        <row r="5862">
          <cell r="A5862" t="str">
            <v>06.020.0549-0</v>
          </cell>
          <cell r="B5862">
            <v>125.54</v>
          </cell>
        </row>
        <row r="5863">
          <cell r="A5863" t="str">
            <v>06.020.0549-A</v>
          </cell>
          <cell r="B5863">
            <v>115.13</v>
          </cell>
        </row>
        <row r="5864">
          <cell r="A5864" t="str">
            <v>06.020.0551-0</v>
          </cell>
          <cell r="B5864">
            <v>155.13999999999999</v>
          </cell>
        </row>
        <row r="5865">
          <cell r="A5865" t="str">
            <v>06.020.0551-A</v>
          </cell>
          <cell r="B5865">
            <v>141.79</v>
          </cell>
        </row>
        <row r="5866">
          <cell r="A5866" t="str">
            <v>06.020.0553-0</v>
          </cell>
          <cell r="B5866">
            <v>165.23</v>
          </cell>
        </row>
        <row r="5867">
          <cell r="A5867" t="str">
            <v>06.020.0553-A</v>
          </cell>
          <cell r="B5867">
            <v>151.18</v>
          </cell>
        </row>
        <row r="5868">
          <cell r="A5868" t="str">
            <v>06.020.0555-0</v>
          </cell>
          <cell r="B5868">
            <v>173.97</v>
          </cell>
        </row>
        <row r="5869">
          <cell r="A5869" t="str">
            <v>06.020.0555-A</v>
          </cell>
          <cell r="B5869">
            <v>159.30000000000001</v>
          </cell>
        </row>
        <row r="5870">
          <cell r="A5870" t="str">
            <v>06.020.0557-0</v>
          </cell>
          <cell r="B5870">
            <v>192.11</v>
          </cell>
        </row>
        <row r="5871">
          <cell r="A5871" t="str">
            <v>06.020.0557-A</v>
          </cell>
          <cell r="B5871">
            <v>175.95</v>
          </cell>
        </row>
        <row r="5872">
          <cell r="A5872" t="str">
            <v>06.020.0559-0</v>
          </cell>
          <cell r="B5872">
            <v>210.43</v>
          </cell>
        </row>
        <row r="5873">
          <cell r="A5873" t="str">
            <v>06.020.0559-A</v>
          </cell>
          <cell r="B5873">
            <v>192.77</v>
          </cell>
        </row>
        <row r="5874">
          <cell r="A5874" t="str">
            <v>06.020.0560-0</v>
          </cell>
          <cell r="B5874">
            <v>245.14</v>
          </cell>
        </row>
        <row r="5875">
          <cell r="A5875" t="str">
            <v>06.020.0560-A</v>
          </cell>
          <cell r="B5875">
            <v>224.71</v>
          </cell>
        </row>
        <row r="5876">
          <cell r="A5876" t="str">
            <v>06.020.0565-0</v>
          </cell>
          <cell r="B5876">
            <v>101.78</v>
          </cell>
        </row>
        <row r="5877">
          <cell r="A5877" t="str">
            <v>06.020.0565-A</v>
          </cell>
          <cell r="B5877">
            <v>93.74</v>
          </cell>
        </row>
        <row r="5878">
          <cell r="A5878" t="str">
            <v>06.020.0566-0</v>
          </cell>
          <cell r="B5878">
            <v>110.79</v>
          </cell>
        </row>
        <row r="5879">
          <cell r="A5879" t="str">
            <v>06.020.0566-A</v>
          </cell>
          <cell r="B5879">
            <v>102.08</v>
          </cell>
        </row>
        <row r="5880">
          <cell r="A5880" t="str">
            <v>06.020.0567-0</v>
          </cell>
          <cell r="B5880">
            <v>121.88</v>
          </cell>
        </row>
        <row r="5881">
          <cell r="A5881" t="str">
            <v>06.020.0567-A</v>
          </cell>
          <cell r="B5881">
            <v>112.34</v>
          </cell>
        </row>
        <row r="5882">
          <cell r="A5882" t="str">
            <v>06.020.0568-0</v>
          </cell>
          <cell r="B5882">
            <v>133.44999999999999</v>
          </cell>
        </row>
        <row r="5883">
          <cell r="A5883" t="str">
            <v>06.020.0568-A</v>
          </cell>
          <cell r="B5883">
            <v>123.06</v>
          </cell>
        </row>
        <row r="5884">
          <cell r="A5884" t="str">
            <v>06.020.0569-0</v>
          </cell>
          <cell r="B5884">
            <v>157.99</v>
          </cell>
        </row>
        <row r="5885">
          <cell r="A5885" t="str">
            <v>06.020.0569-A</v>
          </cell>
          <cell r="B5885">
            <v>145.09</v>
          </cell>
        </row>
        <row r="5886">
          <cell r="A5886" t="str">
            <v>06.020.0570-0</v>
          </cell>
          <cell r="B5886">
            <v>193.59</v>
          </cell>
        </row>
        <row r="5887">
          <cell r="A5887" t="str">
            <v>06.020.0570-A</v>
          </cell>
          <cell r="B5887">
            <v>177.29</v>
          </cell>
        </row>
        <row r="5888">
          <cell r="A5888" t="str">
            <v>06.020.0572-0</v>
          </cell>
          <cell r="B5888">
            <v>210.54</v>
          </cell>
        </row>
        <row r="5889">
          <cell r="A5889" t="str">
            <v>06.020.0572-A</v>
          </cell>
          <cell r="B5889">
            <v>193.01</v>
          </cell>
        </row>
        <row r="5890">
          <cell r="A5890" t="str">
            <v>06.020.0574-0</v>
          </cell>
          <cell r="B5890">
            <v>249.87</v>
          </cell>
        </row>
        <row r="5891">
          <cell r="A5891" t="str">
            <v>06.020.0574-A</v>
          </cell>
          <cell r="B5891">
            <v>229.04</v>
          </cell>
        </row>
        <row r="5892">
          <cell r="A5892" t="str">
            <v>06.020.0576-0</v>
          </cell>
          <cell r="B5892">
            <v>265</v>
          </cell>
        </row>
        <row r="5893">
          <cell r="A5893" t="str">
            <v>06.020.0576-A</v>
          </cell>
          <cell r="B5893">
            <v>243.08</v>
          </cell>
        </row>
        <row r="5894">
          <cell r="A5894" t="str">
            <v>06.020.0578-0</v>
          </cell>
          <cell r="B5894">
            <v>306.26</v>
          </cell>
        </row>
        <row r="5895">
          <cell r="A5895" t="str">
            <v>06.020.0578-A</v>
          </cell>
          <cell r="B5895">
            <v>280.55</v>
          </cell>
        </row>
        <row r="5896">
          <cell r="A5896" t="str">
            <v>06.020.0580-0</v>
          </cell>
          <cell r="B5896">
            <v>336.53</v>
          </cell>
        </row>
        <row r="5897">
          <cell r="A5897" t="str">
            <v>06.020.0580-A</v>
          </cell>
          <cell r="B5897">
            <v>308.63</v>
          </cell>
        </row>
        <row r="5898">
          <cell r="A5898" t="str">
            <v>06.020.0582-0</v>
          </cell>
          <cell r="B5898">
            <v>385.35</v>
          </cell>
        </row>
        <row r="5899">
          <cell r="A5899" t="str">
            <v>06.020.0582-A</v>
          </cell>
          <cell r="B5899">
            <v>352.62</v>
          </cell>
        </row>
        <row r="5900">
          <cell r="A5900" t="str">
            <v>06.020.0584-0</v>
          </cell>
          <cell r="B5900">
            <v>415.62</v>
          </cell>
        </row>
        <row r="5901">
          <cell r="A5901" t="str">
            <v>06.020.0584-A</v>
          </cell>
          <cell r="B5901">
            <v>380.7</v>
          </cell>
        </row>
        <row r="5902">
          <cell r="A5902" t="str">
            <v>06.020.0586-0</v>
          </cell>
          <cell r="B5902">
            <v>549.53</v>
          </cell>
        </row>
        <row r="5903">
          <cell r="A5903" t="str">
            <v>06.020.0586-A</v>
          </cell>
          <cell r="B5903">
            <v>503.37</v>
          </cell>
        </row>
        <row r="5904">
          <cell r="A5904" t="str">
            <v>06.020.0588-0</v>
          </cell>
          <cell r="B5904">
            <v>680.91</v>
          </cell>
        </row>
        <row r="5905">
          <cell r="A5905" t="str">
            <v>06.020.0588-A</v>
          </cell>
          <cell r="B5905">
            <v>623.76</v>
          </cell>
        </row>
        <row r="5906">
          <cell r="A5906" t="str">
            <v>06.020.0592-0</v>
          </cell>
          <cell r="B5906">
            <v>150.83000000000001</v>
          </cell>
        </row>
        <row r="5907">
          <cell r="A5907" t="str">
            <v>06.020.0592-A</v>
          </cell>
          <cell r="B5907">
            <v>141.18</v>
          </cell>
        </row>
        <row r="5908">
          <cell r="A5908" t="str">
            <v>06.020.0594-0</v>
          </cell>
          <cell r="B5908">
            <v>245.86</v>
          </cell>
        </row>
        <row r="5909">
          <cell r="A5909" t="str">
            <v>06.020.0594-A</v>
          </cell>
          <cell r="B5909">
            <v>225.3</v>
          </cell>
        </row>
        <row r="5910">
          <cell r="A5910" t="str">
            <v>06.020.0596-0</v>
          </cell>
          <cell r="B5910">
            <v>266.93</v>
          </cell>
        </row>
        <row r="5911">
          <cell r="A5911" t="str">
            <v>06.020.0596-A</v>
          </cell>
          <cell r="B5911">
            <v>244.94</v>
          </cell>
        </row>
        <row r="5912">
          <cell r="A5912" t="str">
            <v>06.020.0598-0</v>
          </cell>
          <cell r="B5912">
            <v>304.5</v>
          </cell>
        </row>
        <row r="5913">
          <cell r="A5913" t="str">
            <v>06.020.0598-A</v>
          </cell>
          <cell r="B5913">
            <v>279.43</v>
          </cell>
        </row>
        <row r="5914">
          <cell r="A5914" t="str">
            <v>06.020.0600-0</v>
          </cell>
          <cell r="B5914">
            <v>324.68</v>
          </cell>
        </row>
        <row r="5915">
          <cell r="A5915" t="str">
            <v>06.020.0600-A</v>
          </cell>
          <cell r="B5915">
            <v>298.14999999999998</v>
          </cell>
        </row>
        <row r="5916">
          <cell r="A5916" t="str">
            <v>06.020.0602-0</v>
          </cell>
          <cell r="B5916">
            <v>370.2</v>
          </cell>
        </row>
        <row r="5917">
          <cell r="A5917" t="str">
            <v>06.020.0602-A</v>
          </cell>
          <cell r="B5917">
            <v>339.5</v>
          </cell>
        </row>
        <row r="5918">
          <cell r="A5918" t="str">
            <v>06.020.0604-0</v>
          </cell>
          <cell r="B5918">
            <v>414.59</v>
          </cell>
        </row>
        <row r="5919">
          <cell r="A5919" t="str">
            <v>06.020.0604-A</v>
          </cell>
          <cell r="B5919">
            <v>380.68</v>
          </cell>
        </row>
        <row r="5920">
          <cell r="A5920" t="str">
            <v>06.020.0606-0</v>
          </cell>
          <cell r="B5920">
            <v>512.11</v>
          </cell>
        </row>
        <row r="5921">
          <cell r="A5921" t="str">
            <v>06.020.0606-A</v>
          </cell>
          <cell r="B5921">
            <v>469.72</v>
          </cell>
        </row>
        <row r="5922">
          <cell r="A5922" t="str">
            <v>06.020.0608-0</v>
          </cell>
          <cell r="B5922">
            <v>598.03</v>
          </cell>
        </row>
        <row r="5923">
          <cell r="A5923" t="str">
            <v>06.020.0608-A</v>
          </cell>
          <cell r="B5923">
            <v>548.61</v>
          </cell>
        </row>
        <row r="5924">
          <cell r="A5924" t="str">
            <v>06.020.0610-0</v>
          </cell>
          <cell r="B5924">
            <v>606.1</v>
          </cell>
        </row>
        <row r="5925">
          <cell r="A5925" t="str">
            <v>06.020.0610-A</v>
          </cell>
          <cell r="B5925">
            <v>556.1</v>
          </cell>
        </row>
        <row r="5926">
          <cell r="A5926" t="str">
            <v>06.020.0612-0</v>
          </cell>
          <cell r="B5926">
            <v>666.01</v>
          </cell>
        </row>
        <row r="5927">
          <cell r="A5927" t="str">
            <v>06.020.0612-A</v>
          </cell>
          <cell r="B5927">
            <v>611.25</v>
          </cell>
        </row>
        <row r="5928">
          <cell r="A5928" t="str">
            <v>06.020.0614-0</v>
          </cell>
          <cell r="B5928">
            <v>819.47</v>
          </cell>
        </row>
        <row r="5929">
          <cell r="A5929" t="str">
            <v>06.020.0614-A</v>
          </cell>
          <cell r="B5929">
            <v>752.29</v>
          </cell>
        </row>
        <row r="5930">
          <cell r="A5930" t="str">
            <v>06.020.0616-0</v>
          </cell>
          <cell r="B5930">
            <v>720.03</v>
          </cell>
        </row>
        <row r="5931">
          <cell r="A5931" t="str">
            <v>06.020.0616-A</v>
          </cell>
          <cell r="B5931">
            <v>661.79</v>
          </cell>
        </row>
        <row r="5932">
          <cell r="A5932" t="str">
            <v>06.020.0618-0</v>
          </cell>
          <cell r="B5932">
            <v>793.27</v>
          </cell>
        </row>
        <row r="5933">
          <cell r="A5933" t="str">
            <v>06.020.0618-A</v>
          </cell>
          <cell r="B5933">
            <v>729.3</v>
          </cell>
        </row>
        <row r="5934">
          <cell r="A5934" t="str">
            <v>06.020.0620-0</v>
          </cell>
          <cell r="B5934">
            <v>978.24</v>
          </cell>
        </row>
        <row r="5935">
          <cell r="A5935" t="str">
            <v>06.020.0620-A</v>
          </cell>
          <cell r="B5935">
            <v>899.58</v>
          </cell>
        </row>
        <row r="5936">
          <cell r="A5936" t="str">
            <v>06.020.0625-0</v>
          </cell>
          <cell r="B5936">
            <v>21.2</v>
          </cell>
        </row>
        <row r="5937">
          <cell r="A5937" t="str">
            <v>06.020.0625-A</v>
          </cell>
          <cell r="B5937">
            <v>19.989999999999998</v>
          </cell>
        </row>
        <row r="5938">
          <cell r="A5938" t="str">
            <v>06.020.0626-0</v>
          </cell>
          <cell r="B5938">
            <v>23.2</v>
          </cell>
        </row>
        <row r="5939">
          <cell r="A5939" t="str">
            <v>06.020.0626-A</v>
          </cell>
          <cell r="B5939">
            <v>21.86</v>
          </cell>
        </row>
        <row r="5940">
          <cell r="A5940" t="str">
            <v>06.020.0627-0</v>
          </cell>
          <cell r="B5940">
            <v>24.58</v>
          </cell>
        </row>
        <row r="5941">
          <cell r="A5941" t="str">
            <v>06.020.0627-A</v>
          </cell>
          <cell r="B5941">
            <v>23.15</v>
          </cell>
        </row>
        <row r="5942">
          <cell r="A5942" t="str">
            <v>06.020.0628-0</v>
          </cell>
          <cell r="B5942">
            <v>25.5</v>
          </cell>
        </row>
        <row r="5943">
          <cell r="A5943" t="str">
            <v>06.020.0628-A</v>
          </cell>
          <cell r="B5943">
            <v>24.03</v>
          </cell>
        </row>
        <row r="5944">
          <cell r="A5944" t="str">
            <v>06.020.0629-0</v>
          </cell>
          <cell r="B5944">
            <v>28.38</v>
          </cell>
        </row>
        <row r="5945">
          <cell r="A5945" t="str">
            <v>06.020.0629-A</v>
          </cell>
          <cell r="B5945">
            <v>26.71</v>
          </cell>
        </row>
        <row r="5946">
          <cell r="A5946" t="str">
            <v>06.020.0630-0</v>
          </cell>
          <cell r="B5946">
            <v>30.94</v>
          </cell>
        </row>
        <row r="5947">
          <cell r="A5947" t="str">
            <v>06.020.0630-A</v>
          </cell>
          <cell r="B5947">
            <v>29.09</v>
          </cell>
        </row>
        <row r="5948">
          <cell r="A5948" t="str">
            <v>06.020.0631-0</v>
          </cell>
          <cell r="B5948">
            <v>31.67</v>
          </cell>
        </row>
        <row r="5949">
          <cell r="A5949" t="str">
            <v>06.020.0631-A</v>
          </cell>
          <cell r="B5949">
            <v>29.73</v>
          </cell>
        </row>
        <row r="5950">
          <cell r="A5950" t="str">
            <v>06.020.0632-0</v>
          </cell>
          <cell r="B5950">
            <v>34.58</v>
          </cell>
        </row>
        <row r="5951">
          <cell r="A5951" t="str">
            <v>06.020.0632-A</v>
          </cell>
          <cell r="B5951">
            <v>32.479999999999997</v>
          </cell>
        </row>
        <row r="5952">
          <cell r="A5952" t="str">
            <v>06.020.0636-0</v>
          </cell>
          <cell r="B5952">
            <v>22.27</v>
          </cell>
        </row>
        <row r="5953">
          <cell r="A5953" t="str">
            <v>06.020.0636-A</v>
          </cell>
          <cell r="B5953">
            <v>20.99</v>
          </cell>
        </row>
        <row r="5954">
          <cell r="A5954" t="str">
            <v>06.020.0637-0</v>
          </cell>
          <cell r="B5954">
            <v>24.58</v>
          </cell>
        </row>
        <row r="5955">
          <cell r="A5955" t="str">
            <v>06.020.0637-A</v>
          </cell>
          <cell r="B5955">
            <v>23.15</v>
          </cell>
        </row>
        <row r="5956">
          <cell r="A5956" t="str">
            <v>06.020.0638-0</v>
          </cell>
          <cell r="B5956">
            <v>26.32</v>
          </cell>
        </row>
        <row r="5957">
          <cell r="A5957" t="str">
            <v>06.020.0638-A</v>
          </cell>
          <cell r="B5957">
            <v>24.76</v>
          </cell>
        </row>
        <row r="5958">
          <cell r="A5958" t="str">
            <v>06.020.0639-0</v>
          </cell>
          <cell r="B5958">
            <v>27.24</v>
          </cell>
        </row>
        <row r="5959">
          <cell r="A5959" t="str">
            <v>06.020.0639-A</v>
          </cell>
          <cell r="B5959">
            <v>25.64</v>
          </cell>
        </row>
        <row r="5960">
          <cell r="A5960" t="str">
            <v>06.020.0640-0</v>
          </cell>
          <cell r="B5960">
            <v>30.84</v>
          </cell>
        </row>
        <row r="5961">
          <cell r="A5961" t="str">
            <v>06.020.0640-A</v>
          </cell>
          <cell r="B5961">
            <v>28.99</v>
          </cell>
        </row>
        <row r="5962">
          <cell r="A5962" t="str">
            <v>06.020.0641-0</v>
          </cell>
          <cell r="B5962">
            <v>33.71</v>
          </cell>
        </row>
        <row r="5963">
          <cell r="A5963" t="str">
            <v>06.020.0641-A</v>
          </cell>
          <cell r="B5963">
            <v>31.67</v>
          </cell>
        </row>
        <row r="5964">
          <cell r="A5964" t="str">
            <v>06.020.0642-0</v>
          </cell>
          <cell r="B5964">
            <v>35.72</v>
          </cell>
        </row>
        <row r="5965">
          <cell r="A5965" t="str">
            <v>06.020.0642-A</v>
          </cell>
          <cell r="B5965">
            <v>33.53</v>
          </cell>
        </row>
        <row r="5966">
          <cell r="A5966" t="str">
            <v>06.020.0643-0</v>
          </cell>
          <cell r="B5966">
            <v>38.119999999999997</v>
          </cell>
        </row>
        <row r="5967">
          <cell r="A5967" t="str">
            <v>06.020.0643-A</v>
          </cell>
          <cell r="B5967">
            <v>35.78</v>
          </cell>
        </row>
        <row r="5968">
          <cell r="A5968" t="str">
            <v>06.020.0645-0</v>
          </cell>
          <cell r="B5968">
            <v>41.6</v>
          </cell>
        </row>
        <row r="5969">
          <cell r="A5969" t="str">
            <v>06.020.0645-A</v>
          </cell>
          <cell r="B5969">
            <v>39.020000000000003</v>
          </cell>
        </row>
        <row r="5970">
          <cell r="A5970" t="str">
            <v>06.020.0647-0</v>
          </cell>
          <cell r="B5970">
            <v>85.83</v>
          </cell>
        </row>
        <row r="5971">
          <cell r="A5971" t="str">
            <v>06.020.0647-A</v>
          </cell>
          <cell r="B5971">
            <v>78.239999999999995</v>
          </cell>
        </row>
        <row r="5972">
          <cell r="A5972" t="str">
            <v>06.020.0649-0</v>
          </cell>
          <cell r="B5972">
            <v>89.3</v>
          </cell>
        </row>
        <row r="5973">
          <cell r="A5973" t="str">
            <v>06.020.0649-A</v>
          </cell>
          <cell r="B5973">
            <v>81.459999999999994</v>
          </cell>
        </row>
        <row r="5974">
          <cell r="A5974" t="str">
            <v>06.020.0655-0</v>
          </cell>
          <cell r="B5974">
            <v>46.16</v>
          </cell>
        </row>
        <row r="5975">
          <cell r="A5975" t="str">
            <v>06.020.0655-A</v>
          </cell>
          <cell r="B5975">
            <v>42.42</v>
          </cell>
        </row>
        <row r="5976">
          <cell r="A5976" t="str">
            <v>06.020.0656-0</v>
          </cell>
          <cell r="B5976">
            <v>51.03</v>
          </cell>
        </row>
        <row r="5977">
          <cell r="A5977" t="str">
            <v>06.020.0656-A</v>
          </cell>
          <cell r="B5977">
            <v>46.95</v>
          </cell>
        </row>
        <row r="5978">
          <cell r="A5978" t="str">
            <v>06.020.0657-0</v>
          </cell>
          <cell r="B5978">
            <v>54.79</v>
          </cell>
        </row>
        <row r="5979">
          <cell r="A5979" t="str">
            <v>06.020.0657-A</v>
          </cell>
          <cell r="B5979">
            <v>50.43</v>
          </cell>
        </row>
        <row r="5980">
          <cell r="A5980" t="str">
            <v>06.020.0658-0</v>
          </cell>
          <cell r="B5980">
            <v>57.49</v>
          </cell>
        </row>
        <row r="5981">
          <cell r="A5981" t="str">
            <v>06.020.0658-A</v>
          </cell>
          <cell r="B5981">
            <v>52.95</v>
          </cell>
        </row>
        <row r="5982">
          <cell r="A5982" t="str">
            <v>06.020.0659-0</v>
          </cell>
          <cell r="B5982">
            <v>78.459999999999994</v>
          </cell>
        </row>
        <row r="5983">
          <cell r="A5983" t="str">
            <v>06.020.0659-A</v>
          </cell>
          <cell r="B5983">
            <v>71.56</v>
          </cell>
        </row>
        <row r="5984">
          <cell r="A5984" t="str">
            <v>06.020.0661-0</v>
          </cell>
          <cell r="B5984">
            <v>89.69</v>
          </cell>
        </row>
        <row r="5985">
          <cell r="A5985" t="str">
            <v>06.020.0661-A</v>
          </cell>
          <cell r="B5985">
            <v>81.86</v>
          </cell>
        </row>
        <row r="5986">
          <cell r="A5986" t="str">
            <v>06.020.0663-0</v>
          </cell>
          <cell r="B5986">
            <v>94.38</v>
          </cell>
        </row>
        <row r="5987">
          <cell r="A5987" t="str">
            <v>06.020.0663-A</v>
          </cell>
          <cell r="B5987">
            <v>86.22</v>
          </cell>
        </row>
        <row r="5988">
          <cell r="A5988" t="str">
            <v>06.020.0665-0</v>
          </cell>
          <cell r="B5988">
            <v>99.07</v>
          </cell>
        </row>
        <row r="5989">
          <cell r="A5989" t="str">
            <v>06.020.0665-A</v>
          </cell>
          <cell r="B5989">
            <v>90.58</v>
          </cell>
        </row>
        <row r="5990">
          <cell r="A5990" t="str">
            <v>06.020.0667-0</v>
          </cell>
          <cell r="B5990">
            <v>109.32</v>
          </cell>
        </row>
        <row r="5991">
          <cell r="A5991" t="str">
            <v>06.020.0667-A</v>
          </cell>
          <cell r="B5991">
            <v>99.98</v>
          </cell>
        </row>
        <row r="5992">
          <cell r="A5992" t="str">
            <v>06.020.0669-0</v>
          </cell>
          <cell r="B5992">
            <v>119.57</v>
          </cell>
        </row>
        <row r="5993">
          <cell r="A5993" t="str">
            <v>06.020.0669-A</v>
          </cell>
          <cell r="B5993">
            <v>109.36</v>
          </cell>
        </row>
        <row r="5994">
          <cell r="A5994" t="str">
            <v>06.020.0670-0</v>
          </cell>
          <cell r="B5994">
            <v>138.74</v>
          </cell>
        </row>
        <row r="5995">
          <cell r="A5995" t="str">
            <v>06.020.0670-A</v>
          </cell>
          <cell r="B5995">
            <v>126.99</v>
          </cell>
        </row>
        <row r="5996">
          <cell r="A5996" t="str">
            <v>06.020.0675-0</v>
          </cell>
          <cell r="B5996">
            <v>57.64</v>
          </cell>
        </row>
        <row r="5997">
          <cell r="A5997" t="str">
            <v>06.020.0675-A</v>
          </cell>
          <cell r="B5997">
            <v>53.06</v>
          </cell>
        </row>
        <row r="5998">
          <cell r="A5998" t="str">
            <v>06.020.0676-0</v>
          </cell>
          <cell r="B5998">
            <v>62.3</v>
          </cell>
        </row>
        <row r="5999">
          <cell r="A5999" t="str">
            <v>06.020.0676-A</v>
          </cell>
          <cell r="B5999">
            <v>57.35</v>
          </cell>
        </row>
        <row r="6000">
          <cell r="A6000" t="str">
            <v>06.020.0677-0</v>
          </cell>
          <cell r="B6000">
            <v>67.52</v>
          </cell>
        </row>
        <row r="6001">
          <cell r="A6001" t="str">
            <v>06.020.0677-A</v>
          </cell>
          <cell r="B6001">
            <v>62.19</v>
          </cell>
        </row>
        <row r="6002">
          <cell r="A6002" t="str">
            <v>06.020.0678-0</v>
          </cell>
          <cell r="B6002">
            <v>76.98</v>
          </cell>
        </row>
        <row r="6003">
          <cell r="A6003" t="str">
            <v>06.020.0678-A</v>
          </cell>
          <cell r="B6003">
            <v>70.87</v>
          </cell>
        </row>
        <row r="6004">
          <cell r="A6004" t="str">
            <v>06.020.0679-0</v>
          </cell>
          <cell r="B6004">
            <v>94.5</v>
          </cell>
        </row>
        <row r="6005">
          <cell r="A6005" t="str">
            <v>06.020.0679-A</v>
          </cell>
          <cell r="B6005">
            <v>86.37</v>
          </cell>
        </row>
        <row r="6006">
          <cell r="A6006" t="str">
            <v>06.020.0681-0</v>
          </cell>
          <cell r="B6006">
            <v>108.92</v>
          </cell>
        </row>
        <row r="6007">
          <cell r="A6007" t="str">
            <v>06.020.0681-A</v>
          </cell>
          <cell r="B6007">
            <v>99.61</v>
          </cell>
        </row>
        <row r="6008">
          <cell r="A6008" t="str">
            <v>06.020.0683-0</v>
          </cell>
          <cell r="B6008">
            <v>116.79</v>
          </cell>
        </row>
        <row r="6009">
          <cell r="A6009" t="str">
            <v>06.020.0683-A</v>
          </cell>
          <cell r="B6009">
            <v>106.91</v>
          </cell>
        </row>
        <row r="6010">
          <cell r="A6010" t="str">
            <v>06.020.0685-0</v>
          </cell>
          <cell r="B6010">
            <v>139.97</v>
          </cell>
        </row>
        <row r="6011">
          <cell r="A6011" t="str">
            <v>06.020.0685-A</v>
          </cell>
          <cell r="B6011">
            <v>128.13</v>
          </cell>
        </row>
        <row r="6012">
          <cell r="A6012" t="str">
            <v>06.020.0687-0</v>
          </cell>
          <cell r="B6012">
            <v>146.02000000000001</v>
          </cell>
        </row>
        <row r="6013">
          <cell r="A6013" t="str">
            <v>06.020.0687-A</v>
          </cell>
          <cell r="B6013">
            <v>133.74</v>
          </cell>
        </row>
        <row r="6014">
          <cell r="A6014" t="str">
            <v>06.020.0689-0</v>
          </cell>
          <cell r="B6014">
            <v>170.08</v>
          </cell>
        </row>
        <row r="6015">
          <cell r="A6015" t="str">
            <v>06.020.0689-A</v>
          </cell>
          <cell r="B6015">
            <v>155.57</v>
          </cell>
        </row>
        <row r="6016">
          <cell r="A6016" t="str">
            <v>06.020.0690-0</v>
          </cell>
          <cell r="B6016">
            <v>184.61</v>
          </cell>
        </row>
        <row r="6017">
          <cell r="A6017" t="str">
            <v>06.020.0690-A</v>
          </cell>
          <cell r="B6017">
            <v>169.04</v>
          </cell>
        </row>
        <row r="6018">
          <cell r="A6018" t="str">
            <v>06.020.0691-0</v>
          </cell>
          <cell r="B6018">
            <v>214.59</v>
          </cell>
        </row>
        <row r="6019">
          <cell r="A6019" t="str">
            <v>06.020.0691-A</v>
          </cell>
          <cell r="B6019">
            <v>196.05</v>
          </cell>
        </row>
        <row r="6020">
          <cell r="A6020" t="str">
            <v>06.020.0692-0</v>
          </cell>
          <cell r="B6020">
            <v>229.73</v>
          </cell>
        </row>
        <row r="6021">
          <cell r="A6021" t="str">
            <v>06.020.0692-A</v>
          </cell>
          <cell r="B6021">
            <v>210.09</v>
          </cell>
        </row>
        <row r="6022">
          <cell r="A6022" t="str">
            <v>06.020.0694-0</v>
          </cell>
          <cell r="B6022">
            <v>303.35000000000002</v>
          </cell>
        </row>
        <row r="6023">
          <cell r="A6023" t="str">
            <v>06.020.0694-A</v>
          </cell>
          <cell r="B6023">
            <v>277.42</v>
          </cell>
        </row>
        <row r="6024">
          <cell r="A6024" t="str">
            <v>06.020.0696-0</v>
          </cell>
          <cell r="B6024">
            <v>375.56</v>
          </cell>
        </row>
        <row r="6025">
          <cell r="A6025" t="str">
            <v>06.020.0696-A</v>
          </cell>
          <cell r="B6025">
            <v>343.49</v>
          </cell>
        </row>
        <row r="6026">
          <cell r="A6026" t="str">
            <v>06.020.0700-0</v>
          </cell>
          <cell r="B6026">
            <v>80.81</v>
          </cell>
        </row>
        <row r="6027">
          <cell r="A6027" t="str">
            <v>06.020.0700-A</v>
          </cell>
          <cell r="B6027">
            <v>75.739999999999995</v>
          </cell>
        </row>
        <row r="6028">
          <cell r="A6028" t="str">
            <v>06.020.0702-0</v>
          </cell>
          <cell r="B6028">
            <v>137.49</v>
          </cell>
        </row>
        <row r="6029">
          <cell r="A6029" t="str">
            <v>06.020.0702-A</v>
          </cell>
          <cell r="B6029">
            <v>125.83</v>
          </cell>
        </row>
        <row r="6030">
          <cell r="A6030" t="str">
            <v>06.020.0704-0</v>
          </cell>
          <cell r="B6030">
            <v>147.97999999999999</v>
          </cell>
        </row>
        <row r="6031">
          <cell r="A6031" t="str">
            <v>06.020.0704-A</v>
          </cell>
          <cell r="B6031">
            <v>135.56</v>
          </cell>
        </row>
        <row r="6032">
          <cell r="A6032" t="str">
            <v>06.020.0706-0</v>
          </cell>
          <cell r="B6032">
            <v>168.89</v>
          </cell>
        </row>
        <row r="6033">
          <cell r="A6033" t="str">
            <v>06.020.0706-A</v>
          </cell>
          <cell r="B6033">
            <v>154.78</v>
          </cell>
        </row>
        <row r="6034">
          <cell r="A6034" t="str">
            <v>06.020.0708-0</v>
          </cell>
          <cell r="B6034">
            <v>176.96</v>
          </cell>
        </row>
        <row r="6035">
          <cell r="A6035" t="str">
            <v>06.020.0708-A</v>
          </cell>
          <cell r="B6035">
            <v>162.27000000000001</v>
          </cell>
        </row>
        <row r="6036">
          <cell r="A6036" t="str">
            <v>06.020.0710-0</v>
          </cell>
          <cell r="B6036">
            <v>205.45</v>
          </cell>
        </row>
        <row r="6037">
          <cell r="A6037" t="str">
            <v>06.020.0710-A</v>
          </cell>
          <cell r="B6037">
            <v>188.16</v>
          </cell>
        </row>
        <row r="6038">
          <cell r="A6038" t="str">
            <v>06.020.0711-0</v>
          </cell>
          <cell r="B6038">
            <v>224.82</v>
          </cell>
        </row>
        <row r="6039">
          <cell r="A6039" t="str">
            <v>06.020.0711-A</v>
          </cell>
          <cell r="B6039">
            <v>206.12</v>
          </cell>
        </row>
        <row r="6040">
          <cell r="A6040" t="str">
            <v>06.020.0714-0</v>
          </cell>
          <cell r="B6040">
            <v>280.23</v>
          </cell>
        </row>
        <row r="6041">
          <cell r="A6041" t="str">
            <v>06.020.0714-A</v>
          </cell>
          <cell r="B6041">
            <v>256.64</v>
          </cell>
        </row>
        <row r="6042">
          <cell r="A6042" t="str">
            <v>06.020.0715-0</v>
          </cell>
          <cell r="B6042">
            <v>326.27999999999997</v>
          </cell>
        </row>
        <row r="6043">
          <cell r="A6043" t="str">
            <v>06.020.0715-A</v>
          </cell>
          <cell r="B6043">
            <v>298.83999999999997</v>
          </cell>
        </row>
        <row r="6044">
          <cell r="A6044" t="str">
            <v>06.020.0716-0</v>
          </cell>
          <cell r="B6044">
            <v>330.32</v>
          </cell>
        </row>
        <row r="6045">
          <cell r="A6045" t="str">
            <v>06.020.0716-A</v>
          </cell>
          <cell r="B6045">
            <v>302.58</v>
          </cell>
        </row>
        <row r="6046">
          <cell r="A6046" t="str">
            <v>06.020.0717-0</v>
          </cell>
          <cell r="B6046">
            <v>360.54</v>
          </cell>
        </row>
        <row r="6047">
          <cell r="A6047" t="str">
            <v>06.020.0717-A</v>
          </cell>
          <cell r="B6047">
            <v>330.36</v>
          </cell>
        </row>
        <row r="6048">
          <cell r="A6048" t="str">
            <v>06.020.0718-0</v>
          </cell>
          <cell r="B6048">
            <v>443.3</v>
          </cell>
        </row>
        <row r="6049">
          <cell r="A6049" t="str">
            <v>06.020.0718-A</v>
          </cell>
          <cell r="B6049">
            <v>406.34</v>
          </cell>
        </row>
        <row r="6050">
          <cell r="A6050" t="str">
            <v>06.020.0720-0</v>
          </cell>
          <cell r="B6050">
            <v>387.28</v>
          </cell>
        </row>
        <row r="6051">
          <cell r="A6051" t="str">
            <v>06.020.0720-A</v>
          </cell>
          <cell r="B6051">
            <v>355.42</v>
          </cell>
        </row>
        <row r="6052">
          <cell r="A6052" t="str">
            <v>06.020.0721-0</v>
          </cell>
          <cell r="B6052">
            <v>423.57</v>
          </cell>
        </row>
        <row r="6053">
          <cell r="A6053" t="str">
            <v>06.020.0721-A</v>
          </cell>
          <cell r="B6053">
            <v>388.83</v>
          </cell>
        </row>
        <row r="6054">
          <cell r="A6054" t="str">
            <v>06.020.0722-0</v>
          </cell>
          <cell r="B6054">
            <v>522.08000000000004</v>
          </cell>
        </row>
        <row r="6055">
          <cell r="A6055" t="str">
            <v>06.020.0722-A</v>
          </cell>
          <cell r="B6055">
            <v>479.42</v>
          </cell>
        </row>
        <row r="6056">
          <cell r="A6056" t="str">
            <v>06.020.0725-0</v>
          </cell>
          <cell r="B6056">
            <v>10.84</v>
          </cell>
        </row>
        <row r="6057">
          <cell r="A6057" t="str">
            <v>06.020.0725-A</v>
          </cell>
          <cell r="B6057">
            <v>9.51</v>
          </cell>
        </row>
        <row r="6058">
          <cell r="A6058" t="str">
            <v>06.020.0726-0</v>
          </cell>
          <cell r="B6058">
            <v>20.21</v>
          </cell>
        </row>
        <row r="6059">
          <cell r="A6059" t="str">
            <v>06.020.0726-A</v>
          </cell>
          <cell r="B6059">
            <v>17.739999999999998</v>
          </cell>
        </row>
        <row r="6060">
          <cell r="A6060" t="str">
            <v>06.020.0727-0</v>
          </cell>
          <cell r="B6060">
            <v>24.97</v>
          </cell>
        </row>
        <row r="6061">
          <cell r="A6061" t="str">
            <v>06.020.0727-A</v>
          </cell>
          <cell r="B6061">
            <v>21.98</v>
          </cell>
        </row>
        <row r="6062">
          <cell r="A6062" t="str">
            <v>06.020.0735-0</v>
          </cell>
          <cell r="B6062">
            <v>152.18</v>
          </cell>
        </row>
        <row r="6063">
          <cell r="A6063" t="str">
            <v>06.020.0735-A</v>
          </cell>
          <cell r="B6063">
            <v>138.33000000000001</v>
          </cell>
        </row>
        <row r="6064">
          <cell r="A6064" t="str">
            <v>06.020.0736-0</v>
          </cell>
          <cell r="B6064">
            <v>187.89</v>
          </cell>
        </row>
        <row r="6065">
          <cell r="A6065" t="str">
            <v>06.020.0736-A</v>
          </cell>
          <cell r="B6065">
            <v>171.47</v>
          </cell>
        </row>
        <row r="6066">
          <cell r="A6066" t="str">
            <v>06.020.0737-0</v>
          </cell>
          <cell r="B6066">
            <v>221.32</v>
          </cell>
        </row>
        <row r="6067">
          <cell r="A6067" t="str">
            <v>06.020.0737-A</v>
          </cell>
          <cell r="B6067">
            <v>202.57</v>
          </cell>
        </row>
        <row r="6068">
          <cell r="A6068" t="str">
            <v>06.020.0738-0</v>
          </cell>
          <cell r="B6068">
            <v>259.48</v>
          </cell>
        </row>
        <row r="6069">
          <cell r="A6069" t="str">
            <v>06.020.0738-A</v>
          </cell>
          <cell r="B6069">
            <v>237.77</v>
          </cell>
        </row>
        <row r="6070">
          <cell r="A6070" t="str">
            <v>06.020.0739-0</v>
          </cell>
          <cell r="B6070">
            <v>293.83999999999997</v>
          </cell>
        </row>
        <row r="6071">
          <cell r="A6071" t="str">
            <v>06.020.0739-A</v>
          </cell>
          <cell r="B6071">
            <v>269.73</v>
          </cell>
        </row>
        <row r="6072">
          <cell r="A6072" t="str">
            <v>06.020.0740-0</v>
          </cell>
          <cell r="B6072">
            <v>333.02</v>
          </cell>
        </row>
        <row r="6073">
          <cell r="A6073" t="str">
            <v>06.020.0740-A</v>
          </cell>
          <cell r="B6073">
            <v>305.81</v>
          </cell>
        </row>
        <row r="6074">
          <cell r="A6074" t="str">
            <v>06.020.0741-0</v>
          </cell>
          <cell r="B6074">
            <v>367.52</v>
          </cell>
        </row>
        <row r="6075">
          <cell r="A6075" t="str">
            <v>06.020.0741-A</v>
          </cell>
          <cell r="B6075">
            <v>337.9</v>
          </cell>
        </row>
        <row r="6076">
          <cell r="A6076" t="str">
            <v>06.020.0742-0</v>
          </cell>
          <cell r="B6076">
            <v>403.53</v>
          </cell>
        </row>
        <row r="6077">
          <cell r="A6077" t="str">
            <v>06.020.0742-A</v>
          </cell>
          <cell r="B6077">
            <v>371.24</v>
          </cell>
        </row>
        <row r="6078">
          <cell r="A6078" t="str">
            <v>06.020.0745-0</v>
          </cell>
          <cell r="B6078">
            <v>177.61</v>
          </cell>
        </row>
        <row r="6079">
          <cell r="A6079" t="str">
            <v>06.020.0745-A</v>
          </cell>
          <cell r="B6079">
            <v>161.99</v>
          </cell>
        </row>
        <row r="6080">
          <cell r="A6080" t="str">
            <v>06.020.0746-0</v>
          </cell>
          <cell r="B6080">
            <v>221.95</v>
          </cell>
        </row>
        <row r="6081">
          <cell r="A6081" t="str">
            <v>06.020.0746-A</v>
          </cell>
          <cell r="B6081">
            <v>203.17</v>
          </cell>
        </row>
        <row r="6082">
          <cell r="A6082" t="str">
            <v>06.020.0747-0</v>
          </cell>
          <cell r="B6082">
            <v>263.76</v>
          </cell>
        </row>
        <row r="6083">
          <cell r="A6083" t="str">
            <v>06.020.0747-A</v>
          </cell>
          <cell r="B6083">
            <v>242.06</v>
          </cell>
        </row>
        <row r="6084">
          <cell r="A6084" t="str">
            <v>06.020.0748-0</v>
          </cell>
          <cell r="B6084">
            <v>310.29000000000002</v>
          </cell>
        </row>
        <row r="6085">
          <cell r="A6085" t="str">
            <v>06.020.0748-A</v>
          </cell>
          <cell r="B6085">
            <v>285.05</v>
          </cell>
        </row>
        <row r="6086">
          <cell r="A6086" t="str">
            <v>06.020.0749-0</v>
          </cell>
          <cell r="B6086">
            <v>353.43</v>
          </cell>
        </row>
        <row r="6087">
          <cell r="A6087" t="str">
            <v>06.020.0749-A</v>
          </cell>
          <cell r="B6087">
            <v>325.19</v>
          </cell>
        </row>
        <row r="6088">
          <cell r="A6088" t="str">
            <v>06.020.0750-0</v>
          </cell>
          <cell r="B6088">
            <v>401</v>
          </cell>
        </row>
        <row r="6089">
          <cell r="A6089" t="str">
            <v>06.020.0750-A</v>
          </cell>
          <cell r="B6089">
            <v>369.07</v>
          </cell>
        </row>
        <row r="6090">
          <cell r="A6090" t="str">
            <v>06.020.0751-0</v>
          </cell>
          <cell r="B6090">
            <v>444.15</v>
          </cell>
        </row>
        <row r="6091">
          <cell r="A6091" t="str">
            <v>06.020.0751-A</v>
          </cell>
          <cell r="B6091">
            <v>409.22</v>
          </cell>
        </row>
        <row r="6092">
          <cell r="A6092" t="str">
            <v>06.020.0752-0</v>
          </cell>
          <cell r="B6092">
            <v>488.64</v>
          </cell>
        </row>
        <row r="6093">
          <cell r="A6093" t="str">
            <v>06.020.0752-A</v>
          </cell>
          <cell r="B6093">
            <v>450.44</v>
          </cell>
        </row>
        <row r="6094">
          <cell r="A6094" t="str">
            <v>06.020.0754-0</v>
          </cell>
          <cell r="B6094">
            <v>585.24</v>
          </cell>
        </row>
        <row r="6095">
          <cell r="A6095" t="str">
            <v>06.020.0754-A</v>
          </cell>
          <cell r="B6095">
            <v>540.91</v>
          </cell>
        </row>
        <row r="6096">
          <cell r="A6096" t="str">
            <v>06.020.0756-0</v>
          </cell>
          <cell r="B6096">
            <v>703.31</v>
          </cell>
        </row>
        <row r="6097">
          <cell r="A6097" t="str">
            <v>06.020.0756-A</v>
          </cell>
          <cell r="B6097">
            <v>649.03</v>
          </cell>
        </row>
        <row r="6098">
          <cell r="A6098" t="str">
            <v>06.020.0758-0</v>
          </cell>
          <cell r="B6098">
            <v>808.44</v>
          </cell>
        </row>
        <row r="6099">
          <cell r="A6099" t="str">
            <v>06.020.0758-A</v>
          </cell>
          <cell r="B6099">
            <v>745.95</v>
          </cell>
        </row>
        <row r="6100">
          <cell r="A6100" t="str">
            <v>06.020.0760-0</v>
          </cell>
          <cell r="B6100">
            <v>429.25</v>
          </cell>
        </row>
        <row r="6101">
          <cell r="A6101" t="str">
            <v>06.020.0760-A</v>
          </cell>
          <cell r="B6101">
            <v>394.07</v>
          </cell>
        </row>
        <row r="6102">
          <cell r="A6102" t="str">
            <v>06.020.0761-0</v>
          </cell>
          <cell r="B6102">
            <v>487.49</v>
          </cell>
        </row>
        <row r="6103">
          <cell r="A6103" t="str">
            <v>06.020.0761-A</v>
          </cell>
          <cell r="B6103">
            <v>448.31</v>
          </cell>
        </row>
        <row r="6104">
          <cell r="A6104" t="str">
            <v>06.020.0762-0</v>
          </cell>
          <cell r="B6104">
            <v>551.66</v>
          </cell>
        </row>
        <row r="6105">
          <cell r="A6105" t="str">
            <v>06.020.0762-A</v>
          </cell>
          <cell r="B6105">
            <v>507.55</v>
          </cell>
        </row>
        <row r="6106">
          <cell r="A6106" t="str">
            <v>06.020.0763-0</v>
          </cell>
          <cell r="B6106">
            <v>609.91</v>
          </cell>
        </row>
        <row r="6107">
          <cell r="A6107" t="str">
            <v>06.020.0763-A</v>
          </cell>
          <cell r="B6107">
            <v>561.79</v>
          </cell>
        </row>
        <row r="6108">
          <cell r="A6108" t="str">
            <v>06.020.0764-0</v>
          </cell>
          <cell r="B6108">
            <v>674.35</v>
          </cell>
        </row>
        <row r="6109">
          <cell r="A6109" t="str">
            <v>06.020.0764-A</v>
          </cell>
          <cell r="B6109">
            <v>621.27</v>
          </cell>
        </row>
        <row r="6110">
          <cell r="A6110" t="str">
            <v>06.020.0766-0</v>
          </cell>
          <cell r="B6110">
            <v>827.8</v>
          </cell>
        </row>
        <row r="6111">
          <cell r="A6111" t="str">
            <v>06.020.0766-A</v>
          </cell>
          <cell r="B6111">
            <v>763.56</v>
          </cell>
        </row>
        <row r="6112">
          <cell r="A6112" t="str">
            <v>06.020.0768-0</v>
          </cell>
          <cell r="B6112">
            <v>944.17</v>
          </cell>
        </row>
        <row r="6113">
          <cell r="A6113" t="str">
            <v>06.020.0768-A</v>
          </cell>
          <cell r="B6113">
            <v>872.02</v>
          </cell>
        </row>
        <row r="6114">
          <cell r="A6114" t="str">
            <v>06.020.0770-0</v>
          </cell>
          <cell r="B6114">
            <v>1073.24</v>
          </cell>
        </row>
        <row r="6115">
          <cell r="A6115" t="str">
            <v>06.020.0770-A</v>
          </cell>
          <cell r="B6115">
            <v>991.69</v>
          </cell>
        </row>
        <row r="6116">
          <cell r="A6116" t="str">
            <v>06.020.0772-0</v>
          </cell>
          <cell r="B6116">
            <v>1194.05</v>
          </cell>
        </row>
        <row r="6117">
          <cell r="A6117" t="str">
            <v>06.020.0772-A</v>
          </cell>
          <cell r="B6117">
            <v>1103.9100000000001</v>
          </cell>
        </row>
        <row r="6118">
          <cell r="A6118" t="str">
            <v>06.020.0774-0</v>
          </cell>
          <cell r="B6118">
            <v>1334.69</v>
          </cell>
        </row>
        <row r="6119">
          <cell r="A6119" t="str">
            <v>06.020.0774-A</v>
          </cell>
          <cell r="B6119">
            <v>1233.79</v>
          </cell>
        </row>
        <row r="6120">
          <cell r="A6120" t="str">
            <v>06.020.0775-0</v>
          </cell>
          <cell r="B6120">
            <v>1572.03</v>
          </cell>
        </row>
        <row r="6121">
          <cell r="A6121" t="str">
            <v>06.020.0775-A</v>
          </cell>
          <cell r="B6121">
            <v>1454.52</v>
          </cell>
        </row>
        <row r="6122">
          <cell r="A6122" t="str">
            <v>06.020.0780-0</v>
          </cell>
          <cell r="B6122">
            <v>653.11</v>
          </cell>
        </row>
        <row r="6123">
          <cell r="A6123" t="str">
            <v>06.020.0780-A</v>
          </cell>
          <cell r="B6123">
            <v>601.29999999999995</v>
          </cell>
        </row>
        <row r="6124">
          <cell r="A6124" t="str">
            <v>06.020.0781-0</v>
          </cell>
          <cell r="B6124">
            <v>758.46</v>
          </cell>
        </row>
        <row r="6125">
          <cell r="A6125" t="str">
            <v>06.020.0781-A</v>
          </cell>
          <cell r="B6125">
            <v>698.6</v>
          </cell>
        </row>
        <row r="6126">
          <cell r="A6126" t="str">
            <v>06.020.0782-0</v>
          </cell>
          <cell r="B6126">
            <v>860.82</v>
          </cell>
        </row>
        <row r="6127">
          <cell r="A6127" t="str">
            <v>06.020.0782-A</v>
          </cell>
          <cell r="B6127">
            <v>793.13</v>
          </cell>
        </row>
        <row r="6128">
          <cell r="A6128" t="str">
            <v>06.020.0783-0</v>
          </cell>
          <cell r="B6128">
            <v>962.57</v>
          </cell>
        </row>
        <row r="6129">
          <cell r="A6129" t="str">
            <v>06.020.0783-A</v>
          </cell>
          <cell r="B6129">
            <v>887.32</v>
          </cell>
        </row>
        <row r="6130">
          <cell r="A6130" t="str">
            <v>06.020.0784-0</v>
          </cell>
          <cell r="B6130">
            <v>1061.1099999999999</v>
          </cell>
        </row>
        <row r="6131">
          <cell r="A6131" t="str">
            <v>06.020.0784-A</v>
          </cell>
          <cell r="B6131">
            <v>978.54</v>
          </cell>
        </row>
        <row r="6132">
          <cell r="A6132" t="str">
            <v>06.020.0786-0</v>
          </cell>
          <cell r="B6132">
            <v>1291.44</v>
          </cell>
        </row>
        <row r="6133">
          <cell r="A6133" t="str">
            <v>06.020.0786-A</v>
          </cell>
          <cell r="B6133">
            <v>1191.8800000000001</v>
          </cell>
        </row>
        <row r="6134">
          <cell r="A6134" t="str">
            <v>06.020.0788-0</v>
          </cell>
          <cell r="B6134">
            <v>1483.68</v>
          </cell>
        </row>
        <row r="6135">
          <cell r="A6135" t="str">
            <v>06.020.0788-A</v>
          </cell>
          <cell r="B6135">
            <v>1370.31</v>
          </cell>
        </row>
        <row r="6136">
          <cell r="A6136" t="str">
            <v>06.020.0790-0</v>
          </cell>
          <cell r="B6136">
            <v>1708.35</v>
          </cell>
        </row>
        <row r="6137">
          <cell r="A6137" t="str">
            <v>06.020.0790-A</v>
          </cell>
          <cell r="B6137">
            <v>1577.9</v>
          </cell>
        </row>
        <row r="6138">
          <cell r="A6138" t="str">
            <v>06.020.0792-0</v>
          </cell>
          <cell r="B6138">
            <v>1897.53</v>
          </cell>
        </row>
        <row r="6139">
          <cell r="A6139" t="str">
            <v>06.020.0792-A</v>
          </cell>
          <cell r="B6139">
            <v>1753.49</v>
          </cell>
        </row>
        <row r="6140">
          <cell r="A6140" t="str">
            <v>06.020.0794-0</v>
          </cell>
          <cell r="B6140">
            <v>2133.08</v>
          </cell>
        </row>
        <row r="6141">
          <cell r="A6141" t="str">
            <v>06.020.0794-A</v>
          </cell>
          <cell r="B6141">
            <v>1970.52</v>
          </cell>
        </row>
        <row r="6142">
          <cell r="A6142" t="str">
            <v>06.020.0795-0</v>
          </cell>
          <cell r="B6142">
            <v>2517.56</v>
          </cell>
        </row>
        <row r="6143">
          <cell r="A6143" t="str">
            <v>06.020.0795-A</v>
          </cell>
          <cell r="B6143">
            <v>2327.38</v>
          </cell>
        </row>
        <row r="6144">
          <cell r="A6144" t="str">
            <v>06.020.0796-0</v>
          </cell>
          <cell r="B6144">
            <v>2738.8</v>
          </cell>
        </row>
        <row r="6145">
          <cell r="A6145" t="str">
            <v>06.020.0796-A</v>
          </cell>
          <cell r="B6145">
            <v>2531.5</v>
          </cell>
        </row>
        <row r="6146">
          <cell r="A6146" t="str">
            <v>06.020.0797-0</v>
          </cell>
          <cell r="B6146">
            <v>3120.26</v>
          </cell>
        </row>
        <row r="6147">
          <cell r="A6147" t="str">
            <v>06.020.0797-A</v>
          </cell>
          <cell r="B6147">
            <v>2885.55</v>
          </cell>
        </row>
        <row r="6148">
          <cell r="A6148" t="str">
            <v>06.020.0798-0</v>
          </cell>
          <cell r="B6148">
            <v>4120.9399999999996</v>
          </cell>
        </row>
        <row r="6149">
          <cell r="A6149" t="str">
            <v>06.020.0798-A</v>
          </cell>
          <cell r="B6149">
            <v>3812.45</v>
          </cell>
        </row>
        <row r="6150">
          <cell r="A6150" t="str">
            <v>06.020.0799-0</v>
          </cell>
          <cell r="B6150">
            <v>5118.53</v>
          </cell>
        </row>
        <row r="6151">
          <cell r="A6151" t="str">
            <v>06.020.0799-A</v>
          </cell>
          <cell r="B6151">
            <v>4736.51</v>
          </cell>
        </row>
        <row r="6152">
          <cell r="A6152" t="str">
            <v>06.020.0800-0</v>
          </cell>
          <cell r="B6152">
            <v>1494.5</v>
          </cell>
        </row>
        <row r="6153">
          <cell r="A6153" t="str">
            <v>06.020.0800-A</v>
          </cell>
          <cell r="B6153">
            <v>1373.82</v>
          </cell>
        </row>
        <row r="6154">
          <cell r="A6154" t="str">
            <v>06.020.0801-0</v>
          </cell>
          <cell r="B6154">
            <v>1816.36</v>
          </cell>
        </row>
        <row r="6155">
          <cell r="A6155" t="str">
            <v>06.020.0801-A</v>
          </cell>
          <cell r="B6155">
            <v>1670.83</v>
          </cell>
        </row>
        <row r="6156">
          <cell r="A6156" t="str">
            <v>06.020.0802-0</v>
          </cell>
          <cell r="B6156">
            <v>2072.69</v>
          </cell>
        </row>
        <row r="6157">
          <cell r="A6157" t="str">
            <v>06.020.0802-A</v>
          </cell>
          <cell r="B6157">
            <v>1908.76</v>
          </cell>
        </row>
        <row r="6158">
          <cell r="A6158" t="str">
            <v>06.020.0803-0</v>
          </cell>
          <cell r="B6158">
            <v>2374.15</v>
          </cell>
        </row>
        <row r="6159">
          <cell r="A6159" t="str">
            <v>06.020.0803-A</v>
          </cell>
          <cell r="B6159">
            <v>2186.7399999999998</v>
          </cell>
        </row>
        <row r="6160">
          <cell r="A6160" t="str">
            <v>06.020.0804-0</v>
          </cell>
          <cell r="B6160">
            <v>2626.43</v>
          </cell>
        </row>
        <row r="6161">
          <cell r="A6161" t="str">
            <v>06.020.0804-A</v>
          </cell>
          <cell r="B6161">
            <v>2420.9</v>
          </cell>
        </row>
        <row r="6162">
          <cell r="A6162" t="str">
            <v>06.020.0805-0</v>
          </cell>
          <cell r="B6162">
            <v>2932.71</v>
          </cell>
        </row>
        <row r="6163">
          <cell r="A6163" t="str">
            <v>06.020.0805-A</v>
          </cell>
          <cell r="B6163">
            <v>2703.25</v>
          </cell>
        </row>
        <row r="6164">
          <cell r="A6164" t="str">
            <v>06.020.0806-0</v>
          </cell>
          <cell r="B6164">
            <v>3445.38</v>
          </cell>
        </row>
        <row r="6165">
          <cell r="A6165" t="str">
            <v>06.020.0806-A</v>
          </cell>
          <cell r="B6165">
            <v>3179.11</v>
          </cell>
        </row>
        <row r="6166">
          <cell r="A6166" t="str">
            <v>06.020.0807-0</v>
          </cell>
          <cell r="B6166">
            <v>4296.96</v>
          </cell>
        </row>
        <row r="6167">
          <cell r="A6167" t="str">
            <v>06.020.0807-A</v>
          </cell>
          <cell r="B6167">
            <v>3965.28</v>
          </cell>
        </row>
        <row r="6168">
          <cell r="A6168" t="str">
            <v>06.020.0808-0</v>
          </cell>
          <cell r="B6168">
            <v>5013.74</v>
          </cell>
        </row>
        <row r="6169">
          <cell r="A6169" t="str">
            <v>06.020.0808-A</v>
          </cell>
          <cell r="B6169">
            <v>4626.6899999999996</v>
          </cell>
        </row>
        <row r="6170">
          <cell r="A6170" t="str">
            <v>06.020.0809-0</v>
          </cell>
          <cell r="B6170">
            <v>5143.93</v>
          </cell>
        </row>
        <row r="6171">
          <cell r="A6171" t="str">
            <v>06.020.0809-A</v>
          </cell>
          <cell r="B6171">
            <v>4747.53</v>
          </cell>
        </row>
        <row r="6172">
          <cell r="A6172" t="str">
            <v>06.020.0810-0</v>
          </cell>
          <cell r="B6172">
            <v>5707.18</v>
          </cell>
        </row>
        <row r="6173">
          <cell r="A6173" t="str">
            <v>06.020.0810-A</v>
          </cell>
          <cell r="B6173">
            <v>5267.67</v>
          </cell>
        </row>
        <row r="6174">
          <cell r="A6174" t="str">
            <v>06.020.0811-0</v>
          </cell>
          <cell r="B6174">
            <v>7128.25</v>
          </cell>
        </row>
        <row r="6175">
          <cell r="A6175" t="str">
            <v>06.020.0811-A</v>
          </cell>
          <cell r="B6175">
            <v>6579.88</v>
          </cell>
        </row>
        <row r="6176">
          <cell r="A6176" t="str">
            <v>06.020.0812-0</v>
          </cell>
          <cell r="B6176">
            <v>6523.43</v>
          </cell>
        </row>
        <row r="6177">
          <cell r="A6177" t="str">
            <v>06.020.0812-A</v>
          </cell>
          <cell r="B6177">
            <v>6027.87</v>
          </cell>
        </row>
        <row r="6178">
          <cell r="A6178" t="str">
            <v>06.020.0813-0</v>
          </cell>
          <cell r="B6178">
            <v>7239.14</v>
          </cell>
        </row>
        <row r="6179">
          <cell r="A6179" t="str">
            <v>06.020.0813-A</v>
          </cell>
          <cell r="B6179">
            <v>6689.51</v>
          </cell>
        </row>
        <row r="6180">
          <cell r="A6180" t="str">
            <v>06.020.0814-0</v>
          </cell>
          <cell r="B6180">
            <v>9044.92</v>
          </cell>
        </row>
        <row r="6181">
          <cell r="A6181" t="str">
            <v>06.020.0814-A</v>
          </cell>
          <cell r="B6181">
            <v>8358.82</v>
          </cell>
        </row>
        <row r="6182">
          <cell r="A6182" t="str">
            <v>06.020.0815-0</v>
          </cell>
          <cell r="B6182">
            <v>81.06</v>
          </cell>
        </row>
        <row r="6183">
          <cell r="A6183" t="str">
            <v>06.020.0815-A</v>
          </cell>
          <cell r="B6183">
            <v>74.42</v>
          </cell>
        </row>
        <row r="6184">
          <cell r="A6184" t="str">
            <v>06.020.0816-0</v>
          </cell>
          <cell r="B6184">
            <v>108.07</v>
          </cell>
        </row>
        <row r="6185">
          <cell r="A6185" t="str">
            <v>06.020.0816-A</v>
          </cell>
          <cell r="B6185">
            <v>99.22</v>
          </cell>
        </row>
        <row r="6186">
          <cell r="A6186" t="str">
            <v>06.020.0817-0</v>
          </cell>
          <cell r="B6186">
            <v>135.11000000000001</v>
          </cell>
        </row>
        <row r="6187">
          <cell r="A6187" t="str">
            <v>06.020.0817-A</v>
          </cell>
          <cell r="B6187">
            <v>124.05</v>
          </cell>
        </row>
        <row r="6188">
          <cell r="A6188" t="str">
            <v>06.020.0818-0</v>
          </cell>
          <cell r="B6188">
            <v>162.07</v>
          </cell>
        </row>
        <row r="6189">
          <cell r="A6189" t="str">
            <v>06.020.0818-A</v>
          </cell>
          <cell r="B6189">
            <v>148.80000000000001</v>
          </cell>
        </row>
        <row r="6190">
          <cell r="A6190" t="str">
            <v>06.020.0819-0</v>
          </cell>
          <cell r="B6190">
            <v>216.27</v>
          </cell>
        </row>
        <row r="6191">
          <cell r="A6191" t="str">
            <v>06.020.0819-A</v>
          </cell>
          <cell r="B6191">
            <v>198.57</v>
          </cell>
        </row>
        <row r="6192">
          <cell r="A6192" t="str">
            <v>06.020.0820-0</v>
          </cell>
          <cell r="B6192">
            <v>243.34</v>
          </cell>
        </row>
        <row r="6193">
          <cell r="A6193" t="str">
            <v>06.020.0820-A</v>
          </cell>
          <cell r="B6193">
            <v>223.41</v>
          </cell>
        </row>
        <row r="6194">
          <cell r="A6194" t="str">
            <v>06.020.0821-0</v>
          </cell>
          <cell r="B6194">
            <v>269.97000000000003</v>
          </cell>
        </row>
        <row r="6195">
          <cell r="A6195" t="str">
            <v>06.020.0821-A</v>
          </cell>
          <cell r="B6195">
            <v>247.88</v>
          </cell>
        </row>
        <row r="6196">
          <cell r="A6196" t="str">
            <v>06.020.0822-0</v>
          </cell>
          <cell r="B6196">
            <v>323.72000000000003</v>
          </cell>
        </row>
        <row r="6197">
          <cell r="A6197" t="str">
            <v>06.020.0822-A</v>
          </cell>
          <cell r="B6197">
            <v>297.20999999999998</v>
          </cell>
        </row>
        <row r="6198">
          <cell r="A6198" t="str">
            <v>06.020.0823-0</v>
          </cell>
          <cell r="B6198">
            <v>378.4</v>
          </cell>
        </row>
        <row r="6199">
          <cell r="A6199" t="str">
            <v>06.020.0823-A</v>
          </cell>
          <cell r="B6199">
            <v>347.42</v>
          </cell>
        </row>
        <row r="6200">
          <cell r="A6200" t="str">
            <v>06.020.0824-0</v>
          </cell>
          <cell r="B6200">
            <v>94.09</v>
          </cell>
        </row>
        <row r="6201">
          <cell r="A6201" t="str">
            <v>06.020.0824-A</v>
          </cell>
          <cell r="B6201">
            <v>86.53</v>
          </cell>
        </row>
        <row r="6202">
          <cell r="A6202" t="str">
            <v>06.020.0825-0</v>
          </cell>
          <cell r="B6202">
            <v>125.41</v>
          </cell>
        </row>
        <row r="6203">
          <cell r="A6203" t="str">
            <v>06.020.0825-A</v>
          </cell>
          <cell r="B6203">
            <v>115.34</v>
          </cell>
        </row>
        <row r="6204">
          <cell r="A6204" t="str">
            <v>06.020.0826-0</v>
          </cell>
          <cell r="B6204">
            <v>156.79</v>
          </cell>
        </row>
        <row r="6205">
          <cell r="A6205" t="str">
            <v>06.020.0826-A</v>
          </cell>
          <cell r="B6205">
            <v>144.19999999999999</v>
          </cell>
        </row>
        <row r="6206">
          <cell r="A6206" t="str">
            <v>06.020.0827-0</v>
          </cell>
          <cell r="B6206">
            <v>188.1</v>
          </cell>
        </row>
        <row r="6207">
          <cell r="A6207" t="str">
            <v>06.020.0827-A</v>
          </cell>
          <cell r="B6207">
            <v>172.99</v>
          </cell>
        </row>
        <row r="6208">
          <cell r="A6208" t="str">
            <v>06.020.0828-0</v>
          </cell>
          <cell r="B6208">
            <v>219.66</v>
          </cell>
        </row>
        <row r="6209">
          <cell r="A6209" t="str">
            <v>06.020.0828-A</v>
          </cell>
          <cell r="B6209">
            <v>202.02</v>
          </cell>
        </row>
        <row r="6210">
          <cell r="A6210" t="str">
            <v>06.020.0829-0</v>
          </cell>
          <cell r="B6210">
            <v>250.97</v>
          </cell>
        </row>
        <row r="6211">
          <cell r="A6211" t="str">
            <v>06.020.0829-A</v>
          </cell>
          <cell r="B6211">
            <v>230.81</v>
          </cell>
        </row>
        <row r="6212">
          <cell r="A6212" t="str">
            <v>06.020.0830-0</v>
          </cell>
          <cell r="B6212">
            <v>282.35000000000002</v>
          </cell>
        </row>
        <row r="6213">
          <cell r="A6213" t="str">
            <v>06.020.0830-A</v>
          </cell>
          <cell r="B6213">
            <v>259.68</v>
          </cell>
        </row>
        <row r="6214">
          <cell r="A6214" t="str">
            <v>06.020.0831-0</v>
          </cell>
          <cell r="B6214">
            <v>313.35000000000002</v>
          </cell>
        </row>
        <row r="6215">
          <cell r="A6215" t="str">
            <v>06.020.0831-A</v>
          </cell>
          <cell r="B6215">
            <v>288.2</v>
          </cell>
        </row>
        <row r="6216">
          <cell r="A6216" t="str">
            <v>06.020.0832-0</v>
          </cell>
          <cell r="B6216">
            <v>376.41</v>
          </cell>
        </row>
        <row r="6217">
          <cell r="A6217" t="str">
            <v>06.020.0832-A</v>
          </cell>
          <cell r="B6217">
            <v>346.18</v>
          </cell>
        </row>
        <row r="6218">
          <cell r="A6218" t="str">
            <v>06.020.0833-0</v>
          </cell>
          <cell r="B6218">
            <v>439.1</v>
          </cell>
        </row>
        <row r="6219">
          <cell r="A6219" t="str">
            <v>06.020.0833-A</v>
          </cell>
          <cell r="B6219">
            <v>403.84</v>
          </cell>
        </row>
        <row r="6220">
          <cell r="A6220" t="str">
            <v>06.020.0835-0</v>
          </cell>
          <cell r="B6220">
            <v>501.83</v>
          </cell>
        </row>
        <row r="6221">
          <cell r="A6221" t="str">
            <v>06.020.0835-A</v>
          </cell>
          <cell r="B6221">
            <v>461.53</v>
          </cell>
        </row>
        <row r="6222">
          <cell r="A6222" t="str">
            <v>06.020.0840-0</v>
          </cell>
          <cell r="B6222">
            <v>233.02</v>
          </cell>
        </row>
        <row r="6223">
          <cell r="A6223" t="str">
            <v>06.020.0840-A</v>
          </cell>
          <cell r="B6223">
            <v>214.9</v>
          </cell>
        </row>
        <row r="6224">
          <cell r="A6224" t="str">
            <v>06.020.0841-0</v>
          </cell>
          <cell r="B6224">
            <v>272.04000000000002</v>
          </cell>
        </row>
        <row r="6225">
          <cell r="A6225" t="str">
            <v>06.020.0841-A</v>
          </cell>
          <cell r="B6225">
            <v>250.88</v>
          </cell>
        </row>
        <row r="6226">
          <cell r="A6226" t="str">
            <v>06.020.0842-0</v>
          </cell>
          <cell r="B6226">
            <v>310.86</v>
          </cell>
        </row>
        <row r="6227">
          <cell r="A6227" t="str">
            <v>06.020.0842-A</v>
          </cell>
          <cell r="B6227">
            <v>286.68</v>
          </cell>
        </row>
        <row r="6228">
          <cell r="A6228" t="str">
            <v>06.020.0843-0</v>
          </cell>
          <cell r="B6228">
            <v>349.75</v>
          </cell>
        </row>
        <row r="6229">
          <cell r="A6229" t="str">
            <v>06.020.0843-A</v>
          </cell>
          <cell r="B6229">
            <v>322.55</v>
          </cell>
        </row>
        <row r="6230">
          <cell r="A6230" t="str">
            <v>06.020.0844-0</v>
          </cell>
          <cell r="B6230">
            <v>388.58</v>
          </cell>
        </row>
        <row r="6231">
          <cell r="A6231" t="str">
            <v>06.020.0844-A</v>
          </cell>
          <cell r="B6231">
            <v>358.36</v>
          </cell>
        </row>
        <row r="6232">
          <cell r="A6232" t="str">
            <v>06.020.0846-0</v>
          </cell>
          <cell r="B6232">
            <v>466.26</v>
          </cell>
        </row>
        <row r="6233">
          <cell r="A6233" t="str">
            <v>06.020.0846-A</v>
          </cell>
          <cell r="B6233">
            <v>430</v>
          </cell>
        </row>
        <row r="6234">
          <cell r="A6234" t="str">
            <v>06.020.0848-0</v>
          </cell>
          <cell r="B6234">
            <v>543.59</v>
          </cell>
        </row>
        <row r="6235">
          <cell r="A6235" t="str">
            <v>06.020.0848-A</v>
          </cell>
          <cell r="B6235">
            <v>501.33</v>
          </cell>
        </row>
        <row r="6236">
          <cell r="A6236" t="str">
            <v>06.020.0850-0</v>
          </cell>
          <cell r="B6236">
            <v>621.62</v>
          </cell>
        </row>
        <row r="6237">
          <cell r="A6237" t="str">
            <v>06.020.0850-A</v>
          </cell>
          <cell r="B6237">
            <v>573.27</v>
          </cell>
        </row>
        <row r="6238">
          <cell r="A6238" t="str">
            <v>06.020.0852-0</v>
          </cell>
          <cell r="B6238">
            <v>699.24</v>
          </cell>
        </row>
        <row r="6239">
          <cell r="A6239" t="str">
            <v>06.020.0852-A</v>
          </cell>
          <cell r="B6239">
            <v>644.86</v>
          </cell>
        </row>
        <row r="6240">
          <cell r="A6240" t="str">
            <v>06.020.0853-0</v>
          </cell>
          <cell r="B6240">
            <v>777.93</v>
          </cell>
        </row>
        <row r="6241">
          <cell r="A6241" t="str">
            <v>06.020.0853-A</v>
          </cell>
          <cell r="B6241">
            <v>717.49</v>
          </cell>
        </row>
        <row r="6242">
          <cell r="A6242" t="str">
            <v>06.020.0854-0</v>
          </cell>
          <cell r="B6242">
            <v>932.48</v>
          </cell>
        </row>
        <row r="6243">
          <cell r="A6243" t="str">
            <v>06.020.0854-A</v>
          </cell>
          <cell r="B6243">
            <v>859.96</v>
          </cell>
        </row>
        <row r="6244">
          <cell r="A6244" t="str">
            <v>06.020.0856-0</v>
          </cell>
          <cell r="B6244">
            <v>349.5</v>
          </cell>
        </row>
        <row r="6245">
          <cell r="A6245" t="str">
            <v>06.020.0856-A</v>
          </cell>
          <cell r="B6245">
            <v>322.45999999999998</v>
          </cell>
        </row>
        <row r="6246">
          <cell r="A6246" t="str">
            <v>06.020.0857-0</v>
          </cell>
          <cell r="B6246">
            <v>408.14</v>
          </cell>
        </row>
        <row r="6247">
          <cell r="A6247" t="str">
            <v>06.020.0857-A</v>
          </cell>
          <cell r="B6247">
            <v>376.57</v>
          </cell>
        </row>
        <row r="6248">
          <cell r="A6248" t="str">
            <v>06.020.0858-0</v>
          </cell>
          <cell r="B6248">
            <v>466.36</v>
          </cell>
        </row>
        <row r="6249">
          <cell r="A6249" t="str">
            <v>06.020.0858-A</v>
          </cell>
          <cell r="B6249">
            <v>430.28</v>
          </cell>
        </row>
        <row r="6250">
          <cell r="A6250" t="str">
            <v>06.020.0859-0</v>
          </cell>
          <cell r="B6250">
            <v>524.63</v>
          </cell>
        </row>
        <row r="6251">
          <cell r="A6251" t="str">
            <v>06.020.0859-A</v>
          </cell>
          <cell r="B6251">
            <v>484.04</v>
          </cell>
        </row>
        <row r="6252">
          <cell r="A6252" t="str">
            <v>06.020.0860-0</v>
          </cell>
          <cell r="B6252">
            <v>582.89</v>
          </cell>
        </row>
        <row r="6253">
          <cell r="A6253" t="str">
            <v>06.020.0860-A</v>
          </cell>
          <cell r="B6253">
            <v>537.79999999999995</v>
          </cell>
        </row>
        <row r="6254">
          <cell r="A6254" t="str">
            <v>06.020.0862-0</v>
          </cell>
          <cell r="B6254">
            <v>699.42</v>
          </cell>
        </row>
        <row r="6255">
          <cell r="A6255" t="str">
            <v>06.020.0862-A</v>
          </cell>
          <cell r="B6255">
            <v>645.32000000000005</v>
          </cell>
        </row>
        <row r="6256">
          <cell r="A6256" t="str">
            <v>06.020.0864-0</v>
          </cell>
          <cell r="B6256">
            <v>815.9</v>
          </cell>
        </row>
        <row r="6257">
          <cell r="A6257" t="str">
            <v>06.020.0864-A</v>
          </cell>
          <cell r="B6257">
            <v>752.79</v>
          </cell>
        </row>
        <row r="6258">
          <cell r="A6258" t="str">
            <v>06.020.0866-0</v>
          </cell>
          <cell r="B6258">
            <v>932.43</v>
          </cell>
        </row>
        <row r="6259">
          <cell r="A6259" t="str">
            <v>06.020.0866-A</v>
          </cell>
          <cell r="B6259">
            <v>860.31</v>
          </cell>
        </row>
        <row r="6260">
          <cell r="A6260" t="str">
            <v>06.020.0868-0</v>
          </cell>
          <cell r="B6260">
            <v>1048.93</v>
          </cell>
        </row>
        <row r="6261">
          <cell r="A6261" t="str">
            <v>06.020.0868-A</v>
          </cell>
          <cell r="B6261">
            <v>967.79</v>
          </cell>
        </row>
        <row r="6262">
          <cell r="A6262" t="str">
            <v>06.020.0870-0</v>
          </cell>
          <cell r="B6262">
            <v>1165.78</v>
          </cell>
        </row>
        <row r="6263">
          <cell r="A6263" t="str">
            <v>06.020.0870-A</v>
          </cell>
          <cell r="B6263">
            <v>1075.6099999999999</v>
          </cell>
        </row>
        <row r="6264">
          <cell r="A6264" t="str">
            <v>06.020.0871-0</v>
          </cell>
          <cell r="B6264">
            <v>1398.81</v>
          </cell>
        </row>
        <row r="6265">
          <cell r="A6265" t="str">
            <v>06.020.0871-A</v>
          </cell>
          <cell r="B6265">
            <v>1290.6099999999999</v>
          </cell>
        </row>
        <row r="6266">
          <cell r="A6266" t="str">
            <v>06.020.0872-0</v>
          </cell>
          <cell r="B6266">
            <v>1515.33</v>
          </cell>
        </row>
        <row r="6267">
          <cell r="A6267" t="str">
            <v>06.020.0872-A</v>
          </cell>
          <cell r="B6267">
            <v>1398.12</v>
          </cell>
        </row>
        <row r="6268">
          <cell r="A6268" t="str">
            <v>06.020.0873-0</v>
          </cell>
          <cell r="B6268">
            <v>1748.35</v>
          </cell>
        </row>
        <row r="6269">
          <cell r="A6269" t="str">
            <v>06.020.0873-A</v>
          </cell>
          <cell r="B6269">
            <v>1613.12</v>
          </cell>
        </row>
        <row r="6270">
          <cell r="A6270" t="str">
            <v>06.020.0875-0</v>
          </cell>
          <cell r="B6270">
            <v>2331.2399999999998</v>
          </cell>
        </row>
        <row r="6271">
          <cell r="A6271" t="str">
            <v>06.020.0875-A</v>
          </cell>
          <cell r="B6271">
            <v>2150.92</v>
          </cell>
        </row>
        <row r="6272">
          <cell r="A6272" t="str">
            <v>06.020.0876-0</v>
          </cell>
          <cell r="B6272">
            <v>2914.14</v>
          </cell>
        </row>
        <row r="6273">
          <cell r="A6273" t="str">
            <v>06.020.0876-A</v>
          </cell>
          <cell r="B6273">
            <v>2688.73</v>
          </cell>
        </row>
        <row r="6274">
          <cell r="A6274" t="str">
            <v>06.020.0880-0</v>
          </cell>
          <cell r="B6274">
            <v>744.35</v>
          </cell>
        </row>
        <row r="6275">
          <cell r="A6275" t="str">
            <v>06.020.0880-A</v>
          </cell>
          <cell r="B6275">
            <v>687.58</v>
          </cell>
        </row>
        <row r="6276">
          <cell r="A6276" t="str">
            <v>06.020.0882-0</v>
          </cell>
          <cell r="B6276">
            <v>893.15</v>
          </cell>
        </row>
        <row r="6277">
          <cell r="A6277" t="str">
            <v>06.020.0882-A</v>
          </cell>
          <cell r="B6277">
            <v>825.03</v>
          </cell>
        </row>
        <row r="6278">
          <cell r="A6278" t="str">
            <v>06.020.0884-0</v>
          </cell>
          <cell r="B6278">
            <v>1041.9100000000001</v>
          </cell>
        </row>
        <row r="6279">
          <cell r="A6279" t="str">
            <v>06.020.0884-A</v>
          </cell>
          <cell r="B6279">
            <v>962.44</v>
          </cell>
        </row>
        <row r="6280">
          <cell r="A6280" t="str">
            <v>06.020.0886-0</v>
          </cell>
          <cell r="B6280">
            <v>1190.69</v>
          </cell>
        </row>
        <row r="6281">
          <cell r="A6281" t="str">
            <v>06.020.0886-A</v>
          </cell>
          <cell r="B6281">
            <v>1099.8800000000001</v>
          </cell>
        </row>
        <row r="6282">
          <cell r="A6282" t="str">
            <v>06.020.0888-0</v>
          </cell>
          <cell r="B6282">
            <v>1339.47</v>
          </cell>
        </row>
        <row r="6283">
          <cell r="A6283" t="str">
            <v>06.020.0888-A</v>
          </cell>
          <cell r="B6283">
            <v>1237.31</v>
          </cell>
        </row>
        <row r="6284">
          <cell r="A6284" t="str">
            <v>06.020.0890-0</v>
          </cell>
          <cell r="B6284">
            <v>1488.74</v>
          </cell>
        </row>
        <row r="6285">
          <cell r="A6285" t="str">
            <v>06.020.0890-A</v>
          </cell>
          <cell r="B6285">
            <v>1375.2</v>
          </cell>
        </row>
        <row r="6286">
          <cell r="A6286" t="str">
            <v>06.020.0891-0</v>
          </cell>
          <cell r="B6286">
            <v>1786.3</v>
          </cell>
        </row>
        <row r="6287">
          <cell r="A6287" t="str">
            <v>06.020.0891-A</v>
          </cell>
          <cell r="B6287">
            <v>1650.07</v>
          </cell>
        </row>
        <row r="6288">
          <cell r="A6288" t="str">
            <v>06.020.0893-0</v>
          </cell>
          <cell r="B6288">
            <v>2232.67</v>
          </cell>
        </row>
        <row r="6289">
          <cell r="A6289" t="str">
            <v>06.020.0893-A</v>
          </cell>
          <cell r="B6289">
            <v>2062.39</v>
          </cell>
        </row>
        <row r="6290">
          <cell r="A6290" t="str">
            <v>06.020.0894-0</v>
          </cell>
          <cell r="B6290">
            <v>2605.0500000000002</v>
          </cell>
        </row>
        <row r="6291">
          <cell r="A6291" t="str">
            <v>06.020.0894-A</v>
          </cell>
          <cell r="B6291">
            <v>2406.37</v>
          </cell>
        </row>
        <row r="6292">
          <cell r="A6292" t="str">
            <v>06.020.0895-0</v>
          </cell>
          <cell r="B6292">
            <v>2679.46</v>
          </cell>
        </row>
        <row r="6293">
          <cell r="A6293" t="str">
            <v>06.020.0895-A</v>
          </cell>
          <cell r="B6293">
            <v>2475.1</v>
          </cell>
        </row>
        <row r="6294">
          <cell r="A6294" t="str">
            <v>06.020.0896-0</v>
          </cell>
          <cell r="B6294">
            <v>2977</v>
          </cell>
        </row>
        <row r="6295">
          <cell r="A6295" t="str">
            <v>06.020.0896-A</v>
          </cell>
          <cell r="B6295">
            <v>2749.95</v>
          </cell>
        </row>
        <row r="6296">
          <cell r="A6296" t="str">
            <v>06.020.0897-0</v>
          </cell>
          <cell r="B6296">
            <v>3721.36</v>
          </cell>
        </row>
        <row r="6297">
          <cell r="A6297" t="str">
            <v>06.020.0897-A</v>
          </cell>
          <cell r="B6297">
            <v>3437.54</v>
          </cell>
        </row>
        <row r="6298">
          <cell r="A6298" t="str">
            <v>06.020.0900-0</v>
          </cell>
          <cell r="B6298">
            <v>3375.62</v>
          </cell>
        </row>
        <row r="6299">
          <cell r="A6299" t="str">
            <v>06.020.0900-A</v>
          </cell>
          <cell r="B6299">
            <v>3120.9</v>
          </cell>
        </row>
        <row r="6300">
          <cell r="A6300" t="str">
            <v>06.020.0901-0</v>
          </cell>
          <cell r="B6300">
            <v>3750.49</v>
          </cell>
        </row>
        <row r="6301">
          <cell r="A6301" t="str">
            <v>06.020.0901-A</v>
          </cell>
          <cell r="B6301">
            <v>3467.49</v>
          </cell>
        </row>
        <row r="6302">
          <cell r="A6302" t="str">
            <v>06.020.0902-0</v>
          </cell>
          <cell r="B6302">
            <v>4688.33</v>
          </cell>
        </row>
        <row r="6303">
          <cell r="A6303" t="str">
            <v>06.020.0902-A</v>
          </cell>
          <cell r="B6303">
            <v>4334.55</v>
          </cell>
        </row>
        <row r="6304">
          <cell r="A6304" t="str">
            <v>06.020.0905-0</v>
          </cell>
          <cell r="B6304">
            <v>234.05</v>
          </cell>
        </row>
        <row r="6305">
          <cell r="A6305" t="str">
            <v>06.020.0905-A</v>
          </cell>
          <cell r="B6305">
            <v>221.07</v>
          </cell>
        </row>
        <row r="6306">
          <cell r="A6306" t="str">
            <v>06.020.0906-0</v>
          </cell>
          <cell r="B6306">
            <v>246.3</v>
          </cell>
        </row>
        <row r="6307">
          <cell r="A6307" t="str">
            <v>06.020.0906-A</v>
          </cell>
          <cell r="B6307">
            <v>232.69</v>
          </cell>
        </row>
        <row r="6308">
          <cell r="A6308" t="str">
            <v>06.020.0908-0</v>
          </cell>
          <cell r="B6308">
            <v>189.1</v>
          </cell>
        </row>
        <row r="6309">
          <cell r="A6309" t="str">
            <v>06.020.0908-A</v>
          </cell>
          <cell r="B6309">
            <v>177.45</v>
          </cell>
        </row>
        <row r="6310">
          <cell r="A6310" t="str">
            <v>06.020.0910-0</v>
          </cell>
          <cell r="B6310">
            <v>166.63</v>
          </cell>
        </row>
        <row r="6311">
          <cell r="A6311" t="str">
            <v>06.020.0910-A</v>
          </cell>
          <cell r="B6311">
            <v>155.66999999999999</v>
          </cell>
        </row>
        <row r="6312">
          <cell r="A6312" t="str">
            <v>06.020.0915-0</v>
          </cell>
          <cell r="B6312">
            <v>158.91999999999999</v>
          </cell>
        </row>
        <row r="6313">
          <cell r="A6313" t="str">
            <v>06.020.0915-A</v>
          </cell>
          <cell r="B6313">
            <v>144.99</v>
          </cell>
        </row>
        <row r="6314">
          <cell r="A6314" t="str">
            <v>06.020.0916-0</v>
          </cell>
          <cell r="B6314">
            <v>198.48</v>
          </cell>
        </row>
        <row r="6315">
          <cell r="A6315" t="str">
            <v>06.020.0916-A</v>
          </cell>
          <cell r="B6315">
            <v>181.76</v>
          </cell>
        </row>
        <row r="6316">
          <cell r="A6316" t="str">
            <v>06.020.0917-0</v>
          </cell>
          <cell r="B6316">
            <v>246.8</v>
          </cell>
        </row>
        <row r="6317">
          <cell r="A6317" t="str">
            <v>06.020.0917-A</v>
          </cell>
          <cell r="B6317">
            <v>226.07</v>
          </cell>
        </row>
        <row r="6318">
          <cell r="A6318" t="str">
            <v>06.020.0918-0</v>
          </cell>
          <cell r="B6318">
            <v>343.23</v>
          </cell>
        </row>
        <row r="6319">
          <cell r="A6319" t="str">
            <v>06.020.0918-A</v>
          </cell>
          <cell r="B6319">
            <v>315.70999999999998</v>
          </cell>
        </row>
        <row r="6320">
          <cell r="A6320" t="str">
            <v>06.020.0919-0</v>
          </cell>
          <cell r="B6320">
            <v>398.16</v>
          </cell>
        </row>
        <row r="6321">
          <cell r="A6321" t="str">
            <v>06.020.0919-A</v>
          </cell>
          <cell r="B6321">
            <v>366.34</v>
          </cell>
        </row>
        <row r="6322">
          <cell r="A6322" t="str">
            <v>06.020.0920-0</v>
          </cell>
          <cell r="B6322">
            <v>461.5</v>
          </cell>
        </row>
        <row r="6323">
          <cell r="A6323" t="str">
            <v>06.020.0920-A</v>
          </cell>
          <cell r="B6323">
            <v>424.26</v>
          </cell>
        </row>
        <row r="6324">
          <cell r="A6324" t="str">
            <v>06.020.0921-0</v>
          </cell>
          <cell r="B6324">
            <v>669.33</v>
          </cell>
        </row>
        <row r="6325">
          <cell r="A6325" t="str">
            <v>06.020.0921-A</v>
          </cell>
          <cell r="B6325">
            <v>617.48</v>
          </cell>
        </row>
        <row r="6326">
          <cell r="A6326" t="str">
            <v>06.020.0922-0</v>
          </cell>
          <cell r="B6326">
            <v>737.24</v>
          </cell>
        </row>
        <row r="6327">
          <cell r="A6327" t="str">
            <v>06.020.0922-A</v>
          </cell>
          <cell r="B6327">
            <v>680.48</v>
          </cell>
        </row>
        <row r="6328">
          <cell r="A6328" t="str">
            <v>06.020.0924-0</v>
          </cell>
          <cell r="B6328">
            <v>876.64</v>
          </cell>
        </row>
        <row r="6329">
          <cell r="A6329" t="str">
            <v>06.020.0924-A</v>
          </cell>
          <cell r="B6329">
            <v>809.69</v>
          </cell>
        </row>
        <row r="6330">
          <cell r="A6330" t="str">
            <v>06.020.0926-0</v>
          </cell>
          <cell r="B6330">
            <v>1634.86</v>
          </cell>
        </row>
        <row r="6331">
          <cell r="A6331" t="str">
            <v>06.020.0926-A</v>
          </cell>
          <cell r="B6331">
            <v>1510.18</v>
          </cell>
        </row>
        <row r="6332">
          <cell r="A6332" t="str">
            <v>06.020.0928-0</v>
          </cell>
          <cell r="B6332">
            <v>1948.6</v>
          </cell>
        </row>
        <row r="6333">
          <cell r="A6333" t="str">
            <v>06.020.0928-A</v>
          </cell>
          <cell r="B6333">
            <v>1805.26</v>
          </cell>
        </row>
        <row r="6334">
          <cell r="A6334" t="str">
            <v>06.020.0930-0</v>
          </cell>
          <cell r="B6334">
            <v>2179.46</v>
          </cell>
        </row>
        <row r="6335">
          <cell r="A6335" t="str">
            <v>06.020.0930-A</v>
          </cell>
          <cell r="B6335">
            <v>2018.63</v>
          </cell>
        </row>
        <row r="6336">
          <cell r="A6336" t="str">
            <v>06.020.0932-0</v>
          </cell>
          <cell r="B6336">
            <v>3140.95</v>
          </cell>
        </row>
        <row r="6337">
          <cell r="A6337" t="str">
            <v>06.020.0932-A</v>
          </cell>
          <cell r="B6337">
            <v>2910.06</v>
          </cell>
        </row>
        <row r="6338">
          <cell r="A6338" t="str">
            <v>06.020.0933-0</v>
          </cell>
          <cell r="B6338">
            <v>3747.18</v>
          </cell>
        </row>
        <row r="6339">
          <cell r="A6339" t="str">
            <v>06.020.0933-A</v>
          </cell>
          <cell r="B6339">
            <v>3470.91</v>
          </cell>
        </row>
        <row r="6340">
          <cell r="A6340" t="str">
            <v>06.020.0934-0</v>
          </cell>
          <cell r="B6340">
            <v>4061.99</v>
          </cell>
        </row>
        <row r="6341">
          <cell r="A6341" t="str">
            <v>06.020.0934-A</v>
          </cell>
          <cell r="B6341">
            <v>3761.51</v>
          </cell>
        </row>
        <row r="6342">
          <cell r="A6342" t="str">
            <v>06.020.0935-0</v>
          </cell>
          <cell r="B6342">
            <v>5978.27</v>
          </cell>
        </row>
        <row r="6343">
          <cell r="A6343" t="str">
            <v>06.020.0935-A</v>
          </cell>
          <cell r="B6343">
            <v>5538.2</v>
          </cell>
        </row>
        <row r="6344">
          <cell r="A6344" t="str">
            <v>06.020.0937-0</v>
          </cell>
          <cell r="B6344">
            <v>7935.63</v>
          </cell>
        </row>
        <row r="6345">
          <cell r="A6345" t="str">
            <v>06.020.0937-A</v>
          </cell>
          <cell r="B6345">
            <v>7350.24</v>
          </cell>
        </row>
        <row r="6346">
          <cell r="A6346" t="str">
            <v>06.020.0938-0</v>
          </cell>
          <cell r="B6346">
            <v>9913.7099999999991</v>
          </cell>
        </row>
        <row r="6347">
          <cell r="A6347" t="str">
            <v>06.020.0938-A</v>
          </cell>
          <cell r="B6347">
            <v>9180.56</v>
          </cell>
        </row>
        <row r="6348">
          <cell r="A6348" t="str">
            <v>06.021.0010-0</v>
          </cell>
          <cell r="B6348">
            <v>245.12</v>
          </cell>
        </row>
        <row r="6349">
          <cell r="A6349" t="str">
            <v>06.021.0010-A</v>
          </cell>
          <cell r="B6349">
            <v>224.71</v>
          </cell>
        </row>
        <row r="6350">
          <cell r="A6350" t="str">
            <v>06.021.0011-0</v>
          </cell>
          <cell r="B6350">
            <v>315.22000000000003</v>
          </cell>
        </row>
        <row r="6351">
          <cell r="A6351" t="str">
            <v>06.021.0011-A</v>
          </cell>
          <cell r="B6351">
            <v>288.99</v>
          </cell>
        </row>
        <row r="6352">
          <cell r="A6352" t="str">
            <v>06.021.0012-0</v>
          </cell>
          <cell r="B6352">
            <v>365.68</v>
          </cell>
        </row>
        <row r="6353">
          <cell r="A6353" t="str">
            <v>06.021.0012-A</v>
          </cell>
          <cell r="B6353">
            <v>335.11</v>
          </cell>
        </row>
        <row r="6354">
          <cell r="A6354" t="str">
            <v>06.021.0013-0</v>
          </cell>
          <cell r="B6354">
            <v>444.77</v>
          </cell>
        </row>
        <row r="6355">
          <cell r="A6355" t="str">
            <v>06.021.0013-A</v>
          </cell>
          <cell r="B6355">
            <v>407.56</v>
          </cell>
        </row>
        <row r="6356">
          <cell r="A6356" t="str">
            <v>06.021.0014-0</v>
          </cell>
          <cell r="B6356">
            <v>590.52</v>
          </cell>
        </row>
        <row r="6357">
          <cell r="A6357" t="str">
            <v>06.021.0014-A</v>
          </cell>
          <cell r="B6357">
            <v>541.54999999999995</v>
          </cell>
        </row>
        <row r="6358">
          <cell r="A6358" t="str">
            <v>06.021.0015-0</v>
          </cell>
          <cell r="B6358">
            <v>691.04</v>
          </cell>
        </row>
        <row r="6359">
          <cell r="A6359" t="str">
            <v>06.021.0015-A</v>
          </cell>
          <cell r="B6359">
            <v>633.69000000000005</v>
          </cell>
        </row>
        <row r="6360">
          <cell r="A6360" t="str">
            <v>06.021.0016-0</v>
          </cell>
          <cell r="B6360">
            <v>842.56</v>
          </cell>
        </row>
        <row r="6361">
          <cell r="A6361" t="str">
            <v>06.021.0016-A</v>
          </cell>
          <cell r="B6361">
            <v>773.42</v>
          </cell>
        </row>
        <row r="6362">
          <cell r="A6362" t="str">
            <v>06.021.0017-0</v>
          </cell>
          <cell r="B6362">
            <v>802.72</v>
          </cell>
        </row>
        <row r="6363">
          <cell r="A6363" t="str">
            <v>06.021.0017-A</v>
          </cell>
          <cell r="B6363">
            <v>736.25</v>
          </cell>
        </row>
        <row r="6364">
          <cell r="A6364" t="str">
            <v>06.021.0018-0</v>
          </cell>
          <cell r="B6364">
            <v>1069.26</v>
          </cell>
        </row>
        <row r="6365">
          <cell r="A6365" t="str">
            <v>06.021.0018-A</v>
          </cell>
          <cell r="B6365">
            <v>982.08</v>
          </cell>
        </row>
        <row r="6366">
          <cell r="A6366" t="str">
            <v>06.021.0019-0</v>
          </cell>
          <cell r="B6366">
            <v>1252.72</v>
          </cell>
        </row>
        <row r="6367">
          <cell r="A6367" t="str">
            <v>06.021.0019-A</v>
          </cell>
          <cell r="B6367">
            <v>1150.22</v>
          </cell>
        </row>
        <row r="6368">
          <cell r="A6368" t="str">
            <v>06.021.0020-0</v>
          </cell>
          <cell r="B6368">
            <v>1628.11</v>
          </cell>
        </row>
        <row r="6369">
          <cell r="A6369" t="str">
            <v>06.021.0020-A</v>
          </cell>
          <cell r="B6369">
            <v>1496.91</v>
          </cell>
        </row>
        <row r="6370">
          <cell r="A6370" t="str">
            <v>06.021.0021-0</v>
          </cell>
          <cell r="B6370">
            <v>1833.67</v>
          </cell>
        </row>
        <row r="6371">
          <cell r="A6371" t="str">
            <v>06.021.0021-A</v>
          </cell>
          <cell r="B6371">
            <v>1686.12</v>
          </cell>
        </row>
        <row r="6372">
          <cell r="A6372" t="str">
            <v>06.021.0025-0</v>
          </cell>
          <cell r="B6372">
            <v>556.14</v>
          </cell>
        </row>
        <row r="6373">
          <cell r="A6373" t="str">
            <v>06.021.0025-A</v>
          </cell>
          <cell r="B6373">
            <v>508.29</v>
          </cell>
        </row>
        <row r="6374">
          <cell r="A6374" t="str">
            <v>06.021.0026-0</v>
          </cell>
          <cell r="B6374">
            <v>715.73</v>
          </cell>
        </row>
        <row r="6375">
          <cell r="A6375" t="str">
            <v>06.021.0026-A</v>
          </cell>
          <cell r="B6375">
            <v>654.25</v>
          </cell>
        </row>
        <row r="6376">
          <cell r="A6376" t="str">
            <v>06.021.0027-0</v>
          </cell>
          <cell r="B6376">
            <v>965.97</v>
          </cell>
        </row>
        <row r="6377">
          <cell r="A6377" t="str">
            <v>06.021.0027-A</v>
          </cell>
          <cell r="B6377">
            <v>884.28</v>
          </cell>
        </row>
        <row r="6378">
          <cell r="A6378" t="str">
            <v>06.021.0028-0</v>
          </cell>
          <cell r="B6378">
            <v>1172.6500000000001</v>
          </cell>
        </row>
        <row r="6379">
          <cell r="A6379" t="str">
            <v>06.021.0028-A</v>
          </cell>
          <cell r="B6379">
            <v>1073.3800000000001</v>
          </cell>
        </row>
        <row r="6380">
          <cell r="A6380" t="str">
            <v>06.021.0029-0</v>
          </cell>
          <cell r="B6380">
            <v>1636.75</v>
          </cell>
        </row>
        <row r="6381">
          <cell r="A6381" t="str">
            <v>06.021.0029-A</v>
          </cell>
          <cell r="B6381">
            <v>1500.41</v>
          </cell>
        </row>
        <row r="6382">
          <cell r="A6382" t="str">
            <v>06.021.0030-0</v>
          </cell>
          <cell r="B6382">
            <v>1907.71</v>
          </cell>
        </row>
        <row r="6383">
          <cell r="A6383" t="str">
            <v>06.021.0030-A</v>
          </cell>
          <cell r="B6383">
            <v>1748.5</v>
          </cell>
        </row>
        <row r="6384">
          <cell r="A6384" t="str">
            <v>06.021.0031-0</v>
          </cell>
          <cell r="B6384">
            <v>2489.3200000000002</v>
          </cell>
        </row>
        <row r="6385">
          <cell r="A6385" t="str">
            <v>06.021.0031-A</v>
          </cell>
          <cell r="B6385">
            <v>2285.3000000000002</v>
          </cell>
        </row>
        <row r="6386">
          <cell r="A6386" t="str">
            <v>06.021.0032-0</v>
          </cell>
          <cell r="B6386">
            <v>2726.82</v>
          </cell>
        </row>
        <row r="6387">
          <cell r="A6387" t="str">
            <v>06.021.0032-A</v>
          </cell>
          <cell r="B6387">
            <v>2503.69</v>
          </cell>
        </row>
        <row r="6388">
          <cell r="A6388" t="str">
            <v>06.021.0033-0</v>
          </cell>
          <cell r="B6388">
            <v>3201.94</v>
          </cell>
        </row>
        <row r="6389">
          <cell r="A6389" t="str">
            <v>06.021.0033-A</v>
          </cell>
          <cell r="B6389">
            <v>2940.06</v>
          </cell>
        </row>
        <row r="6390">
          <cell r="A6390" t="str">
            <v>06.021.0034-0</v>
          </cell>
          <cell r="B6390">
            <v>4170.84</v>
          </cell>
        </row>
        <row r="6391">
          <cell r="A6391" t="str">
            <v>06.021.0034-A</v>
          </cell>
          <cell r="B6391">
            <v>3834.3</v>
          </cell>
        </row>
        <row r="6392">
          <cell r="A6392" t="str">
            <v>06.021.0035-0</v>
          </cell>
          <cell r="B6392">
            <v>5591.72</v>
          </cell>
        </row>
        <row r="6393">
          <cell r="A6393" t="str">
            <v>06.021.0035-A</v>
          </cell>
          <cell r="B6393">
            <v>5147.8500000000004</v>
          </cell>
        </row>
        <row r="6394">
          <cell r="A6394" t="str">
            <v>06.021.0036-0</v>
          </cell>
          <cell r="B6394">
            <v>6322.86</v>
          </cell>
        </row>
        <row r="6395">
          <cell r="A6395" t="str">
            <v>06.021.0036-A</v>
          </cell>
          <cell r="B6395">
            <v>5821.78</v>
          </cell>
        </row>
        <row r="6396">
          <cell r="A6396" t="str">
            <v>06.021.0040-0</v>
          </cell>
          <cell r="B6396">
            <v>5307.23</v>
          </cell>
        </row>
        <row r="6397">
          <cell r="A6397" t="str">
            <v>06.021.0040-A</v>
          </cell>
          <cell r="B6397">
            <v>4861.26</v>
          </cell>
        </row>
        <row r="6398">
          <cell r="A6398" t="str">
            <v>06.021.0041-0</v>
          </cell>
          <cell r="B6398">
            <v>14812.17</v>
          </cell>
        </row>
        <row r="6399">
          <cell r="A6399" t="str">
            <v>06.021.0041-A</v>
          </cell>
          <cell r="B6399">
            <v>13839.81</v>
          </cell>
        </row>
        <row r="6400">
          <cell r="A6400" t="str">
            <v>06.022.0010-0</v>
          </cell>
          <cell r="B6400">
            <v>84.84</v>
          </cell>
        </row>
        <row r="6401">
          <cell r="A6401" t="str">
            <v>06.022.0010-A</v>
          </cell>
          <cell r="B6401">
            <v>83.21</v>
          </cell>
        </row>
        <row r="6402">
          <cell r="A6402" t="str">
            <v>06.061.0105-0</v>
          </cell>
          <cell r="B6402">
            <v>49.33</v>
          </cell>
        </row>
        <row r="6403">
          <cell r="A6403" t="str">
            <v>06.061.0105-A</v>
          </cell>
          <cell r="B6403">
            <v>46.71</v>
          </cell>
        </row>
        <row r="6404">
          <cell r="A6404" t="str">
            <v>06.061.0110-0</v>
          </cell>
          <cell r="B6404">
            <v>78.58</v>
          </cell>
        </row>
        <row r="6405">
          <cell r="A6405" t="str">
            <v>06.061.0110-A</v>
          </cell>
          <cell r="B6405">
            <v>75.31</v>
          </cell>
        </row>
        <row r="6406">
          <cell r="A6406" t="str">
            <v>06.061.0115-0</v>
          </cell>
          <cell r="B6406">
            <v>148.25</v>
          </cell>
        </row>
        <row r="6407">
          <cell r="A6407" t="str">
            <v>06.061.0115-A</v>
          </cell>
          <cell r="B6407">
            <v>144.63999999999999</v>
          </cell>
        </row>
        <row r="6408">
          <cell r="A6408" t="str">
            <v>06.061.0120-0</v>
          </cell>
          <cell r="B6408">
            <v>336.53</v>
          </cell>
        </row>
        <row r="6409">
          <cell r="A6409" t="str">
            <v>06.061.0120-A</v>
          </cell>
          <cell r="B6409">
            <v>331.61</v>
          </cell>
        </row>
        <row r="6410">
          <cell r="A6410" t="str">
            <v>06.061.0150-0</v>
          </cell>
          <cell r="B6410">
            <v>31.16</v>
          </cell>
        </row>
        <row r="6411">
          <cell r="A6411" t="str">
            <v>06.061.0150-A</v>
          </cell>
          <cell r="B6411">
            <v>29.85</v>
          </cell>
        </row>
        <row r="6412">
          <cell r="A6412" t="str">
            <v>06.061.0155-0</v>
          </cell>
          <cell r="B6412">
            <v>44.79</v>
          </cell>
        </row>
        <row r="6413">
          <cell r="A6413" t="str">
            <v>06.061.0155-A</v>
          </cell>
          <cell r="B6413">
            <v>43.15</v>
          </cell>
        </row>
        <row r="6414">
          <cell r="A6414" t="str">
            <v>06.061.0160-0</v>
          </cell>
          <cell r="B6414">
            <v>79.069999999999993</v>
          </cell>
        </row>
        <row r="6415">
          <cell r="A6415" t="str">
            <v>06.061.0160-A</v>
          </cell>
          <cell r="B6415">
            <v>76.62</v>
          </cell>
        </row>
        <row r="6416">
          <cell r="A6416" t="str">
            <v>06.061.0165-0</v>
          </cell>
          <cell r="B6416">
            <v>273.74</v>
          </cell>
        </row>
        <row r="6417">
          <cell r="A6417" t="str">
            <v>06.061.0165-A</v>
          </cell>
          <cell r="B6417">
            <v>270.45999999999998</v>
          </cell>
        </row>
        <row r="6418">
          <cell r="A6418" t="str">
            <v>06.061.0170-0</v>
          </cell>
          <cell r="B6418">
            <v>62.96</v>
          </cell>
        </row>
        <row r="6419">
          <cell r="A6419" t="str">
            <v>06.061.0170-A</v>
          </cell>
          <cell r="B6419">
            <v>60.01</v>
          </cell>
        </row>
        <row r="6420">
          <cell r="A6420" t="str">
            <v>06.061.0171-0</v>
          </cell>
          <cell r="B6420">
            <v>80.239999999999995</v>
          </cell>
        </row>
        <row r="6421">
          <cell r="A6421" t="str">
            <v>06.061.0171-A</v>
          </cell>
          <cell r="B6421">
            <v>76.47</v>
          </cell>
        </row>
        <row r="6422">
          <cell r="A6422" t="str">
            <v>06.061.0172-0</v>
          </cell>
          <cell r="B6422">
            <v>85.87</v>
          </cell>
        </row>
        <row r="6423">
          <cell r="A6423" t="str">
            <v>06.061.0172-A</v>
          </cell>
          <cell r="B6423">
            <v>81.77</v>
          </cell>
        </row>
        <row r="6424">
          <cell r="A6424" t="str">
            <v>06.061.0173-0</v>
          </cell>
          <cell r="B6424">
            <v>91.52</v>
          </cell>
        </row>
        <row r="6425">
          <cell r="A6425" t="str">
            <v>06.061.0173-A</v>
          </cell>
          <cell r="B6425">
            <v>86.94</v>
          </cell>
        </row>
        <row r="6426">
          <cell r="A6426" t="str">
            <v>06.061.0174-0</v>
          </cell>
          <cell r="B6426">
            <v>99.15</v>
          </cell>
        </row>
        <row r="6427">
          <cell r="A6427" t="str">
            <v>06.061.0174-A</v>
          </cell>
          <cell r="B6427">
            <v>94.24</v>
          </cell>
        </row>
        <row r="6428">
          <cell r="A6428" t="str">
            <v>06.061.0176-0</v>
          </cell>
          <cell r="B6428">
            <v>99.8</v>
          </cell>
        </row>
        <row r="6429">
          <cell r="A6429" t="str">
            <v>06.061.0176-A</v>
          </cell>
          <cell r="B6429">
            <v>94.4</v>
          </cell>
        </row>
        <row r="6430">
          <cell r="A6430" t="str">
            <v>06.061.0177-0</v>
          </cell>
          <cell r="B6430">
            <v>106.03</v>
          </cell>
        </row>
        <row r="6431">
          <cell r="A6431" t="str">
            <v>06.061.0177-A</v>
          </cell>
          <cell r="B6431">
            <v>100.3</v>
          </cell>
        </row>
        <row r="6432">
          <cell r="A6432" t="str">
            <v>06.062.0001-0</v>
          </cell>
          <cell r="B6432">
            <v>29798.03</v>
          </cell>
        </row>
        <row r="6433">
          <cell r="A6433" t="str">
            <v>06.062.0001-A</v>
          </cell>
          <cell r="B6433">
            <v>27498.86</v>
          </cell>
        </row>
        <row r="6434">
          <cell r="A6434" t="str">
            <v>06.062.0002-0</v>
          </cell>
          <cell r="B6434">
            <v>49166.76</v>
          </cell>
        </row>
        <row r="6435">
          <cell r="A6435" t="str">
            <v>06.062.0002-A</v>
          </cell>
          <cell r="B6435">
            <v>45373.13</v>
          </cell>
        </row>
        <row r="6436">
          <cell r="A6436" t="str">
            <v>06.063.0012-0</v>
          </cell>
          <cell r="B6436">
            <v>415.14</v>
          </cell>
        </row>
        <row r="6437">
          <cell r="A6437" t="str">
            <v>06.063.0012-A</v>
          </cell>
          <cell r="B6437">
            <v>415.14</v>
          </cell>
        </row>
        <row r="6438">
          <cell r="A6438" t="str">
            <v>06.063.0013-0</v>
          </cell>
          <cell r="B6438">
            <v>470.19</v>
          </cell>
        </row>
        <row r="6439">
          <cell r="A6439" t="str">
            <v>06.063.0013-A</v>
          </cell>
          <cell r="B6439">
            <v>470.19</v>
          </cell>
        </row>
        <row r="6440">
          <cell r="A6440" t="str">
            <v>06.063.0014-0</v>
          </cell>
          <cell r="B6440">
            <v>572.02</v>
          </cell>
        </row>
        <row r="6441">
          <cell r="A6441" t="str">
            <v>06.063.0014-A</v>
          </cell>
          <cell r="B6441">
            <v>572.02</v>
          </cell>
        </row>
        <row r="6442">
          <cell r="A6442" t="str">
            <v>06.063.0015-0</v>
          </cell>
          <cell r="B6442">
            <v>644.63</v>
          </cell>
        </row>
        <row r="6443">
          <cell r="A6443" t="str">
            <v>06.063.0015-A</v>
          </cell>
          <cell r="B6443">
            <v>644.63</v>
          </cell>
        </row>
        <row r="6444">
          <cell r="A6444" t="str">
            <v>06.063.0016-0</v>
          </cell>
          <cell r="B6444">
            <v>880.44</v>
          </cell>
        </row>
        <row r="6445">
          <cell r="A6445" t="str">
            <v>06.063.0016-A</v>
          </cell>
          <cell r="B6445">
            <v>880.44</v>
          </cell>
        </row>
        <row r="6446">
          <cell r="A6446" t="str">
            <v>06.063.0017-0</v>
          </cell>
          <cell r="B6446">
            <v>1126.08</v>
          </cell>
        </row>
        <row r="6447">
          <cell r="A6447" t="str">
            <v>06.063.0017-A</v>
          </cell>
          <cell r="B6447">
            <v>1126.08</v>
          </cell>
        </row>
        <row r="6448">
          <cell r="A6448" t="str">
            <v>06.063.0018-0</v>
          </cell>
          <cell r="B6448">
            <v>1333.64</v>
          </cell>
        </row>
        <row r="6449">
          <cell r="A6449" t="str">
            <v>06.063.0018-A</v>
          </cell>
          <cell r="B6449">
            <v>1333.64</v>
          </cell>
        </row>
        <row r="6450">
          <cell r="A6450" t="str">
            <v>06.063.0019-0</v>
          </cell>
          <cell r="B6450">
            <v>1915.63</v>
          </cell>
        </row>
        <row r="6451">
          <cell r="A6451" t="str">
            <v>06.063.0019-A</v>
          </cell>
          <cell r="B6451">
            <v>1915.63</v>
          </cell>
        </row>
        <row r="6452">
          <cell r="A6452" t="str">
            <v>06.063.0021-0</v>
          </cell>
          <cell r="B6452">
            <v>2605.58</v>
          </cell>
        </row>
        <row r="6453">
          <cell r="A6453" t="str">
            <v>06.063.0021-A</v>
          </cell>
          <cell r="B6453">
            <v>2605.58</v>
          </cell>
        </row>
        <row r="6454">
          <cell r="A6454" t="str">
            <v>06.063.0023-0</v>
          </cell>
          <cell r="B6454">
            <v>4234.09</v>
          </cell>
        </row>
        <row r="6455">
          <cell r="A6455" t="str">
            <v>06.063.0023-A</v>
          </cell>
          <cell r="B6455">
            <v>4234.09</v>
          </cell>
        </row>
        <row r="6456">
          <cell r="A6456" t="str">
            <v>06.069.0005-0</v>
          </cell>
          <cell r="B6456">
            <v>14.6</v>
          </cell>
        </row>
        <row r="6457">
          <cell r="A6457" t="str">
            <v>06.069.0005-A</v>
          </cell>
          <cell r="B6457">
            <v>13.58</v>
          </cell>
        </row>
        <row r="6458">
          <cell r="A6458" t="str">
            <v>06.069.0006-0</v>
          </cell>
          <cell r="B6458">
            <v>23.75</v>
          </cell>
        </row>
        <row r="6459">
          <cell r="A6459" t="str">
            <v>06.069.0006-A</v>
          </cell>
          <cell r="B6459">
            <v>22.43</v>
          </cell>
        </row>
        <row r="6460">
          <cell r="A6460" t="str">
            <v>06.069.0008-0</v>
          </cell>
          <cell r="B6460">
            <v>16.39</v>
          </cell>
        </row>
        <row r="6461">
          <cell r="A6461" t="str">
            <v>06.069.0008-A</v>
          </cell>
          <cell r="B6461">
            <v>15.37</v>
          </cell>
        </row>
        <row r="6462">
          <cell r="A6462" t="str">
            <v>06.069.0009-0</v>
          </cell>
          <cell r="B6462">
            <v>27.33</v>
          </cell>
        </row>
        <row r="6463">
          <cell r="A6463" t="str">
            <v>06.069.0009-A</v>
          </cell>
          <cell r="B6463">
            <v>26.01</v>
          </cell>
        </row>
        <row r="6464">
          <cell r="A6464" t="str">
            <v>06.069.0010-0</v>
          </cell>
          <cell r="B6464">
            <v>18.21</v>
          </cell>
        </row>
        <row r="6465">
          <cell r="A6465" t="str">
            <v>06.069.0010-A</v>
          </cell>
          <cell r="B6465">
            <v>17.190000000000001</v>
          </cell>
        </row>
        <row r="6466">
          <cell r="A6466" t="str">
            <v>06.069.0015-0</v>
          </cell>
          <cell r="B6466">
            <v>30.98</v>
          </cell>
        </row>
        <row r="6467">
          <cell r="A6467" t="str">
            <v>06.069.0015-A</v>
          </cell>
          <cell r="B6467">
            <v>29.66</v>
          </cell>
        </row>
        <row r="6468">
          <cell r="A6468" t="str">
            <v>06.069.0020-0</v>
          </cell>
          <cell r="B6468">
            <v>19.77</v>
          </cell>
        </row>
        <row r="6469">
          <cell r="A6469" t="str">
            <v>06.069.0020-A</v>
          </cell>
          <cell r="B6469">
            <v>18.75</v>
          </cell>
        </row>
        <row r="6470">
          <cell r="A6470" t="str">
            <v>06.069.0025-0</v>
          </cell>
          <cell r="B6470">
            <v>34.090000000000003</v>
          </cell>
        </row>
        <row r="6471">
          <cell r="A6471" t="str">
            <v>06.069.0025-A</v>
          </cell>
          <cell r="B6471">
            <v>32.770000000000003</v>
          </cell>
        </row>
        <row r="6472">
          <cell r="A6472" t="str">
            <v>06.069.0030-0</v>
          </cell>
          <cell r="B6472">
            <v>23.96</v>
          </cell>
        </row>
        <row r="6473">
          <cell r="A6473" t="str">
            <v>06.069.0030-A</v>
          </cell>
          <cell r="B6473">
            <v>22.93</v>
          </cell>
        </row>
        <row r="6474">
          <cell r="A6474" t="str">
            <v>06.069.0035-0</v>
          </cell>
          <cell r="B6474">
            <v>42.47</v>
          </cell>
        </row>
        <row r="6475">
          <cell r="A6475" t="str">
            <v>06.069.0035-A</v>
          </cell>
          <cell r="B6475">
            <v>41.15</v>
          </cell>
        </row>
        <row r="6476">
          <cell r="A6476" t="str">
            <v>06.069.0040-0</v>
          </cell>
          <cell r="B6476">
            <v>31.91</v>
          </cell>
        </row>
        <row r="6477">
          <cell r="A6477" t="str">
            <v>06.069.0040-A</v>
          </cell>
          <cell r="B6477">
            <v>30.89</v>
          </cell>
        </row>
        <row r="6478">
          <cell r="A6478" t="str">
            <v>06.069.0045-0</v>
          </cell>
          <cell r="B6478">
            <v>58.37</v>
          </cell>
        </row>
        <row r="6479">
          <cell r="A6479" t="str">
            <v>06.069.0045-A</v>
          </cell>
          <cell r="B6479">
            <v>57.05</v>
          </cell>
        </row>
        <row r="6480">
          <cell r="A6480" t="str">
            <v>06.069.0050-0</v>
          </cell>
          <cell r="B6480">
            <v>35.450000000000003</v>
          </cell>
        </row>
        <row r="6481">
          <cell r="A6481" t="str">
            <v>06.069.0050-A</v>
          </cell>
          <cell r="B6481">
            <v>34.42</v>
          </cell>
        </row>
        <row r="6482">
          <cell r="A6482" t="str">
            <v>06.069.0055-0</v>
          </cell>
          <cell r="B6482">
            <v>65.44</v>
          </cell>
        </row>
        <row r="6483">
          <cell r="A6483" t="str">
            <v>06.069.0055-A</v>
          </cell>
          <cell r="B6483">
            <v>64.12</v>
          </cell>
        </row>
        <row r="6484">
          <cell r="A6484" t="str">
            <v>06.069.0100-0</v>
          </cell>
          <cell r="B6484">
            <v>16.579999999999998</v>
          </cell>
        </row>
        <row r="6485">
          <cell r="A6485" t="str">
            <v>06.069.0100-A</v>
          </cell>
          <cell r="B6485">
            <v>15.55</v>
          </cell>
        </row>
        <row r="6486">
          <cell r="A6486" t="str">
            <v>06.069.0101-0</v>
          </cell>
          <cell r="B6486">
            <v>27.7</v>
          </cell>
        </row>
        <row r="6487">
          <cell r="A6487" t="str">
            <v>06.069.0101-A</v>
          </cell>
          <cell r="B6487">
            <v>26.38</v>
          </cell>
        </row>
        <row r="6488">
          <cell r="A6488" t="str">
            <v>06.069.0105-0</v>
          </cell>
          <cell r="B6488">
            <v>17.89</v>
          </cell>
        </row>
        <row r="6489">
          <cell r="A6489" t="str">
            <v>06.069.0105-A</v>
          </cell>
          <cell r="B6489">
            <v>16.86</v>
          </cell>
        </row>
        <row r="6490">
          <cell r="A6490" t="str">
            <v>06.069.0106-0</v>
          </cell>
          <cell r="B6490">
            <v>30.32</v>
          </cell>
        </row>
        <row r="6491">
          <cell r="A6491" t="str">
            <v>06.069.0106-A</v>
          </cell>
          <cell r="B6491">
            <v>29</v>
          </cell>
        </row>
        <row r="6492">
          <cell r="A6492" t="str">
            <v>06.069.0110-0</v>
          </cell>
          <cell r="B6492">
            <v>25.36</v>
          </cell>
        </row>
        <row r="6493">
          <cell r="A6493" t="str">
            <v>06.069.0110-A</v>
          </cell>
          <cell r="B6493">
            <v>24.33</v>
          </cell>
        </row>
        <row r="6494">
          <cell r="A6494" t="str">
            <v>06.069.0115-0</v>
          </cell>
          <cell r="B6494">
            <v>45.26</v>
          </cell>
        </row>
        <row r="6495">
          <cell r="A6495" t="str">
            <v>06.069.0115-A</v>
          </cell>
          <cell r="B6495">
            <v>43.94</v>
          </cell>
        </row>
        <row r="6496">
          <cell r="A6496" t="str">
            <v>06.069.0120-0</v>
          </cell>
          <cell r="B6496">
            <v>28.81</v>
          </cell>
        </row>
        <row r="6497">
          <cell r="A6497" t="str">
            <v>06.069.0120-A</v>
          </cell>
          <cell r="B6497">
            <v>27.78</v>
          </cell>
        </row>
        <row r="6498">
          <cell r="A6498" t="str">
            <v>06.069.0125-0</v>
          </cell>
          <cell r="B6498">
            <v>52.16</v>
          </cell>
        </row>
        <row r="6499">
          <cell r="A6499" t="str">
            <v>06.069.0125-A</v>
          </cell>
          <cell r="B6499">
            <v>50.84</v>
          </cell>
        </row>
        <row r="6500">
          <cell r="A6500" t="str">
            <v>06.069.0130-0</v>
          </cell>
          <cell r="B6500">
            <v>45.37</v>
          </cell>
        </row>
        <row r="6501">
          <cell r="A6501" t="str">
            <v>06.069.0130-A</v>
          </cell>
          <cell r="B6501">
            <v>44.35</v>
          </cell>
        </row>
        <row r="6502">
          <cell r="A6502" t="str">
            <v>06.069.0135-0</v>
          </cell>
          <cell r="B6502">
            <v>85.29</v>
          </cell>
        </row>
        <row r="6503">
          <cell r="A6503" t="str">
            <v>06.069.0135-A</v>
          </cell>
          <cell r="B6503">
            <v>83.97</v>
          </cell>
        </row>
        <row r="6504">
          <cell r="A6504" t="str">
            <v>06.069.0140-0</v>
          </cell>
          <cell r="B6504">
            <v>70</v>
          </cell>
        </row>
        <row r="6505">
          <cell r="A6505" t="str">
            <v>06.069.0140-A</v>
          </cell>
          <cell r="B6505">
            <v>68.98</v>
          </cell>
        </row>
        <row r="6506">
          <cell r="A6506" t="str">
            <v>06.069.0145-0</v>
          </cell>
          <cell r="B6506">
            <v>134.55000000000001</v>
          </cell>
        </row>
        <row r="6507">
          <cell r="A6507" t="str">
            <v>06.069.0145-A</v>
          </cell>
          <cell r="B6507">
            <v>133.22999999999999</v>
          </cell>
        </row>
        <row r="6508">
          <cell r="A6508" t="str">
            <v>06.069.0150-0</v>
          </cell>
          <cell r="B6508">
            <v>93.58</v>
          </cell>
        </row>
        <row r="6509">
          <cell r="A6509" t="str">
            <v>06.069.0150-A</v>
          </cell>
          <cell r="B6509">
            <v>92.55</v>
          </cell>
        </row>
        <row r="6510">
          <cell r="A6510" t="str">
            <v>06.069.0155-0</v>
          </cell>
          <cell r="B6510">
            <v>181.7</v>
          </cell>
        </row>
        <row r="6511">
          <cell r="A6511" t="str">
            <v>06.069.0155-A</v>
          </cell>
          <cell r="B6511">
            <v>180.38</v>
          </cell>
        </row>
        <row r="6512">
          <cell r="A6512" t="str">
            <v>06.069.0160-0</v>
          </cell>
          <cell r="B6512">
            <v>152.04</v>
          </cell>
        </row>
        <row r="6513">
          <cell r="A6513" t="str">
            <v>06.069.0160-A</v>
          </cell>
          <cell r="B6513">
            <v>151.01</v>
          </cell>
        </row>
        <row r="6514">
          <cell r="A6514" t="str">
            <v>06.069.0165-0</v>
          </cell>
          <cell r="B6514">
            <v>298.62</v>
          </cell>
        </row>
        <row r="6515">
          <cell r="A6515" t="str">
            <v>06.069.0165-A</v>
          </cell>
          <cell r="B6515">
            <v>297.3</v>
          </cell>
        </row>
        <row r="6516">
          <cell r="A6516" t="str">
            <v>06.072.0001-0</v>
          </cell>
          <cell r="B6516">
            <v>671.52</v>
          </cell>
        </row>
        <row r="6517">
          <cell r="A6517" t="str">
            <v>06.072.0001-A</v>
          </cell>
          <cell r="B6517">
            <v>644.17999999999995</v>
          </cell>
        </row>
        <row r="6518">
          <cell r="A6518" t="str">
            <v>06.072.0003-0</v>
          </cell>
          <cell r="B6518">
            <v>839.05</v>
          </cell>
        </row>
        <row r="6519">
          <cell r="A6519" t="str">
            <v>06.072.0003-A</v>
          </cell>
          <cell r="B6519">
            <v>810.76</v>
          </cell>
        </row>
        <row r="6520">
          <cell r="A6520" t="str">
            <v>06.075.0010-0</v>
          </cell>
          <cell r="B6520">
            <v>809.18</v>
          </cell>
        </row>
        <row r="6521">
          <cell r="A6521" t="str">
            <v>06.075.0010-A</v>
          </cell>
          <cell r="B6521">
            <v>781.68</v>
          </cell>
        </row>
        <row r="6522">
          <cell r="A6522" t="str">
            <v>06.075.0012-0</v>
          </cell>
          <cell r="B6522">
            <v>965.05</v>
          </cell>
        </row>
        <row r="6523">
          <cell r="A6523" t="str">
            <v>06.075.0012-A</v>
          </cell>
          <cell r="B6523">
            <v>936.76</v>
          </cell>
        </row>
        <row r="6524">
          <cell r="A6524" t="str">
            <v>06.076.0005-0</v>
          </cell>
          <cell r="B6524">
            <v>770.23</v>
          </cell>
        </row>
        <row r="6525">
          <cell r="A6525" t="str">
            <v>06.076.0005-A</v>
          </cell>
          <cell r="B6525">
            <v>742.9</v>
          </cell>
        </row>
        <row r="6526">
          <cell r="A6526" t="str">
            <v>06.076.0010-0</v>
          </cell>
          <cell r="B6526">
            <v>1006.15</v>
          </cell>
        </row>
        <row r="6527">
          <cell r="A6527" t="str">
            <v>06.076.0010-A</v>
          </cell>
          <cell r="B6527">
            <v>977.86</v>
          </cell>
        </row>
        <row r="6528">
          <cell r="A6528" t="str">
            <v>06.076.0015-0</v>
          </cell>
          <cell r="B6528">
            <v>770.64</v>
          </cell>
        </row>
        <row r="6529">
          <cell r="A6529" t="str">
            <v>06.076.0015-A</v>
          </cell>
          <cell r="B6529">
            <v>747.08</v>
          </cell>
        </row>
        <row r="6530">
          <cell r="A6530" t="str">
            <v>06.076.0020-0</v>
          </cell>
          <cell r="B6530">
            <v>323.39</v>
          </cell>
        </row>
        <row r="6531">
          <cell r="A6531" t="str">
            <v>06.076.0020-A</v>
          </cell>
          <cell r="B6531">
            <v>314.13</v>
          </cell>
        </row>
        <row r="6532">
          <cell r="A6532" t="str">
            <v>06.076.0025-0</v>
          </cell>
          <cell r="B6532">
            <v>285.33</v>
          </cell>
        </row>
        <row r="6533">
          <cell r="A6533" t="str">
            <v>06.076.0025-A</v>
          </cell>
          <cell r="B6533">
            <v>278.2</v>
          </cell>
        </row>
        <row r="6534">
          <cell r="A6534" t="str">
            <v>06.077.0005-0</v>
          </cell>
          <cell r="B6534">
            <v>896.23</v>
          </cell>
        </row>
        <row r="6535">
          <cell r="A6535" t="str">
            <v>06.077.0005-A</v>
          </cell>
          <cell r="B6535">
            <v>868.9</v>
          </cell>
        </row>
        <row r="6536">
          <cell r="A6536" t="str">
            <v>06.077.0010-0</v>
          </cell>
          <cell r="B6536">
            <v>1132.1500000000001</v>
          </cell>
        </row>
        <row r="6537">
          <cell r="A6537" t="str">
            <v>06.077.0010-A</v>
          </cell>
          <cell r="B6537">
            <v>1103.8599999999999</v>
          </cell>
        </row>
        <row r="6538">
          <cell r="A6538" t="str">
            <v>06.077.0015-0</v>
          </cell>
          <cell r="B6538">
            <v>896.64</v>
          </cell>
        </row>
        <row r="6539">
          <cell r="A6539" t="str">
            <v>06.077.0015-A</v>
          </cell>
          <cell r="B6539">
            <v>873.08</v>
          </cell>
        </row>
        <row r="6540">
          <cell r="A6540" t="str">
            <v>06.077.0020-0</v>
          </cell>
          <cell r="B6540">
            <v>361.19</v>
          </cell>
        </row>
        <row r="6541">
          <cell r="A6541" t="str">
            <v>06.077.0020-A</v>
          </cell>
          <cell r="B6541">
            <v>351.93</v>
          </cell>
        </row>
        <row r="6542">
          <cell r="A6542" t="str">
            <v>06.077.0025-0</v>
          </cell>
          <cell r="B6542">
            <v>314.31</v>
          </cell>
        </row>
        <row r="6543">
          <cell r="A6543" t="str">
            <v>06.077.0025-A</v>
          </cell>
          <cell r="B6543">
            <v>307.18</v>
          </cell>
        </row>
        <row r="6544">
          <cell r="A6544" t="str">
            <v>06.081.0010-0</v>
          </cell>
          <cell r="B6544">
            <v>102.85</v>
          </cell>
        </row>
        <row r="6545">
          <cell r="A6545" t="str">
            <v>06.081.0010-A</v>
          </cell>
          <cell r="B6545">
            <v>96.98</v>
          </cell>
        </row>
        <row r="6546">
          <cell r="A6546" t="str">
            <v>06.082.0010-0</v>
          </cell>
          <cell r="B6546">
            <v>28.32</v>
          </cell>
        </row>
        <row r="6547">
          <cell r="A6547" t="str">
            <v>06.082.0010-A</v>
          </cell>
          <cell r="B6547">
            <v>25.93</v>
          </cell>
        </row>
        <row r="6548">
          <cell r="A6548" t="str">
            <v>06.082.0015-0</v>
          </cell>
          <cell r="B6548">
            <v>38.47</v>
          </cell>
        </row>
        <row r="6549">
          <cell r="A6549" t="str">
            <v>06.082.0015-A</v>
          </cell>
          <cell r="B6549">
            <v>35.479999999999997</v>
          </cell>
        </row>
        <row r="6550">
          <cell r="A6550" t="str">
            <v>06.082.0020-0</v>
          </cell>
          <cell r="B6550">
            <v>45.55</v>
          </cell>
        </row>
        <row r="6551">
          <cell r="A6551" t="str">
            <v>06.082.0020-A</v>
          </cell>
          <cell r="B6551">
            <v>41.99</v>
          </cell>
        </row>
        <row r="6552">
          <cell r="A6552" t="str">
            <v>06.082.0050-0</v>
          </cell>
          <cell r="B6552">
            <v>19.16</v>
          </cell>
        </row>
        <row r="6553">
          <cell r="A6553" t="str">
            <v>06.082.0050-A</v>
          </cell>
          <cell r="B6553">
            <v>18.02</v>
          </cell>
        </row>
        <row r="6554">
          <cell r="A6554" t="str">
            <v>06.082.0053-0</v>
          </cell>
          <cell r="B6554">
            <v>23.84</v>
          </cell>
        </row>
        <row r="6555">
          <cell r="A6555" t="str">
            <v>06.082.0053-A</v>
          </cell>
          <cell r="B6555">
            <v>22.7</v>
          </cell>
        </row>
        <row r="6556">
          <cell r="A6556" t="str">
            <v>06.082.0055-0</v>
          </cell>
          <cell r="B6556">
            <v>26.45</v>
          </cell>
        </row>
        <row r="6557">
          <cell r="A6557" t="str">
            <v>06.082.0055-A</v>
          </cell>
          <cell r="B6557">
            <v>25.31</v>
          </cell>
        </row>
        <row r="6558">
          <cell r="A6558" t="str">
            <v>06.082.0070-0</v>
          </cell>
          <cell r="B6558">
            <v>21.94</v>
          </cell>
        </row>
        <row r="6559">
          <cell r="A6559" t="str">
            <v>06.082.0070-A</v>
          </cell>
          <cell r="B6559">
            <v>21.03</v>
          </cell>
        </row>
        <row r="6560">
          <cell r="A6560" t="str">
            <v>06.082.0075-0</v>
          </cell>
          <cell r="B6560">
            <v>24.39</v>
          </cell>
        </row>
        <row r="6561">
          <cell r="A6561" t="str">
            <v>06.082.0075-A</v>
          </cell>
          <cell r="B6561">
            <v>23.48</v>
          </cell>
        </row>
        <row r="6562">
          <cell r="A6562" t="str">
            <v>06.084.0005-0</v>
          </cell>
          <cell r="B6562">
            <v>151.86000000000001</v>
          </cell>
        </row>
        <row r="6563">
          <cell r="A6563" t="str">
            <v>06.084.0005-A</v>
          </cell>
          <cell r="B6563">
            <v>146.16999999999999</v>
          </cell>
        </row>
        <row r="6564">
          <cell r="A6564" t="str">
            <v>06.085.0010-0</v>
          </cell>
          <cell r="B6564">
            <v>10.81</v>
          </cell>
        </row>
        <row r="6565">
          <cell r="A6565" t="str">
            <v>06.085.0010-A</v>
          </cell>
          <cell r="B6565">
            <v>9.67</v>
          </cell>
        </row>
        <row r="6566">
          <cell r="A6566" t="str">
            <v>06.085.0015-0</v>
          </cell>
          <cell r="B6566">
            <v>80.97</v>
          </cell>
        </row>
        <row r="6567">
          <cell r="A6567" t="str">
            <v>06.085.0015-A</v>
          </cell>
          <cell r="B6567">
            <v>74.14</v>
          </cell>
        </row>
        <row r="6568">
          <cell r="A6568" t="str">
            <v>06.085.0020-0</v>
          </cell>
          <cell r="B6568">
            <v>142.06</v>
          </cell>
        </row>
        <row r="6569">
          <cell r="A6569" t="str">
            <v>06.085.0020-A</v>
          </cell>
          <cell r="B6569">
            <v>136.37</v>
          </cell>
        </row>
        <row r="6570">
          <cell r="A6570" t="str">
            <v>06.085.0025-0</v>
          </cell>
          <cell r="B6570">
            <v>154.19999999999999</v>
          </cell>
        </row>
        <row r="6571">
          <cell r="A6571" t="str">
            <v>06.085.0025-A</v>
          </cell>
          <cell r="B6571">
            <v>147.37</v>
          </cell>
        </row>
        <row r="6572">
          <cell r="A6572" t="str">
            <v>06.085.0030-0</v>
          </cell>
          <cell r="B6572">
            <v>137.97</v>
          </cell>
        </row>
        <row r="6573">
          <cell r="A6573" t="str">
            <v>06.085.0030-A</v>
          </cell>
          <cell r="B6573">
            <v>132.27000000000001</v>
          </cell>
        </row>
        <row r="6574">
          <cell r="A6574" t="str">
            <v>06.085.0035-0</v>
          </cell>
          <cell r="B6574">
            <v>442.77</v>
          </cell>
        </row>
        <row r="6575">
          <cell r="A6575" t="str">
            <v>06.085.0035-A</v>
          </cell>
          <cell r="B6575">
            <v>437.08</v>
          </cell>
        </row>
        <row r="6576">
          <cell r="A6576" t="str">
            <v>06.085.0040-0</v>
          </cell>
          <cell r="B6576">
            <v>144.97</v>
          </cell>
        </row>
        <row r="6577">
          <cell r="A6577" t="str">
            <v>06.085.0040-A</v>
          </cell>
          <cell r="B6577">
            <v>140.41999999999999</v>
          </cell>
        </row>
        <row r="6578">
          <cell r="A6578" t="str">
            <v>06.085.0045-0</v>
          </cell>
          <cell r="B6578">
            <v>179.06</v>
          </cell>
        </row>
        <row r="6579">
          <cell r="A6579" t="str">
            <v>06.085.0045-A</v>
          </cell>
          <cell r="B6579">
            <v>169.96</v>
          </cell>
        </row>
        <row r="6580">
          <cell r="A6580" t="str">
            <v>06.085.0050-1</v>
          </cell>
          <cell r="B6580">
            <v>285.04000000000002</v>
          </cell>
        </row>
        <row r="6581">
          <cell r="A6581" t="str">
            <v>06.085.0050-B</v>
          </cell>
          <cell r="B6581">
            <v>278.97000000000003</v>
          </cell>
        </row>
        <row r="6582">
          <cell r="A6582" t="str">
            <v>06.085.0055-0</v>
          </cell>
          <cell r="B6582">
            <v>168.98</v>
          </cell>
        </row>
        <row r="6583">
          <cell r="A6583" t="str">
            <v>06.085.0055-A</v>
          </cell>
          <cell r="B6583">
            <v>159.88</v>
          </cell>
        </row>
        <row r="6584">
          <cell r="A6584" t="str">
            <v>06.085.0058-0</v>
          </cell>
          <cell r="B6584">
            <v>383.25</v>
          </cell>
        </row>
        <row r="6585">
          <cell r="A6585" t="str">
            <v>06.085.0058-A</v>
          </cell>
          <cell r="B6585">
            <v>344.76</v>
          </cell>
        </row>
        <row r="6586">
          <cell r="A6586" t="str">
            <v>06.085.0060-0</v>
          </cell>
          <cell r="B6586">
            <v>139.29</v>
          </cell>
        </row>
        <row r="6587">
          <cell r="A6587" t="str">
            <v>06.085.0060-A</v>
          </cell>
          <cell r="B6587">
            <v>132.47</v>
          </cell>
        </row>
        <row r="6588">
          <cell r="A6588" t="str">
            <v>06.085.0065-0</v>
          </cell>
          <cell r="B6588">
            <v>133.96</v>
          </cell>
        </row>
        <row r="6589">
          <cell r="A6589" t="str">
            <v>06.085.0065-A</v>
          </cell>
          <cell r="B6589">
            <v>128.27000000000001</v>
          </cell>
        </row>
        <row r="6590">
          <cell r="A6590" t="str">
            <v>06.085.0070-0</v>
          </cell>
          <cell r="B6590">
            <v>175.65</v>
          </cell>
        </row>
        <row r="6591">
          <cell r="A6591" t="str">
            <v>06.085.0070-A</v>
          </cell>
          <cell r="B6591">
            <v>166.54</v>
          </cell>
        </row>
        <row r="6592">
          <cell r="A6592" t="str">
            <v>06.085.0072-0</v>
          </cell>
          <cell r="B6592">
            <v>167.18</v>
          </cell>
        </row>
        <row r="6593">
          <cell r="A6593" t="str">
            <v>06.085.0072-A</v>
          </cell>
          <cell r="B6593">
            <v>158.08000000000001</v>
          </cell>
        </row>
        <row r="6594">
          <cell r="A6594" t="str">
            <v>06.085.0074-0</v>
          </cell>
          <cell r="B6594">
            <v>168.08</v>
          </cell>
        </row>
        <row r="6595">
          <cell r="A6595" t="str">
            <v>06.085.0074-A</v>
          </cell>
          <cell r="B6595">
            <v>158.97</v>
          </cell>
        </row>
        <row r="6596">
          <cell r="A6596" t="str">
            <v>06.086.0010-0</v>
          </cell>
          <cell r="B6596">
            <v>413.77</v>
          </cell>
        </row>
        <row r="6597">
          <cell r="A6597" t="str">
            <v>06.086.0010-A</v>
          </cell>
          <cell r="B6597">
            <v>396.58</v>
          </cell>
        </row>
        <row r="6598">
          <cell r="A6598" t="str">
            <v>06.087.0010-0</v>
          </cell>
          <cell r="B6598">
            <v>1278.05</v>
          </cell>
        </row>
        <row r="6599">
          <cell r="A6599" t="str">
            <v>06.087.0010-A</v>
          </cell>
          <cell r="B6599">
            <v>1223.53</v>
          </cell>
        </row>
        <row r="6600">
          <cell r="A6600" t="str">
            <v>06.088.0010-0</v>
          </cell>
          <cell r="B6600">
            <v>108.97</v>
          </cell>
        </row>
        <row r="6601">
          <cell r="A6601" t="str">
            <v>06.088.0010-A</v>
          </cell>
          <cell r="B6601">
            <v>104.42</v>
          </cell>
        </row>
        <row r="6602">
          <cell r="A6602" t="str">
            <v>06.090.0010-0</v>
          </cell>
          <cell r="B6602">
            <v>5.62</v>
          </cell>
        </row>
        <row r="6603">
          <cell r="A6603" t="str">
            <v>06.090.0010-A</v>
          </cell>
          <cell r="B6603">
            <v>4.87</v>
          </cell>
        </row>
        <row r="6604">
          <cell r="A6604" t="str">
            <v>06.095.0010-0</v>
          </cell>
          <cell r="B6604">
            <v>26.78</v>
          </cell>
        </row>
        <row r="6605">
          <cell r="A6605" t="str">
            <v>06.095.0010-A</v>
          </cell>
          <cell r="B6605">
            <v>25.58</v>
          </cell>
        </row>
        <row r="6606">
          <cell r="A6606" t="str">
            <v>06.095.0013-0</v>
          </cell>
          <cell r="B6606">
            <v>40.020000000000003</v>
          </cell>
        </row>
        <row r="6607">
          <cell r="A6607" t="str">
            <v>06.095.0013-A</v>
          </cell>
          <cell r="B6607">
            <v>38.74</v>
          </cell>
        </row>
        <row r="6608">
          <cell r="A6608" t="str">
            <v>06.095.0015-0</v>
          </cell>
          <cell r="B6608">
            <v>48.18</v>
          </cell>
        </row>
        <row r="6609">
          <cell r="A6609" t="str">
            <v>06.095.0015-A</v>
          </cell>
          <cell r="B6609">
            <v>46.82</v>
          </cell>
        </row>
        <row r="6610">
          <cell r="A6610" t="str">
            <v>06.095.0018-0</v>
          </cell>
          <cell r="B6610">
            <v>68.28</v>
          </cell>
        </row>
        <row r="6611">
          <cell r="A6611" t="str">
            <v>06.095.0018-A</v>
          </cell>
          <cell r="B6611">
            <v>66.78</v>
          </cell>
        </row>
        <row r="6612">
          <cell r="A6612" t="str">
            <v>06.095.0020-0</v>
          </cell>
          <cell r="B6612">
            <v>88.34</v>
          </cell>
        </row>
        <row r="6613">
          <cell r="A6613" t="str">
            <v>06.095.0020-A</v>
          </cell>
          <cell r="B6613">
            <v>86.68</v>
          </cell>
        </row>
        <row r="6614">
          <cell r="A6614" t="str">
            <v>06.095.0022-0</v>
          </cell>
          <cell r="B6614">
            <v>109.19</v>
          </cell>
        </row>
        <row r="6615">
          <cell r="A6615" t="str">
            <v>06.095.0022-A</v>
          </cell>
          <cell r="B6615">
            <v>107.38</v>
          </cell>
        </row>
        <row r="6616">
          <cell r="A6616" t="str">
            <v>06.095.0025-0</v>
          </cell>
          <cell r="B6616">
            <v>55.27</v>
          </cell>
        </row>
        <row r="6617">
          <cell r="A6617" t="str">
            <v>06.095.0025-A</v>
          </cell>
          <cell r="B6617">
            <v>53.91</v>
          </cell>
        </row>
        <row r="6618">
          <cell r="A6618" t="str">
            <v>06.095.0028-0</v>
          </cell>
          <cell r="B6618">
            <v>80.66</v>
          </cell>
        </row>
        <row r="6619">
          <cell r="A6619" t="str">
            <v>06.095.0028-A</v>
          </cell>
          <cell r="B6619">
            <v>79.16</v>
          </cell>
        </row>
        <row r="6620">
          <cell r="A6620" t="str">
            <v>06.095.0030-0</v>
          </cell>
          <cell r="B6620">
            <v>106.07</v>
          </cell>
        </row>
        <row r="6621">
          <cell r="A6621" t="str">
            <v>06.095.0030-A</v>
          </cell>
          <cell r="B6621">
            <v>104.42</v>
          </cell>
        </row>
        <row r="6622">
          <cell r="A6622" t="str">
            <v>06.100.0010-0</v>
          </cell>
          <cell r="B6622">
            <v>6.88</v>
          </cell>
        </row>
        <row r="6623">
          <cell r="A6623" t="str">
            <v>06.100.0010-A</v>
          </cell>
          <cell r="B6623">
            <v>6.72</v>
          </cell>
        </row>
        <row r="6624">
          <cell r="A6624" t="str">
            <v>06.100.0011-0</v>
          </cell>
          <cell r="B6624">
            <v>9.7100000000000009</v>
          </cell>
        </row>
        <row r="6625">
          <cell r="A6625" t="str">
            <v>06.100.0011-A</v>
          </cell>
          <cell r="B6625">
            <v>9.5500000000000007</v>
          </cell>
        </row>
        <row r="6626">
          <cell r="A6626" t="str">
            <v>06.100.0012-0</v>
          </cell>
          <cell r="B6626">
            <v>12.14</v>
          </cell>
        </row>
        <row r="6627">
          <cell r="A6627" t="str">
            <v>06.100.0012-A</v>
          </cell>
          <cell r="B6627">
            <v>12.03</v>
          </cell>
        </row>
        <row r="6628">
          <cell r="A6628" t="str">
            <v>06.100.0020-0</v>
          </cell>
          <cell r="B6628">
            <v>10.52</v>
          </cell>
        </row>
        <row r="6629">
          <cell r="A6629" t="str">
            <v>06.100.0020-A</v>
          </cell>
          <cell r="B6629">
            <v>10.25</v>
          </cell>
        </row>
        <row r="6630">
          <cell r="A6630" t="str">
            <v>06.100.0030-0</v>
          </cell>
          <cell r="B6630">
            <v>17.41</v>
          </cell>
        </row>
        <row r="6631">
          <cell r="A6631" t="str">
            <v>06.100.0030-A</v>
          </cell>
          <cell r="B6631">
            <v>16.600000000000001</v>
          </cell>
        </row>
        <row r="6632">
          <cell r="A6632" t="str">
            <v>06.100.0040-0</v>
          </cell>
          <cell r="B6632">
            <v>16.61</v>
          </cell>
        </row>
        <row r="6633">
          <cell r="A6633" t="str">
            <v>06.100.0040-A</v>
          </cell>
          <cell r="B6633">
            <v>15.53</v>
          </cell>
        </row>
        <row r="6634">
          <cell r="A6634" t="str">
            <v>06.100.0050-0</v>
          </cell>
          <cell r="B6634">
            <v>16.61</v>
          </cell>
        </row>
        <row r="6635">
          <cell r="A6635" t="str">
            <v>06.100.0050-A</v>
          </cell>
          <cell r="B6635">
            <v>15.53</v>
          </cell>
        </row>
        <row r="6636">
          <cell r="A6636" t="str">
            <v>06.100.0056-0</v>
          </cell>
          <cell r="B6636">
            <v>5.82</v>
          </cell>
        </row>
        <row r="6637">
          <cell r="A6637" t="str">
            <v>06.100.0056-A</v>
          </cell>
          <cell r="B6637">
            <v>5.55</v>
          </cell>
        </row>
        <row r="6638">
          <cell r="A6638" t="str">
            <v>06.100.0058-0</v>
          </cell>
          <cell r="B6638">
            <v>6.91</v>
          </cell>
        </row>
        <row r="6639">
          <cell r="A6639" t="str">
            <v>06.100.0058-A</v>
          </cell>
          <cell r="B6639">
            <v>6.59</v>
          </cell>
        </row>
        <row r="6640">
          <cell r="A6640" t="str">
            <v>06.100.0060-0</v>
          </cell>
          <cell r="B6640">
            <v>9.5</v>
          </cell>
        </row>
        <row r="6641">
          <cell r="A6641" t="str">
            <v>06.100.0060-A</v>
          </cell>
          <cell r="B6641">
            <v>9.15</v>
          </cell>
        </row>
        <row r="6642">
          <cell r="A6642" t="str">
            <v>06.100.0062-0</v>
          </cell>
          <cell r="B6642">
            <v>13.14</v>
          </cell>
        </row>
        <row r="6643">
          <cell r="A6643" t="str">
            <v>06.100.0062-A</v>
          </cell>
          <cell r="B6643">
            <v>12.76</v>
          </cell>
        </row>
        <row r="6644">
          <cell r="A6644" t="str">
            <v>06.100.0064-0</v>
          </cell>
          <cell r="B6644">
            <v>18.440000000000001</v>
          </cell>
        </row>
        <row r="6645">
          <cell r="A6645" t="str">
            <v>06.100.0064-A</v>
          </cell>
          <cell r="B6645">
            <v>18.03</v>
          </cell>
        </row>
        <row r="6646">
          <cell r="A6646" t="str">
            <v>06.100.0068-0</v>
          </cell>
          <cell r="B6646">
            <v>4.7</v>
          </cell>
        </row>
        <row r="6647">
          <cell r="A6647" t="str">
            <v>06.100.0068-A</v>
          </cell>
          <cell r="B6647">
            <v>4.46</v>
          </cell>
        </row>
        <row r="6648">
          <cell r="A6648" t="str">
            <v>06.100.0079-0</v>
          </cell>
          <cell r="B6648">
            <v>26.13</v>
          </cell>
        </row>
        <row r="6649">
          <cell r="A6649" t="str">
            <v>06.100.0079-A</v>
          </cell>
          <cell r="B6649">
            <v>25.56</v>
          </cell>
        </row>
        <row r="6650">
          <cell r="A6650" t="str">
            <v>06.100.0080-0</v>
          </cell>
          <cell r="B6650">
            <v>28.34</v>
          </cell>
        </row>
        <row r="6651">
          <cell r="A6651" t="str">
            <v>06.100.0080-A</v>
          </cell>
          <cell r="B6651">
            <v>27.48</v>
          </cell>
        </row>
        <row r="6652">
          <cell r="A6652" t="str">
            <v>06.100.0082-0</v>
          </cell>
          <cell r="B6652">
            <v>34.770000000000003</v>
          </cell>
        </row>
        <row r="6653">
          <cell r="A6653" t="str">
            <v>06.100.0082-A</v>
          </cell>
          <cell r="B6653">
            <v>33.880000000000003</v>
          </cell>
        </row>
        <row r="6654">
          <cell r="A6654" t="str">
            <v>06.100.0085-0</v>
          </cell>
          <cell r="B6654">
            <v>34.94</v>
          </cell>
        </row>
        <row r="6655">
          <cell r="A6655" t="str">
            <v>06.100.0085-A</v>
          </cell>
          <cell r="B6655">
            <v>34.03</v>
          </cell>
        </row>
        <row r="6656">
          <cell r="A6656" t="str">
            <v>06.100.0087-0</v>
          </cell>
          <cell r="B6656">
            <v>46.14</v>
          </cell>
        </row>
        <row r="6657">
          <cell r="A6657" t="str">
            <v>06.100.0087-A</v>
          </cell>
          <cell r="B6657">
            <v>45.21</v>
          </cell>
        </row>
        <row r="6658">
          <cell r="A6658" t="str">
            <v>06.100.0090-0</v>
          </cell>
          <cell r="B6658">
            <v>46.31</v>
          </cell>
        </row>
        <row r="6659">
          <cell r="A6659" t="str">
            <v>06.100.0090-A</v>
          </cell>
          <cell r="B6659">
            <v>45.35</v>
          </cell>
        </row>
        <row r="6660">
          <cell r="A6660" t="str">
            <v>06.100.0092-0</v>
          </cell>
          <cell r="B6660">
            <v>54.21</v>
          </cell>
        </row>
        <row r="6661">
          <cell r="A6661" t="str">
            <v>06.100.0092-A</v>
          </cell>
          <cell r="B6661">
            <v>53.23</v>
          </cell>
        </row>
        <row r="6662">
          <cell r="A6662" t="str">
            <v>06.100.0095-0</v>
          </cell>
          <cell r="B6662">
            <v>54.72</v>
          </cell>
        </row>
        <row r="6663">
          <cell r="A6663" t="str">
            <v>06.100.0095-A</v>
          </cell>
          <cell r="B6663">
            <v>53.67</v>
          </cell>
        </row>
        <row r="6664">
          <cell r="A6664" t="str">
            <v>06.100.0100-0</v>
          </cell>
          <cell r="B6664">
            <v>64.53</v>
          </cell>
        </row>
        <row r="6665">
          <cell r="A6665" t="str">
            <v>06.100.0100-A</v>
          </cell>
          <cell r="B6665">
            <v>63.42</v>
          </cell>
        </row>
        <row r="6666">
          <cell r="A6666" t="str">
            <v>06.100.0105-0</v>
          </cell>
          <cell r="B6666">
            <v>80.569999999999993</v>
          </cell>
        </row>
        <row r="6667">
          <cell r="A6667" t="str">
            <v>06.100.0105-A</v>
          </cell>
          <cell r="B6667">
            <v>79.41</v>
          </cell>
        </row>
        <row r="6668">
          <cell r="A6668" t="str">
            <v>06.100.0110-0</v>
          </cell>
          <cell r="B6668">
            <v>112.17</v>
          </cell>
        </row>
        <row r="6669">
          <cell r="A6669" t="str">
            <v>06.100.0110-A</v>
          </cell>
          <cell r="B6669">
            <v>110.96</v>
          </cell>
        </row>
        <row r="6670">
          <cell r="A6670" t="str">
            <v>06.100.0115-0</v>
          </cell>
          <cell r="B6670">
            <v>143.94</v>
          </cell>
        </row>
        <row r="6671">
          <cell r="A6671" t="str">
            <v>06.100.0115-A</v>
          </cell>
          <cell r="B6671">
            <v>142.66999999999999</v>
          </cell>
        </row>
        <row r="6672">
          <cell r="A6672" t="str">
            <v>06.100.0130-0</v>
          </cell>
          <cell r="B6672">
            <v>54.47</v>
          </cell>
        </row>
        <row r="6673">
          <cell r="A6673" t="str">
            <v>06.100.0130-A</v>
          </cell>
          <cell r="B6673">
            <v>53.15</v>
          </cell>
        </row>
        <row r="6674">
          <cell r="A6674" t="str">
            <v>06.100.0132-0</v>
          </cell>
          <cell r="B6674">
            <v>73.319999999999993</v>
          </cell>
        </row>
        <row r="6675">
          <cell r="A6675" t="str">
            <v>06.100.0132-A</v>
          </cell>
          <cell r="B6675">
            <v>71.95</v>
          </cell>
        </row>
        <row r="6676">
          <cell r="A6676" t="str">
            <v>06.100.0134-0</v>
          </cell>
          <cell r="B6676">
            <v>87.59</v>
          </cell>
        </row>
        <row r="6677">
          <cell r="A6677" t="str">
            <v>06.100.0134-A</v>
          </cell>
          <cell r="B6677">
            <v>86.11</v>
          </cell>
        </row>
        <row r="6678">
          <cell r="A6678" t="str">
            <v>06.100.0136-0</v>
          </cell>
          <cell r="B6678">
            <v>102.8</v>
          </cell>
        </row>
        <row r="6679">
          <cell r="A6679" t="str">
            <v>06.100.0136-A</v>
          </cell>
          <cell r="B6679">
            <v>101.28</v>
          </cell>
        </row>
        <row r="6680">
          <cell r="A6680" t="str">
            <v>06.100.0138-0</v>
          </cell>
          <cell r="B6680">
            <v>127.03</v>
          </cell>
        </row>
        <row r="6681">
          <cell r="A6681" t="str">
            <v>06.100.0138-A</v>
          </cell>
          <cell r="B6681">
            <v>125.46</v>
          </cell>
        </row>
        <row r="6682">
          <cell r="A6682" t="str">
            <v>06.100.0140-0</v>
          </cell>
          <cell r="B6682">
            <v>146.11000000000001</v>
          </cell>
        </row>
        <row r="6683">
          <cell r="A6683" t="str">
            <v>06.100.0140-A</v>
          </cell>
          <cell r="B6683">
            <v>144.47</v>
          </cell>
        </row>
        <row r="6684">
          <cell r="A6684" t="str">
            <v>06.100.0142-0</v>
          </cell>
          <cell r="B6684">
            <v>213.55</v>
          </cell>
        </row>
        <row r="6685">
          <cell r="A6685" t="str">
            <v>06.100.0142-A</v>
          </cell>
          <cell r="B6685">
            <v>211.85</v>
          </cell>
        </row>
        <row r="6686">
          <cell r="A6686" t="str">
            <v>06.100.0144-0</v>
          </cell>
          <cell r="B6686">
            <v>280.81</v>
          </cell>
        </row>
        <row r="6687">
          <cell r="A6687" t="str">
            <v>06.100.0144-A</v>
          </cell>
          <cell r="B6687">
            <v>279.06</v>
          </cell>
        </row>
        <row r="6688">
          <cell r="A6688" t="str">
            <v>06.100.0148-0</v>
          </cell>
          <cell r="B6688">
            <v>25.54</v>
          </cell>
        </row>
        <row r="6689">
          <cell r="A6689" t="str">
            <v>06.100.0148-A</v>
          </cell>
          <cell r="B6689">
            <v>24.66</v>
          </cell>
        </row>
        <row r="6690">
          <cell r="A6690" t="str">
            <v>06.100.0150-0</v>
          </cell>
          <cell r="B6690">
            <v>45.61</v>
          </cell>
        </row>
        <row r="6691">
          <cell r="A6691" t="str">
            <v>06.100.0150-A</v>
          </cell>
          <cell r="B6691">
            <v>44.24</v>
          </cell>
        </row>
        <row r="6692">
          <cell r="A6692" t="str">
            <v>06.100.0155-0</v>
          </cell>
          <cell r="B6692">
            <v>44.45</v>
          </cell>
        </row>
        <row r="6693">
          <cell r="A6693" t="str">
            <v>06.100.0155-A</v>
          </cell>
          <cell r="B6693">
            <v>43.09</v>
          </cell>
        </row>
        <row r="6694">
          <cell r="A6694" t="str">
            <v>06.100.0160-0</v>
          </cell>
          <cell r="B6694">
            <v>47.39</v>
          </cell>
        </row>
        <row r="6695">
          <cell r="A6695" t="str">
            <v>06.100.0160-A</v>
          </cell>
          <cell r="B6695">
            <v>46.03</v>
          </cell>
        </row>
        <row r="6696">
          <cell r="A6696" t="str">
            <v>06.100.0165-0</v>
          </cell>
          <cell r="B6696">
            <v>67.47</v>
          </cell>
        </row>
        <row r="6697">
          <cell r="A6697" t="str">
            <v>06.100.0165-A</v>
          </cell>
          <cell r="B6697">
            <v>64.739999999999995</v>
          </cell>
        </row>
        <row r="6698">
          <cell r="A6698" t="str">
            <v>06.100.0170-0</v>
          </cell>
          <cell r="B6698">
            <v>68.23</v>
          </cell>
        </row>
        <row r="6699">
          <cell r="A6699" t="str">
            <v>06.100.0170-A</v>
          </cell>
          <cell r="B6699">
            <v>65.489999999999995</v>
          </cell>
        </row>
        <row r="6700">
          <cell r="A6700" t="str">
            <v>06.100.0175-0</v>
          </cell>
          <cell r="B6700">
            <v>48.13</v>
          </cell>
        </row>
        <row r="6701">
          <cell r="A6701" t="str">
            <v>06.100.0175-A</v>
          </cell>
          <cell r="B6701">
            <v>46.76</v>
          </cell>
        </row>
        <row r="6702">
          <cell r="A6702" t="str">
            <v>06.100.0180-0</v>
          </cell>
          <cell r="B6702">
            <v>72.819999999999993</v>
          </cell>
        </row>
        <row r="6703">
          <cell r="A6703" t="str">
            <v>06.100.0180-A</v>
          </cell>
          <cell r="B6703">
            <v>70.08</v>
          </cell>
        </row>
        <row r="6704">
          <cell r="A6704" t="str">
            <v>06.100.0185-0</v>
          </cell>
          <cell r="B6704">
            <v>80.08</v>
          </cell>
        </row>
        <row r="6705">
          <cell r="A6705" t="str">
            <v>06.100.0185-A</v>
          </cell>
          <cell r="B6705">
            <v>76.44</v>
          </cell>
        </row>
        <row r="6706">
          <cell r="A6706" t="str">
            <v>06.100.0187-0</v>
          </cell>
          <cell r="B6706">
            <v>90.78</v>
          </cell>
        </row>
        <row r="6707">
          <cell r="A6707" t="str">
            <v>06.100.0187-A</v>
          </cell>
          <cell r="B6707">
            <v>89.3</v>
          </cell>
        </row>
        <row r="6708">
          <cell r="A6708" t="str">
            <v>06.100.0190-0</v>
          </cell>
          <cell r="B6708">
            <v>69.06</v>
          </cell>
        </row>
        <row r="6709">
          <cell r="A6709" t="str">
            <v>06.100.0190-A</v>
          </cell>
          <cell r="B6709">
            <v>65.55</v>
          </cell>
        </row>
        <row r="6710">
          <cell r="A6710" t="str">
            <v>06.101.0001-0</v>
          </cell>
          <cell r="B6710">
            <v>45.74</v>
          </cell>
        </row>
        <row r="6711">
          <cell r="A6711" t="str">
            <v>06.101.0001-A</v>
          </cell>
          <cell r="B6711">
            <v>45.4</v>
          </cell>
        </row>
        <row r="6712">
          <cell r="A6712" t="str">
            <v>06.102.0010-0</v>
          </cell>
          <cell r="B6712">
            <v>216.86</v>
          </cell>
        </row>
        <row r="6713">
          <cell r="A6713" t="str">
            <v>06.102.0010-A</v>
          </cell>
          <cell r="B6713">
            <v>202.27</v>
          </cell>
        </row>
        <row r="6714">
          <cell r="A6714" t="str">
            <v>06.103.0010-0</v>
          </cell>
          <cell r="B6714">
            <v>685.91</v>
          </cell>
        </row>
        <row r="6715">
          <cell r="A6715" t="str">
            <v>06.103.0010-A</v>
          </cell>
          <cell r="B6715">
            <v>685.91</v>
          </cell>
        </row>
        <row r="6716">
          <cell r="A6716" t="str">
            <v>06.103.0015-0</v>
          </cell>
          <cell r="B6716">
            <v>783.3</v>
          </cell>
        </row>
        <row r="6717">
          <cell r="A6717" t="str">
            <v>06.103.0015-A</v>
          </cell>
          <cell r="B6717">
            <v>783.3</v>
          </cell>
        </row>
        <row r="6718">
          <cell r="A6718" t="str">
            <v>06.103.0020-0</v>
          </cell>
          <cell r="B6718">
            <v>867.51</v>
          </cell>
        </row>
        <row r="6719">
          <cell r="A6719" t="str">
            <v>06.103.0020-A</v>
          </cell>
          <cell r="B6719">
            <v>867.51</v>
          </cell>
        </row>
        <row r="6720">
          <cell r="A6720" t="str">
            <v>06.103.0025-0</v>
          </cell>
          <cell r="B6720">
            <v>964.32</v>
          </cell>
        </row>
        <row r="6721">
          <cell r="A6721" t="str">
            <v>06.103.0025-A</v>
          </cell>
          <cell r="B6721">
            <v>964.32</v>
          </cell>
        </row>
        <row r="6722">
          <cell r="A6722" t="str">
            <v>06.103.0030-0</v>
          </cell>
          <cell r="B6722">
            <v>1055.04</v>
          </cell>
        </row>
        <row r="6723">
          <cell r="A6723" t="str">
            <v>06.103.0030-A</v>
          </cell>
          <cell r="B6723">
            <v>1055.04</v>
          </cell>
        </row>
        <row r="6724">
          <cell r="A6724" t="str">
            <v>06.103.0035-0</v>
          </cell>
          <cell r="B6724">
            <v>1148.49</v>
          </cell>
        </row>
        <row r="6725">
          <cell r="A6725" t="str">
            <v>06.103.0035-A</v>
          </cell>
          <cell r="B6725">
            <v>1148.49</v>
          </cell>
        </row>
        <row r="6726">
          <cell r="A6726" t="str">
            <v>06.103.0040-0</v>
          </cell>
          <cell r="B6726">
            <v>1255.5899999999999</v>
          </cell>
        </row>
        <row r="6727">
          <cell r="A6727" t="str">
            <v>06.103.0040-A</v>
          </cell>
          <cell r="B6727">
            <v>1255.5899999999999</v>
          </cell>
        </row>
        <row r="6728">
          <cell r="A6728" t="str">
            <v>06.103.0045-0</v>
          </cell>
          <cell r="B6728">
            <v>1352.61</v>
          </cell>
        </row>
        <row r="6729">
          <cell r="A6729" t="str">
            <v>06.103.0045-A</v>
          </cell>
          <cell r="B6729">
            <v>1352.61</v>
          </cell>
        </row>
        <row r="6730">
          <cell r="A6730" t="str">
            <v>06.103.0050-0</v>
          </cell>
          <cell r="B6730">
            <v>1446.48</v>
          </cell>
        </row>
        <row r="6731">
          <cell r="A6731" t="str">
            <v>06.103.0050-A</v>
          </cell>
          <cell r="B6731">
            <v>1446.48</v>
          </cell>
        </row>
        <row r="6732">
          <cell r="A6732" t="str">
            <v>06.103.0055-0</v>
          </cell>
          <cell r="B6732">
            <v>1540.56</v>
          </cell>
        </row>
        <row r="6733">
          <cell r="A6733" t="str">
            <v>06.103.0055-A</v>
          </cell>
          <cell r="B6733">
            <v>1540.56</v>
          </cell>
        </row>
        <row r="6734">
          <cell r="A6734" t="str">
            <v>06.103.0080-0</v>
          </cell>
          <cell r="B6734">
            <v>857.64</v>
          </cell>
        </row>
        <row r="6735">
          <cell r="A6735" t="str">
            <v>06.103.0080-A</v>
          </cell>
          <cell r="B6735">
            <v>857.64</v>
          </cell>
        </row>
        <row r="6736">
          <cell r="A6736" t="str">
            <v>06.103.0085-0</v>
          </cell>
          <cell r="B6736">
            <v>945</v>
          </cell>
        </row>
        <row r="6737">
          <cell r="A6737" t="str">
            <v>06.103.0085-A</v>
          </cell>
          <cell r="B6737">
            <v>945</v>
          </cell>
        </row>
        <row r="6738">
          <cell r="A6738" t="str">
            <v>06.103.0090-0</v>
          </cell>
          <cell r="B6738">
            <v>1045.17</v>
          </cell>
        </row>
        <row r="6739">
          <cell r="A6739" t="str">
            <v>06.103.0090-A</v>
          </cell>
          <cell r="B6739">
            <v>1045.17</v>
          </cell>
        </row>
        <row r="6740">
          <cell r="A6740" t="str">
            <v>06.103.0095-0</v>
          </cell>
          <cell r="B6740">
            <v>1139.25</v>
          </cell>
        </row>
        <row r="6741">
          <cell r="A6741" t="str">
            <v>06.103.0095-A</v>
          </cell>
          <cell r="B6741">
            <v>1139.25</v>
          </cell>
        </row>
        <row r="6742">
          <cell r="A6742" t="str">
            <v>06.103.0100-0</v>
          </cell>
          <cell r="B6742">
            <v>1229.8699999999999</v>
          </cell>
        </row>
        <row r="6743">
          <cell r="A6743" t="str">
            <v>06.103.0100-A</v>
          </cell>
          <cell r="B6743">
            <v>1229.8699999999999</v>
          </cell>
        </row>
        <row r="6744">
          <cell r="A6744" t="str">
            <v>06.103.0105-0</v>
          </cell>
          <cell r="B6744">
            <v>1236.23</v>
          </cell>
        </row>
        <row r="6745">
          <cell r="A6745" t="str">
            <v>06.103.0105-A</v>
          </cell>
          <cell r="B6745">
            <v>1236.23</v>
          </cell>
        </row>
        <row r="6746">
          <cell r="A6746" t="str">
            <v>06.103.0110-0</v>
          </cell>
          <cell r="B6746">
            <v>1439.97</v>
          </cell>
        </row>
        <row r="6747">
          <cell r="A6747" t="str">
            <v>06.103.0110-A</v>
          </cell>
          <cell r="B6747">
            <v>1439.97</v>
          </cell>
        </row>
        <row r="6748">
          <cell r="A6748" t="str">
            <v>06.103.0115-0</v>
          </cell>
          <cell r="B6748">
            <v>1540.56</v>
          </cell>
        </row>
        <row r="6749">
          <cell r="A6749" t="str">
            <v>06.103.0115-A</v>
          </cell>
          <cell r="B6749">
            <v>1540.56</v>
          </cell>
        </row>
        <row r="6750">
          <cell r="A6750" t="str">
            <v>06.103.0120-0</v>
          </cell>
          <cell r="B6750">
            <v>1634.22</v>
          </cell>
        </row>
        <row r="6751">
          <cell r="A6751" t="str">
            <v>06.103.0120-A</v>
          </cell>
          <cell r="B6751">
            <v>1634.22</v>
          </cell>
        </row>
        <row r="6752">
          <cell r="A6752" t="str">
            <v>06.103.0125-0</v>
          </cell>
          <cell r="B6752">
            <v>1740.9</v>
          </cell>
        </row>
        <row r="6753">
          <cell r="A6753" t="str">
            <v>06.103.0125-A</v>
          </cell>
          <cell r="B6753">
            <v>1740.9</v>
          </cell>
        </row>
        <row r="6754">
          <cell r="A6754" t="str">
            <v>06.103.0150-0</v>
          </cell>
          <cell r="B6754">
            <v>88.55</v>
          </cell>
        </row>
        <row r="6755">
          <cell r="A6755" t="str">
            <v>06.103.0150-A</v>
          </cell>
          <cell r="B6755">
            <v>88.55</v>
          </cell>
        </row>
        <row r="6756">
          <cell r="A6756" t="str">
            <v>06.106.0011-0</v>
          </cell>
          <cell r="B6756">
            <v>1664.22</v>
          </cell>
        </row>
        <row r="6757">
          <cell r="A6757" t="str">
            <v>06.106.0011-A</v>
          </cell>
          <cell r="B6757">
            <v>1533.22</v>
          </cell>
        </row>
        <row r="6758">
          <cell r="A6758" t="str">
            <v>06.106.0012-0</v>
          </cell>
          <cell r="B6758">
            <v>1883.03</v>
          </cell>
        </row>
        <row r="6759">
          <cell r="A6759" t="str">
            <v>06.106.0012-A</v>
          </cell>
          <cell r="B6759">
            <v>1738.26</v>
          </cell>
        </row>
        <row r="6760">
          <cell r="A6760" t="str">
            <v>06.106.0014-0</v>
          </cell>
          <cell r="B6760">
            <v>2271.46</v>
          </cell>
        </row>
        <row r="6761">
          <cell r="A6761" t="str">
            <v>06.106.0014-A</v>
          </cell>
          <cell r="B6761">
            <v>2099.46</v>
          </cell>
        </row>
        <row r="6762">
          <cell r="A6762" t="str">
            <v>06.108.0005-0</v>
          </cell>
          <cell r="B6762">
            <v>1899.17</v>
          </cell>
        </row>
        <row r="6763">
          <cell r="A6763" t="str">
            <v>06.108.0005-A</v>
          </cell>
          <cell r="B6763">
            <v>1762.74</v>
          </cell>
        </row>
        <row r="6764">
          <cell r="A6764" t="str">
            <v>06.108.0006-0</v>
          </cell>
          <cell r="B6764">
            <v>2278.98</v>
          </cell>
        </row>
        <row r="6765">
          <cell r="A6765" t="str">
            <v>06.108.0006-A</v>
          </cell>
          <cell r="B6765">
            <v>2115.27</v>
          </cell>
        </row>
        <row r="6766">
          <cell r="A6766" t="str">
            <v>06.108.0007-0</v>
          </cell>
          <cell r="B6766">
            <v>2848.76</v>
          </cell>
        </row>
        <row r="6767">
          <cell r="A6767" t="str">
            <v>06.108.0007-A</v>
          </cell>
          <cell r="B6767">
            <v>2644.11</v>
          </cell>
        </row>
        <row r="6768">
          <cell r="A6768" t="str">
            <v>06.108.0008-0</v>
          </cell>
          <cell r="B6768">
            <v>3798.35</v>
          </cell>
        </row>
        <row r="6769">
          <cell r="A6769" t="str">
            <v>06.108.0008-A</v>
          </cell>
          <cell r="B6769">
            <v>3525.48</v>
          </cell>
        </row>
        <row r="6770">
          <cell r="A6770" t="str">
            <v>06.108.0009-0</v>
          </cell>
          <cell r="B6770">
            <v>4747.9399999999996</v>
          </cell>
        </row>
        <row r="6771">
          <cell r="A6771" t="str">
            <v>06.108.0009-A</v>
          </cell>
          <cell r="B6771">
            <v>4406.8599999999997</v>
          </cell>
        </row>
        <row r="6772">
          <cell r="A6772" t="str">
            <v>06.110.0001-0</v>
          </cell>
          <cell r="B6772">
            <v>1382.07</v>
          </cell>
        </row>
        <row r="6773">
          <cell r="A6773" t="str">
            <v>06.110.0001-A</v>
          </cell>
          <cell r="B6773">
            <v>1234.24</v>
          </cell>
        </row>
        <row r="6774">
          <cell r="A6774" t="str">
            <v>06.115.0001-0</v>
          </cell>
          <cell r="B6774">
            <v>374.44</v>
          </cell>
        </row>
        <row r="6775">
          <cell r="A6775" t="str">
            <v>06.115.0001-A</v>
          </cell>
          <cell r="B6775">
            <v>335.69</v>
          </cell>
        </row>
        <row r="6776">
          <cell r="A6776" t="str">
            <v>06.200.0030-0</v>
          </cell>
          <cell r="B6776">
            <v>165.72</v>
          </cell>
        </row>
        <row r="6777">
          <cell r="A6777" t="str">
            <v>06.200.0030-A</v>
          </cell>
          <cell r="B6777">
            <v>165.72</v>
          </cell>
        </row>
        <row r="6778">
          <cell r="A6778" t="str">
            <v>06.200.0033-0</v>
          </cell>
          <cell r="B6778">
            <v>233.77</v>
          </cell>
        </row>
        <row r="6779">
          <cell r="A6779" t="str">
            <v>06.200.0033-A</v>
          </cell>
          <cell r="B6779">
            <v>233.77</v>
          </cell>
        </row>
        <row r="6780">
          <cell r="A6780" t="str">
            <v>06.200.0035-0</v>
          </cell>
          <cell r="B6780">
            <v>323.02</v>
          </cell>
        </row>
        <row r="6781">
          <cell r="A6781" t="str">
            <v>06.200.0035-A</v>
          </cell>
          <cell r="B6781">
            <v>323.02</v>
          </cell>
        </row>
        <row r="6782">
          <cell r="A6782" t="str">
            <v>06.200.0051-0</v>
          </cell>
          <cell r="B6782">
            <v>393.93</v>
          </cell>
        </row>
        <row r="6783">
          <cell r="A6783" t="str">
            <v>06.200.0051-A</v>
          </cell>
          <cell r="B6783">
            <v>393.93</v>
          </cell>
        </row>
        <row r="6784">
          <cell r="A6784" t="str">
            <v>06.200.0052-0</v>
          </cell>
          <cell r="B6784">
            <v>385.09</v>
          </cell>
        </row>
        <row r="6785">
          <cell r="A6785" t="str">
            <v>06.200.0052-A</v>
          </cell>
          <cell r="B6785">
            <v>385.09</v>
          </cell>
        </row>
        <row r="6786">
          <cell r="A6786" t="str">
            <v>06.200.0053-0</v>
          </cell>
          <cell r="B6786">
            <v>457.75</v>
          </cell>
        </row>
        <row r="6787">
          <cell r="A6787" t="str">
            <v>06.200.0053-A</v>
          </cell>
          <cell r="B6787">
            <v>457.75</v>
          </cell>
        </row>
        <row r="6788">
          <cell r="A6788" t="str">
            <v>06.200.0054-0</v>
          </cell>
          <cell r="B6788">
            <v>557.16999999999996</v>
          </cell>
        </row>
        <row r="6789">
          <cell r="A6789" t="str">
            <v>06.200.0054-A</v>
          </cell>
          <cell r="B6789">
            <v>557.16999999999996</v>
          </cell>
        </row>
        <row r="6790">
          <cell r="A6790" t="str">
            <v>06.200.0055-0</v>
          </cell>
          <cell r="B6790">
            <v>683.28</v>
          </cell>
        </row>
        <row r="6791">
          <cell r="A6791" t="str">
            <v>06.200.0055-A</v>
          </cell>
          <cell r="B6791">
            <v>683.28</v>
          </cell>
        </row>
        <row r="6792">
          <cell r="A6792" t="str">
            <v>06.200.0056-0</v>
          </cell>
          <cell r="B6792">
            <v>806.41</v>
          </cell>
        </row>
        <row r="6793">
          <cell r="A6793" t="str">
            <v>06.200.0056-A</v>
          </cell>
          <cell r="B6793">
            <v>806.41</v>
          </cell>
        </row>
        <row r="6794">
          <cell r="A6794" t="str">
            <v>06.200.0057-0</v>
          </cell>
          <cell r="B6794">
            <v>1052.8599999999999</v>
          </cell>
        </row>
        <row r="6795">
          <cell r="A6795" t="str">
            <v>06.200.0057-A</v>
          </cell>
          <cell r="B6795">
            <v>1052.8599999999999</v>
          </cell>
        </row>
        <row r="6796">
          <cell r="A6796" t="str">
            <v>06.200.0058-0</v>
          </cell>
          <cell r="B6796">
            <v>1101.01</v>
          </cell>
        </row>
        <row r="6797">
          <cell r="A6797" t="str">
            <v>06.200.0058-A</v>
          </cell>
          <cell r="B6797">
            <v>1101.01</v>
          </cell>
        </row>
        <row r="6798">
          <cell r="A6798" t="str">
            <v>06.200.0059-0</v>
          </cell>
          <cell r="B6798">
            <v>1288.6199999999999</v>
          </cell>
        </row>
        <row r="6799">
          <cell r="A6799" t="str">
            <v>06.200.0059-A</v>
          </cell>
          <cell r="B6799">
            <v>1288.6199999999999</v>
          </cell>
        </row>
        <row r="6800">
          <cell r="A6800" t="str">
            <v>06.200.0060-0</v>
          </cell>
          <cell r="B6800">
            <v>1416.52</v>
          </cell>
        </row>
        <row r="6801">
          <cell r="A6801" t="str">
            <v>06.200.0060-A</v>
          </cell>
          <cell r="B6801">
            <v>1416.52</v>
          </cell>
        </row>
        <row r="6802">
          <cell r="A6802" t="str">
            <v>06.200.0062-0</v>
          </cell>
          <cell r="B6802">
            <v>1837.34</v>
          </cell>
        </row>
        <row r="6803">
          <cell r="A6803" t="str">
            <v>06.200.0062-A</v>
          </cell>
          <cell r="B6803">
            <v>1837.34</v>
          </cell>
        </row>
        <row r="6804">
          <cell r="A6804" t="str">
            <v>06.200.0064-0</v>
          </cell>
          <cell r="B6804">
            <v>2588.33</v>
          </cell>
        </row>
        <row r="6805">
          <cell r="A6805" t="str">
            <v>06.200.0064-A</v>
          </cell>
          <cell r="B6805">
            <v>2588.33</v>
          </cell>
        </row>
        <row r="6806">
          <cell r="A6806" t="str">
            <v>06.200.0065-0</v>
          </cell>
          <cell r="B6806">
            <v>3099.37</v>
          </cell>
        </row>
        <row r="6807">
          <cell r="A6807" t="str">
            <v>06.200.0065-A</v>
          </cell>
          <cell r="B6807">
            <v>3099.37</v>
          </cell>
        </row>
        <row r="6808">
          <cell r="A6808" t="str">
            <v>06.200.0066-0</v>
          </cell>
          <cell r="B6808">
            <v>3627.82</v>
          </cell>
        </row>
        <row r="6809">
          <cell r="A6809" t="str">
            <v>06.200.0066-A</v>
          </cell>
          <cell r="B6809">
            <v>3627.82</v>
          </cell>
        </row>
        <row r="6810">
          <cell r="A6810" t="str">
            <v>06.200.0067-0</v>
          </cell>
          <cell r="B6810">
            <v>4232.04</v>
          </cell>
        </row>
        <row r="6811">
          <cell r="A6811" t="str">
            <v>06.200.0067-A</v>
          </cell>
          <cell r="B6811">
            <v>4232.04</v>
          </cell>
        </row>
        <row r="6812">
          <cell r="A6812" t="str">
            <v>06.200.0068-0</v>
          </cell>
          <cell r="B6812">
            <v>5547.37</v>
          </cell>
        </row>
        <row r="6813">
          <cell r="A6813" t="str">
            <v>06.200.0068-A</v>
          </cell>
          <cell r="B6813">
            <v>5547.37</v>
          </cell>
        </row>
        <row r="6814">
          <cell r="A6814" t="str">
            <v>06.200.0071-0</v>
          </cell>
          <cell r="B6814">
            <v>426.76</v>
          </cell>
        </row>
        <row r="6815">
          <cell r="A6815" t="str">
            <v>06.200.0071-A</v>
          </cell>
          <cell r="B6815">
            <v>426.76</v>
          </cell>
        </row>
        <row r="6816">
          <cell r="A6816" t="str">
            <v>06.200.0072-0</v>
          </cell>
          <cell r="B6816">
            <v>510.18</v>
          </cell>
        </row>
        <row r="6817">
          <cell r="A6817" t="str">
            <v>06.200.0072-A</v>
          </cell>
          <cell r="B6817">
            <v>510.18</v>
          </cell>
        </row>
        <row r="6818">
          <cell r="A6818" t="str">
            <v>06.200.0073-0</v>
          </cell>
          <cell r="B6818">
            <v>623.89</v>
          </cell>
        </row>
        <row r="6819">
          <cell r="A6819" t="str">
            <v>06.200.0073-A</v>
          </cell>
          <cell r="B6819">
            <v>623.89</v>
          </cell>
        </row>
        <row r="6820">
          <cell r="A6820" t="str">
            <v>06.200.0074-0</v>
          </cell>
          <cell r="B6820">
            <v>711.74</v>
          </cell>
        </row>
        <row r="6821">
          <cell r="A6821" t="str">
            <v>06.200.0074-A</v>
          </cell>
          <cell r="B6821">
            <v>711.74</v>
          </cell>
        </row>
        <row r="6822">
          <cell r="A6822" t="str">
            <v>06.200.0075-0</v>
          </cell>
          <cell r="B6822">
            <v>939.05</v>
          </cell>
        </row>
        <row r="6823">
          <cell r="A6823" t="str">
            <v>06.200.0075-A</v>
          </cell>
          <cell r="B6823">
            <v>939.05</v>
          </cell>
        </row>
        <row r="6824">
          <cell r="A6824" t="str">
            <v>06.200.0076-0</v>
          </cell>
          <cell r="B6824">
            <v>1002.01</v>
          </cell>
        </row>
        <row r="6825">
          <cell r="A6825" t="str">
            <v>06.200.0076-A</v>
          </cell>
          <cell r="B6825">
            <v>1002.01</v>
          </cell>
        </row>
        <row r="6826">
          <cell r="A6826" t="str">
            <v>06.200.0077-0</v>
          </cell>
          <cell r="B6826">
            <v>1173.17</v>
          </cell>
        </row>
        <row r="6827">
          <cell r="A6827" t="str">
            <v>06.200.0077-A</v>
          </cell>
          <cell r="B6827">
            <v>1173.17</v>
          </cell>
        </row>
        <row r="6828">
          <cell r="A6828" t="str">
            <v>06.200.0078-0</v>
          </cell>
          <cell r="B6828">
            <v>1249.3900000000001</v>
          </cell>
        </row>
        <row r="6829">
          <cell r="A6829" t="str">
            <v>06.200.0078-A</v>
          </cell>
          <cell r="B6829">
            <v>1249.3900000000001</v>
          </cell>
        </row>
        <row r="6830">
          <cell r="A6830" t="str">
            <v>06.200.0080-0</v>
          </cell>
          <cell r="B6830">
            <v>1615.41</v>
          </cell>
        </row>
        <row r="6831">
          <cell r="A6831" t="str">
            <v>06.200.0080-A</v>
          </cell>
          <cell r="B6831">
            <v>1615.41</v>
          </cell>
        </row>
        <row r="6832">
          <cell r="A6832" t="str">
            <v>06.200.0081-0</v>
          </cell>
          <cell r="B6832">
            <v>2296.7399999999998</v>
          </cell>
        </row>
        <row r="6833">
          <cell r="A6833" t="str">
            <v>06.200.0081-A</v>
          </cell>
          <cell r="B6833">
            <v>2296.7399999999998</v>
          </cell>
        </row>
        <row r="6834">
          <cell r="A6834" t="str">
            <v>06.200.0083-0</v>
          </cell>
          <cell r="B6834">
            <v>2665.9</v>
          </cell>
        </row>
        <row r="6835">
          <cell r="A6835" t="str">
            <v>06.200.0083-A</v>
          </cell>
          <cell r="B6835">
            <v>2665.9</v>
          </cell>
        </row>
        <row r="6836">
          <cell r="A6836" t="str">
            <v>06.200.0084-0</v>
          </cell>
          <cell r="B6836">
            <v>3079.71</v>
          </cell>
        </row>
        <row r="6837">
          <cell r="A6837" t="str">
            <v>06.200.0084-A</v>
          </cell>
          <cell r="B6837">
            <v>3079.71</v>
          </cell>
        </row>
        <row r="6838">
          <cell r="A6838" t="str">
            <v>06.200.0085-0</v>
          </cell>
          <cell r="B6838">
            <v>3620.51</v>
          </cell>
        </row>
        <row r="6839">
          <cell r="A6839" t="str">
            <v>06.200.0085-A</v>
          </cell>
          <cell r="B6839">
            <v>3620.51</v>
          </cell>
        </row>
        <row r="6840">
          <cell r="A6840" t="str">
            <v>06.200.0086-0</v>
          </cell>
          <cell r="B6840">
            <v>4817.5600000000004</v>
          </cell>
        </row>
        <row r="6841">
          <cell r="A6841" t="str">
            <v>06.200.0086-A</v>
          </cell>
          <cell r="B6841">
            <v>4817.5600000000004</v>
          </cell>
        </row>
        <row r="6842">
          <cell r="A6842" t="str">
            <v>06.200.0090-0</v>
          </cell>
          <cell r="B6842">
            <v>423.34</v>
          </cell>
        </row>
        <row r="6843">
          <cell r="A6843" t="str">
            <v>06.200.0090-A</v>
          </cell>
          <cell r="B6843">
            <v>423.34</v>
          </cell>
        </row>
        <row r="6844">
          <cell r="A6844" t="str">
            <v>06.200.0092-0</v>
          </cell>
          <cell r="B6844">
            <v>423.48</v>
          </cell>
        </row>
        <row r="6845">
          <cell r="A6845" t="str">
            <v>06.200.0092-A</v>
          </cell>
          <cell r="B6845">
            <v>423.48</v>
          </cell>
        </row>
        <row r="6846">
          <cell r="A6846" t="str">
            <v>06.200.0093-0</v>
          </cell>
          <cell r="B6846">
            <v>488.83</v>
          </cell>
        </row>
        <row r="6847">
          <cell r="A6847" t="str">
            <v>06.200.0093-A</v>
          </cell>
          <cell r="B6847">
            <v>488.83</v>
          </cell>
        </row>
        <row r="6848">
          <cell r="A6848" t="str">
            <v>06.200.0094-0</v>
          </cell>
          <cell r="B6848">
            <v>571.72</v>
          </cell>
        </row>
        <row r="6849">
          <cell r="A6849" t="str">
            <v>06.200.0094-A</v>
          </cell>
          <cell r="B6849">
            <v>571.72</v>
          </cell>
        </row>
        <row r="6850">
          <cell r="A6850" t="str">
            <v>06.200.0095-0</v>
          </cell>
          <cell r="B6850">
            <v>709.51</v>
          </cell>
        </row>
        <row r="6851">
          <cell r="A6851" t="str">
            <v>06.200.0095-A</v>
          </cell>
          <cell r="B6851">
            <v>709.51</v>
          </cell>
        </row>
        <row r="6852">
          <cell r="A6852" t="str">
            <v>06.200.0096-0</v>
          </cell>
          <cell r="B6852">
            <v>800.97</v>
          </cell>
        </row>
        <row r="6853">
          <cell r="A6853" t="str">
            <v>06.200.0096-A</v>
          </cell>
          <cell r="B6853">
            <v>800.97</v>
          </cell>
        </row>
        <row r="6854">
          <cell r="A6854" t="str">
            <v>06.200.0097-0</v>
          </cell>
          <cell r="B6854">
            <v>1070.78</v>
          </cell>
        </row>
        <row r="6855">
          <cell r="A6855" t="str">
            <v>06.200.0097-A</v>
          </cell>
          <cell r="B6855">
            <v>1070.78</v>
          </cell>
        </row>
        <row r="6856">
          <cell r="A6856" t="str">
            <v>06.200.0098-0</v>
          </cell>
          <cell r="B6856">
            <v>1171.08</v>
          </cell>
        </row>
        <row r="6857">
          <cell r="A6857" t="str">
            <v>06.200.0098-A</v>
          </cell>
          <cell r="B6857">
            <v>1171.08</v>
          </cell>
        </row>
        <row r="6858">
          <cell r="A6858" t="str">
            <v>06.200.0099-0</v>
          </cell>
          <cell r="B6858">
            <v>1340.42</v>
          </cell>
        </row>
        <row r="6859">
          <cell r="A6859" t="str">
            <v>06.200.0099-A</v>
          </cell>
          <cell r="B6859">
            <v>1340.42</v>
          </cell>
        </row>
        <row r="6860">
          <cell r="A6860" t="str">
            <v>06.200.0100-0</v>
          </cell>
          <cell r="B6860">
            <v>1439.71</v>
          </cell>
        </row>
        <row r="6861">
          <cell r="A6861" t="str">
            <v>06.200.0100-A</v>
          </cell>
          <cell r="B6861">
            <v>1439.71</v>
          </cell>
        </row>
        <row r="6862">
          <cell r="A6862" t="str">
            <v>06.200.0102-0</v>
          </cell>
          <cell r="B6862">
            <v>1911.15</v>
          </cell>
        </row>
        <row r="6863">
          <cell r="A6863" t="str">
            <v>06.200.0102-A</v>
          </cell>
          <cell r="B6863">
            <v>1911.15</v>
          </cell>
        </row>
        <row r="6864">
          <cell r="A6864" t="str">
            <v>06.200.0104-0</v>
          </cell>
          <cell r="B6864">
            <v>2790.4</v>
          </cell>
        </row>
        <row r="6865">
          <cell r="A6865" t="str">
            <v>06.200.0104-A</v>
          </cell>
          <cell r="B6865">
            <v>2790.4</v>
          </cell>
        </row>
        <row r="6866">
          <cell r="A6866" t="str">
            <v>06.200.0105-0</v>
          </cell>
          <cell r="B6866">
            <v>3268.32</v>
          </cell>
        </row>
        <row r="6867">
          <cell r="A6867" t="str">
            <v>06.200.0105-A</v>
          </cell>
          <cell r="B6867">
            <v>3268.32</v>
          </cell>
        </row>
        <row r="6868">
          <cell r="A6868" t="str">
            <v>06.200.0106-0</v>
          </cell>
          <cell r="B6868">
            <v>3886.25</v>
          </cell>
        </row>
        <row r="6869">
          <cell r="A6869" t="str">
            <v>06.200.0106-A</v>
          </cell>
          <cell r="B6869">
            <v>3886.25</v>
          </cell>
        </row>
        <row r="6870">
          <cell r="A6870" t="str">
            <v>06.200.0107-0</v>
          </cell>
          <cell r="B6870">
            <v>4555.63</v>
          </cell>
        </row>
        <row r="6871">
          <cell r="A6871" t="str">
            <v>06.200.0107-A</v>
          </cell>
          <cell r="B6871">
            <v>4555.63</v>
          </cell>
        </row>
        <row r="6872">
          <cell r="A6872" t="str">
            <v>06.200.0108-0</v>
          </cell>
          <cell r="B6872">
            <v>6378.06</v>
          </cell>
        </row>
        <row r="6873">
          <cell r="A6873" t="str">
            <v>06.200.0108-A</v>
          </cell>
          <cell r="B6873">
            <v>6378.06</v>
          </cell>
        </row>
        <row r="6874">
          <cell r="A6874" t="str">
            <v>06.201.0051-0</v>
          </cell>
          <cell r="B6874">
            <v>1404.92</v>
          </cell>
        </row>
        <row r="6875">
          <cell r="A6875" t="str">
            <v>06.201.0051-A</v>
          </cell>
          <cell r="B6875">
            <v>1404.92</v>
          </cell>
        </row>
        <row r="6876">
          <cell r="A6876" t="str">
            <v>06.201.0052-0</v>
          </cell>
          <cell r="B6876">
            <v>1563.75</v>
          </cell>
        </row>
        <row r="6877">
          <cell r="A6877" t="str">
            <v>06.201.0052-A</v>
          </cell>
          <cell r="B6877">
            <v>1563.75</v>
          </cell>
        </row>
        <row r="6878">
          <cell r="A6878" t="str">
            <v>06.201.0053-0</v>
          </cell>
          <cell r="B6878">
            <v>1929.74</v>
          </cell>
        </row>
        <row r="6879">
          <cell r="A6879" t="str">
            <v>06.201.0053-A</v>
          </cell>
          <cell r="B6879">
            <v>1929.74</v>
          </cell>
        </row>
        <row r="6880">
          <cell r="A6880" t="str">
            <v>06.201.0054-0</v>
          </cell>
          <cell r="B6880">
            <v>2331.29</v>
          </cell>
        </row>
        <row r="6881">
          <cell r="A6881" t="str">
            <v>06.201.0054-A</v>
          </cell>
          <cell r="B6881">
            <v>2331.29</v>
          </cell>
        </row>
        <row r="6882">
          <cell r="A6882" t="str">
            <v>06.201.0055-0</v>
          </cell>
          <cell r="B6882">
            <v>2756.56</v>
          </cell>
        </row>
        <row r="6883">
          <cell r="A6883" t="str">
            <v>06.201.0055-A</v>
          </cell>
          <cell r="B6883">
            <v>2756.56</v>
          </cell>
        </row>
        <row r="6884">
          <cell r="A6884" t="str">
            <v>06.201.0056-0</v>
          </cell>
          <cell r="B6884">
            <v>3376.05</v>
          </cell>
        </row>
        <row r="6885">
          <cell r="A6885" t="str">
            <v>06.201.0056-A</v>
          </cell>
          <cell r="B6885">
            <v>3376.05</v>
          </cell>
        </row>
        <row r="6886">
          <cell r="A6886" t="str">
            <v>06.201.0057-0</v>
          </cell>
          <cell r="B6886">
            <v>3923.75</v>
          </cell>
        </row>
        <row r="6887">
          <cell r="A6887" t="str">
            <v>06.201.0057-A</v>
          </cell>
          <cell r="B6887">
            <v>3923.75</v>
          </cell>
        </row>
        <row r="6888">
          <cell r="A6888" t="str">
            <v>06.201.0058-0</v>
          </cell>
          <cell r="B6888">
            <v>4415.1400000000003</v>
          </cell>
        </row>
        <row r="6889">
          <cell r="A6889" t="str">
            <v>06.201.0058-A</v>
          </cell>
          <cell r="B6889">
            <v>4415.1400000000003</v>
          </cell>
        </row>
        <row r="6890">
          <cell r="A6890" t="str">
            <v>06.201.0059-0</v>
          </cell>
          <cell r="B6890">
            <v>5408.79</v>
          </cell>
        </row>
        <row r="6891">
          <cell r="A6891" t="str">
            <v>06.201.0059-A</v>
          </cell>
          <cell r="B6891">
            <v>5408.79</v>
          </cell>
        </row>
        <row r="6892">
          <cell r="A6892" t="str">
            <v>06.201.0060-0</v>
          </cell>
          <cell r="B6892">
            <v>5764.31</v>
          </cell>
        </row>
        <row r="6893">
          <cell r="A6893" t="str">
            <v>06.201.0060-A</v>
          </cell>
          <cell r="B6893">
            <v>5764.31</v>
          </cell>
        </row>
        <row r="6894">
          <cell r="A6894" t="str">
            <v>06.201.0061-0</v>
          </cell>
          <cell r="B6894">
            <v>6981.81</v>
          </cell>
        </row>
        <row r="6895">
          <cell r="A6895" t="str">
            <v>06.201.0061-A</v>
          </cell>
          <cell r="B6895">
            <v>6981.81</v>
          </cell>
        </row>
        <row r="6896">
          <cell r="A6896" t="str">
            <v>06.201.0062-0</v>
          </cell>
          <cell r="B6896">
            <v>15521.74</v>
          </cell>
        </row>
        <row r="6897">
          <cell r="A6897" t="str">
            <v>06.201.0062-A</v>
          </cell>
          <cell r="B6897">
            <v>15521.74</v>
          </cell>
        </row>
        <row r="6898">
          <cell r="A6898" t="str">
            <v>06.201.0063-0</v>
          </cell>
          <cell r="B6898">
            <v>19709.3</v>
          </cell>
        </row>
        <row r="6899">
          <cell r="A6899" t="str">
            <v>06.201.0063-A</v>
          </cell>
          <cell r="B6899">
            <v>19709.3</v>
          </cell>
        </row>
        <row r="6900">
          <cell r="A6900" t="str">
            <v>06.201.0064-0</v>
          </cell>
          <cell r="B6900">
            <v>28630.82</v>
          </cell>
        </row>
        <row r="6901">
          <cell r="A6901" t="str">
            <v>06.201.0064-A</v>
          </cell>
          <cell r="B6901">
            <v>28630.82</v>
          </cell>
        </row>
        <row r="6902">
          <cell r="A6902" t="str">
            <v>06.201.0065-0</v>
          </cell>
          <cell r="B6902">
            <v>29703.1</v>
          </cell>
        </row>
        <row r="6903">
          <cell r="A6903" t="str">
            <v>06.201.0065-A</v>
          </cell>
          <cell r="B6903">
            <v>29703.1</v>
          </cell>
        </row>
        <row r="6904">
          <cell r="A6904" t="str">
            <v>06.201.0066-0</v>
          </cell>
          <cell r="B6904">
            <v>42601.39</v>
          </cell>
        </row>
        <row r="6905">
          <cell r="A6905" t="str">
            <v>06.201.0066-A</v>
          </cell>
          <cell r="B6905">
            <v>42601.39</v>
          </cell>
        </row>
        <row r="6906">
          <cell r="A6906" t="str">
            <v>06.201.0071-0</v>
          </cell>
          <cell r="B6906">
            <v>1404.92</v>
          </cell>
        </row>
        <row r="6907">
          <cell r="A6907" t="str">
            <v>06.201.0071-A</v>
          </cell>
          <cell r="B6907">
            <v>1404.92</v>
          </cell>
        </row>
        <row r="6908">
          <cell r="A6908" t="str">
            <v>06.201.0072-0</v>
          </cell>
          <cell r="B6908">
            <v>1563.75</v>
          </cell>
        </row>
        <row r="6909">
          <cell r="A6909" t="str">
            <v>06.201.0072-A</v>
          </cell>
          <cell r="B6909">
            <v>1563.75</v>
          </cell>
        </row>
        <row r="6910">
          <cell r="A6910" t="str">
            <v>06.201.0073-0</v>
          </cell>
          <cell r="B6910">
            <v>1929.74</v>
          </cell>
        </row>
        <row r="6911">
          <cell r="A6911" t="str">
            <v>06.201.0073-A</v>
          </cell>
          <cell r="B6911">
            <v>1929.74</v>
          </cell>
        </row>
        <row r="6912">
          <cell r="A6912" t="str">
            <v>06.201.0074-0</v>
          </cell>
          <cell r="B6912">
            <v>2332.2399999999998</v>
          </cell>
        </row>
        <row r="6913">
          <cell r="A6913" t="str">
            <v>06.201.0074-A</v>
          </cell>
          <cell r="B6913">
            <v>2332.2399999999998</v>
          </cell>
        </row>
        <row r="6914">
          <cell r="A6914" t="str">
            <v>06.201.0075-0</v>
          </cell>
          <cell r="B6914">
            <v>2819.93</v>
          </cell>
        </row>
        <row r="6915">
          <cell r="A6915" t="str">
            <v>06.201.0075-A</v>
          </cell>
          <cell r="B6915">
            <v>2819.93</v>
          </cell>
        </row>
        <row r="6916">
          <cell r="A6916" t="str">
            <v>06.201.0076-0</v>
          </cell>
          <cell r="B6916">
            <v>3428.08</v>
          </cell>
        </row>
        <row r="6917">
          <cell r="A6917" t="str">
            <v>06.201.0076-A</v>
          </cell>
          <cell r="B6917">
            <v>3428.08</v>
          </cell>
        </row>
        <row r="6918">
          <cell r="A6918" t="str">
            <v>06.201.0077-0</v>
          </cell>
          <cell r="B6918">
            <v>3979.78</v>
          </cell>
        </row>
        <row r="6919">
          <cell r="A6919" t="str">
            <v>06.201.0077-A</v>
          </cell>
          <cell r="B6919">
            <v>3979.78</v>
          </cell>
        </row>
        <row r="6920">
          <cell r="A6920" t="str">
            <v>06.201.0078-0</v>
          </cell>
          <cell r="B6920">
            <v>4681.71</v>
          </cell>
        </row>
        <row r="6921">
          <cell r="A6921" t="str">
            <v>06.201.0078-A</v>
          </cell>
          <cell r="B6921">
            <v>4681.71</v>
          </cell>
        </row>
        <row r="6922">
          <cell r="A6922" t="str">
            <v>06.201.0079-0</v>
          </cell>
          <cell r="B6922">
            <v>5736.18</v>
          </cell>
        </row>
        <row r="6923">
          <cell r="A6923" t="str">
            <v>06.201.0079-A</v>
          </cell>
          <cell r="B6923">
            <v>5736.18</v>
          </cell>
        </row>
        <row r="6924">
          <cell r="A6924" t="str">
            <v>06.201.0080-0</v>
          </cell>
          <cell r="B6924">
            <v>6654.26</v>
          </cell>
        </row>
        <row r="6925">
          <cell r="A6925" t="str">
            <v>06.201.0080-A</v>
          </cell>
          <cell r="B6925">
            <v>6654.26</v>
          </cell>
        </row>
        <row r="6926">
          <cell r="A6926" t="str">
            <v>06.201.0081-0</v>
          </cell>
          <cell r="B6926">
            <v>9138.9500000000007</v>
          </cell>
        </row>
        <row r="6927">
          <cell r="A6927" t="str">
            <v>06.201.0081-A</v>
          </cell>
          <cell r="B6927">
            <v>9138.9500000000007</v>
          </cell>
        </row>
        <row r="6928">
          <cell r="A6928" t="str">
            <v>06.201.0082-0</v>
          </cell>
          <cell r="B6928">
            <v>15941.47</v>
          </cell>
        </row>
        <row r="6929">
          <cell r="A6929" t="str">
            <v>06.201.0082-A</v>
          </cell>
          <cell r="B6929">
            <v>15941.47</v>
          </cell>
        </row>
        <row r="6930">
          <cell r="A6930" t="str">
            <v>06.201.0091-0</v>
          </cell>
          <cell r="B6930">
            <v>28655.66</v>
          </cell>
        </row>
        <row r="6931">
          <cell r="A6931" t="str">
            <v>06.201.0091-A</v>
          </cell>
          <cell r="B6931">
            <v>28655.66</v>
          </cell>
        </row>
        <row r="6932">
          <cell r="A6932" t="str">
            <v>06.201.0092-0</v>
          </cell>
          <cell r="B6932">
            <v>37968.86</v>
          </cell>
        </row>
        <row r="6933">
          <cell r="A6933" t="str">
            <v>06.201.0092-A</v>
          </cell>
          <cell r="B6933">
            <v>37968.86</v>
          </cell>
        </row>
        <row r="6934">
          <cell r="A6934" t="str">
            <v>06.201.0093-0</v>
          </cell>
          <cell r="B6934">
            <v>52142.04</v>
          </cell>
        </row>
        <row r="6935">
          <cell r="A6935" t="str">
            <v>06.201.0093-A</v>
          </cell>
          <cell r="B6935">
            <v>52142.04</v>
          </cell>
        </row>
        <row r="6936">
          <cell r="A6936" t="str">
            <v>06.201.0094-0</v>
          </cell>
          <cell r="B6936">
            <v>30958.720000000001</v>
          </cell>
        </row>
        <row r="6937">
          <cell r="A6937" t="str">
            <v>06.201.0094-A</v>
          </cell>
          <cell r="B6937">
            <v>30958.720000000001</v>
          </cell>
        </row>
        <row r="6938">
          <cell r="A6938" t="str">
            <v>06.201.0095-0</v>
          </cell>
          <cell r="B6938">
            <v>37968.86</v>
          </cell>
        </row>
        <row r="6939">
          <cell r="A6939" t="str">
            <v>06.201.0095-A</v>
          </cell>
          <cell r="B6939">
            <v>37968.86</v>
          </cell>
        </row>
        <row r="6940">
          <cell r="A6940" t="str">
            <v>06.201.0096-0</v>
          </cell>
          <cell r="B6940">
            <v>56360.72</v>
          </cell>
        </row>
        <row r="6941">
          <cell r="A6941" t="str">
            <v>06.201.0096-A</v>
          </cell>
          <cell r="B6941">
            <v>56360.72</v>
          </cell>
        </row>
        <row r="6942">
          <cell r="A6942" t="str">
            <v>06.201.0097-0</v>
          </cell>
          <cell r="B6942">
            <v>39467.82</v>
          </cell>
        </row>
        <row r="6943">
          <cell r="A6943" t="str">
            <v>06.201.0097-A</v>
          </cell>
          <cell r="B6943">
            <v>39467.82</v>
          </cell>
        </row>
        <row r="6944">
          <cell r="A6944" t="str">
            <v>06.201.0098-0</v>
          </cell>
          <cell r="B6944">
            <v>49861.46</v>
          </cell>
        </row>
        <row r="6945">
          <cell r="A6945" t="str">
            <v>06.201.0098-A</v>
          </cell>
          <cell r="B6945">
            <v>49861.46</v>
          </cell>
        </row>
        <row r="6946">
          <cell r="A6946" t="str">
            <v>06.201.0099-0</v>
          </cell>
          <cell r="B6946">
            <v>61111.27</v>
          </cell>
        </row>
        <row r="6947">
          <cell r="A6947" t="str">
            <v>06.201.0099-A</v>
          </cell>
          <cell r="B6947">
            <v>61111.27</v>
          </cell>
        </row>
        <row r="6948">
          <cell r="A6948" t="str">
            <v>06.201.0100-0</v>
          </cell>
          <cell r="B6948">
            <v>57523.51</v>
          </cell>
        </row>
        <row r="6949">
          <cell r="A6949" t="str">
            <v>06.201.0100-A</v>
          </cell>
          <cell r="B6949">
            <v>57523.51</v>
          </cell>
        </row>
        <row r="6950">
          <cell r="A6950" t="str">
            <v>06.201.0101-0</v>
          </cell>
          <cell r="B6950">
            <v>67101.399999999994</v>
          </cell>
        </row>
        <row r="6951">
          <cell r="A6951" t="str">
            <v>06.201.0101-A</v>
          </cell>
          <cell r="B6951">
            <v>67101.399999999994</v>
          </cell>
        </row>
        <row r="6952">
          <cell r="A6952" t="str">
            <v>06.201.0102-0</v>
          </cell>
          <cell r="B6952">
            <v>84041.69</v>
          </cell>
        </row>
        <row r="6953">
          <cell r="A6953" t="str">
            <v>06.201.0102-A</v>
          </cell>
          <cell r="B6953">
            <v>84041.69</v>
          </cell>
        </row>
        <row r="6954">
          <cell r="A6954" t="str">
            <v>06.201.0111-0</v>
          </cell>
          <cell r="B6954">
            <v>1013.19</v>
          </cell>
        </row>
        <row r="6955">
          <cell r="A6955" t="str">
            <v>06.201.0111-A</v>
          </cell>
          <cell r="B6955">
            <v>1013.19</v>
          </cell>
        </row>
        <row r="6956">
          <cell r="A6956" t="str">
            <v>06.201.0112-0</v>
          </cell>
          <cell r="B6956">
            <v>1107.8499999999999</v>
          </cell>
        </row>
        <row r="6957">
          <cell r="A6957" t="str">
            <v>06.201.0112-A</v>
          </cell>
          <cell r="B6957">
            <v>1107.8499999999999</v>
          </cell>
        </row>
        <row r="6958">
          <cell r="A6958" t="str">
            <v>06.201.0113-0</v>
          </cell>
          <cell r="B6958">
            <v>1348.16</v>
          </cell>
        </row>
        <row r="6959">
          <cell r="A6959" t="str">
            <v>06.201.0113-A</v>
          </cell>
          <cell r="B6959">
            <v>1348.16</v>
          </cell>
        </row>
        <row r="6960">
          <cell r="A6960" t="str">
            <v>06.201.0114-0</v>
          </cell>
          <cell r="B6960">
            <v>1636.62</v>
          </cell>
        </row>
        <row r="6961">
          <cell r="A6961" t="str">
            <v>06.201.0114-A</v>
          </cell>
          <cell r="B6961">
            <v>1636.62</v>
          </cell>
        </row>
        <row r="6962">
          <cell r="A6962" t="str">
            <v>06.201.0115-0</v>
          </cell>
          <cell r="B6962">
            <v>1938.3</v>
          </cell>
        </row>
        <row r="6963">
          <cell r="A6963" t="str">
            <v>06.201.0115-A</v>
          </cell>
          <cell r="B6963">
            <v>1938.3</v>
          </cell>
        </row>
        <row r="6964">
          <cell r="A6964" t="str">
            <v>06.201.0116-0</v>
          </cell>
          <cell r="B6964">
            <v>2328.38</v>
          </cell>
        </row>
        <row r="6965">
          <cell r="A6965" t="str">
            <v>06.201.0116-A</v>
          </cell>
          <cell r="B6965">
            <v>2328.38</v>
          </cell>
        </row>
        <row r="6966">
          <cell r="A6966" t="str">
            <v>06.201.0117-0</v>
          </cell>
          <cell r="B6966">
            <v>2685.16</v>
          </cell>
        </row>
        <row r="6967">
          <cell r="A6967" t="str">
            <v>06.201.0117-A</v>
          </cell>
          <cell r="B6967">
            <v>2685.16</v>
          </cell>
        </row>
        <row r="6968">
          <cell r="A6968" t="str">
            <v>06.201.0118-0</v>
          </cell>
          <cell r="B6968">
            <v>3052.97</v>
          </cell>
        </row>
        <row r="6969">
          <cell r="A6969" t="str">
            <v>06.201.0118-A</v>
          </cell>
          <cell r="B6969">
            <v>3052.97</v>
          </cell>
        </row>
        <row r="6970">
          <cell r="A6970" t="str">
            <v>06.201.0119-0</v>
          </cell>
          <cell r="B6970">
            <v>3653.81</v>
          </cell>
        </row>
        <row r="6971">
          <cell r="A6971" t="str">
            <v>06.201.0119-A</v>
          </cell>
          <cell r="B6971">
            <v>3653.81</v>
          </cell>
        </row>
        <row r="6972">
          <cell r="A6972" t="str">
            <v>06.201.0120-0</v>
          </cell>
          <cell r="B6972">
            <v>3936.28</v>
          </cell>
        </row>
        <row r="6973">
          <cell r="A6973" t="str">
            <v>06.201.0120-A</v>
          </cell>
          <cell r="B6973">
            <v>3936.28</v>
          </cell>
        </row>
        <row r="6974">
          <cell r="A6974" t="str">
            <v>06.201.0121-0</v>
          </cell>
          <cell r="B6974">
            <v>4823.22</v>
          </cell>
        </row>
        <row r="6975">
          <cell r="A6975" t="str">
            <v>06.201.0121-A</v>
          </cell>
          <cell r="B6975">
            <v>4823.22</v>
          </cell>
        </row>
        <row r="6976">
          <cell r="A6976" t="str">
            <v>06.201.0122-0</v>
          </cell>
          <cell r="B6976">
            <v>9658.61</v>
          </cell>
        </row>
        <row r="6977">
          <cell r="A6977" t="str">
            <v>06.201.0122-A</v>
          </cell>
          <cell r="B6977">
            <v>9658.61</v>
          </cell>
        </row>
        <row r="6978">
          <cell r="A6978" t="str">
            <v>06.201.0123-0</v>
          </cell>
          <cell r="B6978">
            <v>12229.44</v>
          </cell>
        </row>
        <row r="6979">
          <cell r="A6979" t="str">
            <v>06.201.0123-A</v>
          </cell>
          <cell r="B6979">
            <v>12229.44</v>
          </cell>
        </row>
        <row r="6980">
          <cell r="A6980" t="str">
            <v>06.201.0124-0</v>
          </cell>
          <cell r="B6980">
            <v>18835.13</v>
          </cell>
        </row>
        <row r="6981">
          <cell r="A6981" t="str">
            <v>06.201.0124-A</v>
          </cell>
          <cell r="B6981">
            <v>18835.13</v>
          </cell>
        </row>
        <row r="6982">
          <cell r="A6982" t="str">
            <v>06.201.0125-0</v>
          </cell>
          <cell r="B6982">
            <v>19825.89</v>
          </cell>
        </row>
        <row r="6983">
          <cell r="A6983" t="str">
            <v>06.201.0125-A</v>
          </cell>
          <cell r="B6983">
            <v>19825.89</v>
          </cell>
        </row>
        <row r="6984">
          <cell r="A6984" t="str">
            <v>06.201.0126-0</v>
          </cell>
          <cell r="B6984">
            <v>27268.44</v>
          </cell>
        </row>
        <row r="6985">
          <cell r="A6985" t="str">
            <v>06.201.0126-A</v>
          </cell>
          <cell r="B6985">
            <v>27268.44</v>
          </cell>
        </row>
        <row r="6986">
          <cell r="A6986" t="str">
            <v>06.201.0131-0</v>
          </cell>
          <cell r="B6986">
            <v>1013.19</v>
          </cell>
        </row>
        <row r="6987">
          <cell r="A6987" t="str">
            <v>06.201.0131-A</v>
          </cell>
          <cell r="B6987">
            <v>1013.19</v>
          </cell>
        </row>
        <row r="6988">
          <cell r="A6988" t="str">
            <v>06.201.0132-0</v>
          </cell>
          <cell r="B6988">
            <v>1107.8499999999999</v>
          </cell>
        </row>
        <row r="6989">
          <cell r="A6989" t="str">
            <v>06.201.0132-A</v>
          </cell>
          <cell r="B6989">
            <v>1107.8499999999999</v>
          </cell>
        </row>
        <row r="6990">
          <cell r="A6990" t="str">
            <v>06.201.0133-0</v>
          </cell>
          <cell r="B6990">
            <v>1348.16</v>
          </cell>
        </row>
        <row r="6991">
          <cell r="A6991" t="str">
            <v>06.201.0133-A</v>
          </cell>
          <cell r="B6991">
            <v>1348.16</v>
          </cell>
        </row>
        <row r="6992">
          <cell r="A6992" t="str">
            <v>06.201.0134-0</v>
          </cell>
          <cell r="B6992">
            <v>1637.1</v>
          </cell>
        </row>
        <row r="6993">
          <cell r="A6993" t="str">
            <v>06.201.0134-A</v>
          </cell>
          <cell r="B6993">
            <v>1637.1</v>
          </cell>
        </row>
        <row r="6994">
          <cell r="A6994" t="str">
            <v>06.201.0135-0</v>
          </cell>
          <cell r="B6994">
            <v>1970.04</v>
          </cell>
        </row>
        <row r="6995">
          <cell r="A6995" t="str">
            <v>06.201.0135-A</v>
          </cell>
          <cell r="B6995">
            <v>1970.04</v>
          </cell>
        </row>
        <row r="6996">
          <cell r="A6996" t="str">
            <v>06.201.0136-0</v>
          </cell>
          <cell r="B6996">
            <v>2354.37</v>
          </cell>
        </row>
        <row r="6997">
          <cell r="A6997" t="str">
            <v>06.201.0136-A</v>
          </cell>
          <cell r="B6997">
            <v>2354.37</v>
          </cell>
        </row>
        <row r="6998">
          <cell r="A6998" t="str">
            <v>06.201.0137-0</v>
          </cell>
          <cell r="B6998">
            <v>2713.14</v>
          </cell>
        </row>
        <row r="6999">
          <cell r="A6999" t="str">
            <v>06.201.0137-A</v>
          </cell>
          <cell r="B6999">
            <v>2713.14</v>
          </cell>
        </row>
        <row r="7000">
          <cell r="A7000" t="str">
            <v>06.201.0138-0</v>
          </cell>
          <cell r="B7000">
            <v>3186.24</v>
          </cell>
        </row>
        <row r="7001">
          <cell r="A7001" t="str">
            <v>06.201.0138-A</v>
          </cell>
          <cell r="B7001">
            <v>3186.24</v>
          </cell>
        </row>
        <row r="7002">
          <cell r="A7002" t="str">
            <v>06.201.0139-0</v>
          </cell>
          <cell r="B7002">
            <v>3820.42</v>
          </cell>
        </row>
        <row r="7003">
          <cell r="A7003" t="str">
            <v>06.201.0139-A</v>
          </cell>
          <cell r="B7003">
            <v>3820.42</v>
          </cell>
        </row>
        <row r="7004">
          <cell r="A7004" t="str">
            <v>06.201.0140-0</v>
          </cell>
          <cell r="B7004">
            <v>4378.3</v>
          </cell>
        </row>
        <row r="7005">
          <cell r="A7005" t="str">
            <v>06.201.0140-A</v>
          </cell>
          <cell r="B7005">
            <v>4378.3</v>
          </cell>
        </row>
        <row r="7006">
          <cell r="A7006" t="str">
            <v>06.201.0141-0</v>
          </cell>
          <cell r="B7006">
            <v>6004.19</v>
          </cell>
        </row>
        <row r="7007">
          <cell r="A7007" t="str">
            <v>06.201.0141-A</v>
          </cell>
          <cell r="B7007">
            <v>6004.19</v>
          </cell>
        </row>
        <row r="7008">
          <cell r="A7008" t="str">
            <v>06.201.0142-0</v>
          </cell>
          <cell r="B7008">
            <v>10369.370000000001</v>
          </cell>
        </row>
        <row r="7009">
          <cell r="A7009" t="str">
            <v>06.201.0142-A</v>
          </cell>
          <cell r="B7009">
            <v>10369.370000000001</v>
          </cell>
        </row>
        <row r="7010">
          <cell r="A7010" t="str">
            <v>06.201.0161-0</v>
          </cell>
          <cell r="B7010">
            <v>1044.73</v>
          </cell>
        </row>
        <row r="7011">
          <cell r="A7011" t="str">
            <v>06.201.0161-A</v>
          </cell>
          <cell r="B7011">
            <v>1044.73</v>
          </cell>
        </row>
        <row r="7012">
          <cell r="A7012" t="str">
            <v>06.201.0162-0</v>
          </cell>
          <cell r="B7012">
            <v>1149.49</v>
          </cell>
        </row>
        <row r="7013">
          <cell r="A7013" t="str">
            <v>06.201.0162-A</v>
          </cell>
          <cell r="B7013">
            <v>1149.49</v>
          </cell>
        </row>
        <row r="7014">
          <cell r="A7014" t="str">
            <v>06.201.0163-0</v>
          </cell>
          <cell r="B7014">
            <v>1402.53</v>
          </cell>
        </row>
        <row r="7015">
          <cell r="A7015" t="str">
            <v>06.201.0163-A</v>
          </cell>
          <cell r="B7015">
            <v>1402.53</v>
          </cell>
        </row>
        <row r="7016">
          <cell r="A7016" t="str">
            <v>06.201.0164-0</v>
          </cell>
          <cell r="B7016">
            <v>1712.38</v>
          </cell>
        </row>
        <row r="7017">
          <cell r="A7017" t="str">
            <v>06.201.0164-A</v>
          </cell>
          <cell r="B7017">
            <v>1712.38</v>
          </cell>
        </row>
        <row r="7018">
          <cell r="A7018" t="str">
            <v>06.201.0165-0</v>
          </cell>
          <cell r="B7018">
            <v>2042.4</v>
          </cell>
        </row>
        <row r="7019">
          <cell r="A7019" t="str">
            <v>06.201.0165-A</v>
          </cell>
          <cell r="B7019">
            <v>2042.4</v>
          </cell>
        </row>
        <row r="7020">
          <cell r="A7020" t="str">
            <v>06.201.0166-0</v>
          </cell>
          <cell r="B7020">
            <v>2471.0700000000002</v>
          </cell>
        </row>
        <row r="7021">
          <cell r="A7021" t="str">
            <v>06.201.0166-A</v>
          </cell>
          <cell r="B7021">
            <v>2471.0700000000002</v>
          </cell>
        </row>
        <row r="7022">
          <cell r="A7022" t="str">
            <v>06.201.0167-0</v>
          </cell>
          <cell r="B7022">
            <v>2879.09</v>
          </cell>
        </row>
        <row r="7023">
          <cell r="A7023" t="str">
            <v>06.201.0167-A</v>
          </cell>
          <cell r="B7023">
            <v>2879.09</v>
          </cell>
        </row>
        <row r="7024">
          <cell r="A7024" t="str">
            <v>06.201.0168-0</v>
          </cell>
          <cell r="B7024">
            <v>3266.11</v>
          </cell>
        </row>
        <row r="7025">
          <cell r="A7025" t="str">
            <v>06.201.0168-A</v>
          </cell>
          <cell r="B7025">
            <v>3266.11</v>
          </cell>
        </row>
        <row r="7026">
          <cell r="A7026" t="str">
            <v>06.201.0169-0</v>
          </cell>
          <cell r="B7026">
            <v>3935.32</v>
          </cell>
        </row>
        <row r="7027">
          <cell r="A7027" t="str">
            <v>06.201.0169-A</v>
          </cell>
          <cell r="B7027">
            <v>3935.32</v>
          </cell>
        </row>
        <row r="7028">
          <cell r="A7028" t="str">
            <v>06.201.0170-0</v>
          </cell>
          <cell r="B7028">
            <v>4252.41</v>
          </cell>
        </row>
        <row r="7029">
          <cell r="A7029" t="str">
            <v>06.201.0170-A</v>
          </cell>
          <cell r="B7029">
            <v>4252.41</v>
          </cell>
        </row>
        <row r="7030">
          <cell r="A7030" t="str">
            <v>06.201.0171-0</v>
          </cell>
          <cell r="B7030">
            <v>5259.11</v>
          </cell>
        </row>
        <row r="7031">
          <cell r="A7031" t="str">
            <v>06.201.0171-A</v>
          </cell>
          <cell r="B7031">
            <v>5259.11</v>
          </cell>
        </row>
        <row r="7032">
          <cell r="A7032" t="str">
            <v>06.201.0172-0</v>
          </cell>
          <cell r="B7032">
            <v>10319.85</v>
          </cell>
        </row>
        <row r="7033">
          <cell r="A7033" t="str">
            <v>06.201.0172-A</v>
          </cell>
          <cell r="B7033">
            <v>10319.85</v>
          </cell>
        </row>
        <row r="7034">
          <cell r="A7034" t="str">
            <v>06.201.0173-0</v>
          </cell>
          <cell r="B7034">
            <v>13055.85</v>
          </cell>
        </row>
        <row r="7035">
          <cell r="A7035" t="str">
            <v>06.201.0173-A</v>
          </cell>
          <cell r="B7035">
            <v>13055.85</v>
          </cell>
        </row>
        <row r="7036">
          <cell r="A7036" t="str">
            <v>06.201.0174-0</v>
          </cell>
          <cell r="B7036">
            <v>19858.77</v>
          </cell>
        </row>
        <row r="7037">
          <cell r="A7037" t="str">
            <v>06.201.0174-A</v>
          </cell>
          <cell r="B7037">
            <v>19858.77</v>
          </cell>
        </row>
        <row r="7038">
          <cell r="A7038" t="str">
            <v>06.201.0175-0</v>
          </cell>
          <cell r="B7038">
            <v>21095.64</v>
          </cell>
        </row>
        <row r="7039">
          <cell r="A7039" t="str">
            <v>06.201.0175-A</v>
          </cell>
          <cell r="B7039">
            <v>21095.64</v>
          </cell>
        </row>
        <row r="7040">
          <cell r="A7040" t="str">
            <v>06.201.0176-0</v>
          </cell>
          <cell r="B7040">
            <v>29142.57</v>
          </cell>
        </row>
        <row r="7041">
          <cell r="A7041" t="str">
            <v>06.201.0176-A</v>
          </cell>
          <cell r="B7041">
            <v>29142.57</v>
          </cell>
        </row>
        <row r="7042">
          <cell r="A7042" t="str">
            <v>06.201.0181-0</v>
          </cell>
          <cell r="B7042">
            <v>1044.73</v>
          </cell>
        </row>
        <row r="7043">
          <cell r="A7043" t="str">
            <v>06.201.0181-A</v>
          </cell>
          <cell r="B7043">
            <v>1044.73</v>
          </cell>
        </row>
        <row r="7044">
          <cell r="A7044" t="str">
            <v>06.201.0182-0</v>
          </cell>
          <cell r="B7044">
            <v>1149.49</v>
          </cell>
        </row>
        <row r="7045">
          <cell r="A7045" t="str">
            <v>06.201.0182-A</v>
          </cell>
          <cell r="B7045">
            <v>1149.49</v>
          </cell>
        </row>
        <row r="7046">
          <cell r="A7046" t="str">
            <v>06.201.0183-0</v>
          </cell>
          <cell r="B7046">
            <v>1402.53</v>
          </cell>
        </row>
        <row r="7047">
          <cell r="A7047" t="str">
            <v>06.201.0183-A</v>
          </cell>
          <cell r="B7047">
            <v>1402.53</v>
          </cell>
        </row>
        <row r="7048">
          <cell r="A7048" t="str">
            <v>06.201.0184-0</v>
          </cell>
          <cell r="B7048">
            <v>1712.85</v>
          </cell>
        </row>
        <row r="7049">
          <cell r="A7049" t="str">
            <v>06.201.0184-A</v>
          </cell>
          <cell r="B7049">
            <v>1712.85</v>
          </cell>
        </row>
        <row r="7050">
          <cell r="A7050" t="str">
            <v>06.201.0185-0</v>
          </cell>
          <cell r="B7050">
            <v>2074.13</v>
          </cell>
        </row>
        <row r="7051">
          <cell r="A7051" t="str">
            <v>06.201.0185-A</v>
          </cell>
          <cell r="B7051">
            <v>2074.13</v>
          </cell>
        </row>
        <row r="7052">
          <cell r="A7052" t="str">
            <v>06.201.0186-0</v>
          </cell>
          <cell r="B7052">
            <v>2497.1</v>
          </cell>
        </row>
        <row r="7053">
          <cell r="A7053" t="str">
            <v>06.201.0186-A</v>
          </cell>
          <cell r="B7053">
            <v>2497.1</v>
          </cell>
        </row>
        <row r="7054">
          <cell r="A7054" t="str">
            <v>06.201.0187-0</v>
          </cell>
          <cell r="B7054">
            <v>2907.08</v>
          </cell>
        </row>
        <row r="7055">
          <cell r="A7055" t="str">
            <v>06.201.0187-A</v>
          </cell>
          <cell r="B7055">
            <v>2907.08</v>
          </cell>
        </row>
        <row r="7056">
          <cell r="A7056" t="str">
            <v>06.201.0188-0</v>
          </cell>
          <cell r="B7056">
            <v>3399.38</v>
          </cell>
        </row>
        <row r="7057">
          <cell r="A7057" t="str">
            <v>06.201.0188-A</v>
          </cell>
          <cell r="B7057">
            <v>3399.38</v>
          </cell>
        </row>
        <row r="7058">
          <cell r="A7058" t="str">
            <v>06.201.0189-0</v>
          </cell>
          <cell r="B7058">
            <v>4101.93</v>
          </cell>
        </row>
        <row r="7059">
          <cell r="A7059" t="str">
            <v>06.201.0189-A</v>
          </cell>
          <cell r="B7059">
            <v>4101.93</v>
          </cell>
        </row>
        <row r="7060">
          <cell r="A7060" t="str">
            <v>06.201.0190-0</v>
          </cell>
          <cell r="B7060">
            <v>4694.42</v>
          </cell>
        </row>
        <row r="7061">
          <cell r="A7061" t="str">
            <v>06.201.0190-A</v>
          </cell>
          <cell r="B7061">
            <v>4694.42</v>
          </cell>
        </row>
        <row r="7062">
          <cell r="A7062" t="str">
            <v>06.201.0191-0</v>
          </cell>
          <cell r="B7062">
            <v>6434.23</v>
          </cell>
        </row>
        <row r="7063">
          <cell r="A7063" t="str">
            <v>06.201.0191-A</v>
          </cell>
          <cell r="B7063">
            <v>6434.23</v>
          </cell>
        </row>
        <row r="7064">
          <cell r="A7064" t="str">
            <v>06.201.0192-0</v>
          </cell>
          <cell r="B7064">
            <v>11024.76</v>
          </cell>
        </row>
        <row r="7065">
          <cell r="A7065" t="str">
            <v>06.201.0192-A</v>
          </cell>
          <cell r="B7065">
            <v>11024.76</v>
          </cell>
        </row>
        <row r="7066">
          <cell r="A7066" t="str">
            <v>06.201.0211-0</v>
          </cell>
          <cell r="B7066">
            <v>346.37</v>
          </cell>
        </row>
        <row r="7067">
          <cell r="A7067" t="str">
            <v>06.201.0211-A</v>
          </cell>
          <cell r="B7067">
            <v>346.37</v>
          </cell>
        </row>
        <row r="7068">
          <cell r="A7068" t="str">
            <v>06.201.0212-0</v>
          </cell>
          <cell r="B7068">
            <v>365.99</v>
          </cell>
        </row>
        <row r="7069">
          <cell r="A7069" t="str">
            <v>06.201.0212-A</v>
          </cell>
          <cell r="B7069">
            <v>365.99</v>
          </cell>
        </row>
        <row r="7070">
          <cell r="A7070" t="str">
            <v>06.201.0213-0</v>
          </cell>
          <cell r="B7070">
            <v>466.52</v>
          </cell>
        </row>
        <row r="7071">
          <cell r="A7071" t="str">
            <v>06.201.0213-A</v>
          </cell>
          <cell r="B7071">
            <v>466.52</v>
          </cell>
        </row>
        <row r="7072">
          <cell r="A7072" t="str">
            <v>06.201.0214-0</v>
          </cell>
          <cell r="B7072">
            <v>605.64</v>
          </cell>
        </row>
        <row r="7073">
          <cell r="A7073" t="str">
            <v>06.201.0214-A</v>
          </cell>
          <cell r="B7073">
            <v>605.64</v>
          </cell>
        </row>
        <row r="7074">
          <cell r="A7074" t="str">
            <v>06.201.0215-0</v>
          </cell>
          <cell r="B7074">
            <v>775.84</v>
          </cell>
        </row>
        <row r="7075">
          <cell r="A7075" t="str">
            <v>06.201.0215-A</v>
          </cell>
          <cell r="B7075">
            <v>775.84</v>
          </cell>
        </row>
        <row r="7076">
          <cell r="A7076" t="str">
            <v>06.201.0216-0</v>
          </cell>
          <cell r="B7076">
            <v>930.39</v>
          </cell>
        </row>
        <row r="7077">
          <cell r="A7077" t="str">
            <v>06.201.0216-A</v>
          </cell>
          <cell r="B7077">
            <v>930.39</v>
          </cell>
        </row>
        <row r="7078">
          <cell r="A7078" t="str">
            <v>06.201.0217-0</v>
          </cell>
          <cell r="B7078">
            <v>1092.54</v>
          </cell>
        </row>
        <row r="7079">
          <cell r="A7079" t="str">
            <v>06.201.0217-A</v>
          </cell>
          <cell r="B7079">
            <v>1092.54</v>
          </cell>
        </row>
        <row r="7080">
          <cell r="A7080" t="str">
            <v>06.201.0218-0</v>
          </cell>
          <cell r="B7080">
            <v>1203.53</v>
          </cell>
        </row>
        <row r="7081">
          <cell r="A7081" t="str">
            <v>06.201.0218-A</v>
          </cell>
          <cell r="B7081">
            <v>1203.53</v>
          </cell>
        </row>
        <row r="7082">
          <cell r="A7082" t="str">
            <v>06.201.0219-0</v>
          </cell>
          <cell r="B7082">
            <v>1405.72</v>
          </cell>
        </row>
        <row r="7083">
          <cell r="A7083" t="str">
            <v>06.201.0219-A</v>
          </cell>
          <cell r="B7083">
            <v>1405.72</v>
          </cell>
        </row>
        <row r="7084">
          <cell r="A7084" t="str">
            <v>06.201.0220-0</v>
          </cell>
          <cell r="B7084">
            <v>1576.85</v>
          </cell>
        </row>
        <row r="7085">
          <cell r="A7085" t="str">
            <v>06.201.0220-A</v>
          </cell>
          <cell r="B7085">
            <v>1576.85</v>
          </cell>
        </row>
        <row r="7086">
          <cell r="A7086" t="str">
            <v>06.201.0221-0</v>
          </cell>
          <cell r="B7086">
            <v>2039.76</v>
          </cell>
        </row>
        <row r="7087">
          <cell r="A7087" t="str">
            <v>06.201.0221-A</v>
          </cell>
          <cell r="B7087">
            <v>2039.76</v>
          </cell>
        </row>
        <row r="7088">
          <cell r="A7088" t="str">
            <v>06.201.0222-0</v>
          </cell>
          <cell r="B7088">
            <v>2764.94</v>
          </cell>
        </row>
        <row r="7089">
          <cell r="A7089" t="str">
            <v>06.201.0222-A</v>
          </cell>
          <cell r="B7089">
            <v>2764.94</v>
          </cell>
        </row>
        <row r="7090">
          <cell r="A7090" t="str">
            <v>06.201.0223-0</v>
          </cell>
          <cell r="B7090">
            <v>3304.73</v>
          </cell>
        </row>
        <row r="7091">
          <cell r="A7091" t="str">
            <v>06.201.0223-A</v>
          </cell>
          <cell r="B7091">
            <v>3304.73</v>
          </cell>
        </row>
        <row r="7092">
          <cell r="A7092" t="str">
            <v>06.201.0224-0</v>
          </cell>
          <cell r="B7092">
            <v>5095.22</v>
          </cell>
        </row>
        <row r="7093">
          <cell r="A7093" t="str">
            <v>06.201.0224-A</v>
          </cell>
          <cell r="B7093">
            <v>5095.22</v>
          </cell>
        </row>
        <row r="7094">
          <cell r="A7094" t="str">
            <v>06.201.0225-0</v>
          </cell>
          <cell r="B7094">
            <v>6004.54</v>
          </cell>
        </row>
        <row r="7095">
          <cell r="A7095" t="str">
            <v>06.201.0225-A</v>
          </cell>
          <cell r="B7095">
            <v>6004.54</v>
          </cell>
        </row>
        <row r="7096">
          <cell r="A7096" t="str">
            <v>06.201.0226-0</v>
          </cell>
          <cell r="B7096">
            <v>7985.53</v>
          </cell>
        </row>
        <row r="7097">
          <cell r="A7097" t="str">
            <v>06.201.0226-A</v>
          </cell>
          <cell r="B7097">
            <v>7985.53</v>
          </cell>
        </row>
        <row r="7098">
          <cell r="A7098" t="str">
            <v>06.201.0231-0</v>
          </cell>
          <cell r="B7098">
            <v>346.37</v>
          </cell>
        </row>
        <row r="7099">
          <cell r="A7099" t="str">
            <v>06.201.0231-A</v>
          </cell>
          <cell r="B7099">
            <v>346.37</v>
          </cell>
        </row>
        <row r="7100">
          <cell r="A7100" t="str">
            <v>06.201.0232-0</v>
          </cell>
          <cell r="B7100">
            <v>365.99</v>
          </cell>
        </row>
        <row r="7101">
          <cell r="A7101" t="str">
            <v>06.201.0232-A</v>
          </cell>
          <cell r="B7101">
            <v>365.99</v>
          </cell>
        </row>
        <row r="7102">
          <cell r="A7102" t="str">
            <v>06.201.0233-0</v>
          </cell>
          <cell r="B7102">
            <v>466.52</v>
          </cell>
        </row>
        <row r="7103">
          <cell r="A7103" t="str">
            <v>06.201.0233-A</v>
          </cell>
          <cell r="B7103">
            <v>466.52</v>
          </cell>
        </row>
        <row r="7104">
          <cell r="A7104" t="str">
            <v>06.201.0234-0</v>
          </cell>
          <cell r="B7104">
            <v>605.64</v>
          </cell>
        </row>
        <row r="7105">
          <cell r="A7105" t="str">
            <v>06.201.0234-A</v>
          </cell>
          <cell r="B7105">
            <v>605.64</v>
          </cell>
        </row>
        <row r="7106">
          <cell r="A7106" t="str">
            <v>06.201.0235-0</v>
          </cell>
          <cell r="B7106">
            <v>775.91</v>
          </cell>
        </row>
        <row r="7107">
          <cell r="A7107" t="str">
            <v>06.201.0235-A</v>
          </cell>
          <cell r="B7107">
            <v>775.91</v>
          </cell>
        </row>
        <row r="7108">
          <cell r="A7108" t="str">
            <v>06.201.0236-0</v>
          </cell>
          <cell r="B7108">
            <v>930.4</v>
          </cell>
        </row>
        <row r="7109">
          <cell r="A7109" t="str">
            <v>06.201.0236-A</v>
          </cell>
          <cell r="B7109">
            <v>930.4</v>
          </cell>
        </row>
        <row r="7110">
          <cell r="A7110" t="str">
            <v>06.201.0237-0</v>
          </cell>
          <cell r="B7110">
            <v>1092.5</v>
          </cell>
        </row>
        <row r="7111">
          <cell r="A7111" t="str">
            <v>06.201.0237-A</v>
          </cell>
          <cell r="B7111">
            <v>1092.5</v>
          </cell>
        </row>
        <row r="7112">
          <cell r="A7112" t="str">
            <v>06.201.0238-0</v>
          </cell>
          <cell r="B7112">
            <v>1203.56</v>
          </cell>
        </row>
        <row r="7113">
          <cell r="A7113" t="str">
            <v>06.201.0238-A</v>
          </cell>
          <cell r="B7113">
            <v>1203.56</v>
          </cell>
        </row>
        <row r="7114">
          <cell r="A7114" t="str">
            <v>06.201.0239-0</v>
          </cell>
          <cell r="B7114">
            <v>1405.74</v>
          </cell>
        </row>
        <row r="7115">
          <cell r="A7115" t="str">
            <v>06.201.0239-A</v>
          </cell>
          <cell r="B7115">
            <v>1405.74</v>
          </cell>
        </row>
        <row r="7116">
          <cell r="A7116" t="str">
            <v>06.201.0240-0</v>
          </cell>
          <cell r="B7116">
            <v>1576.87</v>
          </cell>
        </row>
        <row r="7117">
          <cell r="A7117" t="str">
            <v>06.201.0240-A</v>
          </cell>
          <cell r="B7117">
            <v>1576.87</v>
          </cell>
        </row>
        <row r="7118">
          <cell r="A7118" t="str">
            <v>06.201.0241-0</v>
          </cell>
          <cell r="B7118">
            <v>2238.71</v>
          </cell>
        </row>
        <row r="7119">
          <cell r="A7119" t="str">
            <v>06.201.0241-A</v>
          </cell>
          <cell r="B7119">
            <v>2238.71</v>
          </cell>
        </row>
        <row r="7120">
          <cell r="A7120" t="str">
            <v>06.201.0242-0</v>
          </cell>
          <cell r="B7120">
            <v>3581.17</v>
          </cell>
        </row>
        <row r="7121">
          <cell r="A7121" t="str">
            <v>06.201.0242-A</v>
          </cell>
          <cell r="B7121">
            <v>3581.17</v>
          </cell>
        </row>
        <row r="7122">
          <cell r="A7122" t="str">
            <v>06.201.0243-0</v>
          </cell>
          <cell r="B7122">
            <v>23486.38</v>
          </cell>
        </row>
        <row r="7123">
          <cell r="A7123" t="str">
            <v>06.201.0243-A</v>
          </cell>
          <cell r="B7123">
            <v>23486.38</v>
          </cell>
        </row>
        <row r="7124">
          <cell r="A7124" t="str">
            <v>06.201.0244-0</v>
          </cell>
          <cell r="B7124">
            <v>25402</v>
          </cell>
        </row>
        <row r="7125">
          <cell r="A7125" t="str">
            <v>06.201.0244-A</v>
          </cell>
          <cell r="B7125">
            <v>25402</v>
          </cell>
        </row>
        <row r="7126">
          <cell r="A7126" t="str">
            <v>06.201.0245-0</v>
          </cell>
          <cell r="B7126">
            <v>21643.45</v>
          </cell>
        </row>
        <row r="7127">
          <cell r="A7127" t="str">
            <v>06.201.0245-A</v>
          </cell>
          <cell r="B7127">
            <v>21643.45</v>
          </cell>
        </row>
        <row r="7128">
          <cell r="A7128" t="str">
            <v>06.201.0246-0</v>
          </cell>
          <cell r="B7128">
            <v>26518.18</v>
          </cell>
        </row>
        <row r="7129">
          <cell r="A7129" t="str">
            <v>06.201.0246-A</v>
          </cell>
          <cell r="B7129">
            <v>26518.18</v>
          </cell>
        </row>
        <row r="7130">
          <cell r="A7130" t="str">
            <v>06.201.0251-0</v>
          </cell>
          <cell r="B7130">
            <v>1426.21</v>
          </cell>
        </row>
        <row r="7131">
          <cell r="A7131" t="str">
            <v>06.201.0251-A</v>
          </cell>
          <cell r="B7131">
            <v>1426.21</v>
          </cell>
        </row>
        <row r="7132">
          <cell r="A7132" t="str">
            <v>06.201.0252-0</v>
          </cell>
          <cell r="B7132">
            <v>1587.03</v>
          </cell>
        </row>
        <row r="7133">
          <cell r="A7133" t="str">
            <v>06.201.0252-A</v>
          </cell>
          <cell r="B7133">
            <v>1587.03</v>
          </cell>
        </row>
        <row r="7134">
          <cell r="A7134" t="str">
            <v>06.201.0253-0</v>
          </cell>
          <cell r="B7134">
            <v>1961.93</v>
          </cell>
        </row>
        <row r="7135">
          <cell r="A7135" t="str">
            <v>06.201.0253-A</v>
          </cell>
          <cell r="B7135">
            <v>1961.93</v>
          </cell>
        </row>
        <row r="7136">
          <cell r="A7136" t="str">
            <v>06.201.0254-0</v>
          </cell>
          <cell r="B7136">
            <v>2361.41</v>
          </cell>
        </row>
        <row r="7137">
          <cell r="A7137" t="str">
            <v>06.201.0254-A</v>
          </cell>
          <cell r="B7137">
            <v>2361.41</v>
          </cell>
        </row>
        <row r="7138">
          <cell r="A7138" t="str">
            <v>06.201.0255-0</v>
          </cell>
          <cell r="B7138">
            <v>2807.64</v>
          </cell>
        </row>
        <row r="7139">
          <cell r="A7139" t="str">
            <v>06.201.0255-A</v>
          </cell>
          <cell r="B7139">
            <v>2807.64</v>
          </cell>
        </row>
        <row r="7140">
          <cell r="A7140" t="str">
            <v>06.201.0256-0</v>
          </cell>
          <cell r="B7140">
            <v>3431.12</v>
          </cell>
        </row>
        <row r="7141">
          <cell r="A7141" t="str">
            <v>06.201.0256-A</v>
          </cell>
          <cell r="B7141">
            <v>3431.12</v>
          </cell>
        </row>
        <row r="7142">
          <cell r="A7142" t="str">
            <v>06.201.0257-0</v>
          </cell>
          <cell r="B7142">
            <v>4009.17</v>
          </cell>
        </row>
        <row r="7143">
          <cell r="A7143" t="str">
            <v>06.201.0257-A</v>
          </cell>
          <cell r="B7143">
            <v>4009.17</v>
          </cell>
        </row>
        <row r="7144">
          <cell r="A7144" t="str">
            <v>06.201.0258-0</v>
          </cell>
          <cell r="B7144">
            <v>4525.1099999999997</v>
          </cell>
        </row>
        <row r="7145">
          <cell r="A7145" t="str">
            <v>06.201.0258-A</v>
          </cell>
          <cell r="B7145">
            <v>4525.1099999999997</v>
          </cell>
        </row>
        <row r="7146">
          <cell r="A7146" t="str">
            <v>06.201.0259-0</v>
          </cell>
          <cell r="B7146">
            <v>5517.63</v>
          </cell>
        </row>
        <row r="7147">
          <cell r="A7147" t="str">
            <v>06.201.0259-A</v>
          </cell>
          <cell r="B7147">
            <v>5517.63</v>
          </cell>
        </row>
        <row r="7148">
          <cell r="A7148" t="str">
            <v>06.201.0260-0</v>
          </cell>
          <cell r="B7148">
            <v>5888.36</v>
          </cell>
        </row>
        <row r="7149">
          <cell r="A7149" t="str">
            <v>06.201.0260-A</v>
          </cell>
          <cell r="B7149">
            <v>5888.36</v>
          </cell>
        </row>
        <row r="7150">
          <cell r="A7150" t="str">
            <v>06.201.0261-0</v>
          </cell>
          <cell r="B7150">
            <v>7167.96</v>
          </cell>
        </row>
        <row r="7151">
          <cell r="A7151" t="str">
            <v>06.201.0261-A</v>
          </cell>
          <cell r="B7151">
            <v>7167.96</v>
          </cell>
        </row>
        <row r="7152">
          <cell r="A7152" t="str">
            <v>06.201.0262-0</v>
          </cell>
          <cell r="B7152">
            <v>15743.16</v>
          </cell>
        </row>
        <row r="7153">
          <cell r="A7153" t="str">
            <v>06.201.0262-A</v>
          </cell>
          <cell r="B7153">
            <v>15743.16</v>
          </cell>
        </row>
        <row r="7154">
          <cell r="A7154" t="str">
            <v>06.201.0263-0</v>
          </cell>
          <cell r="B7154">
            <v>19981.849999999999</v>
          </cell>
        </row>
        <row r="7155">
          <cell r="A7155" t="str">
            <v>06.201.0263-A</v>
          </cell>
          <cell r="B7155">
            <v>19981.849999999999</v>
          </cell>
        </row>
        <row r="7156">
          <cell r="A7156" t="str">
            <v>06.201.0264-0</v>
          </cell>
          <cell r="B7156">
            <v>28959.24</v>
          </cell>
        </row>
        <row r="7157">
          <cell r="A7157" t="str">
            <v>06.201.0264-A</v>
          </cell>
          <cell r="B7157">
            <v>28959.24</v>
          </cell>
        </row>
        <row r="7158">
          <cell r="A7158" t="str">
            <v>06.201.0265-0</v>
          </cell>
          <cell r="B7158">
            <v>30097.78</v>
          </cell>
        </row>
        <row r="7159">
          <cell r="A7159" t="str">
            <v>06.201.0265-A</v>
          </cell>
          <cell r="B7159">
            <v>30097.78</v>
          </cell>
        </row>
        <row r="7160">
          <cell r="A7160" t="str">
            <v>06.201.0266-0</v>
          </cell>
          <cell r="B7160">
            <v>43135.39</v>
          </cell>
        </row>
        <row r="7161">
          <cell r="A7161" t="str">
            <v>06.201.0266-A</v>
          </cell>
          <cell r="B7161">
            <v>43135.39</v>
          </cell>
        </row>
        <row r="7162">
          <cell r="A7162" t="str">
            <v>06.201.0271-0</v>
          </cell>
          <cell r="B7162">
            <v>1426.21</v>
          </cell>
        </row>
        <row r="7163">
          <cell r="A7163" t="str">
            <v>06.201.0271-A</v>
          </cell>
          <cell r="B7163">
            <v>1426.21</v>
          </cell>
        </row>
        <row r="7164">
          <cell r="A7164" t="str">
            <v>06.201.0272-0</v>
          </cell>
          <cell r="B7164">
            <v>1587.03</v>
          </cell>
        </row>
        <row r="7165">
          <cell r="A7165" t="str">
            <v>06.201.0272-A</v>
          </cell>
          <cell r="B7165">
            <v>1587.03</v>
          </cell>
        </row>
        <row r="7166">
          <cell r="A7166" t="str">
            <v>06.201.0273-0</v>
          </cell>
          <cell r="B7166">
            <v>1961.93</v>
          </cell>
        </row>
        <row r="7167">
          <cell r="A7167" t="str">
            <v>06.201.0273-A</v>
          </cell>
          <cell r="B7167">
            <v>1961.93</v>
          </cell>
        </row>
        <row r="7168">
          <cell r="A7168" t="str">
            <v>06.201.0274-0</v>
          </cell>
          <cell r="B7168">
            <v>2362.36</v>
          </cell>
        </row>
        <row r="7169">
          <cell r="A7169" t="str">
            <v>06.201.0274-A</v>
          </cell>
          <cell r="B7169">
            <v>2362.36</v>
          </cell>
        </row>
        <row r="7170">
          <cell r="A7170" t="str">
            <v>06.201.0275-0</v>
          </cell>
          <cell r="B7170">
            <v>2871.08</v>
          </cell>
        </row>
        <row r="7171">
          <cell r="A7171" t="str">
            <v>06.201.0275-A</v>
          </cell>
          <cell r="B7171">
            <v>2871.08</v>
          </cell>
        </row>
        <row r="7172">
          <cell r="A7172" t="str">
            <v>06.201.0276-0</v>
          </cell>
          <cell r="B7172">
            <v>3483.15</v>
          </cell>
        </row>
        <row r="7173">
          <cell r="A7173" t="str">
            <v>06.201.0276-A</v>
          </cell>
          <cell r="B7173">
            <v>3483.15</v>
          </cell>
        </row>
        <row r="7174">
          <cell r="A7174" t="str">
            <v>06.201.0277-0</v>
          </cell>
          <cell r="B7174">
            <v>4065.19</v>
          </cell>
        </row>
        <row r="7175">
          <cell r="A7175" t="str">
            <v>06.201.0277-A</v>
          </cell>
          <cell r="B7175">
            <v>4065.19</v>
          </cell>
        </row>
        <row r="7176">
          <cell r="A7176" t="str">
            <v>06.201.0278-0</v>
          </cell>
          <cell r="B7176">
            <v>4791.6899999999996</v>
          </cell>
        </row>
        <row r="7177">
          <cell r="A7177" t="str">
            <v>06.201.0278-A</v>
          </cell>
          <cell r="B7177">
            <v>4791.6899999999996</v>
          </cell>
        </row>
        <row r="7178">
          <cell r="A7178" t="str">
            <v>06.201.0279-0</v>
          </cell>
          <cell r="B7178">
            <v>5845.04</v>
          </cell>
        </row>
        <row r="7179">
          <cell r="A7179" t="str">
            <v>06.201.0279-A</v>
          </cell>
          <cell r="B7179">
            <v>5845.04</v>
          </cell>
        </row>
        <row r="7180">
          <cell r="A7180" t="str">
            <v>06.201.0280-0</v>
          </cell>
          <cell r="B7180">
            <v>6778.34</v>
          </cell>
        </row>
        <row r="7181">
          <cell r="A7181" t="str">
            <v>06.201.0280-A</v>
          </cell>
          <cell r="B7181">
            <v>6778.34</v>
          </cell>
        </row>
        <row r="7182">
          <cell r="A7182" t="str">
            <v>06.201.0281-0</v>
          </cell>
          <cell r="B7182">
            <v>9248.98</v>
          </cell>
        </row>
        <row r="7183">
          <cell r="A7183" t="str">
            <v>06.201.0281-A</v>
          </cell>
          <cell r="B7183">
            <v>9248.98</v>
          </cell>
        </row>
        <row r="7184">
          <cell r="A7184" t="str">
            <v>06.201.0282-0</v>
          </cell>
          <cell r="B7184">
            <v>16164.59</v>
          </cell>
        </row>
        <row r="7185">
          <cell r="A7185" t="str">
            <v>06.201.0282-A</v>
          </cell>
          <cell r="B7185">
            <v>16164.59</v>
          </cell>
        </row>
        <row r="7186">
          <cell r="A7186" t="str">
            <v>06.201.0291-0</v>
          </cell>
          <cell r="B7186">
            <v>22459.03</v>
          </cell>
        </row>
        <row r="7187">
          <cell r="A7187" t="str">
            <v>06.201.0291-A</v>
          </cell>
          <cell r="B7187">
            <v>22459.03</v>
          </cell>
        </row>
        <row r="7188">
          <cell r="A7188" t="str">
            <v>06.201.0292-0</v>
          </cell>
          <cell r="B7188">
            <v>28828.63</v>
          </cell>
        </row>
        <row r="7189">
          <cell r="A7189" t="str">
            <v>06.201.0292-A</v>
          </cell>
          <cell r="B7189">
            <v>28828.63</v>
          </cell>
        </row>
        <row r="7190">
          <cell r="A7190" t="str">
            <v>06.201.0293-0</v>
          </cell>
          <cell r="B7190">
            <v>42674.12</v>
          </cell>
        </row>
        <row r="7191">
          <cell r="A7191" t="str">
            <v>06.201.0293-A</v>
          </cell>
          <cell r="B7191">
            <v>42674.12</v>
          </cell>
        </row>
        <row r="7192">
          <cell r="A7192" t="str">
            <v>06.201.0294-0</v>
          </cell>
          <cell r="B7192">
            <v>31722.25</v>
          </cell>
        </row>
        <row r="7193">
          <cell r="A7193" t="str">
            <v>06.201.0294-A</v>
          </cell>
          <cell r="B7193">
            <v>31722.25</v>
          </cell>
        </row>
        <row r="7194">
          <cell r="A7194" t="str">
            <v>06.201.0295-0</v>
          </cell>
          <cell r="B7194">
            <v>31892.42</v>
          </cell>
        </row>
        <row r="7195">
          <cell r="A7195" t="str">
            <v>06.201.0295-A</v>
          </cell>
          <cell r="B7195">
            <v>31892.42</v>
          </cell>
        </row>
        <row r="7196">
          <cell r="A7196" t="str">
            <v>06.201.0296-0</v>
          </cell>
          <cell r="B7196">
            <v>46171.61</v>
          </cell>
        </row>
        <row r="7197">
          <cell r="A7197" t="str">
            <v>06.201.0296-A</v>
          </cell>
          <cell r="B7197">
            <v>46171.61</v>
          </cell>
        </row>
        <row r="7198">
          <cell r="A7198" t="str">
            <v>06.201.0297-0</v>
          </cell>
          <cell r="B7198">
            <v>32365.88</v>
          </cell>
        </row>
        <row r="7199">
          <cell r="A7199" t="str">
            <v>06.201.0297-A</v>
          </cell>
          <cell r="B7199">
            <v>32365.88</v>
          </cell>
        </row>
        <row r="7200">
          <cell r="A7200" t="str">
            <v>06.201.0298-0</v>
          </cell>
          <cell r="B7200">
            <v>40983.24</v>
          </cell>
        </row>
        <row r="7201">
          <cell r="A7201" t="str">
            <v>06.201.0298-A</v>
          </cell>
          <cell r="B7201">
            <v>40983.24</v>
          </cell>
        </row>
        <row r="7202">
          <cell r="A7202" t="str">
            <v>06.201.0299-0</v>
          </cell>
          <cell r="B7202">
            <v>54676.99</v>
          </cell>
        </row>
        <row r="7203">
          <cell r="A7203" t="str">
            <v>06.201.0299-A</v>
          </cell>
          <cell r="B7203">
            <v>54676.99</v>
          </cell>
        </row>
        <row r="7204">
          <cell r="A7204" t="str">
            <v>06.201.0300-0</v>
          </cell>
          <cell r="B7204">
            <v>48508.49</v>
          </cell>
        </row>
        <row r="7205">
          <cell r="A7205" t="str">
            <v>06.201.0300-A</v>
          </cell>
          <cell r="B7205">
            <v>48508.49</v>
          </cell>
        </row>
        <row r="7206">
          <cell r="A7206" t="str">
            <v>06.201.0301-0</v>
          </cell>
          <cell r="B7206">
            <v>56097.71</v>
          </cell>
        </row>
        <row r="7207">
          <cell r="A7207" t="str">
            <v>06.201.0301-A</v>
          </cell>
          <cell r="B7207">
            <v>56097.71</v>
          </cell>
        </row>
        <row r="7208">
          <cell r="A7208" t="str">
            <v>06.201.0302-0</v>
          </cell>
          <cell r="B7208">
            <v>70386.02</v>
          </cell>
        </row>
        <row r="7209">
          <cell r="A7209" t="str">
            <v>06.201.0302-A</v>
          </cell>
          <cell r="B7209">
            <v>70386.02</v>
          </cell>
        </row>
        <row r="7210">
          <cell r="A7210" t="str">
            <v>06.201.0311-0</v>
          </cell>
          <cell r="B7210">
            <v>1034.47</v>
          </cell>
        </row>
        <row r="7211">
          <cell r="A7211" t="str">
            <v>06.201.0311-A</v>
          </cell>
          <cell r="B7211">
            <v>1034.47</v>
          </cell>
        </row>
        <row r="7212">
          <cell r="A7212" t="str">
            <v>06.201.0312-0</v>
          </cell>
          <cell r="B7212">
            <v>1131.19</v>
          </cell>
        </row>
        <row r="7213">
          <cell r="A7213" t="str">
            <v>06.201.0312-A</v>
          </cell>
          <cell r="B7213">
            <v>1131.19</v>
          </cell>
        </row>
        <row r="7214">
          <cell r="A7214" t="str">
            <v>06.201.0313-0</v>
          </cell>
          <cell r="B7214">
            <v>1386.2</v>
          </cell>
        </row>
        <row r="7215">
          <cell r="A7215" t="str">
            <v>06.201.0313-A</v>
          </cell>
          <cell r="B7215">
            <v>1386.2</v>
          </cell>
        </row>
        <row r="7216">
          <cell r="A7216" t="str">
            <v>06.201.0314-0</v>
          </cell>
          <cell r="B7216">
            <v>1672.58</v>
          </cell>
        </row>
        <row r="7217">
          <cell r="A7217" t="str">
            <v>06.201.0314-A</v>
          </cell>
          <cell r="B7217">
            <v>1672.58</v>
          </cell>
        </row>
        <row r="7218">
          <cell r="A7218" t="str">
            <v>06.201.0315-0</v>
          </cell>
          <cell r="B7218">
            <v>1989.36</v>
          </cell>
        </row>
        <row r="7219">
          <cell r="A7219" t="str">
            <v>06.201.0315-A</v>
          </cell>
          <cell r="B7219">
            <v>1989.36</v>
          </cell>
        </row>
        <row r="7220">
          <cell r="A7220" t="str">
            <v>06.201.0316-0</v>
          </cell>
          <cell r="B7220">
            <v>2389.2600000000002</v>
          </cell>
        </row>
        <row r="7221">
          <cell r="A7221" t="str">
            <v>06.201.0316-A</v>
          </cell>
          <cell r="B7221">
            <v>2389.2600000000002</v>
          </cell>
        </row>
        <row r="7222">
          <cell r="A7222" t="str">
            <v>06.201.0317-0</v>
          </cell>
          <cell r="B7222">
            <v>2776.42</v>
          </cell>
        </row>
        <row r="7223">
          <cell r="A7223" t="str">
            <v>06.201.0317-A</v>
          </cell>
          <cell r="B7223">
            <v>2776.42</v>
          </cell>
        </row>
        <row r="7224">
          <cell r="A7224" t="str">
            <v>06.201.0318-0</v>
          </cell>
          <cell r="B7224">
            <v>3162.93</v>
          </cell>
        </row>
        <row r="7225">
          <cell r="A7225" t="str">
            <v>06.201.0318-A</v>
          </cell>
          <cell r="B7225">
            <v>3162.93</v>
          </cell>
        </row>
        <row r="7226">
          <cell r="A7226" t="str">
            <v>06.201.0319-0</v>
          </cell>
          <cell r="B7226">
            <v>3768.54</v>
          </cell>
        </row>
        <row r="7227">
          <cell r="A7227" t="str">
            <v>06.201.0319-A</v>
          </cell>
          <cell r="B7227">
            <v>3768.54</v>
          </cell>
        </row>
        <row r="7228">
          <cell r="A7228" t="str">
            <v>06.201.0320-0</v>
          </cell>
          <cell r="B7228">
            <v>4060.33</v>
          </cell>
        </row>
        <row r="7229">
          <cell r="A7229" t="str">
            <v>06.201.0320-A</v>
          </cell>
          <cell r="B7229">
            <v>4060.33</v>
          </cell>
        </row>
        <row r="7230">
          <cell r="A7230" t="str">
            <v>06.201.0321-0</v>
          </cell>
          <cell r="B7230">
            <v>5015.21</v>
          </cell>
        </row>
        <row r="7231">
          <cell r="A7231" t="str">
            <v>06.201.0321-A</v>
          </cell>
          <cell r="B7231">
            <v>5015.21</v>
          </cell>
        </row>
        <row r="7232">
          <cell r="A7232" t="str">
            <v>06.201.0322-0</v>
          </cell>
          <cell r="B7232">
            <v>9885.89</v>
          </cell>
        </row>
        <row r="7233">
          <cell r="A7233" t="str">
            <v>06.201.0322-A</v>
          </cell>
          <cell r="B7233">
            <v>9885.89</v>
          </cell>
        </row>
        <row r="7234">
          <cell r="A7234" t="str">
            <v>06.201.0323-0</v>
          </cell>
          <cell r="B7234">
            <v>12501.93</v>
          </cell>
        </row>
        <row r="7235">
          <cell r="A7235" t="str">
            <v>06.201.0323-A</v>
          </cell>
          <cell r="B7235">
            <v>12501.93</v>
          </cell>
        </row>
        <row r="7236">
          <cell r="A7236" t="str">
            <v>06.201.0324-0</v>
          </cell>
          <cell r="B7236">
            <v>19169.41</v>
          </cell>
        </row>
        <row r="7237">
          <cell r="A7237" t="str">
            <v>06.201.0324-A</v>
          </cell>
          <cell r="B7237">
            <v>19169.41</v>
          </cell>
        </row>
        <row r="7238">
          <cell r="A7238" t="str">
            <v>06.201.0325-0</v>
          </cell>
          <cell r="B7238">
            <v>20220.61</v>
          </cell>
        </row>
        <row r="7239">
          <cell r="A7239" t="str">
            <v>06.201.0325-A</v>
          </cell>
          <cell r="B7239">
            <v>20220.61</v>
          </cell>
        </row>
        <row r="7240">
          <cell r="A7240" t="str">
            <v>06.201.0326-0</v>
          </cell>
          <cell r="B7240">
            <v>27802.47</v>
          </cell>
        </row>
        <row r="7241">
          <cell r="A7241" t="str">
            <v>06.201.0326-A</v>
          </cell>
          <cell r="B7241">
            <v>27802.47</v>
          </cell>
        </row>
        <row r="7242">
          <cell r="A7242" t="str">
            <v>06.201.0331-0</v>
          </cell>
          <cell r="B7242">
            <v>1034.47</v>
          </cell>
        </row>
        <row r="7243">
          <cell r="A7243" t="str">
            <v>06.201.0331-A</v>
          </cell>
          <cell r="B7243">
            <v>1034.47</v>
          </cell>
        </row>
        <row r="7244">
          <cell r="A7244" t="str">
            <v>06.201.0332-0</v>
          </cell>
          <cell r="B7244">
            <v>1131.19</v>
          </cell>
        </row>
        <row r="7245">
          <cell r="A7245" t="str">
            <v>06.201.0332-A</v>
          </cell>
          <cell r="B7245">
            <v>1131.19</v>
          </cell>
        </row>
        <row r="7246">
          <cell r="A7246" t="str">
            <v>06.201.0333-0</v>
          </cell>
          <cell r="B7246">
            <v>1386.2</v>
          </cell>
        </row>
        <row r="7247">
          <cell r="A7247" t="str">
            <v>06.201.0333-A</v>
          </cell>
          <cell r="B7247">
            <v>1386.2</v>
          </cell>
        </row>
        <row r="7248">
          <cell r="A7248" t="str">
            <v>06.201.0334-0</v>
          </cell>
          <cell r="B7248">
            <v>1673.05</v>
          </cell>
        </row>
        <row r="7249">
          <cell r="A7249" t="str">
            <v>06.201.0334-A</v>
          </cell>
          <cell r="B7249">
            <v>1673.05</v>
          </cell>
        </row>
        <row r="7250">
          <cell r="A7250" t="str">
            <v>06.201.0335-0</v>
          </cell>
          <cell r="B7250">
            <v>2021.09</v>
          </cell>
        </row>
        <row r="7251">
          <cell r="A7251" t="str">
            <v>06.201.0335-A</v>
          </cell>
          <cell r="B7251">
            <v>2021.09</v>
          </cell>
        </row>
        <row r="7252">
          <cell r="A7252" t="str">
            <v>06.201.0336-0</v>
          </cell>
          <cell r="B7252">
            <v>2415.2800000000002</v>
          </cell>
        </row>
        <row r="7253">
          <cell r="A7253" t="str">
            <v>06.201.0336-A</v>
          </cell>
          <cell r="B7253">
            <v>2415.2800000000002</v>
          </cell>
        </row>
        <row r="7254">
          <cell r="A7254" t="str">
            <v>06.201.0337-0</v>
          </cell>
          <cell r="B7254">
            <v>2804.42</v>
          </cell>
        </row>
        <row r="7255">
          <cell r="A7255" t="str">
            <v>06.201.0337-A</v>
          </cell>
          <cell r="B7255">
            <v>2804.42</v>
          </cell>
        </row>
        <row r="7256">
          <cell r="A7256" t="str">
            <v>06.201.0338-0</v>
          </cell>
          <cell r="B7256">
            <v>3296.18</v>
          </cell>
        </row>
        <row r="7257">
          <cell r="A7257" t="str">
            <v>06.201.0338-A</v>
          </cell>
          <cell r="B7257">
            <v>3296.18</v>
          </cell>
        </row>
        <row r="7258">
          <cell r="A7258" t="str">
            <v>06.201.0339-0</v>
          </cell>
          <cell r="B7258">
            <v>3929.27</v>
          </cell>
        </row>
        <row r="7259">
          <cell r="A7259" t="str">
            <v>06.201.0339-A</v>
          </cell>
          <cell r="B7259">
            <v>3929.27</v>
          </cell>
        </row>
        <row r="7260">
          <cell r="A7260" t="str">
            <v>06.201.0340-0</v>
          </cell>
          <cell r="B7260">
            <v>4508.22</v>
          </cell>
        </row>
        <row r="7261">
          <cell r="A7261" t="str">
            <v>06.201.0340-A</v>
          </cell>
          <cell r="B7261">
            <v>4508.22</v>
          </cell>
        </row>
        <row r="7262">
          <cell r="A7262" t="str">
            <v>06.201.0341-0</v>
          </cell>
          <cell r="B7262">
            <v>6049.89</v>
          </cell>
        </row>
        <row r="7263">
          <cell r="A7263" t="str">
            <v>06.201.0341-A</v>
          </cell>
          <cell r="B7263">
            <v>6049.89</v>
          </cell>
        </row>
        <row r="7264">
          <cell r="A7264" t="str">
            <v>06.201.0342-0</v>
          </cell>
          <cell r="B7264">
            <v>10592.51</v>
          </cell>
        </row>
        <row r="7265">
          <cell r="A7265" t="str">
            <v>06.201.0342-A</v>
          </cell>
          <cell r="B7265">
            <v>10592.51</v>
          </cell>
        </row>
        <row r="7266">
          <cell r="A7266" t="str">
            <v>06.201.0361-0</v>
          </cell>
          <cell r="B7266">
            <v>1062.22</v>
          </cell>
        </row>
        <row r="7267">
          <cell r="A7267" t="str">
            <v>06.201.0361-A</v>
          </cell>
          <cell r="B7267">
            <v>1062.22</v>
          </cell>
        </row>
        <row r="7268">
          <cell r="A7268" t="str">
            <v>06.201.0362-0</v>
          </cell>
          <cell r="B7268">
            <v>1168.72</v>
          </cell>
        </row>
        <row r="7269">
          <cell r="A7269" t="str">
            <v>06.201.0362-A</v>
          </cell>
          <cell r="B7269">
            <v>1168.72</v>
          </cell>
        </row>
        <row r="7270">
          <cell r="A7270" t="str">
            <v>06.201.0363-0</v>
          </cell>
          <cell r="B7270">
            <v>1447.17</v>
          </cell>
        </row>
        <row r="7271">
          <cell r="A7271" t="str">
            <v>06.201.0363-A</v>
          </cell>
          <cell r="B7271">
            <v>1447.17</v>
          </cell>
        </row>
        <row r="7272">
          <cell r="A7272" t="str">
            <v>06.201.0364-0</v>
          </cell>
          <cell r="B7272">
            <v>1756.11</v>
          </cell>
        </row>
        <row r="7273">
          <cell r="A7273" t="str">
            <v>06.201.0364-A</v>
          </cell>
          <cell r="B7273">
            <v>1756.11</v>
          </cell>
        </row>
        <row r="7274">
          <cell r="A7274" t="str">
            <v>06.201.0365-0</v>
          </cell>
          <cell r="B7274">
            <v>2123.4299999999998</v>
          </cell>
        </row>
        <row r="7275">
          <cell r="A7275" t="str">
            <v>06.201.0365-A</v>
          </cell>
          <cell r="B7275">
            <v>2123.4299999999998</v>
          </cell>
        </row>
        <row r="7276">
          <cell r="A7276" t="str">
            <v>06.201.0366-0</v>
          </cell>
          <cell r="B7276">
            <v>2539.37</v>
          </cell>
        </row>
        <row r="7277">
          <cell r="A7277" t="str">
            <v>06.201.0366-A</v>
          </cell>
          <cell r="B7277">
            <v>2539.37</v>
          </cell>
        </row>
        <row r="7278">
          <cell r="A7278" t="str">
            <v>06.201.0367-0</v>
          </cell>
          <cell r="B7278">
            <v>2980.22</v>
          </cell>
        </row>
        <row r="7279">
          <cell r="A7279" t="str">
            <v>06.201.0367-A</v>
          </cell>
          <cell r="B7279">
            <v>2980.22</v>
          </cell>
        </row>
        <row r="7280">
          <cell r="A7280" t="str">
            <v>06.201.0368-0</v>
          </cell>
          <cell r="B7280">
            <v>3392.09</v>
          </cell>
        </row>
        <row r="7281">
          <cell r="A7281" t="str">
            <v>06.201.0368-A</v>
          </cell>
          <cell r="B7281">
            <v>3392.09</v>
          </cell>
        </row>
        <row r="7282">
          <cell r="A7282" t="str">
            <v>06.201.0369-0</v>
          </cell>
          <cell r="B7282">
            <v>4062.27</v>
          </cell>
        </row>
        <row r="7283">
          <cell r="A7283" t="str">
            <v>06.201.0369-A</v>
          </cell>
          <cell r="B7283">
            <v>4062.27</v>
          </cell>
        </row>
        <row r="7284">
          <cell r="A7284" t="str">
            <v>06.201.0370-0</v>
          </cell>
          <cell r="B7284">
            <v>4395.5600000000004</v>
          </cell>
        </row>
        <row r="7285">
          <cell r="A7285" t="str">
            <v>06.201.0370-A</v>
          </cell>
          <cell r="B7285">
            <v>4395.5600000000004</v>
          </cell>
        </row>
        <row r="7286">
          <cell r="A7286" t="str">
            <v>06.201.0371-0</v>
          </cell>
          <cell r="B7286">
            <v>5500.33</v>
          </cell>
        </row>
        <row r="7287">
          <cell r="A7287" t="str">
            <v>06.201.0371-A</v>
          </cell>
          <cell r="B7287">
            <v>5500.33</v>
          </cell>
        </row>
        <row r="7288">
          <cell r="A7288" t="str">
            <v>06.201.0372-0</v>
          </cell>
          <cell r="B7288">
            <v>10572.07</v>
          </cell>
        </row>
        <row r="7289">
          <cell r="A7289" t="str">
            <v>06.201.0372-A</v>
          </cell>
          <cell r="B7289">
            <v>10572.07</v>
          </cell>
        </row>
        <row r="7290">
          <cell r="A7290" t="str">
            <v>06.201.0373-0</v>
          </cell>
          <cell r="B7290">
            <v>13398.27</v>
          </cell>
        </row>
        <row r="7291">
          <cell r="A7291" t="str">
            <v>06.201.0373-A</v>
          </cell>
          <cell r="B7291">
            <v>13398.27</v>
          </cell>
        </row>
        <row r="7292">
          <cell r="A7292" t="str">
            <v>06.201.0374-0</v>
          </cell>
          <cell r="B7292">
            <v>20315.72</v>
          </cell>
        </row>
        <row r="7293">
          <cell r="A7293" t="str">
            <v>06.201.0374-A</v>
          </cell>
          <cell r="B7293">
            <v>20315.72</v>
          </cell>
        </row>
        <row r="7294">
          <cell r="A7294" t="str">
            <v>06.201.0375-0</v>
          </cell>
          <cell r="B7294">
            <v>22326.01</v>
          </cell>
        </row>
        <row r="7295">
          <cell r="A7295" t="str">
            <v>06.201.0375-A</v>
          </cell>
          <cell r="B7295">
            <v>22326.01</v>
          </cell>
        </row>
        <row r="7296">
          <cell r="A7296" t="str">
            <v>06.201.0376-0</v>
          </cell>
          <cell r="B7296">
            <v>29790.68</v>
          </cell>
        </row>
        <row r="7297">
          <cell r="A7297" t="str">
            <v>06.201.0376-A</v>
          </cell>
          <cell r="B7297">
            <v>29790.68</v>
          </cell>
        </row>
        <row r="7298">
          <cell r="A7298" t="str">
            <v>06.201.0381-0</v>
          </cell>
          <cell r="B7298">
            <v>1062.22</v>
          </cell>
        </row>
        <row r="7299">
          <cell r="A7299" t="str">
            <v>06.201.0381-A</v>
          </cell>
          <cell r="B7299">
            <v>1062.22</v>
          </cell>
        </row>
        <row r="7300">
          <cell r="A7300" t="str">
            <v>06.201.0382-0</v>
          </cell>
          <cell r="B7300">
            <v>1168.72</v>
          </cell>
        </row>
        <row r="7301">
          <cell r="A7301" t="str">
            <v>06.201.0382-A</v>
          </cell>
          <cell r="B7301">
            <v>1168.72</v>
          </cell>
        </row>
        <row r="7302">
          <cell r="A7302" t="str">
            <v>06.201.0383-0</v>
          </cell>
          <cell r="B7302">
            <v>1447.17</v>
          </cell>
        </row>
        <row r="7303">
          <cell r="A7303" t="str">
            <v>06.201.0383-A</v>
          </cell>
          <cell r="B7303">
            <v>1447.17</v>
          </cell>
        </row>
        <row r="7304">
          <cell r="A7304" t="str">
            <v>06.201.0384-0</v>
          </cell>
          <cell r="B7304">
            <v>1756.57</v>
          </cell>
        </row>
        <row r="7305">
          <cell r="A7305" t="str">
            <v>06.201.0384-A</v>
          </cell>
          <cell r="B7305">
            <v>1756.57</v>
          </cell>
        </row>
        <row r="7306">
          <cell r="A7306" t="str">
            <v>06.201.0385-0</v>
          </cell>
          <cell r="B7306">
            <v>2145.44</v>
          </cell>
        </row>
        <row r="7307">
          <cell r="A7307" t="str">
            <v>06.201.0385-A</v>
          </cell>
          <cell r="B7307">
            <v>2145.44</v>
          </cell>
        </row>
        <row r="7308">
          <cell r="A7308" t="str">
            <v>06.201.0386-0</v>
          </cell>
          <cell r="B7308">
            <v>2564.9</v>
          </cell>
        </row>
        <row r="7309">
          <cell r="A7309" t="str">
            <v>06.201.0386-A</v>
          </cell>
          <cell r="B7309">
            <v>2564.9</v>
          </cell>
        </row>
        <row r="7310">
          <cell r="A7310" t="str">
            <v>06.201.0387-0</v>
          </cell>
          <cell r="B7310">
            <v>3008.23</v>
          </cell>
        </row>
        <row r="7311">
          <cell r="A7311" t="str">
            <v>06.201.0387-A</v>
          </cell>
          <cell r="B7311">
            <v>3008.23</v>
          </cell>
        </row>
        <row r="7312">
          <cell r="A7312" t="str">
            <v>06.201.0388-0</v>
          </cell>
          <cell r="B7312">
            <v>3524.43</v>
          </cell>
        </row>
        <row r="7313">
          <cell r="A7313" t="str">
            <v>06.201.0388-A</v>
          </cell>
          <cell r="B7313">
            <v>3524.43</v>
          </cell>
        </row>
        <row r="7314">
          <cell r="A7314" t="str">
            <v>06.201.0389-0</v>
          </cell>
          <cell r="B7314">
            <v>4228.6499999999996</v>
          </cell>
        </row>
        <row r="7315">
          <cell r="A7315" t="str">
            <v>06.201.0389-A</v>
          </cell>
          <cell r="B7315">
            <v>4228.6499999999996</v>
          </cell>
        </row>
        <row r="7316">
          <cell r="A7316" t="str">
            <v>06.201.0390-0</v>
          </cell>
          <cell r="B7316">
            <v>4837.83</v>
          </cell>
        </row>
        <row r="7317">
          <cell r="A7317" t="str">
            <v>06.201.0390-A</v>
          </cell>
          <cell r="B7317">
            <v>4837.83</v>
          </cell>
        </row>
        <row r="7318">
          <cell r="A7318" t="str">
            <v>06.201.0391-0</v>
          </cell>
          <cell r="B7318">
            <v>6540.59</v>
          </cell>
        </row>
        <row r="7319">
          <cell r="A7319" t="str">
            <v>06.201.0391-A</v>
          </cell>
          <cell r="B7319">
            <v>6540.59</v>
          </cell>
        </row>
        <row r="7320">
          <cell r="A7320" t="str">
            <v>06.201.0392-0</v>
          </cell>
          <cell r="B7320">
            <v>11278.69</v>
          </cell>
        </row>
        <row r="7321">
          <cell r="A7321" t="str">
            <v>06.201.0392-A</v>
          </cell>
          <cell r="B7321">
            <v>11278.69</v>
          </cell>
        </row>
        <row r="7322">
          <cell r="A7322" t="str">
            <v>06.201.0411-0</v>
          </cell>
          <cell r="B7322">
            <v>355.92</v>
          </cell>
        </row>
        <row r="7323">
          <cell r="A7323" t="str">
            <v>06.201.0411-A</v>
          </cell>
          <cell r="B7323">
            <v>355.92</v>
          </cell>
        </row>
        <row r="7324">
          <cell r="A7324" t="str">
            <v>06.201.0412-0</v>
          </cell>
          <cell r="B7324">
            <v>383.47</v>
          </cell>
        </row>
        <row r="7325">
          <cell r="A7325" t="str">
            <v>06.201.0412-A</v>
          </cell>
          <cell r="B7325">
            <v>383.47</v>
          </cell>
        </row>
        <row r="7326">
          <cell r="A7326" t="str">
            <v>06.201.0413-0</v>
          </cell>
          <cell r="B7326">
            <v>504.62</v>
          </cell>
        </row>
        <row r="7327">
          <cell r="A7327" t="str">
            <v>06.201.0413-A</v>
          </cell>
          <cell r="B7327">
            <v>504.62</v>
          </cell>
        </row>
        <row r="7328">
          <cell r="A7328" t="str">
            <v>06.201.0414-0</v>
          </cell>
          <cell r="B7328">
            <v>647.5</v>
          </cell>
        </row>
        <row r="7329">
          <cell r="A7329" t="str">
            <v>06.201.0414-A</v>
          </cell>
          <cell r="B7329">
            <v>647.5</v>
          </cell>
        </row>
        <row r="7330">
          <cell r="A7330" t="str">
            <v>06.201.0415-0</v>
          </cell>
          <cell r="B7330">
            <v>826.93</v>
          </cell>
        </row>
        <row r="7331">
          <cell r="A7331" t="str">
            <v>06.201.0415-A</v>
          </cell>
          <cell r="B7331">
            <v>826.93</v>
          </cell>
        </row>
        <row r="7332">
          <cell r="A7332" t="str">
            <v>06.201.0416-0</v>
          </cell>
          <cell r="B7332">
            <v>985.45</v>
          </cell>
        </row>
        <row r="7333">
          <cell r="A7333" t="str">
            <v>06.201.0416-A</v>
          </cell>
          <cell r="B7333">
            <v>985.45</v>
          </cell>
        </row>
        <row r="7334">
          <cell r="A7334" t="str">
            <v>06.201.0417-0</v>
          </cell>
          <cell r="B7334">
            <v>1177.95</v>
          </cell>
        </row>
        <row r="7335">
          <cell r="A7335" t="str">
            <v>06.201.0417-A</v>
          </cell>
          <cell r="B7335">
            <v>1177.95</v>
          </cell>
        </row>
        <row r="7336">
          <cell r="A7336" t="str">
            <v>06.201.0418-0</v>
          </cell>
          <cell r="B7336">
            <v>1313.38</v>
          </cell>
        </row>
        <row r="7337">
          <cell r="A7337" t="str">
            <v>06.201.0418-A</v>
          </cell>
          <cell r="B7337">
            <v>1313.38</v>
          </cell>
        </row>
        <row r="7338">
          <cell r="A7338" t="str">
            <v>06.201.0419-0</v>
          </cell>
          <cell r="B7338">
            <v>1514.67</v>
          </cell>
        </row>
        <row r="7339">
          <cell r="A7339" t="str">
            <v>06.201.0419-A</v>
          </cell>
          <cell r="B7339">
            <v>1514.67</v>
          </cell>
        </row>
        <row r="7340">
          <cell r="A7340" t="str">
            <v>06.201.0420-0</v>
          </cell>
          <cell r="B7340">
            <v>1701</v>
          </cell>
        </row>
        <row r="7341">
          <cell r="A7341" t="str">
            <v>06.201.0420-A</v>
          </cell>
          <cell r="B7341">
            <v>1701</v>
          </cell>
        </row>
        <row r="7342">
          <cell r="A7342" t="str">
            <v>06.201.0421-0</v>
          </cell>
          <cell r="B7342">
            <v>2225.91</v>
          </cell>
        </row>
        <row r="7343">
          <cell r="A7343" t="str">
            <v>06.201.0421-A</v>
          </cell>
          <cell r="B7343">
            <v>2225.91</v>
          </cell>
        </row>
        <row r="7344">
          <cell r="A7344" t="str">
            <v>06.201.0422-0</v>
          </cell>
          <cell r="B7344">
            <v>2992.18</v>
          </cell>
        </row>
        <row r="7345">
          <cell r="A7345" t="str">
            <v>06.201.0422-A</v>
          </cell>
          <cell r="B7345">
            <v>2992.18</v>
          </cell>
        </row>
        <row r="7346">
          <cell r="A7346" t="str">
            <v>06.201.0423-0</v>
          </cell>
          <cell r="B7346">
            <v>3571.48</v>
          </cell>
        </row>
        <row r="7347">
          <cell r="A7347" t="str">
            <v>06.201.0423-A</v>
          </cell>
          <cell r="B7347">
            <v>3571.48</v>
          </cell>
        </row>
        <row r="7348">
          <cell r="A7348" t="str">
            <v>06.201.0424-0</v>
          </cell>
          <cell r="B7348">
            <v>5429.42</v>
          </cell>
        </row>
        <row r="7349">
          <cell r="A7349" t="str">
            <v>06.201.0424-A</v>
          </cell>
          <cell r="B7349">
            <v>5429.42</v>
          </cell>
        </row>
        <row r="7350">
          <cell r="A7350" t="str">
            <v>06.201.0425-0</v>
          </cell>
          <cell r="B7350">
            <v>6393.48</v>
          </cell>
        </row>
        <row r="7351">
          <cell r="A7351" t="str">
            <v>06.201.0425-A</v>
          </cell>
          <cell r="B7351">
            <v>6393.48</v>
          </cell>
        </row>
        <row r="7352">
          <cell r="A7352" t="str">
            <v>06.201.0426-0</v>
          </cell>
          <cell r="B7352">
            <v>8513.7199999999993</v>
          </cell>
        </row>
        <row r="7353">
          <cell r="A7353" t="str">
            <v>06.201.0426-A</v>
          </cell>
          <cell r="B7353">
            <v>8513.7199999999993</v>
          </cell>
        </row>
        <row r="7354">
          <cell r="A7354" t="str">
            <v>06.201.0431-0</v>
          </cell>
          <cell r="B7354">
            <v>355.92</v>
          </cell>
        </row>
        <row r="7355">
          <cell r="A7355" t="str">
            <v>06.201.0431-A</v>
          </cell>
          <cell r="B7355">
            <v>355.92</v>
          </cell>
        </row>
        <row r="7356">
          <cell r="A7356" t="str">
            <v>06.201.0432-0</v>
          </cell>
          <cell r="B7356">
            <v>383.47</v>
          </cell>
        </row>
        <row r="7357">
          <cell r="A7357" t="str">
            <v>06.201.0432-A</v>
          </cell>
          <cell r="B7357">
            <v>383.47</v>
          </cell>
        </row>
        <row r="7358">
          <cell r="A7358" t="str">
            <v>06.201.0433-0</v>
          </cell>
          <cell r="B7358">
            <v>504.62</v>
          </cell>
        </row>
        <row r="7359">
          <cell r="A7359" t="str">
            <v>06.201.0433-A</v>
          </cell>
          <cell r="B7359">
            <v>504.62</v>
          </cell>
        </row>
        <row r="7360">
          <cell r="A7360" t="str">
            <v>06.201.0434-0</v>
          </cell>
          <cell r="B7360">
            <v>647.48</v>
          </cell>
        </row>
        <row r="7361">
          <cell r="A7361" t="str">
            <v>06.201.0434-A</v>
          </cell>
          <cell r="B7361">
            <v>647.48</v>
          </cell>
        </row>
        <row r="7362">
          <cell r="A7362" t="str">
            <v>06.201.0435-0</v>
          </cell>
          <cell r="B7362">
            <v>826.95</v>
          </cell>
        </row>
        <row r="7363">
          <cell r="A7363" t="str">
            <v>06.201.0435-A</v>
          </cell>
          <cell r="B7363">
            <v>826.95</v>
          </cell>
        </row>
        <row r="7364">
          <cell r="A7364" t="str">
            <v>06.201.0436-0</v>
          </cell>
          <cell r="B7364">
            <v>985.44</v>
          </cell>
        </row>
        <row r="7365">
          <cell r="A7365" t="str">
            <v>06.201.0436-A</v>
          </cell>
          <cell r="B7365">
            <v>985.44</v>
          </cell>
        </row>
        <row r="7366">
          <cell r="A7366" t="str">
            <v>06.201.0437-0</v>
          </cell>
          <cell r="B7366">
            <v>1177.92</v>
          </cell>
        </row>
        <row r="7367">
          <cell r="A7367" t="str">
            <v>06.201.0437-A</v>
          </cell>
          <cell r="B7367">
            <v>1177.92</v>
          </cell>
        </row>
        <row r="7368">
          <cell r="A7368" t="str">
            <v>06.201.0438-0</v>
          </cell>
          <cell r="B7368">
            <v>1313.39</v>
          </cell>
        </row>
        <row r="7369">
          <cell r="A7369" t="str">
            <v>06.201.0438-A</v>
          </cell>
          <cell r="B7369">
            <v>1313.39</v>
          </cell>
        </row>
        <row r="7370">
          <cell r="A7370" t="str">
            <v>06.201.0439-0</v>
          </cell>
          <cell r="B7370">
            <v>1514.66</v>
          </cell>
        </row>
        <row r="7371">
          <cell r="A7371" t="str">
            <v>06.201.0439-A</v>
          </cell>
          <cell r="B7371">
            <v>1514.66</v>
          </cell>
        </row>
        <row r="7372">
          <cell r="A7372" t="str">
            <v>06.201.0440-0</v>
          </cell>
          <cell r="B7372">
            <v>1701</v>
          </cell>
        </row>
        <row r="7373">
          <cell r="A7373" t="str">
            <v>06.201.0440-A</v>
          </cell>
          <cell r="B7373">
            <v>1701</v>
          </cell>
        </row>
        <row r="7374">
          <cell r="A7374" t="str">
            <v>06.201.0441-0</v>
          </cell>
          <cell r="B7374">
            <v>2225.9299999999998</v>
          </cell>
        </row>
        <row r="7375">
          <cell r="A7375" t="str">
            <v>06.201.0441-A</v>
          </cell>
          <cell r="B7375">
            <v>2225.9299999999998</v>
          </cell>
        </row>
        <row r="7376">
          <cell r="A7376" t="str">
            <v>06.201.0442-0</v>
          </cell>
          <cell r="B7376">
            <v>3810.1</v>
          </cell>
        </row>
        <row r="7377">
          <cell r="A7377" t="str">
            <v>06.201.0442-A</v>
          </cell>
          <cell r="B7377">
            <v>3810.1</v>
          </cell>
        </row>
        <row r="7378">
          <cell r="A7378" t="str">
            <v>06.201.0443-0</v>
          </cell>
          <cell r="B7378">
            <v>20215.09</v>
          </cell>
        </row>
        <row r="7379">
          <cell r="A7379" t="str">
            <v>06.201.0443-A</v>
          </cell>
          <cell r="B7379">
            <v>20215.09</v>
          </cell>
        </row>
        <row r="7380">
          <cell r="A7380" t="str">
            <v>06.201.0444-0</v>
          </cell>
          <cell r="B7380">
            <v>14449.36</v>
          </cell>
        </row>
        <row r="7381">
          <cell r="A7381" t="str">
            <v>06.201.0444-A</v>
          </cell>
          <cell r="B7381">
            <v>14449.36</v>
          </cell>
        </row>
        <row r="7382">
          <cell r="A7382" t="str">
            <v>06.201.0445-0</v>
          </cell>
          <cell r="B7382">
            <v>22311.11</v>
          </cell>
        </row>
        <row r="7383">
          <cell r="A7383" t="str">
            <v>06.201.0445-A</v>
          </cell>
          <cell r="B7383">
            <v>22311.11</v>
          </cell>
        </row>
        <row r="7384">
          <cell r="A7384" t="str">
            <v>06.201.0446-0</v>
          </cell>
          <cell r="B7384">
            <v>21877.53</v>
          </cell>
        </row>
        <row r="7385">
          <cell r="A7385" t="str">
            <v>06.201.0446-A</v>
          </cell>
          <cell r="B7385">
            <v>21877.53</v>
          </cell>
        </row>
        <row r="7386">
          <cell r="A7386" t="str">
            <v>06.203.0006-0</v>
          </cell>
          <cell r="B7386">
            <v>11.97</v>
          </cell>
        </row>
        <row r="7387">
          <cell r="A7387" t="str">
            <v>06.203.0006-A</v>
          </cell>
          <cell r="B7387">
            <v>11.97</v>
          </cell>
        </row>
        <row r="7388">
          <cell r="A7388" t="str">
            <v>06.203.0007-0</v>
          </cell>
          <cell r="B7388">
            <v>15.3</v>
          </cell>
        </row>
        <row r="7389">
          <cell r="A7389" t="str">
            <v>06.203.0007-A</v>
          </cell>
          <cell r="B7389">
            <v>15.3</v>
          </cell>
        </row>
        <row r="7390">
          <cell r="A7390" t="str">
            <v>06.203.0008-0</v>
          </cell>
          <cell r="B7390">
            <v>23.73</v>
          </cell>
        </row>
        <row r="7391">
          <cell r="A7391" t="str">
            <v>06.203.0008-A</v>
          </cell>
          <cell r="B7391">
            <v>23.73</v>
          </cell>
        </row>
        <row r="7392">
          <cell r="A7392" t="str">
            <v>06.203.0009-0</v>
          </cell>
          <cell r="B7392">
            <v>35.1</v>
          </cell>
        </row>
        <row r="7393">
          <cell r="A7393" t="str">
            <v>06.203.0009-A</v>
          </cell>
          <cell r="B7393">
            <v>35.1</v>
          </cell>
        </row>
        <row r="7394">
          <cell r="A7394" t="str">
            <v>06.203.0010-0</v>
          </cell>
          <cell r="B7394">
            <v>45.3</v>
          </cell>
        </row>
        <row r="7395">
          <cell r="A7395" t="str">
            <v>06.203.0010-A</v>
          </cell>
          <cell r="B7395">
            <v>45.3</v>
          </cell>
        </row>
        <row r="7396">
          <cell r="A7396" t="str">
            <v>06.203.0011-0</v>
          </cell>
          <cell r="B7396">
            <v>56.4</v>
          </cell>
        </row>
        <row r="7397">
          <cell r="A7397" t="str">
            <v>06.203.0011-A</v>
          </cell>
          <cell r="B7397">
            <v>56.4</v>
          </cell>
        </row>
        <row r="7398">
          <cell r="A7398" t="str">
            <v>06.203.0012-0</v>
          </cell>
          <cell r="B7398">
            <v>72.599999999999994</v>
          </cell>
        </row>
        <row r="7399">
          <cell r="A7399" t="str">
            <v>06.203.0012-A</v>
          </cell>
          <cell r="B7399">
            <v>72.599999999999994</v>
          </cell>
        </row>
        <row r="7400">
          <cell r="A7400" t="str">
            <v>06.203.0013-0</v>
          </cell>
          <cell r="B7400">
            <v>92.1</v>
          </cell>
        </row>
        <row r="7401">
          <cell r="A7401" t="str">
            <v>06.203.0013-A</v>
          </cell>
          <cell r="B7401">
            <v>92.1</v>
          </cell>
        </row>
        <row r="7402">
          <cell r="A7402" t="str">
            <v>06.203.0014-0</v>
          </cell>
          <cell r="B7402">
            <v>115.2</v>
          </cell>
        </row>
        <row r="7403">
          <cell r="A7403" t="str">
            <v>06.203.0014-A</v>
          </cell>
          <cell r="B7403">
            <v>115.2</v>
          </cell>
        </row>
        <row r="7404">
          <cell r="A7404" t="str">
            <v>06.203.0015-0</v>
          </cell>
          <cell r="B7404">
            <v>143.1</v>
          </cell>
        </row>
        <row r="7405">
          <cell r="A7405" t="str">
            <v>06.203.0015-A</v>
          </cell>
          <cell r="B7405">
            <v>143.1</v>
          </cell>
        </row>
        <row r="7406">
          <cell r="A7406" t="str">
            <v>06.203.0016-0</v>
          </cell>
          <cell r="B7406">
            <v>177.6</v>
          </cell>
        </row>
        <row r="7407">
          <cell r="A7407" t="str">
            <v>06.203.0016-A</v>
          </cell>
          <cell r="B7407">
            <v>177.6</v>
          </cell>
        </row>
        <row r="7408">
          <cell r="A7408" t="str">
            <v>06.203.0017-0</v>
          </cell>
          <cell r="B7408">
            <v>222</v>
          </cell>
        </row>
        <row r="7409">
          <cell r="A7409" t="str">
            <v>06.203.0017-A</v>
          </cell>
          <cell r="B7409">
            <v>222</v>
          </cell>
        </row>
        <row r="7410">
          <cell r="A7410" t="str">
            <v>06.203.0018-0</v>
          </cell>
          <cell r="B7410">
            <v>282.33</v>
          </cell>
        </row>
        <row r="7411">
          <cell r="A7411" t="str">
            <v>06.203.0018-A</v>
          </cell>
          <cell r="B7411">
            <v>282.33</v>
          </cell>
        </row>
        <row r="7412">
          <cell r="A7412" t="str">
            <v>06.203.0019-0</v>
          </cell>
          <cell r="B7412">
            <v>361.11</v>
          </cell>
        </row>
        <row r="7413">
          <cell r="A7413" t="str">
            <v>06.203.0019-A</v>
          </cell>
          <cell r="B7413">
            <v>361.11</v>
          </cell>
        </row>
        <row r="7414">
          <cell r="A7414" t="str">
            <v>06.203.0020-0</v>
          </cell>
          <cell r="B7414">
            <v>453.81</v>
          </cell>
        </row>
        <row r="7415">
          <cell r="A7415" t="str">
            <v>06.203.0020-A</v>
          </cell>
          <cell r="B7415">
            <v>453.81</v>
          </cell>
        </row>
        <row r="7416">
          <cell r="A7416" t="str">
            <v>06.203.0021-0</v>
          </cell>
          <cell r="B7416">
            <v>574.79999999999995</v>
          </cell>
        </row>
        <row r="7417">
          <cell r="A7417" t="str">
            <v>06.203.0021-A</v>
          </cell>
          <cell r="B7417">
            <v>574.79999999999995</v>
          </cell>
        </row>
        <row r="7418">
          <cell r="A7418" t="str">
            <v>06.203.0022-0</v>
          </cell>
          <cell r="B7418">
            <v>708.3</v>
          </cell>
        </row>
        <row r="7419">
          <cell r="A7419" t="str">
            <v>06.203.0022-A</v>
          </cell>
          <cell r="B7419">
            <v>708.3</v>
          </cell>
        </row>
        <row r="7420">
          <cell r="A7420" t="str">
            <v>06.203.0023-0</v>
          </cell>
          <cell r="B7420">
            <v>889.92</v>
          </cell>
        </row>
        <row r="7421">
          <cell r="A7421" t="str">
            <v>06.203.0023-A</v>
          </cell>
          <cell r="B7421">
            <v>889.92</v>
          </cell>
        </row>
        <row r="7422">
          <cell r="A7422" t="str">
            <v>06.203.0024-0</v>
          </cell>
          <cell r="B7422">
            <v>1126.6199999999999</v>
          </cell>
        </row>
        <row r="7423">
          <cell r="A7423" t="str">
            <v>06.203.0024-A</v>
          </cell>
          <cell r="B7423">
            <v>1126.6199999999999</v>
          </cell>
        </row>
        <row r="7424">
          <cell r="A7424" t="str">
            <v>06.203.0025-0</v>
          </cell>
          <cell r="B7424">
            <v>1815.21</v>
          </cell>
        </row>
        <row r="7425">
          <cell r="A7425" t="str">
            <v>06.203.0025-A</v>
          </cell>
          <cell r="B7425">
            <v>1815.21</v>
          </cell>
        </row>
        <row r="7426">
          <cell r="A7426" t="str">
            <v>06.203.0026-0</v>
          </cell>
          <cell r="B7426">
            <v>2295.48</v>
          </cell>
        </row>
        <row r="7427">
          <cell r="A7427" t="str">
            <v>06.203.0026-A</v>
          </cell>
          <cell r="B7427">
            <v>2295.48</v>
          </cell>
        </row>
        <row r="7428">
          <cell r="A7428" t="str">
            <v>06.203.0027-0</v>
          </cell>
          <cell r="B7428">
            <v>2836.26</v>
          </cell>
        </row>
        <row r="7429">
          <cell r="A7429" t="str">
            <v>06.203.0027-A</v>
          </cell>
          <cell r="B7429">
            <v>2836.26</v>
          </cell>
        </row>
        <row r="7430">
          <cell r="A7430" t="str">
            <v>06.203.0028-0</v>
          </cell>
          <cell r="B7430">
            <v>4079.19</v>
          </cell>
        </row>
        <row r="7431">
          <cell r="A7431" t="str">
            <v>06.203.0028-A</v>
          </cell>
          <cell r="B7431">
            <v>4079.19</v>
          </cell>
        </row>
        <row r="7432">
          <cell r="A7432" t="str">
            <v>06.203.0043-0</v>
          </cell>
          <cell r="B7432">
            <v>5.76</v>
          </cell>
        </row>
        <row r="7433">
          <cell r="A7433" t="str">
            <v>06.203.0043-A</v>
          </cell>
          <cell r="B7433">
            <v>5.76</v>
          </cell>
        </row>
        <row r="7434">
          <cell r="A7434" t="str">
            <v>06.203.0044-0</v>
          </cell>
          <cell r="B7434">
            <v>8.6999999999999993</v>
          </cell>
        </row>
        <row r="7435">
          <cell r="A7435" t="str">
            <v>06.203.0044-A</v>
          </cell>
          <cell r="B7435">
            <v>8.6999999999999993</v>
          </cell>
        </row>
        <row r="7436">
          <cell r="A7436" t="str">
            <v>06.203.0045-0</v>
          </cell>
          <cell r="B7436">
            <v>13.41</v>
          </cell>
        </row>
        <row r="7437">
          <cell r="A7437" t="str">
            <v>06.203.0045-A</v>
          </cell>
          <cell r="B7437">
            <v>13.41</v>
          </cell>
        </row>
        <row r="7438">
          <cell r="A7438" t="str">
            <v>06.203.0046-0</v>
          </cell>
          <cell r="B7438">
            <v>30.18</v>
          </cell>
        </row>
        <row r="7439">
          <cell r="A7439" t="str">
            <v>06.203.0046-A</v>
          </cell>
          <cell r="B7439">
            <v>30.18</v>
          </cell>
        </row>
        <row r="7440">
          <cell r="A7440" t="str">
            <v>06.203.0047-0</v>
          </cell>
          <cell r="B7440">
            <v>43.38</v>
          </cell>
        </row>
        <row r="7441">
          <cell r="A7441" t="str">
            <v>06.203.0047-A</v>
          </cell>
          <cell r="B7441">
            <v>43.38</v>
          </cell>
        </row>
        <row r="7442">
          <cell r="A7442" t="str">
            <v>06.203.0048-0</v>
          </cell>
          <cell r="B7442">
            <v>64.56</v>
          </cell>
        </row>
        <row r="7443">
          <cell r="A7443" t="str">
            <v>06.203.0048-A</v>
          </cell>
          <cell r="B7443">
            <v>64.56</v>
          </cell>
        </row>
        <row r="7444">
          <cell r="A7444" t="str">
            <v>06.203.0049-0</v>
          </cell>
          <cell r="B7444">
            <v>83.31</v>
          </cell>
        </row>
        <row r="7445">
          <cell r="A7445" t="str">
            <v>06.203.0049-A</v>
          </cell>
          <cell r="B7445">
            <v>83.31</v>
          </cell>
        </row>
        <row r="7446">
          <cell r="A7446" t="str">
            <v>06.203.0050-0</v>
          </cell>
          <cell r="B7446">
            <v>103.38</v>
          </cell>
        </row>
        <row r="7447">
          <cell r="A7447" t="str">
            <v>06.203.0050-A</v>
          </cell>
          <cell r="B7447">
            <v>103.38</v>
          </cell>
        </row>
        <row r="7448">
          <cell r="A7448" t="str">
            <v>06.203.0051-0</v>
          </cell>
          <cell r="B7448">
            <v>134.94</v>
          </cell>
        </row>
        <row r="7449">
          <cell r="A7449" t="str">
            <v>06.203.0051-A</v>
          </cell>
          <cell r="B7449">
            <v>134.94</v>
          </cell>
        </row>
        <row r="7450">
          <cell r="A7450" t="str">
            <v>06.203.0052-0</v>
          </cell>
          <cell r="B7450">
            <v>170.67</v>
          </cell>
        </row>
        <row r="7451">
          <cell r="A7451" t="str">
            <v>06.203.0052-A</v>
          </cell>
          <cell r="B7451">
            <v>170.67</v>
          </cell>
        </row>
        <row r="7452">
          <cell r="A7452" t="str">
            <v>06.203.0053-0</v>
          </cell>
          <cell r="B7452">
            <v>210.63</v>
          </cell>
        </row>
        <row r="7453">
          <cell r="A7453" t="str">
            <v>06.203.0053-A</v>
          </cell>
          <cell r="B7453">
            <v>210.63</v>
          </cell>
        </row>
        <row r="7454">
          <cell r="A7454" t="str">
            <v>06.203.0054-0</v>
          </cell>
          <cell r="B7454">
            <v>267.12</v>
          </cell>
        </row>
        <row r="7455">
          <cell r="A7455" t="str">
            <v>06.203.0054-A</v>
          </cell>
          <cell r="B7455">
            <v>267.12</v>
          </cell>
        </row>
        <row r="7456">
          <cell r="A7456" t="str">
            <v>06.203.0055-0</v>
          </cell>
          <cell r="B7456">
            <v>329.37</v>
          </cell>
        </row>
        <row r="7457">
          <cell r="A7457" t="str">
            <v>06.203.0055-A</v>
          </cell>
          <cell r="B7457">
            <v>329.37</v>
          </cell>
        </row>
        <row r="7458">
          <cell r="A7458" t="str">
            <v>06.203.0056-0</v>
          </cell>
          <cell r="B7458">
            <v>411.3</v>
          </cell>
        </row>
        <row r="7459">
          <cell r="A7459" t="str">
            <v>06.203.0056-A</v>
          </cell>
          <cell r="B7459">
            <v>411.3</v>
          </cell>
        </row>
        <row r="7460">
          <cell r="A7460" t="str">
            <v>06.203.0057-0</v>
          </cell>
          <cell r="B7460">
            <v>520.86</v>
          </cell>
        </row>
        <row r="7461">
          <cell r="A7461" t="str">
            <v>06.203.0057-A</v>
          </cell>
          <cell r="B7461">
            <v>520.86</v>
          </cell>
        </row>
        <row r="7462">
          <cell r="A7462" t="str">
            <v>06.203.0058-0</v>
          </cell>
          <cell r="B7462">
            <v>662.88</v>
          </cell>
        </row>
        <row r="7463">
          <cell r="A7463" t="str">
            <v>06.203.0058-A</v>
          </cell>
          <cell r="B7463">
            <v>662.88</v>
          </cell>
        </row>
        <row r="7464">
          <cell r="A7464" t="str">
            <v>06.203.0059-0</v>
          </cell>
          <cell r="B7464">
            <v>840.96</v>
          </cell>
        </row>
        <row r="7465">
          <cell r="A7465" t="str">
            <v>06.203.0059-A</v>
          </cell>
          <cell r="B7465">
            <v>840.96</v>
          </cell>
        </row>
        <row r="7466">
          <cell r="A7466" t="str">
            <v>06.203.0060-0</v>
          </cell>
          <cell r="B7466">
            <v>1061.49</v>
          </cell>
        </row>
        <row r="7467">
          <cell r="A7467" t="str">
            <v>06.203.0060-A</v>
          </cell>
          <cell r="B7467">
            <v>1061.49</v>
          </cell>
        </row>
        <row r="7468">
          <cell r="A7468" t="str">
            <v>06.203.0061-0</v>
          </cell>
          <cell r="B7468">
            <v>1311.54</v>
          </cell>
        </row>
        <row r="7469">
          <cell r="A7469" t="str">
            <v>06.203.0061-A</v>
          </cell>
          <cell r="B7469">
            <v>1311.54</v>
          </cell>
        </row>
        <row r="7470">
          <cell r="A7470" t="str">
            <v>06.203.0062-0</v>
          </cell>
          <cell r="B7470">
            <v>1643.01</v>
          </cell>
        </row>
        <row r="7471">
          <cell r="A7471" t="str">
            <v>06.203.0062-A</v>
          </cell>
          <cell r="B7471">
            <v>1643.01</v>
          </cell>
        </row>
        <row r="7472">
          <cell r="A7472" t="str">
            <v>06.203.0063-0</v>
          </cell>
          <cell r="B7472">
            <v>2080.98</v>
          </cell>
        </row>
        <row r="7473">
          <cell r="A7473" t="str">
            <v>06.203.0063-A</v>
          </cell>
          <cell r="B7473">
            <v>2080.98</v>
          </cell>
        </row>
        <row r="7474">
          <cell r="A7474" t="str">
            <v>06.203.0064-0</v>
          </cell>
          <cell r="B7474">
            <v>3354.45</v>
          </cell>
        </row>
        <row r="7475">
          <cell r="A7475" t="str">
            <v>06.203.0064-A</v>
          </cell>
          <cell r="B7475">
            <v>3354.45</v>
          </cell>
        </row>
        <row r="7476">
          <cell r="A7476" t="str">
            <v>06.203.0081-0</v>
          </cell>
          <cell r="B7476">
            <v>3.36</v>
          </cell>
        </row>
        <row r="7477">
          <cell r="A7477" t="str">
            <v>06.203.0081-A</v>
          </cell>
          <cell r="B7477">
            <v>3.36</v>
          </cell>
        </row>
        <row r="7478">
          <cell r="A7478" t="str">
            <v>06.203.0082-0</v>
          </cell>
          <cell r="B7478">
            <v>5.13</v>
          </cell>
        </row>
        <row r="7479">
          <cell r="A7479" t="str">
            <v>06.203.0082-A</v>
          </cell>
          <cell r="B7479">
            <v>5.13</v>
          </cell>
        </row>
        <row r="7480">
          <cell r="A7480" t="str">
            <v>06.203.0083-0</v>
          </cell>
          <cell r="B7480">
            <v>8.25</v>
          </cell>
        </row>
        <row r="7481">
          <cell r="A7481" t="str">
            <v>06.203.0083-A</v>
          </cell>
          <cell r="B7481">
            <v>8.25</v>
          </cell>
        </row>
        <row r="7482">
          <cell r="A7482" t="str">
            <v>06.203.0084-0</v>
          </cell>
          <cell r="B7482">
            <v>12.75</v>
          </cell>
        </row>
        <row r="7483">
          <cell r="A7483" t="str">
            <v>06.203.0084-A</v>
          </cell>
          <cell r="B7483">
            <v>12.75</v>
          </cell>
        </row>
        <row r="7484">
          <cell r="A7484" t="str">
            <v>06.203.0085-0</v>
          </cell>
          <cell r="B7484">
            <v>19.8</v>
          </cell>
        </row>
        <row r="7485">
          <cell r="A7485" t="str">
            <v>06.203.0085-A</v>
          </cell>
          <cell r="B7485">
            <v>19.8</v>
          </cell>
        </row>
        <row r="7486">
          <cell r="A7486" t="str">
            <v>06.203.0086-0</v>
          </cell>
          <cell r="B7486">
            <v>44.25</v>
          </cell>
        </row>
        <row r="7487">
          <cell r="A7487" t="str">
            <v>06.203.0086-A</v>
          </cell>
          <cell r="B7487">
            <v>44.25</v>
          </cell>
        </row>
        <row r="7488">
          <cell r="A7488" t="str">
            <v>06.203.0087-0</v>
          </cell>
          <cell r="B7488">
            <v>63.33</v>
          </cell>
        </row>
        <row r="7489">
          <cell r="A7489" t="str">
            <v>06.203.0087-A</v>
          </cell>
          <cell r="B7489">
            <v>63.33</v>
          </cell>
        </row>
        <row r="7490">
          <cell r="A7490" t="str">
            <v>06.203.0088-0</v>
          </cell>
          <cell r="B7490">
            <v>93.83</v>
          </cell>
        </row>
        <row r="7491">
          <cell r="A7491" t="str">
            <v>06.203.0088-A</v>
          </cell>
          <cell r="B7491">
            <v>93.83</v>
          </cell>
        </row>
        <row r="7492">
          <cell r="A7492" t="str">
            <v>06.203.0089-0</v>
          </cell>
          <cell r="B7492">
            <v>121.86</v>
          </cell>
        </row>
        <row r="7493">
          <cell r="A7493" t="str">
            <v>06.203.0089-A</v>
          </cell>
          <cell r="B7493">
            <v>121.86</v>
          </cell>
        </row>
        <row r="7494">
          <cell r="A7494" t="str">
            <v>06.203.0090-0</v>
          </cell>
          <cell r="B7494">
            <v>152.91</v>
          </cell>
        </row>
        <row r="7495">
          <cell r="A7495" t="str">
            <v>06.203.0090-A</v>
          </cell>
          <cell r="B7495">
            <v>152.91</v>
          </cell>
        </row>
        <row r="7496">
          <cell r="A7496" t="str">
            <v>06.203.0091-0</v>
          </cell>
          <cell r="B7496">
            <v>199.38</v>
          </cell>
        </row>
        <row r="7497">
          <cell r="A7497" t="str">
            <v>06.203.0091-A</v>
          </cell>
          <cell r="B7497">
            <v>199.38</v>
          </cell>
        </row>
        <row r="7498">
          <cell r="A7498" t="str">
            <v>06.203.0092-0</v>
          </cell>
          <cell r="B7498">
            <v>252.03</v>
          </cell>
        </row>
        <row r="7499">
          <cell r="A7499" t="str">
            <v>06.203.0092-A</v>
          </cell>
          <cell r="B7499">
            <v>252.03</v>
          </cell>
        </row>
        <row r="7500">
          <cell r="A7500" t="str">
            <v>06.203.0093-0</v>
          </cell>
          <cell r="B7500">
            <v>310.8</v>
          </cell>
        </row>
        <row r="7501">
          <cell r="A7501" t="str">
            <v>06.203.0093-A</v>
          </cell>
          <cell r="B7501">
            <v>310.8</v>
          </cell>
        </row>
        <row r="7502">
          <cell r="A7502" t="str">
            <v>06.203.0094-0</v>
          </cell>
          <cell r="B7502">
            <v>393.36</v>
          </cell>
        </row>
        <row r="7503">
          <cell r="A7503" t="str">
            <v>06.203.0094-A</v>
          </cell>
          <cell r="B7503">
            <v>393.36</v>
          </cell>
        </row>
        <row r="7504">
          <cell r="A7504" t="str">
            <v>06.203.0095-0</v>
          </cell>
          <cell r="B7504">
            <v>485.64</v>
          </cell>
        </row>
        <row r="7505">
          <cell r="A7505" t="str">
            <v>06.203.0095-A</v>
          </cell>
          <cell r="B7505">
            <v>485.64</v>
          </cell>
        </row>
        <row r="7506">
          <cell r="A7506" t="str">
            <v>06.203.0096-0</v>
          </cell>
          <cell r="B7506">
            <v>608.58000000000004</v>
          </cell>
        </row>
        <row r="7507">
          <cell r="A7507" t="str">
            <v>06.203.0096-A</v>
          </cell>
          <cell r="B7507">
            <v>608.58000000000004</v>
          </cell>
        </row>
        <row r="7508">
          <cell r="A7508" t="str">
            <v>06.203.0097-0</v>
          </cell>
          <cell r="B7508">
            <v>770.1</v>
          </cell>
        </row>
        <row r="7509">
          <cell r="A7509" t="str">
            <v>06.203.0097-A</v>
          </cell>
          <cell r="B7509">
            <v>770.1</v>
          </cell>
        </row>
        <row r="7510">
          <cell r="A7510" t="str">
            <v>06.203.0098-0</v>
          </cell>
          <cell r="B7510">
            <v>977.19</v>
          </cell>
        </row>
        <row r="7511">
          <cell r="A7511" t="str">
            <v>06.203.0098-A</v>
          </cell>
          <cell r="B7511">
            <v>977.19</v>
          </cell>
        </row>
        <row r="7512">
          <cell r="A7512" t="str">
            <v>06.203.0099-0</v>
          </cell>
          <cell r="B7512">
            <v>1240.3499999999999</v>
          </cell>
        </row>
        <row r="7513">
          <cell r="A7513" t="str">
            <v>06.203.0099-A</v>
          </cell>
          <cell r="B7513">
            <v>1240.3499999999999</v>
          </cell>
        </row>
        <row r="7514">
          <cell r="A7514" t="str">
            <v>06.203.0100-0</v>
          </cell>
          <cell r="B7514">
            <v>1570.23</v>
          </cell>
        </row>
        <row r="7515">
          <cell r="A7515" t="str">
            <v>06.203.0100-A</v>
          </cell>
          <cell r="B7515">
            <v>1570.23</v>
          </cell>
        </row>
        <row r="7516">
          <cell r="A7516" t="str">
            <v>06.203.0101-0</v>
          </cell>
          <cell r="B7516">
            <v>1937.12</v>
          </cell>
        </row>
        <row r="7517">
          <cell r="A7517" t="str">
            <v>06.203.0101-A</v>
          </cell>
          <cell r="B7517">
            <v>1937.12</v>
          </cell>
        </row>
        <row r="7518">
          <cell r="A7518" t="str">
            <v>06.203.0102-0</v>
          </cell>
          <cell r="B7518">
            <v>2430.27</v>
          </cell>
        </row>
        <row r="7519">
          <cell r="A7519" t="str">
            <v>06.203.0102-A</v>
          </cell>
          <cell r="B7519">
            <v>2430.27</v>
          </cell>
        </row>
        <row r="7520">
          <cell r="A7520" t="str">
            <v>06.203.0106-0</v>
          </cell>
          <cell r="B7520">
            <v>23.92</v>
          </cell>
        </row>
        <row r="7521">
          <cell r="A7521" t="str">
            <v>06.203.0106-A</v>
          </cell>
          <cell r="B7521">
            <v>23.92</v>
          </cell>
        </row>
        <row r="7522">
          <cell r="A7522" t="str">
            <v>06.203.0107-0</v>
          </cell>
          <cell r="B7522">
            <v>28.35</v>
          </cell>
        </row>
        <row r="7523">
          <cell r="A7523" t="str">
            <v>06.203.0107-A</v>
          </cell>
          <cell r="B7523">
            <v>28.35</v>
          </cell>
        </row>
        <row r="7524">
          <cell r="A7524" t="str">
            <v>06.203.0108-0</v>
          </cell>
          <cell r="B7524">
            <v>44.68</v>
          </cell>
        </row>
        <row r="7525">
          <cell r="A7525" t="str">
            <v>06.203.0108-A</v>
          </cell>
          <cell r="B7525">
            <v>44.68</v>
          </cell>
        </row>
        <row r="7526">
          <cell r="A7526" t="str">
            <v>06.203.0109-0</v>
          </cell>
          <cell r="B7526">
            <v>69.239999999999995</v>
          </cell>
        </row>
        <row r="7527">
          <cell r="A7527" t="str">
            <v>06.203.0109-A</v>
          </cell>
          <cell r="B7527">
            <v>69.239999999999995</v>
          </cell>
        </row>
        <row r="7528">
          <cell r="A7528" t="str">
            <v>06.203.0110-0</v>
          </cell>
          <cell r="B7528">
            <v>79.11</v>
          </cell>
        </row>
        <row r="7529">
          <cell r="A7529" t="str">
            <v>06.203.0110-A</v>
          </cell>
          <cell r="B7529">
            <v>79.11</v>
          </cell>
        </row>
        <row r="7530">
          <cell r="A7530" t="str">
            <v>06.203.0111-0</v>
          </cell>
          <cell r="B7530">
            <v>99.27</v>
          </cell>
        </row>
        <row r="7531">
          <cell r="A7531" t="str">
            <v>06.203.0111-A</v>
          </cell>
          <cell r="B7531">
            <v>99.27</v>
          </cell>
        </row>
        <row r="7532">
          <cell r="A7532" t="str">
            <v>06.203.0112-0</v>
          </cell>
          <cell r="B7532">
            <v>121.14</v>
          </cell>
        </row>
        <row r="7533">
          <cell r="A7533" t="str">
            <v>06.203.0112-A</v>
          </cell>
          <cell r="B7533">
            <v>121.14</v>
          </cell>
        </row>
        <row r="7534">
          <cell r="A7534" t="str">
            <v>06.203.0113-0</v>
          </cell>
          <cell r="B7534">
            <v>154.26</v>
          </cell>
        </row>
        <row r="7535">
          <cell r="A7535" t="str">
            <v>06.203.0113-A</v>
          </cell>
          <cell r="B7535">
            <v>154.26</v>
          </cell>
        </row>
        <row r="7536">
          <cell r="A7536" t="str">
            <v>06.203.0114-0</v>
          </cell>
          <cell r="B7536">
            <v>207.19</v>
          </cell>
        </row>
        <row r="7537">
          <cell r="A7537" t="str">
            <v>06.203.0114-A</v>
          </cell>
          <cell r="B7537">
            <v>207.19</v>
          </cell>
        </row>
        <row r="7538">
          <cell r="A7538" t="str">
            <v>06.203.0115-0</v>
          </cell>
          <cell r="B7538">
            <v>307.08999999999997</v>
          </cell>
        </row>
        <row r="7539">
          <cell r="A7539" t="str">
            <v>06.203.0115-A</v>
          </cell>
          <cell r="B7539">
            <v>307.08999999999997</v>
          </cell>
        </row>
        <row r="7540">
          <cell r="A7540" t="str">
            <v>06.203.0116-0</v>
          </cell>
          <cell r="B7540">
            <v>319.87</v>
          </cell>
        </row>
        <row r="7541">
          <cell r="A7541" t="str">
            <v>06.203.0116-A</v>
          </cell>
          <cell r="B7541">
            <v>319.87</v>
          </cell>
        </row>
        <row r="7542">
          <cell r="A7542" t="str">
            <v>06.203.0117-0</v>
          </cell>
          <cell r="B7542">
            <v>379.9</v>
          </cell>
        </row>
        <row r="7543">
          <cell r="A7543" t="str">
            <v>06.203.0117-A</v>
          </cell>
          <cell r="B7543">
            <v>379.9</v>
          </cell>
        </row>
        <row r="7544">
          <cell r="A7544" t="str">
            <v>06.203.0118-0</v>
          </cell>
          <cell r="B7544">
            <v>807</v>
          </cell>
        </row>
        <row r="7545">
          <cell r="A7545" t="str">
            <v>06.203.0118-A</v>
          </cell>
          <cell r="B7545">
            <v>807</v>
          </cell>
        </row>
        <row r="7546">
          <cell r="A7546" t="str">
            <v>06.203.0119-0</v>
          </cell>
          <cell r="B7546">
            <v>822.84</v>
          </cell>
        </row>
        <row r="7547">
          <cell r="A7547" t="str">
            <v>06.203.0119-A</v>
          </cell>
          <cell r="B7547">
            <v>822.84</v>
          </cell>
        </row>
        <row r="7548">
          <cell r="A7548" t="str">
            <v>06.203.0120-0</v>
          </cell>
          <cell r="B7548">
            <v>845.13</v>
          </cell>
        </row>
        <row r="7549">
          <cell r="A7549" t="str">
            <v>06.203.0120-A</v>
          </cell>
          <cell r="B7549">
            <v>845.13</v>
          </cell>
        </row>
        <row r="7550">
          <cell r="A7550" t="str">
            <v>06.203.0121-0</v>
          </cell>
          <cell r="B7550">
            <v>875.97</v>
          </cell>
        </row>
        <row r="7551">
          <cell r="A7551" t="str">
            <v>06.203.0121-A</v>
          </cell>
          <cell r="B7551">
            <v>875.97</v>
          </cell>
        </row>
        <row r="7552">
          <cell r="A7552" t="str">
            <v>06.203.0122-0</v>
          </cell>
          <cell r="B7552">
            <v>995.34</v>
          </cell>
        </row>
        <row r="7553">
          <cell r="A7553" t="str">
            <v>06.203.0122-A</v>
          </cell>
          <cell r="B7553">
            <v>995.34</v>
          </cell>
        </row>
        <row r="7554">
          <cell r="A7554" t="str">
            <v>06.203.0123-0</v>
          </cell>
          <cell r="B7554">
            <v>2016.24</v>
          </cell>
        </row>
        <row r="7555">
          <cell r="A7555" t="str">
            <v>06.203.0123-A</v>
          </cell>
          <cell r="B7555">
            <v>2016.24</v>
          </cell>
        </row>
        <row r="7556">
          <cell r="A7556" t="str">
            <v>06.203.0124-0</v>
          </cell>
          <cell r="B7556">
            <v>2092.23</v>
          </cell>
        </row>
        <row r="7557">
          <cell r="A7557" t="str">
            <v>06.203.0124-A</v>
          </cell>
          <cell r="B7557">
            <v>2092.23</v>
          </cell>
        </row>
        <row r="7558">
          <cell r="A7558" t="str">
            <v>06.203.0125-0</v>
          </cell>
          <cell r="B7558">
            <v>4314.09</v>
          </cell>
        </row>
        <row r="7559">
          <cell r="A7559" t="str">
            <v>06.203.0125-A</v>
          </cell>
          <cell r="B7559">
            <v>4314.09</v>
          </cell>
        </row>
        <row r="7560">
          <cell r="A7560" t="str">
            <v>06.203.0126-0</v>
          </cell>
          <cell r="B7560">
            <v>4847.3100000000004</v>
          </cell>
        </row>
        <row r="7561">
          <cell r="A7561" t="str">
            <v>06.203.0126-A</v>
          </cell>
          <cell r="B7561">
            <v>4847.3100000000004</v>
          </cell>
        </row>
        <row r="7562">
          <cell r="A7562" t="str">
            <v>06.203.0127-0</v>
          </cell>
          <cell r="B7562">
            <v>8993.07</v>
          </cell>
        </row>
        <row r="7563">
          <cell r="A7563" t="str">
            <v>06.203.0127-A</v>
          </cell>
          <cell r="B7563">
            <v>8993.07</v>
          </cell>
        </row>
        <row r="7564">
          <cell r="A7564" t="str">
            <v>06.203.0128-0</v>
          </cell>
          <cell r="B7564">
            <v>9530.52</v>
          </cell>
        </row>
        <row r="7565">
          <cell r="A7565" t="str">
            <v>06.203.0128-A</v>
          </cell>
          <cell r="B7565">
            <v>9530.52</v>
          </cell>
        </row>
        <row r="7566">
          <cell r="A7566" t="str">
            <v>06.203.0136-0</v>
          </cell>
          <cell r="B7566">
            <v>22.71</v>
          </cell>
        </row>
        <row r="7567">
          <cell r="A7567" t="str">
            <v>06.203.0136-A</v>
          </cell>
          <cell r="B7567">
            <v>22.71</v>
          </cell>
        </row>
        <row r="7568">
          <cell r="A7568" t="str">
            <v>06.203.0137-0</v>
          </cell>
          <cell r="B7568">
            <v>26.8</v>
          </cell>
        </row>
        <row r="7569">
          <cell r="A7569" t="str">
            <v>06.203.0137-A</v>
          </cell>
          <cell r="B7569">
            <v>26.8</v>
          </cell>
        </row>
        <row r="7570">
          <cell r="A7570" t="str">
            <v>06.203.0138-0</v>
          </cell>
          <cell r="B7570">
            <v>35.520000000000003</v>
          </cell>
        </row>
        <row r="7571">
          <cell r="A7571" t="str">
            <v>06.203.0138-A</v>
          </cell>
          <cell r="B7571">
            <v>35.520000000000003</v>
          </cell>
        </row>
        <row r="7572">
          <cell r="A7572" t="str">
            <v>06.203.0139-0</v>
          </cell>
          <cell r="B7572">
            <v>55.44</v>
          </cell>
        </row>
        <row r="7573">
          <cell r="A7573" t="str">
            <v>06.203.0139-A</v>
          </cell>
          <cell r="B7573">
            <v>55.44</v>
          </cell>
        </row>
        <row r="7574">
          <cell r="A7574" t="str">
            <v>06.203.0140-0</v>
          </cell>
          <cell r="B7574">
            <v>66.69</v>
          </cell>
        </row>
        <row r="7575">
          <cell r="A7575" t="str">
            <v>06.203.0140-A</v>
          </cell>
          <cell r="B7575">
            <v>66.69</v>
          </cell>
        </row>
        <row r="7576">
          <cell r="A7576" t="str">
            <v>06.203.0141-0</v>
          </cell>
          <cell r="B7576">
            <v>84.84</v>
          </cell>
        </row>
        <row r="7577">
          <cell r="A7577" t="str">
            <v>06.203.0141-A</v>
          </cell>
          <cell r="B7577">
            <v>84.84</v>
          </cell>
        </row>
        <row r="7578">
          <cell r="A7578" t="str">
            <v>06.203.0142-0</v>
          </cell>
          <cell r="B7578">
            <v>98.91</v>
          </cell>
        </row>
        <row r="7579">
          <cell r="A7579" t="str">
            <v>06.203.0142-A</v>
          </cell>
          <cell r="B7579">
            <v>98.91</v>
          </cell>
        </row>
        <row r="7580">
          <cell r="A7580" t="str">
            <v>06.203.0143-0</v>
          </cell>
          <cell r="B7580">
            <v>138.76</v>
          </cell>
        </row>
        <row r="7581">
          <cell r="A7581" t="str">
            <v>06.203.0143-A</v>
          </cell>
          <cell r="B7581">
            <v>138.76</v>
          </cell>
        </row>
        <row r="7582">
          <cell r="A7582" t="str">
            <v>06.203.0144-0</v>
          </cell>
          <cell r="B7582">
            <v>174.28</v>
          </cell>
        </row>
        <row r="7583">
          <cell r="A7583" t="str">
            <v>06.203.0144-A</v>
          </cell>
          <cell r="B7583">
            <v>174.28</v>
          </cell>
        </row>
        <row r="7584">
          <cell r="A7584" t="str">
            <v>06.203.0145-0</v>
          </cell>
          <cell r="B7584">
            <v>190.12</v>
          </cell>
        </row>
        <row r="7585">
          <cell r="A7585" t="str">
            <v>06.203.0145-A</v>
          </cell>
          <cell r="B7585">
            <v>190.12</v>
          </cell>
        </row>
        <row r="7586">
          <cell r="A7586" t="str">
            <v>06.203.0146-0</v>
          </cell>
          <cell r="B7586">
            <v>351.51</v>
          </cell>
        </row>
        <row r="7587">
          <cell r="A7587" t="str">
            <v>06.203.0146-A</v>
          </cell>
          <cell r="B7587">
            <v>351.51</v>
          </cell>
        </row>
        <row r="7588">
          <cell r="A7588" t="str">
            <v>06.203.0147-0</v>
          </cell>
          <cell r="B7588">
            <v>416.11</v>
          </cell>
        </row>
        <row r="7589">
          <cell r="A7589" t="str">
            <v>06.203.0147-A</v>
          </cell>
          <cell r="B7589">
            <v>416.11</v>
          </cell>
        </row>
        <row r="7590">
          <cell r="A7590" t="str">
            <v>06.203.0148-0</v>
          </cell>
          <cell r="B7590">
            <v>601.38</v>
          </cell>
        </row>
        <row r="7591">
          <cell r="A7591" t="str">
            <v>06.203.0148-A</v>
          </cell>
          <cell r="B7591">
            <v>601.38</v>
          </cell>
        </row>
        <row r="7592">
          <cell r="A7592" t="str">
            <v>06.203.0149-0</v>
          </cell>
          <cell r="B7592">
            <v>1062</v>
          </cell>
        </row>
        <row r="7593">
          <cell r="A7593" t="str">
            <v>06.203.0149-A</v>
          </cell>
          <cell r="B7593">
            <v>1062</v>
          </cell>
        </row>
        <row r="7594">
          <cell r="A7594" t="str">
            <v>06.203.0150-0</v>
          </cell>
          <cell r="B7594">
            <v>1314</v>
          </cell>
        </row>
        <row r="7595">
          <cell r="A7595" t="str">
            <v>06.203.0150-A</v>
          </cell>
          <cell r="B7595">
            <v>1314</v>
          </cell>
        </row>
        <row r="7596">
          <cell r="A7596" t="str">
            <v>06.203.0151-0</v>
          </cell>
          <cell r="B7596">
            <v>2550</v>
          </cell>
        </row>
        <row r="7597">
          <cell r="A7597" t="str">
            <v>06.203.0151-A</v>
          </cell>
          <cell r="B7597">
            <v>2550</v>
          </cell>
        </row>
        <row r="7598">
          <cell r="A7598" t="str">
            <v>06.203.0152-0</v>
          </cell>
          <cell r="B7598">
            <v>2827.5</v>
          </cell>
        </row>
        <row r="7599">
          <cell r="A7599" t="str">
            <v>06.203.0152-A</v>
          </cell>
          <cell r="B7599">
            <v>2827.5</v>
          </cell>
        </row>
        <row r="7600">
          <cell r="A7600" t="str">
            <v>06.203.0153-0</v>
          </cell>
          <cell r="B7600">
            <v>3360</v>
          </cell>
        </row>
        <row r="7601">
          <cell r="A7601" t="str">
            <v>06.203.0153-A</v>
          </cell>
          <cell r="B7601">
            <v>3360</v>
          </cell>
        </row>
        <row r="7602">
          <cell r="A7602" t="str">
            <v>06.203.0154-0</v>
          </cell>
          <cell r="B7602">
            <v>3640.5</v>
          </cell>
        </row>
        <row r="7603">
          <cell r="A7603" t="str">
            <v>06.203.0154-A</v>
          </cell>
          <cell r="B7603">
            <v>3640.5</v>
          </cell>
        </row>
        <row r="7604">
          <cell r="A7604" t="str">
            <v>06.203.0155-0</v>
          </cell>
          <cell r="B7604">
            <v>11455.5</v>
          </cell>
        </row>
        <row r="7605">
          <cell r="A7605" t="str">
            <v>06.203.0155-A</v>
          </cell>
          <cell r="B7605">
            <v>11455.5</v>
          </cell>
        </row>
        <row r="7606">
          <cell r="A7606" t="str">
            <v>06.203.0166-0</v>
          </cell>
          <cell r="B7606">
            <v>28.03</v>
          </cell>
        </row>
        <row r="7607">
          <cell r="A7607" t="str">
            <v>06.203.0166-A</v>
          </cell>
          <cell r="B7607">
            <v>28.03</v>
          </cell>
        </row>
        <row r="7608">
          <cell r="A7608" t="str">
            <v>06.203.0167-0</v>
          </cell>
          <cell r="B7608">
            <v>32.94</v>
          </cell>
        </row>
        <row r="7609">
          <cell r="A7609" t="str">
            <v>06.203.0167-A</v>
          </cell>
          <cell r="B7609">
            <v>32.94</v>
          </cell>
        </row>
        <row r="7610">
          <cell r="A7610" t="str">
            <v>06.203.0168-0</v>
          </cell>
          <cell r="B7610">
            <v>45.13</v>
          </cell>
        </row>
        <row r="7611">
          <cell r="A7611" t="str">
            <v>06.203.0168-A</v>
          </cell>
          <cell r="B7611">
            <v>45.13</v>
          </cell>
        </row>
        <row r="7612">
          <cell r="A7612" t="str">
            <v>06.203.0169-0</v>
          </cell>
          <cell r="B7612">
            <v>53.37</v>
          </cell>
        </row>
        <row r="7613">
          <cell r="A7613" t="str">
            <v>06.203.0169-A</v>
          </cell>
          <cell r="B7613">
            <v>53.37</v>
          </cell>
        </row>
        <row r="7614">
          <cell r="A7614" t="str">
            <v>06.203.0170-0</v>
          </cell>
          <cell r="B7614">
            <v>69.72</v>
          </cell>
        </row>
        <row r="7615">
          <cell r="A7615" t="str">
            <v>06.203.0170-A</v>
          </cell>
          <cell r="B7615">
            <v>69.72</v>
          </cell>
        </row>
        <row r="7616">
          <cell r="A7616" t="str">
            <v>06.203.0171-0</v>
          </cell>
          <cell r="B7616">
            <v>89.85</v>
          </cell>
        </row>
        <row r="7617">
          <cell r="A7617" t="str">
            <v>06.203.0171-A</v>
          </cell>
          <cell r="B7617">
            <v>89.85</v>
          </cell>
        </row>
        <row r="7618">
          <cell r="A7618" t="str">
            <v>06.203.0172-0</v>
          </cell>
          <cell r="B7618">
            <v>104.13</v>
          </cell>
        </row>
        <row r="7619">
          <cell r="A7619" t="str">
            <v>06.203.0172-A</v>
          </cell>
          <cell r="B7619">
            <v>104.13</v>
          </cell>
        </row>
        <row r="7620">
          <cell r="A7620" t="str">
            <v>06.203.0173-0</v>
          </cell>
          <cell r="B7620">
            <v>144.13</v>
          </cell>
        </row>
        <row r="7621">
          <cell r="A7621" t="str">
            <v>06.203.0173-A</v>
          </cell>
          <cell r="B7621">
            <v>144.13</v>
          </cell>
        </row>
        <row r="7622">
          <cell r="A7622" t="str">
            <v>06.203.0174-0</v>
          </cell>
          <cell r="B7622">
            <v>177.3</v>
          </cell>
        </row>
        <row r="7623">
          <cell r="A7623" t="str">
            <v>06.203.0174-A</v>
          </cell>
          <cell r="B7623">
            <v>177.3</v>
          </cell>
        </row>
        <row r="7624">
          <cell r="A7624" t="str">
            <v>06.203.0175-0</v>
          </cell>
          <cell r="B7624">
            <v>214.92</v>
          </cell>
        </row>
        <row r="7625">
          <cell r="A7625" t="str">
            <v>06.203.0175-A</v>
          </cell>
          <cell r="B7625">
            <v>214.92</v>
          </cell>
        </row>
        <row r="7626">
          <cell r="A7626" t="str">
            <v>06.203.0176-0</v>
          </cell>
          <cell r="B7626">
            <v>404.37</v>
          </cell>
        </row>
        <row r="7627">
          <cell r="A7627" t="str">
            <v>06.203.0176-A</v>
          </cell>
          <cell r="B7627">
            <v>404.37</v>
          </cell>
        </row>
        <row r="7628">
          <cell r="A7628" t="str">
            <v>06.203.0177-0</v>
          </cell>
          <cell r="B7628">
            <v>648</v>
          </cell>
        </row>
        <row r="7629">
          <cell r="A7629" t="str">
            <v>06.203.0177-A</v>
          </cell>
          <cell r="B7629">
            <v>648</v>
          </cell>
        </row>
        <row r="7630">
          <cell r="A7630" t="str">
            <v>06.203.0178-0</v>
          </cell>
          <cell r="B7630">
            <v>807</v>
          </cell>
        </row>
        <row r="7631">
          <cell r="A7631" t="str">
            <v>06.203.0178-A</v>
          </cell>
          <cell r="B7631">
            <v>807</v>
          </cell>
        </row>
        <row r="7632">
          <cell r="A7632" t="str">
            <v>06.203.0179-0</v>
          </cell>
          <cell r="B7632">
            <v>1062</v>
          </cell>
        </row>
        <row r="7633">
          <cell r="A7633" t="str">
            <v>06.203.0179-A</v>
          </cell>
          <cell r="B7633">
            <v>1062</v>
          </cell>
        </row>
        <row r="7634">
          <cell r="A7634" t="str">
            <v>06.203.0180-0</v>
          </cell>
          <cell r="B7634">
            <v>1314</v>
          </cell>
        </row>
        <row r="7635">
          <cell r="A7635" t="str">
            <v>06.203.0180-A</v>
          </cell>
          <cell r="B7635">
            <v>1314</v>
          </cell>
        </row>
        <row r="7636">
          <cell r="A7636" t="str">
            <v>06.203.0181-0</v>
          </cell>
          <cell r="B7636">
            <v>2550</v>
          </cell>
        </row>
        <row r="7637">
          <cell r="A7637" t="str">
            <v>06.203.0181-A</v>
          </cell>
          <cell r="B7637">
            <v>2550</v>
          </cell>
        </row>
        <row r="7638">
          <cell r="A7638" t="str">
            <v>06.203.0182-0</v>
          </cell>
          <cell r="B7638">
            <v>2827.5</v>
          </cell>
        </row>
        <row r="7639">
          <cell r="A7639" t="str">
            <v>06.203.0182-A</v>
          </cell>
          <cell r="B7639">
            <v>2827.5</v>
          </cell>
        </row>
        <row r="7640">
          <cell r="A7640" t="str">
            <v>06.203.0183-0</v>
          </cell>
          <cell r="B7640">
            <v>3360</v>
          </cell>
        </row>
        <row r="7641">
          <cell r="A7641" t="str">
            <v>06.203.0183-A</v>
          </cell>
          <cell r="B7641">
            <v>3360</v>
          </cell>
        </row>
        <row r="7642">
          <cell r="A7642" t="str">
            <v>06.203.0191-0</v>
          </cell>
          <cell r="B7642">
            <v>8.16</v>
          </cell>
        </row>
        <row r="7643">
          <cell r="A7643" t="str">
            <v>06.203.0191-A</v>
          </cell>
          <cell r="B7643">
            <v>8.16</v>
          </cell>
        </row>
        <row r="7644">
          <cell r="A7644" t="str">
            <v>06.203.0192-0</v>
          </cell>
          <cell r="B7644">
            <v>12.57</v>
          </cell>
        </row>
        <row r="7645">
          <cell r="A7645" t="str">
            <v>06.203.0192-A</v>
          </cell>
          <cell r="B7645">
            <v>12.57</v>
          </cell>
        </row>
        <row r="7646">
          <cell r="A7646" t="str">
            <v>06.203.0193-0</v>
          </cell>
          <cell r="B7646">
            <v>8.7899999999999991</v>
          </cell>
        </row>
        <row r="7647">
          <cell r="A7647" t="str">
            <v>06.203.0193-A</v>
          </cell>
          <cell r="B7647">
            <v>8.7899999999999991</v>
          </cell>
        </row>
        <row r="7648">
          <cell r="A7648" t="str">
            <v>06.203.0194-0</v>
          </cell>
          <cell r="B7648">
            <v>14.73</v>
          </cell>
        </row>
        <row r="7649">
          <cell r="A7649" t="str">
            <v>06.203.0194-A</v>
          </cell>
          <cell r="B7649">
            <v>14.73</v>
          </cell>
        </row>
        <row r="7650">
          <cell r="A7650" t="str">
            <v>06.203.0195-0</v>
          </cell>
          <cell r="B7650">
            <v>20.62</v>
          </cell>
        </row>
        <row r="7651">
          <cell r="A7651" t="str">
            <v>06.203.0195-A</v>
          </cell>
          <cell r="B7651">
            <v>20.62</v>
          </cell>
        </row>
        <row r="7652">
          <cell r="A7652" t="str">
            <v>06.203.0196-0</v>
          </cell>
          <cell r="B7652">
            <v>33.18</v>
          </cell>
        </row>
        <row r="7653">
          <cell r="A7653" t="str">
            <v>06.203.0196-A</v>
          </cell>
          <cell r="B7653">
            <v>33.18</v>
          </cell>
        </row>
        <row r="7654">
          <cell r="A7654" t="str">
            <v>06.203.0197-0</v>
          </cell>
          <cell r="B7654">
            <v>34.979999999999997</v>
          </cell>
        </row>
        <row r="7655">
          <cell r="A7655" t="str">
            <v>06.203.0197-A</v>
          </cell>
          <cell r="B7655">
            <v>34.979999999999997</v>
          </cell>
        </row>
        <row r="7656">
          <cell r="A7656" t="str">
            <v>06.203.0198-0</v>
          </cell>
          <cell r="B7656">
            <v>36.119999999999997</v>
          </cell>
        </row>
        <row r="7657">
          <cell r="A7657" t="str">
            <v>06.203.0198-A</v>
          </cell>
          <cell r="B7657">
            <v>36.119999999999997</v>
          </cell>
        </row>
        <row r="7658">
          <cell r="A7658" t="str">
            <v>06.203.0199-0</v>
          </cell>
          <cell r="B7658">
            <v>42.35</v>
          </cell>
        </row>
        <row r="7659">
          <cell r="A7659" t="str">
            <v>06.203.0199-A</v>
          </cell>
          <cell r="B7659">
            <v>42.35</v>
          </cell>
        </row>
        <row r="7660">
          <cell r="A7660" t="str">
            <v>06.203.0200-0</v>
          </cell>
          <cell r="B7660">
            <v>115.53</v>
          </cell>
        </row>
        <row r="7661">
          <cell r="A7661" t="str">
            <v>06.203.0200-A</v>
          </cell>
          <cell r="B7661">
            <v>115.53</v>
          </cell>
        </row>
        <row r="7662">
          <cell r="A7662" t="str">
            <v>06.203.0201-0</v>
          </cell>
          <cell r="B7662">
            <v>123.76</v>
          </cell>
        </row>
        <row r="7663">
          <cell r="A7663" t="str">
            <v>06.203.0201-A</v>
          </cell>
          <cell r="B7663">
            <v>123.76</v>
          </cell>
        </row>
        <row r="7664">
          <cell r="A7664" t="str">
            <v>06.203.0202-0</v>
          </cell>
          <cell r="B7664">
            <v>167.46</v>
          </cell>
        </row>
        <row r="7665">
          <cell r="A7665" t="str">
            <v>06.203.0202-A</v>
          </cell>
          <cell r="B7665">
            <v>167.46</v>
          </cell>
        </row>
        <row r="7666">
          <cell r="A7666" t="str">
            <v>06.203.0203-0</v>
          </cell>
          <cell r="B7666">
            <v>145.94999999999999</v>
          </cell>
        </row>
        <row r="7667">
          <cell r="A7667" t="str">
            <v>06.203.0203-A</v>
          </cell>
          <cell r="B7667">
            <v>145.94999999999999</v>
          </cell>
        </row>
        <row r="7668">
          <cell r="A7668" t="str">
            <v>06.203.0204-0</v>
          </cell>
          <cell r="B7668">
            <v>280.98</v>
          </cell>
        </row>
        <row r="7669">
          <cell r="A7669" t="str">
            <v>06.203.0204-A</v>
          </cell>
          <cell r="B7669">
            <v>280.98</v>
          </cell>
        </row>
        <row r="7670">
          <cell r="A7670" t="str">
            <v>06.203.0205-0</v>
          </cell>
          <cell r="B7670">
            <v>311.47000000000003</v>
          </cell>
        </row>
        <row r="7671">
          <cell r="A7671" t="str">
            <v>06.203.0205-A</v>
          </cell>
          <cell r="B7671">
            <v>311.47000000000003</v>
          </cell>
        </row>
        <row r="7672">
          <cell r="A7672" t="str">
            <v>06.203.0206-0</v>
          </cell>
          <cell r="B7672">
            <v>752.22</v>
          </cell>
        </row>
        <row r="7673">
          <cell r="A7673" t="str">
            <v>06.203.0206-A</v>
          </cell>
          <cell r="B7673">
            <v>752.22</v>
          </cell>
        </row>
        <row r="7674">
          <cell r="A7674" t="str">
            <v>06.203.0207-0</v>
          </cell>
          <cell r="B7674">
            <v>790.18</v>
          </cell>
        </row>
        <row r="7675">
          <cell r="A7675" t="str">
            <v>06.203.0207-A</v>
          </cell>
          <cell r="B7675">
            <v>790.18</v>
          </cell>
        </row>
        <row r="7676">
          <cell r="A7676" t="str">
            <v>06.203.0208-0</v>
          </cell>
          <cell r="B7676">
            <v>1163.6199999999999</v>
          </cell>
        </row>
        <row r="7677">
          <cell r="A7677" t="str">
            <v>06.203.0208-A</v>
          </cell>
          <cell r="B7677">
            <v>1163.6199999999999</v>
          </cell>
        </row>
        <row r="7678">
          <cell r="A7678" t="str">
            <v>06.203.0209-0</v>
          </cell>
          <cell r="B7678">
            <v>1845.66</v>
          </cell>
        </row>
        <row r="7679">
          <cell r="A7679" t="str">
            <v>06.203.0209-A</v>
          </cell>
          <cell r="B7679">
            <v>1845.66</v>
          </cell>
        </row>
        <row r="7680">
          <cell r="A7680" t="str">
            <v>06.205.0050-0</v>
          </cell>
          <cell r="B7680">
            <v>36.82</v>
          </cell>
        </row>
        <row r="7681">
          <cell r="A7681" t="str">
            <v>06.205.0050-A</v>
          </cell>
          <cell r="B7681">
            <v>36.82</v>
          </cell>
        </row>
        <row r="7682">
          <cell r="A7682" t="str">
            <v>06.205.0051-0</v>
          </cell>
          <cell r="B7682">
            <v>73.95</v>
          </cell>
        </row>
        <row r="7683">
          <cell r="A7683" t="str">
            <v>06.205.0051-A</v>
          </cell>
          <cell r="B7683">
            <v>73.95</v>
          </cell>
        </row>
        <row r="7684">
          <cell r="A7684" t="str">
            <v>06.205.0052-0</v>
          </cell>
          <cell r="B7684">
            <v>392.78</v>
          </cell>
        </row>
        <row r="7685">
          <cell r="A7685" t="str">
            <v>06.205.0052-A</v>
          </cell>
          <cell r="B7685">
            <v>392.78</v>
          </cell>
        </row>
        <row r="7686">
          <cell r="A7686" t="str">
            <v>06.205.0053-0</v>
          </cell>
          <cell r="B7686">
            <v>458.32</v>
          </cell>
        </row>
        <row r="7687">
          <cell r="A7687" t="str">
            <v>06.205.0053-A</v>
          </cell>
          <cell r="B7687">
            <v>458.32</v>
          </cell>
        </row>
        <row r="7688">
          <cell r="A7688" t="str">
            <v>06.205.0054-0</v>
          </cell>
          <cell r="B7688">
            <v>479.76</v>
          </cell>
        </row>
        <row r="7689">
          <cell r="A7689" t="str">
            <v>06.205.0054-A</v>
          </cell>
          <cell r="B7689">
            <v>479.76</v>
          </cell>
        </row>
        <row r="7690">
          <cell r="A7690" t="str">
            <v>06.205.0055-0</v>
          </cell>
          <cell r="B7690">
            <v>577.86</v>
          </cell>
        </row>
        <row r="7691">
          <cell r="A7691" t="str">
            <v>06.205.0055-A</v>
          </cell>
          <cell r="B7691">
            <v>577.86</v>
          </cell>
        </row>
        <row r="7692">
          <cell r="A7692" t="str">
            <v>06.205.0056-0</v>
          </cell>
          <cell r="B7692">
            <v>685.04</v>
          </cell>
        </row>
        <row r="7693">
          <cell r="A7693" t="str">
            <v>06.205.0056-A</v>
          </cell>
          <cell r="B7693">
            <v>685.04</v>
          </cell>
        </row>
        <row r="7694">
          <cell r="A7694" t="str">
            <v>06.205.0057-0</v>
          </cell>
          <cell r="B7694">
            <v>810.74</v>
          </cell>
        </row>
        <row r="7695">
          <cell r="A7695" t="str">
            <v>06.205.0057-A</v>
          </cell>
          <cell r="B7695">
            <v>810.74</v>
          </cell>
        </row>
        <row r="7696">
          <cell r="A7696" t="str">
            <v>06.205.0058-0</v>
          </cell>
          <cell r="B7696">
            <v>1081.33</v>
          </cell>
        </row>
        <row r="7697">
          <cell r="A7697" t="str">
            <v>06.205.0058-A</v>
          </cell>
          <cell r="B7697">
            <v>1081.33</v>
          </cell>
        </row>
        <row r="7698">
          <cell r="A7698" t="str">
            <v>06.205.0059-0</v>
          </cell>
          <cell r="B7698">
            <v>1487.04</v>
          </cell>
        </row>
        <row r="7699">
          <cell r="A7699" t="str">
            <v>06.205.0059-A</v>
          </cell>
          <cell r="B7699">
            <v>1487.04</v>
          </cell>
        </row>
        <row r="7700">
          <cell r="A7700" t="str">
            <v>06.205.0060-0</v>
          </cell>
          <cell r="B7700">
            <v>1882.65</v>
          </cell>
        </row>
        <row r="7701">
          <cell r="A7701" t="str">
            <v>06.205.0060-A</v>
          </cell>
          <cell r="B7701">
            <v>1882.65</v>
          </cell>
        </row>
        <row r="7702">
          <cell r="A7702" t="str">
            <v>06.205.0061-0</v>
          </cell>
          <cell r="B7702">
            <v>2338.48</v>
          </cell>
        </row>
        <row r="7703">
          <cell r="A7703" t="str">
            <v>06.205.0061-A</v>
          </cell>
          <cell r="B7703">
            <v>2338.48</v>
          </cell>
        </row>
        <row r="7704">
          <cell r="A7704" t="str">
            <v>06.205.0062-0</v>
          </cell>
          <cell r="B7704">
            <v>2860.11</v>
          </cell>
        </row>
        <row r="7705">
          <cell r="A7705" t="str">
            <v>06.205.0062-A</v>
          </cell>
          <cell r="B7705">
            <v>2860.11</v>
          </cell>
        </row>
        <row r="7706">
          <cell r="A7706" t="str">
            <v>06.205.0063-0</v>
          </cell>
          <cell r="B7706">
            <v>3375.19</v>
          </cell>
        </row>
        <row r="7707">
          <cell r="A7707" t="str">
            <v>06.205.0063-A</v>
          </cell>
          <cell r="B7707">
            <v>3375.19</v>
          </cell>
        </row>
        <row r="7708">
          <cell r="A7708" t="str">
            <v>06.205.0064-0</v>
          </cell>
          <cell r="B7708">
            <v>4662.5200000000004</v>
          </cell>
        </row>
        <row r="7709">
          <cell r="A7709" t="str">
            <v>06.205.0064-A</v>
          </cell>
          <cell r="B7709">
            <v>4662.5200000000004</v>
          </cell>
        </row>
        <row r="7710">
          <cell r="A7710" t="str">
            <v>06.205.0065-0</v>
          </cell>
          <cell r="B7710">
            <v>4725.59</v>
          </cell>
        </row>
        <row r="7711">
          <cell r="A7711" t="str">
            <v>06.205.0065-A</v>
          </cell>
          <cell r="B7711">
            <v>4725.59</v>
          </cell>
        </row>
        <row r="7712">
          <cell r="A7712" t="str">
            <v>06.205.0066-0</v>
          </cell>
          <cell r="B7712">
            <v>5254.48</v>
          </cell>
        </row>
        <row r="7713">
          <cell r="A7713" t="str">
            <v>06.205.0066-A</v>
          </cell>
          <cell r="B7713">
            <v>5254.48</v>
          </cell>
        </row>
        <row r="7714">
          <cell r="A7714" t="str">
            <v>06.205.0067-0</v>
          </cell>
          <cell r="B7714">
            <v>5999.99</v>
          </cell>
        </row>
        <row r="7715">
          <cell r="A7715" t="str">
            <v>06.205.0067-A</v>
          </cell>
          <cell r="B7715">
            <v>5999.99</v>
          </cell>
        </row>
        <row r="7716">
          <cell r="A7716" t="str">
            <v>06.205.0068-0</v>
          </cell>
          <cell r="B7716">
            <v>46.2</v>
          </cell>
        </row>
        <row r="7717">
          <cell r="A7717" t="str">
            <v>06.205.0068-A</v>
          </cell>
          <cell r="B7717">
            <v>46.2</v>
          </cell>
        </row>
        <row r="7718">
          <cell r="A7718" t="str">
            <v>06.205.0069-0</v>
          </cell>
          <cell r="B7718">
            <v>95.61</v>
          </cell>
        </row>
        <row r="7719">
          <cell r="A7719" t="str">
            <v>06.205.0069-A</v>
          </cell>
          <cell r="B7719">
            <v>95.61</v>
          </cell>
        </row>
        <row r="7720">
          <cell r="A7720" t="str">
            <v>06.205.0070-0</v>
          </cell>
          <cell r="B7720">
            <v>396.18</v>
          </cell>
        </row>
        <row r="7721">
          <cell r="A7721" t="str">
            <v>06.205.0070-A</v>
          </cell>
          <cell r="B7721">
            <v>396.18</v>
          </cell>
        </row>
        <row r="7722">
          <cell r="A7722" t="str">
            <v>06.205.0071-0</v>
          </cell>
          <cell r="B7722">
            <v>461.72</v>
          </cell>
        </row>
        <row r="7723">
          <cell r="A7723" t="str">
            <v>06.205.0071-A</v>
          </cell>
          <cell r="B7723">
            <v>461.72</v>
          </cell>
        </row>
        <row r="7724">
          <cell r="A7724" t="str">
            <v>06.205.0072-0</v>
          </cell>
          <cell r="B7724">
            <v>482.44</v>
          </cell>
        </row>
        <row r="7725">
          <cell r="A7725" t="str">
            <v>06.205.0072-A</v>
          </cell>
          <cell r="B7725">
            <v>482.44</v>
          </cell>
        </row>
        <row r="7726">
          <cell r="A7726" t="str">
            <v>06.205.0073-0</v>
          </cell>
          <cell r="B7726">
            <v>580.53</v>
          </cell>
        </row>
        <row r="7727">
          <cell r="A7727" t="str">
            <v>06.205.0073-A</v>
          </cell>
          <cell r="B7727">
            <v>580.53</v>
          </cell>
        </row>
        <row r="7728">
          <cell r="A7728" t="str">
            <v>06.205.0074-0</v>
          </cell>
          <cell r="B7728">
            <v>687.71</v>
          </cell>
        </row>
        <row r="7729">
          <cell r="A7729" t="str">
            <v>06.205.0074-A</v>
          </cell>
          <cell r="B7729">
            <v>687.71</v>
          </cell>
        </row>
        <row r="7730">
          <cell r="A7730" t="str">
            <v>06.205.0075-0</v>
          </cell>
          <cell r="B7730">
            <v>813.42</v>
          </cell>
        </row>
        <row r="7731">
          <cell r="A7731" t="str">
            <v>06.205.0075-A</v>
          </cell>
          <cell r="B7731">
            <v>813.42</v>
          </cell>
        </row>
        <row r="7732">
          <cell r="A7732" t="str">
            <v>06.205.0076-0</v>
          </cell>
          <cell r="B7732">
            <v>1084</v>
          </cell>
        </row>
        <row r="7733">
          <cell r="A7733" t="str">
            <v>06.205.0076-A</v>
          </cell>
          <cell r="B7733">
            <v>1084</v>
          </cell>
        </row>
        <row r="7734">
          <cell r="A7734" t="str">
            <v>06.205.0077-0</v>
          </cell>
          <cell r="B7734">
            <v>1489.72</v>
          </cell>
        </row>
        <row r="7735">
          <cell r="A7735" t="str">
            <v>06.205.0077-A</v>
          </cell>
          <cell r="B7735">
            <v>1489.72</v>
          </cell>
        </row>
        <row r="7736">
          <cell r="A7736" t="str">
            <v>06.205.0078-0</v>
          </cell>
          <cell r="B7736">
            <v>1885.33</v>
          </cell>
        </row>
        <row r="7737">
          <cell r="A7737" t="str">
            <v>06.205.0078-A</v>
          </cell>
          <cell r="B7737">
            <v>1885.33</v>
          </cell>
        </row>
        <row r="7738">
          <cell r="A7738" t="str">
            <v>06.205.0079-0</v>
          </cell>
          <cell r="B7738">
            <v>2341.15</v>
          </cell>
        </row>
        <row r="7739">
          <cell r="A7739" t="str">
            <v>06.205.0079-A</v>
          </cell>
          <cell r="B7739">
            <v>2341.15</v>
          </cell>
        </row>
        <row r="7740">
          <cell r="A7740" t="str">
            <v>06.205.0080-0</v>
          </cell>
          <cell r="B7740">
            <v>2862.79</v>
          </cell>
        </row>
        <row r="7741">
          <cell r="A7741" t="str">
            <v>06.205.0080-A</v>
          </cell>
          <cell r="B7741">
            <v>2862.79</v>
          </cell>
        </row>
        <row r="7742">
          <cell r="A7742" t="str">
            <v>06.205.0081-0</v>
          </cell>
          <cell r="B7742">
            <v>3377.86</v>
          </cell>
        </row>
        <row r="7743">
          <cell r="A7743" t="str">
            <v>06.205.0081-A</v>
          </cell>
          <cell r="B7743">
            <v>3377.86</v>
          </cell>
        </row>
        <row r="7744">
          <cell r="A7744" t="str">
            <v>06.205.0082-0</v>
          </cell>
          <cell r="B7744">
            <v>4665.1899999999996</v>
          </cell>
        </row>
        <row r="7745">
          <cell r="A7745" t="str">
            <v>06.205.0082-A</v>
          </cell>
          <cell r="B7745">
            <v>4665.1899999999996</v>
          </cell>
        </row>
        <row r="7746">
          <cell r="A7746" t="str">
            <v>06.205.0083-0</v>
          </cell>
          <cell r="B7746">
            <v>5762.92</v>
          </cell>
        </row>
        <row r="7747">
          <cell r="A7747" t="str">
            <v>06.205.0083-A</v>
          </cell>
          <cell r="B7747">
            <v>5762.92</v>
          </cell>
        </row>
        <row r="7748">
          <cell r="A7748" t="str">
            <v>06.205.0084-0</v>
          </cell>
          <cell r="B7748">
            <v>6409.7</v>
          </cell>
        </row>
        <row r="7749">
          <cell r="A7749" t="str">
            <v>06.205.0084-A</v>
          </cell>
          <cell r="B7749">
            <v>6409.7</v>
          </cell>
        </row>
        <row r="7750">
          <cell r="A7750" t="str">
            <v>06.205.0085-0</v>
          </cell>
          <cell r="B7750">
            <v>7339.1</v>
          </cell>
        </row>
        <row r="7751">
          <cell r="A7751" t="str">
            <v>06.205.0085-A</v>
          </cell>
          <cell r="B7751">
            <v>7339.1</v>
          </cell>
        </row>
        <row r="7752">
          <cell r="A7752" t="str">
            <v>06.205.0086-0</v>
          </cell>
          <cell r="B7752">
            <v>46.54</v>
          </cell>
        </row>
        <row r="7753">
          <cell r="A7753" t="str">
            <v>06.205.0086-A</v>
          </cell>
          <cell r="B7753">
            <v>46.54</v>
          </cell>
        </row>
        <row r="7754">
          <cell r="A7754" t="str">
            <v>06.205.0087-0</v>
          </cell>
          <cell r="B7754">
            <v>111.49</v>
          </cell>
        </row>
        <row r="7755">
          <cell r="A7755" t="str">
            <v>06.205.0087-A</v>
          </cell>
          <cell r="B7755">
            <v>111.49</v>
          </cell>
        </row>
        <row r="7756">
          <cell r="A7756" t="str">
            <v>06.205.0088-0</v>
          </cell>
          <cell r="B7756">
            <v>406.36</v>
          </cell>
        </row>
        <row r="7757">
          <cell r="A7757" t="str">
            <v>06.205.0088-A</v>
          </cell>
          <cell r="B7757">
            <v>406.36</v>
          </cell>
        </row>
        <row r="7758">
          <cell r="A7758" t="str">
            <v>06.205.0089-0</v>
          </cell>
          <cell r="B7758">
            <v>471.9</v>
          </cell>
        </row>
        <row r="7759">
          <cell r="A7759" t="str">
            <v>06.205.0089-A</v>
          </cell>
          <cell r="B7759">
            <v>471.9</v>
          </cell>
        </row>
        <row r="7760">
          <cell r="A7760" t="str">
            <v>06.205.0090-0</v>
          </cell>
          <cell r="B7760">
            <v>490.47</v>
          </cell>
        </row>
        <row r="7761">
          <cell r="A7761" t="str">
            <v>06.205.0090-A</v>
          </cell>
          <cell r="B7761">
            <v>490.47</v>
          </cell>
        </row>
        <row r="7762">
          <cell r="A7762" t="str">
            <v>06.205.0091-0</v>
          </cell>
          <cell r="B7762">
            <v>588.55999999999995</v>
          </cell>
        </row>
        <row r="7763">
          <cell r="A7763" t="str">
            <v>06.205.0091-A</v>
          </cell>
          <cell r="B7763">
            <v>588.55999999999995</v>
          </cell>
        </row>
        <row r="7764">
          <cell r="A7764" t="str">
            <v>06.205.0092-0</v>
          </cell>
          <cell r="B7764">
            <v>695.74</v>
          </cell>
        </row>
        <row r="7765">
          <cell r="A7765" t="str">
            <v>06.205.0092-A</v>
          </cell>
          <cell r="B7765">
            <v>695.74</v>
          </cell>
        </row>
        <row r="7766">
          <cell r="A7766" t="str">
            <v>06.205.0093-0</v>
          </cell>
          <cell r="B7766">
            <v>821.45</v>
          </cell>
        </row>
        <row r="7767">
          <cell r="A7767" t="str">
            <v>06.205.0093-A</v>
          </cell>
          <cell r="B7767">
            <v>821.45</v>
          </cell>
        </row>
        <row r="7768">
          <cell r="A7768" t="str">
            <v>06.205.0094-0</v>
          </cell>
          <cell r="B7768">
            <v>1092.03</v>
          </cell>
        </row>
        <row r="7769">
          <cell r="A7769" t="str">
            <v>06.205.0094-A</v>
          </cell>
          <cell r="B7769">
            <v>1092.03</v>
          </cell>
        </row>
        <row r="7770">
          <cell r="A7770" t="str">
            <v>06.205.0095-0</v>
          </cell>
          <cell r="B7770">
            <v>1497.75</v>
          </cell>
        </row>
        <row r="7771">
          <cell r="A7771" t="str">
            <v>06.205.0095-A</v>
          </cell>
          <cell r="B7771">
            <v>1497.75</v>
          </cell>
        </row>
        <row r="7772">
          <cell r="A7772" t="str">
            <v>06.205.0096-0</v>
          </cell>
          <cell r="B7772">
            <v>1893.36</v>
          </cell>
        </row>
        <row r="7773">
          <cell r="A7773" t="str">
            <v>06.205.0096-A</v>
          </cell>
          <cell r="B7773">
            <v>1893.36</v>
          </cell>
        </row>
        <row r="7774">
          <cell r="A7774" t="str">
            <v>06.205.0097-0</v>
          </cell>
          <cell r="B7774">
            <v>2349.1799999999998</v>
          </cell>
        </row>
        <row r="7775">
          <cell r="A7775" t="str">
            <v>06.205.0097-A</v>
          </cell>
          <cell r="B7775">
            <v>2349.1799999999998</v>
          </cell>
        </row>
        <row r="7776">
          <cell r="A7776" t="str">
            <v>06.205.0098-0</v>
          </cell>
          <cell r="B7776">
            <v>2870.81</v>
          </cell>
        </row>
        <row r="7777">
          <cell r="A7777" t="str">
            <v>06.205.0098-A</v>
          </cell>
          <cell r="B7777">
            <v>2870.81</v>
          </cell>
        </row>
        <row r="7778">
          <cell r="A7778" t="str">
            <v>06.205.0099-0</v>
          </cell>
          <cell r="B7778">
            <v>3385.89</v>
          </cell>
        </row>
        <row r="7779">
          <cell r="A7779" t="str">
            <v>06.205.0099-A</v>
          </cell>
          <cell r="B7779">
            <v>3385.89</v>
          </cell>
        </row>
        <row r="7780">
          <cell r="A7780" t="str">
            <v>06.205.0100-0</v>
          </cell>
          <cell r="B7780">
            <v>4673.22</v>
          </cell>
        </row>
        <row r="7781">
          <cell r="A7781" t="str">
            <v>06.205.0100-A</v>
          </cell>
          <cell r="B7781">
            <v>4673.22</v>
          </cell>
        </row>
        <row r="7782">
          <cell r="A7782" t="str">
            <v>06.205.0101-0</v>
          </cell>
          <cell r="B7782">
            <v>6262.42</v>
          </cell>
        </row>
        <row r="7783">
          <cell r="A7783" t="str">
            <v>06.205.0101-A</v>
          </cell>
          <cell r="B7783">
            <v>6262.42</v>
          </cell>
        </row>
        <row r="7784">
          <cell r="A7784" t="str">
            <v>06.205.0102-0</v>
          </cell>
          <cell r="B7784">
            <v>7002.83</v>
          </cell>
        </row>
        <row r="7785">
          <cell r="A7785" t="str">
            <v>06.205.0102-A</v>
          </cell>
          <cell r="B7785">
            <v>7002.83</v>
          </cell>
        </row>
        <row r="7786">
          <cell r="A7786" t="str">
            <v>06.205.0103-0</v>
          </cell>
          <cell r="B7786">
            <v>8018.22</v>
          </cell>
        </row>
        <row r="7787">
          <cell r="A7787" t="str">
            <v>06.205.0103-A</v>
          </cell>
          <cell r="B7787">
            <v>8018.22</v>
          </cell>
        </row>
        <row r="7788">
          <cell r="A7788" t="str">
            <v>06.205.0105-0</v>
          </cell>
          <cell r="B7788">
            <v>38.200000000000003</v>
          </cell>
        </row>
        <row r="7789">
          <cell r="A7789" t="str">
            <v>06.205.0105-A</v>
          </cell>
          <cell r="B7789">
            <v>38.200000000000003</v>
          </cell>
        </row>
        <row r="7790">
          <cell r="A7790" t="str">
            <v>06.205.0106-0</v>
          </cell>
          <cell r="B7790">
            <v>76.78</v>
          </cell>
        </row>
        <row r="7791">
          <cell r="A7791" t="str">
            <v>06.205.0106-A</v>
          </cell>
          <cell r="B7791">
            <v>76.78</v>
          </cell>
        </row>
        <row r="7792">
          <cell r="A7792" t="str">
            <v>06.205.0107-0</v>
          </cell>
          <cell r="B7792">
            <v>399.57</v>
          </cell>
        </row>
        <row r="7793">
          <cell r="A7793" t="str">
            <v>06.205.0107-A</v>
          </cell>
          <cell r="B7793">
            <v>399.57</v>
          </cell>
        </row>
        <row r="7794">
          <cell r="A7794" t="str">
            <v>06.205.0108-0</v>
          </cell>
          <cell r="B7794">
            <v>469.87</v>
          </cell>
        </row>
        <row r="7795">
          <cell r="A7795" t="str">
            <v>06.205.0108-A</v>
          </cell>
          <cell r="B7795">
            <v>469.87</v>
          </cell>
        </row>
        <row r="7796">
          <cell r="A7796" t="str">
            <v>06.205.0109-0</v>
          </cell>
          <cell r="B7796">
            <v>492.07</v>
          </cell>
        </row>
        <row r="7797">
          <cell r="A7797" t="str">
            <v>06.205.0109-A</v>
          </cell>
          <cell r="B7797">
            <v>492.07</v>
          </cell>
        </row>
        <row r="7798">
          <cell r="A7798" t="str">
            <v>06.205.0110-0</v>
          </cell>
          <cell r="B7798">
            <v>594.98</v>
          </cell>
        </row>
        <row r="7799">
          <cell r="A7799" t="str">
            <v>06.205.0110-A</v>
          </cell>
          <cell r="B7799">
            <v>594.98</v>
          </cell>
        </row>
        <row r="7800">
          <cell r="A7800" t="str">
            <v>06.205.0111-0</v>
          </cell>
          <cell r="B7800">
            <v>707.51</v>
          </cell>
        </row>
        <row r="7801">
          <cell r="A7801" t="str">
            <v>06.205.0111-A</v>
          </cell>
          <cell r="B7801">
            <v>707.51</v>
          </cell>
        </row>
        <row r="7802">
          <cell r="A7802" t="str">
            <v>06.205.0112-0</v>
          </cell>
          <cell r="B7802">
            <v>839.11</v>
          </cell>
        </row>
        <row r="7803">
          <cell r="A7803" t="str">
            <v>06.205.0112-A</v>
          </cell>
          <cell r="B7803">
            <v>839.11</v>
          </cell>
        </row>
        <row r="7804">
          <cell r="A7804" t="str">
            <v>06.205.0113-0</v>
          </cell>
          <cell r="B7804">
            <v>1125.21</v>
          </cell>
        </row>
        <row r="7805">
          <cell r="A7805" t="str">
            <v>06.205.0113-A</v>
          </cell>
          <cell r="B7805">
            <v>1125.21</v>
          </cell>
        </row>
        <row r="7806">
          <cell r="A7806" t="str">
            <v>06.205.0114-0</v>
          </cell>
          <cell r="B7806">
            <v>1548.59</v>
          </cell>
        </row>
        <row r="7807">
          <cell r="A7807" t="str">
            <v>06.205.0114-A</v>
          </cell>
          <cell r="B7807">
            <v>1548.59</v>
          </cell>
        </row>
        <row r="7808">
          <cell r="A7808" t="str">
            <v>06.205.0115-0</v>
          </cell>
          <cell r="B7808">
            <v>1936.17</v>
          </cell>
        </row>
        <row r="7809">
          <cell r="A7809" t="str">
            <v>06.205.0115-A</v>
          </cell>
          <cell r="B7809">
            <v>1936.17</v>
          </cell>
        </row>
        <row r="7810">
          <cell r="A7810" t="str">
            <v>06.205.0116-0</v>
          </cell>
          <cell r="B7810">
            <v>2446.0500000000002</v>
          </cell>
        </row>
        <row r="7811">
          <cell r="A7811" t="str">
            <v>06.205.0116-A</v>
          </cell>
          <cell r="B7811">
            <v>2446.0500000000002</v>
          </cell>
        </row>
        <row r="7812">
          <cell r="A7812" t="str">
            <v>06.205.0117-0</v>
          </cell>
          <cell r="B7812">
            <v>2994.44</v>
          </cell>
        </row>
        <row r="7813">
          <cell r="A7813" t="str">
            <v>06.205.0117-A</v>
          </cell>
          <cell r="B7813">
            <v>2994.44</v>
          </cell>
        </row>
        <row r="7814">
          <cell r="A7814" t="str">
            <v>06.205.0118-0</v>
          </cell>
          <cell r="B7814">
            <v>3564.64</v>
          </cell>
        </row>
        <row r="7815">
          <cell r="A7815" t="str">
            <v>06.205.0118-A</v>
          </cell>
          <cell r="B7815">
            <v>3564.64</v>
          </cell>
        </row>
        <row r="7816">
          <cell r="A7816" t="str">
            <v>06.205.0119-0</v>
          </cell>
          <cell r="B7816">
            <v>4899.0600000000004</v>
          </cell>
        </row>
        <row r="7817">
          <cell r="A7817" t="str">
            <v>06.205.0119-A</v>
          </cell>
          <cell r="B7817">
            <v>4899.0600000000004</v>
          </cell>
        </row>
        <row r="7818">
          <cell r="A7818" t="str">
            <v>06.205.0120-0</v>
          </cell>
          <cell r="B7818">
            <v>5644.15</v>
          </cell>
        </row>
        <row r="7819">
          <cell r="A7819" t="str">
            <v>06.205.0120-A</v>
          </cell>
          <cell r="B7819">
            <v>5644.15</v>
          </cell>
        </row>
        <row r="7820">
          <cell r="A7820" t="str">
            <v>06.205.0121-0</v>
          </cell>
          <cell r="B7820">
            <v>6132</v>
          </cell>
        </row>
        <row r="7821">
          <cell r="A7821" t="str">
            <v>06.205.0121-A</v>
          </cell>
          <cell r="B7821">
            <v>6132</v>
          </cell>
        </row>
        <row r="7822">
          <cell r="A7822" t="str">
            <v>06.205.0122-0</v>
          </cell>
          <cell r="B7822">
            <v>7227.79</v>
          </cell>
        </row>
        <row r="7823">
          <cell r="A7823" t="str">
            <v>06.205.0122-A</v>
          </cell>
          <cell r="B7823">
            <v>7227.79</v>
          </cell>
        </row>
        <row r="7824">
          <cell r="A7824" t="str">
            <v>06.205.0123-0</v>
          </cell>
          <cell r="B7824">
            <v>46.22</v>
          </cell>
        </row>
        <row r="7825">
          <cell r="A7825" t="str">
            <v>06.205.0123-A</v>
          </cell>
          <cell r="B7825">
            <v>46.22</v>
          </cell>
        </row>
        <row r="7826">
          <cell r="A7826" t="str">
            <v>06.205.0124-0</v>
          </cell>
          <cell r="B7826">
            <v>108.7</v>
          </cell>
        </row>
        <row r="7827">
          <cell r="A7827" t="str">
            <v>06.205.0124-A</v>
          </cell>
          <cell r="B7827">
            <v>108.7</v>
          </cell>
        </row>
        <row r="7828">
          <cell r="A7828" t="str">
            <v>06.205.0125-0</v>
          </cell>
          <cell r="B7828">
            <v>402.97</v>
          </cell>
        </row>
        <row r="7829">
          <cell r="A7829" t="str">
            <v>06.205.0125-A</v>
          </cell>
          <cell r="B7829">
            <v>402.97</v>
          </cell>
        </row>
        <row r="7830">
          <cell r="A7830" t="str">
            <v>06.205.0126-0</v>
          </cell>
          <cell r="B7830">
            <v>473.26</v>
          </cell>
        </row>
        <row r="7831">
          <cell r="A7831" t="str">
            <v>06.205.0126-A</v>
          </cell>
          <cell r="B7831">
            <v>473.26</v>
          </cell>
        </row>
        <row r="7832">
          <cell r="A7832" t="str">
            <v>06.205.0127-0</v>
          </cell>
          <cell r="B7832">
            <v>494.75</v>
          </cell>
        </row>
        <row r="7833">
          <cell r="A7833" t="str">
            <v>06.205.0127-A</v>
          </cell>
          <cell r="B7833">
            <v>494.75</v>
          </cell>
        </row>
        <row r="7834">
          <cell r="A7834" t="str">
            <v>06.205.0128-0</v>
          </cell>
          <cell r="B7834">
            <v>597.66</v>
          </cell>
        </row>
        <row r="7835">
          <cell r="A7835" t="str">
            <v>06.205.0128-A</v>
          </cell>
          <cell r="B7835">
            <v>597.66</v>
          </cell>
        </row>
        <row r="7836">
          <cell r="A7836" t="str">
            <v>06.205.0129-0</v>
          </cell>
          <cell r="B7836">
            <v>710.19</v>
          </cell>
        </row>
        <row r="7837">
          <cell r="A7837" t="str">
            <v>06.205.0129-A</v>
          </cell>
          <cell r="B7837">
            <v>710.19</v>
          </cell>
        </row>
        <row r="7838">
          <cell r="A7838" t="str">
            <v>06.205.0130-0</v>
          </cell>
          <cell r="B7838">
            <v>841.78</v>
          </cell>
        </row>
        <row r="7839">
          <cell r="A7839" t="str">
            <v>06.205.0130-A</v>
          </cell>
          <cell r="B7839">
            <v>841.78</v>
          </cell>
        </row>
        <row r="7840">
          <cell r="A7840" t="str">
            <v>06.205.0131-0</v>
          </cell>
          <cell r="B7840">
            <v>1127.8900000000001</v>
          </cell>
        </row>
        <row r="7841">
          <cell r="A7841" t="str">
            <v>06.205.0131-A</v>
          </cell>
          <cell r="B7841">
            <v>1127.8900000000001</v>
          </cell>
        </row>
        <row r="7842">
          <cell r="A7842" t="str">
            <v>06.205.0132-0</v>
          </cell>
          <cell r="B7842">
            <v>1551.26</v>
          </cell>
        </row>
        <row r="7843">
          <cell r="A7843" t="str">
            <v>06.205.0132-A</v>
          </cell>
          <cell r="B7843">
            <v>1551.26</v>
          </cell>
        </row>
        <row r="7844">
          <cell r="A7844" t="str">
            <v>06.205.0133-0</v>
          </cell>
          <cell r="B7844">
            <v>1938.85</v>
          </cell>
        </row>
        <row r="7845">
          <cell r="A7845" t="str">
            <v>06.205.0133-A</v>
          </cell>
          <cell r="B7845">
            <v>1938.85</v>
          </cell>
        </row>
        <row r="7846">
          <cell r="A7846" t="str">
            <v>06.205.0134-0</v>
          </cell>
          <cell r="B7846">
            <v>2448.7199999999998</v>
          </cell>
        </row>
        <row r="7847">
          <cell r="A7847" t="str">
            <v>06.205.0134-A</v>
          </cell>
          <cell r="B7847">
            <v>2448.7199999999998</v>
          </cell>
        </row>
        <row r="7848">
          <cell r="A7848" t="str">
            <v>06.205.0135-0</v>
          </cell>
          <cell r="B7848">
            <v>2997.11</v>
          </cell>
        </row>
        <row r="7849">
          <cell r="A7849" t="str">
            <v>06.205.0135-A</v>
          </cell>
          <cell r="B7849">
            <v>2997.11</v>
          </cell>
        </row>
        <row r="7850">
          <cell r="A7850" t="str">
            <v>06.205.0136-0</v>
          </cell>
          <cell r="B7850">
            <v>3567.31</v>
          </cell>
        </row>
        <row r="7851">
          <cell r="A7851" t="str">
            <v>06.205.0136-A</v>
          </cell>
          <cell r="B7851">
            <v>3567.31</v>
          </cell>
        </row>
        <row r="7852">
          <cell r="A7852" t="str">
            <v>06.205.0137-0</v>
          </cell>
          <cell r="B7852">
            <v>4901.74</v>
          </cell>
        </row>
        <row r="7853">
          <cell r="A7853" t="str">
            <v>06.205.0137-A</v>
          </cell>
          <cell r="B7853">
            <v>4901.74</v>
          </cell>
        </row>
        <row r="7854">
          <cell r="A7854" t="str">
            <v>06.205.0138-0</v>
          </cell>
          <cell r="B7854">
            <v>6518.8</v>
          </cell>
        </row>
        <row r="7855">
          <cell r="A7855" t="str">
            <v>06.205.0138-A</v>
          </cell>
          <cell r="B7855">
            <v>6518.8</v>
          </cell>
        </row>
        <row r="7856">
          <cell r="A7856" t="str">
            <v>06.205.0139-0</v>
          </cell>
          <cell r="B7856">
            <v>7290.6</v>
          </cell>
        </row>
        <row r="7857">
          <cell r="A7857" t="str">
            <v>06.205.0139-A</v>
          </cell>
          <cell r="B7857">
            <v>7290.6</v>
          </cell>
        </row>
        <row r="7858">
          <cell r="A7858" t="str">
            <v>06.205.0140-0</v>
          </cell>
          <cell r="B7858">
            <v>8296.01</v>
          </cell>
        </row>
        <row r="7859">
          <cell r="A7859" t="str">
            <v>06.205.0140-A</v>
          </cell>
          <cell r="B7859">
            <v>8296.01</v>
          </cell>
        </row>
        <row r="7860">
          <cell r="A7860" t="str">
            <v>06.205.0141-0</v>
          </cell>
          <cell r="B7860">
            <v>48.54</v>
          </cell>
        </row>
        <row r="7861">
          <cell r="A7861" t="str">
            <v>06.205.0141-A</v>
          </cell>
          <cell r="B7861">
            <v>48.54</v>
          </cell>
        </row>
        <row r="7862">
          <cell r="A7862" t="str">
            <v>06.205.0142-0</v>
          </cell>
          <cell r="B7862">
            <v>122.49</v>
          </cell>
        </row>
        <row r="7863">
          <cell r="A7863" t="str">
            <v>06.205.0142-A</v>
          </cell>
          <cell r="B7863">
            <v>122.49</v>
          </cell>
        </row>
        <row r="7864">
          <cell r="A7864" t="str">
            <v>06.205.0143-0</v>
          </cell>
          <cell r="B7864">
            <v>413.15</v>
          </cell>
        </row>
        <row r="7865">
          <cell r="A7865" t="str">
            <v>06.205.0143-A</v>
          </cell>
          <cell r="B7865">
            <v>413.15</v>
          </cell>
        </row>
        <row r="7866">
          <cell r="A7866" t="str">
            <v>06.205.0144-0</v>
          </cell>
          <cell r="B7866">
            <v>483.45</v>
          </cell>
        </row>
        <row r="7867">
          <cell r="A7867" t="str">
            <v>06.205.0144-A</v>
          </cell>
          <cell r="B7867">
            <v>483.45</v>
          </cell>
        </row>
        <row r="7868">
          <cell r="A7868" t="str">
            <v>06.205.0145-0</v>
          </cell>
          <cell r="B7868">
            <v>502.77</v>
          </cell>
        </row>
        <row r="7869">
          <cell r="A7869" t="str">
            <v>06.205.0145-A</v>
          </cell>
          <cell r="B7869">
            <v>502.77</v>
          </cell>
        </row>
        <row r="7870">
          <cell r="A7870" t="str">
            <v>06.205.0146-0</v>
          </cell>
          <cell r="B7870">
            <v>605.69000000000005</v>
          </cell>
        </row>
        <row r="7871">
          <cell r="A7871" t="str">
            <v>06.205.0146-A</v>
          </cell>
          <cell r="B7871">
            <v>605.69000000000005</v>
          </cell>
        </row>
        <row r="7872">
          <cell r="A7872" t="str">
            <v>06.205.0147-0</v>
          </cell>
          <cell r="B7872">
            <v>718.22</v>
          </cell>
        </row>
        <row r="7873">
          <cell r="A7873" t="str">
            <v>06.205.0147-A</v>
          </cell>
          <cell r="B7873">
            <v>718.22</v>
          </cell>
        </row>
        <row r="7874">
          <cell r="A7874" t="str">
            <v>06.205.0148-0</v>
          </cell>
          <cell r="B7874">
            <v>849.81</v>
          </cell>
        </row>
        <row r="7875">
          <cell r="A7875" t="str">
            <v>06.205.0148-A</v>
          </cell>
          <cell r="B7875">
            <v>849.81</v>
          </cell>
        </row>
        <row r="7876">
          <cell r="A7876" t="str">
            <v>06.205.0149-0</v>
          </cell>
          <cell r="B7876">
            <v>1135.92</v>
          </cell>
        </row>
        <row r="7877">
          <cell r="A7877" t="str">
            <v>06.205.0149-A</v>
          </cell>
          <cell r="B7877">
            <v>1135.92</v>
          </cell>
        </row>
        <row r="7878">
          <cell r="A7878" t="str">
            <v>06.205.0150-0</v>
          </cell>
          <cell r="B7878">
            <v>1559.29</v>
          </cell>
        </row>
        <row r="7879">
          <cell r="A7879" t="str">
            <v>06.205.0150-A</v>
          </cell>
          <cell r="B7879">
            <v>1559.29</v>
          </cell>
        </row>
        <row r="7880">
          <cell r="A7880" t="str">
            <v>06.205.0151-0</v>
          </cell>
          <cell r="B7880">
            <v>1945.87</v>
          </cell>
        </row>
        <row r="7881">
          <cell r="A7881" t="str">
            <v>06.205.0151-A</v>
          </cell>
          <cell r="B7881">
            <v>1945.87</v>
          </cell>
        </row>
        <row r="7882">
          <cell r="A7882" t="str">
            <v>06.205.0152-0</v>
          </cell>
          <cell r="B7882">
            <v>2456.75</v>
          </cell>
        </row>
        <row r="7883">
          <cell r="A7883" t="str">
            <v>06.205.0152-A</v>
          </cell>
          <cell r="B7883">
            <v>2456.75</v>
          </cell>
        </row>
        <row r="7884">
          <cell r="A7884" t="str">
            <v>06.205.0153-0</v>
          </cell>
          <cell r="B7884">
            <v>3005.14</v>
          </cell>
        </row>
        <row r="7885">
          <cell r="A7885" t="str">
            <v>06.205.0153-A</v>
          </cell>
          <cell r="B7885">
            <v>3005.14</v>
          </cell>
        </row>
        <row r="7886">
          <cell r="A7886" t="str">
            <v>06.205.0154-0</v>
          </cell>
          <cell r="B7886">
            <v>3575.34</v>
          </cell>
        </row>
        <row r="7887">
          <cell r="A7887" t="str">
            <v>06.205.0154-A</v>
          </cell>
          <cell r="B7887">
            <v>3575.34</v>
          </cell>
        </row>
        <row r="7888">
          <cell r="A7888" t="str">
            <v>06.205.0155-0</v>
          </cell>
          <cell r="B7888">
            <v>4909.7700000000004</v>
          </cell>
        </row>
        <row r="7889">
          <cell r="A7889" t="str">
            <v>06.205.0155-A</v>
          </cell>
          <cell r="B7889">
            <v>4909.7700000000004</v>
          </cell>
        </row>
        <row r="7890">
          <cell r="A7890" t="str">
            <v>06.205.0156-0</v>
          </cell>
          <cell r="B7890">
            <v>7135.92</v>
          </cell>
        </row>
        <row r="7891">
          <cell r="A7891" t="str">
            <v>06.205.0156-A</v>
          </cell>
          <cell r="B7891">
            <v>7135.92</v>
          </cell>
        </row>
        <row r="7892">
          <cell r="A7892" t="str">
            <v>06.205.0157-0</v>
          </cell>
          <cell r="B7892">
            <v>8003.48</v>
          </cell>
        </row>
        <row r="7893">
          <cell r="A7893" t="str">
            <v>06.205.0157-A</v>
          </cell>
          <cell r="B7893">
            <v>8003.48</v>
          </cell>
        </row>
        <row r="7894">
          <cell r="A7894" t="str">
            <v>06.205.0158-0</v>
          </cell>
          <cell r="B7894">
            <v>9123.92</v>
          </cell>
        </row>
        <row r="7895">
          <cell r="A7895" t="str">
            <v>06.205.0158-A</v>
          </cell>
          <cell r="B7895">
            <v>9123.92</v>
          </cell>
        </row>
        <row r="7896">
          <cell r="A7896" t="str">
            <v>06.250.0012-0</v>
          </cell>
          <cell r="B7896">
            <v>142.85</v>
          </cell>
        </row>
        <row r="7897">
          <cell r="A7897" t="str">
            <v>06.250.0012-A</v>
          </cell>
          <cell r="B7897">
            <v>142.85</v>
          </cell>
        </row>
        <row r="7898">
          <cell r="A7898" t="str">
            <v>06.250.0013-0</v>
          </cell>
          <cell r="B7898">
            <v>195</v>
          </cell>
        </row>
        <row r="7899">
          <cell r="A7899" t="str">
            <v>06.250.0013-A</v>
          </cell>
          <cell r="B7899">
            <v>195</v>
          </cell>
        </row>
        <row r="7900">
          <cell r="A7900" t="str">
            <v>06.250.0014-0</v>
          </cell>
          <cell r="B7900">
            <v>253.6</v>
          </cell>
        </row>
        <row r="7901">
          <cell r="A7901" t="str">
            <v>06.250.0014-A</v>
          </cell>
          <cell r="B7901">
            <v>253.6</v>
          </cell>
        </row>
        <row r="7902">
          <cell r="A7902" t="str">
            <v>06.250.0015-0</v>
          </cell>
          <cell r="B7902">
            <v>314.87</v>
          </cell>
        </row>
        <row r="7903">
          <cell r="A7903" t="str">
            <v>06.250.0015-A</v>
          </cell>
          <cell r="B7903">
            <v>314.87</v>
          </cell>
        </row>
        <row r="7904">
          <cell r="A7904" t="str">
            <v>06.250.0016-0</v>
          </cell>
          <cell r="B7904">
            <v>394.83</v>
          </cell>
        </row>
        <row r="7905">
          <cell r="A7905" t="str">
            <v>06.250.0016-A</v>
          </cell>
          <cell r="B7905">
            <v>394.83</v>
          </cell>
        </row>
        <row r="7906">
          <cell r="A7906" t="str">
            <v>06.250.0017-0</v>
          </cell>
          <cell r="B7906">
            <v>575.34</v>
          </cell>
        </row>
        <row r="7907">
          <cell r="A7907" t="str">
            <v>06.250.0017-A</v>
          </cell>
          <cell r="B7907">
            <v>575.34</v>
          </cell>
        </row>
        <row r="7908">
          <cell r="A7908" t="str">
            <v>06.250.0018-0</v>
          </cell>
          <cell r="B7908">
            <v>575.86</v>
          </cell>
        </row>
        <row r="7909">
          <cell r="A7909" t="str">
            <v>06.250.0018-A</v>
          </cell>
          <cell r="B7909">
            <v>575.86</v>
          </cell>
        </row>
        <row r="7910">
          <cell r="A7910" t="str">
            <v>06.250.0020-0</v>
          </cell>
          <cell r="B7910">
            <v>785</v>
          </cell>
        </row>
        <row r="7911">
          <cell r="A7911" t="str">
            <v>06.250.0020-A</v>
          </cell>
          <cell r="B7911">
            <v>785</v>
          </cell>
        </row>
        <row r="7912">
          <cell r="A7912" t="str">
            <v>06.250.0021-0</v>
          </cell>
          <cell r="B7912">
            <v>1305</v>
          </cell>
        </row>
        <row r="7913">
          <cell r="A7913" t="str">
            <v>06.250.0021-A</v>
          </cell>
          <cell r="B7913">
            <v>1305</v>
          </cell>
        </row>
        <row r="7914">
          <cell r="A7914" t="str">
            <v>06.250.0022-0</v>
          </cell>
          <cell r="B7914">
            <v>2173.48</v>
          </cell>
        </row>
        <row r="7915">
          <cell r="A7915" t="str">
            <v>06.250.0022-A</v>
          </cell>
          <cell r="B7915">
            <v>2173.48</v>
          </cell>
        </row>
        <row r="7916">
          <cell r="A7916" t="str">
            <v>06.250.0023-0</v>
          </cell>
          <cell r="B7916">
            <v>2470.9499999999998</v>
          </cell>
        </row>
        <row r="7917">
          <cell r="A7917" t="str">
            <v>06.250.0023-A</v>
          </cell>
          <cell r="B7917">
            <v>2470.9499999999998</v>
          </cell>
        </row>
        <row r="7918">
          <cell r="A7918" t="str">
            <v>06.250.0031-0</v>
          </cell>
          <cell r="B7918">
            <v>145</v>
          </cell>
        </row>
        <row r="7919">
          <cell r="A7919" t="str">
            <v>06.250.0031-A</v>
          </cell>
          <cell r="B7919">
            <v>145</v>
          </cell>
        </row>
        <row r="7920">
          <cell r="A7920" t="str">
            <v>06.250.0032-0</v>
          </cell>
          <cell r="B7920">
            <v>205</v>
          </cell>
        </row>
        <row r="7921">
          <cell r="A7921" t="str">
            <v>06.250.0032-A</v>
          </cell>
          <cell r="B7921">
            <v>205</v>
          </cell>
        </row>
        <row r="7922">
          <cell r="A7922" t="str">
            <v>06.250.0033-0</v>
          </cell>
          <cell r="B7922">
            <v>253.6</v>
          </cell>
        </row>
        <row r="7923">
          <cell r="A7923" t="str">
            <v>06.250.0033-A</v>
          </cell>
          <cell r="B7923">
            <v>253.6</v>
          </cell>
        </row>
        <row r="7924">
          <cell r="A7924" t="str">
            <v>06.250.0034-0</v>
          </cell>
          <cell r="B7924">
            <v>376.76</v>
          </cell>
        </row>
        <row r="7925">
          <cell r="A7925" t="str">
            <v>06.250.0034-A</v>
          </cell>
          <cell r="B7925">
            <v>376.76</v>
          </cell>
        </row>
        <row r="7926">
          <cell r="A7926" t="str">
            <v>06.250.0035-0</v>
          </cell>
          <cell r="B7926">
            <v>484.58</v>
          </cell>
        </row>
        <row r="7927">
          <cell r="A7927" t="str">
            <v>06.250.0035-A</v>
          </cell>
          <cell r="B7927">
            <v>484.58</v>
          </cell>
        </row>
        <row r="7928">
          <cell r="A7928" t="str">
            <v>06.250.0036-0</v>
          </cell>
          <cell r="B7928">
            <v>599.46</v>
          </cell>
        </row>
        <row r="7929">
          <cell r="A7929" t="str">
            <v>06.250.0036-A</v>
          </cell>
          <cell r="B7929">
            <v>599.46</v>
          </cell>
        </row>
        <row r="7930">
          <cell r="A7930" t="str">
            <v>06.250.0037-0</v>
          </cell>
          <cell r="B7930">
            <v>664.67</v>
          </cell>
        </row>
        <row r="7931">
          <cell r="A7931" t="str">
            <v>06.250.0037-A</v>
          </cell>
          <cell r="B7931">
            <v>664.67</v>
          </cell>
        </row>
        <row r="7932">
          <cell r="A7932" t="str">
            <v>06.250.0039-0</v>
          </cell>
          <cell r="B7932">
            <v>999.11</v>
          </cell>
        </row>
        <row r="7933">
          <cell r="A7933" t="str">
            <v>06.250.0039-A</v>
          </cell>
          <cell r="B7933">
            <v>999.11</v>
          </cell>
        </row>
        <row r="7934">
          <cell r="A7934" t="str">
            <v>06.250.0040-0</v>
          </cell>
          <cell r="B7934">
            <v>1345</v>
          </cell>
        </row>
        <row r="7935">
          <cell r="A7935" t="str">
            <v>06.250.0040-A</v>
          </cell>
          <cell r="B7935">
            <v>1345</v>
          </cell>
        </row>
        <row r="7936">
          <cell r="A7936" t="str">
            <v>06.250.0051-0</v>
          </cell>
          <cell r="B7936">
            <v>155</v>
          </cell>
        </row>
        <row r="7937">
          <cell r="A7937" t="str">
            <v>06.250.0051-A</v>
          </cell>
          <cell r="B7937">
            <v>155</v>
          </cell>
        </row>
        <row r="7938">
          <cell r="A7938" t="str">
            <v>06.250.0052-0</v>
          </cell>
          <cell r="B7938">
            <v>215</v>
          </cell>
        </row>
        <row r="7939">
          <cell r="A7939" t="str">
            <v>06.250.0052-A</v>
          </cell>
          <cell r="B7939">
            <v>215</v>
          </cell>
        </row>
        <row r="7940">
          <cell r="A7940" t="str">
            <v>06.250.0053-0</v>
          </cell>
          <cell r="B7940">
            <v>318.31</v>
          </cell>
        </row>
        <row r="7941">
          <cell r="A7941" t="str">
            <v>06.250.0053-A</v>
          </cell>
          <cell r="B7941">
            <v>318.31</v>
          </cell>
        </row>
        <row r="7942">
          <cell r="A7942" t="str">
            <v>06.250.0054-0</v>
          </cell>
          <cell r="B7942">
            <v>382.03</v>
          </cell>
        </row>
        <row r="7943">
          <cell r="A7943" t="str">
            <v>06.250.0054-A</v>
          </cell>
          <cell r="B7943">
            <v>382.03</v>
          </cell>
        </row>
        <row r="7944">
          <cell r="A7944" t="str">
            <v>06.250.0055-0</v>
          </cell>
          <cell r="B7944">
            <v>514.61</v>
          </cell>
        </row>
        <row r="7945">
          <cell r="A7945" t="str">
            <v>06.250.0055-A</v>
          </cell>
          <cell r="B7945">
            <v>514.61</v>
          </cell>
        </row>
        <row r="7946">
          <cell r="A7946" t="str">
            <v>06.250.0056-0</v>
          </cell>
          <cell r="B7946">
            <v>608.92999999999995</v>
          </cell>
        </row>
        <row r="7947">
          <cell r="A7947" t="str">
            <v>06.250.0056-A</v>
          </cell>
          <cell r="B7947">
            <v>608.92999999999995</v>
          </cell>
        </row>
        <row r="7948">
          <cell r="A7948" t="str">
            <v>06.250.0057-0</v>
          </cell>
          <cell r="B7948">
            <v>674.16</v>
          </cell>
        </row>
        <row r="7949">
          <cell r="A7949" t="str">
            <v>06.250.0057-A</v>
          </cell>
          <cell r="B7949">
            <v>674.16</v>
          </cell>
        </row>
        <row r="7950">
          <cell r="A7950" t="str">
            <v>06.250.0059-0</v>
          </cell>
          <cell r="B7950">
            <v>920.48</v>
          </cell>
        </row>
        <row r="7951">
          <cell r="A7951" t="str">
            <v>06.250.0059-A</v>
          </cell>
          <cell r="B7951">
            <v>920.48</v>
          </cell>
        </row>
        <row r="7952">
          <cell r="A7952" t="str">
            <v>06.250.0060-0</v>
          </cell>
          <cell r="B7952">
            <v>1515</v>
          </cell>
        </row>
        <row r="7953">
          <cell r="A7953" t="str">
            <v>06.250.0060-A</v>
          </cell>
          <cell r="B7953">
            <v>1515</v>
          </cell>
        </row>
        <row r="7954">
          <cell r="A7954" t="str">
            <v>06.251.0030-0</v>
          </cell>
          <cell r="B7954">
            <v>107.79</v>
          </cell>
        </row>
        <row r="7955">
          <cell r="A7955" t="str">
            <v>06.251.0030-A</v>
          </cell>
          <cell r="B7955">
            <v>107.79</v>
          </cell>
        </row>
        <row r="7956">
          <cell r="A7956" t="str">
            <v>06.251.0031-0</v>
          </cell>
          <cell r="B7956">
            <v>120.22</v>
          </cell>
        </row>
        <row r="7957">
          <cell r="A7957" t="str">
            <v>06.251.0031-A</v>
          </cell>
          <cell r="B7957">
            <v>120.22</v>
          </cell>
        </row>
        <row r="7958">
          <cell r="A7958" t="str">
            <v>06.251.0032-0</v>
          </cell>
          <cell r="B7958">
            <v>169</v>
          </cell>
        </row>
        <row r="7959">
          <cell r="A7959" t="str">
            <v>06.251.0032-A</v>
          </cell>
          <cell r="B7959">
            <v>169</v>
          </cell>
        </row>
        <row r="7960">
          <cell r="A7960" t="str">
            <v>06.251.0033-0</v>
          </cell>
          <cell r="B7960">
            <v>170</v>
          </cell>
        </row>
        <row r="7961">
          <cell r="A7961" t="str">
            <v>06.251.0033-A</v>
          </cell>
          <cell r="B7961">
            <v>170</v>
          </cell>
        </row>
        <row r="7962">
          <cell r="A7962" t="str">
            <v>06.251.0034-0</v>
          </cell>
          <cell r="B7962">
            <v>231.71</v>
          </cell>
        </row>
        <row r="7963">
          <cell r="A7963" t="str">
            <v>06.251.0034-A</v>
          </cell>
          <cell r="B7963">
            <v>231.71</v>
          </cell>
        </row>
        <row r="7964">
          <cell r="A7964" t="str">
            <v>06.251.0035-0</v>
          </cell>
          <cell r="B7964">
            <v>288</v>
          </cell>
        </row>
        <row r="7965">
          <cell r="A7965" t="str">
            <v>06.251.0035-A</v>
          </cell>
          <cell r="B7965">
            <v>288</v>
          </cell>
        </row>
        <row r="7966">
          <cell r="A7966" t="str">
            <v>06.251.0036-0</v>
          </cell>
          <cell r="B7966">
            <v>368</v>
          </cell>
        </row>
        <row r="7967">
          <cell r="A7967" t="str">
            <v>06.251.0036-A</v>
          </cell>
          <cell r="B7967">
            <v>368</v>
          </cell>
        </row>
        <row r="7968">
          <cell r="A7968" t="str">
            <v>06.251.0037-0</v>
          </cell>
          <cell r="B7968">
            <v>384.99</v>
          </cell>
        </row>
        <row r="7969">
          <cell r="A7969" t="str">
            <v>06.251.0037-A</v>
          </cell>
          <cell r="B7969">
            <v>384.99</v>
          </cell>
        </row>
        <row r="7970">
          <cell r="A7970" t="str">
            <v>06.251.0038-0</v>
          </cell>
          <cell r="B7970">
            <v>531</v>
          </cell>
        </row>
        <row r="7971">
          <cell r="A7971" t="str">
            <v>06.251.0038-A</v>
          </cell>
          <cell r="B7971">
            <v>531</v>
          </cell>
        </row>
        <row r="7972">
          <cell r="A7972" t="str">
            <v>06.251.0039-0</v>
          </cell>
          <cell r="B7972">
            <v>796</v>
          </cell>
        </row>
        <row r="7973">
          <cell r="A7973" t="str">
            <v>06.251.0039-A</v>
          </cell>
          <cell r="B7973">
            <v>796</v>
          </cell>
        </row>
        <row r="7974">
          <cell r="A7974" t="str">
            <v>06.251.0040-0</v>
          </cell>
          <cell r="B7974">
            <v>88.57</v>
          </cell>
        </row>
        <row r="7975">
          <cell r="A7975" t="str">
            <v>06.251.0040-A</v>
          </cell>
          <cell r="B7975">
            <v>88.57</v>
          </cell>
        </row>
        <row r="7976">
          <cell r="A7976" t="str">
            <v>06.251.0041-0</v>
          </cell>
          <cell r="B7976">
            <v>94.5</v>
          </cell>
        </row>
        <row r="7977">
          <cell r="A7977" t="str">
            <v>06.251.0041-A</v>
          </cell>
          <cell r="B7977">
            <v>94.5</v>
          </cell>
        </row>
        <row r="7978">
          <cell r="A7978" t="str">
            <v>06.251.0042-0</v>
          </cell>
          <cell r="B7978">
            <v>187.52</v>
          </cell>
        </row>
        <row r="7979">
          <cell r="A7979" t="str">
            <v>06.251.0042-A</v>
          </cell>
          <cell r="B7979">
            <v>187.52</v>
          </cell>
        </row>
        <row r="7980">
          <cell r="A7980" t="str">
            <v>06.251.0043-0</v>
          </cell>
          <cell r="B7980">
            <v>206.5</v>
          </cell>
        </row>
        <row r="7981">
          <cell r="A7981" t="str">
            <v>06.251.0043-A</v>
          </cell>
          <cell r="B7981">
            <v>206.5</v>
          </cell>
        </row>
        <row r="7982">
          <cell r="A7982" t="str">
            <v>06.251.0044-0</v>
          </cell>
          <cell r="B7982">
            <v>225.71</v>
          </cell>
        </row>
        <row r="7983">
          <cell r="A7983" t="str">
            <v>06.251.0044-A</v>
          </cell>
          <cell r="B7983">
            <v>225.71</v>
          </cell>
        </row>
        <row r="7984">
          <cell r="A7984" t="str">
            <v>06.251.0045-0</v>
          </cell>
          <cell r="B7984">
            <v>275</v>
          </cell>
        </row>
        <row r="7985">
          <cell r="A7985" t="str">
            <v>06.251.0045-A</v>
          </cell>
          <cell r="B7985">
            <v>275</v>
          </cell>
        </row>
        <row r="7986">
          <cell r="A7986" t="str">
            <v>06.251.0046-0</v>
          </cell>
          <cell r="B7986">
            <v>328.57</v>
          </cell>
        </row>
        <row r="7987">
          <cell r="A7987" t="str">
            <v>06.251.0046-A</v>
          </cell>
          <cell r="B7987">
            <v>328.57</v>
          </cell>
        </row>
        <row r="7988">
          <cell r="A7988" t="str">
            <v>06.251.0047-0</v>
          </cell>
          <cell r="B7988">
            <v>418</v>
          </cell>
        </row>
        <row r="7989">
          <cell r="A7989" t="str">
            <v>06.251.0047-A</v>
          </cell>
          <cell r="B7989">
            <v>418</v>
          </cell>
        </row>
        <row r="7990">
          <cell r="A7990" t="str">
            <v>06.251.0048-0</v>
          </cell>
          <cell r="B7990">
            <v>534.28</v>
          </cell>
        </row>
        <row r="7991">
          <cell r="A7991" t="str">
            <v>06.251.0048-A</v>
          </cell>
          <cell r="B7991">
            <v>534.28</v>
          </cell>
        </row>
        <row r="7992">
          <cell r="A7992" t="str">
            <v>06.251.0049-0</v>
          </cell>
          <cell r="B7992">
            <v>767.14</v>
          </cell>
        </row>
        <row r="7993">
          <cell r="A7993" t="str">
            <v>06.251.0049-A</v>
          </cell>
          <cell r="B7993">
            <v>767.14</v>
          </cell>
        </row>
        <row r="7994">
          <cell r="A7994" t="str">
            <v>06.251.0050-0</v>
          </cell>
          <cell r="B7994">
            <v>132</v>
          </cell>
        </row>
        <row r="7995">
          <cell r="A7995" t="str">
            <v>06.251.0050-A</v>
          </cell>
          <cell r="B7995">
            <v>132</v>
          </cell>
        </row>
        <row r="7996">
          <cell r="A7996" t="str">
            <v>06.251.0051-0</v>
          </cell>
          <cell r="B7996">
            <v>145.22</v>
          </cell>
        </row>
        <row r="7997">
          <cell r="A7997" t="str">
            <v>06.251.0051-A</v>
          </cell>
          <cell r="B7997">
            <v>145.22</v>
          </cell>
        </row>
        <row r="7998">
          <cell r="A7998" t="str">
            <v>06.251.0052-0</v>
          </cell>
          <cell r="B7998">
            <v>195.02</v>
          </cell>
        </row>
        <row r="7999">
          <cell r="A7999" t="str">
            <v>06.251.0052-A</v>
          </cell>
          <cell r="B7999">
            <v>195.02</v>
          </cell>
        </row>
        <row r="8000">
          <cell r="A8000" t="str">
            <v>06.251.0053-0</v>
          </cell>
          <cell r="B8000">
            <v>261.82</v>
          </cell>
        </row>
        <row r="8001">
          <cell r="A8001" t="str">
            <v>06.251.0053-A</v>
          </cell>
          <cell r="B8001">
            <v>261.82</v>
          </cell>
        </row>
        <row r="8002">
          <cell r="A8002" t="str">
            <v>06.251.0054-0</v>
          </cell>
          <cell r="B8002">
            <v>381.42</v>
          </cell>
        </row>
        <row r="8003">
          <cell r="A8003" t="str">
            <v>06.251.0054-A</v>
          </cell>
          <cell r="B8003">
            <v>381.42</v>
          </cell>
        </row>
        <row r="8004">
          <cell r="A8004" t="str">
            <v>06.251.0055-0</v>
          </cell>
          <cell r="B8004">
            <v>436.86</v>
          </cell>
        </row>
        <row r="8005">
          <cell r="A8005" t="str">
            <v>06.251.0055-A</v>
          </cell>
          <cell r="B8005">
            <v>436.86</v>
          </cell>
        </row>
        <row r="8006">
          <cell r="A8006" t="str">
            <v>06.251.0057-0</v>
          </cell>
          <cell r="B8006">
            <v>761.75</v>
          </cell>
        </row>
        <row r="8007">
          <cell r="A8007" t="str">
            <v>06.251.0057-A</v>
          </cell>
          <cell r="B8007">
            <v>761.75</v>
          </cell>
        </row>
        <row r="8008">
          <cell r="A8008" t="str">
            <v>06.251.0058-0</v>
          </cell>
          <cell r="B8008">
            <v>1103.54</v>
          </cell>
        </row>
        <row r="8009">
          <cell r="A8009" t="str">
            <v>06.251.0058-A</v>
          </cell>
          <cell r="B8009">
            <v>1103.54</v>
          </cell>
        </row>
        <row r="8010">
          <cell r="A8010" t="str">
            <v>06.251.0059-0</v>
          </cell>
          <cell r="B8010">
            <v>1420.67</v>
          </cell>
        </row>
        <row r="8011">
          <cell r="A8011" t="str">
            <v>06.251.0059-A</v>
          </cell>
          <cell r="B8011">
            <v>1420.67</v>
          </cell>
        </row>
        <row r="8012">
          <cell r="A8012" t="str">
            <v>06.251.0060-0</v>
          </cell>
          <cell r="B8012">
            <v>140</v>
          </cell>
        </row>
        <row r="8013">
          <cell r="A8013" t="str">
            <v>06.251.0060-A</v>
          </cell>
          <cell r="B8013">
            <v>140</v>
          </cell>
        </row>
        <row r="8014">
          <cell r="A8014" t="str">
            <v>06.251.0061-0</v>
          </cell>
          <cell r="B8014">
            <v>154.72</v>
          </cell>
        </row>
        <row r="8015">
          <cell r="A8015" t="str">
            <v>06.251.0061-A</v>
          </cell>
          <cell r="B8015">
            <v>154.72</v>
          </cell>
        </row>
        <row r="8016">
          <cell r="A8016" t="str">
            <v>06.251.0062-0</v>
          </cell>
          <cell r="B8016">
            <v>205.52</v>
          </cell>
        </row>
        <row r="8017">
          <cell r="A8017" t="str">
            <v>06.251.0062-A</v>
          </cell>
          <cell r="B8017">
            <v>205.52</v>
          </cell>
        </row>
        <row r="8018">
          <cell r="A8018" t="str">
            <v>06.251.0063-0</v>
          </cell>
          <cell r="B8018">
            <v>274.82</v>
          </cell>
        </row>
        <row r="8019">
          <cell r="A8019" t="str">
            <v>06.251.0063-A</v>
          </cell>
          <cell r="B8019">
            <v>274.82</v>
          </cell>
        </row>
        <row r="8020">
          <cell r="A8020" t="str">
            <v>06.251.0064-0</v>
          </cell>
          <cell r="B8020">
            <v>370</v>
          </cell>
        </row>
        <row r="8021">
          <cell r="A8021" t="str">
            <v>06.251.0064-A</v>
          </cell>
          <cell r="B8021">
            <v>370</v>
          </cell>
        </row>
        <row r="8022">
          <cell r="A8022" t="str">
            <v>06.251.0065-0</v>
          </cell>
          <cell r="B8022">
            <v>454.36</v>
          </cell>
        </row>
        <row r="8023">
          <cell r="A8023" t="str">
            <v>06.251.0065-A</v>
          </cell>
          <cell r="B8023">
            <v>454.36</v>
          </cell>
        </row>
        <row r="8024">
          <cell r="A8024" t="str">
            <v>06.251.0066-0</v>
          </cell>
          <cell r="B8024">
            <v>574.28</v>
          </cell>
        </row>
        <row r="8025">
          <cell r="A8025" t="str">
            <v>06.251.0066-A</v>
          </cell>
          <cell r="B8025">
            <v>574.28</v>
          </cell>
        </row>
        <row r="8026">
          <cell r="A8026" t="str">
            <v>06.251.0067-0</v>
          </cell>
          <cell r="B8026">
            <v>793.25</v>
          </cell>
        </row>
        <row r="8027">
          <cell r="A8027" t="str">
            <v>06.251.0067-A</v>
          </cell>
          <cell r="B8027">
            <v>793.25</v>
          </cell>
        </row>
        <row r="8028">
          <cell r="A8028" t="str">
            <v>06.251.0068-0</v>
          </cell>
          <cell r="B8028">
            <v>1142.04</v>
          </cell>
        </row>
        <row r="8029">
          <cell r="A8029" t="str">
            <v>06.251.0068-A</v>
          </cell>
          <cell r="B8029">
            <v>1142.04</v>
          </cell>
        </row>
        <row r="8030">
          <cell r="A8030" t="str">
            <v>06.251.0069-0</v>
          </cell>
          <cell r="B8030">
            <v>1466.17</v>
          </cell>
        </row>
        <row r="8031">
          <cell r="A8031" t="str">
            <v>06.251.0069-A</v>
          </cell>
          <cell r="B8031">
            <v>1466.17</v>
          </cell>
        </row>
        <row r="8032">
          <cell r="A8032" t="str">
            <v>06.270.0001-0</v>
          </cell>
          <cell r="B8032">
            <v>24.34</v>
          </cell>
        </row>
        <row r="8033">
          <cell r="A8033" t="str">
            <v>06.270.0001-A</v>
          </cell>
          <cell r="B8033">
            <v>24.34</v>
          </cell>
        </row>
        <row r="8034">
          <cell r="A8034" t="str">
            <v>06.270.0002-0</v>
          </cell>
          <cell r="B8034">
            <v>46.69</v>
          </cell>
        </row>
        <row r="8035">
          <cell r="A8035" t="str">
            <v>06.270.0002-A</v>
          </cell>
          <cell r="B8035">
            <v>46.69</v>
          </cell>
        </row>
        <row r="8036">
          <cell r="A8036" t="str">
            <v>06.270.0003-0</v>
          </cell>
          <cell r="B8036">
            <v>71.760000000000005</v>
          </cell>
        </row>
        <row r="8037">
          <cell r="A8037" t="str">
            <v>06.270.0003-A</v>
          </cell>
          <cell r="B8037">
            <v>71.760000000000005</v>
          </cell>
        </row>
        <row r="8038">
          <cell r="A8038" t="str">
            <v>06.270.0020-0</v>
          </cell>
          <cell r="B8038">
            <v>23.39</v>
          </cell>
        </row>
        <row r="8039">
          <cell r="A8039" t="str">
            <v>06.270.0020-A</v>
          </cell>
          <cell r="B8039">
            <v>23.39</v>
          </cell>
        </row>
        <row r="8040">
          <cell r="A8040" t="str">
            <v>06.270.0021-0</v>
          </cell>
          <cell r="B8040">
            <v>47.4</v>
          </cell>
        </row>
        <row r="8041">
          <cell r="A8041" t="str">
            <v>06.270.0021-A</v>
          </cell>
          <cell r="B8041">
            <v>47.4</v>
          </cell>
        </row>
        <row r="8042">
          <cell r="A8042" t="str">
            <v>06.270.0022-0</v>
          </cell>
          <cell r="B8042">
            <v>96.07</v>
          </cell>
        </row>
        <row r="8043">
          <cell r="A8043" t="str">
            <v>06.270.0022-A</v>
          </cell>
          <cell r="B8043">
            <v>96.07</v>
          </cell>
        </row>
        <row r="8044">
          <cell r="A8044" t="str">
            <v>06.270.0036-0</v>
          </cell>
          <cell r="B8044">
            <v>30.09</v>
          </cell>
        </row>
        <row r="8045">
          <cell r="A8045" t="str">
            <v>06.270.0036-A</v>
          </cell>
          <cell r="B8045">
            <v>30.09</v>
          </cell>
        </row>
        <row r="8046">
          <cell r="A8046" t="str">
            <v>06.270.0037-0</v>
          </cell>
          <cell r="B8046">
            <v>76.86</v>
          </cell>
        </row>
        <row r="8047">
          <cell r="A8047" t="str">
            <v>06.270.0037-A</v>
          </cell>
          <cell r="B8047">
            <v>76.86</v>
          </cell>
        </row>
        <row r="8048">
          <cell r="A8048" t="str">
            <v>06.270.0038-0</v>
          </cell>
          <cell r="B8048">
            <v>126.53</v>
          </cell>
        </row>
        <row r="8049">
          <cell r="A8049" t="str">
            <v>06.270.0038-A</v>
          </cell>
          <cell r="B8049">
            <v>126.53</v>
          </cell>
        </row>
        <row r="8050">
          <cell r="A8050" t="str">
            <v>06.270.0041-0</v>
          </cell>
          <cell r="B8050">
            <v>18.03</v>
          </cell>
        </row>
        <row r="8051">
          <cell r="A8051" t="str">
            <v>06.270.0041-A</v>
          </cell>
          <cell r="B8051">
            <v>18.03</v>
          </cell>
        </row>
        <row r="8052">
          <cell r="A8052" t="str">
            <v>06.270.0046-0</v>
          </cell>
          <cell r="B8052">
            <v>10.06</v>
          </cell>
        </row>
        <row r="8053">
          <cell r="A8053" t="str">
            <v>06.270.0046-A</v>
          </cell>
          <cell r="B8053">
            <v>10.06</v>
          </cell>
        </row>
        <row r="8054">
          <cell r="A8054" t="str">
            <v>06.270.0047-0</v>
          </cell>
          <cell r="B8054">
            <v>19.46</v>
          </cell>
        </row>
        <row r="8055">
          <cell r="A8055" t="str">
            <v>06.270.0047-A</v>
          </cell>
          <cell r="B8055">
            <v>19.46</v>
          </cell>
        </row>
        <row r="8056">
          <cell r="A8056" t="str">
            <v>06.270.0048-0</v>
          </cell>
          <cell r="B8056">
            <v>40.14</v>
          </cell>
        </row>
        <row r="8057">
          <cell r="A8057" t="str">
            <v>06.270.0048-A</v>
          </cell>
          <cell r="B8057">
            <v>40.14</v>
          </cell>
        </row>
        <row r="8058">
          <cell r="A8058" t="str">
            <v>06.270.0051-0</v>
          </cell>
          <cell r="B8058">
            <v>45.47</v>
          </cell>
        </row>
        <row r="8059">
          <cell r="A8059" t="str">
            <v>06.270.0051-A</v>
          </cell>
          <cell r="B8059">
            <v>45.47</v>
          </cell>
        </row>
        <row r="8060">
          <cell r="A8060" t="str">
            <v>06.270.0052-0</v>
          </cell>
          <cell r="B8060">
            <v>77.400000000000006</v>
          </cell>
        </row>
        <row r="8061">
          <cell r="A8061" t="str">
            <v>06.270.0052-A</v>
          </cell>
          <cell r="B8061">
            <v>77.400000000000006</v>
          </cell>
        </row>
        <row r="8062">
          <cell r="A8062" t="str">
            <v>06.270.0053-0</v>
          </cell>
          <cell r="B8062">
            <v>75.150000000000006</v>
          </cell>
        </row>
        <row r="8063">
          <cell r="A8063" t="str">
            <v>06.270.0053-A</v>
          </cell>
          <cell r="B8063">
            <v>75.150000000000006</v>
          </cell>
        </row>
        <row r="8064">
          <cell r="A8064" t="str">
            <v>06.270.0054-0</v>
          </cell>
          <cell r="B8064">
            <v>170.65</v>
          </cell>
        </row>
        <row r="8065">
          <cell r="A8065" t="str">
            <v>06.270.0054-A</v>
          </cell>
          <cell r="B8065">
            <v>170.65</v>
          </cell>
        </row>
        <row r="8066">
          <cell r="A8066" t="str">
            <v>06.270.0061-0</v>
          </cell>
          <cell r="B8066">
            <v>20.98</v>
          </cell>
        </row>
        <row r="8067">
          <cell r="A8067" t="str">
            <v>06.270.0061-A</v>
          </cell>
          <cell r="B8067">
            <v>20.98</v>
          </cell>
        </row>
        <row r="8068">
          <cell r="A8068" t="str">
            <v>06.270.0062-0</v>
          </cell>
          <cell r="B8068">
            <v>55.44</v>
          </cell>
        </row>
        <row r="8069">
          <cell r="A8069" t="str">
            <v>06.270.0062-A</v>
          </cell>
          <cell r="B8069">
            <v>55.44</v>
          </cell>
        </row>
        <row r="8070">
          <cell r="A8070" t="str">
            <v>06.270.0063-0</v>
          </cell>
          <cell r="B8070">
            <v>93.38</v>
          </cell>
        </row>
        <row r="8071">
          <cell r="A8071" t="str">
            <v>06.270.0063-A</v>
          </cell>
          <cell r="B8071">
            <v>93.38</v>
          </cell>
        </row>
        <row r="8072">
          <cell r="A8072" t="str">
            <v>06.270.0064-0</v>
          </cell>
          <cell r="B8072">
            <v>23.71</v>
          </cell>
        </row>
        <row r="8073">
          <cell r="A8073" t="str">
            <v>06.270.0064-A</v>
          </cell>
          <cell r="B8073">
            <v>23.71</v>
          </cell>
        </row>
        <row r="8074">
          <cell r="A8074" t="str">
            <v>06.270.0065-0</v>
          </cell>
          <cell r="B8074">
            <v>49.54</v>
          </cell>
        </row>
        <row r="8075">
          <cell r="A8075" t="str">
            <v>06.270.0065-A</v>
          </cell>
          <cell r="B8075">
            <v>49.54</v>
          </cell>
        </row>
        <row r="8076">
          <cell r="A8076" t="str">
            <v>06.270.0066-0</v>
          </cell>
          <cell r="B8076">
            <v>97.2</v>
          </cell>
        </row>
        <row r="8077">
          <cell r="A8077" t="str">
            <v>06.270.0066-A</v>
          </cell>
          <cell r="B8077">
            <v>97.2</v>
          </cell>
        </row>
        <row r="8078">
          <cell r="A8078" t="str">
            <v>06.270.0067-0</v>
          </cell>
          <cell r="B8078">
            <v>45.83</v>
          </cell>
        </row>
        <row r="8079">
          <cell r="A8079" t="str">
            <v>06.270.0067-A</v>
          </cell>
          <cell r="B8079">
            <v>45.83</v>
          </cell>
        </row>
        <row r="8080">
          <cell r="A8080" t="str">
            <v>06.270.0068-0</v>
          </cell>
          <cell r="B8080">
            <v>47.61</v>
          </cell>
        </row>
        <row r="8081">
          <cell r="A8081" t="str">
            <v>06.270.0068-A</v>
          </cell>
          <cell r="B8081">
            <v>47.61</v>
          </cell>
        </row>
        <row r="8082">
          <cell r="A8082" t="str">
            <v>06.270.0069-0</v>
          </cell>
          <cell r="B8082">
            <v>204.44</v>
          </cell>
        </row>
        <row r="8083">
          <cell r="A8083" t="str">
            <v>06.270.0069-A</v>
          </cell>
          <cell r="B8083">
            <v>204.44</v>
          </cell>
        </row>
        <row r="8084">
          <cell r="A8084" t="str">
            <v>06.270.0071-0</v>
          </cell>
          <cell r="B8084">
            <v>49.26</v>
          </cell>
        </row>
        <row r="8085">
          <cell r="A8085" t="str">
            <v>06.270.0071-A</v>
          </cell>
          <cell r="B8085">
            <v>49.26</v>
          </cell>
        </row>
        <row r="8086">
          <cell r="A8086" t="str">
            <v>06.270.0072-0</v>
          </cell>
          <cell r="B8086">
            <v>155.56</v>
          </cell>
        </row>
        <row r="8087">
          <cell r="A8087" t="str">
            <v>06.270.0072-A</v>
          </cell>
          <cell r="B8087">
            <v>155.56</v>
          </cell>
        </row>
        <row r="8088">
          <cell r="A8088" t="str">
            <v>06.270.0073-0</v>
          </cell>
          <cell r="B8088">
            <v>224.28</v>
          </cell>
        </row>
        <row r="8089">
          <cell r="A8089" t="str">
            <v>06.270.0073-A</v>
          </cell>
          <cell r="B8089">
            <v>224.28</v>
          </cell>
        </row>
        <row r="8090">
          <cell r="A8090" t="str">
            <v>06.270.0076-0</v>
          </cell>
          <cell r="B8090">
            <v>83.6</v>
          </cell>
        </row>
        <row r="8091">
          <cell r="A8091" t="str">
            <v>06.270.0076-A</v>
          </cell>
          <cell r="B8091">
            <v>83.6</v>
          </cell>
        </row>
        <row r="8092">
          <cell r="A8092" t="str">
            <v>06.270.0077-0</v>
          </cell>
          <cell r="B8092">
            <v>153.18</v>
          </cell>
        </row>
        <row r="8093">
          <cell r="A8093" t="str">
            <v>06.270.0077-A</v>
          </cell>
          <cell r="B8093">
            <v>153.18</v>
          </cell>
        </row>
        <row r="8094">
          <cell r="A8094" t="str">
            <v>06.270.0078-0</v>
          </cell>
          <cell r="B8094">
            <v>202.57</v>
          </cell>
        </row>
        <row r="8095">
          <cell r="A8095" t="str">
            <v>06.270.0078-A</v>
          </cell>
          <cell r="B8095">
            <v>202.57</v>
          </cell>
        </row>
        <row r="8096">
          <cell r="A8096" t="str">
            <v>06.270.0081-0</v>
          </cell>
          <cell r="B8096">
            <v>12.87</v>
          </cell>
        </row>
        <row r="8097">
          <cell r="A8097" t="str">
            <v>06.270.0081-A</v>
          </cell>
          <cell r="B8097">
            <v>12.87</v>
          </cell>
        </row>
        <row r="8098">
          <cell r="A8098" t="str">
            <v>06.270.0082-0</v>
          </cell>
          <cell r="B8098">
            <v>49.1</v>
          </cell>
        </row>
        <row r="8099">
          <cell r="A8099" t="str">
            <v>06.270.0082-A</v>
          </cell>
          <cell r="B8099">
            <v>49.1</v>
          </cell>
        </row>
        <row r="8100">
          <cell r="A8100" t="str">
            <v>06.270.0083-0</v>
          </cell>
          <cell r="B8100">
            <v>33.04</v>
          </cell>
        </row>
        <row r="8101">
          <cell r="A8101" t="str">
            <v>06.270.0083-A</v>
          </cell>
          <cell r="B8101">
            <v>33.04</v>
          </cell>
        </row>
        <row r="8102">
          <cell r="A8102" t="str">
            <v>06.270.0086-0</v>
          </cell>
          <cell r="B8102">
            <v>21.72</v>
          </cell>
        </row>
        <row r="8103">
          <cell r="A8103" t="str">
            <v>06.270.0086-A</v>
          </cell>
          <cell r="B8103">
            <v>21.72</v>
          </cell>
        </row>
        <row r="8104">
          <cell r="A8104" t="str">
            <v>06.270.0087-0</v>
          </cell>
          <cell r="B8104">
            <v>35.11</v>
          </cell>
        </row>
        <row r="8105">
          <cell r="A8105" t="str">
            <v>06.270.0087-A</v>
          </cell>
          <cell r="B8105">
            <v>35.11</v>
          </cell>
        </row>
        <row r="8106">
          <cell r="A8106" t="str">
            <v>06.270.0088-0</v>
          </cell>
          <cell r="B8106">
            <v>62.91</v>
          </cell>
        </row>
        <row r="8107">
          <cell r="A8107" t="str">
            <v>06.270.0088-A</v>
          </cell>
          <cell r="B8107">
            <v>62.91</v>
          </cell>
        </row>
        <row r="8108">
          <cell r="A8108" t="str">
            <v>06.270.0091-0</v>
          </cell>
          <cell r="B8108">
            <v>16.260000000000002</v>
          </cell>
        </row>
        <row r="8109">
          <cell r="A8109" t="str">
            <v>06.270.0091-A</v>
          </cell>
          <cell r="B8109">
            <v>16.260000000000002</v>
          </cell>
        </row>
        <row r="8110">
          <cell r="A8110" t="str">
            <v>06.270.0092-0</v>
          </cell>
          <cell r="B8110">
            <v>21.74</v>
          </cell>
        </row>
        <row r="8111">
          <cell r="A8111" t="str">
            <v>06.270.0092-A</v>
          </cell>
          <cell r="B8111">
            <v>21.74</v>
          </cell>
        </row>
        <row r="8112">
          <cell r="A8112" t="str">
            <v>06.270.0093-0</v>
          </cell>
          <cell r="B8112">
            <v>38.61</v>
          </cell>
        </row>
        <row r="8113">
          <cell r="A8113" t="str">
            <v>06.270.0093-A</v>
          </cell>
          <cell r="B8113">
            <v>38.61</v>
          </cell>
        </row>
        <row r="8114">
          <cell r="A8114" t="str">
            <v>06.270.0101-0</v>
          </cell>
          <cell r="B8114">
            <v>34.450000000000003</v>
          </cell>
        </row>
        <row r="8115">
          <cell r="A8115" t="str">
            <v>06.270.0101-A</v>
          </cell>
          <cell r="B8115">
            <v>34.450000000000003</v>
          </cell>
        </row>
        <row r="8116">
          <cell r="A8116" t="str">
            <v>06.270.0102-0</v>
          </cell>
          <cell r="B8116">
            <v>64.23</v>
          </cell>
        </row>
        <row r="8117">
          <cell r="A8117" t="str">
            <v>06.270.0102-A</v>
          </cell>
          <cell r="B8117">
            <v>64.23</v>
          </cell>
        </row>
        <row r="8118">
          <cell r="A8118" t="str">
            <v>06.270.0103-0</v>
          </cell>
          <cell r="B8118">
            <v>66.08</v>
          </cell>
        </row>
        <row r="8119">
          <cell r="A8119" t="str">
            <v>06.270.0103-A</v>
          </cell>
          <cell r="B8119">
            <v>66.08</v>
          </cell>
        </row>
        <row r="8120">
          <cell r="A8120" t="str">
            <v>06.270.0104-0</v>
          </cell>
          <cell r="B8120">
            <v>100.61</v>
          </cell>
        </row>
        <row r="8121">
          <cell r="A8121" t="str">
            <v>06.270.0104-A</v>
          </cell>
          <cell r="B8121">
            <v>100.61</v>
          </cell>
        </row>
        <row r="8122">
          <cell r="A8122" t="str">
            <v>06.270.0105-0</v>
          </cell>
          <cell r="B8122">
            <v>119.15</v>
          </cell>
        </row>
        <row r="8123">
          <cell r="A8123" t="str">
            <v>06.270.0105-A</v>
          </cell>
          <cell r="B8123">
            <v>119.15</v>
          </cell>
        </row>
        <row r="8124">
          <cell r="A8124" t="str">
            <v>06.270.0106-0</v>
          </cell>
          <cell r="B8124">
            <v>109.89</v>
          </cell>
        </row>
        <row r="8125">
          <cell r="A8125" t="str">
            <v>06.270.0106-A</v>
          </cell>
          <cell r="B8125">
            <v>109.89</v>
          </cell>
        </row>
        <row r="8126">
          <cell r="A8126" t="str">
            <v>06.270.0111-0</v>
          </cell>
          <cell r="B8126">
            <v>12.18</v>
          </cell>
        </row>
        <row r="8127">
          <cell r="A8127" t="str">
            <v>06.270.0111-A</v>
          </cell>
          <cell r="B8127">
            <v>12.18</v>
          </cell>
        </row>
        <row r="8128">
          <cell r="A8128" t="str">
            <v>06.270.0112-0</v>
          </cell>
          <cell r="B8128">
            <v>17.34</v>
          </cell>
        </row>
        <row r="8129">
          <cell r="A8129" t="str">
            <v>06.270.0112-A</v>
          </cell>
          <cell r="B8129">
            <v>17.34</v>
          </cell>
        </row>
        <row r="8130">
          <cell r="A8130" t="str">
            <v>06.271.0010-0</v>
          </cell>
          <cell r="B8130">
            <v>57.85</v>
          </cell>
        </row>
        <row r="8131">
          <cell r="A8131" t="str">
            <v>06.271.0010-A</v>
          </cell>
          <cell r="B8131">
            <v>57.85</v>
          </cell>
        </row>
        <row r="8132">
          <cell r="A8132" t="str">
            <v>06.271.0011-0</v>
          </cell>
          <cell r="B8132">
            <v>134.05000000000001</v>
          </cell>
        </row>
        <row r="8133">
          <cell r="A8133" t="str">
            <v>06.271.0011-A</v>
          </cell>
          <cell r="B8133">
            <v>134.05000000000001</v>
          </cell>
        </row>
        <row r="8134">
          <cell r="A8134" t="str">
            <v>06.271.0012-0</v>
          </cell>
          <cell r="B8134">
            <v>263.83999999999997</v>
          </cell>
        </row>
        <row r="8135">
          <cell r="A8135" t="str">
            <v>06.271.0012-A</v>
          </cell>
          <cell r="B8135">
            <v>263.83999999999997</v>
          </cell>
        </row>
        <row r="8136">
          <cell r="A8136" t="str">
            <v>06.271.0013-0</v>
          </cell>
          <cell r="B8136">
            <v>401.65</v>
          </cell>
        </row>
        <row r="8137">
          <cell r="A8137" t="str">
            <v>06.271.0013-A</v>
          </cell>
          <cell r="B8137">
            <v>401.65</v>
          </cell>
        </row>
        <row r="8138">
          <cell r="A8138" t="str">
            <v>06.271.0014-0</v>
          </cell>
          <cell r="B8138">
            <v>570.35</v>
          </cell>
        </row>
        <row r="8139">
          <cell r="A8139" t="str">
            <v>06.271.0014-A</v>
          </cell>
          <cell r="B8139">
            <v>570.35</v>
          </cell>
        </row>
        <row r="8140">
          <cell r="A8140" t="str">
            <v>06.271.0016-0</v>
          </cell>
          <cell r="B8140">
            <v>862.3</v>
          </cell>
        </row>
        <row r="8141">
          <cell r="A8141" t="str">
            <v>06.271.0016-A</v>
          </cell>
          <cell r="B8141">
            <v>862.3</v>
          </cell>
        </row>
        <row r="8142">
          <cell r="A8142" t="str">
            <v>06.271.0018-0</v>
          </cell>
          <cell r="B8142">
            <v>1311.27</v>
          </cell>
        </row>
        <row r="8143">
          <cell r="A8143" t="str">
            <v>06.271.0018-A</v>
          </cell>
          <cell r="B8143">
            <v>1311.27</v>
          </cell>
        </row>
        <row r="8144">
          <cell r="A8144" t="str">
            <v>06.271.0021-0</v>
          </cell>
          <cell r="B8144">
            <v>64.78</v>
          </cell>
        </row>
        <row r="8145">
          <cell r="A8145" t="str">
            <v>06.271.0021-A</v>
          </cell>
          <cell r="B8145">
            <v>64.78</v>
          </cell>
        </row>
        <row r="8146">
          <cell r="A8146" t="str">
            <v>06.271.0022-0</v>
          </cell>
          <cell r="B8146">
            <v>142.96</v>
          </cell>
        </row>
        <row r="8147">
          <cell r="A8147" t="str">
            <v>06.271.0022-A</v>
          </cell>
          <cell r="B8147">
            <v>142.96</v>
          </cell>
        </row>
        <row r="8148">
          <cell r="A8148" t="str">
            <v>06.271.0023-0</v>
          </cell>
          <cell r="B8148">
            <v>255</v>
          </cell>
        </row>
        <row r="8149">
          <cell r="A8149" t="str">
            <v>06.271.0023-A</v>
          </cell>
          <cell r="B8149">
            <v>255</v>
          </cell>
        </row>
        <row r="8150">
          <cell r="A8150" t="str">
            <v>06.271.0024-0</v>
          </cell>
          <cell r="B8150">
            <v>464.48</v>
          </cell>
        </row>
        <row r="8151">
          <cell r="A8151" t="str">
            <v>06.271.0024-A</v>
          </cell>
          <cell r="B8151">
            <v>464.48</v>
          </cell>
        </row>
        <row r="8152">
          <cell r="A8152" t="str">
            <v>06.271.0025-0</v>
          </cell>
          <cell r="B8152">
            <v>637.5</v>
          </cell>
        </row>
        <row r="8153">
          <cell r="A8153" t="str">
            <v>06.271.0025-A</v>
          </cell>
          <cell r="B8153">
            <v>637.5</v>
          </cell>
        </row>
        <row r="8154">
          <cell r="A8154" t="str">
            <v>06.271.0050-0</v>
          </cell>
          <cell r="B8154">
            <v>8.41</v>
          </cell>
        </row>
        <row r="8155">
          <cell r="A8155" t="str">
            <v>06.271.0050-A</v>
          </cell>
          <cell r="B8155">
            <v>8.41</v>
          </cell>
        </row>
        <row r="8156">
          <cell r="A8156" t="str">
            <v>06.271.0051-0</v>
          </cell>
          <cell r="B8156">
            <v>9.67</v>
          </cell>
        </row>
        <row r="8157">
          <cell r="A8157" t="str">
            <v>06.271.0051-A</v>
          </cell>
          <cell r="B8157">
            <v>9.67</v>
          </cell>
        </row>
        <row r="8158">
          <cell r="A8158" t="str">
            <v>06.271.0052-0</v>
          </cell>
          <cell r="B8158">
            <v>21.55</v>
          </cell>
        </row>
        <row r="8159">
          <cell r="A8159" t="str">
            <v>06.271.0052-A</v>
          </cell>
          <cell r="B8159">
            <v>21.55</v>
          </cell>
        </row>
        <row r="8160">
          <cell r="A8160" t="str">
            <v>06.271.0053-0</v>
          </cell>
          <cell r="B8160">
            <v>35.67</v>
          </cell>
        </row>
        <row r="8161">
          <cell r="A8161" t="str">
            <v>06.271.0053-A</v>
          </cell>
          <cell r="B8161">
            <v>35.67</v>
          </cell>
        </row>
        <row r="8162">
          <cell r="A8162" t="str">
            <v>06.271.0054-0</v>
          </cell>
          <cell r="B8162">
            <v>37.75</v>
          </cell>
        </row>
        <row r="8163">
          <cell r="A8163" t="str">
            <v>06.271.0054-A</v>
          </cell>
          <cell r="B8163">
            <v>37.75</v>
          </cell>
        </row>
        <row r="8164">
          <cell r="A8164" t="str">
            <v>06.271.0055-0</v>
          </cell>
          <cell r="B8164">
            <v>80.209999999999994</v>
          </cell>
        </row>
        <row r="8165">
          <cell r="A8165" t="str">
            <v>06.271.0055-A</v>
          </cell>
          <cell r="B8165">
            <v>80.209999999999994</v>
          </cell>
        </row>
        <row r="8166">
          <cell r="A8166" t="str">
            <v>06.271.0056-0</v>
          </cell>
          <cell r="B8166">
            <v>98.78</v>
          </cell>
        </row>
        <row r="8167">
          <cell r="A8167" t="str">
            <v>06.271.0056-A</v>
          </cell>
          <cell r="B8167">
            <v>98.78</v>
          </cell>
        </row>
        <row r="8168">
          <cell r="A8168" t="str">
            <v>06.271.0060-0</v>
          </cell>
          <cell r="B8168">
            <v>2.75</v>
          </cell>
        </row>
        <row r="8169">
          <cell r="A8169" t="str">
            <v>06.271.0060-A</v>
          </cell>
          <cell r="B8169">
            <v>2.75</v>
          </cell>
        </row>
        <row r="8170">
          <cell r="A8170" t="str">
            <v>06.271.0061-0</v>
          </cell>
          <cell r="B8170">
            <v>3.43</v>
          </cell>
        </row>
        <row r="8171">
          <cell r="A8171" t="str">
            <v>06.271.0061-A</v>
          </cell>
          <cell r="B8171">
            <v>3.43</v>
          </cell>
        </row>
        <row r="8172">
          <cell r="A8172" t="str">
            <v>06.271.0062-0</v>
          </cell>
          <cell r="B8172">
            <v>9.35</v>
          </cell>
        </row>
        <row r="8173">
          <cell r="A8173" t="str">
            <v>06.271.0062-A</v>
          </cell>
          <cell r="B8173">
            <v>9.35</v>
          </cell>
        </row>
        <row r="8174">
          <cell r="A8174" t="str">
            <v>06.271.0063-0</v>
          </cell>
          <cell r="B8174">
            <v>14.38</v>
          </cell>
        </row>
        <row r="8175">
          <cell r="A8175" t="str">
            <v>06.271.0063-A</v>
          </cell>
          <cell r="B8175">
            <v>14.38</v>
          </cell>
        </row>
        <row r="8176">
          <cell r="A8176" t="str">
            <v>06.271.0064-0</v>
          </cell>
          <cell r="B8176">
            <v>14.74</v>
          </cell>
        </row>
        <row r="8177">
          <cell r="A8177" t="str">
            <v>06.271.0064-A</v>
          </cell>
          <cell r="B8177">
            <v>14.74</v>
          </cell>
        </row>
        <row r="8178">
          <cell r="A8178" t="str">
            <v>06.271.0065-0</v>
          </cell>
          <cell r="B8178">
            <v>25.86</v>
          </cell>
        </row>
        <row r="8179">
          <cell r="A8179" t="str">
            <v>06.271.0065-A</v>
          </cell>
          <cell r="B8179">
            <v>25.86</v>
          </cell>
        </row>
        <row r="8180">
          <cell r="A8180" t="str">
            <v>06.271.0066-0</v>
          </cell>
          <cell r="B8180">
            <v>45.26</v>
          </cell>
        </row>
        <row r="8181">
          <cell r="A8181" t="str">
            <v>06.271.0066-A</v>
          </cell>
          <cell r="B8181">
            <v>45.26</v>
          </cell>
        </row>
        <row r="8182">
          <cell r="A8182" t="str">
            <v>06.271.0067-0</v>
          </cell>
          <cell r="B8182">
            <v>55.62</v>
          </cell>
        </row>
        <row r="8183">
          <cell r="A8183" t="str">
            <v>06.271.0067-A</v>
          </cell>
          <cell r="B8183">
            <v>55.62</v>
          </cell>
        </row>
        <row r="8184">
          <cell r="A8184" t="str">
            <v>06.271.0068-0</v>
          </cell>
          <cell r="B8184">
            <v>94.52</v>
          </cell>
        </row>
        <row r="8185">
          <cell r="A8185" t="str">
            <v>06.271.0068-A</v>
          </cell>
          <cell r="B8185">
            <v>94.52</v>
          </cell>
        </row>
        <row r="8186">
          <cell r="A8186" t="str">
            <v>06.272.0002-0</v>
          </cell>
          <cell r="B8186">
            <v>37.44</v>
          </cell>
        </row>
        <row r="8187">
          <cell r="A8187" t="str">
            <v>06.272.0002-A</v>
          </cell>
          <cell r="B8187">
            <v>37.44</v>
          </cell>
        </row>
        <row r="8188">
          <cell r="A8188" t="str">
            <v>06.272.0003-0</v>
          </cell>
          <cell r="B8188">
            <v>70.260000000000005</v>
          </cell>
        </row>
        <row r="8189">
          <cell r="A8189" t="str">
            <v>06.272.0003-A</v>
          </cell>
          <cell r="B8189">
            <v>70.260000000000005</v>
          </cell>
        </row>
        <row r="8190">
          <cell r="A8190" t="str">
            <v>06.272.0004-0</v>
          </cell>
          <cell r="B8190">
            <v>116.09</v>
          </cell>
        </row>
        <row r="8191">
          <cell r="A8191" t="str">
            <v>06.272.0004-A</v>
          </cell>
          <cell r="B8191">
            <v>116.09</v>
          </cell>
        </row>
        <row r="8192">
          <cell r="A8192" t="str">
            <v>06.272.0005-0</v>
          </cell>
          <cell r="B8192">
            <v>193.48</v>
          </cell>
        </row>
        <row r="8193">
          <cell r="A8193" t="str">
            <v>06.272.0005-A</v>
          </cell>
          <cell r="B8193">
            <v>193.48</v>
          </cell>
        </row>
        <row r="8194">
          <cell r="A8194" t="str">
            <v>06.272.0006-0</v>
          </cell>
          <cell r="B8194">
            <v>318.94</v>
          </cell>
        </row>
        <row r="8195">
          <cell r="A8195" t="str">
            <v>06.272.0006-A</v>
          </cell>
          <cell r="B8195">
            <v>318.94</v>
          </cell>
        </row>
        <row r="8196">
          <cell r="A8196" t="str">
            <v>06.272.0007-0</v>
          </cell>
          <cell r="B8196">
            <v>474.38</v>
          </cell>
        </row>
        <row r="8197">
          <cell r="A8197" t="str">
            <v>06.272.0007-A</v>
          </cell>
          <cell r="B8197">
            <v>474.38</v>
          </cell>
        </row>
        <row r="8198">
          <cell r="A8198" t="str">
            <v>06.272.0008-0</v>
          </cell>
          <cell r="B8198">
            <v>614.42999999999995</v>
          </cell>
        </row>
        <row r="8199">
          <cell r="A8199" t="str">
            <v>06.272.0008-A</v>
          </cell>
          <cell r="B8199">
            <v>614.42999999999995</v>
          </cell>
        </row>
        <row r="8200">
          <cell r="A8200" t="str">
            <v>06.272.0021-0</v>
          </cell>
          <cell r="B8200">
            <v>48.21</v>
          </cell>
        </row>
        <row r="8201">
          <cell r="A8201" t="str">
            <v>06.272.0021-A</v>
          </cell>
          <cell r="B8201">
            <v>48.21</v>
          </cell>
        </row>
        <row r="8202">
          <cell r="A8202" t="str">
            <v>06.272.0022-0</v>
          </cell>
          <cell r="B8202">
            <v>177.75</v>
          </cell>
        </row>
        <row r="8203">
          <cell r="A8203" t="str">
            <v>06.272.0022-A</v>
          </cell>
          <cell r="B8203">
            <v>177.75</v>
          </cell>
        </row>
        <row r="8204">
          <cell r="A8204" t="str">
            <v>06.272.0026-0</v>
          </cell>
          <cell r="B8204">
            <v>32.299999999999997</v>
          </cell>
        </row>
        <row r="8205">
          <cell r="A8205" t="str">
            <v>06.272.0026-A</v>
          </cell>
          <cell r="B8205">
            <v>32.299999999999997</v>
          </cell>
        </row>
        <row r="8206">
          <cell r="A8206" t="str">
            <v>06.272.0027-0</v>
          </cell>
          <cell r="B8206">
            <v>94.11</v>
          </cell>
        </row>
        <row r="8207">
          <cell r="A8207" t="str">
            <v>06.272.0027-A</v>
          </cell>
          <cell r="B8207">
            <v>94.11</v>
          </cell>
        </row>
        <row r="8208">
          <cell r="A8208" t="str">
            <v>06.272.0029-0</v>
          </cell>
          <cell r="B8208">
            <v>32.840000000000003</v>
          </cell>
        </row>
        <row r="8209">
          <cell r="A8209" t="str">
            <v>06.272.0029-A</v>
          </cell>
          <cell r="B8209">
            <v>32.840000000000003</v>
          </cell>
        </row>
        <row r="8210">
          <cell r="A8210" t="str">
            <v>06.272.0030-0</v>
          </cell>
          <cell r="B8210">
            <v>144.72999999999999</v>
          </cell>
        </row>
        <row r="8211">
          <cell r="A8211" t="str">
            <v>06.272.0030-A</v>
          </cell>
          <cell r="B8211">
            <v>144.72999999999999</v>
          </cell>
        </row>
        <row r="8212">
          <cell r="A8212" t="str">
            <v>06.272.0032-0</v>
          </cell>
          <cell r="B8212">
            <v>4.45</v>
          </cell>
        </row>
        <row r="8213">
          <cell r="A8213" t="str">
            <v>06.272.0032-A</v>
          </cell>
          <cell r="B8213">
            <v>4.45</v>
          </cell>
        </row>
        <row r="8214">
          <cell r="A8214" t="str">
            <v>06.272.0035-0</v>
          </cell>
          <cell r="B8214">
            <v>38.47</v>
          </cell>
        </row>
        <row r="8215">
          <cell r="A8215" t="str">
            <v>06.272.0035-A</v>
          </cell>
          <cell r="B8215">
            <v>38.47</v>
          </cell>
        </row>
        <row r="8216">
          <cell r="A8216" t="str">
            <v>06.272.0036-0</v>
          </cell>
          <cell r="B8216">
            <v>75.180000000000007</v>
          </cell>
        </row>
        <row r="8217">
          <cell r="A8217" t="str">
            <v>06.272.0036-A</v>
          </cell>
          <cell r="B8217">
            <v>75.180000000000007</v>
          </cell>
        </row>
        <row r="8218">
          <cell r="A8218" t="str">
            <v>06.272.0038-0</v>
          </cell>
          <cell r="B8218">
            <v>57.76</v>
          </cell>
        </row>
        <row r="8219">
          <cell r="A8219" t="str">
            <v>06.272.0038-A</v>
          </cell>
          <cell r="B8219">
            <v>57.76</v>
          </cell>
        </row>
        <row r="8220">
          <cell r="A8220" t="str">
            <v>06.272.0039-0</v>
          </cell>
          <cell r="B8220">
            <v>91.69</v>
          </cell>
        </row>
        <row r="8221">
          <cell r="A8221" t="str">
            <v>06.272.0039-A</v>
          </cell>
          <cell r="B8221">
            <v>91.69</v>
          </cell>
        </row>
        <row r="8222">
          <cell r="A8222" t="str">
            <v>06.273.0001-0</v>
          </cell>
          <cell r="B8222">
            <v>113</v>
          </cell>
        </row>
        <row r="8223">
          <cell r="A8223" t="str">
            <v>06.273.0001-A</v>
          </cell>
          <cell r="B8223">
            <v>113</v>
          </cell>
        </row>
        <row r="8224">
          <cell r="A8224" t="str">
            <v>06.273.0002-0</v>
          </cell>
          <cell r="B8224">
            <v>150</v>
          </cell>
        </row>
        <row r="8225">
          <cell r="A8225" t="str">
            <v>06.273.0002-A</v>
          </cell>
          <cell r="B8225">
            <v>150</v>
          </cell>
        </row>
        <row r="8226">
          <cell r="A8226" t="str">
            <v>06.273.0003-0</v>
          </cell>
          <cell r="B8226">
            <v>233</v>
          </cell>
        </row>
        <row r="8227">
          <cell r="A8227" t="str">
            <v>06.273.0003-A</v>
          </cell>
          <cell r="B8227">
            <v>233</v>
          </cell>
        </row>
        <row r="8228">
          <cell r="A8228" t="str">
            <v>06.273.0004-0</v>
          </cell>
          <cell r="B8228">
            <v>280</v>
          </cell>
        </row>
        <row r="8229">
          <cell r="A8229" t="str">
            <v>06.273.0004-A</v>
          </cell>
          <cell r="B8229">
            <v>280</v>
          </cell>
        </row>
        <row r="8230">
          <cell r="A8230" t="str">
            <v>06.273.0005-0</v>
          </cell>
          <cell r="B8230">
            <v>426</v>
          </cell>
        </row>
        <row r="8231">
          <cell r="A8231" t="str">
            <v>06.273.0005-A</v>
          </cell>
          <cell r="B8231">
            <v>426</v>
          </cell>
        </row>
        <row r="8232">
          <cell r="A8232" t="str">
            <v>06.273.0006-0</v>
          </cell>
          <cell r="B8232">
            <v>487</v>
          </cell>
        </row>
        <row r="8233">
          <cell r="A8233" t="str">
            <v>06.273.0006-A</v>
          </cell>
          <cell r="B8233">
            <v>487</v>
          </cell>
        </row>
        <row r="8234">
          <cell r="A8234" t="str">
            <v>06.273.0007-0</v>
          </cell>
          <cell r="B8234">
            <v>563</v>
          </cell>
        </row>
        <row r="8235">
          <cell r="A8235" t="str">
            <v>06.273.0007-A</v>
          </cell>
          <cell r="B8235">
            <v>563</v>
          </cell>
        </row>
        <row r="8236">
          <cell r="A8236" t="str">
            <v>06.273.0008-0</v>
          </cell>
          <cell r="B8236">
            <v>795</v>
          </cell>
        </row>
        <row r="8237">
          <cell r="A8237" t="str">
            <v>06.273.0008-A</v>
          </cell>
          <cell r="B8237">
            <v>795</v>
          </cell>
        </row>
        <row r="8238">
          <cell r="A8238" t="str">
            <v>06.273.0009-0</v>
          </cell>
          <cell r="B8238">
            <v>906</v>
          </cell>
        </row>
        <row r="8239">
          <cell r="A8239" t="str">
            <v>06.273.0009-A</v>
          </cell>
          <cell r="B8239">
            <v>906</v>
          </cell>
        </row>
        <row r="8240">
          <cell r="A8240" t="str">
            <v>06.273.0010-0</v>
          </cell>
          <cell r="B8240">
            <v>988</v>
          </cell>
        </row>
        <row r="8241">
          <cell r="A8241" t="str">
            <v>06.273.0010-A</v>
          </cell>
          <cell r="B8241">
            <v>988</v>
          </cell>
        </row>
        <row r="8242">
          <cell r="A8242" t="str">
            <v>06.273.0011-0</v>
          </cell>
          <cell r="B8242">
            <v>1535</v>
          </cell>
        </row>
        <row r="8243">
          <cell r="A8243" t="str">
            <v>06.273.0011-A</v>
          </cell>
          <cell r="B8243">
            <v>1535</v>
          </cell>
        </row>
        <row r="8244">
          <cell r="A8244" t="str">
            <v>06.273.0012-0</v>
          </cell>
          <cell r="B8244">
            <v>1964</v>
          </cell>
        </row>
        <row r="8245">
          <cell r="A8245" t="str">
            <v>06.273.0012-A</v>
          </cell>
          <cell r="B8245">
            <v>1964</v>
          </cell>
        </row>
        <row r="8246">
          <cell r="A8246" t="str">
            <v>06.273.0013-0</v>
          </cell>
          <cell r="B8246">
            <v>2182</v>
          </cell>
        </row>
        <row r="8247">
          <cell r="A8247" t="str">
            <v>06.273.0013-A</v>
          </cell>
          <cell r="B8247">
            <v>2182</v>
          </cell>
        </row>
        <row r="8248">
          <cell r="A8248" t="str">
            <v>06.273.0014-0</v>
          </cell>
          <cell r="B8248">
            <v>3426</v>
          </cell>
        </row>
        <row r="8249">
          <cell r="A8249" t="str">
            <v>06.273.0014-A</v>
          </cell>
          <cell r="B8249">
            <v>3426</v>
          </cell>
        </row>
        <row r="8250">
          <cell r="A8250" t="str">
            <v>06.273.0015-0</v>
          </cell>
          <cell r="B8250">
            <v>5166</v>
          </cell>
        </row>
        <row r="8251">
          <cell r="A8251" t="str">
            <v>06.273.0015-A</v>
          </cell>
          <cell r="B8251">
            <v>5166</v>
          </cell>
        </row>
        <row r="8252">
          <cell r="A8252" t="str">
            <v>06.275.0001-0</v>
          </cell>
          <cell r="B8252">
            <v>23.71</v>
          </cell>
        </row>
        <row r="8253">
          <cell r="A8253" t="str">
            <v>06.275.0001-A</v>
          </cell>
          <cell r="B8253">
            <v>23.71</v>
          </cell>
        </row>
        <row r="8254">
          <cell r="A8254" t="str">
            <v>06.275.0002-0</v>
          </cell>
          <cell r="B8254">
            <v>49.54</v>
          </cell>
        </row>
        <row r="8255">
          <cell r="A8255" t="str">
            <v>06.275.0002-A</v>
          </cell>
          <cell r="B8255">
            <v>49.54</v>
          </cell>
        </row>
        <row r="8256">
          <cell r="A8256" t="str">
            <v>06.275.0003-0</v>
          </cell>
          <cell r="B8256">
            <v>97.2</v>
          </cell>
        </row>
        <row r="8257">
          <cell r="A8257" t="str">
            <v>06.275.0003-A</v>
          </cell>
          <cell r="B8257">
            <v>97.2</v>
          </cell>
        </row>
        <row r="8258">
          <cell r="A8258" t="str">
            <v>06.275.0020-0</v>
          </cell>
          <cell r="B8258">
            <v>34.450000000000003</v>
          </cell>
        </row>
        <row r="8259">
          <cell r="A8259" t="str">
            <v>06.275.0020-A</v>
          </cell>
          <cell r="B8259">
            <v>34.450000000000003</v>
          </cell>
        </row>
        <row r="8260">
          <cell r="A8260" t="str">
            <v>06.275.0021-0</v>
          </cell>
          <cell r="B8260">
            <v>66.08</v>
          </cell>
        </row>
        <row r="8261">
          <cell r="A8261" t="str">
            <v>06.275.0021-A</v>
          </cell>
          <cell r="B8261">
            <v>66.08</v>
          </cell>
        </row>
        <row r="8262">
          <cell r="A8262" t="str">
            <v>06.275.0022-0</v>
          </cell>
          <cell r="B8262">
            <v>109.89</v>
          </cell>
        </row>
        <row r="8263">
          <cell r="A8263" t="str">
            <v>06.275.0022-A</v>
          </cell>
          <cell r="B8263">
            <v>109.89</v>
          </cell>
        </row>
        <row r="8264">
          <cell r="A8264" t="str">
            <v>06.300.0001-0</v>
          </cell>
          <cell r="B8264">
            <v>18</v>
          </cell>
        </row>
        <row r="8265">
          <cell r="A8265" t="str">
            <v>06.300.0001-A</v>
          </cell>
          <cell r="B8265">
            <v>18</v>
          </cell>
        </row>
        <row r="8266">
          <cell r="A8266" t="str">
            <v>06.300.0002-0</v>
          </cell>
          <cell r="B8266">
            <v>28</v>
          </cell>
        </row>
        <row r="8267">
          <cell r="A8267" t="str">
            <v>06.300.0002-A</v>
          </cell>
          <cell r="B8267">
            <v>28</v>
          </cell>
        </row>
        <row r="8268">
          <cell r="A8268" t="str">
            <v>06.300.0003-0</v>
          </cell>
          <cell r="B8268">
            <v>44</v>
          </cell>
        </row>
        <row r="8269">
          <cell r="A8269" t="str">
            <v>06.300.0003-A</v>
          </cell>
          <cell r="B8269">
            <v>44</v>
          </cell>
        </row>
        <row r="8270">
          <cell r="A8270" t="str">
            <v>06.300.0004-0</v>
          </cell>
          <cell r="B8270">
            <v>82</v>
          </cell>
        </row>
        <row r="8271">
          <cell r="A8271" t="str">
            <v>06.300.0004-A</v>
          </cell>
          <cell r="B8271">
            <v>82</v>
          </cell>
        </row>
        <row r="8272">
          <cell r="A8272" t="str">
            <v>06.300.0005-0</v>
          </cell>
          <cell r="B8272">
            <v>110</v>
          </cell>
        </row>
        <row r="8273">
          <cell r="A8273" t="str">
            <v>06.300.0005-A</v>
          </cell>
          <cell r="B8273">
            <v>110</v>
          </cell>
        </row>
        <row r="8274">
          <cell r="A8274" t="str">
            <v>06.400.0001-0</v>
          </cell>
          <cell r="B8274">
            <v>359.39</v>
          </cell>
        </row>
        <row r="8275">
          <cell r="A8275" t="str">
            <v>06.400.0001-A</v>
          </cell>
          <cell r="B8275">
            <v>326.13</v>
          </cell>
        </row>
        <row r="8276">
          <cell r="A8276" t="str">
            <v>06.400.0002-0</v>
          </cell>
          <cell r="B8276">
            <v>403.6</v>
          </cell>
        </row>
        <row r="8277">
          <cell r="A8277" t="str">
            <v>06.400.0002-A</v>
          </cell>
          <cell r="B8277">
            <v>364.44</v>
          </cell>
        </row>
        <row r="8278">
          <cell r="A8278" t="str">
            <v>06.400.0003-0</v>
          </cell>
          <cell r="B8278">
            <v>1700.84</v>
          </cell>
        </row>
        <row r="8279">
          <cell r="A8279" t="str">
            <v>06.400.0003-A</v>
          </cell>
          <cell r="B8279">
            <v>1488.51</v>
          </cell>
        </row>
        <row r="8280">
          <cell r="A8280" t="str">
            <v>06.400.0004-0</v>
          </cell>
          <cell r="B8280">
            <v>2024.9</v>
          </cell>
        </row>
        <row r="8281">
          <cell r="A8281" t="str">
            <v>06.400.0004-A</v>
          </cell>
          <cell r="B8281">
            <v>1769.3</v>
          </cell>
        </row>
        <row r="8282">
          <cell r="A8282" t="str">
            <v>06.400.0005-0</v>
          </cell>
          <cell r="B8282">
            <v>2165.96</v>
          </cell>
        </row>
        <row r="8283">
          <cell r="A8283" t="str">
            <v>06.400.0005-A</v>
          </cell>
          <cell r="B8283">
            <v>1891.53</v>
          </cell>
        </row>
        <row r="8284">
          <cell r="A8284" t="str">
            <v>06.400.0006-0</v>
          </cell>
          <cell r="B8284">
            <v>2234.58</v>
          </cell>
        </row>
        <row r="8285">
          <cell r="A8285" t="str">
            <v>06.400.0006-A</v>
          </cell>
          <cell r="B8285">
            <v>1950.99</v>
          </cell>
        </row>
        <row r="8286">
          <cell r="A8286" t="str">
            <v>06.400.0010-0</v>
          </cell>
          <cell r="B8286">
            <v>134.32</v>
          </cell>
        </row>
        <row r="8287">
          <cell r="A8287" t="str">
            <v>06.400.0010-A</v>
          </cell>
          <cell r="B8287">
            <v>116.39</v>
          </cell>
        </row>
        <row r="8288">
          <cell r="A8288" t="str">
            <v>06.400.0011-0</v>
          </cell>
          <cell r="B8288">
            <v>160.97</v>
          </cell>
        </row>
        <row r="8289">
          <cell r="A8289" t="str">
            <v>06.400.0011-A</v>
          </cell>
          <cell r="B8289">
            <v>139.49</v>
          </cell>
        </row>
        <row r="8290">
          <cell r="A8290" t="str">
            <v>06.400.0012-0</v>
          </cell>
          <cell r="B8290">
            <v>549.98</v>
          </cell>
        </row>
        <row r="8291">
          <cell r="A8291" t="str">
            <v>06.400.0012-A</v>
          </cell>
          <cell r="B8291">
            <v>476.57</v>
          </cell>
        </row>
        <row r="8292">
          <cell r="A8292" t="str">
            <v>06.400.0013-0</v>
          </cell>
          <cell r="B8292">
            <v>664.09</v>
          </cell>
        </row>
        <row r="8293">
          <cell r="A8293" t="str">
            <v>06.400.0013-A</v>
          </cell>
          <cell r="B8293">
            <v>575.46</v>
          </cell>
        </row>
        <row r="8294">
          <cell r="A8294" t="str">
            <v>06.400.0014-0</v>
          </cell>
          <cell r="B8294">
            <v>713.6</v>
          </cell>
        </row>
        <row r="8295">
          <cell r="A8295" t="str">
            <v>06.400.0014-A</v>
          </cell>
          <cell r="B8295">
            <v>618.36</v>
          </cell>
        </row>
        <row r="8296">
          <cell r="A8296" t="str">
            <v>06.400.0015-0</v>
          </cell>
          <cell r="B8296">
            <v>737.73</v>
          </cell>
        </row>
        <row r="8297">
          <cell r="A8297" t="str">
            <v>06.400.0015-A</v>
          </cell>
          <cell r="B8297">
            <v>639.27</v>
          </cell>
        </row>
        <row r="8298">
          <cell r="A8298" t="str">
            <v>06.400.0020-0</v>
          </cell>
          <cell r="B8298">
            <v>1082.72</v>
          </cell>
        </row>
        <row r="8299">
          <cell r="A8299" t="str">
            <v>06.400.0020-A</v>
          </cell>
          <cell r="B8299">
            <v>951.63</v>
          </cell>
        </row>
        <row r="8300">
          <cell r="A8300" t="str">
            <v>06.500.0010-0</v>
          </cell>
          <cell r="B8300">
            <v>2690</v>
          </cell>
        </row>
        <row r="8301">
          <cell r="A8301" t="str">
            <v>06.500.0010-A</v>
          </cell>
          <cell r="B8301">
            <v>2690</v>
          </cell>
        </row>
        <row r="8302">
          <cell r="A8302" t="str">
            <v>06.501.0010-0</v>
          </cell>
          <cell r="B8302">
            <v>1476.72</v>
          </cell>
        </row>
        <row r="8303">
          <cell r="A8303" t="str">
            <v>06.501.0010-A</v>
          </cell>
          <cell r="B8303">
            <v>1476.72</v>
          </cell>
        </row>
        <row r="8304">
          <cell r="A8304" t="str">
            <v>06.502.0010-0</v>
          </cell>
          <cell r="B8304">
            <v>2213.7199999999998</v>
          </cell>
        </row>
        <row r="8305">
          <cell r="A8305" t="str">
            <v>06.502.0010-A</v>
          </cell>
          <cell r="B8305">
            <v>2213.7199999999998</v>
          </cell>
        </row>
        <row r="8306">
          <cell r="A8306" t="str">
            <v>06.502.0020-0</v>
          </cell>
          <cell r="B8306">
            <v>2163</v>
          </cell>
        </row>
        <row r="8307">
          <cell r="A8307" t="str">
            <v>06.502.0020-A</v>
          </cell>
          <cell r="B8307">
            <v>2163</v>
          </cell>
        </row>
        <row r="8308">
          <cell r="A8308" t="str">
            <v>06.502.0030-0</v>
          </cell>
          <cell r="B8308">
            <v>2164.94</v>
          </cell>
        </row>
        <row r="8309">
          <cell r="A8309" t="str">
            <v>06.502.0030-A</v>
          </cell>
          <cell r="B8309">
            <v>2164.94</v>
          </cell>
        </row>
        <row r="8310">
          <cell r="A8310" t="str">
            <v>06.502.0040-0</v>
          </cell>
          <cell r="B8310">
            <v>2163</v>
          </cell>
        </row>
        <row r="8311">
          <cell r="A8311" t="str">
            <v>06.502.0040-A</v>
          </cell>
          <cell r="B8311">
            <v>2163</v>
          </cell>
        </row>
        <row r="8312">
          <cell r="A8312" t="str">
            <v>07.001.0010-1</v>
          </cell>
          <cell r="B8312">
            <v>795.91</v>
          </cell>
        </row>
        <row r="8313">
          <cell r="A8313" t="str">
            <v>07.001.0010-B</v>
          </cell>
          <cell r="B8313">
            <v>775.43</v>
          </cell>
        </row>
        <row r="8314">
          <cell r="A8314" t="str">
            <v>07.001.0015-1</v>
          </cell>
          <cell r="B8314">
            <v>2503.41</v>
          </cell>
        </row>
        <row r="8315">
          <cell r="A8315" t="str">
            <v>07.001.0015-B</v>
          </cell>
          <cell r="B8315">
            <v>2482.9299999999998</v>
          </cell>
        </row>
        <row r="8316">
          <cell r="A8316" t="str">
            <v>07.001.0020-1</v>
          </cell>
          <cell r="B8316">
            <v>740.81</v>
          </cell>
        </row>
        <row r="8317">
          <cell r="A8317" t="str">
            <v>07.001.0020-B</v>
          </cell>
          <cell r="B8317">
            <v>720.33</v>
          </cell>
        </row>
        <row r="8318">
          <cell r="A8318" t="str">
            <v>07.001.0025-1</v>
          </cell>
          <cell r="B8318">
            <v>1232.1099999999999</v>
          </cell>
        </row>
        <row r="8319">
          <cell r="A8319" t="str">
            <v>07.001.0025-B</v>
          </cell>
          <cell r="B8319">
            <v>1211.6300000000001</v>
          </cell>
        </row>
        <row r="8320">
          <cell r="A8320" t="str">
            <v>07.001.0030-1</v>
          </cell>
          <cell r="B8320">
            <v>1622.11</v>
          </cell>
        </row>
        <row r="8321">
          <cell r="A8321" t="str">
            <v>07.001.0030-B</v>
          </cell>
          <cell r="B8321">
            <v>1601.63</v>
          </cell>
        </row>
        <row r="8322">
          <cell r="A8322" t="str">
            <v>07.001.0035-1</v>
          </cell>
          <cell r="B8322">
            <v>668.24</v>
          </cell>
        </row>
        <row r="8323">
          <cell r="A8323" t="str">
            <v>07.001.0035-B</v>
          </cell>
          <cell r="B8323">
            <v>643.21</v>
          </cell>
        </row>
        <row r="8324">
          <cell r="A8324" t="str">
            <v>07.001.0040-1</v>
          </cell>
          <cell r="B8324">
            <v>626.36</v>
          </cell>
        </row>
        <row r="8325">
          <cell r="A8325" t="str">
            <v>07.001.0040-B</v>
          </cell>
          <cell r="B8325">
            <v>601.32000000000005</v>
          </cell>
        </row>
        <row r="8326">
          <cell r="A8326" t="str">
            <v>07.001.0045-1</v>
          </cell>
          <cell r="B8326">
            <v>589.36</v>
          </cell>
        </row>
        <row r="8327">
          <cell r="A8327" t="str">
            <v>07.001.0045-B</v>
          </cell>
          <cell r="B8327">
            <v>564.33000000000004</v>
          </cell>
        </row>
        <row r="8328">
          <cell r="A8328" t="str">
            <v>07.001.0050-1</v>
          </cell>
          <cell r="B8328">
            <v>531.14</v>
          </cell>
        </row>
        <row r="8329">
          <cell r="A8329" t="str">
            <v>07.001.0050-B</v>
          </cell>
          <cell r="B8329">
            <v>506.1</v>
          </cell>
        </row>
        <row r="8330">
          <cell r="A8330" t="str">
            <v>07.001.0055-1</v>
          </cell>
          <cell r="B8330">
            <v>501.93</v>
          </cell>
        </row>
        <row r="8331">
          <cell r="A8331" t="str">
            <v>07.001.0055-B</v>
          </cell>
          <cell r="B8331">
            <v>476.9</v>
          </cell>
        </row>
        <row r="8332">
          <cell r="A8332" t="str">
            <v>07.001.0060-1</v>
          </cell>
          <cell r="B8332">
            <v>475.92</v>
          </cell>
        </row>
        <row r="8333">
          <cell r="A8333" t="str">
            <v>07.001.0060-B</v>
          </cell>
          <cell r="B8333">
            <v>450.88</v>
          </cell>
        </row>
        <row r="8334">
          <cell r="A8334" t="str">
            <v>07.001.0065-1</v>
          </cell>
          <cell r="B8334">
            <v>458.13</v>
          </cell>
        </row>
        <row r="8335">
          <cell r="A8335" t="str">
            <v>07.001.0065-B</v>
          </cell>
          <cell r="B8335">
            <v>433.1</v>
          </cell>
        </row>
        <row r="8336">
          <cell r="A8336" t="str">
            <v>07.001.0070-1</v>
          </cell>
          <cell r="B8336">
            <v>434.1</v>
          </cell>
        </row>
        <row r="8337">
          <cell r="A8337" t="str">
            <v>07.001.0070-B</v>
          </cell>
          <cell r="B8337">
            <v>409.06</v>
          </cell>
        </row>
        <row r="8338">
          <cell r="A8338" t="str">
            <v>07.001.0075-1</v>
          </cell>
          <cell r="B8338">
            <v>474.92</v>
          </cell>
        </row>
        <row r="8339">
          <cell r="A8339" t="str">
            <v>07.001.0075-B</v>
          </cell>
          <cell r="B8339">
            <v>449.89</v>
          </cell>
        </row>
        <row r="8340">
          <cell r="A8340" t="str">
            <v>07.001.0080-1</v>
          </cell>
          <cell r="B8340">
            <v>439.73</v>
          </cell>
        </row>
        <row r="8341">
          <cell r="A8341" t="str">
            <v>07.001.0080-B</v>
          </cell>
          <cell r="B8341">
            <v>414.69</v>
          </cell>
        </row>
        <row r="8342">
          <cell r="A8342" t="str">
            <v>07.001.0085-1</v>
          </cell>
          <cell r="B8342">
            <v>587.95000000000005</v>
          </cell>
        </row>
        <row r="8343">
          <cell r="A8343" t="str">
            <v>07.001.0085-B</v>
          </cell>
          <cell r="B8343">
            <v>562.91</v>
          </cell>
        </row>
        <row r="8344">
          <cell r="A8344" t="str">
            <v>07.001.0090-1</v>
          </cell>
          <cell r="B8344">
            <v>544.97</v>
          </cell>
        </row>
        <row r="8345">
          <cell r="A8345" t="str">
            <v>07.001.0090-B</v>
          </cell>
          <cell r="B8345">
            <v>519.94000000000005</v>
          </cell>
        </row>
        <row r="8346">
          <cell r="A8346" t="str">
            <v>07.001.0095-1</v>
          </cell>
          <cell r="B8346">
            <v>853.71</v>
          </cell>
        </row>
        <row r="8347">
          <cell r="A8347" t="str">
            <v>07.001.0095-B</v>
          </cell>
          <cell r="B8347">
            <v>828.67</v>
          </cell>
        </row>
        <row r="8348">
          <cell r="A8348" t="str">
            <v>07.001.0100-1</v>
          </cell>
          <cell r="B8348">
            <v>520.16999999999996</v>
          </cell>
        </row>
        <row r="8349">
          <cell r="A8349" t="str">
            <v>07.001.0100-B</v>
          </cell>
          <cell r="B8349">
            <v>495.13</v>
          </cell>
        </row>
        <row r="8350">
          <cell r="A8350" t="str">
            <v>07.001.0105-1</v>
          </cell>
          <cell r="B8350">
            <v>426.58</v>
          </cell>
        </row>
        <row r="8351">
          <cell r="A8351" t="str">
            <v>07.001.0105-B</v>
          </cell>
          <cell r="B8351">
            <v>401.54</v>
          </cell>
        </row>
        <row r="8352">
          <cell r="A8352" t="str">
            <v>07.001.0110-1</v>
          </cell>
          <cell r="B8352">
            <v>383.29</v>
          </cell>
        </row>
        <row r="8353">
          <cell r="A8353" t="str">
            <v>07.001.0110-B</v>
          </cell>
          <cell r="B8353">
            <v>358.25</v>
          </cell>
        </row>
        <row r="8354">
          <cell r="A8354" t="str">
            <v>07.001.0115-1</v>
          </cell>
          <cell r="B8354">
            <v>359.91</v>
          </cell>
        </row>
        <row r="8355">
          <cell r="A8355" t="str">
            <v>07.001.0115-B</v>
          </cell>
          <cell r="B8355">
            <v>334.87</v>
          </cell>
        </row>
        <row r="8356">
          <cell r="A8356" t="str">
            <v>07.001.0120-1</v>
          </cell>
          <cell r="B8356">
            <v>420.14</v>
          </cell>
        </row>
        <row r="8357">
          <cell r="A8357" t="str">
            <v>07.001.0120-B</v>
          </cell>
          <cell r="B8357">
            <v>395.1</v>
          </cell>
        </row>
        <row r="8358">
          <cell r="A8358" t="str">
            <v>07.001.0125-1</v>
          </cell>
          <cell r="B8358">
            <v>453.47</v>
          </cell>
        </row>
        <row r="8359">
          <cell r="A8359" t="str">
            <v>07.001.0125-B</v>
          </cell>
          <cell r="B8359">
            <v>428.43</v>
          </cell>
        </row>
        <row r="8360">
          <cell r="A8360" t="str">
            <v>07.001.0130-1</v>
          </cell>
          <cell r="B8360">
            <v>434.47</v>
          </cell>
        </row>
        <row r="8361">
          <cell r="A8361" t="str">
            <v>07.001.0130-B</v>
          </cell>
          <cell r="B8361">
            <v>409.44</v>
          </cell>
        </row>
        <row r="8362">
          <cell r="A8362" t="str">
            <v>07.001.0135-1</v>
          </cell>
          <cell r="B8362">
            <v>447.47</v>
          </cell>
        </row>
        <row r="8363">
          <cell r="A8363" t="str">
            <v>07.001.0135-B</v>
          </cell>
          <cell r="B8363">
            <v>422.43</v>
          </cell>
        </row>
        <row r="8364">
          <cell r="A8364" t="str">
            <v>07.001.0140-1</v>
          </cell>
          <cell r="B8364">
            <v>468.04</v>
          </cell>
        </row>
        <row r="8365">
          <cell r="A8365" t="str">
            <v>07.001.0140-B</v>
          </cell>
          <cell r="B8365">
            <v>443</v>
          </cell>
        </row>
        <row r="8366">
          <cell r="A8366" t="str">
            <v>07.001.0145-1</v>
          </cell>
          <cell r="B8366">
            <v>567.96</v>
          </cell>
        </row>
        <row r="8367">
          <cell r="A8367" t="str">
            <v>07.001.0145-B</v>
          </cell>
          <cell r="B8367">
            <v>542.91999999999996</v>
          </cell>
        </row>
        <row r="8368">
          <cell r="A8368" t="str">
            <v>07.001.0150-1</v>
          </cell>
          <cell r="B8368">
            <v>460.02</v>
          </cell>
        </row>
        <row r="8369">
          <cell r="A8369" t="str">
            <v>07.001.0150-B</v>
          </cell>
          <cell r="B8369">
            <v>434.98</v>
          </cell>
        </row>
        <row r="8370">
          <cell r="A8370" t="str">
            <v>07.001.0155-1</v>
          </cell>
          <cell r="B8370">
            <v>418.01</v>
          </cell>
        </row>
        <row r="8371">
          <cell r="A8371" t="str">
            <v>07.001.0155-B</v>
          </cell>
          <cell r="B8371">
            <v>392.97</v>
          </cell>
        </row>
        <row r="8372">
          <cell r="A8372" t="str">
            <v>07.001.0160-1</v>
          </cell>
          <cell r="B8372">
            <v>748.1</v>
          </cell>
        </row>
        <row r="8373">
          <cell r="A8373" t="str">
            <v>07.001.0160-B</v>
          </cell>
          <cell r="B8373">
            <v>723.06</v>
          </cell>
        </row>
        <row r="8374">
          <cell r="A8374" t="str">
            <v>07.002.0010-1</v>
          </cell>
          <cell r="B8374">
            <v>523.57000000000005</v>
          </cell>
        </row>
        <row r="8375">
          <cell r="A8375" t="str">
            <v>07.002.0010-B</v>
          </cell>
          <cell r="B8375">
            <v>519.02</v>
          </cell>
        </row>
        <row r="8376">
          <cell r="A8376" t="str">
            <v>07.002.0015-1</v>
          </cell>
          <cell r="B8376">
            <v>486.45</v>
          </cell>
        </row>
        <row r="8377">
          <cell r="A8377" t="str">
            <v>07.002.0015-B</v>
          </cell>
          <cell r="B8377">
            <v>481.27</v>
          </cell>
        </row>
        <row r="8378">
          <cell r="A8378" t="str">
            <v>07.002.0020-1</v>
          </cell>
          <cell r="B8378">
            <v>454.06</v>
          </cell>
        </row>
        <row r="8379">
          <cell r="A8379" t="str">
            <v>07.002.0020-B</v>
          </cell>
          <cell r="B8379">
            <v>448.26</v>
          </cell>
        </row>
        <row r="8380">
          <cell r="A8380" t="str">
            <v>07.002.0025-1</v>
          </cell>
          <cell r="B8380">
            <v>405.21</v>
          </cell>
        </row>
        <row r="8381">
          <cell r="A8381" t="str">
            <v>07.002.0025-B</v>
          </cell>
          <cell r="B8381">
            <v>398.16</v>
          </cell>
        </row>
        <row r="8382">
          <cell r="A8382" t="str">
            <v>07.002.0030-1</v>
          </cell>
          <cell r="B8382">
            <v>385.38</v>
          </cell>
        </row>
        <row r="8383">
          <cell r="A8383" t="str">
            <v>07.002.0030-B</v>
          </cell>
          <cell r="B8383">
            <v>377.08</v>
          </cell>
        </row>
        <row r="8384">
          <cell r="A8384" t="str">
            <v>07.002.0035-1</v>
          </cell>
          <cell r="B8384">
            <v>368.75</v>
          </cell>
        </row>
        <row r="8385">
          <cell r="A8385" t="str">
            <v>07.002.0035-B</v>
          </cell>
          <cell r="B8385">
            <v>359.19</v>
          </cell>
        </row>
        <row r="8386">
          <cell r="A8386" t="str">
            <v>07.002.0040-1</v>
          </cell>
          <cell r="B8386">
            <v>359.48</v>
          </cell>
        </row>
        <row r="8387">
          <cell r="A8387" t="str">
            <v>07.002.0040-B</v>
          </cell>
          <cell r="B8387">
            <v>348.79</v>
          </cell>
        </row>
        <row r="8388">
          <cell r="A8388" t="str">
            <v>07.002.0045-1</v>
          </cell>
          <cell r="B8388">
            <v>354.2</v>
          </cell>
        </row>
        <row r="8389">
          <cell r="A8389" t="str">
            <v>07.002.0045-B</v>
          </cell>
          <cell r="B8389">
            <v>341</v>
          </cell>
        </row>
        <row r="8390">
          <cell r="A8390" t="str">
            <v>07.003.0010-1</v>
          </cell>
          <cell r="B8390">
            <v>349</v>
          </cell>
        </row>
        <row r="8391">
          <cell r="A8391" t="str">
            <v>07.003.0010-B</v>
          </cell>
          <cell r="B8391">
            <v>341.95</v>
          </cell>
        </row>
        <row r="8392">
          <cell r="A8392" t="str">
            <v>07.003.0015-1</v>
          </cell>
          <cell r="B8392">
            <v>323.18</v>
          </cell>
        </row>
        <row r="8393">
          <cell r="A8393" t="str">
            <v>07.003.0015-B</v>
          </cell>
          <cell r="B8393">
            <v>314.88</v>
          </cell>
        </row>
        <row r="8394">
          <cell r="A8394" t="str">
            <v>07.005.0010-1</v>
          </cell>
          <cell r="B8394">
            <v>508.9</v>
          </cell>
        </row>
        <row r="8395">
          <cell r="A8395" t="str">
            <v>07.005.0010-B</v>
          </cell>
          <cell r="B8395">
            <v>495.59</v>
          </cell>
        </row>
        <row r="8396">
          <cell r="A8396" t="str">
            <v>07.005.0015-1</v>
          </cell>
          <cell r="B8396">
            <v>494.05</v>
          </cell>
        </row>
        <row r="8397">
          <cell r="A8397" t="str">
            <v>07.005.0015-B</v>
          </cell>
          <cell r="B8397">
            <v>476.99</v>
          </cell>
        </row>
        <row r="8398">
          <cell r="A8398" t="str">
            <v>07.005.0020-1</v>
          </cell>
          <cell r="B8398">
            <v>737.15</v>
          </cell>
        </row>
        <row r="8399">
          <cell r="A8399" t="str">
            <v>07.005.0020-B</v>
          </cell>
          <cell r="B8399">
            <v>728.85</v>
          </cell>
        </row>
        <row r="8400">
          <cell r="A8400" t="str">
            <v>07.005.0025-1</v>
          </cell>
          <cell r="B8400">
            <v>368.15</v>
          </cell>
        </row>
        <row r="8401">
          <cell r="A8401" t="str">
            <v>07.005.0025-B</v>
          </cell>
          <cell r="B8401">
            <v>357.46</v>
          </cell>
        </row>
        <row r="8402">
          <cell r="A8402" t="str">
            <v>07.005.0030-1</v>
          </cell>
          <cell r="B8402">
            <v>406.74</v>
          </cell>
        </row>
        <row r="8403">
          <cell r="A8403" t="str">
            <v>07.005.0030-B</v>
          </cell>
          <cell r="B8403">
            <v>396.73</v>
          </cell>
        </row>
        <row r="8404">
          <cell r="A8404" t="str">
            <v>07.005.0035-1</v>
          </cell>
          <cell r="B8404">
            <v>336.39</v>
          </cell>
        </row>
        <row r="8405">
          <cell r="A8405" t="str">
            <v>07.005.0035-B</v>
          </cell>
          <cell r="B8405">
            <v>324.10000000000002</v>
          </cell>
        </row>
        <row r="8406">
          <cell r="A8406" t="str">
            <v>07.006.0010-1</v>
          </cell>
          <cell r="B8406">
            <v>384.86</v>
          </cell>
        </row>
        <row r="8407">
          <cell r="A8407" t="str">
            <v>07.006.0010-B</v>
          </cell>
          <cell r="B8407">
            <v>379.07</v>
          </cell>
        </row>
        <row r="8408">
          <cell r="A8408" t="str">
            <v>07.006.0015-1</v>
          </cell>
          <cell r="B8408">
            <v>310.02999999999997</v>
          </cell>
        </row>
        <row r="8409">
          <cell r="A8409" t="str">
            <v>07.006.0015-B</v>
          </cell>
          <cell r="B8409">
            <v>301.73</v>
          </cell>
        </row>
        <row r="8410">
          <cell r="A8410" t="str">
            <v>07.006.0020-1</v>
          </cell>
          <cell r="B8410">
            <v>284.05</v>
          </cell>
        </row>
        <row r="8411">
          <cell r="A8411" t="str">
            <v>07.006.0020-B</v>
          </cell>
          <cell r="B8411">
            <v>273.36</v>
          </cell>
        </row>
        <row r="8412">
          <cell r="A8412" t="str">
            <v>07.006.0025-1</v>
          </cell>
          <cell r="B8412">
            <v>280</v>
          </cell>
        </row>
        <row r="8413">
          <cell r="A8413" t="str">
            <v>07.006.0025-B</v>
          </cell>
          <cell r="B8413">
            <v>266.81</v>
          </cell>
        </row>
        <row r="8414">
          <cell r="A8414" t="str">
            <v>07.007.0010-1</v>
          </cell>
          <cell r="B8414">
            <v>354.99</v>
          </cell>
        </row>
        <row r="8415">
          <cell r="A8415" t="str">
            <v>07.007.0010-B</v>
          </cell>
          <cell r="B8415">
            <v>346.69</v>
          </cell>
        </row>
        <row r="8416">
          <cell r="A8416" t="str">
            <v>07.007.0015-1</v>
          </cell>
          <cell r="B8416">
            <v>346.29</v>
          </cell>
        </row>
        <row r="8417">
          <cell r="A8417" t="str">
            <v>07.007.0015-B</v>
          </cell>
          <cell r="B8417">
            <v>336.74</v>
          </cell>
        </row>
        <row r="8418">
          <cell r="A8418" t="str">
            <v>07.007.0020-1</v>
          </cell>
          <cell r="B8418">
            <v>335.82</v>
          </cell>
        </row>
        <row r="8419">
          <cell r="A8419" t="str">
            <v>07.007.0020-B</v>
          </cell>
          <cell r="B8419">
            <v>325.13</v>
          </cell>
        </row>
        <row r="8420">
          <cell r="A8420" t="str">
            <v>07.007.0025-1</v>
          </cell>
          <cell r="B8420">
            <v>341.87</v>
          </cell>
        </row>
        <row r="8421">
          <cell r="A8421" t="str">
            <v>07.007.0025-B</v>
          </cell>
          <cell r="B8421">
            <v>328.67</v>
          </cell>
        </row>
        <row r="8422">
          <cell r="A8422" t="str">
            <v>07.008.0010-1</v>
          </cell>
          <cell r="B8422">
            <v>406.89</v>
          </cell>
        </row>
        <row r="8423">
          <cell r="A8423" t="str">
            <v>07.008.0010-B</v>
          </cell>
          <cell r="B8423">
            <v>391.19</v>
          </cell>
        </row>
        <row r="8424">
          <cell r="A8424" t="str">
            <v>07.009.0010-1</v>
          </cell>
          <cell r="B8424">
            <v>432.65</v>
          </cell>
        </row>
        <row r="8425">
          <cell r="A8425" t="str">
            <v>07.009.0010-B</v>
          </cell>
          <cell r="B8425">
            <v>426.86</v>
          </cell>
        </row>
        <row r="8426">
          <cell r="A8426" t="str">
            <v>07.009.0015-1</v>
          </cell>
          <cell r="B8426">
            <v>343.46</v>
          </cell>
        </row>
        <row r="8427">
          <cell r="A8427" t="str">
            <v>07.009.0015-B</v>
          </cell>
          <cell r="B8427">
            <v>335.16</v>
          </cell>
        </row>
        <row r="8428">
          <cell r="A8428" t="str">
            <v>07.009.0020-1</v>
          </cell>
          <cell r="B8428">
            <v>319.35000000000002</v>
          </cell>
        </row>
        <row r="8429">
          <cell r="A8429" t="str">
            <v>07.009.0020-B</v>
          </cell>
          <cell r="B8429">
            <v>308.66000000000003</v>
          </cell>
        </row>
        <row r="8430">
          <cell r="A8430" t="str">
            <v>07.030.0010-1</v>
          </cell>
          <cell r="B8430">
            <v>188.49</v>
          </cell>
        </row>
        <row r="8431">
          <cell r="A8431" t="str">
            <v>07.030.0010-B</v>
          </cell>
          <cell r="B8431">
            <v>183.31</v>
          </cell>
        </row>
        <row r="8432">
          <cell r="A8432" t="str">
            <v>07.050.0050-0</v>
          </cell>
          <cell r="B8432">
            <v>1007.91</v>
          </cell>
        </row>
        <row r="8433">
          <cell r="A8433" t="str">
            <v>07.050.0050-A</v>
          </cell>
          <cell r="B8433">
            <v>979.39</v>
          </cell>
        </row>
        <row r="8434">
          <cell r="A8434" t="str">
            <v>07.100.0040-1</v>
          </cell>
          <cell r="B8434">
            <v>660.26</v>
          </cell>
        </row>
        <row r="8435">
          <cell r="A8435" t="str">
            <v>07.100.0040-B</v>
          </cell>
          <cell r="B8435">
            <v>634.66999999999996</v>
          </cell>
        </row>
        <row r="8436">
          <cell r="A8436" t="str">
            <v>07.100.0050-0</v>
          </cell>
          <cell r="B8436">
            <v>639.65</v>
          </cell>
        </row>
        <row r="8437">
          <cell r="A8437" t="str">
            <v>07.100.0050-A</v>
          </cell>
          <cell r="B8437">
            <v>606.17999999999995</v>
          </cell>
        </row>
        <row r="8438">
          <cell r="A8438" t="str">
            <v>07.150.0010-1</v>
          </cell>
          <cell r="B8438">
            <v>54.33</v>
          </cell>
        </row>
        <row r="8439">
          <cell r="A8439" t="str">
            <v>07.150.0010-B</v>
          </cell>
          <cell r="B8439">
            <v>50.01</v>
          </cell>
        </row>
        <row r="8440">
          <cell r="A8440" t="str">
            <v>07.150.0020-1</v>
          </cell>
          <cell r="B8440">
            <v>17.59</v>
          </cell>
        </row>
        <row r="8441">
          <cell r="A8441" t="str">
            <v>07.150.0020-B</v>
          </cell>
          <cell r="B8441">
            <v>15.24</v>
          </cell>
        </row>
        <row r="8442">
          <cell r="A8442" t="str">
            <v>07.160.0012-1</v>
          </cell>
          <cell r="B8442">
            <v>160.47</v>
          </cell>
        </row>
        <row r="8443">
          <cell r="A8443" t="str">
            <v>07.160.0012-B</v>
          </cell>
          <cell r="B8443">
            <v>157.55000000000001</v>
          </cell>
        </row>
        <row r="8444">
          <cell r="A8444" t="str">
            <v>07.160.0020-1</v>
          </cell>
          <cell r="B8444">
            <v>65.44</v>
          </cell>
        </row>
        <row r="8445">
          <cell r="A8445" t="str">
            <v>07.160.0020-B</v>
          </cell>
          <cell r="B8445">
            <v>63.09</v>
          </cell>
        </row>
        <row r="8446">
          <cell r="A8446" t="str">
            <v>07.170.0010-1</v>
          </cell>
          <cell r="B8446">
            <v>631.07000000000005</v>
          </cell>
        </row>
        <row r="8447">
          <cell r="A8447" t="str">
            <v>07.170.0010-B</v>
          </cell>
          <cell r="B8447">
            <v>606.03</v>
          </cell>
        </row>
        <row r="8448">
          <cell r="A8448" t="str">
            <v>07.180.0010-1</v>
          </cell>
          <cell r="B8448">
            <v>1595.77</v>
          </cell>
        </row>
        <row r="8449">
          <cell r="A8449" t="str">
            <v>07.180.0010-B</v>
          </cell>
          <cell r="B8449">
            <v>1570.73</v>
          </cell>
        </row>
        <row r="8450">
          <cell r="A8450" t="str">
            <v>08.001.0001-0</v>
          </cell>
          <cell r="B8450">
            <v>122.37</v>
          </cell>
        </row>
        <row r="8451">
          <cell r="A8451" t="str">
            <v>08.001.0001-A</v>
          </cell>
          <cell r="B8451">
            <v>122.02</v>
          </cell>
        </row>
        <row r="8452">
          <cell r="A8452" t="str">
            <v>08.001.0002-1</v>
          </cell>
          <cell r="B8452">
            <v>137.04</v>
          </cell>
        </row>
        <row r="8453">
          <cell r="A8453" t="str">
            <v>08.001.0002-B</v>
          </cell>
          <cell r="B8453">
            <v>136.44999999999999</v>
          </cell>
        </row>
        <row r="8454">
          <cell r="A8454" t="str">
            <v>08.001.0004-0</v>
          </cell>
          <cell r="B8454">
            <v>170.35</v>
          </cell>
        </row>
        <row r="8455">
          <cell r="A8455" t="str">
            <v>08.001.0004-A</v>
          </cell>
          <cell r="B8455">
            <v>169.76</v>
          </cell>
        </row>
        <row r="8456">
          <cell r="A8456" t="str">
            <v>08.001.0005-0</v>
          </cell>
          <cell r="B8456">
            <v>94</v>
          </cell>
        </row>
        <row r="8457">
          <cell r="A8457" t="str">
            <v>08.001.0005-A</v>
          </cell>
          <cell r="B8457">
            <v>93.4</v>
          </cell>
        </row>
        <row r="8458">
          <cell r="A8458" t="str">
            <v>08.001.0008-0</v>
          </cell>
          <cell r="B8458">
            <v>89.85</v>
          </cell>
        </row>
        <row r="8459">
          <cell r="A8459" t="str">
            <v>08.001.0008-A</v>
          </cell>
          <cell r="B8459">
            <v>89.41</v>
          </cell>
        </row>
        <row r="8460">
          <cell r="A8460" t="str">
            <v>08.001.0009-0</v>
          </cell>
          <cell r="B8460">
            <v>89.85</v>
          </cell>
        </row>
        <row r="8461">
          <cell r="A8461" t="str">
            <v>08.001.0009-A</v>
          </cell>
          <cell r="B8461">
            <v>89.41</v>
          </cell>
        </row>
        <row r="8462">
          <cell r="A8462" t="str">
            <v>08.002.0001-0</v>
          </cell>
          <cell r="B8462">
            <v>183.45</v>
          </cell>
        </row>
        <row r="8463">
          <cell r="A8463" t="str">
            <v>08.002.0001-A</v>
          </cell>
          <cell r="B8463">
            <v>180.92</v>
          </cell>
        </row>
        <row r="8464">
          <cell r="A8464" t="str">
            <v>08.003.0001-0</v>
          </cell>
          <cell r="B8464">
            <v>15</v>
          </cell>
        </row>
        <row r="8465">
          <cell r="A8465" t="str">
            <v>08.003.0001-A</v>
          </cell>
          <cell r="B8465">
            <v>14.53</v>
          </cell>
        </row>
        <row r="8466">
          <cell r="A8466" t="str">
            <v>08.003.0002-0</v>
          </cell>
          <cell r="B8466">
            <v>12.88</v>
          </cell>
        </row>
        <row r="8467">
          <cell r="A8467" t="str">
            <v>08.003.0002-A</v>
          </cell>
          <cell r="B8467">
            <v>12.48</v>
          </cell>
        </row>
        <row r="8468">
          <cell r="A8468" t="str">
            <v>08.003.0005-0</v>
          </cell>
          <cell r="B8468">
            <v>153.12</v>
          </cell>
        </row>
        <row r="8469">
          <cell r="A8469" t="str">
            <v>08.003.0005-A</v>
          </cell>
          <cell r="B8469">
            <v>152.72999999999999</v>
          </cell>
        </row>
        <row r="8470">
          <cell r="A8470" t="str">
            <v>08.003.0010-0</v>
          </cell>
          <cell r="B8470">
            <v>101.46</v>
          </cell>
        </row>
        <row r="8471">
          <cell r="A8471" t="str">
            <v>08.003.0010-A</v>
          </cell>
          <cell r="B8471">
            <v>99.83</v>
          </cell>
        </row>
        <row r="8472">
          <cell r="A8472" t="str">
            <v>08.003.0015-0</v>
          </cell>
          <cell r="B8472">
            <v>115.81</v>
          </cell>
        </row>
        <row r="8473">
          <cell r="A8473" t="str">
            <v>08.003.0015-A</v>
          </cell>
          <cell r="B8473">
            <v>113.84</v>
          </cell>
        </row>
        <row r="8474">
          <cell r="A8474" t="str">
            <v>08.003.0030-0</v>
          </cell>
          <cell r="B8474">
            <v>61.37</v>
          </cell>
        </row>
        <row r="8475">
          <cell r="A8475" t="str">
            <v>08.003.0030-A</v>
          </cell>
          <cell r="B8475">
            <v>60.94</v>
          </cell>
        </row>
        <row r="8476">
          <cell r="A8476" t="str">
            <v>08.003.0035-0</v>
          </cell>
          <cell r="B8476">
            <v>49.58</v>
          </cell>
        </row>
        <row r="8477">
          <cell r="A8477" t="str">
            <v>08.003.0035-A</v>
          </cell>
          <cell r="B8477">
            <v>49.16</v>
          </cell>
        </row>
        <row r="8478">
          <cell r="A8478" t="str">
            <v>08.004.0001-0</v>
          </cell>
          <cell r="B8478">
            <v>11.14</v>
          </cell>
        </row>
        <row r="8479">
          <cell r="A8479" t="str">
            <v>08.004.0001-A</v>
          </cell>
          <cell r="B8479">
            <v>10.65</v>
          </cell>
        </row>
        <row r="8480">
          <cell r="A8480" t="str">
            <v>08.004.0002-0</v>
          </cell>
          <cell r="B8480">
            <v>14.4</v>
          </cell>
        </row>
        <row r="8481">
          <cell r="A8481" t="str">
            <v>08.004.0002-A</v>
          </cell>
          <cell r="B8481">
            <v>13.89</v>
          </cell>
        </row>
        <row r="8482">
          <cell r="A8482" t="str">
            <v>08.004.0003-0</v>
          </cell>
          <cell r="B8482">
            <v>19.66</v>
          </cell>
        </row>
        <row r="8483">
          <cell r="A8483" t="str">
            <v>08.004.0003-A</v>
          </cell>
          <cell r="B8483">
            <v>19.03</v>
          </cell>
        </row>
        <row r="8484">
          <cell r="A8484" t="str">
            <v>08.004.0008-0</v>
          </cell>
          <cell r="B8484">
            <v>389.28</v>
          </cell>
        </row>
        <row r="8485">
          <cell r="A8485" t="str">
            <v>08.004.0008-A</v>
          </cell>
          <cell r="B8485">
            <v>388.77</v>
          </cell>
        </row>
        <row r="8486">
          <cell r="A8486" t="str">
            <v>08.005.0001-0</v>
          </cell>
          <cell r="B8486">
            <v>604.48</v>
          </cell>
        </row>
        <row r="8487">
          <cell r="A8487" t="str">
            <v>08.005.0001-A</v>
          </cell>
          <cell r="B8487">
            <v>577.1</v>
          </cell>
        </row>
        <row r="8488">
          <cell r="A8488" t="str">
            <v>08.005.0002-0</v>
          </cell>
          <cell r="B8488">
            <v>584.16</v>
          </cell>
        </row>
        <row r="8489">
          <cell r="A8489" t="str">
            <v>08.005.0002-A</v>
          </cell>
          <cell r="B8489">
            <v>556.84</v>
          </cell>
        </row>
        <row r="8490">
          <cell r="A8490" t="str">
            <v>08.005.0003-0</v>
          </cell>
          <cell r="B8490">
            <v>568.65</v>
          </cell>
        </row>
        <row r="8491">
          <cell r="A8491" t="str">
            <v>08.005.0003-A</v>
          </cell>
          <cell r="B8491">
            <v>541.44000000000005</v>
          </cell>
        </row>
        <row r="8492">
          <cell r="A8492" t="str">
            <v>08.006.0001-0</v>
          </cell>
          <cell r="B8492">
            <v>91.1</v>
          </cell>
        </row>
        <row r="8493">
          <cell r="A8493" t="str">
            <v>08.006.0001-A</v>
          </cell>
          <cell r="B8493">
            <v>83.92</v>
          </cell>
        </row>
        <row r="8494">
          <cell r="A8494" t="str">
            <v>08.006.0003-0</v>
          </cell>
          <cell r="B8494">
            <v>87.84</v>
          </cell>
        </row>
        <row r="8495">
          <cell r="A8495" t="str">
            <v>08.006.0003-A</v>
          </cell>
          <cell r="B8495">
            <v>80.66</v>
          </cell>
        </row>
        <row r="8496">
          <cell r="A8496" t="str">
            <v>08.006.0004-0</v>
          </cell>
          <cell r="B8496">
            <v>65.680000000000007</v>
          </cell>
        </row>
        <row r="8497">
          <cell r="A8497" t="str">
            <v>08.006.0004-A</v>
          </cell>
          <cell r="B8497">
            <v>61.46</v>
          </cell>
        </row>
        <row r="8498">
          <cell r="A8498" t="str">
            <v>08.006.0005-0</v>
          </cell>
          <cell r="B8498">
            <v>68.94</v>
          </cell>
        </row>
        <row r="8499">
          <cell r="A8499" t="str">
            <v>08.006.0005-A</v>
          </cell>
          <cell r="B8499">
            <v>64.72</v>
          </cell>
        </row>
        <row r="8500">
          <cell r="A8500" t="str">
            <v>08.006.0006-0</v>
          </cell>
          <cell r="B8500">
            <v>9.4700000000000006</v>
          </cell>
        </row>
        <row r="8501">
          <cell r="A8501" t="str">
            <v>08.006.0006-A</v>
          </cell>
          <cell r="B8501">
            <v>8.33</v>
          </cell>
        </row>
        <row r="8502">
          <cell r="A8502" t="str">
            <v>08.006.0010-0</v>
          </cell>
          <cell r="B8502">
            <v>9.98</v>
          </cell>
        </row>
        <row r="8503">
          <cell r="A8503" t="str">
            <v>08.006.0010-A</v>
          </cell>
          <cell r="B8503">
            <v>8.85</v>
          </cell>
        </row>
        <row r="8504">
          <cell r="A8504" t="str">
            <v>08.006.0011-0</v>
          </cell>
          <cell r="B8504">
            <v>36.380000000000003</v>
          </cell>
        </row>
        <row r="8505">
          <cell r="A8505" t="str">
            <v>08.006.0011-A</v>
          </cell>
          <cell r="B8505">
            <v>35.24</v>
          </cell>
        </row>
        <row r="8506">
          <cell r="A8506" t="str">
            <v>08.006.0015-0</v>
          </cell>
          <cell r="B8506">
            <v>24.56</v>
          </cell>
        </row>
        <row r="8507">
          <cell r="A8507" t="str">
            <v>08.006.0015-A</v>
          </cell>
          <cell r="B8507">
            <v>22.52</v>
          </cell>
        </row>
        <row r="8508">
          <cell r="A8508" t="str">
            <v>08.007.0001-0</v>
          </cell>
          <cell r="B8508">
            <v>68.08</v>
          </cell>
        </row>
        <row r="8509">
          <cell r="A8509" t="str">
            <v>08.007.0001-A</v>
          </cell>
          <cell r="B8509">
            <v>60.76</v>
          </cell>
        </row>
        <row r="8510">
          <cell r="A8510" t="str">
            <v>08.007.0002-0</v>
          </cell>
          <cell r="B8510">
            <v>45.92</v>
          </cell>
        </row>
        <row r="8511">
          <cell r="A8511" t="str">
            <v>08.007.0002-A</v>
          </cell>
          <cell r="B8511">
            <v>41.56</v>
          </cell>
        </row>
        <row r="8512">
          <cell r="A8512" t="str">
            <v>08.008.0001-0</v>
          </cell>
          <cell r="B8512">
            <v>51.45</v>
          </cell>
        </row>
        <row r="8513">
          <cell r="A8513" t="str">
            <v>08.008.0001-A</v>
          </cell>
          <cell r="B8513">
            <v>45.41</v>
          </cell>
        </row>
        <row r="8514">
          <cell r="A8514" t="str">
            <v>08.008.0002-0</v>
          </cell>
          <cell r="B8514">
            <v>36.11</v>
          </cell>
        </row>
        <row r="8515">
          <cell r="A8515" t="str">
            <v>08.008.0002-A</v>
          </cell>
          <cell r="B8515">
            <v>32.119999999999997</v>
          </cell>
        </row>
        <row r="8516">
          <cell r="A8516" t="str">
            <v>08.009.0003-0</v>
          </cell>
          <cell r="B8516">
            <v>91.7</v>
          </cell>
        </row>
        <row r="8517">
          <cell r="A8517" t="str">
            <v>08.009.0003-A</v>
          </cell>
          <cell r="B8517">
            <v>87.09</v>
          </cell>
        </row>
        <row r="8518">
          <cell r="A8518" t="str">
            <v>08.009.0005-0</v>
          </cell>
          <cell r="B8518">
            <v>111.46</v>
          </cell>
        </row>
        <row r="8519">
          <cell r="A8519" t="str">
            <v>08.009.0005-A</v>
          </cell>
          <cell r="B8519">
            <v>106.99</v>
          </cell>
        </row>
        <row r="8520">
          <cell r="A8520" t="str">
            <v>08.009.0010-0</v>
          </cell>
          <cell r="B8520">
            <v>86.56</v>
          </cell>
        </row>
        <row r="8521">
          <cell r="A8521" t="str">
            <v>08.009.0010-A</v>
          </cell>
          <cell r="B8521">
            <v>82.09</v>
          </cell>
        </row>
        <row r="8522">
          <cell r="A8522" t="str">
            <v>08.010.0001-0</v>
          </cell>
          <cell r="B8522">
            <v>150.52000000000001</v>
          </cell>
        </row>
        <row r="8523">
          <cell r="A8523" t="str">
            <v>08.010.0001-A</v>
          </cell>
          <cell r="B8523">
            <v>144.77000000000001</v>
          </cell>
        </row>
        <row r="8524">
          <cell r="A8524" t="str">
            <v>08.010.0005-0</v>
          </cell>
          <cell r="B8524">
            <v>28.14</v>
          </cell>
        </row>
        <row r="8525">
          <cell r="A8525" t="str">
            <v>08.010.0005-A</v>
          </cell>
          <cell r="B8525">
            <v>25.79</v>
          </cell>
        </row>
        <row r="8526">
          <cell r="A8526" t="str">
            <v>08.011.0001-0</v>
          </cell>
          <cell r="B8526">
            <v>61.57</v>
          </cell>
        </row>
        <row r="8527">
          <cell r="A8527" t="str">
            <v>08.011.0001-A</v>
          </cell>
          <cell r="B8527">
            <v>58.89</v>
          </cell>
        </row>
        <row r="8528">
          <cell r="A8528" t="str">
            <v>08.012.0001-0</v>
          </cell>
          <cell r="B8528">
            <v>56.94</v>
          </cell>
        </row>
        <row r="8529">
          <cell r="A8529" t="str">
            <v>08.012.0001-A</v>
          </cell>
          <cell r="B8529">
            <v>49.38</v>
          </cell>
        </row>
        <row r="8530">
          <cell r="A8530" t="str">
            <v>08.012.0003-0</v>
          </cell>
          <cell r="B8530">
            <v>48.42</v>
          </cell>
        </row>
        <row r="8531">
          <cell r="A8531" t="str">
            <v>08.012.0003-A</v>
          </cell>
          <cell r="B8531">
            <v>42</v>
          </cell>
        </row>
        <row r="8532">
          <cell r="A8532" t="str">
            <v>08.012.0004-0</v>
          </cell>
          <cell r="B8532">
            <v>45.01</v>
          </cell>
        </row>
        <row r="8533">
          <cell r="A8533" t="str">
            <v>08.012.0004-A</v>
          </cell>
          <cell r="B8533">
            <v>39.049999999999997</v>
          </cell>
        </row>
        <row r="8534">
          <cell r="A8534" t="str">
            <v>08.012.0005-0</v>
          </cell>
          <cell r="B8534">
            <v>39.9</v>
          </cell>
        </row>
        <row r="8535">
          <cell r="A8535" t="str">
            <v>08.012.0005-A</v>
          </cell>
          <cell r="B8535">
            <v>34.61</v>
          </cell>
        </row>
        <row r="8536">
          <cell r="A8536" t="str">
            <v>08.013.0005-0</v>
          </cell>
          <cell r="B8536">
            <v>44.86</v>
          </cell>
        </row>
        <row r="8537">
          <cell r="A8537" t="str">
            <v>08.013.0005-A</v>
          </cell>
          <cell r="B8537">
            <v>41.91</v>
          </cell>
        </row>
        <row r="8538">
          <cell r="A8538" t="str">
            <v>08.013.0010-0</v>
          </cell>
          <cell r="B8538">
            <v>89.38</v>
          </cell>
        </row>
        <row r="8539">
          <cell r="A8539" t="str">
            <v>08.013.0010-A</v>
          </cell>
          <cell r="B8539">
            <v>85.9</v>
          </cell>
        </row>
        <row r="8540">
          <cell r="A8540" t="str">
            <v>08.013.0015-0</v>
          </cell>
          <cell r="B8540">
            <v>89.38</v>
          </cell>
        </row>
        <row r="8541">
          <cell r="A8541" t="str">
            <v>08.013.0015-A</v>
          </cell>
          <cell r="B8541">
            <v>85.9</v>
          </cell>
        </row>
        <row r="8542">
          <cell r="A8542" t="str">
            <v>08.015.0002-0</v>
          </cell>
          <cell r="B8542">
            <v>6.94</v>
          </cell>
        </row>
        <row r="8543">
          <cell r="A8543" t="str">
            <v>08.015.0002-A</v>
          </cell>
          <cell r="B8543">
            <v>6.85</v>
          </cell>
        </row>
        <row r="8544">
          <cell r="A8544" t="str">
            <v>08.015.0003-0</v>
          </cell>
          <cell r="B8544">
            <v>17.16</v>
          </cell>
        </row>
        <row r="8545">
          <cell r="A8545" t="str">
            <v>08.015.0003-A</v>
          </cell>
          <cell r="B8545">
            <v>17.02</v>
          </cell>
        </row>
        <row r="8546">
          <cell r="A8546" t="str">
            <v>08.015.0004-0</v>
          </cell>
          <cell r="B8546">
            <v>22.87</v>
          </cell>
        </row>
        <row r="8547">
          <cell r="A8547" t="str">
            <v>08.015.0004-A</v>
          </cell>
          <cell r="B8547">
            <v>22.65</v>
          </cell>
        </row>
        <row r="8548">
          <cell r="A8548" t="str">
            <v>08.015.0005-0</v>
          </cell>
          <cell r="B8548">
            <v>576.46</v>
          </cell>
        </row>
        <row r="8549">
          <cell r="A8549" t="str">
            <v>08.015.0005-A</v>
          </cell>
          <cell r="B8549">
            <v>574.58000000000004</v>
          </cell>
        </row>
        <row r="8550">
          <cell r="A8550" t="str">
            <v>08.015.0008-0</v>
          </cell>
          <cell r="B8550">
            <v>785.1</v>
          </cell>
        </row>
        <row r="8551">
          <cell r="A8551" t="str">
            <v>08.015.0008-A</v>
          </cell>
          <cell r="B8551">
            <v>780.92</v>
          </cell>
        </row>
        <row r="8552">
          <cell r="A8552" t="str">
            <v>08.015.0016-0</v>
          </cell>
          <cell r="B8552">
            <v>6.85</v>
          </cell>
        </row>
        <row r="8553">
          <cell r="A8553" t="str">
            <v>08.015.0016-A</v>
          </cell>
          <cell r="B8553">
            <v>6.83</v>
          </cell>
        </row>
        <row r="8554">
          <cell r="A8554" t="str">
            <v>08.015.0018-0</v>
          </cell>
          <cell r="B8554">
            <v>564.39</v>
          </cell>
        </row>
        <row r="8555">
          <cell r="A8555" t="str">
            <v>08.015.0018-A</v>
          </cell>
          <cell r="B8555">
            <v>551.16</v>
          </cell>
        </row>
        <row r="8556">
          <cell r="A8556" t="str">
            <v>08.015.0020-0</v>
          </cell>
          <cell r="B8556">
            <v>13.43</v>
          </cell>
        </row>
        <row r="8557">
          <cell r="A8557" t="str">
            <v>08.015.0020-A</v>
          </cell>
          <cell r="B8557">
            <v>13.35</v>
          </cell>
        </row>
        <row r="8558">
          <cell r="A8558" t="str">
            <v>08.015.0022-0</v>
          </cell>
          <cell r="B8558">
            <v>13.21</v>
          </cell>
        </row>
        <row r="8559">
          <cell r="A8559" t="str">
            <v>08.015.0022-A</v>
          </cell>
          <cell r="B8559">
            <v>12.84</v>
          </cell>
        </row>
        <row r="8560">
          <cell r="A8560" t="str">
            <v>08.015.0025-0</v>
          </cell>
          <cell r="B8560">
            <v>37.56</v>
          </cell>
        </row>
        <row r="8561">
          <cell r="A8561" t="str">
            <v>08.015.0025-A</v>
          </cell>
          <cell r="B8561">
            <v>37.5</v>
          </cell>
        </row>
        <row r="8562">
          <cell r="A8562" t="str">
            <v>08.015.0040-0</v>
          </cell>
          <cell r="B8562">
            <v>87.55</v>
          </cell>
        </row>
        <row r="8563">
          <cell r="A8563" t="str">
            <v>08.015.0040-A</v>
          </cell>
          <cell r="B8563">
            <v>86.95</v>
          </cell>
        </row>
        <row r="8564">
          <cell r="A8564" t="str">
            <v>08.015.0042-0</v>
          </cell>
          <cell r="B8564">
            <v>107.06</v>
          </cell>
        </row>
        <row r="8565">
          <cell r="A8565" t="str">
            <v>08.015.0042-A</v>
          </cell>
          <cell r="B8565">
            <v>106.27</v>
          </cell>
        </row>
        <row r="8566">
          <cell r="A8566" t="str">
            <v>08.015.0045-0</v>
          </cell>
          <cell r="B8566">
            <v>95.29</v>
          </cell>
        </row>
        <row r="8567">
          <cell r="A8567" t="str">
            <v>08.015.0045-A</v>
          </cell>
          <cell r="B8567">
            <v>94.41</v>
          </cell>
        </row>
        <row r="8568">
          <cell r="A8568" t="str">
            <v>08.015.0060-0</v>
          </cell>
          <cell r="B8568">
            <v>452.33</v>
          </cell>
        </row>
        <row r="8569">
          <cell r="A8569" t="str">
            <v>08.015.0060-A</v>
          </cell>
          <cell r="B8569">
            <v>448.68</v>
          </cell>
        </row>
        <row r="8570">
          <cell r="A8570" t="str">
            <v>08.015.0061-0</v>
          </cell>
          <cell r="B8570">
            <v>111.91</v>
          </cell>
        </row>
        <row r="8571">
          <cell r="A8571" t="str">
            <v>08.015.0061-A</v>
          </cell>
          <cell r="B8571">
            <v>108.26</v>
          </cell>
        </row>
        <row r="8572">
          <cell r="A8572" t="str">
            <v>08.015.0063-0</v>
          </cell>
          <cell r="B8572">
            <v>432.92</v>
          </cell>
        </row>
        <row r="8573">
          <cell r="A8573" t="str">
            <v>08.015.0063-A</v>
          </cell>
          <cell r="B8573">
            <v>430.55</v>
          </cell>
        </row>
        <row r="8574">
          <cell r="A8574" t="str">
            <v>08.015.0065-0</v>
          </cell>
          <cell r="B8574">
            <v>92.49</v>
          </cell>
        </row>
        <row r="8575">
          <cell r="A8575" t="str">
            <v>08.015.0065-A</v>
          </cell>
          <cell r="B8575">
            <v>90.13</v>
          </cell>
        </row>
        <row r="8576">
          <cell r="A8576" t="str">
            <v>08.015.0067-0</v>
          </cell>
          <cell r="B8576">
            <v>551.9</v>
          </cell>
        </row>
        <row r="8577">
          <cell r="A8577" t="str">
            <v>08.015.0067-A</v>
          </cell>
          <cell r="B8577">
            <v>547.71</v>
          </cell>
        </row>
        <row r="8578">
          <cell r="A8578" t="str">
            <v>08.015.0068-0</v>
          </cell>
          <cell r="B8578">
            <v>532.49</v>
          </cell>
        </row>
        <row r="8579">
          <cell r="A8579" t="str">
            <v>08.015.0068-A</v>
          </cell>
          <cell r="B8579">
            <v>529.57000000000005</v>
          </cell>
        </row>
        <row r="8580">
          <cell r="A8580" t="str">
            <v>08.015.0083-0</v>
          </cell>
          <cell r="B8580">
            <v>83.4</v>
          </cell>
        </row>
        <row r="8581">
          <cell r="A8581" t="str">
            <v>08.015.0083-A</v>
          </cell>
          <cell r="B8581">
            <v>83.06</v>
          </cell>
        </row>
        <row r="8582">
          <cell r="A8582" t="str">
            <v>08.015.0084-0</v>
          </cell>
          <cell r="B8582">
            <v>95.75</v>
          </cell>
        </row>
        <row r="8583">
          <cell r="A8583" t="str">
            <v>08.015.0084-A</v>
          </cell>
          <cell r="B8583">
            <v>95.41</v>
          </cell>
        </row>
        <row r="8584">
          <cell r="A8584" t="str">
            <v>08.015.0085-0</v>
          </cell>
          <cell r="B8584">
            <v>479.05</v>
          </cell>
        </row>
        <row r="8585">
          <cell r="A8585" t="str">
            <v>08.015.0085-A</v>
          </cell>
          <cell r="B8585">
            <v>475.74</v>
          </cell>
        </row>
        <row r="8586">
          <cell r="A8586" t="str">
            <v>08.015.0086-0</v>
          </cell>
          <cell r="B8586">
            <v>21.41</v>
          </cell>
        </row>
        <row r="8587">
          <cell r="A8587" t="str">
            <v>08.015.0086-A</v>
          </cell>
          <cell r="B8587">
            <v>21.32</v>
          </cell>
        </row>
        <row r="8588">
          <cell r="A8588" t="str">
            <v>08.015.0087-0</v>
          </cell>
          <cell r="B8588">
            <v>3.15</v>
          </cell>
        </row>
        <row r="8589">
          <cell r="A8589" t="str">
            <v>08.015.0087-A</v>
          </cell>
          <cell r="B8589">
            <v>3.08</v>
          </cell>
        </row>
        <row r="8590">
          <cell r="A8590" t="str">
            <v>08.015.0088-0</v>
          </cell>
          <cell r="B8590">
            <v>14.72</v>
          </cell>
        </row>
        <row r="8591">
          <cell r="A8591" t="str">
            <v>08.015.0088-A</v>
          </cell>
          <cell r="B8591">
            <v>14.68</v>
          </cell>
        </row>
        <row r="8592">
          <cell r="A8592" t="str">
            <v>08.015.0090-0</v>
          </cell>
          <cell r="B8592">
            <v>62.11</v>
          </cell>
        </row>
        <row r="8593">
          <cell r="A8593" t="str">
            <v>08.015.0090-A</v>
          </cell>
          <cell r="B8593">
            <v>61.77</v>
          </cell>
        </row>
        <row r="8594">
          <cell r="A8594" t="str">
            <v>08.015.0095-0</v>
          </cell>
          <cell r="B8594">
            <v>85.24</v>
          </cell>
        </row>
        <row r="8595">
          <cell r="A8595" t="str">
            <v>08.015.0095-A</v>
          </cell>
          <cell r="B8595">
            <v>84.83</v>
          </cell>
        </row>
        <row r="8596">
          <cell r="A8596" t="str">
            <v>08.015.0096-0</v>
          </cell>
          <cell r="B8596">
            <v>8.14</v>
          </cell>
        </row>
        <row r="8597">
          <cell r="A8597" t="str">
            <v>08.015.0096-A</v>
          </cell>
          <cell r="B8597">
            <v>7.8</v>
          </cell>
        </row>
        <row r="8598">
          <cell r="A8598" t="str">
            <v>08.015.0097-0</v>
          </cell>
          <cell r="B8598">
            <v>12.55</v>
          </cell>
        </row>
        <row r="8599">
          <cell r="A8599" t="str">
            <v>08.015.0097-A</v>
          </cell>
          <cell r="B8599">
            <v>12.09</v>
          </cell>
        </row>
        <row r="8600">
          <cell r="A8600" t="str">
            <v>08.015.0098-0</v>
          </cell>
          <cell r="B8600">
            <v>422.46</v>
          </cell>
        </row>
        <row r="8601">
          <cell r="A8601" t="str">
            <v>08.015.0098-A</v>
          </cell>
          <cell r="B8601">
            <v>419.95</v>
          </cell>
        </row>
        <row r="8602">
          <cell r="A8602" t="str">
            <v>08.015.0310-0</v>
          </cell>
          <cell r="B8602">
            <v>16.97</v>
          </cell>
        </row>
        <row r="8603">
          <cell r="A8603" t="str">
            <v>08.015.0310-A</v>
          </cell>
          <cell r="B8603">
            <v>16.47</v>
          </cell>
        </row>
        <row r="8604">
          <cell r="A8604" t="str">
            <v>08.015.0315-0</v>
          </cell>
          <cell r="B8604">
            <v>17.03</v>
          </cell>
        </row>
        <row r="8605">
          <cell r="A8605" t="str">
            <v>08.015.0315-A</v>
          </cell>
          <cell r="B8605">
            <v>16.54</v>
          </cell>
        </row>
        <row r="8606">
          <cell r="A8606" t="str">
            <v>08.015.0320-0</v>
          </cell>
          <cell r="B8606">
            <v>72.14</v>
          </cell>
        </row>
        <row r="8607">
          <cell r="A8607" t="str">
            <v>08.015.0320-A</v>
          </cell>
          <cell r="B8607">
            <v>71.650000000000006</v>
          </cell>
        </row>
        <row r="8608">
          <cell r="A8608" t="str">
            <v>08.015.0325-0</v>
          </cell>
          <cell r="B8608">
            <v>71.66</v>
          </cell>
        </row>
        <row r="8609">
          <cell r="A8609" t="str">
            <v>08.015.0325-A</v>
          </cell>
          <cell r="B8609">
            <v>71.17</v>
          </cell>
        </row>
        <row r="8610">
          <cell r="A8610" t="str">
            <v>08.015.0350-0</v>
          </cell>
          <cell r="B8610">
            <v>97.8</v>
          </cell>
        </row>
        <row r="8611">
          <cell r="A8611" t="str">
            <v>08.015.0350-A</v>
          </cell>
          <cell r="B8611">
            <v>95.46</v>
          </cell>
        </row>
        <row r="8612">
          <cell r="A8612" t="str">
            <v>08.015.0360-0</v>
          </cell>
          <cell r="B8612">
            <v>4585.22</v>
          </cell>
        </row>
        <row r="8613">
          <cell r="A8613" t="str">
            <v>08.015.0360-A</v>
          </cell>
          <cell r="B8613">
            <v>4584.05</v>
          </cell>
        </row>
        <row r="8614">
          <cell r="A8614" t="str">
            <v>08.015.0363-0</v>
          </cell>
          <cell r="B8614">
            <v>5639.82</v>
          </cell>
        </row>
        <row r="8615">
          <cell r="A8615" t="str">
            <v>08.015.0363-A</v>
          </cell>
          <cell r="B8615">
            <v>5638.38</v>
          </cell>
        </row>
        <row r="8616">
          <cell r="A8616" t="str">
            <v>08.015.0400-0</v>
          </cell>
          <cell r="B8616">
            <v>543.23</v>
          </cell>
        </row>
        <row r="8617">
          <cell r="A8617" t="str">
            <v>08.015.0400-A</v>
          </cell>
          <cell r="B8617">
            <v>541.59</v>
          </cell>
        </row>
        <row r="8618">
          <cell r="A8618" t="str">
            <v>08.015.0410-0</v>
          </cell>
          <cell r="B8618">
            <v>10980.48</v>
          </cell>
        </row>
        <row r="8619">
          <cell r="A8619" t="str">
            <v>08.015.0410-A</v>
          </cell>
          <cell r="B8619">
            <v>10264.629999999999</v>
          </cell>
        </row>
        <row r="8620">
          <cell r="A8620" t="str">
            <v>08.016.0001-0</v>
          </cell>
          <cell r="B8620">
            <v>1215.32</v>
          </cell>
        </row>
        <row r="8621">
          <cell r="A8621" t="str">
            <v>08.016.0001-A</v>
          </cell>
          <cell r="B8621">
            <v>1205.8699999999999</v>
          </cell>
        </row>
        <row r="8622">
          <cell r="A8622" t="str">
            <v>08.016.0002-0</v>
          </cell>
          <cell r="B8622">
            <v>1014.56</v>
          </cell>
        </row>
        <row r="8623">
          <cell r="A8623" t="str">
            <v>08.016.0002-A</v>
          </cell>
          <cell r="B8623">
            <v>1009.23</v>
          </cell>
        </row>
        <row r="8624">
          <cell r="A8624" t="str">
            <v>08.017.0006-0</v>
          </cell>
          <cell r="B8624">
            <v>435.72</v>
          </cell>
        </row>
        <row r="8625">
          <cell r="A8625" t="str">
            <v>08.017.0006-A</v>
          </cell>
          <cell r="B8625">
            <v>432.51</v>
          </cell>
        </row>
        <row r="8626">
          <cell r="A8626" t="str">
            <v>08.017.0010-0</v>
          </cell>
          <cell r="B8626">
            <v>422.27</v>
          </cell>
        </row>
        <row r="8627">
          <cell r="A8627" t="str">
            <v>08.017.0010-A</v>
          </cell>
          <cell r="B8627">
            <v>420.18</v>
          </cell>
        </row>
        <row r="8628">
          <cell r="A8628" t="str">
            <v>08.017.0020-0</v>
          </cell>
          <cell r="B8628">
            <v>272.08999999999997</v>
          </cell>
        </row>
        <row r="8629">
          <cell r="A8629" t="str">
            <v>08.017.0020-A</v>
          </cell>
          <cell r="B8629">
            <v>250.51</v>
          </cell>
        </row>
        <row r="8630">
          <cell r="A8630" t="str">
            <v>08.018.0001-0</v>
          </cell>
          <cell r="B8630">
            <v>12.87</v>
          </cell>
        </row>
        <row r="8631">
          <cell r="A8631" t="str">
            <v>08.018.0001-A</v>
          </cell>
          <cell r="B8631">
            <v>12.16</v>
          </cell>
        </row>
        <row r="8632">
          <cell r="A8632" t="str">
            <v>08.018.0005-0</v>
          </cell>
          <cell r="B8632">
            <v>87.11</v>
          </cell>
        </row>
        <row r="8633">
          <cell r="A8633" t="str">
            <v>08.018.0005-A</v>
          </cell>
          <cell r="B8633">
            <v>86.4</v>
          </cell>
        </row>
        <row r="8634">
          <cell r="A8634" t="str">
            <v>08.018.0010-0</v>
          </cell>
          <cell r="B8634">
            <v>88.35</v>
          </cell>
        </row>
        <row r="8635">
          <cell r="A8635" t="str">
            <v>08.018.0010-A</v>
          </cell>
          <cell r="B8635">
            <v>87.63</v>
          </cell>
        </row>
        <row r="8636">
          <cell r="A8636" t="str">
            <v>08.018.0020-0</v>
          </cell>
          <cell r="B8636">
            <v>46.5</v>
          </cell>
        </row>
        <row r="8637">
          <cell r="A8637" t="str">
            <v>08.018.0020-A</v>
          </cell>
          <cell r="B8637">
            <v>40.68</v>
          </cell>
        </row>
        <row r="8638">
          <cell r="A8638" t="str">
            <v>08.018.0023-0</v>
          </cell>
          <cell r="B8638">
            <v>120.74</v>
          </cell>
        </row>
        <row r="8639">
          <cell r="A8639" t="str">
            <v>08.018.0023-A</v>
          </cell>
          <cell r="B8639">
            <v>114.92</v>
          </cell>
        </row>
        <row r="8640">
          <cell r="A8640" t="str">
            <v>08.018.0050-0</v>
          </cell>
          <cell r="B8640">
            <v>24.5</v>
          </cell>
        </row>
        <row r="8641">
          <cell r="A8641" t="str">
            <v>08.018.0050-A</v>
          </cell>
          <cell r="B8641">
            <v>24.43</v>
          </cell>
        </row>
        <row r="8642">
          <cell r="A8642" t="str">
            <v>08.019.0001-0</v>
          </cell>
          <cell r="B8642">
            <v>22.76</v>
          </cell>
        </row>
        <row r="8643">
          <cell r="A8643" t="str">
            <v>08.019.0001-A</v>
          </cell>
          <cell r="B8643">
            <v>19.899999999999999</v>
          </cell>
        </row>
        <row r="8644">
          <cell r="A8644" t="str">
            <v>08.019.0002-0</v>
          </cell>
          <cell r="B8644">
            <v>7.7</v>
          </cell>
        </row>
        <row r="8645">
          <cell r="A8645" t="str">
            <v>08.019.0002-A</v>
          </cell>
          <cell r="B8645">
            <v>6.79</v>
          </cell>
        </row>
        <row r="8646">
          <cell r="A8646" t="str">
            <v>08.019.0003-0</v>
          </cell>
          <cell r="B8646">
            <v>40.61</v>
          </cell>
        </row>
        <row r="8647">
          <cell r="A8647" t="str">
            <v>08.019.0003-A</v>
          </cell>
          <cell r="B8647">
            <v>35.99</v>
          </cell>
        </row>
        <row r="8648">
          <cell r="A8648" t="str">
            <v>08.019.0004-0</v>
          </cell>
          <cell r="B8648">
            <v>57.43</v>
          </cell>
        </row>
        <row r="8649">
          <cell r="A8649" t="str">
            <v>08.019.0004-A</v>
          </cell>
          <cell r="B8649">
            <v>56.29</v>
          </cell>
        </row>
        <row r="8650">
          <cell r="A8650" t="str">
            <v>08.019.0009-0</v>
          </cell>
          <cell r="B8650">
            <v>15.44</v>
          </cell>
        </row>
        <row r="8651">
          <cell r="A8651" t="str">
            <v>08.019.0009-A</v>
          </cell>
          <cell r="B8651">
            <v>13.91</v>
          </cell>
        </row>
        <row r="8652">
          <cell r="A8652" t="str">
            <v>08.019.0010-0</v>
          </cell>
          <cell r="B8652">
            <v>5.01</v>
          </cell>
        </row>
        <row r="8653">
          <cell r="A8653" t="str">
            <v>08.019.0010-A</v>
          </cell>
          <cell r="B8653">
            <v>4.5599999999999996</v>
          </cell>
        </row>
        <row r="8654">
          <cell r="A8654" t="str">
            <v>08.020.0008-0</v>
          </cell>
          <cell r="B8654">
            <v>93.27</v>
          </cell>
        </row>
        <row r="8655">
          <cell r="A8655" t="str">
            <v>08.020.0008-A</v>
          </cell>
          <cell r="B8655">
            <v>90.15</v>
          </cell>
        </row>
        <row r="8656">
          <cell r="A8656" t="str">
            <v>08.020.0010-0</v>
          </cell>
          <cell r="B8656">
            <v>102.84</v>
          </cell>
        </row>
        <row r="8657">
          <cell r="A8657" t="str">
            <v>08.020.0010-A</v>
          </cell>
          <cell r="B8657">
            <v>99.68</v>
          </cell>
        </row>
        <row r="8658">
          <cell r="A8658" t="str">
            <v>08.020.0012-0</v>
          </cell>
          <cell r="B8658">
            <v>120.73</v>
          </cell>
        </row>
        <row r="8659">
          <cell r="A8659" t="str">
            <v>08.020.0012-A</v>
          </cell>
          <cell r="B8659">
            <v>117.41</v>
          </cell>
        </row>
        <row r="8660">
          <cell r="A8660" t="str">
            <v>08.020.0018-0</v>
          </cell>
          <cell r="B8660">
            <v>146.6</v>
          </cell>
        </row>
        <row r="8661">
          <cell r="A8661" t="str">
            <v>08.020.0018-A</v>
          </cell>
          <cell r="B8661">
            <v>143.27000000000001</v>
          </cell>
        </row>
        <row r="8662">
          <cell r="A8662" t="str">
            <v>08.020.0020-0</v>
          </cell>
          <cell r="B8662">
            <v>104.61</v>
          </cell>
        </row>
        <row r="8663">
          <cell r="A8663" t="str">
            <v>08.020.0020-A</v>
          </cell>
          <cell r="B8663">
            <v>101.49</v>
          </cell>
        </row>
        <row r="8664">
          <cell r="A8664" t="str">
            <v>08.020.0022-0</v>
          </cell>
          <cell r="B8664">
            <v>113.61</v>
          </cell>
        </row>
        <row r="8665">
          <cell r="A8665" t="str">
            <v>08.020.0022-A</v>
          </cell>
          <cell r="B8665">
            <v>110.45</v>
          </cell>
        </row>
        <row r="8666">
          <cell r="A8666" t="str">
            <v>08.020.0024-0</v>
          </cell>
          <cell r="B8666">
            <v>131.6</v>
          </cell>
        </row>
        <row r="8667">
          <cell r="A8667" t="str">
            <v>08.020.0024-A</v>
          </cell>
          <cell r="B8667">
            <v>128.27000000000001</v>
          </cell>
        </row>
        <row r="8668">
          <cell r="A8668" t="str">
            <v>08.020.0030-0</v>
          </cell>
          <cell r="B8668">
            <v>64.98</v>
          </cell>
        </row>
        <row r="8669">
          <cell r="A8669" t="str">
            <v>08.020.0030-A</v>
          </cell>
          <cell r="B8669">
            <v>62.01</v>
          </cell>
        </row>
        <row r="8670">
          <cell r="A8670" t="str">
            <v>08.020.0035-0</v>
          </cell>
          <cell r="B8670">
            <v>73.5</v>
          </cell>
        </row>
        <row r="8671">
          <cell r="A8671" t="str">
            <v>08.020.0035-A</v>
          </cell>
          <cell r="B8671">
            <v>69.400000000000006</v>
          </cell>
        </row>
        <row r="8672">
          <cell r="A8672" t="str">
            <v>08.020.0040-0</v>
          </cell>
          <cell r="B8672">
            <v>50.63</v>
          </cell>
        </row>
        <row r="8673">
          <cell r="A8673" t="str">
            <v>08.020.0040-A</v>
          </cell>
          <cell r="B8673">
            <v>46.89</v>
          </cell>
        </row>
        <row r="8674">
          <cell r="A8674" t="str">
            <v>08.021.0001-0</v>
          </cell>
          <cell r="B8674">
            <v>1.5</v>
          </cell>
        </row>
        <row r="8675">
          <cell r="A8675" t="str">
            <v>08.021.0001-A</v>
          </cell>
          <cell r="B8675">
            <v>1.44</v>
          </cell>
        </row>
        <row r="8676">
          <cell r="A8676" t="str">
            <v>08.021.0002-0</v>
          </cell>
          <cell r="B8676">
            <v>6.28</v>
          </cell>
        </row>
        <row r="8677">
          <cell r="A8677" t="str">
            <v>08.021.0002-A</v>
          </cell>
          <cell r="B8677">
            <v>6.06</v>
          </cell>
        </row>
        <row r="8678">
          <cell r="A8678" t="str">
            <v>08.021.0003-0</v>
          </cell>
          <cell r="B8678">
            <v>3.19</v>
          </cell>
        </row>
        <row r="8679">
          <cell r="A8679" t="str">
            <v>08.021.0003-A</v>
          </cell>
          <cell r="B8679">
            <v>3.12</v>
          </cell>
        </row>
        <row r="8680">
          <cell r="A8680" t="str">
            <v>08.022.0002-0</v>
          </cell>
          <cell r="B8680">
            <v>1073.1400000000001</v>
          </cell>
        </row>
        <row r="8681">
          <cell r="A8681" t="str">
            <v>08.022.0002-A</v>
          </cell>
          <cell r="B8681">
            <v>1064.77</v>
          </cell>
        </row>
        <row r="8682">
          <cell r="A8682" t="str">
            <v>08.024.0002-0</v>
          </cell>
          <cell r="B8682">
            <v>43.14</v>
          </cell>
        </row>
        <row r="8683">
          <cell r="A8683" t="str">
            <v>08.024.0002-A</v>
          </cell>
          <cell r="B8683">
            <v>37.380000000000003</v>
          </cell>
        </row>
        <row r="8684">
          <cell r="A8684" t="str">
            <v>08.026.0001-0</v>
          </cell>
          <cell r="B8684">
            <v>10.96</v>
          </cell>
        </row>
        <row r="8685">
          <cell r="A8685" t="str">
            <v>08.026.0001-A</v>
          </cell>
          <cell r="B8685">
            <v>10.95</v>
          </cell>
        </row>
        <row r="8686">
          <cell r="A8686" t="str">
            <v>08.026.0002-0</v>
          </cell>
          <cell r="B8686">
            <v>2.2999999999999998</v>
          </cell>
        </row>
        <row r="8687">
          <cell r="A8687" t="str">
            <v>08.026.0002-A</v>
          </cell>
          <cell r="B8687">
            <v>2.29</v>
          </cell>
        </row>
        <row r="8688">
          <cell r="A8688" t="str">
            <v>08.026.0010-0</v>
          </cell>
          <cell r="B8688">
            <v>2.3199999999999998</v>
          </cell>
        </row>
        <row r="8689">
          <cell r="A8689" t="str">
            <v>08.026.0010-A</v>
          </cell>
          <cell r="B8689">
            <v>2.31</v>
          </cell>
        </row>
        <row r="8690">
          <cell r="A8690" t="str">
            <v>08.027.0035-0</v>
          </cell>
          <cell r="B8690">
            <v>103.02</v>
          </cell>
        </row>
        <row r="8691">
          <cell r="A8691" t="str">
            <v>08.027.0035-A</v>
          </cell>
          <cell r="B8691">
            <v>95.14</v>
          </cell>
        </row>
        <row r="8692">
          <cell r="A8692" t="str">
            <v>08.027.0036-0</v>
          </cell>
          <cell r="B8692">
            <v>113.32</v>
          </cell>
        </row>
        <row r="8693">
          <cell r="A8693" t="str">
            <v>08.027.0036-A</v>
          </cell>
          <cell r="B8693">
            <v>104.65</v>
          </cell>
        </row>
        <row r="8694">
          <cell r="A8694" t="str">
            <v>08.027.0037-0</v>
          </cell>
          <cell r="B8694">
            <v>99.78</v>
          </cell>
        </row>
        <row r="8695">
          <cell r="A8695" t="str">
            <v>08.027.0037-A</v>
          </cell>
          <cell r="B8695">
            <v>90.29</v>
          </cell>
        </row>
        <row r="8696">
          <cell r="A8696" t="str">
            <v>08.027.0040-0</v>
          </cell>
          <cell r="B8696">
            <v>70.3</v>
          </cell>
        </row>
        <row r="8697">
          <cell r="A8697" t="str">
            <v>08.027.0040-A</v>
          </cell>
          <cell r="B8697">
            <v>64.900000000000006</v>
          </cell>
        </row>
        <row r="8698">
          <cell r="A8698" t="str">
            <v>08.027.0041-0</v>
          </cell>
          <cell r="B8698">
            <v>77.33</v>
          </cell>
        </row>
        <row r="8699">
          <cell r="A8699" t="str">
            <v>08.027.0041-A</v>
          </cell>
          <cell r="B8699">
            <v>71.39</v>
          </cell>
        </row>
        <row r="8700">
          <cell r="A8700" t="str">
            <v>08.027.0042-0</v>
          </cell>
          <cell r="B8700">
            <v>67.8</v>
          </cell>
        </row>
        <row r="8701">
          <cell r="A8701" t="str">
            <v>08.027.0042-A</v>
          </cell>
          <cell r="B8701">
            <v>61.37</v>
          </cell>
        </row>
        <row r="8702">
          <cell r="A8702" t="str">
            <v>08.027.0045-0</v>
          </cell>
          <cell r="B8702">
            <v>139.08000000000001</v>
          </cell>
        </row>
        <row r="8703">
          <cell r="A8703" t="str">
            <v>08.027.0045-A</v>
          </cell>
          <cell r="B8703">
            <v>129.41</v>
          </cell>
        </row>
        <row r="8704">
          <cell r="A8704" t="str">
            <v>08.027.0048-0</v>
          </cell>
          <cell r="B8704">
            <v>126.34</v>
          </cell>
        </row>
        <row r="8705">
          <cell r="A8705" t="str">
            <v>08.027.0048-A</v>
          </cell>
          <cell r="B8705">
            <v>117.55</v>
          </cell>
        </row>
        <row r="8706">
          <cell r="A8706" t="str">
            <v>08.027.0051-0</v>
          </cell>
          <cell r="B8706">
            <v>123.09</v>
          </cell>
        </row>
        <row r="8707">
          <cell r="A8707" t="str">
            <v>08.027.0051-A</v>
          </cell>
          <cell r="B8707">
            <v>113.57</v>
          </cell>
        </row>
        <row r="8708">
          <cell r="A8708" t="str">
            <v>08.027.0054-0</v>
          </cell>
          <cell r="B8708">
            <v>135.38999999999999</v>
          </cell>
        </row>
        <row r="8709">
          <cell r="A8709" t="str">
            <v>08.027.0054-A</v>
          </cell>
          <cell r="B8709">
            <v>124.93</v>
          </cell>
        </row>
        <row r="8710">
          <cell r="A8710" t="str">
            <v>08.027.0057-0</v>
          </cell>
          <cell r="B8710">
            <v>156.31</v>
          </cell>
        </row>
        <row r="8711">
          <cell r="A8711" t="str">
            <v>08.027.0057-A</v>
          </cell>
          <cell r="B8711">
            <v>146.65</v>
          </cell>
        </row>
        <row r="8712">
          <cell r="A8712" t="str">
            <v>08.027.0060-0</v>
          </cell>
          <cell r="B8712">
            <v>142.1</v>
          </cell>
        </row>
        <row r="8713">
          <cell r="A8713" t="str">
            <v>08.027.0060-A</v>
          </cell>
          <cell r="B8713">
            <v>133.32</v>
          </cell>
        </row>
        <row r="8714">
          <cell r="A8714" t="str">
            <v>08.027.0063-0</v>
          </cell>
          <cell r="B8714">
            <v>138.85</v>
          </cell>
        </row>
        <row r="8715">
          <cell r="A8715" t="str">
            <v>08.027.0063-A</v>
          </cell>
          <cell r="B8715">
            <v>129.33000000000001</v>
          </cell>
        </row>
        <row r="8716">
          <cell r="A8716" t="str">
            <v>08.027.0066-0</v>
          </cell>
          <cell r="B8716">
            <v>152.72999999999999</v>
          </cell>
        </row>
        <row r="8717">
          <cell r="A8717" t="str">
            <v>08.027.0066-A</v>
          </cell>
          <cell r="B8717">
            <v>142.27000000000001</v>
          </cell>
        </row>
        <row r="8718">
          <cell r="A8718" t="str">
            <v>08.027.0069-0</v>
          </cell>
          <cell r="B8718">
            <v>173.61</v>
          </cell>
        </row>
        <row r="8719">
          <cell r="A8719" t="str">
            <v>08.027.0069-A</v>
          </cell>
          <cell r="B8719">
            <v>163.95</v>
          </cell>
        </row>
        <row r="8720">
          <cell r="A8720" t="str">
            <v>08.027.0072-0</v>
          </cell>
          <cell r="B8720">
            <v>157.83000000000001</v>
          </cell>
        </row>
        <row r="8721">
          <cell r="A8721" t="str">
            <v>08.027.0072-A</v>
          </cell>
          <cell r="B8721">
            <v>149.05000000000001</v>
          </cell>
        </row>
        <row r="8722">
          <cell r="A8722" t="str">
            <v>08.027.0075-0</v>
          </cell>
          <cell r="B8722">
            <v>159.29</v>
          </cell>
        </row>
        <row r="8723">
          <cell r="A8723" t="str">
            <v>08.027.0075-A</v>
          </cell>
          <cell r="B8723">
            <v>149.15</v>
          </cell>
        </row>
        <row r="8724">
          <cell r="A8724" t="str">
            <v>08.027.0078-0</v>
          </cell>
          <cell r="B8724">
            <v>170.04</v>
          </cell>
        </row>
        <row r="8725">
          <cell r="A8725" t="str">
            <v>08.027.0078-A</v>
          </cell>
          <cell r="B8725">
            <v>159.57</v>
          </cell>
        </row>
        <row r="8726">
          <cell r="A8726" t="str">
            <v>08.027.0079-0</v>
          </cell>
          <cell r="B8726">
            <v>109.89</v>
          </cell>
        </row>
        <row r="8727">
          <cell r="A8727" t="str">
            <v>08.027.0079-A</v>
          </cell>
          <cell r="B8727">
            <v>102.09</v>
          </cell>
        </row>
        <row r="8728">
          <cell r="A8728" t="str">
            <v>08.027.0082-0</v>
          </cell>
          <cell r="B8728">
            <v>99.9</v>
          </cell>
        </row>
        <row r="8729">
          <cell r="A8729" t="str">
            <v>08.027.0082-A</v>
          </cell>
          <cell r="B8729">
            <v>92.81</v>
          </cell>
        </row>
        <row r="8730">
          <cell r="A8730" t="str">
            <v>08.027.0083-0</v>
          </cell>
          <cell r="B8730">
            <v>99.55</v>
          </cell>
        </row>
        <row r="8731">
          <cell r="A8731" t="str">
            <v>08.027.0083-A</v>
          </cell>
          <cell r="B8731">
            <v>91.81</v>
          </cell>
        </row>
        <row r="8732">
          <cell r="A8732" t="str">
            <v>08.027.0085-0</v>
          </cell>
          <cell r="B8732">
            <v>90.5</v>
          </cell>
        </row>
        <row r="8733">
          <cell r="A8733" t="str">
            <v>08.027.0085-A</v>
          </cell>
          <cell r="B8733">
            <v>83.46</v>
          </cell>
        </row>
        <row r="8734">
          <cell r="A8734" t="str">
            <v>08.027.0088-0</v>
          </cell>
          <cell r="B8734">
            <v>117.23</v>
          </cell>
        </row>
        <row r="8735">
          <cell r="A8735" t="str">
            <v>08.027.0088-A</v>
          </cell>
          <cell r="B8735">
            <v>109.43</v>
          </cell>
        </row>
        <row r="8736">
          <cell r="A8736" t="str">
            <v>08.027.0089-0</v>
          </cell>
          <cell r="B8736">
            <v>106.58</v>
          </cell>
        </row>
        <row r="8737">
          <cell r="A8737" t="str">
            <v>08.027.0089-A</v>
          </cell>
          <cell r="B8737">
            <v>99.48</v>
          </cell>
        </row>
        <row r="8738">
          <cell r="A8738" t="str">
            <v>08.027.0090-0</v>
          </cell>
          <cell r="B8738">
            <v>106.89</v>
          </cell>
        </row>
        <row r="8739">
          <cell r="A8739" t="str">
            <v>08.027.0090-A</v>
          </cell>
          <cell r="B8739">
            <v>99.15</v>
          </cell>
        </row>
        <row r="8740">
          <cell r="A8740" t="str">
            <v>08.027.0095-0</v>
          </cell>
          <cell r="B8740">
            <v>97.18</v>
          </cell>
        </row>
        <row r="8741">
          <cell r="A8741" t="str">
            <v>08.027.0095-A</v>
          </cell>
          <cell r="B8741">
            <v>90.13</v>
          </cell>
        </row>
        <row r="8742">
          <cell r="A8742" t="str">
            <v>08.027.0096-0</v>
          </cell>
          <cell r="B8742">
            <v>129.57</v>
          </cell>
        </row>
        <row r="8743">
          <cell r="A8743" t="str">
            <v>08.027.0096-A</v>
          </cell>
          <cell r="B8743">
            <v>121.76</v>
          </cell>
        </row>
        <row r="8744">
          <cell r="A8744" t="str">
            <v>08.027.0098-0</v>
          </cell>
          <cell r="B8744">
            <v>117.79</v>
          </cell>
        </row>
        <row r="8745">
          <cell r="A8745" t="str">
            <v>08.027.0098-A</v>
          </cell>
          <cell r="B8745">
            <v>110.69</v>
          </cell>
        </row>
        <row r="8746">
          <cell r="A8746" t="str">
            <v>08.027.0099-0</v>
          </cell>
          <cell r="B8746">
            <v>119.23</v>
          </cell>
        </row>
        <row r="8747">
          <cell r="A8747" t="str">
            <v>08.027.0099-A</v>
          </cell>
          <cell r="B8747">
            <v>111.48</v>
          </cell>
        </row>
        <row r="8748">
          <cell r="A8748" t="str">
            <v>08.027.0102-0</v>
          </cell>
          <cell r="B8748">
            <v>108.39</v>
          </cell>
        </row>
        <row r="8749">
          <cell r="A8749" t="str">
            <v>08.027.0102-A</v>
          </cell>
          <cell r="B8749">
            <v>101.34</v>
          </cell>
        </row>
        <row r="8750">
          <cell r="A8750" t="str">
            <v>08.028.0010-0</v>
          </cell>
          <cell r="B8750">
            <v>243.97</v>
          </cell>
        </row>
        <row r="8751">
          <cell r="A8751" t="str">
            <v>08.028.0010-A</v>
          </cell>
          <cell r="B8751">
            <v>230.03</v>
          </cell>
        </row>
        <row r="8752">
          <cell r="A8752" t="str">
            <v>08.028.0015-0</v>
          </cell>
          <cell r="B8752">
            <v>28.96</v>
          </cell>
        </row>
        <row r="8753">
          <cell r="A8753" t="str">
            <v>08.028.0015-A</v>
          </cell>
          <cell r="B8753">
            <v>26.54</v>
          </cell>
        </row>
        <row r="8754">
          <cell r="A8754" t="str">
            <v>08.031.0005-0</v>
          </cell>
          <cell r="B8754">
            <v>1508.75</v>
          </cell>
        </row>
        <row r="8755">
          <cell r="A8755" t="str">
            <v>08.031.0005-A</v>
          </cell>
          <cell r="B8755">
            <v>1467.4</v>
          </cell>
        </row>
        <row r="8756">
          <cell r="A8756" t="str">
            <v>08.031.0006-0</v>
          </cell>
          <cell r="B8756">
            <v>1817.26</v>
          </cell>
        </row>
        <row r="8757">
          <cell r="A8757" t="str">
            <v>08.031.0006-A</v>
          </cell>
          <cell r="B8757">
            <v>1739.15</v>
          </cell>
        </row>
        <row r="8758">
          <cell r="A8758" t="str">
            <v>08.031.0007-0</v>
          </cell>
          <cell r="B8758">
            <v>1736.36</v>
          </cell>
        </row>
        <row r="8759">
          <cell r="A8759" t="str">
            <v>08.031.0007-A</v>
          </cell>
          <cell r="B8759">
            <v>1658.65</v>
          </cell>
        </row>
        <row r="8760">
          <cell r="A8760" t="str">
            <v>08.032.0001-0</v>
          </cell>
          <cell r="B8760">
            <v>7.36</v>
          </cell>
        </row>
        <row r="8761">
          <cell r="A8761" t="str">
            <v>08.032.0001-A</v>
          </cell>
          <cell r="B8761">
            <v>7.14</v>
          </cell>
        </row>
        <row r="8762">
          <cell r="A8762" t="str">
            <v>08.034.0001-0</v>
          </cell>
          <cell r="B8762">
            <v>70.61</v>
          </cell>
        </row>
        <row r="8763">
          <cell r="A8763" t="str">
            <v>08.034.0001-A</v>
          </cell>
          <cell r="B8763">
            <v>67.39</v>
          </cell>
        </row>
        <row r="8764">
          <cell r="A8764" t="str">
            <v>08.034.0002-0</v>
          </cell>
          <cell r="B8764">
            <v>208.65</v>
          </cell>
        </row>
        <row r="8765">
          <cell r="A8765" t="str">
            <v>08.034.0002-A</v>
          </cell>
          <cell r="B8765">
            <v>194.44</v>
          </cell>
        </row>
        <row r="8766">
          <cell r="A8766" t="str">
            <v>08.034.0005-0</v>
          </cell>
          <cell r="B8766">
            <v>315.76</v>
          </cell>
        </row>
        <row r="8767">
          <cell r="A8767" t="str">
            <v>08.034.0005-A</v>
          </cell>
          <cell r="B8767">
            <v>298.57</v>
          </cell>
        </row>
        <row r="8768">
          <cell r="A8768" t="str">
            <v>08.034.0010-0</v>
          </cell>
          <cell r="B8768">
            <v>315.76</v>
          </cell>
        </row>
        <row r="8769">
          <cell r="A8769" t="str">
            <v>08.034.0010-A</v>
          </cell>
          <cell r="B8769">
            <v>298.57</v>
          </cell>
        </row>
        <row r="8770">
          <cell r="A8770" t="str">
            <v>08.034.0020-0</v>
          </cell>
          <cell r="B8770">
            <v>749.99</v>
          </cell>
        </row>
        <row r="8771">
          <cell r="A8771" t="str">
            <v>08.034.0020-A</v>
          </cell>
          <cell r="B8771">
            <v>693.84</v>
          </cell>
        </row>
        <row r="8772">
          <cell r="A8772" t="str">
            <v>08.034.0025-0</v>
          </cell>
          <cell r="B8772">
            <v>713.5</v>
          </cell>
        </row>
        <row r="8773">
          <cell r="A8773" t="str">
            <v>08.034.0025-A</v>
          </cell>
          <cell r="B8773">
            <v>658.96</v>
          </cell>
        </row>
        <row r="8774">
          <cell r="A8774" t="str">
            <v>08.035.0001-0</v>
          </cell>
          <cell r="B8774">
            <v>87.44</v>
          </cell>
        </row>
        <row r="8775">
          <cell r="A8775" t="str">
            <v>08.035.0001-A</v>
          </cell>
          <cell r="B8775">
            <v>87.18</v>
          </cell>
        </row>
        <row r="8776">
          <cell r="A8776" t="str">
            <v>08.035.0005-0</v>
          </cell>
          <cell r="B8776">
            <v>123.73</v>
          </cell>
        </row>
        <row r="8777">
          <cell r="A8777" t="str">
            <v>08.035.0005-A</v>
          </cell>
          <cell r="B8777">
            <v>118.04</v>
          </cell>
        </row>
        <row r="8778">
          <cell r="A8778" t="str">
            <v>08.036.0001-0</v>
          </cell>
          <cell r="B8778">
            <v>129.82</v>
          </cell>
        </row>
        <row r="8779">
          <cell r="A8779" t="str">
            <v>08.036.0001-A</v>
          </cell>
          <cell r="B8779">
            <v>129.56</v>
          </cell>
        </row>
        <row r="8780">
          <cell r="A8780" t="str">
            <v>08.036.0002-0</v>
          </cell>
          <cell r="B8780">
            <v>166.11</v>
          </cell>
        </row>
        <row r="8781">
          <cell r="A8781" t="str">
            <v>08.036.0002-A</v>
          </cell>
          <cell r="B8781">
            <v>160.41999999999999</v>
          </cell>
        </row>
        <row r="8782">
          <cell r="A8782" t="str">
            <v>08.037.0070-0</v>
          </cell>
          <cell r="B8782">
            <v>19.41</v>
          </cell>
        </row>
        <row r="8783">
          <cell r="A8783" t="str">
            <v>08.037.0070-A</v>
          </cell>
          <cell r="B8783">
            <v>18.13</v>
          </cell>
        </row>
        <row r="8784">
          <cell r="A8784" t="str">
            <v>08.037.0073-0</v>
          </cell>
          <cell r="B8784">
            <v>18.57</v>
          </cell>
        </row>
        <row r="8785">
          <cell r="A8785" t="str">
            <v>08.037.0073-A</v>
          </cell>
          <cell r="B8785">
            <v>17.36</v>
          </cell>
        </row>
        <row r="8786">
          <cell r="A8786" t="str">
            <v>08.037.0075-0</v>
          </cell>
          <cell r="B8786">
            <v>19.510000000000002</v>
          </cell>
        </row>
        <row r="8787">
          <cell r="A8787" t="str">
            <v>08.037.0075-A</v>
          </cell>
          <cell r="B8787">
            <v>18.23</v>
          </cell>
        </row>
        <row r="8788">
          <cell r="A8788" t="str">
            <v>08.037.0077-0</v>
          </cell>
          <cell r="B8788">
            <v>14.64</v>
          </cell>
        </row>
        <row r="8789">
          <cell r="A8789" t="str">
            <v>08.037.0077-A</v>
          </cell>
          <cell r="B8789">
            <v>13.54</v>
          </cell>
        </row>
        <row r="8790">
          <cell r="A8790" t="str">
            <v>08.038.0001-0</v>
          </cell>
          <cell r="B8790">
            <v>150.44</v>
          </cell>
        </row>
        <row r="8791">
          <cell r="A8791" t="str">
            <v>08.038.0001-A</v>
          </cell>
          <cell r="B8791">
            <v>141.86000000000001</v>
          </cell>
        </row>
        <row r="8792">
          <cell r="A8792" t="str">
            <v>08.040.0005-0</v>
          </cell>
          <cell r="B8792">
            <v>42.05</v>
          </cell>
        </row>
        <row r="8793">
          <cell r="A8793" t="str">
            <v>08.040.0005-A</v>
          </cell>
          <cell r="B8793">
            <v>40.6</v>
          </cell>
        </row>
        <row r="8794">
          <cell r="A8794" t="str">
            <v>08.040.0010-0</v>
          </cell>
          <cell r="B8794">
            <v>35.25</v>
          </cell>
        </row>
        <row r="8795">
          <cell r="A8795" t="str">
            <v>08.040.0010-A</v>
          </cell>
          <cell r="B8795">
            <v>34.04</v>
          </cell>
        </row>
        <row r="8796">
          <cell r="A8796" t="str">
            <v>08.040.0015-0</v>
          </cell>
          <cell r="B8796">
            <v>25.74</v>
          </cell>
        </row>
        <row r="8797">
          <cell r="A8797" t="str">
            <v>08.040.0015-A</v>
          </cell>
          <cell r="B8797">
            <v>24.84</v>
          </cell>
        </row>
        <row r="8798">
          <cell r="A8798" t="str">
            <v>08.040.0020-0</v>
          </cell>
          <cell r="B8798">
            <v>21.07</v>
          </cell>
        </row>
        <row r="8799">
          <cell r="A8799" t="str">
            <v>08.040.0020-A</v>
          </cell>
          <cell r="B8799">
            <v>20.34</v>
          </cell>
        </row>
        <row r="8800">
          <cell r="A8800" t="str">
            <v>08.040.0025-0</v>
          </cell>
          <cell r="B8800">
            <v>20.61</v>
          </cell>
        </row>
        <row r="8801">
          <cell r="A8801" t="str">
            <v>08.040.0025-A</v>
          </cell>
          <cell r="B8801">
            <v>19.899999999999999</v>
          </cell>
        </row>
        <row r="8802">
          <cell r="A8802" t="str">
            <v>08.040.0030-0</v>
          </cell>
          <cell r="B8802">
            <v>9.19</v>
          </cell>
        </row>
        <row r="8803">
          <cell r="A8803" t="str">
            <v>08.040.0030-A</v>
          </cell>
          <cell r="B8803">
            <v>8.8699999999999992</v>
          </cell>
        </row>
        <row r="8804">
          <cell r="A8804" t="str">
            <v>08.050.0001-0</v>
          </cell>
          <cell r="B8804">
            <v>96.59</v>
          </cell>
        </row>
        <row r="8805">
          <cell r="A8805" t="str">
            <v>08.050.0001-A</v>
          </cell>
          <cell r="B8805">
            <v>94.94</v>
          </cell>
        </row>
        <row r="8806">
          <cell r="A8806" t="str">
            <v>08.050.0004-0</v>
          </cell>
          <cell r="B8806">
            <v>85.56</v>
          </cell>
        </row>
        <row r="8807">
          <cell r="A8807" t="str">
            <v>08.050.0004-A</v>
          </cell>
          <cell r="B8807">
            <v>83.92</v>
          </cell>
        </row>
        <row r="8808">
          <cell r="A8808" t="str">
            <v>09.001.0001-1</v>
          </cell>
          <cell r="B8808">
            <v>15.08</v>
          </cell>
        </row>
        <row r="8809">
          <cell r="A8809" t="str">
            <v>09.001.0001-B</v>
          </cell>
          <cell r="B8809">
            <v>14.19</v>
          </cell>
        </row>
        <row r="8810">
          <cell r="A8810" t="str">
            <v>09.001.0002-0</v>
          </cell>
          <cell r="B8810">
            <v>18.45</v>
          </cell>
        </row>
        <row r="8811">
          <cell r="A8811" t="str">
            <v>09.001.0002-A</v>
          </cell>
          <cell r="B8811">
            <v>17.100000000000001</v>
          </cell>
        </row>
        <row r="8812">
          <cell r="A8812" t="str">
            <v>09.001.0003-1</v>
          </cell>
          <cell r="B8812">
            <v>14.17</v>
          </cell>
        </row>
        <row r="8813">
          <cell r="A8813" t="str">
            <v>09.001.0003-B</v>
          </cell>
          <cell r="B8813">
            <v>13.27</v>
          </cell>
        </row>
        <row r="8814">
          <cell r="A8814" t="str">
            <v>09.001.0004-0</v>
          </cell>
          <cell r="B8814">
            <v>16.97</v>
          </cell>
        </row>
        <row r="8815">
          <cell r="A8815" t="str">
            <v>09.001.0004-A</v>
          </cell>
          <cell r="B8815">
            <v>15.82</v>
          </cell>
        </row>
        <row r="8816">
          <cell r="A8816" t="str">
            <v>09.001.0020-0</v>
          </cell>
          <cell r="B8816">
            <v>14.18</v>
          </cell>
        </row>
        <row r="8817">
          <cell r="A8817" t="str">
            <v>09.001.0020-A</v>
          </cell>
          <cell r="B8817">
            <v>13.55</v>
          </cell>
        </row>
        <row r="8818">
          <cell r="A8818" t="str">
            <v>09.001.0025-0</v>
          </cell>
          <cell r="B8818">
            <v>18.89</v>
          </cell>
        </row>
        <row r="8819">
          <cell r="A8819" t="str">
            <v>09.001.0025-A</v>
          </cell>
          <cell r="B8819">
            <v>17.63</v>
          </cell>
        </row>
        <row r="8820">
          <cell r="A8820" t="str">
            <v>09.001.0030-0</v>
          </cell>
          <cell r="B8820">
            <v>15.12</v>
          </cell>
        </row>
        <row r="8821">
          <cell r="A8821" t="str">
            <v>09.001.0030-A</v>
          </cell>
          <cell r="B8821">
            <v>14.37</v>
          </cell>
        </row>
        <row r="8822">
          <cell r="A8822" t="str">
            <v>09.001.0035-0</v>
          </cell>
          <cell r="B8822">
            <v>12.35</v>
          </cell>
        </row>
        <row r="8823">
          <cell r="A8823" t="str">
            <v>09.001.0035-A</v>
          </cell>
          <cell r="B8823">
            <v>11.73</v>
          </cell>
        </row>
        <row r="8824">
          <cell r="A8824" t="str">
            <v>09.001.0040-0</v>
          </cell>
          <cell r="B8824">
            <v>7.8</v>
          </cell>
        </row>
        <row r="8825">
          <cell r="A8825" t="str">
            <v>09.001.0040-A</v>
          </cell>
          <cell r="B8825">
            <v>7.71</v>
          </cell>
        </row>
        <row r="8826">
          <cell r="A8826" t="str">
            <v>09.001.0045-0</v>
          </cell>
          <cell r="B8826">
            <v>11.13</v>
          </cell>
        </row>
        <row r="8827">
          <cell r="A8827" t="str">
            <v>09.001.0045-A</v>
          </cell>
          <cell r="B8827">
            <v>10.25</v>
          </cell>
        </row>
        <row r="8828">
          <cell r="A8828" t="str">
            <v>09.001.0050-0</v>
          </cell>
          <cell r="B8828">
            <v>26.79</v>
          </cell>
        </row>
        <row r="8829">
          <cell r="A8829" t="str">
            <v>09.001.0050-A</v>
          </cell>
          <cell r="B8829">
            <v>26.01</v>
          </cell>
        </row>
        <row r="8830">
          <cell r="A8830" t="str">
            <v>09.001.0055-0</v>
          </cell>
          <cell r="B8830">
            <v>12.8</v>
          </cell>
        </row>
        <row r="8831">
          <cell r="A8831" t="str">
            <v>09.001.0055-A</v>
          </cell>
          <cell r="B8831">
            <v>11.83</v>
          </cell>
        </row>
        <row r="8832">
          <cell r="A8832" t="str">
            <v>09.001.0060-0</v>
          </cell>
          <cell r="B8832">
            <v>27.72</v>
          </cell>
        </row>
        <row r="8833">
          <cell r="A8833" t="str">
            <v>09.001.0060-A</v>
          </cell>
          <cell r="B8833">
            <v>25.88</v>
          </cell>
        </row>
        <row r="8834">
          <cell r="A8834" t="str">
            <v>09.001.0065-0</v>
          </cell>
          <cell r="B8834">
            <v>52.77</v>
          </cell>
        </row>
        <row r="8835">
          <cell r="A8835" t="str">
            <v>09.001.0065-A</v>
          </cell>
          <cell r="B8835">
            <v>50.93</v>
          </cell>
        </row>
        <row r="8836">
          <cell r="A8836" t="str">
            <v>09.001.0070-0</v>
          </cell>
          <cell r="B8836">
            <v>5.55</v>
          </cell>
        </row>
        <row r="8837">
          <cell r="A8837" t="str">
            <v>09.001.0070-A</v>
          </cell>
          <cell r="B8837">
            <v>4.82</v>
          </cell>
        </row>
        <row r="8838">
          <cell r="A8838" t="str">
            <v>09.001.0075-0</v>
          </cell>
          <cell r="B8838">
            <v>5.55</v>
          </cell>
        </row>
        <row r="8839">
          <cell r="A8839" t="str">
            <v>09.001.0075-A</v>
          </cell>
          <cell r="B8839">
            <v>4.82</v>
          </cell>
        </row>
        <row r="8840">
          <cell r="A8840" t="str">
            <v>09.001.0080-0</v>
          </cell>
          <cell r="B8840">
            <v>21.36</v>
          </cell>
        </row>
        <row r="8841">
          <cell r="A8841" t="str">
            <v>09.001.0080-A</v>
          </cell>
          <cell r="B8841">
            <v>20.91</v>
          </cell>
        </row>
        <row r="8842">
          <cell r="A8842" t="str">
            <v>09.001.0100-0</v>
          </cell>
          <cell r="B8842">
            <v>108.44</v>
          </cell>
        </row>
        <row r="8843">
          <cell r="A8843" t="str">
            <v>09.001.0100-A</v>
          </cell>
          <cell r="B8843">
            <v>108.4</v>
          </cell>
        </row>
        <row r="8844">
          <cell r="A8844" t="str">
            <v>09.002.0001-0</v>
          </cell>
          <cell r="B8844">
            <v>51.33</v>
          </cell>
        </row>
        <row r="8845">
          <cell r="A8845" t="str">
            <v>09.002.0001-A</v>
          </cell>
          <cell r="B8845">
            <v>47.6</v>
          </cell>
        </row>
        <row r="8846">
          <cell r="A8846" t="str">
            <v>09.002.0002-0</v>
          </cell>
          <cell r="B8846">
            <v>6.72</v>
          </cell>
        </row>
        <row r="8847">
          <cell r="A8847" t="str">
            <v>09.002.0002-A</v>
          </cell>
          <cell r="B8847">
            <v>5.82</v>
          </cell>
        </row>
        <row r="8848">
          <cell r="A8848" t="str">
            <v>09.002.0003-0</v>
          </cell>
          <cell r="B8848">
            <v>6.05</v>
          </cell>
        </row>
        <row r="8849">
          <cell r="A8849" t="str">
            <v>09.002.0003-A</v>
          </cell>
          <cell r="B8849">
            <v>5.24</v>
          </cell>
        </row>
        <row r="8850">
          <cell r="A8850" t="str">
            <v>09.002.0010-0</v>
          </cell>
          <cell r="B8850">
            <v>4.7</v>
          </cell>
        </row>
        <row r="8851">
          <cell r="A8851" t="str">
            <v>09.002.0010-A</v>
          </cell>
          <cell r="B8851">
            <v>4.08</v>
          </cell>
        </row>
        <row r="8852">
          <cell r="A8852" t="str">
            <v>09.002.0012-0</v>
          </cell>
          <cell r="B8852">
            <v>2.15</v>
          </cell>
        </row>
        <row r="8853">
          <cell r="A8853" t="str">
            <v>09.002.0012-A</v>
          </cell>
          <cell r="B8853">
            <v>1.86</v>
          </cell>
        </row>
        <row r="8854">
          <cell r="A8854" t="str">
            <v>09.002.0015-0</v>
          </cell>
          <cell r="B8854">
            <v>3.6</v>
          </cell>
        </row>
        <row r="8855">
          <cell r="A8855" t="str">
            <v>09.002.0015-A</v>
          </cell>
          <cell r="B8855">
            <v>3.6</v>
          </cell>
        </row>
        <row r="8856">
          <cell r="A8856" t="str">
            <v>09.002.0017-0</v>
          </cell>
          <cell r="B8856">
            <v>7.2</v>
          </cell>
        </row>
        <row r="8857">
          <cell r="A8857" t="str">
            <v>09.002.0017-A</v>
          </cell>
          <cell r="B8857">
            <v>7.2</v>
          </cell>
        </row>
        <row r="8858">
          <cell r="A8858" t="str">
            <v>09.002.0019-0</v>
          </cell>
          <cell r="B8858">
            <v>10.8</v>
          </cell>
        </row>
        <row r="8859">
          <cell r="A8859" t="str">
            <v>09.002.0019-A</v>
          </cell>
          <cell r="B8859">
            <v>10.8</v>
          </cell>
        </row>
        <row r="8860">
          <cell r="A8860" t="str">
            <v>09.002.0021-0</v>
          </cell>
          <cell r="B8860">
            <v>14.4</v>
          </cell>
        </row>
        <row r="8861">
          <cell r="A8861" t="str">
            <v>09.002.0021-A</v>
          </cell>
          <cell r="B8861">
            <v>14.4</v>
          </cell>
        </row>
        <row r="8862">
          <cell r="A8862" t="str">
            <v>09.002.0023-0</v>
          </cell>
          <cell r="B8862">
            <v>22.5</v>
          </cell>
        </row>
        <row r="8863">
          <cell r="A8863" t="str">
            <v>09.002.0023-A</v>
          </cell>
          <cell r="B8863">
            <v>22.5</v>
          </cell>
        </row>
        <row r="8864">
          <cell r="A8864" t="str">
            <v>09.002.0030-0</v>
          </cell>
          <cell r="B8864">
            <v>22.51</v>
          </cell>
        </row>
        <row r="8865">
          <cell r="A8865" t="str">
            <v>09.002.0030-A</v>
          </cell>
          <cell r="B8865">
            <v>21.29</v>
          </cell>
        </row>
        <row r="8866">
          <cell r="A8866" t="str">
            <v>09.002.0032-0</v>
          </cell>
          <cell r="B8866">
            <v>6.72</v>
          </cell>
        </row>
        <row r="8867">
          <cell r="A8867" t="str">
            <v>09.002.0032-A</v>
          </cell>
          <cell r="B8867">
            <v>5.82</v>
          </cell>
        </row>
        <row r="8868">
          <cell r="A8868" t="str">
            <v>09.002.0050-0</v>
          </cell>
          <cell r="B8868">
            <v>0.67</v>
          </cell>
        </row>
        <row r="8869">
          <cell r="A8869" t="str">
            <v>09.002.0050-A</v>
          </cell>
          <cell r="B8869">
            <v>0.57999999999999996</v>
          </cell>
        </row>
        <row r="8870">
          <cell r="A8870" t="str">
            <v>09.003.0008-0</v>
          </cell>
          <cell r="B8870">
            <v>15</v>
          </cell>
        </row>
        <row r="8871">
          <cell r="A8871" t="str">
            <v>09.003.0008-A</v>
          </cell>
          <cell r="B8871">
            <v>15</v>
          </cell>
        </row>
        <row r="8872">
          <cell r="A8872" t="str">
            <v>09.003.0009-0</v>
          </cell>
          <cell r="B8872">
            <v>40</v>
          </cell>
        </row>
        <row r="8873">
          <cell r="A8873" t="str">
            <v>09.003.0009-A</v>
          </cell>
          <cell r="B8873">
            <v>40</v>
          </cell>
        </row>
        <row r="8874">
          <cell r="A8874" t="str">
            <v>09.003.0026-0</v>
          </cell>
          <cell r="B8874">
            <v>3</v>
          </cell>
        </row>
        <row r="8875">
          <cell r="A8875" t="str">
            <v>09.003.0026-A</v>
          </cell>
          <cell r="B8875">
            <v>3</v>
          </cell>
        </row>
        <row r="8876">
          <cell r="A8876" t="str">
            <v>09.003.0034-0</v>
          </cell>
          <cell r="B8876">
            <v>3</v>
          </cell>
        </row>
        <row r="8877">
          <cell r="A8877" t="str">
            <v>09.003.0034-A</v>
          </cell>
          <cell r="B8877">
            <v>3</v>
          </cell>
        </row>
        <row r="8878">
          <cell r="A8878" t="str">
            <v>09.003.0074-0</v>
          </cell>
          <cell r="B8878">
            <v>4.5</v>
          </cell>
        </row>
        <row r="8879">
          <cell r="A8879" t="str">
            <v>09.003.0074-A</v>
          </cell>
          <cell r="B8879">
            <v>4.5</v>
          </cell>
        </row>
        <row r="8880">
          <cell r="A8880" t="str">
            <v>09.003.0076-0</v>
          </cell>
          <cell r="B8880">
            <v>4.5</v>
          </cell>
        </row>
        <row r="8881">
          <cell r="A8881" t="str">
            <v>09.003.0076-A</v>
          </cell>
          <cell r="B8881">
            <v>4.5</v>
          </cell>
        </row>
        <row r="8882">
          <cell r="A8882" t="str">
            <v>09.003.0142-0</v>
          </cell>
          <cell r="B8882">
            <v>14</v>
          </cell>
        </row>
        <row r="8883">
          <cell r="A8883" t="str">
            <v>09.003.0142-A</v>
          </cell>
          <cell r="B8883">
            <v>14</v>
          </cell>
        </row>
        <row r="8884">
          <cell r="A8884" t="str">
            <v>09.003.0144-0</v>
          </cell>
          <cell r="B8884">
            <v>12</v>
          </cell>
        </row>
        <row r="8885">
          <cell r="A8885" t="str">
            <v>09.003.0144-A</v>
          </cell>
          <cell r="B8885">
            <v>12</v>
          </cell>
        </row>
        <row r="8886">
          <cell r="A8886" t="str">
            <v>09.003.0154-0</v>
          </cell>
          <cell r="B8886">
            <v>24</v>
          </cell>
        </row>
        <row r="8887">
          <cell r="A8887" t="str">
            <v>09.003.0154-A</v>
          </cell>
          <cell r="B8887">
            <v>24</v>
          </cell>
        </row>
        <row r="8888">
          <cell r="A8888" t="str">
            <v>09.003.0156-0</v>
          </cell>
          <cell r="B8888">
            <v>28</v>
          </cell>
        </row>
        <row r="8889">
          <cell r="A8889" t="str">
            <v>09.003.0156-A</v>
          </cell>
          <cell r="B8889">
            <v>28</v>
          </cell>
        </row>
        <row r="8890">
          <cell r="A8890" t="str">
            <v>09.003.0162-0</v>
          </cell>
          <cell r="B8890">
            <v>13.2</v>
          </cell>
        </row>
        <row r="8891">
          <cell r="A8891" t="str">
            <v>09.003.0162-A</v>
          </cell>
          <cell r="B8891">
            <v>13.2</v>
          </cell>
        </row>
        <row r="8892">
          <cell r="A8892" t="str">
            <v>09.003.0166-0</v>
          </cell>
          <cell r="B8892">
            <v>42</v>
          </cell>
        </row>
        <row r="8893">
          <cell r="A8893" t="str">
            <v>09.003.0166-A</v>
          </cell>
          <cell r="B8893">
            <v>42</v>
          </cell>
        </row>
        <row r="8894">
          <cell r="A8894" t="str">
            <v>09.003.0176-0</v>
          </cell>
          <cell r="B8894">
            <v>8</v>
          </cell>
        </row>
        <row r="8895">
          <cell r="A8895" t="str">
            <v>09.003.0176-A</v>
          </cell>
          <cell r="B8895">
            <v>8</v>
          </cell>
        </row>
        <row r="8896">
          <cell r="A8896" t="str">
            <v>09.003.0178-0</v>
          </cell>
          <cell r="B8896">
            <v>17.600000000000001</v>
          </cell>
        </row>
        <row r="8897">
          <cell r="A8897" t="str">
            <v>09.003.0178-A</v>
          </cell>
          <cell r="B8897">
            <v>17.600000000000001</v>
          </cell>
        </row>
        <row r="8898">
          <cell r="A8898" t="str">
            <v>09.003.0188-0</v>
          </cell>
          <cell r="B8898">
            <v>27.5</v>
          </cell>
        </row>
        <row r="8899">
          <cell r="A8899" t="str">
            <v>09.003.0188-A</v>
          </cell>
          <cell r="B8899">
            <v>27.5</v>
          </cell>
        </row>
        <row r="8900">
          <cell r="A8900" t="str">
            <v>09.003.0192-0</v>
          </cell>
          <cell r="B8900">
            <v>27.5</v>
          </cell>
        </row>
        <row r="8901">
          <cell r="A8901" t="str">
            <v>09.003.0192-A</v>
          </cell>
          <cell r="B8901">
            <v>27.5</v>
          </cell>
        </row>
        <row r="8902">
          <cell r="A8902" t="str">
            <v>09.003.0194-0</v>
          </cell>
          <cell r="B8902">
            <v>27.5</v>
          </cell>
        </row>
        <row r="8903">
          <cell r="A8903" t="str">
            <v>09.003.0194-A</v>
          </cell>
          <cell r="B8903">
            <v>27.5</v>
          </cell>
        </row>
        <row r="8904">
          <cell r="A8904" t="str">
            <v>09.003.0200-0</v>
          </cell>
          <cell r="B8904">
            <v>27.5</v>
          </cell>
        </row>
        <row r="8905">
          <cell r="A8905" t="str">
            <v>09.003.0200-A</v>
          </cell>
          <cell r="B8905">
            <v>27.5</v>
          </cell>
        </row>
        <row r="8906">
          <cell r="A8906" t="str">
            <v>09.004.0001-0</v>
          </cell>
          <cell r="B8906">
            <v>174.52</v>
          </cell>
        </row>
        <row r="8907">
          <cell r="A8907" t="str">
            <v>09.004.0001-A</v>
          </cell>
          <cell r="B8907">
            <v>167.19</v>
          </cell>
        </row>
        <row r="8908">
          <cell r="A8908" t="str">
            <v>09.004.0002-0</v>
          </cell>
          <cell r="B8908">
            <v>377.27</v>
          </cell>
        </row>
        <row r="8909">
          <cell r="A8909" t="str">
            <v>09.004.0002-A</v>
          </cell>
          <cell r="B8909">
            <v>363.23</v>
          </cell>
        </row>
        <row r="8910">
          <cell r="A8910" t="str">
            <v>09.004.0003-0</v>
          </cell>
          <cell r="B8910">
            <v>591.13</v>
          </cell>
        </row>
        <row r="8911">
          <cell r="A8911" t="str">
            <v>09.004.0003-A</v>
          </cell>
          <cell r="B8911">
            <v>591.13</v>
          </cell>
        </row>
        <row r="8912">
          <cell r="A8912" t="str">
            <v>09.004.0004-0</v>
          </cell>
          <cell r="B8912">
            <v>1358</v>
          </cell>
        </row>
        <row r="8913">
          <cell r="A8913" t="str">
            <v>09.004.0004-A</v>
          </cell>
          <cell r="B8913">
            <v>1358</v>
          </cell>
        </row>
        <row r="8914">
          <cell r="A8914" t="str">
            <v>09.004.0005-0</v>
          </cell>
          <cell r="B8914">
            <v>778.87</v>
          </cell>
        </row>
        <row r="8915">
          <cell r="A8915" t="str">
            <v>09.004.0005-A</v>
          </cell>
          <cell r="B8915">
            <v>754.79</v>
          </cell>
        </row>
        <row r="8916">
          <cell r="A8916" t="str">
            <v>09.004.0010-0</v>
          </cell>
          <cell r="B8916">
            <v>61.71</v>
          </cell>
        </row>
        <row r="8917">
          <cell r="A8917" t="str">
            <v>09.004.0010-A</v>
          </cell>
          <cell r="B8917">
            <v>59.19</v>
          </cell>
        </row>
        <row r="8918">
          <cell r="A8918" t="str">
            <v>09.004.0011-0</v>
          </cell>
          <cell r="B8918">
            <v>111.16</v>
          </cell>
        </row>
        <row r="8919">
          <cell r="A8919" t="str">
            <v>09.004.0011-A</v>
          </cell>
          <cell r="B8919">
            <v>105.85</v>
          </cell>
        </row>
        <row r="8920">
          <cell r="A8920" t="str">
            <v>09.004.0013-0</v>
          </cell>
          <cell r="B8920">
            <v>469.93</v>
          </cell>
        </row>
        <row r="8921">
          <cell r="A8921" t="str">
            <v>09.004.0013-A</v>
          </cell>
          <cell r="B8921">
            <v>448.04</v>
          </cell>
        </row>
        <row r="8922">
          <cell r="A8922" t="str">
            <v>09.004.0015-0</v>
          </cell>
          <cell r="B8922">
            <v>70.099999999999994</v>
          </cell>
        </row>
        <row r="8923">
          <cell r="A8923" t="str">
            <v>09.004.0015-A</v>
          </cell>
          <cell r="B8923">
            <v>62.26</v>
          </cell>
        </row>
        <row r="8924">
          <cell r="A8924" t="str">
            <v>09.004.0017-0</v>
          </cell>
          <cell r="B8924">
            <v>101.97</v>
          </cell>
        </row>
        <row r="8925">
          <cell r="A8925" t="str">
            <v>09.004.0017-A</v>
          </cell>
          <cell r="B8925">
            <v>97.18</v>
          </cell>
        </row>
        <row r="8926">
          <cell r="A8926" t="str">
            <v>09.004.0019-0</v>
          </cell>
          <cell r="B8926">
            <v>131.21</v>
          </cell>
        </row>
        <row r="8927">
          <cell r="A8927" t="str">
            <v>09.004.0019-A</v>
          </cell>
          <cell r="B8927">
            <v>121.98</v>
          </cell>
        </row>
        <row r="8928">
          <cell r="A8928" t="str">
            <v>09.004.0020-0</v>
          </cell>
          <cell r="B8928">
            <v>108.42</v>
          </cell>
        </row>
        <row r="8929">
          <cell r="A8929" t="str">
            <v>09.004.0020-A</v>
          </cell>
          <cell r="B8929">
            <v>102.45</v>
          </cell>
        </row>
        <row r="8930">
          <cell r="A8930" t="str">
            <v>09.004.0023-0</v>
          </cell>
          <cell r="B8930">
            <v>5.39</v>
          </cell>
        </row>
        <row r="8931">
          <cell r="A8931" t="str">
            <v>09.004.0023-A</v>
          </cell>
          <cell r="B8931">
            <v>4.9000000000000004</v>
          </cell>
        </row>
        <row r="8932">
          <cell r="A8932" t="str">
            <v>09.004.0025-0</v>
          </cell>
          <cell r="B8932">
            <v>6.75</v>
          </cell>
        </row>
        <row r="8933">
          <cell r="A8933" t="str">
            <v>09.004.0025-A</v>
          </cell>
          <cell r="B8933">
            <v>6.26</v>
          </cell>
        </row>
        <row r="8934">
          <cell r="A8934" t="str">
            <v>09.004.0028-0</v>
          </cell>
          <cell r="B8934">
            <v>105.49</v>
          </cell>
        </row>
        <row r="8935">
          <cell r="A8935" t="str">
            <v>09.004.0028-A</v>
          </cell>
          <cell r="B8935">
            <v>103.44</v>
          </cell>
        </row>
        <row r="8936">
          <cell r="A8936" t="str">
            <v>09.004.0050-0</v>
          </cell>
          <cell r="B8936">
            <v>210.32</v>
          </cell>
        </row>
        <row r="8937">
          <cell r="A8937" t="str">
            <v>09.004.0050-A</v>
          </cell>
          <cell r="B8937">
            <v>187.17</v>
          </cell>
        </row>
        <row r="8938">
          <cell r="A8938" t="str">
            <v>09.004.0051-0</v>
          </cell>
          <cell r="B8938">
            <v>247.46</v>
          </cell>
        </row>
        <row r="8939">
          <cell r="A8939" t="str">
            <v>09.004.0051-A</v>
          </cell>
          <cell r="B8939">
            <v>220</v>
          </cell>
        </row>
        <row r="8940">
          <cell r="A8940" t="str">
            <v>09.004.0055-0</v>
          </cell>
          <cell r="B8940">
            <v>201.61</v>
          </cell>
        </row>
        <row r="8941">
          <cell r="A8941" t="str">
            <v>09.004.0055-A</v>
          </cell>
          <cell r="B8941">
            <v>179.62</v>
          </cell>
        </row>
        <row r="8942">
          <cell r="A8942" t="str">
            <v>09.004.0056-0</v>
          </cell>
          <cell r="B8942">
            <v>225.7</v>
          </cell>
        </row>
        <row r="8943">
          <cell r="A8943" t="str">
            <v>09.004.0056-A</v>
          </cell>
          <cell r="B8943">
            <v>200.82</v>
          </cell>
        </row>
        <row r="8944">
          <cell r="A8944" t="str">
            <v>09.004.0060-0</v>
          </cell>
          <cell r="B8944">
            <v>416.79</v>
          </cell>
        </row>
        <row r="8945">
          <cell r="A8945" t="str">
            <v>09.004.0060-A</v>
          </cell>
          <cell r="B8945">
            <v>413.21</v>
          </cell>
        </row>
        <row r="8946">
          <cell r="A8946" t="str">
            <v>09.005.0001-0</v>
          </cell>
          <cell r="B8946">
            <v>2.15</v>
          </cell>
        </row>
        <row r="8947">
          <cell r="A8947" t="str">
            <v>09.005.0001-A</v>
          </cell>
          <cell r="B8947">
            <v>1.86</v>
          </cell>
        </row>
        <row r="8948">
          <cell r="A8948" t="str">
            <v>09.005.0002-0</v>
          </cell>
          <cell r="B8948">
            <v>1.34</v>
          </cell>
        </row>
        <row r="8949">
          <cell r="A8949" t="str">
            <v>09.005.0002-A</v>
          </cell>
          <cell r="B8949">
            <v>1.1599999999999999</v>
          </cell>
        </row>
        <row r="8950">
          <cell r="A8950" t="str">
            <v>09.005.0003-0</v>
          </cell>
          <cell r="B8950">
            <v>2.0099999999999998</v>
          </cell>
        </row>
        <row r="8951">
          <cell r="A8951" t="str">
            <v>09.005.0003-A</v>
          </cell>
          <cell r="B8951">
            <v>1.74</v>
          </cell>
        </row>
        <row r="8952">
          <cell r="A8952" t="str">
            <v>09.005.0004-0</v>
          </cell>
          <cell r="B8952">
            <v>23.29</v>
          </cell>
        </row>
        <row r="8953">
          <cell r="A8953" t="str">
            <v>09.005.0004-A</v>
          </cell>
          <cell r="B8953">
            <v>22.84</v>
          </cell>
        </row>
        <row r="8954">
          <cell r="A8954" t="str">
            <v>09.005.0005-0</v>
          </cell>
          <cell r="B8954">
            <v>35.51</v>
          </cell>
        </row>
        <row r="8955">
          <cell r="A8955" t="str">
            <v>09.005.0005-A</v>
          </cell>
          <cell r="B8955">
            <v>35.06</v>
          </cell>
        </row>
        <row r="8956">
          <cell r="A8956" t="str">
            <v>09.005.0006-0</v>
          </cell>
          <cell r="B8956">
            <v>47.64</v>
          </cell>
        </row>
        <row r="8957">
          <cell r="A8957" t="str">
            <v>09.005.0006-A</v>
          </cell>
          <cell r="B8957">
            <v>47.19</v>
          </cell>
        </row>
        <row r="8958">
          <cell r="A8958" t="str">
            <v>09.005.0007-0</v>
          </cell>
          <cell r="B8958">
            <v>2.69</v>
          </cell>
        </row>
        <row r="8959">
          <cell r="A8959" t="str">
            <v>09.005.0007-A</v>
          </cell>
          <cell r="B8959">
            <v>2.33</v>
          </cell>
        </row>
        <row r="8960">
          <cell r="A8960" t="str">
            <v>09.005.0008-0</v>
          </cell>
          <cell r="B8960">
            <v>5413.26</v>
          </cell>
        </row>
        <row r="8961">
          <cell r="A8961" t="str">
            <v>09.005.0008-A</v>
          </cell>
          <cell r="B8961">
            <v>4694.8500000000004</v>
          </cell>
        </row>
        <row r="8962">
          <cell r="A8962" t="str">
            <v>09.005.0009-0</v>
          </cell>
          <cell r="B8962">
            <v>3.36</v>
          </cell>
        </row>
        <row r="8963">
          <cell r="A8963" t="str">
            <v>09.005.0009-A</v>
          </cell>
          <cell r="B8963">
            <v>2.91</v>
          </cell>
        </row>
        <row r="8964">
          <cell r="A8964" t="str">
            <v>09.005.0011-0</v>
          </cell>
          <cell r="B8964">
            <v>152.34</v>
          </cell>
        </row>
        <row r="8965">
          <cell r="A8965" t="str">
            <v>09.005.0011-A</v>
          </cell>
          <cell r="B8965">
            <v>146.47</v>
          </cell>
        </row>
        <row r="8966">
          <cell r="A8966" t="str">
            <v>09.005.0012-0</v>
          </cell>
          <cell r="B8966">
            <v>3868.28</v>
          </cell>
        </row>
        <row r="8967">
          <cell r="A8967" t="str">
            <v>09.005.0012-A</v>
          </cell>
          <cell r="B8967">
            <v>3656.3</v>
          </cell>
        </row>
        <row r="8968">
          <cell r="A8968" t="str">
            <v>09.005.0020-0</v>
          </cell>
          <cell r="B8968">
            <v>21.52</v>
          </cell>
        </row>
        <row r="8969">
          <cell r="A8969" t="str">
            <v>09.005.0020-A</v>
          </cell>
          <cell r="B8969">
            <v>18.649999999999999</v>
          </cell>
        </row>
        <row r="8970">
          <cell r="A8970" t="str">
            <v>09.005.0021-0</v>
          </cell>
          <cell r="B8970">
            <v>21.52</v>
          </cell>
        </row>
        <row r="8971">
          <cell r="A8971" t="str">
            <v>09.005.0021-A</v>
          </cell>
          <cell r="B8971">
            <v>18.649999999999999</v>
          </cell>
        </row>
        <row r="8972">
          <cell r="A8972" t="str">
            <v>09.005.0022-0</v>
          </cell>
          <cell r="B8972">
            <v>21.52</v>
          </cell>
        </row>
        <row r="8973">
          <cell r="A8973" t="str">
            <v>09.005.0022-A</v>
          </cell>
          <cell r="B8973">
            <v>18.649999999999999</v>
          </cell>
        </row>
        <row r="8974">
          <cell r="A8974" t="str">
            <v>09.005.0023-0</v>
          </cell>
          <cell r="B8974">
            <v>21.52</v>
          </cell>
        </row>
        <row r="8975">
          <cell r="A8975" t="str">
            <v>09.005.0023-A</v>
          </cell>
          <cell r="B8975">
            <v>18.649999999999999</v>
          </cell>
        </row>
        <row r="8976">
          <cell r="A8976" t="str">
            <v>09.005.0024-0</v>
          </cell>
          <cell r="B8976">
            <v>352.56</v>
          </cell>
        </row>
        <row r="8977">
          <cell r="A8977" t="str">
            <v>09.005.0024-A</v>
          </cell>
          <cell r="B8977">
            <v>306.99</v>
          </cell>
        </row>
        <row r="8978">
          <cell r="A8978" t="str">
            <v>09.005.0025-0</v>
          </cell>
          <cell r="B8978">
            <v>280.10000000000002</v>
          </cell>
        </row>
        <row r="8979">
          <cell r="A8979" t="str">
            <v>09.005.0025-A</v>
          </cell>
          <cell r="B8979">
            <v>243.73</v>
          </cell>
        </row>
        <row r="8980">
          <cell r="A8980" t="str">
            <v>09.005.0026-0</v>
          </cell>
          <cell r="B8980">
            <v>304.07</v>
          </cell>
        </row>
        <row r="8981">
          <cell r="A8981" t="str">
            <v>09.005.0026-A</v>
          </cell>
          <cell r="B8981">
            <v>264.26</v>
          </cell>
        </row>
        <row r="8982">
          <cell r="A8982" t="str">
            <v>09.005.0027-0</v>
          </cell>
          <cell r="B8982">
            <v>280.10000000000002</v>
          </cell>
        </row>
        <row r="8983">
          <cell r="A8983" t="str">
            <v>09.005.0027-A</v>
          </cell>
          <cell r="B8983">
            <v>243.73</v>
          </cell>
        </row>
        <row r="8984">
          <cell r="A8984" t="str">
            <v>09.005.0028-0</v>
          </cell>
          <cell r="B8984">
            <v>1744.38</v>
          </cell>
        </row>
        <row r="8985">
          <cell r="A8985" t="str">
            <v>09.005.0028-A</v>
          </cell>
          <cell r="B8985">
            <v>1523.22</v>
          </cell>
        </row>
        <row r="8986">
          <cell r="A8986" t="str">
            <v>09.005.0029-0</v>
          </cell>
          <cell r="B8986">
            <v>4.03</v>
          </cell>
        </row>
        <row r="8987">
          <cell r="A8987" t="str">
            <v>09.005.0029-A</v>
          </cell>
          <cell r="B8987">
            <v>3.49</v>
          </cell>
        </row>
        <row r="8988">
          <cell r="A8988" t="str">
            <v>09.005.0030-0</v>
          </cell>
          <cell r="B8988">
            <v>134.51</v>
          </cell>
        </row>
        <row r="8989">
          <cell r="A8989" t="str">
            <v>09.005.0030-A</v>
          </cell>
          <cell r="B8989">
            <v>116.59</v>
          </cell>
        </row>
        <row r="8990">
          <cell r="A8990" t="str">
            <v>09.005.0032-0</v>
          </cell>
          <cell r="B8990">
            <v>77.8</v>
          </cell>
        </row>
        <row r="8991">
          <cell r="A8991" t="str">
            <v>09.005.0032-A</v>
          </cell>
          <cell r="B8991">
            <v>67.989999999999995</v>
          </cell>
        </row>
        <row r="8992">
          <cell r="A8992" t="str">
            <v>09.005.0033-0</v>
          </cell>
          <cell r="B8992">
            <v>12.49</v>
          </cell>
        </row>
        <row r="8993">
          <cell r="A8993" t="str">
            <v>09.005.0033-A</v>
          </cell>
          <cell r="B8993">
            <v>10.86</v>
          </cell>
        </row>
        <row r="8994">
          <cell r="A8994" t="str">
            <v>09.005.0034-0</v>
          </cell>
          <cell r="B8994">
            <v>28.2</v>
          </cell>
        </row>
        <row r="8995">
          <cell r="A8995" t="str">
            <v>09.005.0034-A</v>
          </cell>
          <cell r="B8995">
            <v>24.55</v>
          </cell>
        </row>
        <row r="8996">
          <cell r="A8996" t="str">
            <v>09.005.0035-0</v>
          </cell>
          <cell r="B8996">
            <v>4.25</v>
          </cell>
        </row>
        <row r="8997">
          <cell r="A8997" t="str">
            <v>09.005.0035-A</v>
          </cell>
          <cell r="B8997">
            <v>3.7</v>
          </cell>
        </row>
        <row r="8998">
          <cell r="A8998" t="str">
            <v>09.005.0036-0</v>
          </cell>
          <cell r="B8998">
            <v>33.86</v>
          </cell>
        </row>
        <row r="8999">
          <cell r="A8999" t="str">
            <v>09.005.0036-A</v>
          </cell>
          <cell r="B8999">
            <v>32.840000000000003</v>
          </cell>
        </row>
        <row r="9000">
          <cell r="A9000" t="str">
            <v>09.005.0037-0</v>
          </cell>
          <cell r="B9000">
            <v>0.88</v>
          </cell>
        </row>
        <row r="9001">
          <cell r="A9001" t="str">
            <v>09.005.0037-A</v>
          </cell>
          <cell r="B9001">
            <v>0.85</v>
          </cell>
        </row>
        <row r="9002">
          <cell r="A9002" t="str">
            <v>09.005.0038-0</v>
          </cell>
          <cell r="B9002">
            <v>0.62</v>
          </cell>
        </row>
        <row r="9003">
          <cell r="A9003" t="str">
            <v>09.005.0038-A</v>
          </cell>
          <cell r="B9003">
            <v>0.59</v>
          </cell>
        </row>
        <row r="9004">
          <cell r="A9004" t="str">
            <v>09.005.0039-0</v>
          </cell>
          <cell r="B9004">
            <v>0.09</v>
          </cell>
        </row>
        <row r="9005">
          <cell r="A9005" t="str">
            <v>09.005.0039-A</v>
          </cell>
          <cell r="B9005">
            <v>0.09</v>
          </cell>
        </row>
        <row r="9006">
          <cell r="A9006" t="str">
            <v>09.005.0041-0</v>
          </cell>
          <cell r="B9006">
            <v>31.94</v>
          </cell>
        </row>
        <row r="9007">
          <cell r="A9007" t="str">
            <v>09.005.0041-A</v>
          </cell>
          <cell r="B9007">
            <v>31.25</v>
          </cell>
        </row>
        <row r="9008">
          <cell r="A9008" t="str">
            <v>09.005.0052-0</v>
          </cell>
          <cell r="B9008">
            <v>215.4</v>
          </cell>
        </row>
        <row r="9009">
          <cell r="A9009" t="str">
            <v>09.005.0052-A</v>
          </cell>
          <cell r="B9009">
            <v>199.74</v>
          </cell>
        </row>
        <row r="9010">
          <cell r="A9010" t="str">
            <v>09.005.0053-0</v>
          </cell>
          <cell r="B9010">
            <v>308.10000000000002</v>
          </cell>
        </row>
        <row r="9011">
          <cell r="A9011" t="str">
            <v>09.005.0053-A</v>
          </cell>
          <cell r="B9011">
            <v>285.68</v>
          </cell>
        </row>
        <row r="9012">
          <cell r="A9012" t="str">
            <v>09.005.0054-0</v>
          </cell>
          <cell r="B9012">
            <v>486.37</v>
          </cell>
        </row>
        <row r="9013">
          <cell r="A9013" t="str">
            <v>09.005.0054-A</v>
          </cell>
          <cell r="B9013">
            <v>449.5</v>
          </cell>
        </row>
        <row r="9014">
          <cell r="A9014" t="str">
            <v>09.005.0059-0</v>
          </cell>
          <cell r="B9014">
            <v>0.8</v>
          </cell>
        </row>
        <row r="9015">
          <cell r="A9015" t="str">
            <v>09.005.0059-A</v>
          </cell>
          <cell r="B9015">
            <v>0.69</v>
          </cell>
        </row>
        <row r="9016">
          <cell r="A9016" t="str">
            <v>09.005.0060-0</v>
          </cell>
          <cell r="B9016">
            <v>2.02</v>
          </cell>
        </row>
        <row r="9017">
          <cell r="A9017" t="str">
            <v>09.005.0060-A</v>
          </cell>
          <cell r="B9017">
            <v>1.75</v>
          </cell>
        </row>
        <row r="9018">
          <cell r="A9018" t="str">
            <v>09.005.0061-0</v>
          </cell>
          <cell r="B9018">
            <v>27.22</v>
          </cell>
        </row>
        <row r="9019">
          <cell r="A9019" t="str">
            <v>09.005.0061-A</v>
          </cell>
          <cell r="B9019">
            <v>23.64</v>
          </cell>
        </row>
        <row r="9020">
          <cell r="A9020" t="str">
            <v>09.005.0100-0</v>
          </cell>
          <cell r="B9020">
            <v>2761.95</v>
          </cell>
        </row>
        <row r="9021">
          <cell r="A9021" t="str">
            <v>09.005.0100-A</v>
          </cell>
          <cell r="B9021">
            <v>2400.15</v>
          </cell>
        </row>
        <row r="9022">
          <cell r="A9022" t="str">
            <v>09.005.0105-0</v>
          </cell>
          <cell r="B9022">
            <v>1120.83</v>
          </cell>
        </row>
        <row r="9023">
          <cell r="A9023" t="str">
            <v>09.005.0105-A</v>
          </cell>
          <cell r="B9023">
            <v>977.68</v>
          </cell>
        </row>
        <row r="9024">
          <cell r="A9024" t="str">
            <v>09.005.0110-0</v>
          </cell>
          <cell r="B9024">
            <v>3.36</v>
          </cell>
        </row>
        <row r="9025">
          <cell r="A9025" t="str">
            <v>09.005.0110-A</v>
          </cell>
          <cell r="B9025">
            <v>2.91</v>
          </cell>
        </row>
        <row r="9026">
          <cell r="A9026" t="str">
            <v>09.005.0115-0</v>
          </cell>
          <cell r="B9026">
            <v>69.27</v>
          </cell>
        </row>
        <row r="9027">
          <cell r="A9027" t="str">
            <v>09.005.0115-A</v>
          </cell>
          <cell r="B9027">
            <v>60.22</v>
          </cell>
        </row>
        <row r="9028">
          <cell r="A9028" t="str">
            <v>09.005.0120-0</v>
          </cell>
          <cell r="B9028">
            <v>1104.1199999999999</v>
          </cell>
        </row>
        <row r="9029">
          <cell r="A9029" t="str">
            <v>09.005.0120-A</v>
          </cell>
          <cell r="B9029">
            <v>960.75</v>
          </cell>
        </row>
        <row r="9030">
          <cell r="A9030" t="str">
            <v>09.005.0125-0</v>
          </cell>
          <cell r="B9030">
            <v>280.10000000000002</v>
          </cell>
        </row>
        <row r="9031">
          <cell r="A9031" t="str">
            <v>09.005.0125-A</v>
          </cell>
          <cell r="B9031">
            <v>243.73</v>
          </cell>
        </row>
        <row r="9032">
          <cell r="A9032" t="str">
            <v>09.005.0130-0</v>
          </cell>
          <cell r="B9032">
            <v>0.26</v>
          </cell>
        </row>
        <row r="9033">
          <cell r="A9033" t="str">
            <v>09.005.0130-A</v>
          </cell>
          <cell r="B9033">
            <v>0.23</v>
          </cell>
        </row>
        <row r="9034">
          <cell r="A9034" t="str">
            <v>09.005.0135-0</v>
          </cell>
          <cell r="B9034">
            <v>1.34</v>
          </cell>
        </row>
        <row r="9035">
          <cell r="A9035" t="str">
            <v>09.005.0135-A</v>
          </cell>
          <cell r="B9035">
            <v>1.1599999999999999</v>
          </cell>
        </row>
        <row r="9036">
          <cell r="A9036" t="str">
            <v>09.005.0140-0</v>
          </cell>
          <cell r="B9036">
            <v>1.07</v>
          </cell>
        </row>
        <row r="9037">
          <cell r="A9037" t="str">
            <v>09.005.0140-A</v>
          </cell>
          <cell r="B9037">
            <v>0.93</v>
          </cell>
        </row>
        <row r="9038">
          <cell r="A9038" t="str">
            <v>09.005.0145-0</v>
          </cell>
          <cell r="B9038">
            <v>3.36</v>
          </cell>
        </row>
        <row r="9039">
          <cell r="A9039" t="str">
            <v>09.005.0145-A</v>
          </cell>
          <cell r="B9039">
            <v>2.91</v>
          </cell>
        </row>
        <row r="9040">
          <cell r="A9040" t="str">
            <v>09.005.0150-0</v>
          </cell>
          <cell r="B9040">
            <v>0.16</v>
          </cell>
        </row>
        <row r="9041">
          <cell r="A9041" t="str">
            <v>09.005.0150-A</v>
          </cell>
          <cell r="B9041">
            <v>0.13</v>
          </cell>
        </row>
        <row r="9042">
          <cell r="A9042" t="str">
            <v>09.005.0155-0</v>
          </cell>
          <cell r="B9042">
            <v>2.69</v>
          </cell>
        </row>
        <row r="9043">
          <cell r="A9043" t="str">
            <v>09.005.0155-A</v>
          </cell>
          <cell r="B9043">
            <v>2.33</v>
          </cell>
        </row>
        <row r="9044">
          <cell r="A9044" t="str">
            <v>09.006.0003-0</v>
          </cell>
          <cell r="B9044">
            <v>69.62</v>
          </cell>
        </row>
        <row r="9045">
          <cell r="A9045" t="str">
            <v>09.006.0003-A</v>
          </cell>
          <cell r="B9045">
            <v>68.72</v>
          </cell>
        </row>
        <row r="9046">
          <cell r="A9046" t="str">
            <v>09.006.0006-0</v>
          </cell>
          <cell r="B9046">
            <v>861.9</v>
          </cell>
        </row>
        <row r="9047">
          <cell r="A9047" t="str">
            <v>09.006.0006-A</v>
          </cell>
          <cell r="B9047">
            <v>792.35</v>
          </cell>
        </row>
        <row r="9048">
          <cell r="A9048" t="str">
            <v>09.006.0007-0</v>
          </cell>
          <cell r="B9048">
            <v>490.48</v>
          </cell>
        </row>
        <row r="9049">
          <cell r="A9049" t="str">
            <v>09.006.0007-A</v>
          </cell>
          <cell r="B9049">
            <v>454.64</v>
          </cell>
        </row>
        <row r="9050">
          <cell r="A9050" t="str">
            <v>09.006.0008-0</v>
          </cell>
          <cell r="B9050">
            <v>565.54</v>
          </cell>
        </row>
        <row r="9051">
          <cell r="A9051" t="str">
            <v>09.006.0008-A</v>
          </cell>
          <cell r="B9051">
            <v>536.87</v>
          </cell>
        </row>
        <row r="9052">
          <cell r="A9052" t="str">
            <v>09.006.0009-0</v>
          </cell>
          <cell r="B9052">
            <v>53.8</v>
          </cell>
        </row>
        <row r="9053">
          <cell r="A9053" t="str">
            <v>09.006.0009-A</v>
          </cell>
          <cell r="B9053">
            <v>46.63</v>
          </cell>
        </row>
        <row r="9054">
          <cell r="A9054" t="str">
            <v>09.006.0010-0</v>
          </cell>
          <cell r="B9054">
            <v>2579.4</v>
          </cell>
        </row>
        <row r="9055">
          <cell r="A9055" t="str">
            <v>09.006.0010-A</v>
          </cell>
          <cell r="B9055">
            <v>2509.85</v>
          </cell>
        </row>
        <row r="9056">
          <cell r="A9056" t="str">
            <v>09.006.0015-0</v>
          </cell>
          <cell r="B9056">
            <v>1479.6</v>
          </cell>
        </row>
        <row r="9057">
          <cell r="A9057" t="str">
            <v>09.006.0015-A</v>
          </cell>
          <cell r="B9057">
            <v>1410.05</v>
          </cell>
        </row>
        <row r="9058">
          <cell r="A9058" t="str">
            <v>09.006.0020-0</v>
          </cell>
          <cell r="B9058">
            <v>321.88</v>
          </cell>
        </row>
        <row r="9059">
          <cell r="A9059" t="str">
            <v>09.006.0020-A</v>
          </cell>
          <cell r="B9059">
            <v>321.88</v>
          </cell>
        </row>
        <row r="9060">
          <cell r="A9060" t="str">
            <v>09.006.0030-0</v>
          </cell>
          <cell r="B9060">
            <v>231.32</v>
          </cell>
        </row>
        <row r="9061">
          <cell r="A9061" t="str">
            <v>09.006.0030-A</v>
          </cell>
          <cell r="B9061">
            <v>226.66</v>
          </cell>
        </row>
        <row r="9062">
          <cell r="A9062" t="str">
            <v>09.006.0032-0</v>
          </cell>
          <cell r="B9062">
            <v>150</v>
          </cell>
        </row>
        <row r="9063">
          <cell r="A9063" t="str">
            <v>09.006.0032-A</v>
          </cell>
          <cell r="B9063">
            <v>150</v>
          </cell>
        </row>
        <row r="9064">
          <cell r="A9064" t="str">
            <v>09.007.0001-0</v>
          </cell>
          <cell r="B9064">
            <v>107.61</v>
          </cell>
        </row>
        <row r="9065">
          <cell r="A9065" t="str">
            <v>09.007.0001-A</v>
          </cell>
          <cell r="B9065">
            <v>93.27</v>
          </cell>
        </row>
        <row r="9066">
          <cell r="A9066" t="str">
            <v>09.007.0002-0</v>
          </cell>
          <cell r="B9066">
            <v>141.24</v>
          </cell>
        </row>
        <row r="9067">
          <cell r="A9067" t="str">
            <v>09.007.0002-A</v>
          </cell>
          <cell r="B9067">
            <v>122.42</v>
          </cell>
        </row>
        <row r="9068">
          <cell r="A9068" t="str">
            <v>09.007.0003-0</v>
          </cell>
          <cell r="B9068">
            <v>163.43</v>
          </cell>
        </row>
        <row r="9069">
          <cell r="A9069" t="str">
            <v>09.007.0003-A</v>
          </cell>
          <cell r="B9069">
            <v>141.66</v>
          </cell>
        </row>
        <row r="9070">
          <cell r="A9070" t="str">
            <v>09.007.0010-0</v>
          </cell>
          <cell r="B9070">
            <v>1.56</v>
          </cell>
        </row>
        <row r="9071">
          <cell r="A9071" t="str">
            <v>09.007.0010-A</v>
          </cell>
          <cell r="B9071">
            <v>1.39</v>
          </cell>
        </row>
        <row r="9072">
          <cell r="A9072" t="str">
            <v>09.007.0015-0</v>
          </cell>
          <cell r="B9072">
            <v>20.170000000000002</v>
          </cell>
        </row>
        <row r="9073">
          <cell r="A9073" t="str">
            <v>09.007.0015-A</v>
          </cell>
          <cell r="B9073">
            <v>17.48</v>
          </cell>
        </row>
        <row r="9074">
          <cell r="A9074" t="str">
            <v>09.007.0030-0</v>
          </cell>
          <cell r="B9074">
            <v>10.08</v>
          </cell>
        </row>
        <row r="9075">
          <cell r="A9075" t="str">
            <v>09.007.0030-A</v>
          </cell>
          <cell r="B9075">
            <v>8.74</v>
          </cell>
        </row>
        <row r="9076">
          <cell r="A9076" t="str">
            <v>09.007.0035-0</v>
          </cell>
          <cell r="B9076">
            <v>67.25</v>
          </cell>
        </row>
        <row r="9077">
          <cell r="A9077" t="str">
            <v>09.007.0035-A</v>
          </cell>
          <cell r="B9077">
            <v>58.29</v>
          </cell>
        </row>
        <row r="9078">
          <cell r="A9078" t="str">
            <v>09.008.0010-0</v>
          </cell>
          <cell r="B9078">
            <v>138.12</v>
          </cell>
        </row>
        <row r="9079">
          <cell r="A9079" t="str">
            <v>09.008.0010-A</v>
          </cell>
          <cell r="B9079">
            <v>133.63999999999999</v>
          </cell>
        </row>
        <row r="9080">
          <cell r="A9080" t="str">
            <v>09.009.0001-0</v>
          </cell>
          <cell r="B9080">
            <v>15.6</v>
          </cell>
        </row>
        <row r="9081">
          <cell r="A9081" t="str">
            <v>09.009.0001-A</v>
          </cell>
          <cell r="B9081">
            <v>14.67</v>
          </cell>
        </row>
        <row r="9082">
          <cell r="A9082" t="str">
            <v>09.009.0002-0</v>
          </cell>
          <cell r="B9082">
            <v>22.57</v>
          </cell>
        </row>
        <row r="9083">
          <cell r="A9083" t="str">
            <v>09.009.0002-A</v>
          </cell>
          <cell r="B9083">
            <v>21.32</v>
          </cell>
        </row>
        <row r="9084">
          <cell r="A9084" t="str">
            <v>09.009.0003-0</v>
          </cell>
          <cell r="B9084">
            <v>12.63</v>
          </cell>
        </row>
        <row r="9085">
          <cell r="A9085" t="str">
            <v>09.009.0003-A</v>
          </cell>
          <cell r="B9085">
            <v>11.91</v>
          </cell>
        </row>
        <row r="9086">
          <cell r="A9086" t="str">
            <v>09.009.0004-0</v>
          </cell>
          <cell r="B9086">
            <v>102.26</v>
          </cell>
        </row>
        <row r="9087">
          <cell r="A9087" t="str">
            <v>09.009.0004-A</v>
          </cell>
          <cell r="B9087">
            <v>97.78</v>
          </cell>
        </row>
        <row r="9088">
          <cell r="A9088" t="str">
            <v>09.009.0010-0</v>
          </cell>
          <cell r="B9088">
            <v>3868.28</v>
          </cell>
        </row>
        <row r="9089">
          <cell r="A9089" t="str">
            <v>09.009.0010-A</v>
          </cell>
          <cell r="B9089">
            <v>3656.3</v>
          </cell>
        </row>
        <row r="9090">
          <cell r="A9090" t="str">
            <v>09.010.0001-0</v>
          </cell>
          <cell r="B9090">
            <v>48.86</v>
          </cell>
        </row>
        <row r="9091">
          <cell r="A9091" t="str">
            <v>09.010.0001-A</v>
          </cell>
          <cell r="B9091">
            <v>45.11</v>
          </cell>
        </row>
        <row r="9092">
          <cell r="A9092" t="str">
            <v>09.010.0002-0</v>
          </cell>
          <cell r="B9092">
            <v>29.56</v>
          </cell>
        </row>
        <row r="9093">
          <cell r="A9093" t="str">
            <v>09.010.0002-A</v>
          </cell>
          <cell r="B9093">
            <v>27</v>
          </cell>
        </row>
        <row r="9094">
          <cell r="A9094" t="str">
            <v>09.011.0001-0</v>
          </cell>
          <cell r="B9094">
            <v>34.340000000000003</v>
          </cell>
        </row>
        <row r="9095">
          <cell r="A9095" t="str">
            <v>09.011.0001-A</v>
          </cell>
          <cell r="B9095">
            <v>32.94</v>
          </cell>
        </row>
        <row r="9096">
          <cell r="A9096" t="str">
            <v>09.012.0001-0</v>
          </cell>
          <cell r="B9096">
            <v>340.14</v>
          </cell>
        </row>
        <row r="9097">
          <cell r="A9097" t="str">
            <v>09.012.0001-A</v>
          </cell>
          <cell r="B9097">
            <v>311.16000000000003</v>
          </cell>
        </row>
        <row r="9098">
          <cell r="A9098" t="str">
            <v>09.012.0002-0</v>
          </cell>
          <cell r="B9098">
            <v>244.06</v>
          </cell>
        </row>
        <row r="9099">
          <cell r="A9099" t="str">
            <v>09.012.0002-A</v>
          </cell>
          <cell r="B9099">
            <v>223.11</v>
          </cell>
        </row>
        <row r="9100">
          <cell r="A9100" t="str">
            <v>09.012.0003-0</v>
          </cell>
          <cell r="B9100">
            <v>646.58000000000004</v>
          </cell>
        </row>
        <row r="9101">
          <cell r="A9101" t="str">
            <v>09.012.0003-A</v>
          </cell>
          <cell r="B9101">
            <v>597.83000000000004</v>
          </cell>
        </row>
        <row r="9102">
          <cell r="A9102" t="str">
            <v>09.012.0004-0</v>
          </cell>
          <cell r="B9102">
            <v>1134.83</v>
          </cell>
        </row>
        <row r="9103">
          <cell r="A9103" t="str">
            <v>09.012.0004-A</v>
          </cell>
          <cell r="B9103">
            <v>1046.79</v>
          </cell>
        </row>
        <row r="9104">
          <cell r="A9104" t="str">
            <v>09.012.0010-0</v>
          </cell>
          <cell r="B9104">
            <v>412</v>
          </cell>
        </row>
        <row r="9105">
          <cell r="A9105" t="str">
            <v>09.012.0010-A</v>
          </cell>
          <cell r="B9105">
            <v>412</v>
          </cell>
        </row>
        <row r="9106">
          <cell r="A9106" t="str">
            <v>09.012.0015-0</v>
          </cell>
          <cell r="B9106">
            <v>200.82</v>
          </cell>
        </row>
        <row r="9107">
          <cell r="A9107" t="str">
            <v>09.012.0015-A</v>
          </cell>
          <cell r="B9107">
            <v>190.96</v>
          </cell>
        </row>
        <row r="9108">
          <cell r="A9108" t="str">
            <v>09.013.0001-0</v>
          </cell>
          <cell r="B9108">
            <v>628.33000000000004</v>
          </cell>
        </row>
        <row r="9109">
          <cell r="A9109" t="str">
            <v>09.013.0001-A</v>
          </cell>
          <cell r="B9109">
            <v>607.82000000000005</v>
          </cell>
        </row>
        <row r="9110">
          <cell r="A9110" t="str">
            <v>09.013.0002-0</v>
          </cell>
          <cell r="B9110">
            <v>1889.02</v>
          </cell>
        </row>
        <row r="9111">
          <cell r="A9111" t="str">
            <v>09.013.0002-A</v>
          </cell>
          <cell r="B9111">
            <v>1741.96</v>
          </cell>
        </row>
        <row r="9112">
          <cell r="A9112" t="str">
            <v>09.013.0010-0</v>
          </cell>
          <cell r="B9112">
            <v>907.79</v>
          </cell>
        </row>
        <row r="9113">
          <cell r="A9113" t="str">
            <v>09.013.0010-A</v>
          </cell>
          <cell r="B9113">
            <v>818.26</v>
          </cell>
        </row>
        <row r="9114">
          <cell r="A9114" t="str">
            <v>09.013.0015-0</v>
          </cell>
          <cell r="B9114">
            <v>1456.14</v>
          </cell>
        </row>
        <row r="9115">
          <cell r="A9115" t="str">
            <v>09.013.0015-A</v>
          </cell>
          <cell r="B9115">
            <v>1402.06</v>
          </cell>
        </row>
        <row r="9116">
          <cell r="A9116" t="str">
            <v>09.013.0016-0</v>
          </cell>
          <cell r="B9116">
            <v>595.61</v>
          </cell>
        </row>
        <row r="9117">
          <cell r="A9117" t="str">
            <v>09.013.0016-A</v>
          </cell>
          <cell r="B9117">
            <v>571.9</v>
          </cell>
        </row>
        <row r="9118">
          <cell r="A9118" t="str">
            <v>09.013.0020-0</v>
          </cell>
          <cell r="B9118">
            <v>774.33</v>
          </cell>
        </row>
        <row r="9119">
          <cell r="A9119" t="str">
            <v>09.013.0020-A</v>
          </cell>
          <cell r="B9119">
            <v>755.16</v>
          </cell>
        </row>
        <row r="9120">
          <cell r="A9120" t="str">
            <v>09.013.0030-0</v>
          </cell>
          <cell r="B9120">
            <v>214.25</v>
          </cell>
        </row>
        <row r="9121">
          <cell r="A9121" t="str">
            <v>09.013.0030-A</v>
          </cell>
          <cell r="B9121">
            <v>205.87</v>
          </cell>
        </row>
        <row r="9122">
          <cell r="A9122" t="str">
            <v>09.013.0035-0</v>
          </cell>
          <cell r="B9122">
            <v>81.569999999999993</v>
          </cell>
        </row>
        <row r="9123">
          <cell r="A9123" t="str">
            <v>09.013.0035-A</v>
          </cell>
          <cell r="B9123">
            <v>75.14</v>
          </cell>
        </row>
        <row r="9124">
          <cell r="A9124" t="str">
            <v>09.013.0040-0</v>
          </cell>
          <cell r="B9124">
            <v>103.09</v>
          </cell>
        </row>
        <row r="9125">
          <cell r="A9125" t="str">
            <v>09.013.0040-A</v>
          </cell>
          <cell r="B9125">
            <v>90.59</v>
          </cell>
        </row>
        <row r="9126">
          <cell r="A9126" t="str">
            <v>09.014.0015-0</v>
          </cell>
          <cell r="B9126">
            <v>1826.58</v>
          </cell>
        </row>
        <row r="9127">
          <cell r="A9127" t="str">
            <v>09.014.0015-A</v>
          </cell>
          <cell r="B9127">
            <v>1727.71</v>
          </cell>
        </row>
        <row r="9128">
          <cell r="A9128" t="str">
            <v>09.015.0003-0</v>
          </cell>
          <cell r="B9128">
            <v>248.28</v>
          </cell>
        </row>
        <row r="9129">
          <cell r="A9129" t="str">
            <v>09.015.0003-A</v>
          </cell>
          <cell r="B9129">
            <v>239.82</v>
          </cell>
        </row>
        <row r="9130">
          <cell r="A9130" t="str">
            <v>09.015.0005-0</v>
          </cell>
          <cell r="B9130">
            <v>210.84</v>
          </cell>
        </row>
        <row r="9131">
          <cell r="A9131" t="str">
            <v>09.015.0005-A</v>
          </cell>
          <cell r="B9131">
            <v>201.02</v>
          </cell>
        </row>
        <row r="9132">
          <cell r="A9132" t="str">
            <v>09.015.0006-0</v>
          </cell>
          <cell r="B9132">
            <v>253.16</v>
          </cell>
        </row>
        <row r="9133">
          <cell r="A9133" t="str">
            <v>09.015.0006-A</v>
          </cell>
          <cell r="B9133">
            <v>237.15</v>
          </cell>
        </row>
        <row r="9134">
          <cell r="A9134" t="str">
            <v>09.015.0007-0</v>
          </cell>
          <cell r="B9134">
            <v>299.91000000000003</v>
          </cell>
        </row>
        <row r="9135">
          <cell r="A9135" t="str">
            <v>09.015.0007-A</v>
          </cell>
          <cell r="B9135">
            <v>287.52</v>
          </cell>
        </row>
        <row r="9136">
          <cell r="A9136" t="str">
            <v>09.015.0008-0</v>
          </cell>
          <cell r="B9136">
            <v>266.77999999999997</v>
          </cell>
        </row>
        <row r="9137">
          <cell r="A9137" t="str">
            <v>09.015.0008-A</v>
          </cell>
          <cell r="B9137">
            <v>256.77</v>
          </cell>
        </row>
        <row r="9138">
          <cell r="A9138" t="str">
            <v>09.015.0010-0</v>
          </cell>
          <cell r="B9138">
            <v>226.96</v>
          </cell>
        </row>
        <row r="9139">
          <cell r="A9139" t="str">
            <v>09.015.0010-A</v>
          </cell>
          <cell r="B9139">
            <v>218.48</v>
          </cell>
        </row>
        <row r="9140">
          <cell r="A9140" t="str">
            <v>09.015.0015-0</v>
          </cell>
          <cell r="B9140">
            <v>200.08</v>
          </cell>
        </row>
        <row r="9141">
          <cell r="A9141" t="str">
            <v>09.015.0015-A</v>
          </cell>
          <cell r="B9141">
            <v>196.68</v>
          </cell>
        </row>
        <row r="9142">
          <cell r="A9142" t="str">
            <v>09.015.0020-0</v>
          </cell>
          <cell r="B9142">
            <v>325.66000000000003</v>
          </cell>
        </row>
        <row r="9143">
          <cell r="A9143" t="str">
            <v>09.015.0020-A</v>
          </cell>
          <cell r="B9143">
            <v>311.19</v>
          </cell>
        </row>
        <row r="9144">
          <cell r="A9144" t="str">
            <v>09.015.0025-0</v>
          </cell>
          <cell r="B9144">
            <v>183.23</v>
          </cell>
        </row>
        <row r="9145">
          <cell r="A9145" t="str">
            <v>09.015.0025-A</v>
          </cell>
          <cell r="B9145">
            <v>172.59</v>
          </cell>
        </row>
        <row r="9146">
          <cell r="A9146" t="str">
            <v>09.015.0030-0</v>
          </cell>
          <cell r="B9146">
            <v>212.16</v>
          </cell>
        </row>
        <row r="9147">
          <cell r="A9147" t="str">
            <v>09.015.0030-A</v>
          </cell>
          <cell r="B9147">
            <v>202.16</v>
          </cell>
        </row>
        <row r="9148">
          <cell r="A9148" t="str">
            <v>09.015.0032-0</v>
          </cell>
          <cell r="B9148">
            <v>187.91</v>
          </cell>
        </row>
        <row r="9149">
          <cell r="A9149" t="str">
            <v>09.015.0032-A</v>
          </cell>
          <cell r="B9149">
            <v>178.53</v>
          </cell>
        </row>
        <row r="9150">
          <cell r="A9150" t="str">
            <v>09.015.0034-0</v>
          </cell>
          <cell r="B9150">
            <v>171.59</v>
          </cell>
        </row>
        <row r="9151">
          <cell r="A9151" t="str">
            <v>09.015.0034-A</v>
          </cell>
          <cell r="B9151">
            <v>162.91</v>
          </cell>
        </row>
        <row r="9152">
          <cell r="A9152" t="str">
            <v>09.015.0036-0</v>
          </cell>
          <cell r="B9152">
            <v>163.53</v>
          </cell>
        </row>
        <row r="9153">
          <cell r="A9153" t="str">
            <v>09.015.0036-A</v>
          </cell>
          <cell r="B9153">
            <v>156.04</v>
          </cell>
        </row>
        <row r="9154">
          <cell r="A9154" t="str">
            <v>09.015.0040-0</v>
          </cell>
          <cell r="B9154">
            <v>295.95</v>
          </cell>
        </row>
        <row r="9155">
          <cell r="A9155" t="str">
            <v>09.015.0040-A</v>
          </cell>
          <cell r="B9155">
            <v>287.01</v>
          </cell>
        </row>
        <row r="9156">
          <cell r="A9156" t="str">
            <v>09.015.0042-0</v>
          </cell>
          <cell r="B9156">
            <v>288.45999999999998</v>
          </cell>
        </row>
        <row r="9157">
          <cell r="A9157" t="str">
            <v>09.015.0042-A</v>
          </cell>
          <cell r="B9157">
            <v>280.10000000000002</v>
          </cell>
        </row>
        <row r="9158">
          <cell r="A9158" t="str">
            <v>09.015.0044-0</v>
          </cell>
          <cell r="B9158">
            <v>350.55</v>
          </cell>
        </row>
        <row r="9159">
          <cell r="A9159" t="str">
            <v>09.015.0044-A</v>
          </cell>
          <cell r="B9159">
            <v>342.02</v>
          </cell>
        </row>
        <row r="9160">
          <cell r="A9160" t="str">
            <v>09.015.0046-0</v>
          </cell>
          <cell r="B9160">
            <v>352.35</v>
          </cell>
        </row>
        <row r="9161">
          <cell r="A9161" t="str">
            <v>09.015.0046-A</v>
          </cell>
          <cell r="B9161">
            <v>344.64</v>
          </cell>
        </row>
        <row r="9162">
          <cell r="A9162" t="str">
            <v>09.015.0048-0</v>
          </cell>
          <cell r="B9162">
            <v>301.05</v>
          </cell>
        </row>
        <row r="9163">
          <cell r="A9163" t="str">
            <v>09.015.0048-A</v>
          </cell>
          <cell r="B9163">
            <v>294.82</v>
          </cell>
        </row>
        <row r="9164">
          <cell r="A9164" t="str">
            <v>09.015.0050-0</v>
          </cell>
          <cell r="B9164">
            <v>293.7</v>
          </cell>
        </row>
        <row r="9165">
          <cell r="A9165" t="str">
            <v>09.015.0050-A</v>
          </cell>
          <cell r="B9165">
            <v>285.56</v>
          </cell>
        </row>
        <row r="9166">
          <cell r="A9166" t="str">
            <v>09.015.0052-0</v>
          </cell>
          <cell r="B9166">
            <v>347.95</v>
          </cell>
        </row>
        <row r="9167">
          <cell r="A9167" t="str">
            <v>09.015.0052-A</v>
          </cell>
          <cell r="B9167">
            <v>339.81</v>
          </cell>
        </row>
        <row r="9168">
          <cell r="A9168" t="str">
            <v>09.015.0056-0</v>
          </cell>
          <cell r="B9168">
            <v>360.47</v>
          </cell>
        </row>
        <row r="9169">
          <cell r="A9169" t="str">
            <v>09.015.0056-A</v>
          </cell>
          <cell r="B9169">
            <v>352.28</v>
          </cell>
        </row>
        <row r="9170">
          <cell r="A9170" t="str">
            <v>09.015.0058-0</v>
          </cell>
          <cell r="B9170">
            <v>342.79</v>
          </cell>
        </row>
        <row r="9171">
          <cell r="A9171" t="str">
            <v>09.015.0058-A</v>
          </cell>
          <cell r="B9171">
            <v>334.63</v>
          </cell>
        </row>
        <row r="9172">
          <cell r="A9172" t="str">
            <v>09.015.0060-0</v>
          </cell>
          <cell r="B9172">
            <v>417.44</v>
          </cell>
        </row>
        <row r="9173">
          <cell r="A9173" t="str">
            <v>09.015.0060-A</v>
          </cell>
          <cell r="B9173">
            <v>408.98</v>
          </cell>
        </row>
        <row r="9174">
          <cell r="A9174" t="str">
            <v>09.015.0062-0</v>
          </cell>
          <cell r="B9174">
            <v>448.79</v>
          </cell>
        </row>
        <row r="9175">
          <cell r="A9175" t="str">
            <v>09.015.0062-A</v>
          </cell>
          <cell r="B9175">
            <v>439.5</v>
          </cell>
        </row>
        <row r="9176">
          <cell r="A9176" t="str">
            <v>09.015.0064-0</v>
          </cell>
          <cell r="B9176">
            <v>210.84</v>
          </cell>
        </row>
        <row r="9177">
          <cell r="A9177" t="str">
            <v>09.015.0064-A</v>
          </cell>
          <cell r="B9177">
            <v>201.02</v>
          </cell>
        </row>
        <row r="9178">
          <cell r="A9178" t="str">
            <v>09.015.0066-0</v>
          </cell>
          <cell r="B9178">
            <v>323.89</v>
          </cell>
        </row>
        <row r="9179">
          <cell r="A9179" t="str">
            <v>09.015.0066-A</v>
          </cell>
          <cell r="B9179">
            <v>318.58999999999997</v>
          </cell>
        </row>
        <row r="9180">
          <cell r="A9180" t="str">
            <v>09.015.0068-0</v>
          </cell>
          <cell r="B9180">
            <v>253.54</v>
          </cell>
        </row>
        <row r="9181">
          <cell r="A9181" t="str">
            <v>09.015.0068-A</v>
          </cell>
          <cell r="B9181">
            <v>240.64</v>
          </cell>
        </row>
        <row r="9182">
          <cell r="A9182" t="str">
            <v>09.015.0070-0</v>
          </cell>
          <cell r="B9182">
            <v>245.45</v>
          </cell>
        </row>
        <row r="9183">
          <cell r="A9183" t="str">
            <v>09.015.0070-A</v>
          </cell>
          <cell r="B9183">
            <v>232.55</v>
          </cell>
        </row>
        <row r="9184">
          <cell r="A9184" t="str">
            <v>09.015.0072-0</v>
          </cell>
          <cell r="B9184">
            <v>343.57</v>
          </cell>
        </row>
        <row r="9185">
          <cell r="A9185" t="str">
            <v>09.015.0072-A</v>
          </cell>
          <cell r="B9185">
            <v>329.05</v>
          </cell>
        </row>
        <row r="9186">
          <cell r="A9186" t="str">
            <v>09.015.0074-0</v>
          </cell>
          <cell r="B9186">
            <v>130.97</v>
          </cell>
        </row>
        <row r="9187">
          <cell r="A9187" t="str">
            <v>09.015.0074-A</v>
          </cell>
          <cell r="B9187">
            <v>128.13999999999999</v>
          </cell>
        </row>
        <row r="9188">
          <cell r="A9188" t="str">
            <v>09.015.0078-0</v>
          </cell>
          <cell r="B9188">
            <v>168.74</v>
          </cell>
        </row>
        <row r="9189">
          <cell r="A9189" t="str">
            <v>09.015.0078-A</v>
          </cell>
          <cell r="B9189">
            <v>165.91</v>
          </cell>
        </row>
        <row r="9190">
          <cell r="A9190" t="str">
            <v>09.015.0080-0</v>
          </cell>
          <cell r="B9190">
            <v>181.29</v>
          </cell>
        </row>
        <row r="9191">
          <cell r="A9191" t="str">
            <v>09.015.0080-A</v>
          </cell>
          <cell r="B9191">
            <v>177.9</v>
          </cell>
        </row>
        <row r="9192">
          <cell r="A9192" t="str">
            <v>09.015.0300-0</v>
          </cell>
          <cell r="B9192">
            <v>556.34</v>
          </cell>
        </row>
        <row r="9193">
          <cell r="A9193" t="str">
            <v>09.015.0300-A</v>
          </cell>
          <cell r="B9193">
            <v>523.02</v>
          </cell>
        </row>
        <row r="9194">
          <cell r="A9194" t="str">
            <v>09.015.0302-0</v>
          </cell>
          <cell r="B9194">
            <v>2006.65</v>
          </cell>
        </row>
        <row r="9195">
          <cell r="A9195" t="str">
            <v>09.015.0302-A</v>
          </cell>
          <cell r="B9195">
            <v>1973.3</v>
          </cell>
        </row>
        <row r="9196">
          <cell r="A9196" t="str">
            <v>09.015.0304-0</v>
          </cell>
          <cell r="B9196">
            <v>1426.07</v>
          </cell>
        </row>
        <row r="9197">
          <cell r="A9197" t="str">
            <v>09.015.0304-A</v>
          </cell>
          <cell r="B9197">
            <v>1390.36</v>
          </cell>
        </row>
        <row r="9198">
          <cell r="A9198" t="str">
            <v>09.015.0306-0</v>
          </cell>
          <cell r="B9198">
            <v>1863.94</v>
          </cell>
        </row>
        <row r="9199">
          <cell r="A9199" t="str">
            <v>09.015.0306-A</v>
          </cell>
          <cell r="B9199">
            <v>1839.67</v>
          </cell>
        </row>
        <row r="9200">
          <cell r="A9200" t="str">
            <v>09.015.0308-0</v>
          </cell>
          <cell r="B9200">
            <v>1499.91</v>
          </cell>
        </row>
        <row r="9201">
          <cell r="A9201" t="str">
            <v>09.015.0308-A</v>
          </cell>
          <cell r="B9201">
            <v>1477.93</v>
          </cell>
        </row>
        <row r="9202">
          <cell r="A9202" t="str">
            <v>09.015.0310-0</v>
          </cell>
          <cell r="B9202">
            <v>10476.950000000001</v>
          </cell>
        </row>
        <row r="9203">
          <cell r="A9203" t="str">
            <v>09.015.0310-A</v>
          </cell>
          <cell r="B9203">
            <v>9970.57</v>
          </cell>
        </row>
        <row r="9204">
          <cell r="A9204" t="str">
            <v>09.015.0312-0</v>
          </cell>
          <cell r="B9204">
            <v>3001.47</v>
          </cell>
        </row>
        <row r="9205">
          <cell r="A9205" t="str">
            <v>09.015.0312-A</v>
          </cell>
          <cell r="B9205">
            <v>2839.22</v>
          </cell>
        </row>
        <row r="9206">
          <cell r="A9206" t="str">
            <v>09.015.0314-0</v>
          </cell>
          <cell r="B9206">
            <v>3383.95</v>
          </cell>
        </row>
        <row r="9207">
          <cell r="A9207" t="str">
            <v>09.015.0314-A</v>
          </cell>
          <cell r="B9207">
            <v>3221.01</v>
          </cell>
        </row>
        <row r="9208">
          <cell r="A9208" t="str">
            <v>09.015.0316-0</v>
          </cell>
          <cell r="B9208">
            <v>445.4</v>
          </cell>
        </row>
        <row r="9209">
          <cell r="A9209" t="str">
            <v>09.015.0316-A</v>
          </cell>
          <cell r="B9209">
            <v>415.64</v>
          </cell>
        </row>
        <row r="9210">
          <cell r="A9210" t="str">
            <v>09.015.0318-0</v>
          </cell>
          <cell r="B9210">
            <v>1071.1300000000001</v>
          </cell>
        </row>
        <row r="9211">
          <cell r="A9211" t="str">
            <v>09.015.0318-A</v>
          </cell>
          <cell r="B9211">
            <v>1021.11</v>
          </cell>
        </row>
        <row r="9212">
          <cell r="A9212" t="str">
            <v>09.015.0320-0</v>
          </cell>
          <cell r="B9212">
            <v>1287.3599999999999</v>
          </cell>
        </row>
        <row r="9213">
          <cell r="A9213" t="str">
            <v>09.015.0320-A</v>
          </cell>
          <cell r="B9213">
            <v>1268.19</v>
          </cell>
        </row>
        <row r="9214">
          <cell r="A9214" t="str">
            <v>09.015.0322-0</v>
          </cell>
          <cell r="B9214">
            <v>3073.32</v>
          </cell>
        </row>
        <row r="9215">
          <cell r="A9215" t="str">
            <v>09.015.0322-A</v>
          </cell>
          <cell r="B9215">
            <v>2913.06</v>
          </cell>
        </row>
        <row r="9216">
          <cell r="A9216" t="str">
            <v>09.015.0324-0</v>
          </cell>
          <cell r="B9216">
            <v>4142.87</v>
          </cell>
        </row>
        <row r="9217">
          <cell r="A9217" t="str">
            <v>09.015.0324-A</v>
          </cell>
          <cell r="B9217">
            <v>3980.63</v>
          </cell>
        </row>
        <row r="9218">
          <cell r="A9218" t="str">
            <v>09.015.0326-0</v>
          </cell>
          <cell r="B9218">
            <v>1097.07</v>
          </cell>
        </row>
        <row r="9219">
          <cell r="A9219" t="str">
            <v>09.015.0326-A</v>
          </cell>
          <cell r="B9219">
            <v>1060.5899999999999</v>
          </cell>
        </row>
        <row r="9220">
          <cell r="A9220" t="str">
            <v>09.015.0328-0</v>
          </cell>
          <cell r="B9220">
            <v>2206.61</v>
          </cell>
        </row>
        <row r="9221">
          <cell r="A9221" t="str">
            <v>09.015.0328-A</v>
          </cell>
          <cell r="B9221">
            <v>2043.49</v>
          </cell>
        </row>
        <row r="9222">
          <cell r="A9222" t="str">
            <v>09.015.0330-0</v>
          </cell>
          <cell r="B9222">
            <v>2887.98</v>
          </cell>
        </row>
        <row r="9223">
          <cell r="A9223" t="str">
            <v>09.015.0330-A</v>
          </cell>
          <cell r="B9223">
            <v>2718.51</v>
          </cell>
        </row>
        <row r="9224">
          <cell r="A9224" t="str">
            <v>09.015.0332-0</v>
          </cell>
          <cell r="B9224">
            <v>7102.35</v>
          </cell>
        </row>
        <row r="9225">
          <cell r="A9225" t="str">
            <v>09.015.0332-A</v>
          </cell>
          <cell r="B9225">
            <v>6814.8</v>
          </cell>
        </row>
        <row r="9226">
          <cell r="A9226" t="str">
            <v>09.015.0334-0</v>
          </cell>
          <cell r="B9226">
            <v>614.73</v>
          </cell>
        </row>
        <row r="9227">
          <cell r="A9227" t="str">
            <v>09.015.0334-A</v>
          </cell>
          <cell r="B9227">
            <v>589.59</v>
          </cell>
        </row>
        <row r="9228">
          <cell r="A9228" t="str">
            <v>09.015.0336-0</v>
          </cell>
          <cell r="B9228">
            <v>680.5</v>
          </cell>
        </row>
        <row r="9229">
          <cell r="A9229" t="str">
            <v>09.015.0336-A</v>
          </cell>
          <cell r="B9229">
            <v>638.07000000000005</v>
          </cell>
        </row>
        <row r="9230">
          <cell r="A9230" t="str">
            <v>09.015.0338-0</v>
          </cell>
          <cell r="B9230">
            <v>733.85</v>
          </cell>
        </row>
        <row r="9231">
          <cell r="A9231" t="str">
            <v>09.015.0338-A</v>
          </cell>
          <cell r="B9231">
            <v>699.21</v>
          </cell>
        </row>
        <row r="9232">
          <cell r="A9232" t="str">
            <v>09.015.0340-0</v>
          </cell>
          <cell r="B9232">
            <v>916.49</v>
          </cell>
        </row>
        <row r="9233">
          <cell r="A9233" t="str">
            <v>09.015.0340-A</v>
          </cell>
          <cell r="B9233">
            <v>875.16</v>
          </cell>
        </row>
        <row r="9234">
          <cell r="A9234" t="str">
            <v>09.015.0342-0</v>
          </cell>
          <cell r="B9234">
            <v>1133.0899999999999</v>
          </cell>
        </row>
        <row r="9235">
          <cell r="A9235" t="str">
            <v>09.015.0342-A</v>
          </cell>
          <cell r="B9235">
            <v>1072.08</v>
          </cell>
        </row>
        <row r="9236">
          <cell r="A9236" t="str">
            <v>09.026.0010-0</v>
          </cell>
          <cell r="B9236">
            <v>907.18</v>
          </cell>
        </row>
        <row r="9237">
          <cell r="A9237" t="str">
            <v>09.026.0010-A</v>
          </cell>
          <cell r="B9237">
            <v>907.18</v>
          </cell>
        </row>
        <row r="9238">
          <cell r="A9238" t="str">
            <v>09.026.0015-0</v>
          </cell>
          <cell r="B9238">
            <v>404.37</v>
          </cell>
        </row>
        <row r="9239">
          <cell r="A9239" t="str">
            <v>09.026.0015-A</v>
          </cell>
          <cell r="B9239">
            <v>404.37</v>
          </cell>
        </row>
        <row r="9240">
          <cell r="A9240" t="str">
            <v>09.026.0017-0</v>
          </cell>
          <cell r="B9240">
            <v>276.45</v>
          </cell>
        </row>
        <row r="9241">
          <cell r="A9241" t="str">
            <v>09.026.0017-A</v>
          </cell>
          <cell r="B9241">
            <v>276.45</v>
          </cell>
        </row>
        <row r="9242">
          <cell r="A9242" t="str">
            <v>09.026.0020-0</v>
          </cell>
          <cell r="B9242">
            <v>87.6</v>
          </cell>
        </row>
        <row r="9243">
          <cell r="A9243" t="str">
            <v>09.026.0020-A</v>
          </cell>
          <cell r="B9243">
            <v>87.6</v>
          </cell>
        </row>
        <row r="9244">
          <cell r="A9244" t="str">
            <v>09.026.0025-0</v>
          </cell>
          <cell r="B9244">
            <v>151.19999999999999</v>
          </cell>
        </row>
        <row r="9245">
          <cell r="A9245" t="str">
            <v>09.026.0025-A</v>
          </cell>
          <cell r="B9245">
            <v>150.82</v>
          </cell>
        </row>
        <row r="9246">
          <cell r="A9246" t="str">
            <v>09.026.0030-0</v>
          </cell>
          <cell r="B9246">
            <v>48.35</v>
          </cell>
        </row>
        <row r="9247">
          <cell r="A9247" t="str">
            <v>09.026.0030-A</v>
          </cell>
          <cell r="B9247">
            <v>48.35</v>
          </cell>
        </row>
        <row r="9248">
          <cell r="A9248" t="str">
            <v>09.026.0035-0</v>
          </cell>
          <cell r="B9248">
            <v>82.39</v>
          </cell>
        </row>
        <row r="9249">
          <cell r="A9249" t="str">
            <v>09.026.0035-A</v>
          </cell>
          <cell r="B9249">
            <v>82.39</v>
          </cell>
        </row>
        <row r="9250">
          <cell r="A9250" t="str">
            <v>09.026.0040-0</v>
          </cell>
          <cell r="B9250">
            <v>83.33</v>
          </cell>
        </row>
        <row r="9251">
          <cell r="A9251" t="str">
            <v>09.026.0040-A</v>
          </cell>
          <cell r="B9251">
            <v>83.33</v>
          </cell>
        </row>
        <row r="9252">
          <cell r="A9252" t="str">
            <v>09.026.0045-0</v>
          </cell>
          <cell r="B9252">
            <v>51.87</v>
          </cell>
        </row>
        <row r="9253">
          <cell r="A9253" t="str">
            <v>09.026.0045-A</v>
          </cell>
          <cell r="B9253">
            <v>49.6</v>
          </cell>
        </row>
        <row r="9254">
          <cell r="A9254" t="str">
            <v>10.001.0004-1</v>
          </cell>
          <cell r="B9254">
            <v>149</v>
          </cell>
        </row>
        <row r="9255">
          <cell r="A9255" t="str">
            <v>10.001.0004-B</v>
          </cell>
          <cell r="B9255">
            <v>143.94999999999999</v>
          </cell>
        </row>
        <row r="9256">
          <cell r="A9256" t="str">
            <v>10.001.0010-0</v>
          </cell>
          <cell r="B9256">
            <v>454.74</v>
          </cell>
        </row>
        <row r="9257">
          <cell r="A9257" t="str">
            <v>10.001.0010-A</v>
          </cell>
          <cell r="B9257">
            <v>412.67</v>
          </cell>
        </row>
        <row r="9258">
          <cell r="A9258" t="str">
            <v>10.001.0015-0</v>
          </cell>
          <cell r="B9258">
            <v>558.6</v>
          </cell>
        </row>
        <row r="9259">
          <cell r="A9259" t="str">
            <v>10.001.0015-A</v>
          </cell>
          <cell r="B9259">
            <v>504.44</v>
          </cell>
        </row>
        <row r="9260">
          <cell r="A9260" t="str">
            <v>10.002.0003-0</v>
          </cell>
          <cell r="B9260">
            <v>459.19</v>
          </cell>
        </row>
        <row r="9261">
          <cell r="A9261" t="str">
            <v>10.002.0003-A</v>
          </cell>
          <cell r="B9261">
            <v>454.65</v>
          </cell>
        </row>
        <row r="9262">
          <cell r="A9262" t="str">
            <v>10.002.0010-0</v>
          </cell>
          <cell r="B9262">
            <v>104.92</v>
          </cell>
        </row>
        <row r="9263">
          <cell r="A9263" t="str">
            <v>10.002.0010-A</v>
          </cell>
          <cell r="B9263">
            <v>102.24</v>
          </cell>
        </row>
        <row r="9264">
          <cell r="A9264" t="str">
            <v>10.002.0015-0</v>
          </cell>
          <cell r="B9264">
            <v>280.13</v>
          </cell>
        </row>
        <row r="9265">
          <cell r="A9265" t="str">
            <v>10.002.0015-A</v>
          </cell>
          <cell r="B9265">
            <v>272.47000000000003</v>
          </cell>
        </row>
        <row r="9266">
          <cell r="A9266" t="str">
            <v>10.002.0020-0</v>
          </cell>
          <cell r="B9266">
            <v>399.03</v>
          </cell>
        </row>
        <row r="9267">
          <cell r="A9267" t="str">
            <v>10.002.0020-A</v>
          </cell>
          <cell r="B9267">
            <v>388.26</v>
          </cell>
        </row>
        <row r="9268">
          <cell r="A9268" t="str">
            <v>10.002.0025-0</v>
          </cell>
          <cell r="B9268">
            <v>133.94999999999999</v>
          </cell>
        </row>
        <row r="9269">
          <cell r="A9269" t="str">
            <v>10.002.0025-A</v>
          </cell>
          <cell r="B9269">
            <v>130.49</v>
          </cell>
        </row>
        <row r="9270">
          <cell r="A9270" t="str">
            <v>10.002.0030-0</v>
          </cell>
          <cell r="B9270">
            <v>338.81</v>
          </cell>
        </row>
        <row r="9271">
          <cell r="A9271" t="str">
            <v>10.002.0030-A</v>
          </cell>
          <cell r="B9271">
            <v>330.13</v>
          </cell>
        </row>
        <row r="9272">
          <cell r="A9272" t="str">
            <v>10.002.0035-0</v>
          </cell>
          <cell r="B9272">
            <v>479.97</v>
          </cell>
        </row>
        <row r="9273">
          <cell r="A9273" t="str">
            <v>10.002.0035-A</v>
          </cell>
          <cell r="B9273">
            <v>468.05</v>
          </cell>
        </row>
        <row r="9274">
          <cell r="A9274" t="str">
            <v>10.002.0040-0</v>
          </cell>
          <cell r="B9274">
            <v>156.5</v>
          </cell>
        </row>
        <row r="9275">
          <cell r="A9275" t="str">
            <v>10.002.0040-A</v>
          </cell>
          <cell r="B9275">
            <v>152.4</v>
          </cell>
        </row>
        <row r="9276">
          <cell r="A9276" t="str">
            <v>10.002.0045-0</v>
          </cell>
          <cell r="B9276">
            <v>374.07</v>
          </cell>
        </row>
        <row r="9277">
          <cell r="A9277" t="str">
            <v>10.002.0045-A</v>
          </cell>
          <cell r="B9277">
            <v>364.98</v>
          </cell>
        </row>
        <row r="9278">
          <cell r="A9278" t="str">
            <v>10.002.0050-0</v>
          </cell>
          <cell r="B9278">
            <v>533.83000000000004</v>
          </cell>
        </row>
        <row r="9279">
          <cell r="A9279" t="str">
            <v>10.002.0050-A</v>
          </cell>
          <cell r="B9279">
            <v>521.23</v>
          </cell>
        </row>
        <row r="9280">
          <cell r="A9280" t="str">
            <v>10.002.0055-0</v>
          </cell>
          <cell r="B9280">
            <v>188.66</v>
          </cell>
        </row>
        <row r="9281">
          <cell r="A9281" t="str">
            <v>10.002.0055-A</v>
          </cell>
          <cell r="B9281">
            <v>183.76</v>
          </cell>
        </row>
        <row r="9282">
          <cell r="A9282" t="str">
            <v>10.002.0060-0</v>
          </cell>
          <cell r="B9282">
            <v>438.98</v>
          </cell>
        </row>
        <row r="9283">
          <cell r="A9283" t="str">
            <v>10.002.0060-A</v>
          </cell>
          <cell r="B9283">
            <v>428.87</v>
          </cell>
        </row>
        <row r="9284">
          <cell r="A9284" t="str">
            <v>10.002.0065-0</v>
          </cell>
          <cell r="B9284">
            <v>621.55999999999995</v>
          </cell>
        </row>
        <row r="9285">
          <cell r="A9285" t="str">
            <v>10.002.0065-A</v>
          </cell>
          <cell r="B9285">
            <v>607.80999999999995</v>
          </cell>
        </row>
        <row r="9286">
          <cell r="A9286" t="str">
            <v>10.002.0070-0</v>
          </cell>
          <cell r="B9286">
            <v>210.79</v>
          </cell>
        </row>
        <row r="9287">
          <cell r="A9287" t="str">
            <v>10.002.0070-A</v>
          </cell>
          <cell r="B9287">
            <v>205.28</v>
          </cell>
        </row>
        <row r="9288">
          <cell r="A9288" t="str">
            <v>10.002.0075-0</v>
          </cell>
          <cell r="B9288">
            <v>481.64</v>
          </cell>
        </row>
        <row r="9289">
          <cell r="A9289" t="str">
            <v>10.002.0075-A</v>
          </cell>
          <cell r="B9289">
            <v>470.72</v>
          </cell>
        </row>
        <row r="9290">
          <cell r="A9290" t="str">
            <v>10.002.0080-0</v>
          </cell>
          <cell r="B9290">
            <v>676.27</v>
          </cell>
        </row>
        <row r="9291">
          <cell r="A9291" t="str">
            <v>10.002.0080-A</v>
          </cell>
          <cell r="B9291">
            <v>661.83</v>
          </cell>
        </row>
        <row r="9292">
          <cell r="A9292" t="str">
            <v>10.002.0085-0</v>
          </cell>
          <cell r="B9292">
            <v>239.29</v>
          </cell>
        </row>
        <row r="9293">
          <cell r="A9293" t="str">
            <v>10.002.0085-A</v>
          </cell>
          <cell r="B9293">
            <v>233.14</v>
          </cell>
        </row>
        <row r="9294">
          <cell r="A9294" t="str">
            <v>10.002.0090-0</v>
          </cell>
          <cell r="B9294">
            <v>530.19000000000005</v>
          </cell>
        </row>
        <row r="9295">
          <cell r="A9295" t="str">
            <v>10.002.0090-A</v>
          </cell>
          <cell r="B9295">
            <v>518.84</v>
          </cell>
        </row>
        <row r="9296">
          <cell r="A9296" t="str">
            <v>10.002.0095-0</v>
          </cell>
          <cell r="B9296">
            <v>762.47</v>
          </cell>
        </row>
        <row r="9297">
          <cell r="A9297" t="str">
            <v>10.002.0095-A</v>
          </cell>
          <cell r="B9297">
            <v>746.45</v>
          </cell>
        </row>
        <row r="9298">
          <cell r="A9298" t="str">
            <v>10.003.0005-1</v>
          </cell>
          <cell r="B9298">
            <v>31.9</v>
          </cell>
        </row>
        <row r="9299">
          <cell r="A9299" t="str">
            <v>10.003.0005-B</v>
          </cell>
          <cell r="B9299">
            <v>30.75</v>
          </cell>
        </row>
        <row r="9300">
          <cell r="A9300" t="str">
            <v>10.003.0006-0</v>
          </cell>
          <cell r="B9300">
            <v>19.88</v>
          </cell>
        </row>
        <row r="9301">
          <cell r="A9301" t="str">
            <v>10.003.0006-A</v>
          </cell>
          <cell r="B9301">
            <v>17.32</v>
          </cell>
        </row>
        <row r="9302">
          <cell r="A9302" t="str">
            <v>10.003.0010-0</v>
          </cell>
          <cell r="B9302">
            <v>45.19</v>
          </cell>
        </row>
        <row r="9303">
          <cell r="A9303" t="str">
            <v>10.003.0010-A</v>
          </cell>
          <cell r="B9303">
            <v>43.54</v>
          </cell>
        </row>
        <row r="9304">
          <cell r="A9304" t="str">
            <v>10.003.0011-0</v>
          </cell>
          <cell r="B9304">
            <v>20.86</v>
          </cell>
        </row>
        <row r="9305">
          <cell r="A9305" t="str">
            <v>10.003.0011-A</v>
          </cell>
          <cell r="B9305">
            <v>18.170000000000002</v>
          </cell>
        </row>
        <row r="9306">
          <cell r="A9306" t="str">
            <v>10.003.0015-0</v>
          </cell>
          <cell r="B9306">
            <v>65.540000000000006</v>
          </cell>
        </row>
        <row r="9307">
          <cell r="A9307" t="str">
            <v>10.003.0015-A</v>
          </cell>
          <cell r="B9307">
            <v>63.11</v>
          </cell>
        </row>
        <row r="9308">
          <cell r="A9308" t="str">
            <v>10.003.0016-0</v>
          </cell>
          <cell r="B9308">
            <v>21.84</v>
          </cell>
        </row>
        <row r="9309">
          <cell r="A9309" t="str">
            <v>10.003.0016-A</v>
          </cell>
          <cell r="B9309">
            <v>19.02</v>
          </cell>
        </row>
        <row r="9310">
          <cell r="A9310" t="str">
            <v>10.003.0020-0</v>
          </cell>
          <cell r="B9310">
            <v>83.08</v>
          </cell>
        </row>
        <row r="9311">
          <cell r="A9311" t="str">
            <v>10.003.0020-A</v>
          </cell>
          <cell r="B9311">
            <v>80</v>
          </cell>
        </row>
        <row r="9312">
          <cell r="A9312" t="str">
            <v>10.003.0021-0</v>
          </cell>
          <cell r="B9312">
            <v>23.88</v>
          </cell>
        </row>
        <row r="9313">
          <cell r="A9313" t="str">
            <v>10.003.0021-A</v>
          </cell>
          <cell r="B9313">
            <v>20.84</v>
          </cell>
        </row>
        <row r="9314">
          <cell r="A9314" t="str">
            <v>10.003.0025-0</v>
          </cell>
          <cell r="B9314">
            <v>127.58</v>
          </cell>
        </row>
        <row r="9315">
          <cell r="A9315" t="str">
            <v>10.003.0025-A</v>
          </cell>
          <cell r="B9315">
            <v>122.83</v>
          </cell>
        </row>
        <row r="9316">
          <cell r="A9316" t="str">
            <v>10.003.0026-0</v>
          </cell>
          <cell r="B9316">
            <v>30.59</v>
          </cell>
        </row>
        <row r="9317">
          <cell r="A9317" t="str">
            <v>10.003.0026-A</v>
          </cell>
          <cell r="B9317">
            <v>26.72</v>
          </cell>
        </row>
        <row r="9318">
          <cell r="A9318" t="str">
            <v>10.003.0030-0</v>
          </cell>
          <cell r="B9318">
            <v>158.38999999999999</v>
          </cell>
        </row>
        <row r="9319">
          <cell r="A9319" t="str">
            <v>10.003.0030-A</v>
          </cell>
          <cell r="B9319">
            <v>152.32</v>
          </cell>
        </row>
        <row r="9320">
          <cell r="A9320" t="str">
            <v>10.003.0031-0</v>
          </cell>
          <cell r="B9320">
            <v>40.17</v>
          </cell>
        </row>
        <row r="9321">
          <cell r="A9321" t="str">
            <v>10.003.0031-A</v>
          </cell>
          <cell r="B9321">
            <v>35.18</v>
          </cell>
        </row>
        <row r="9322">
          <cell r="A9322" t="str">
            <v>10.003.0035-0</v>
          </cell>
          <cell r="B9322">
            <v>206.29</v>
          </cell>
        </row>
        <row r="9323">
          <cell r="A9323" t="str">
            <v>10.003.0035-A</v>
          </cell>
          <cell r="B9323">
            <v>198.45</v>
          </cell>
        </row>
        <row r="9324">
          <cell r="A9324" t="str">
            <v>10.003.0036-0</v>
          </cell>
          <cell r="B9324">
            <v>41.15</v>
          </cell>
        </row>
        <row r="9325">
          <cell r="A9325" t="str">
            <v>10.003.0036-A</v>
          </cell>
          <cell r="B9325">
            <v>36.03</v>
          </cell>
        </row>
        <row r="9326">
          <cell r="A9326" t="str">
            <v>10.003.0040-0</v>
          </cell>
          <cell r="B9326">
            <v>262.39999999999998</v>
          </cell>
        </row>
        <row r="9327">
          <cell r="A9327" t="str">
            <v>10.003.0040-A</v>
          </cell>
          <cell r="B9327">
            <v>252.47</v>
          </cell>
        </row>
        <row r="9328">
          <cell r="A9328" t="str">
            <v>10.003.0041-0</v>
          </cell>
          <cell r="B9328">
            <v>42.62</v>
          </cell>
        </row>
        <row r="9329">
          <cell r="A9329" t="str">
            <v>10.003.0041-A</v>
          </cell>
          <cell r="B9329">
            <v>37.299999999999997</v>
          </cell>
        </row>
        <row r="9330">
          <cell r="A9330" t="str">
            <v>10.003.0045-0</v>
          </cell>
          <cell r="B9330">
            <v>280.73</v>
          </cell>
        </row>
        <row r="9331">
          <cell r="A9331" t="str">
            <v>10.003.0045-A</v>
          </cell>
          <cell r="B9331">
            <v>270.05</v>
          </cell>
        </row>
        <row r="9332">
          <cell r="A9332" t="str">
            <v>10.003.0046-0</v>
          </cell>
          <cell r="B9332">
            <v>53.57</v>
          </cell>
        </row>
        <row r="9333">
          <cell r="A9333" t="str">
            <v>10.003.0046-A</v>
          </cell>
          <cell r="B9333">
            <v>47</v>
          </cell>
        </row>
        <row r="9334">
          <cell r="A9334" t="str">
            <v>10.003.0050-0</v>
          </cell>
          <cell r="B9334">
            <v>306.31</v>
          </cell>
        </row>
        <row r="9335">
          <cell r="A9335" t="str">
            <v>10.003.0050-A</v>
          </cell>
          <cell r="B9335">
            <v>294.63</v>
          </cell>
        </row>
        <row r="9336">
          <cell r="A9336" t="str">
            <v>10.003.0051-0</v>
          </cell>
          <cell r="B9336">
            <v>80.13</v>
          </cell>
        </row>
        <row r="9337">
          <cell r="A9337" t="str">
            <v>10.003.0051-A</v>
          </cell>
          <cell r="B9337">
            <v>70.3</v>
          </cell>
        </row>
        <row r="9338">
          <cell r="A9338" t="str">
            <v>10.003.0055-0</v>
          </cell>
          <cell r="B9338">
            <v>303.67</v>
          </cell>
        </row>
        <row r="9339">
          <cell r="A9339" t="str">
            <v>10.003.0055-A</v>
          </cell>
          <cell r="B9339">
            <v>291.91000000000003</v>
          </cell>
        </row>
        <row r="9340">
          <cell r="A9340" t="str">
            <v>10.003.0056-0</v>
          </cell>
          <cell r="B9340">
            <v>140.71</v>
          </cell>
        </row>
        <row r="9341">
          <cell r="A9341" t="str">
            <v>10.003.0056-A</v>
          </cell>
          <cell r="B9341">
            <v>123.46</v>
          </cell>
        </row>
        <row r="9342">
          <cell r="A9342" t="str">
            <v>10.003.0080-0</v>
          </cell>
          <cell r="B9342">
            <v>387.38</v>
          </cell>
        </row>
        <row r="9343">
          <cell r="A9343" t="str">
            <v>10.003.0080-A</v>
          </cell>
          <cell r="B9343">
            <v>374.8</v>
          </cell>
        </row>
        <row r="9344">
          <cell r="A9344" t="str">
            <v>10.003.0082-0</v>
          </cell>
          <cell r="B9344">
            <v>451.39</v>
          </cell>
        </row>
        <row r="9345">
          <cell r="A9345" t="str">
            <v>10.003.0082-A</v>
          </cell>
          <cell r="B9345">
            <v>437.97</v>
          </cell>
        </row>
        <row r="9346">
          <cell r="A9346" t="str">
            <v>10.003.0084-0</v>
          </cell>
          <cell r="B9346">
            <v>642.4</v>
          </cell>
        </row>
        <row r="9347">
          <cell r="A9347" t="str">
            <v>10.003.0084-A</v>
          </cell>
          <cell r="B9347">
            <v>624.01</v>
          </cell>
        </row>
        <row r="9348">
          <cell r="A9348" t="str">
            <v>10.004.0130-0</v>
          </cell>
          <cell r="B9348">
            <v>56.5</v>
          </cell>
        </row>
        <row r="9349">
          <cell r="A9349" t="str">
            <v>10.004.0130-A</v>
          </cell>
          <cell r="B9349">
            <v>56.5</v>
          </cell>
        </row>
        <row r="9350">
          <cell r="A9350" t="str">
            <v>10.004.0135-0</v>
          </cell>
          <cell r="B9350">
            <v>66.08</v>
          </cell>
        </row>
        <row r="9351">
          <cell r="A9351" t="str">
            <v>10.004.0135-A</v>
          </cell>
          <cell r="B9351">
            <v>66.08</v>
          </cell>
        </row>
        <row r="9352">
          <cell r="A9352" t="str">
            <v>10.004.0140-0</v>
          </cell>
          <cell r="B9352">
            <v>76.31</v>
          </cell>
        </row>
        <row r="9353">
          <cell r="A9353" t="str">
            <v>10.004.0140-A</v>
          </cell>
          <cell r="B9353">
            <v>76.31</v>
          </cell>
        </row>
        <row r="9354">
          <cell r="A9354" t="str">
            <v>10.004.0145-0</v>
          </cell>
          <cell r="B9354">
            <v>93.45</v>
          </cell>
        </row>
        <row r="9355">
          <cell r="A9355" t="str">
            <v>10.004.0145-A</v>
          </cell>
          <cell r="B9355">
            <v>93.45</v>
          </cell>
        </row>
        <row r="9356">
          <cell r="A9356" t="str">
            <v>10.004.0149-0</v>
          </cell>
          <cell r="B9356">
            <v>112.82</v>
          </cell>
        </row>
        <row r="9357">
          <cell r="A9357" t="str">
            <v>10.004.0149-A</v>
          </cell>
          <cell r="B9357">
            <v>112.82</v>
          </cell>
        </row>
        <row r="9358">
          <cell r="A9358" t="str">
            <v>10.004.0165-0</v>
          </cell>
          <cell r="B9358">
            <v>164.8</v>
          </cell>
        </row>
        <row r="9359">
          <cell r="A9359" t="str">
            <v>10.004.0165-A</v>
          </cell>
          <cell r="B9359">
            <v>164.8</v>
          </cell>
        </row>
        <row r="9360">
          <cell r="A9360" t="str">
            <v>10.004.0170-0</v>
          </cell>
          <cell r="B9360">
            <v>175.23</v>
          </cell>
        </row>
        <row r="9361">
          <cell r="A9361" t="str">
            <v>10.004.0170-A</v>
          </cell>
          <cell r="B9361">
            <v>175.23</v>
          </cell>
        </row>
        <row r="9362">
          <cell r="A9362" t="str">
            <v>10.004.0175-0</v>
          </cell>
          <cell r="B9362">
            <v>350</v>
          </cell>
        </row>
        <row r="9363">
          <cell r="A9363" t="str">
            <v>10.004.0175-A</v>
          </cell>
          <cell r="B9363">
            <v>350</v>
          </cell>
        </row>
        <row r="9364">
          <cell r="A9364" t="str">
            <v>10.004.0180-0</v>
          </cell>
          <cell r="B9364">
            <v>160</v>
          </cell>
        </row>
        <row r="9365">
          <cell r="A9365" t="str">
            <v>10.004.0180-A</v>
          </cell>
          <cell r="B9365">
            <v>160</v>
          </cell>
        </row>
        <row r="9366">
          <cell r="A9366" t="str">
            <v>10.004.0181-0</v>
          </cell>
          <cell r="B9366">
            <v>180</v>
          </cell>
        </row>
        <row r="9367">
          <cell r="A9367" t="str">
            <v>10.004.0181-A</v>
          </cell>
          <cell r="B9367">
            <v>180</v>
          </cell>
        </row>
        <row r="9368">
          <cell r="A9368" t="str">
            <v>10.004.0182-0</v>
          </cell>
          <cell r="B9368">
            <v>220</v>
          </cell>
        </row>
        <row r="9369">
          <cell r="A9369" t="str">
            <v>10.004.0182-A</v>
          </cell>
          <cell r="B9369">
            <v>220</v>
          </cell>
        </row>
        <row r="9370">
          <cell r="A9370" t="str">
            <v>10.004.0183-0</v>
          </cell>
          <cell r="B9370">
            <v>270</v>
          </cell>
        </row>
        <row r="9371">
          <cell r="A9371" t="str">
            <v>10.004.0183-A</v>
          </cell>
          <cell r="B9371">
            <v>270</v>
          </cell>
        </row>
        <row r="9372">
          <cell r="A9372" t="str">
            <v>10.004.0184-0</v>
          </cell>
          <cell r="B9372">
            <v>380</v>
          </cell>
        </row>
        <row r="9373">
          <cell r="A9373" t="str">
            <v>10.004.0184-A</v>
          </cell>
          <cell r="B9373">
            <v>380</v>
          </cell>
        </row>
        <row r="9374">
          <cell r="A9374" t="str">
            <v>10.004.0185-0</v>
          </cell>
          <cell r="B9374">
            <v>550</v>
          </cell>
        </row>
        <row r="9375">
          <cell r="A9375" t="str">
            <v>10.004.0185-A</v>
          </cell>
          <cell r="B9375">
            <v>550</v>
          </cell>
        </row>
        <row r="9376">
          <cell r="A9376" t="str">
            <v>10.004.0186-0</v>
          </cell>
          <cell r="B9376">
            <v>851.19</v>
          </cell>
        </row>
        <row r="9377">
          <cell r="A9377" t="str">
            <v>10.004.0186-A</v>
          </cell>
          <cell r="B9377">
            <v>851.19</v>
          </cell>
        </row>
        <row r="9378">
          <cell r="A9378" t="str">
            <v>10.004.0200-0</v>
          </cell>
          <cell r="B9378">
            <v>42</v>
          </cell>
        </row>
        <row r="9379">
          <cell r="A9379" t="str">
            <v>10.004.0200-A</v>
          </cell>
          <cell r="B9379">
            <v>42</v>
          </cell>
        </row>
        <row r="9380">
          <cell r="A9380" t="str">
            <v>10.004.0205-0</v>
          </cell>
          <cell r="B9380">
            <v>45</v>
          </cell>
        </row>
        <row r="9381">
          <cell r="A9381" t="str">
            <v>10.004.0205-A</v>
          </cell>
          <cell r="B9381">
            <v>45</v>
          </cell>
        </row>
        <row r="9382">
          <cell r="A9382" t="str">
            <v>10.004.0210-0</v>
          </cell>
          <cell r="B9382">
            <v>50</v>
          </cell>
        </row>
        <row r="9383">
          <cell r="A9383" t="str">
            <v>10.004.0210-A</v>
          </cell>
          <cell r="B9383">
            <v>50</v>
          </cell>
        </row>
        <row r="9384">
          <cell r="A9384" t="str">
            <v>10.004.0215-0</v>
          </cell>
          <cell r="B9384">
            <v>56</v>
          </cell>
        </row>
        <row r="9385">
          <cell r="A9385" t="str">
            <v>10.004.0215-A</v>
          </cell>
          <cell r="B9385">
            <v>56</v>
          </cell>
        </row>
        <row r="9386">
          <cell r="A9386" t="str">
            <v>10.004.0220-0</v>
          </cell>
          <cell r="B9386">
            <v>60</v>
          </cell>
        </row>
        <row r="9387">
          <cell r="A9387" t="str">
            <v>10.004.0220-A</v>
          </cell>
          <cell r="B9387">
            <v>60</v>
          </cell>
        </row>
        <row r="9388">
          <cell r="A9388" t="str">
            <v>10.004.0225-0</v>
          </cell>
          <cell r="B9388">
            <v>72</v>
          </cell>
        </row>
        <row r="9389">
          <cell r="A9389" t="str">
            <v>10.004.0225-A</v>
          </cell>
          <cell r="B9389">
            <v>72</v>
          </cell>
        </row>
        <row r="9390">
          <cell r="A9390" t="str">
            <v>10.004.0230-0</v>
          </cell>
          <cell r="B9390">
            <v>80</v>
          </cell>
        </row>
        <row r="9391">
          <cell r="A9391" t="str">
            <v>10.004.0230-A</v>
          </cell>
          <cell r="B9391">
            <v>80</v>
          </cell>
        </row>
        <row r="9392">
          <cell r="A9392" t="str">
            <v>10.004.0235-0</v>
          </cell>
          <cell r="B9392">
            <v>95</v>
          </cell>
        </row>
        <row r="9393">
          <cell r="A9393" t="str">
            <v>10.004.0235-A</v>
          </cell>
          <cell r="B9393">
            <v>95</v>
          </cell>
        </row>
        <row r="9394">
          <cell r="A9394" t="str">
            <v>10.004.0260-0</v>
          </cell>
          <cell r="B9394">
            <v>80</v>
          </cell>
        </row>
        <row r="9395">
          <cell r="A9395" t="str">
            <v>10.004.0260-A</v>
          </cell>
          <cell r="B9395">
            <v>80</v>
          </cell>
        </row>
        <row r="9396">
          <cell r="A9396" t="str">
            <v>10.004.0265-0</v>
          </cell>
          <cell r="B9396">
            <v>80</v>
          </cell>
        </row>
        <row r="9397">
          <cell r="A9397" t="str">
            <v>10.004.0265-A</v>
          </cell>
          <cell r="B9397">
            <v>80</v>
          </cell>
        </row>
        <row r="9398">
          <cell r="A9398" t="str">
            <v>10.004.0270-0</v>
          </cell>
          <cell r="B9398">
            <v>80</v>
          </cell>
        </row>
        <row r="9399">
          <cell r="A9399" t="str">
            <v>10.004.0270-A</v>
          </cell>
          <cell r="B9399">
            <v>80</v>
          </cell>
        </row>
        <row r="9400">
          <cell r="A9400" t="str">
            <v>10.004.0275-0</v>
          </cell>
          <cell r="B9400">
            <v>80</v>
          </cell>
        </row>
        <row r="9401">
          <cell r="A9401" t="str">
            <v>10.004.0275-A</v>
          </cell>
          <cell r="B9401">
            <v>80</v>
          </cell>
        </row>
        <row r="9402">
          <cell r="A9402" t="str">
            <v>10.004.0280-0</v>
          </cell>
          <cell r="B9402">
            <v>80</v>
          </cell>
        </row>
        <row r="9403">
          <cell r="A9403" t="str">
            <v>10.004.0280-A</v>
          </cell>
          <cell r="B9403">
            <v>80</v>
          </cell>
        </row>
        <row r="9404">
          <cell r="A9404" t="str">
            <v>10.004.0285-0</v>
          </cell>
          <cell r="B9404">
            <v>80</v>
          </cell>
        </row>
        <row r="9405">
          <cell r="A9405" t="str">
            <v>10.004.0285-A</v>
          </cell>
          <cell r="B9405">
            <v>80</v>
          </cell>
        </row>
        <row r="9406">
          <cell r="A9406" t="str">
            <v>10.004.0290-0</v>
          </cell>
          <cell r="B9406">
            <v>120</v>
          </cell>
        </row>
        <row r="9407">
          <cell r="A9407" t="str">
            <v>10.004.0290-A</v>
          </cell>
          <cell r="B9407">
            <v>120</v>
          </cell>
        </row>
        <row r="9408">
          <cell r="A9408" t="str">
            <v>10.004.0295-0</v>
          </cell>
          <cell r="B9408">
            <v>143</v>
          </cell>
        </row>
        <row r="9409">
          <cell r="A9409" t="str">
            <v>10.004.0295-A</v>
          </cell>
          <cell r="B9409">
            <v>143</v>
          </cell>
        </row>
        <row r="9410">
          <cell r="A9410" t="str">
            <v>10.005.0002-0</v>
          </cell>
          <cell r="B9410">
            <v>319.61</v>
          </cell>
        </row>
        <row r="9411">
          <cell r="A9411" t="str">
            <v>10.005.0002-A</v>
          </cell>
          <cell r="B9411">
            <v>311.97000000000003</v>
          </cell>
        </row>
        <row r="9412">
          <cell r="A9412" t="str">
            <v>10.005.0003-1</v>
          </cell>
          <cell r="B9412">
            <v>344.13</v>
          </cell>
        </row>
        <row r="9413">
          <cell r="A9413" t="str">
            <v>10.005.0003-B</v>
          </cell>
          <cell r="B9413">
            <v>336.19</v>
          </cell>
        </row>
        <row r="9414">
          <cell r="A9414" t="str">
            <v>10.005.0004-0</v>
          </cell>
          <cell r="B9414">
            <v>419.75</v>
          </cell>
        </row>
        <row r="9415">
          <cell r="A9415" t="str">
            <v>10.005.0004-A</v>
          </cell>
          <cell r="B9415">
            <v>411.16</v>
          </cell>
        </row>
        <row r="9416">
          <cell r="A9416" t="str">
            <v>10.005.0005-0</v>
          </cell>
          <cell r="B9416">
            <v>497.69</v>
          </cell>
        </row>
        <row r="9417">
          <cell r="A9417" t="str">
            <v>10.005.0005-A</v>
          </cell>
          <cell r="B9417">
            <v>488.54</v>
          </cell>
        </row>
        <row r="9418">
          <cell r="A9418" t="str">
            <v>10.005.0006-0</v>
          </cell>
          <cell r="B9418">
            <v>560.88</v>
          </cell>
        </row>
        <row r="9419">
          <cell r="A9419" t="str">
            <v>10.005.0006-A</v>
          </cell>
          <cell r="B9419">
            <v>550.21</v>
          </cell>
        </row>
        <row r="9420">
          <cell r="A9420" t="str">
            <v>10.005.0022-0</v>
          </cell>
          <cell r="B9420">
            <v>324.5</v>
          </cell>
        </row>
        <row r="9421">
          <cell r="A9421" t="str">
            <v>10.005.0022-A</v>
          </cell>
          <cell r="B9421">
            <v>316.24</v>
          </cell>
        </row>
        <row r="9422">
          <cell r="A9422" t="str">
            <v>10.005.0023-1</v>
          </cell>
          <cell r="B9422">
            <v>348.56</v>
          </cell>
        </row>
        <row r="9423">
          <cell r="A9423" t="str">
            <v>10.005.0023-B</v>
          </cell>
          <cell r="B9423">
            <v>340.03</v>
          </cell>
        </row>
        <row r="9424">
          <cell r="A9424" t="str">
            <v>10.005.0024-0</v>
          </cell>
          <cell r="B9424">
            <v>424.53</v>
          </cell>
        </row>
        <row r="9425">
          <cell r="A9425" t="str">
            <v>10.005.0024-A</v>
          </cell>
          <cell r="B9425">
            <v>415.3</v>
          </cell>
        </row>
        <row r="9426">
          <cell r="A9426" t="str">
            <v>10.005.0025-0</v>
          </cell>
          <cell r="B9426">
            <v>502.8</v>
          </cell>
        </row>
        <row r="9427">
          <cell r="A9427" t="str">
            <v>10.005.0025-A</v>
          </cell>
          <cell r="B9427">
            <v>492.97</v>
          </cell>
        </row>
        <row r="9428">
          <cell r="A9428" t="str">
            <v>10.005.0026-0</v>
          </cell>
          <cell r="B9428">
            <v>560.02</v>
          </cell>
        </row>
        <row r="9429">
          <cell r="A9429" t="str">
            <v>10.005.0026-A</v>
          </cell>
          <cell r="B9429">
            <v>549.20000000000005</v>
          </cell>
        </row>
        <row r="9430">
          <cell r="A9430" t="str">
            <v>10.005.0030-0</v>
          </cell>
          <cell r="B9430">
            <v>189.24</v>
          </cell>
        </row>
        <row r="9431">
          <cell r="A9431" t="str">
            <v>10.005.0030-A</v>
          </cell>
          <cell r="B9431">
            <v>185.45</v>
          </cell>
        </row>
        <row r="9432">
          <cell r="A9432" t="str">
            <v>10.005.0031-0</v>
          </cell>
          <cell r="B9432">
            <v>204.47</v>
          </cell>
        </row>
        <row r="9433">
          <cell r="A9433" t="str">
            <v>10.005.0031-A</v>
          </cell>
          <cell r="B9433">
            <v>200.49</v>
          </cell>
        </row>
        <row r="9434">
          <cell r="A9434" t="str">
            <v>10.005.0032-0</v>
          </cell>
          <cell r="B9434">
            <v>258.11</v>
          </cell>
        </row>
        <row r="9435">
          <cell r="A9435" t="str">
            <v>10.005.0032-A</v>
          </cell>
          <cell r="B9435">
            <v>253.82</v>
          </cell>
        </row>
        <row r="9436">
          <cell r="A9436" t="str">
            <v>10.005.0033-0</v>
          </cell>
          <cell r="B9436">
            <v>304.64999999999998</v>
          </cell>
        </row>
        <row r="9437">
          <cell r="A9437" t="str">
            <v>10.005.0033-A</v>
          </cell>
          <cell r="B9437">
            <v>300.08999999999997</v>
          </cell>
        </row>
        <row r="9438">
          <cell r="A9438" t="str">
            <v>10.005.0034-0</v>
          </cell>
          <cell r="B9438">
            <v>321.17</v>
          </cell>
        </row>
        <row r="9439">
          <cell r="A9439" t="str">
            <v>10.005.0034-A</v>
          </cell>
          <cell r="B9439">
            <v>316.16000000000003</v>
          </cell>
        </row>
        <row r="9440">
          <cell r="A9440" t="str">
            <v>10.005.0050-1</v>
          </cell>
          <cell r="B9440">
            <v>319.61</v>
          </cell>
        </row>
        <row r="9441">
          <cell r="A9441" t="str">
            <v>10.005.0050-B</v>
          </cell>
          <cell r="B9441">
            <v>311.97000000000003</v>
          </cell>
        </row>
        <row r="9442">
          <cell r="A9442" t="str">
            <v>10.005.0052-0</v>
          </cell>
          <cell r="B9442">
            <v>362.14</v>
          </cell>
        </row>
        <row r="9443">
          <cell r="A9443" t="str">
            <v>10.005.0052-A</v>
          </cell>
          <cell r="B9443">
            <v>353.5</v>
          </cell>
        </row>
        <row r="9444">
          <cell r="A9444" t="str">
            <v>10.005.0055-0</v>
          </cell>
          <cell r="B9444">
            <v>445.52</v>
          </cell>
        </row>
        <row r="9445">
          <cell r="A9445" t="str">
            <v>10.005.0055-A</v>
          </cell>
          <cell r="B9445">
            <v>434.88</v>
          </cell>
        </row>
        <row r="9446">
          <cell r="A9446" t="str">
            <v>10.005.0057-0</v>
          </cell>
          <cell r="B9446">
            <v>537.03</v>
          </cell>
        </row>
        <row r="9447">
          <cell r="A9447" t="str">
            <v>10.005.0057-A</v>
          </cell>
          <cell r="B9447">
            <v>524.20000000000005</v>
          </cell>
        </row>
        <row r="9448">
          <cell r="A9448" t="str">
            <v>10.005.0060-0</v>
          </cell>
          <cell r="B9448">
            <v>640.38</v>
          </cell>
        </row>
        <row r="9449">
          <cell r="A9449" t="str">
            <v>10.005.0060-A</v>
          </cell>
          <cell r="B9449">
            <v>625.09</v>
          </cell>
        </row>
        <row r="9450">
          <cell r="A9450" t="str">
            <v>10.008.0001-1</v>
          </cell>
          <cell r="B9450">
            <v>211.25</v>
          </cell>
        </row>
        <row r="9451">
          <cell r="A9451" t="str">
            <v>10.008.0001-B</v>
          </cell>
          <cell r="B9451">
            <v>183.04</v>
          </cell>
        </row>
        <row r="9452">
          <cell r="A9452" t="str">
            <v>10.008.0002-1</v>
          </cell>
          <cell r="B9452">
            <v>325.11</v>
          </cell>
        </row>
        <row r="9453">
          <cell r="A9453" t="str">
            <v>10.008.0002-B</v>
          </cell>
          <cell r="B9453">
            <v>281.69</v>
          </cell>
        </row>
        <row r="9454">
          <cell r="A9454" t="str">
            <v>10.008.0003-1</v>
          </cell>
          <cell r="B9454">
            <v>243.56</v>
          </cell>
        </row>
        <row r="9455">
          <cell r="A9455" t="str">
            <v>10.008.0003-B</v>
          </cell>
          <cell r="B9455">
            <v>211.04</v>
          </cell>
        </row>
        <row r="9456">
          <cell r="A9456" t="str">
            <v>10.008.0004-1</v>
          </cell>
          <cell r="B9456">
            <v>372.67</v>
          </cell>
        </row>
        <row r="9457">
          <cell r="A9457" t="str">
            <v>10.008.0004-B</v>
          </cell>
          <cell r="B9457">
            <v>322.91000000000003</v>
          </cell>
        </row>
        <row r="9458">
          <cell r="A9458" t="str">
            <v>10.008.0005-1</v>
          </cell>
          <cell r="B9458">
            <v>277.11</v>
          </cell>
        </row>
        <row r="9459">
          <cell r="A9459" t="str">
            <v>10.008.0005-B</v>
          </cell>
          <cell r="B9459">
            <v>240.11</v>
          </cell>
        </row>
        <row r="9460">
          <cell r="A9460" t="str">
            <v>10.008.0006-1</v>
          </cell>
          <cell r="B9460">
            <v>424.34</v>
          </cell>
        </row>
        <row r="9461">
          <cell r="A9461" t="str">
            <v>10.008.0006-B</v>
          </cell>
          <cell r="B9461">
            <v>367.68</v>
          </cell>
        </row>
        <row r="9462">
          <cell r="A9462" t="str">
            <v>10.008.0007-1</v>
          </cell>
          <cell r="B9462">
            <v>351.26</v>
          </cell>
        </row>
        <row r="9463">
          <cell r="A9463" t="str">
            <v>10.008.0007-B</v>
          </cell>
          <cell r="B9463">
            <v>304.36</v>
          </cell>
        </row>
        <row r="9464">
          <cell r="A9464" t="str">
            <v>10.008.0008-1</v>
          </cell>
          <cell r="B9464">
            <v>537.13</v>
          </cell>
        </row>
        <row r="9465">
          <cell r="A9465" t="str">
            <v>10.008.0008-B</v>
          </cell>
          <cell r="B9465">
            <v>465.4</v>
          </cell>
        </row>
        <row r="9466">
          <cell r="A9466" t="str">
            <v>10.008.0009-1</v>
          </cell>
          <cell r="B9466">
            <v>433.28</v>
          </cell>
        </row>
        <row r="9467">
          <cell r="A9467" t="str">
            <v>10.008.0009-B</v>
          </cell>
          <cell r="B9467">
            <v>375.42</v>
          </cell>
        </row>
        <row r="9468">
          <cell r="A9468" t="str">
            <v>10.008.0010-1</v>
          </cell>
          <cell r="B9468">
            <v>662.82</v>
          </cell>
        </row>
        <row r="9469">
          <cell r="A9469" t="str">
            <v>10.008.0010-B</v>
          </cell>
          <cell r="B9469">
            <v>574.30999999999995</v>
          </cell>
        </row>
        <row r="9470">
          <cell r="A9470" t="str">
            <v>10.008.0020-0</v>
          </cell>
          <cell r="B9470">
            <v>295.75</v>
          </cell>
        </row>
        <row r="9471">
          <cell r="A9471" t="str">
            <v>10.008.0020-A</v>
          </cell>
          <cell r="B9471">
            <v>256.26</v>
          </cell>
        </row>
        <row r="9472">
          <cell r="A9472" t="str">
            <v>10.008.0021-0</v>
          </cell>
          <cell r="B9472">
            <v>591.70000000000005</v>
          </cell>
        </row>
        <row r="9473">
          <cell r="A9473" t="str">
            <v>10.008.0021-A</v>
          </cell>
          <cell r="B9473">
            <v>512.69000000000005</v>
          </cell>
        </row>
        <row r="9474">
          <cell r="A9474" t="str">
            <v>10.008.0022-0</v>
          </cell>
          <cell r="B9474">
            <v>340.99</v>
          </cell>
        </row>
        <row r="9475">
          <cell r="A9475" t="str">
            <v>10.008.0022-A</v>
          </cell>
          <cell r="B9475">
            <v>295.45</v>
          </cell>
        </row>
        <row r="9476">
          <cell r="A9476" t="str">
            <v>10.008.0023-0</v>
          </cell>
          <cell r="B9476">
            <v>678.27</v>
          </cell>
        </row>
        <row r="9477">
          <cell r="A9477" t="str">
            <v>10.008.0023-A</v>
          </cell>
          <cell r="B9477">
            <v>587.69000000000005</v>
          </cell>
        </row>
        <row r="9478">
          <cell r="A9478" t="str">
            <v>10.008.0024-0</v>
          </cell>
          <cell r="B9478">
            <v>387.96</v>
          </cell>
        </row>
        <row r="9479">
          <cell r="A9479" t="str">
            <v>10.008.0024-A</v>
          </cell>
          <cell r="B9479">
            <v>336.16</v>
          </cell>
        </row>
        <row r="9480">
          <cell r="A9480" t="str">
            <v>10.008.0025-0</v>
          </cell>
          <cell r="B9480">
            <v>772.3</v>
          </cell>
        </row>
        <row r="9481">
          <cell r="A9481" t="str">
            <v>10.008.0025-A</v>
          </cell>
          <cell r="B9481">
            <v>669.17</v>
          </cell>
        </row>
        <row r="9482">
          <cell r="A9482" t="str">
            <v>10.008.0026-0</v>
          </cell>
          <cell r="B9482">
            <v>491.77</v>
          </cell>
        </row>
        <row r="9483">
          <cell r="A9483" t="str">
            <v>10.008.0026-A</v>
          </cell>
          <cell r="B9483">
            <v>426.1</v>
          </cell>
        </row>
        <row r="9484">
          <cell r="A9484" t="str">
            <v>10.008.0027-0</v>
          </cell>
          <cell r="B9484">
            <v>977.58</v>
          </cell>
        </row>
        <row r="9485">
          <cell r="A9485" t="str">
            <v>10.008.0027-A</v>
          </cell>
          <cell r="B9485">
            <v>847.04</v>
          </cell>
        </row>
        <row r="9486">
          <cell r="A9486" t="str">
            <v>10.008.0028-0</v>
          </cell>
          <cell r="B9486">
            <v>606.59</v>
          </cell>
        </row>
        <row r="9487">
          <cell r="A9487" t="str">
            <v>10.008.0028-A</v>
          </cell>
          <cell r="B9487">
            <v>525.59</v>
          </cell>
        </row>
        <row r="9488">
          <cell r="A9488" t="str">
            <v>10.008.0029-0</v>
          </cell>
          <cell r="B9488">
            <v>1206.3399999999999</v>
          </cell>
        </row>
        <row r="9489">
          <cell r="A9489" t="str">
            <v>10.008.0029-A</v>
          </cell>
          <cell r="B9489">
            <v>1045.25</v>
          </cell>
        </row>
        <row r="9490">
          <cell r="A9490" t="str">
            <v>10.008.0040-0</v>
          </cell>
          <cell r="B9490">
            <v>327.44</v>
          </cell>
        </row>
        <row r="9491">
          <cell r="A9491" t="str">
            <v>10.008.0040-A</v>
          </cell>
          <cell r="B9491">
            <v>283.72000000000003</v>
          </cell>
        </row>
        <row r="9492">
          <cell r="A9492" t="str">
            <v>10.008.0041-0</v>
          </cell>
          <cell r="B9492">
            <v>655.1</v>
          </cell>
        </row>
        <row r="9493">
          <cell r="A9493" t="str">
            <v>10.008.0041-A</v>
          </cell>
          <cell r="B9493">
            <v>567.62</v>
          </cell>
        </row>
        <row r="9494">
          <cell r="A9494" t="str">
            <v>10.008.0042-0</v>
          </cell>
          <cell r="B9494">
            <v>377.52</v>
          </cell>
        </row>
        <row r="9495">
          <cell r="A9495" t="str">
            <v>10.008.0042-A</v>
          </cell>
          <cell r="B9495">
            <v>327.11</v>
          </cell>
        </row>
        <row r="9496">
          <cell r="A9496" t="str">
            <v>10.008.0043-0</v>
          </cell>
          <cell r="B9496">
            <v>750.94</v>
          </cell>
        </row>
        <row r="9497">
          <cell r="A9497" t="str">
            <v>10.008.0043-A</v>
          </cell>
          <cell r="B9497">
            <v>650.66</v>
          </cell>
        </row>
        <row r="9498">
          <cell r="A9498" t="str">
            <v>10.008.0044-0</v>
          </cell>
          <cell r="B9498">
            <v>429.53</v>
          </cell>
        </row>
        <row r="9499">
          <cell r="A9499" t="str">
            <v>10.008.0044-A</v>
          </cell>
          <cell r="B9499">
            <v>372.17</v>
          </cell>
        </row>
        <row r="9500">
          <cell r="A9500" t="str">
            <v>10.008.0045-0</v>
          </cell>
          <cell r="B9500">
            <v>855.05</v>
          </cell>
        </row>
        <row r="9501">
          <cell r="A9501" t="str">
            <v>10.008.0045-A</v>
          </cell>
          <cell r="B9501">
            <v>740.87</v>
          </cell>
        </row>
        <row r="9502">
          <cell r="A9502" t="str">
            <v>10.008.0046-0</v>
          </cell>
          <cell r="B9502">
            <v>544.46</v>
          </cell>
        </row>
        <row r="9503">
          <cell r="A9503" t="str">
            <v>10.008.0046-A</v>
          </cell>
          <cell r="B9503">
            <v>471.75</v>
          </cell>
        </row>
        <row r="9504">
          <cell r="A9504" t="str">
            <v>10.008.0047-0</v>
          </cell>
          <cell r="B9504">
            <v>1082.32</v>
          </cell>
        </row>
        <row r="9505">
          <cell r="A9505" t="str">
            <v>10.008.0047-A</v>
          </cell>
          <cell r="B9505">
            <v>937.8</v>
          </cell>
        </row>
        <row r="9506">
          <cell r="A9506" t="str">
            <v>10.008.0048-0</v>
          </cell>
          <cell r="B9506">
            <v>671.59</v>
          </cell>
        </row>
        <row r="9507">
          <cell r="A9507" t="str">
            <v>10.008.0048-A</v>
          </cell>
          <cell r="B9507">
            <v>581.9</v>
          </cell>
        </row>
        <row r="9508">
          <cell r="A9508" t="str">
            <v>10.008.0049-0</v>
          </cell>
          <cell r="B9508">
            <v>1335.6</v>
          </cell>
        </row>
        <row r="9509">
          <cell r="A9509" t="str">
            <v>10.008.0049-A</v>
          </cell>
          <cell r="B9509">
            <v>1157.25</v>
          </cell>
        </row>
        <row r="9510">
          <cell r="A9510" t="str">
            <v>10.008.0050-1</v>
          </cell>
          <cell r="B9510">
            <v>138.47</v>
          </cell>
        </row>
        <row r="9511">
          <cell r="A9511" t="str">
            <v>10.008.0050-B</v>
          </cell>
          <cell r="B9511">
            <v>119.98</v>
          </cell>
        </row>
        <row r="9512">
          <cell r="A9512" t="str">
            <v>10.008.0051-1</v>
          </cell>
          <cell r="B9512">
            <v>268.48</v>
          </cell>
        </row>
        <row r="9513">
          <cell r="A9513" t="str">
            <v>10.008.0051-B</v>
          </cell>
          <cell r="B9513">
            <v>232.63</v>
          </cell>
        </row>
        <row r="9514">
          <cell r="A9514" t="str">
            <v>10.008.0060-0</v>
          </cell>
          <cell r="B9514">
            <v>193.86</v>
          </cell>
        </row>
        <row r="9515">
          <cell r="A9515" t="str">
            <v>10.008.0060-A</v>
          </cell>
          <cell r="B9515">
            <v>167.97</v>
          </cell>
        </row>
        <row r="9516">
          <cell r="A9516" t="str">
            <v>10.008.0061-0</v>
          </cell>
          <cell r="B9516">
            <v>488.63</v>
          </cell>
        </row>
        <row r="9517">
          <cell r="A9517" t="str">
            <v>10.008.0061-A</v>
          </cell>
          <cell r="B9517">
            <v>423.38</v>
          </cell>
        </row>
        <row r="9518">
          <cell r="A9518" t="str">
            <v>10.008.0070-0</v>
          </cell>
          <cell r="B9518">
            <v>214.63</v>
          </cell>
        </row>
        <row r="9519">
          <cell r="A9519" t="str">
            <v>10.008.0070-A</v>
          </cell>
          <cell r="B9519">
            <v>185.97</v>
          </cell>
        </row>
        <row r="9520">
          <cell r="A9520" t="str">
            <v>10.008.0071-0</v>
          </cell>
          <cell r="B9520">
            <v>540.99</v>
          </cell>
        </row>
        <row r="9521">
          <cell r="A9521" t="str">
            <v>10.008.0071-A</v>
          </cell>
          <cell r="B9521">
            <v>468.75</v>
          </cell>
        </row>
        <row r="9522">
          <cell r="A9522" t="str">
            <v>10.010.0001-1</v>
          </cell>
          <cell r="B9522">
            <v>323.57</v>
          </cell>
        </row>
        <row r="9523">
          <cell r="A9523" t="str">
            <v>10.010.0001-B</v>
          </cell>
          <cell r="B9523">
            <v>311.5</v>
          </cell>
        </row>
        <row r="9524">
          <cell r="A9524" t="str">
            <v>10.010.0002-0</v>
          </cell>
          <cell r="B9524">
            <v>311.39</v>
          </cell>
        </row>
        <row r="9525">
          <cell r="A9525" t="str">
            <v>10.010.0002-A</v>
          </cell>
          <cell r="B9525">
            <v>300.16000000000003</v>
          </cell>
        </row>
        <row r="9526">
          <cell r="A9526" t="str">
            <v>10.010.0003-1</v>
          </cell>
          <cell r="B9526">
            <v>354.72</v>
          </cell>
        </row>
        <row r="9527">
          <cell r="A9527" t="str">
            <v>10.010.0003-B</v>
          </cell>
          <cell r="B9527">
            <v>341.69</v>
          </cell>
        </row>
        <row r="9528">
          <cell r="A9528" t="str">
            <v>10.010.0004-1</v>
          </cell>
          <cell r="B9528">
            <v>688.11</v>
          </cell>
        </row>
        <row r="9529">
          <cell r="A9529" t="str">
            <v>10.010.0004-B</v>
          </cell>
          <cell r="B9529">
            <v>658.81</v>
          </cell>
        </row>
        <row r="9530">
          <cell r="A9530" t="str">
            <v>10.010.0005-1</v>
          </cell>
          <cell r="B9530">
            <v>793.44</v>
          </cell>
        </row>
        <row r="9531">
          <cell r="A9531" t="str">
            <v>10.010.0005-B</v>
          </cell>
          <cell r="B9531">
            <v>759.94</v>
          </cell>
        </row>
        <row r="9532">
          <cell r="A9532" t="str">
            <v>10.010.0008-0</v>
          </cell>
          <cell r="B9532">
            <v>374.24</v>
          </cell>
        </row>
        <row r="9533">
          <cell r="A9533" t="str">
            <v>10.010.0008-A</v>
          </cell>
          <cell r="B9533">
            <v>358.12</v>
          </cell>
        </row>
        <row r="9534">
          <cell r="A9534" t="str">
            <v>10.010.0009-0</v>
          </cell>
          <cell r="B9534">
            <v>558.12</v>
          </cell>
        </row>
        <row r="9535">
          <cell r="A9535" t="str">
            <v>10.010.0009-A</v>
          </cell>
          <cell r="B9535">
            <v>537.63</v>
          </cell>
        </row>
        <row r="9536">
          <cell r="A9536" t="str">
            <v>10.010.0010-0</v>
          </cell>
          <cell r="B9536">
            <v>931.28</v>
          </cell>
        </row>
        <row r="9537">
          <cell r="A9537" t="str">
            <v>10.010.0010-A</v>
          </cell>
          <cell r="B9537">
            <v>891.84</v>
          </cell>
        </row>
        <row r="9538">
          <cell r="A9538" t="str">
            <v>10.010.0012-0</v>
          </cell>
          <cell r="B9538">
            <v>1748.58</v>
          </cell>
        </row>
        <row r="9539">
          <cell r="A9539" t="str">
            <v>10.010.0012-A</v>
          </cell>
          <cell r="B9539">
            <v>1663.86</v>
          </cell>
        </row>
        <row r="9540">
          <cell r="A9540" t="str">
            <v>10.010.0020-0</v>
          </cell>
          <cell r="B9540">
            <v>196.83</v>
          </cell>
        </row>
        <row r="9541">
          <cell r="A9541" t="str">
            <v>10.010.0020-A</v>
          </cell>
          <cell r="B9541">
            <v>188.42</v>
          </cell>
        </row>
        <row r="9542">
          <cell r="A9542" t="str">
            <v>10.010.0025-0</v>
          </cell>
          <cell r="B9542">
            <v>360.33</v>
          </cell>
        </row>
        <row r="9543">
          <cell r="A9543" t="str">
            <v>10.010.0025-A</v>
          </cell>
          <cell r="B9543">
            <v>345.54</v>
          </cell>
        </row>
        <row r="9544">
          <cell r="A9544" t="str">
            <v>10.010.0030-0</v>
          </cell>
          <cell r="B9544">
            <v>452.73</v>
          </cell>
        </row>
        <row r="9545">
          <cell r="A9545" t="str">
            <v>10.010.0030-A</v>
          </cell>
          <cell r="B9545">
            <v>431.01</v>
          </cell>
        </row>
        <row r="9546">
          <cell r="A9546" t="str">
            <v>10.010.0035-0</v>
          </cell>
          <cell r="B9546">
            <v>201.07</v>
          </cell>
        </row>
        <row r="9547">
          <cell r="A9547" t="str">
            <v>10.010.0035-A</v>
          </cell>
          <cell r="B9547">
            <v>192.09</v>
          </cell>
        </row>
        <row r="9548">
          <cell r="A9548" t="str">
            <v>10.010.0040-0</v>
          </cell>
          <cell r="B9548">
            <v>367.96</v>
          </cell>
        </row>
        <row r="9549">
          <cell r="A9549" t="str">
            <v>10.010.0040-A</v>
          </cell>
          <cell r="B9549">
            <v>352.15</v>
          </cell>
        </row>
        <row r="9550">
          <cell r="A9550" t="str">
            <v>10.010.0045-0</v>
          </cell>
          <cell r="B9550">
            <v>463.75</v>
          </cell>
        </row>
        <row r="9551">
          <cell r="A9551" t="str">
            <v>10.010.0045-A</v>
          </cell>
          <cell r="B9551">
            <v>440.56</v>
          </cell>
        </row>
        <row r="9552">
          <cell r="A9552" t="str">
            <v>10.010.0050-0</v>
          </cell>
          <cell r="B9552">
            <v>207.85</v>
          </cell>
        </row>
        <row r="9553">
          <cell r="A9553" t="str">
            <v>10.010.0050-A</v>
          </cell>
          <cell r="B9553">
            <v>197.97</v>
          </cell>
        </row>
        <row r="9554">
          <cell r="A9554" t="str">
            <v>10.010.0055-0</v>
          </cell>
          <cell r="B9554">
            <v>371.77</v>
          </cell>
        </row>
        <row r="9555">
          <cell r="A9555" t="str">
            <v>10.010.0055-A</v>
          </cell>
          <cell r="B9555">
            <v>355.46</v>
          </cell>
        </row>
        <row r="9556">
          <cell r="A9556" t="str">
            <v>10.010.0060-0</v>
          </cell>
          <cell r="B9556">
            <v>470.11</v>
          </cell>
        </row>
        <row r="9557">
          <cell r="A9557" t="str">
            <v>10.010.0060-A</v>
          </cell>
          <cell r="B9557">
            <v>446.07</v>
          </cell>
        </row>
        <row r="9558">
          <cell r="A9558" t="str">
            <v>10.010.0065-0</v>
          </cell>
          <cell r="B9558">
            <v>300.58</v>
          </cell>
        </row>
        <row r="9559">
          <cell r="A9559" t="str">
            <v>10.010.0065-A</v>
          </cell>
          <cell r="B9559">
            <v>284.8</v>
          </cell>
        </row>
        <row r="9560">
          <cell r="A9560" t="str">
            <v>10.010.0070-0</v>
          </cell>
          <cell r="B9560">
            <v>546.34</v>
          </cell>
        </row>
        <row r="9561">
          <cell r="A9561" t="str">
            <v>10.010.0070-A</v>
          </cell>
          <cell r="B9561">
            <v>518.67999999999995</v>
          </cell>
        </row>
        <row r="9562">
          <cell r="A9562" t="str">
            <v>10.010.0075-0</v>
          </cell>
          <cell r="B9562">
            <v>690.99</v>
          </cell>
        </row>
        <row r="9563">
          <cell r="A9563" t="str">
            <v>10.010.0075-A</v>
          </cell>
          <cell r="B9563">
            <v>651.65</v>
          </cell>
        </row>
        <row r="9564">
          <cell r="A9564" t="str">
            <v>10.010.0080-0</v>
          </cell>
          <cell r="B9564">
            <v>312.02</v>
          </cell>
        </row>
        <row r="9565">
          <cell r="A9565" t="str">
            <v>10.010.0080-A</v>
          </cell>
          <cell r="B9565">
            <v>294.72000000000003</v>
          </cell>
        </row>
        <row r="9566">
          <cell r="A9566" t="str">
            <v>10.010.0085-0</v>
          </cell>
          <cell r="B9566">
            <v>559.91</v>
          </cell>
        </row>
        <row r="9567">
          <cell r="A9567" t="str">
            <v>10.010.0085-A</v>
          </cell>
          <cell r="B9567">
            <v>530.44000000000005</v>
          </cell>
        </row>
        <row r="9568">
          <cell r="A9568" t="str">
            <v>10.010.0090-0</v>
          </cell>
          <cell r="B9568">
            <v>710.49</v>
          </cell>
        </row>
        <row r="9569">
          <cell r="A9569" t="str">
            <v>10.010.0090-A</v>
          </cell>
          <cell r="B9569">
            <v>668.55</v>
          </cell>
        </row>
        <row r="9570">
          <cell r="A9570" t="str">
            <v>10.010.0095-0</v>
          </cell>
          <cell r="B9570">
            <v>320.5</v>
          </cell>
        </row>
        <row r="9571">
          <cell r="A9571" t="str">
            <v>10.010.0095-A</v>
          </cell>
          <cell r="B9571">
            <v>302.06</v>
          </cell>
        </row>
        <row r="9572">
          <cell r="A9572" t="str">
            <v>10.010.0100-0</v>
          </cell>
          <cell r="B9572">
            <v>576.87</v>
          </cell>
        </row>
        <row r="9573">
          <cell r="A9573" t="str">
            <v>10.010.0100-A</v>
          </cell>
          <cell r="B9573">
            <v>545.14</v>
          </cell>
        </row>
        <row r="9574">
          <cell r="A9574" t="str">
            <v>10.010.0105-0</v>
          </cell>
          <cell r="B9574">
            <v>746.95</v>
          </cell>
        </row>
        <row r="9575">
          <cell r="A9575" t="str">
            <v>10.010.0105-A</v>
          </cell>
          <cell r="B9575">
            <v>700.14</v>
          </cell>
        </row>
        <row r="9576">
          <cell r="A9576" t="str">
            <v>10.011.0006-1</v>
          </cell>
          <cell r="B9576">
            <v>138.58000000000001</v>
          </cell>
        </row>
        <row r="9577">
          <cell r="A9577" t="str">
            <v>10.011.0006-B</v>
          </cell>
          <cell r="B9577">
            <v>131.82</v>
          </cell>
        </row>
        <row r="9578">
          <cell r="A9578" t="str">
            <v>10.011.0007-0</v>
          </cell>
          <cell r="B9578">
            <v>187.08</v>
          </cell>
        </row>
        <row r="9579">
          <cell r="A9579" t="str">
            <v>10.011.0007-A</v>
          </cell>
          <cell r="B9579">
            <v>177.96</v>
          </cell>
        </row>
        <row r="9580">
          <cell r="A9580" t="str">
            <v>10.011.0008-0</v>
          </cell>
          <cell r="B9580">
            <v>221.72</v>
          </cell>
        </row>
        <row r="9581">
          <cell r="A9581" t="str">
            <v>10.011.0008-A</v>
          </cell>
          <cell r="B9581">
            <v>210.91</v>
          </cell>
        </row>
        <row r="9582">
          <cell r="A9582" t="str">
            <v>10.011.0009-1</v>
          </cell>
          <cell r="B9582">
            <v>235.58</v>
          </cell>
        </row>
        <row r="9583">
          <cell r="A9583" t="str">
            <v>10.011.0009-B</v>
          </cell>
          <cell r="B9583">
            <v>224.1</v>
          </cell>
        </row>
        <row r="9584">
          <cell r="A9584" t="str">
            <v>10.011.0010-0</v>
          </cell>
          <cell r="B9584">
            <v>318.04000000000002</v>
          </cell>
        </row>
        <row r="9585">
          <cell r="A9585" t="str">
            <v>10.011.0010-A</v>
          </cell>
          <cell r="B9585">
            <v>302.52999999999997</v>
          </cell>
        </row>
        <row r="9586">
          <cell r="A9586" t="str">
            <v>10.011.0011-0</v>
          </cell>
          <cell r="B9586">
            <v>376.94</v>
          </cell>
        </row>
        <row r="9587">
          <cell r="A9587" t="str">
            <v>10.011.0011-A</v>
          </cell>
          <cell r="B9587">
            <v>358.56</v>
          </cell>
        </row>
        <row r="9588">
          <cell r="A9588" t="str">
            <v>10.011.0020-0</v>
          </cell>
          <cell r="B9588">
            <v>19.809999999999999</v>
          </cell>
        </row>
        <row r="9589">
          <cell r="A9589" t="str">
            <v>10.011.0020-A</v>
          </cell>
          <cell r="B9589">
            <v>18.850000000000001</v>
          </cell>
        </row>
        <row r="9590">
          <cell r="A9590" t="str">
            <v>10.012.0001-0</v>
          </cell>
          <cell r="B9590">
            <v>141.27000000000001</v>
          </cell>
        </row>
        <row r="9591">
          <cell r="A9591" t="str">
            <v>10.012.0001-A</v>
          </cell>
          <cell r="B9591">
            <v>122.42</v>
          </cell>
        </row>
        <row r="9592">
          <cell r="A9592" t="str">
            <v>10.012.0005-0</v>
          </cell>
          <cell r="B9592">
            <v>183.65</v>
          </cell>
        </row>
        <row r="9593">
          <cell r="A9593" t="str">
            <v>10.012.0005-A</v>
          </cell>
          <cell r="B9593">
            <v>159.15</v>
          </cell>
        </row>
        <row r="9594">
          <cell r="A9594" t="str">
            <v>10.012.0010-0</v>
          </cell>
          <cell r="B9594">
            <v>324.93</v>
          </cell>
        </row>
        <row r="9595">
          <cell r="A9595" t="str">
            <v>10.012.0010-A</v>
          </cell>
          <cell r="B9595">
            <v>281.57</v>
          </cell>
        </row>
        <row r="9596">
          <cell r="A9596" t="str">
            <v>10.012.0015-0</v>
          </cell>
          <cell r="B9596">
            <v>381.44</v>
          </cell>
        </row>
        <row r="9597">
          <cell r="A9597" t="str">
            <v>10.012.0015-A</v>
          </cell>
          <cell r="B9597">
            <v>330.54</v>
          </cell>
        </row>
        <row r="9598">
          <cell r="A9598" t="str">
            <v>10.012.0050-0</v>
          </cell>
          <cell r="B9598">
            <v>406.75</v>
          </cell>
        </row>
        <row r="9599">
          <cell r="A9599" t="str">
            <v>10.012.0050-A</v>
          </cell>
          <cell r="B9599">
            <v>390.5</v>
          </cell>
        </row>
        <row r="9600">
          <cell r="A9600" t="str">
            <v>10.012.0055-1</v>
          </cell>
          <cell r="B9600">
            <v>610.13</v>
          </cell>
        </row>
        <row r="9601">
          <cell r="A9601" t="str">
            <v>10.012.0055-B</v>
          </cell>
          <cell r="B9601">
            <v>585.75</v>
          </cell>
        </row>
        <row r="9602">
          <cell r="A9602" t="str">
            <v>10.012.0060-0</v>
          </cell>
          <cell r="B9602">
            <v>705.04</v>
          </cell>
        </row>
        <row r="9603">
          <cell r="A9603" t="str">
            <v>10.012.0060-A</v>
          </cell>
          <cell r="B9603">
            <v>676.87</v>
          </cell>
        </row>
        <row r="9604">
          <cell r="A9604" t="str">
            <v>10.012.0065-0</v>
          </cell>
          <cell r="B9604">
            <v>813.51</v>
          </cell>
        </row>
        <row r="9605">
          <cell r="A9605" t="str">
            <v>10.012.0065-A</v>
          </cell>
          <cell r="B9605">
            <v>781</v>
          </cell>
        </row>
        <row r="9606">
          <cell r="A9606" t="str">
            <v>10.012.0070-0</v>
          </cell>
          <cell r="B9606">
            <v>1016.89</v>
          </cell>
        </row>
        <row r="9607">
          <cell r="A9607" t="str">
            <v>10.012.0070-A</v>
          </cell>
          <cell r="B9607">
            <v>976.26</v>
          </cell>
        </row>
        <row r="9608">
          <cell r="A9608" t="str">
            <v>10.012.0080-0</v>
          </cell>
          <cell r="B9608">
            <v>1260.94</v>
          </cell>
        </row>
        <row r="9609">
          <cell r="A9609" t="str">
            <v>10.012.0080-A</v>
          </cell>
          <cell r="B9609">
            <v>1210.56</v>
          </cell>
        </row>
        <row r="9610">
          <cell r="A9610" t="str">
            <v>10.012.0100-0</v>
          </cell>
          <cell r="B9610">
            <v>149.22999999999999</v>
          </cell>
        </row>
        <row r="9611">
          <cell r="A9611" t="str">
            <v>10.012.0100-A</v>
          </cell>
          <cell r="B9611">
            <v>130.24</v>
          </cell>
        </row>
        <row r="9612">
          <cell r="A9612" t="str">
            <v>10.012.0101-0</v>
          </cell>
          <cell r="B9612">
            <v>234.75</v>
          </cell>
        </row>
        <row r="9613">
          <cell r="A9613" t="str">
            <v>10.012.0101-A</v>
          </cell>
          <cell r="B9613">
            <v>204.7</v>
          </cell>
        </row>
        <row r="9614">
          <cell r="A9614" t="str">
            <v>10.012.0105-0</v>
          </cell>
          <cell r="B9614">
            <v>255.63</v>
          </cell>
        </row>
        <row r="9615">
          <cell r="A9615" t="str">
            <v>10.012.0105-A</v>
          </cell>
          <cell r="B9615">
            <v>223.19</v>
          </cell>
        </row>
        <row r="9616">
          <cell r="A9616" t="str">
            <v>10.012.0107-0</v>
          </cell>
          <cell r="B9616">
            <v>298.02</v>
          </cell>
        </row>
        <row r="9617">
          <cell r="A9617" t="str">
            <v>10.012.0107-A</v>
          </cell>
          <cell r="B9617">
            <v>260.22000000000003</v>
          </cell>
        </row>
        <row r="9618">
          <cell r="A9618" t="str">
            <v>10.012.0110-0</v>
          </cell>
          <cell r="B9618">
            <v>319.56</v>
          </cell>
        </row>
        <row r="9619">
          <cell r="A9619" t="str">
            <v>10.012.0110-A</v>
          </cell>
          <cell r="B9619">
            <v>279.23</v>
          </cell>
        </row>
        <row r="9620">
          <cell r="A9620" t="str">
            <v>10.012.0112-0</v>
          </cell>
          <cell r="B9620">
            <v>345.19</v>
          </cell>
        </row>
        <row r="9621">
          <cell r="A9621" t="str">
            <v>10.012.0112-A</v>
          </cell>
          <cell r="B9621">
            <v>302.02</v>
          </cell>
        </row>
        <row r="9622">
          <cell r="A9622" t="str">
            <v>10.012.0115-0</v>
          </cell>
          <cell r="B9622">
            <v>178.93</v>
          </cell>
        </row>
        <row r="9623">
          <cell r="A9623" t="str">
            <v>10.012.0115-A</v>
          </cell>
          <cell r="B9623">
            <v>156.24</v>
          </cell>
        </row>
        <row r="9624">
          <cell r="A9624" t="str">
            <v>10.012.0120-0</v>
          </cell>
          <cell r="B9624">
            <v>264.08999999999997</v>
          </cell>
        </row>
        <row r="9625">
          <cell r="A9625" t="str">
            <v>10.012.0120-A</v>
          </cell>
          <cell r="B9625">
            <v>230.73</v>
          </cell>
        </row>
        <row r="9626">
          <cell r="A9626" t="str">
            <v>10.012.0150-0</v>
          </cell>
          <cell r="B9626">
            <v>150.35</v>
          </cell>
        </row>
        <row r="9627">
          <cell r="A9627" t="str">
            <v>10.012.0150-A</v>
          </cell>
          <cell r="B9627">
            <v>131.33000000000001</v>
          </cell>
        </row>
        <row r="9628">
          <cell r="A9628" t="str">
            <v>10.012.0155-0</v>
          </cell>
          <cell r="B9628">
            <v>224.68</v>
          </cell>
        </row>
        <row r="9629">
          <cell r="A9629" t="str">
            <v>10.012.0155-A</v>
          </cell>
          <cell r="B9629">
            <v>196.04</v>
          </cell>
        </row>
        <row r="9630">
          <cell r="A9630" t="str">
            <v>10.012.0160-0</v>
          </cell>
          <cell r="B9630">
            <v>322.3</v>
          </cell>
        </row>
        <row r="9631">
          <cell r="A9631" t="str">
            <v>10.012.0160-A</v>
          </cell>
          <cell r="B9631">
            <v>287.74</v>
          </cell>
        </row>
        <row r="9632">
          <cell r="A9632" t="str">
            <v>10.013.0002-0</v>
          </cell>
          <cell r="B9632">
            <v>39.159999999999997</v>
          </cell>
        </row>
        <row r="9633">
          <cell r="A9633" t="str">
            <v>10.013.0002-A</v>
          </cell>
          <cell r="B9633">
            <v>36.74</v>
          </cell>
        </row>
        <row r="9634">
          <cell r="A9634" t="str">
            <v>10.013.0005-0</v>
          </cell>
          <cell r="B9634">
            <v>34.51</v>
          </cell>
        </row>
        <row r="9635">
          <cell r="A9635" t="str">
            <v>10.013.0005-A</v>
          </cell>
          <cell r="B9635">
            <v>31.98</v>
          </cell>
        </row>
        <row r="9636">
          <cell r="A9636" t="str">
            <v>10.014.0001-0</v>
          </cell>
          <cell r="B9636">
            <v>11.02</v>
          </cell>
        </row>
        <row r="9637">
          <cell r="A9637" t="str">
            <v>10.014.0001-A</v>
          </cell>
          <cell r="B9637">
            <v>11.02</v>
          </cell>
        </row>
        <row r="9638">
          <cell r="A9638" t="str">
            <v>10.014.0005-0</v>
          </cell>
          <cell r="B9638">
            <v>12.02</v>
          </cell>
        </row>
        <row r="9639">
          <cell r="A9639" t="str">
            <v>10.014.0005-A</v>
          </cell>
          <cell r="B9639">
            <v>12.02</v>
          </cell>
        </row>
        <row r="9640">
          <cell r="A9640" t="str">
            <v>10.014.0010-0</v>
          </cell>
          <cell r="B9640">
            <v>28.04</v>
          </cell>
        </row>
        <row r="9641">
          <cell r="A9641" t="str">
            <v>10.014.0010-A</v>
          </cell>
          <cell r="B9641">
            <v>27.82</v>
          </cell>
        </row>
        <row r="9642">
          <cell r="A9642" t="str">
            <v>10.014.0015-0</v>
          </cell>
          <cell r="B9642">
            <v>27.86</v>
          </cell>
        </row>
        <row r="9643">
          <cell r="A9643" t="str">
            <v>10.014.0015-A</v>
          </cell>
          <cell r="B9643">
            <v>27.79</v>
          </cell>
        </row>
        <row r="9644">
          <cell r="A9644" t="str">
            <v>10.014.0020-0</v>
          </cell>
          <cell r="B9644">
            <v>12.23</v>
          </cell>
        </row>
        <row r="9645">
          <cell r="A9645" t="str">
            <v>10.014.0020-A</v>
          </cell>
          <cell r="B9645">
            <v>12.23</v>
          </cell>
        </row>
        <row r="9646">
          <cell r="A9646" t="str">
            <v>10.014.0021-0</v>
          </cell>
          <cell r="B9646">
            <v>11.79</v>
          </cell>
        </row>
        <row r="9647">
          <cell r="A9647" t="str">
            <v>10.014.0021-A</v>
          </cell>
          <cell r="B9647">
            <v>11.79</v>
          </cell>
        </row>
        <row r="9648">
          <cell r="A9648" t="str">
            <v>10.014.0022-0</v>
          </cell>
          <cell r="B9648">
            <v>12.23</v>
          </cell>
        </row>
        <row r="9649">
          <cell r="A9649" t="str">
            <v>10.014.0022-A</v>
          </cell>
          <cell r="B9649">
            <v>12.23</v>
          </cell>
        </row>
        <row r="9650">
          <cell r="A9650" t="str">
            <v>10.015.0001-0</v>
          </cell>
          <cell r="B9650">
            <v>2.7</v>
          </cell>
        </row>
        <row r="9651">
          <cell r="A9651" t="str">
            <v>10.015.0001-A</v>
          </cell>
          <cell r="B9651">
            <v>2.7</v>
          </cell>
        </row>
        <row r="9652">
          <cell r="A9652" t="str">
            <v>10.015.0005-0</v>
          </cell>
          <cell r="B9652">
            <v>9.14</v>
          </cell>
        </row>
        <row r="9653">
          <cell r="A9653" t="str">
            <v>10.015.0005-A</v>
          </cell>
          <cell r="B9653">
            <v>8.93</v>
          </cell>
        </row>
        <row r="9654">
          <cell r="A9654" t="str">
            <v>10.015.0010-0</v>
          </cell>
          <cell r="B9654">
            <v>12.79</v>
          </cell>
        </row>
        <row r="9655">
          <cell r="A9655" t="str">
            <v>10.015.0010-A</v>
          </cell>
          <cell r="B9655">
            <v>12.55</v>
          </cell>
        </row>
        <row r="9656">
          <cell r="A9656" t="str">
            <v>10.015.0015-0</v>
          </cell>
          <cell r="B9656">
            <v>16.600000000000001</v>
          </cell>
        </row>
        <row r="9657">
          <cell r="A9657" t="str">
            <v>10.015.0015-A</v>
          </cell>
          <cell r="B9657">
            <v>16.3</v>
          </cell>
        </row>
        <row r="9658">
          <cell r="A9658" t="str">
            <v>10.016.0001-0</v>
          </cell>
          <cell r="B9658">
            <v>301.95999999999998</v>
          </cell>
        </row>
        <row r="9659">
          <cell r="A9659" t="str">
            <v>10.016.0001-A</v>
          </cell>
          <cell r="B9659">
            <v>286.64</v>
          </cell>
        </row>
        <row r="9660">
          <cell r="A9660" t="str">
            <v>10.017.0002-0</v>
          </cell>
          <cell r="B9660">
            <v>76.930000000000007</v>
          </cell>
        </row>
        <row r="9661">
          <cell r="A9661" t="str">
            <v>10.017.0002-A</v>
          </cell>
          <cell r="B9661">
            <v>72.25</v>
          </cell>
        </row>
        <row r="9662">
          <cell r="A9662" t="str">
            <v>10.017.0005-0</v>
          </cell>
          <cell r="B9662">
            <v>79.06</v>
          </cell>
        </row>
        <row r="9663">
          <cell r="A9663" t="str">
            <v>10.017.0005-A</v>
          </cell>
          <cell r="B9663">
            <v>74.22</v>
          </cell>
        </row>
        <row r="9664">
          <cell r="A9664" t="str">
            <v>10.017.0008-1</v>
          </cell>
          <cell r="B9664">
            <v>140.72</v>
          </cell>
        </row>
        <row r="9665">
          <cell r="A9665" t="str">
            <v>10.017.0008-B</v>
          </cell>
          <cell r="B9665">
            <v>133.88</v>
          </cell>
        </row>
        <row r="9666">
          <cell r="A9666" t="str">
            <v>10.017.0013-0</v>
          </cell>
          <cell r="B9666">
            <v>82.04</v>
          </cell>
        </row>
        <row r="9667">
          <cell r="A9667" t="str">
            <v>10.017.0013-A</v>
          </cell>
          <cell r="B9667">
            <v>76.48</v>
          </cell>
        </row>
        <row r="9668">
          <cell r="A9668" t="str">
            <v>10.017.0016-0</v>
          </cell>
          <cell r="B9668">
            <v>122.6</v>
          </cell>
        </row>
        <row r="9669">
          <cell r="A9669" t="str">
            <v>10.017.0016-A</v>
          </cell>
          <cell r="B9669">
            <v>116.78</v>
          </cell>
        </row>
        <row r="9670">
          <cell r="A9670" t="str">
            <v>10.017.0021-0</v>
          </cell>
          <cell r="B9670">
            <v>142.69</v>
          </cell>
        </row>
        <row r="9671">
          <cell r="A9671" t="str">
            <v>10.017.0021-A</v>
          </cell>
          <cell r="B9671">
            <v>135.88</v>
          </cell>
        </row>
        <row r="9672">
          <cell r="A9672" t="str">
            <v>10.028.0005-0</v>
          </cell>
          <cell r="B9672">
            <v>68.81</v>
          </cell>
        </row>
        <row r="9673">
          <cell r="A9673" t="str">
            <v>10.028.0005-A</v>
          </cell>
          <cell r="B9673">
            <v>64.94</v>
          </cell>
        </row>
        <row r="9674">
          <cell r="A9674" t="str">
            <v>10.028.0010-0</v>
          </cell>
          <cell r="B9674">
            <v>93.43</v>
          </cell>
        </row>
        <row r="9675">
          <cell r="A9675" t="str">
            <v>10.028.0010-A</v>
          </cell>
          <cell r="B9675">
            <v>88.34</v>
          </cell>
        </row>
        <row r="9676">
          <cell r="A9676" t="str">
            <v>10.028.0015-0</v>
          </cell>
          <cell r="B9676">
            <v>118.04</v>
          </cell>
        </row>
        <row r="9677">
          <cell r="A9677" t="str">
            <v>10.028.0015-A</v>
          </cell>
          <cell r="B9677">
            <v>111.52</v>
          </cell>
        </row>
        <row r="9678">
          <cell r="A9678" t="str">
            <v>10.028.0025-0</v>
          </cell>
          <cell r="B9678">
            <v>92.08</v>
          </cell>
        </row>
        <row r="9679">
          <cell r="A9679" t="str">
            <v>10.028.0025-A</v>
          </cell>
          <cell r="B9679">
            <v>87.07</v>
          </cell>
        </row>
        <row r="9680">
          <cell r="A9680" t="str">
            <v>10.028.0030-0</v>
          </cell>
          <cell r="B9680">
            <v>125.17</v>
          </cell>
        </row>
        <row r="9681">
          <cell r="A9681" t="str">
            <v>10.028.0030-A</v>
          </cell>
          <cell r="B9681">
            <v>119.34</v>
          </cell>
        </row>
        <row r="9682">
          <cell r="A9682" t="str">
            <v>10.028.0035-0</v>
          </cell>
          <cell r="B9682">
            <v>167.46</v>
          </cell>
        </row>
        <row r="9683">
          <cell r="A9683" t="str">
            <v>10.028.0035-A</v>
          </cell>
          <cell r="B9683">
            <v>160.24</v>
          </cell>
        </row>
        <row r="9684">
          <cell r="A9684" t="str">
            <v>10.028.0040-0</v>
          </cell>
          <cell r="B9684">
            <v>217.44</v>
          </cell>
        </row>
        <row r="9685">
          <cell r="A9685" t="str">
            <v>10.028.0040-A</v>
          </cell>
          <cell r="B9685">
            <v>212.51</v>
          </cell>
        </row>
        <row r="9686">
          <cell r="A9686" t="str">
            <v>10.028.0045-0</v>
          </cell>
          <cell r="B9686">
            <v>402.95</v>
          </cell>
        </row>
        <row r="9687">
          <cell r="A9687" t="str">
            <v>10.028.0045-A</v>
          </cell>
          <cell r="B9687">
            <v>395.66</v>
          </cell>
        </row>
        <row r="9688">
          <cell r="A9688" t="str">
            <v>10.028.0050-0</v>
          </cell>
          <cell r="B9688">
            <v>574.54999999999995</v>
          </cell>
        </row>
        <row r="9689">
          <cell r="A9689" t="str">
            <v>10.028.0050-A</v>
          </cell>
          <cell r="B9689">
            <v>565.6</v>
          </cell>
        </row>
        <row r="9690">
          <cell r="A9690" t="str">
            <v>10.060.0004-0</v>
          </cell>
          <cell r="B9690">
            <v>145.15</v>
          </cell>
        </row>
        <row r="9691">
          <cell r="A9691" t="str">
            <v>10.060.0004-A</v>
          </cell>
          <cell r="B9691">
            <v>134</v>
          </cell>
        </row>
        <row r="9692">
          <cell r="A9692" t="str">
            <v>10.065.0001-0</v>
          </cell>
          <cell r="B9692">
            <v>984.3</v>
          </cell>
        </row>
        <row r="9693">
          <cell r="A9693" t="str">
            <v>10.065.0001-A</v>
          </cell>
          <cell r="B9693">
            <v>921</v>
          </cell>
        </row>
        <row r="9694">
          <cell r="A9694" t="str">
            <v>10.065.0002-0</v>
          </cell>
          <cell r="B9694">
            <v>1200.6600000000001</v>
          </cell>
        </row>
        <row r="9695">
          <cell r="A9695" t="str">
            <v>10.065.0002-A</v>
          </cell>
          <cell r="B9695">
            <v>1123.56</v>
          </cell>
        </row>
        <row r="9696">
          <cell r="A9696" t="str">
            <v>10.065.0003-0</v>
          </cell>
          <cell r="B9696">
            <v>1968.61</v>
          </cell>
        </row>
        <row r="9697">
          <cell r="A9697" t="str">
            <v>10.065.0003-A</v>
          </cell>
          <cell r="B9697">
            <v>1842</v>
          </cell>
        </row>
        <row r="9698">
          <cell r="A9698" t="str">
            <v>10.065.0004-0</v>
          </cell>
          <cell r="B9698">
            <v>2656.16</v>
          </cell>
        </row>
        <row r="9699">
          <cell r="A9699" t="str">
            <v>10.065.0004-A</v>
          </cell>
          <cell r="B9699">
            <v>2485.2399999999998</v>
          </cell>
        </row>
        <row r="9700">
          <cell r="A9700" t="str">
            <v>10.070.0001-0</v>
          </cell>
          <cell r="B9700">
            <v>16.41</v>
          </cell>
        </row>
        <row r="9701">
          <cell r="A9701" t="str">
            <v>10.070.0001-A</v>
          </cell>
          <cell r="B9701">
            <v>15.95</v>
          </cell>
        </row>
        <row r="9702">
          <cell r="A9702" t="str">
            <v>10.080.0001-0</v>
          </cell>
          <cell r="B9702">
            <v>85.23</v>
          </cell>
        </row>
        <row r="9703">
          <cell r="A9703" t="str">
            <v>10.080.0001-A</v>
          </cell>
          <cell r="B9703">
            <v>73.849999999999994</v>
          </cell>
        </row>
        <row r="9704">
          <cell r="A9704" t="str">
            <v>11.001.0001-1</v>
          </cell>
          <cell r="B9704">
            <v>285.02999999999997</v>
          </cell>
        </row>
        <row r="9705">
          <cell r="A9705" t="str">
            <v>11.001.0001-B</v>
          </cell>
          <cell r="B9705">
            <v>285.02999999999997</v>
          </cell>
        </row>
        <row r="9706">
          <cell r="A9706" t="str">
            <v>11.001.0005-1</v>
          </cell>
          <cell r="B9706">
            <v>304.94</v>
          </cell>
        </row>
        <row r="9707">
          <cell r="A9707" t="str">
            <v>11.001.0005-B</v>
          </cell>
          <cell r="B9707">
            <v>304.94</v>
          </cell>
        </row>
        <row r="9708">
          <cell r="A9708" t="str">
            <v>11.001.0006-1</v>
          </cell>
          <cell r="B9708">
            <v>326.81</v>
          </cell>
        </row>
        <row r="9709">
          <cell r="A9709" t="str">
            <v>11.001.0006-B</v>
          </cell>
          <cell r="B9709">
            <v>326.81</v>
          </cell>
        </row>
        <row r="9710">
          <cell r="A9710" t="str">
            <v>11.001.0007-1</v>
          </cell>
          <cell r="B9710">
            <v>344.7</v>
          </cell>
        </row>
        <row r="9711">
          <cell r="A9711" t="str">
            <v>11.001.0007-B</v>
          </cell>
          <cell r="B9711">
            <v>344.7</v>
          </cell>
        </row>
        <row r="9712">
          <cell r="A9712" t="str">
            <v>11.001.0008-1</v>
          </cell>
          <cell r="B9712">
            <v>371.08</v>
          </cell>
        </row>
        <row r="9713">
          <cell r="A9713" t="str">
            <v>11.001.0008-B</v>
          </cell>
          <cell r="B9713">
            <v>371.08</v>
          </cell>
        </row>
        <row r="9714">
          <cell r="A9714" t="str">
            <v>11.001.0010-0</v>
          </cell>
          <cell r="B9714">
            <v>377.41</v>
          </cell>
        </row>
        <row r="9715">
          <cell r="A9715" t="str">
            <v>11.001.0010-A</v>
          </cell>
          <cell r="B9715">
            <v>377.41</v>
          </cell>
        </row>
        <row r="9716">
          <cell r="A9716" t="str">
            <v>11.001.0013-1</v>
          </cell>
          <cell r="B9716">
            <v>380.25</v>
          </cell>
        </row>
        <row r="9717">
          <cell r="A9717" t="str">
            <v>11.001.0013-B</v>
          </cell>
          <cell r="B9717">
            <v>380.25</v>
          </cell>
        </row>
        <row r="9718">
          <cell r="A9718" t="str">
            <v>11.001.0015-1</v>
          </cell>
          <cell r="B9718">
            <v>340.81</v>
          </cell>
        </row>
        <row r="9719">
          <cell r="A9719" t="str">
            <v>11.001.0015-B</v>
          </cell>
          <cell r="B9719">
            <v>340.81</v>
          </cell>
        </row>
        <row r="9720">
          <cell r="A9720" t="str">
            <v>11.001.0018-0</v>
          </cell>
          <cell r="B9720">
            <v>1018.32</v>
          </cell>
        </row>
        <row r="9721">
          <cell r="A9721" t="str">
            <v>11.001.0018-A</v>
          </cell>
          <cell r="B9721">
            <v>1018.32</v>
          </cell>
        </row>
        <row r="9722">
          <cell r="A9722" t="str">
            <v>11.001.0019-0</v>
          </cell>
          <cell r="B9722">
            <v>347.25</v>
          </cell>
        </row>
        <row r="9723">
          <cell r="A9723" t="str">
            <v>11.001.0019-A</v>
          </cell>
          <cell r="B9723">
            <v>347.25</v>
          </cell>
        </row>
        <row r="9724">
          <cell r="A9724" t="str">
            <v>11.001.0020-1</v>
          </cell>
          <cell r="B9724">
            <v>243.38</v>
          </cell>
        </row>
        <row r="9725">
          <cell r="A9725" t="str">
            <v>11.001.0020-B</v>
          </cell>
          <cell r="B9725">
            <v>243.38</v>
          </cell>
        </row>
        <row r="9726">
          <cell r="A9726" t="str">
            <v>11.001.0030-0</v>
          </cell>
          <cell r="B9726">
            <v>354.3</v>
          </cell>
        </row>
        <row r="9727">
          <cell r="A9727" t="str">
            <v>11.001.0030-A</v>
          </cell>
          <cell r="B9727">
            <v>354.3</v>
          </cell>
        </row>
        <row r="9728">
          <cell r="A9728" t="str">
            <v>11.001.0032-1</v>
          </cell>
          <cell r="B9728">
            <v>463.06</v>
          </cell>
        </row>
        <row r="9729">
          <cell r="A9729" t="str">
            <v>11.001.0032-B</v>
          </cell>
          <cell r="B9729">
            <v>463.06</v>
          </cell>
        </row>
        <row r="9730">
          <cell r="A9730" t="str">
            <v>11.001.0036-1</v>
          </cell>
          <cell r="B9730">
            <v>386.1</v>
          </cell>
        </row>
        <row r="9731">
          <cell r="A9731" t="str">
            <v>11.001.0036-B</v>
          </cell>
          <cell r="B9731">
            <v>386.1</v>
          </cell>
        </row>
        <row r="9732">
          <cell r="A9732" t="str">
            <v>11.001.0038-1</v>
          </cell>
          <cell r="B9732">
            <v>417.84</v>
          </cell>
        </row>
        <row r="9733">
          <cell r="A9733" t="str">
            <v>11.001.0038-B</v>
          </cell>
          <cell r="B9733">
            <v>417.84</v>
          </cell>
        </row>
        <row r="9734">
          <cell r="A9734" t="str">
            <v>11.001.0040-1</v>
          </cell>
          <cell r="B9734">
            <v>445.87</v>
          </cell>
        </row>
        <row r="9735">
          <cell r="A9735" t="str">
            <v>11.001.0040-B</v>
          </cell>
          <cell r="B9735">
            <v>445.87</v>
          </cell>
        </row>
        <row r="9736">
          <cell r="A9736" t="str">
            <v>11.002.0010-0</v>
          </cell>
          <cell r="B9736">
            <v>136.37</v>
          </cell>
        </row>
        <row r="9737">
          <cell r="A9737" t="str">
            <v>11.002.0010-A</v>
          </cell>
          <cell r="B9737">
            <v>118.16</v>
          </cell>
        </row>
        <row r="9738">
          <cell r="A9738" t="str">
            <v>11.002.0011-1</v>
          </cell>
          <cell r="B9738">
            <v>53.22</v>
          </cell>
        </row>
        <row r="9739">
          <cell r="A9739" t="str">
            <v>11.002.0011-B</v>
          </cell>
          <cell r="B9739">
            <v>47.98</v>
          </cell>
        </row>
        <row r="9740">
          <cell r="A9740" t="str">
            <v>11.002.0012-1</v>
          </cell>
          <cell r="B9740">
            <v>64.959999999999994</v>
          </cell>
        </row>
        <row r="9741">
          <cell r="A9741" t="str">
            <v>11.002.0012-B</v>
          </cell>
          <cell r="B9741">
            <v>57.22</v>
          </cell>
        </row>
        <row r="9742">
          <cell r="A9742" t="str">
            <v>11.002.0013-1</v>
          </cell>
          <cell r="B9742">
            <v>83.27</v>
          </cell>
        </row>
        <row r="9743">
          <cell r="A9743" t="str">
            <v>11.002.0013-B</v>
          </cell>
          <cell r="B9743">
            <v>73.03</v>
          </cell>
        </row>
        <row r="9744">
          <cell r="A9744" t="str">
            <v>11.002.0014-1</v>
          </cell>
          <cell r="B9744">
            <v>100.05</v>
          </cell>
        </row>
        <row r="9745">
          <cell r="A9745" t="str">
            <v>11.002.0014-B</v>
          </cell>
          <cell r="B9745">
            <v>87.91</v>
          </cell>
        </row>
        <row r="9746">
          <cell r="A9746" t="str">
            <v>11.002.0015-1</v>
          </cell>
          <cell r="B9746">
            <v>115.41</v>
          </cell>
        </row>
        <row r="9747">
          <cell r="A9747" t="str">
            <v>11.002.0015-B</v>
          </cell>
          <cell r="B9747">
            <v>101.75</v>
          </cell>
        </row>
        <row r="9748">
          <cell r="A9748" t="str">
            <v>11.002.0017-1</v>
          </cell>
          <cell r="B9748">
            <v>46.17</v>
          </cell>
        </row>
        <row r="9749">
          <cell r="A9749" t="str">
            <v>11.002.0017-B</v>
          </cell>
          <cell r="B9749">
            <v>43.04</v>
          </cell>
        </row>
        <row r="9750">
          <cell r="A9750" t="str">
            <v>11.002.0018-0</v>
          </cell>
          <cell r="B9750">
            <v>54.34</v>
          </cell>
        </row>
        <row r="9751">
          <cell r="A9751" t="str">
            <v>11.002.0018-A</v>
          </cell>
          <cell r="B9751">
            <v>49.96</v>
          </cell>
        </row>
        <row r="9752">
          <cell r="A9752" t="str">
            <v>11.002.0021-1</v>
          </cell>
          <cell r="B9752">
            <v>96.51</v>
          </cell>
        </row>
        <row r="9753">
          <cell r="A9753" t="str">
            <v>11.002.0021-B</v>
          </cell>
          <cell r="B9753">
            <v>84</v>
          </cell>
        </row>
        <row r="9754">
          <cell r="A9754" t="str">
            <v>11.002.0022-1</v>
          </cell>
          <cell r="B9754">
            <v>100.64</v>
          </cell>
        </row>
        <row r="9755">
          <cell r="A9755" t="str">
            <v>11.002.0022-B</v>
          </cell>
          <cell r="B9755">
            <v>87.67</v>
          </cell>
        </row>
        <row r="9756">
          <cell r="A9756" t="str">
            <v>11.002.0023-1</v>
          </cell>
          <cell r="B9756">
            <v>121.33</v>
          </cell>
        </row>
        <row r="9757">
          <cell r="A9757" t="str">
            <v>11.002.0023-B</v>
          </cell>
          <cell r="B9757">
            <v>105.94</v>
          </cell>
        </row>
        <row r="9758">
          <cell r="A9758" t="str">
            <v>11.002.0024-1</v>
          </cell>
          <cell r="B9758">
            <v>134.02000000000001</v>
          </cell>
        </row>
        <row r="9759">
          <cell r="A9759" t="str">
            <v>11.002.0024-B</v>
          </cell>
          <cell r="B9759">
            <v>117.01</v>
          </cell>
        </row>
        <row r="9760">
          <cell r="A9760" t="str">
            <v>11.002.0025-1</v>
          </cell>
          <cell r="B9760">
            <v>178.66</v>
          </cell>
        </row>
        <row r="9761">
          <cell r="A9761" t="str">
            <v>11.002.0025-B</v>
          </cell>
          <cell r="B9761">
            <v>155.58000000000001</v>
          </cell>
        </row>
        <row r="9762">
          <cell r="A9762" t="str">
            <v>11.002.0027-1</v>
          </cell>
          <cell r="B9762">
            <v>84.6</v>
          </cell>
        </row>
        <row r="9763">
          <cell r="A9763" t="str">
            <v>11.002.0027-B</v>
          </cell>
          <cell r="B9763">
            <v>73.650000000000006</v>
          </cell>
        </row>
        <row r="9764">
          <cell r="A9764" t="str">
            <v>11.002.0028-1</v>
          </cell>
          <cell r="B9764">
            <v>98.36</v>
          </cell>
        </row>
        <row r="9765">
          <cell r="A9765" t="str">
            <v>11.002.0028-B</v>
          </cell>
          <cell r="B9765">
            <v>85.57</v>
          </cell>
        </row>
        <row r="9766">
          <cell r="A9766" t="str">
            <v>11.002.0029-1</v>
          </cell>
          <cell r="B9766">
            <v>109.46</v>
          </cell>
        </row>
        <row r="9767">
          <cell r="A9767" t="str">
            <v>11.002.0029-B</v>
          </cell>
          <cell r="B9767">
            <v>95.64</v>
          </cell>
        </row>
        <row r="9768">
          <cell r="A9768" t="str">
            <v>11.002.0030-1</v>
          </cell>
          <cell r="B9768">
            <v>121.99</v>
          </cell>
        </row>
        <row r="9769">
          <cell r="A9769" t="str">
            <v>11.002.0030-B</v>
          </cell>
          <cell r="B9769">
            <v>106.57</v>
          </cell>
        </row>
        <row r="9770">
          <cell r="A9770" t="str">
            <v>11.002.0031-1</v>
          </cell>
          <cell r="B9770">
            <v>161.56</v>
          </cell>
        </row>
        <row r="9771">
          <cell r="A9771" t="str">
            <v>11.002.0031-B</v>
          </cell>
          <cell r="B9771">
            <v>140.76</v>
          </cell>
        </row>
        <row r="9772">
          <cell r="A9772" t="str">
            <v>11.002.0033-1</v>
          </cell>
          <cell r="B9772">
            <v>74.13</v>
          </cell>
        </row>
        <row r="9773">
          <cell r="A9773" t="str">
            <v>11.002.0033-B</v>
          </cell>
          <cell r="B9773">
            <v>64.34</v>
          </cell>
        </row>
        <row r="9774">
          <cell r="A9774" t="str">
            <v>11.002.0034-1</v>
          </cell>
          <cell r="B9774">
            <v>74.59</v>
          </cell>
        </row>
        <row r="9775">
          <cell r="A9775" t="str">
            <v>11.002.0034-B</v>
          </cell>
          <cell r="B9775">
            <v>64.73</v>
          </cell>
        </row>
        <row r="9776">
          <cell r="A9776" t="str">
            <v>11.002.0035-1</v>
          </cell>
          <cell r="B9776">
            <v>75.28</v>
          </cell>
        </row>
        <row r="9777">
          <cell r="A9777" t="str">
            <v>11.002.0035-B</v>
          </cell>
          <cell r="B9777">
            <v>65.31</v>
          </cell>
        </row>
        <row r="9778">
          <cell r="A9778" t="str">
            <v>11.002.0036-1</v>
          </cell>
          <cell r="B9778">
            <v>78.069999999999993</v>
          </cell>
        </row>
        <row r="9779">
          <cell r="A9779" t="str">
            <v>11.002.0036-B</v>
          </cell>
          <cell r="B9779">
            <v>67.72</v>
          </cell>
        </row>
        <row r="9780">
          <cell r="A9780" t="str">
            <v>11.002.0037-1</v>
          </cell>
          <cell r="B9780">
            <v>90.1</v>
          </cell>
        </row>
        <row r="9781">
          <cell r="A9781" t="str">
            <v>11.002.0037-B</v>
          </cell>
          <cell r="B9781">
            <v>78.13</v>
          </cell>
        </row>
        <row r="9782">
          <cell r="A9782" t="str">
            <v>11.002.0039-1</v>
          </cell>
          <cell r="B9782">
            <v>7.01</v>
          </cell>
        </row>
        <row r="9783">
          <cell r="A9783" t="str">
            <v>11.002.0039-B</v>
          </cell>
          <cell r="B9783">
            <v>6.07</v>
          </cell>
        </row>
        <row r="9784">
          <cell r="A9784" t="str">
            <v>11.002.0040-1</v>
          </cell>
          <cell r="B9784">
            <v>4.1500000000000004</v>
          </cell>
        </row>
        <row r="9785">
          <cell r="A9785" t="str">
            <v>11.002.0040-B</v>
          </cell>
          <cell r="B9785">
            <v>3.69</v>
          </cell>
        </row>
        <row r="9786">
          <cell r="A9786" t="str">
            <v>11.002.0041-0</v>
          </cell>
          <cell r="B9786">
            <v>85.16</v>
          </cell>
        </row>
        <row r="9787">
          <cell r="A9787" t="str">
            <v>11.002.0041-A</v>
          </cell>
          <cell r="B9787">
            <v>73.91</v>
          </cell>
        </row>
        <row r="9788">
          <cell r="A9788" t="str">
            <v>11.002.0042-0</v>
          </cell>
          <cell r="B9788">
            <v>85.66</v>
          </cell>
        </row>
        <row r="9789">
          <cell r="A9789" t="str">
            <v>11.002.0042-A</v>
          </cell>
          <cell r="B9789">
            <v>74.33</v>
          </cell>
        </row>
        <row r="9790">
          <cell r="A9790" t="str">
            <v>11.002.0043-1</v>
          </cell>
          <cell r="B9790">
            <v>86.58</v>
          </cell>
        </row>
        <row r="9791">
          <cell r="A9791" t="str">
            <v>11.002.0043-B</v>
          </cell>
          <cell r="B9791">
            <v>75.11</v>
          </cell>
        </row>
        <row r="9792">
          <cell r="A9792" t="str">
            <v>11.002.0044-0</v>
          </cell>
          <cell r="B9792">
            <v>89.68</v>
          </cell>
        </row>
        <row r="9793">
          <cell r="A9793" t="str">
            <v>11.002.0044-A</v>
          </cell>
          <cell r="B9793">
            <v>77.78</v>
          </cell>
        </row>
        <row r="9794">
          <cell r="A9794" t="str">
            <v>11.002.0045-0</v>
          </cell>
          <cell r="B9794">
            <v>103.53</v>
          </cell>
        </row>
        <row r="9795">
          <cell r="A9795" t="str">
            <v>11.002.0045-A</v>
          </cell>
          <cell r="B9795">
            <v>89.77</v>
          </cell>
        </row>
        <row r="9796">
          <cell r="A9796" t="str">
            <v>11.002.0060-0</v>
          </cell>
          <cell r="B9796">
            <v>147.97</v>
          </cell>
        </row>
        <row r="9797">
          <cell r="A9797" t="str">
            <v>11.002.0060-A</v>
          </cell>
          <cell r="B9797">
            <v>129.83000000000001</v>
          </cell>
        </row>
        <row r="9798">
          <cell r="A9798" t="str">
            <v>11.003.0001-1</v>
          </cell>
          <cell r="B9798">
            <v>489.64</v>
          </cell>
        </row>
        <row r="9799">
          <cell r="A9799" t="str">
            <v>11.003.0001-B</v>
          </cell>
          <cell r="B9799">
            <v>464.01</v>
          </cell>
        </row>
        <row r="9800">
          <cell r="A9800" t="str">
            <v>11.003.0002-0</v>
          </cell>
          <cell r="B9800">
            <v>509.55</v>
          </cell>
        </row>
        <row r="9801">
          <cell r="A9801" t="str">
            <v>11.003.0002-A</v>
          </cell>
          <cell r="B9801">
            <v>483.92</v>
          </cell>
        </row>
        <row r="9802">
          <cell r="A9802" t="str">
            <v>11.003.0003-1</v>
          </cell>
          <cell r="B9802">
            <v>531.41999999999996</v>
          </cell>
        </row>
        <row r="9803">
          <cell r="A9803" t="str">
            <v>11.003.0003-B</v>
          </cell>
          <cell r="B9803">
            <v>505.79</v>
          </cell>
        </row>
        <row r="9804">
          <cell r="A9804" t="str">
            <v>11.003.0005-1</v>
          </cell>
          <cell r="B9804">
            <v>549.32000000000005</v>
          </cell>
        </row>
        <row r="9805">
          <cell r="A9805" t="str">
            <v>11.003.0005-B</v>
          </cell>
          <cell r="B9805">
            <v>523.67999999999995</v>
          </cell>
        </row>
        <row r="9806">
          <cell r="A9806" t="str">
            <v>11.003.0006-0</v>
          </cell>
          <cell r="B9806">
            <v>575.69000000000005</v>
          </cell>
        </row>
        <row r="9807">
          <cell r="A9807" t="str">
            <v>11.003.0006-A</v>
          </cell>
          <cell r="B9807">
            <v>550.05999999999995</v>
          </cell>
        </row>
        <row r="9808">
          <cell r="A9808" t="str">
            <v>11.003.0007-0</v>
          </cell>
          <cell r="B9808">
            <v>582.03</v>
          </cell>
        </row>
        <row r="9809">
          <cell r="A9809" t="str">
            <v>11.003.0007-A</v>
          </cell>
          <cell r="B9809">
            <v>556.4</v>
          </cell>
        </row>
        <row r="9810">
          <cell r="A9810" t="str">
            <v>11.003.0008-0</v>
          </cell>
          <cell r="B9810">
            <v>584.86</v>
          </cell>
        </row>
        <row r="9811">
          <cell r="A9811" t="str">
            <v>11.003.0008-A</v>
          </cell>
          <cell r="B9811">
            <v>559.23</v>
          </cell>
        </row>
        <row r="9812">
          <cell r="A9812" t="str">
            <v>11.003.0010-0</v>
          </cell>
          <cell r="B9812">
            <v>547.61</v>
          </cell>
        </row>
        <row r="9813">
          <cell r="A9813" t="str">
            <v>11.003.0010-A</v>
          </cell>
          <cell r="B9813">
            <v>521.98</v>
          </cell>
        </row>
        <row r="9814">
          <cell r="A9814" t="str">
            <v>11.003.0014-1</v>
          </cell>
          <cell r="B9814">
            <v>426.37</v>
          </cell>
        </row>
        <row r="9815">
          <cell r="A9815" t="str">
            <v>11.003.0014-B</v>
          </cell>
          <cell r="B9815">
            <v>404.25</v>
          </cell>
        </row>
        <row r="9816">
          <cell r="A9816" t="str">
            <v>11.003.0015-0</v>
          </cell>
          <cell r="B9816">
            <v>371.94</v>
          </cell>
        </row>
        <row r="9817">
          <cell r="A9817" t="str">
            <v>11.003.0015-A</v>
          </cell>
          <cell r="B9817">
            <v>349.82</v>
          </cell>
        </row>
        <row r="9818">
          <cell r="A9818" t="str">
            <v>11.003.0020-0</v>
          </cell>
          <cell r="B9818">
            <v>421.5</v>
          </cell>
        </row>
        <row r="9819">
          <cell r="A9819" t="str">
            <v>11.003.0020-A</v>
          </cell>
          <cell r="B9819">
            <v>399.02</v>
          </cell>
        </row>
        <row r="9820">
          <cell r="A9820" t="str">
            <v>11.003.0050-0</v>
          </cell>
          <cell r="B9820">
            <v>49.24</v>
          </cell>
        </row>
        <row r="9821">
          <cell r="A9821" t="str">
            <v>11.003.0050-A</v>
          </cell>
          <cell r="B9821">
            <v>44.91</v>
          </cell>
        </row>
        <row r="9822">
          <cell r="A9822" t="str">
            <v>11.003.0052-0</v>
          </cell>
          <cell r="B9822">
            <v>50.44</v>
          </cell>
        </row>
        <row r="9823">
          <cell r="A9823" t="str">
            <v>11.003.0052-A</v>
          </cell>
          <cell r="B9823">
            <v>46.11</v>
          </cell>
        </row>
        <row r="9824">
          <cell r="A9824" t="str">
            <v>11.003.0054-0</v>
          </cell>
          <cell r="B9824">
            <v>51.43</v>
          </cell>
        </row>
        <row r="9825">
          <cell r="A9825" t="str">
            <v>11.003.0054-A</v>
          </cell>
          <cell r="B9825">
            <v>47.09</v>
          </cell>
        </row>
        <row r="9826">
          <cell r="A9826" t="str">
            <v>11.003.0056-0</v>
          </cell>
          <cell r="B9826">
            <v>52.88</v>
          </cell>
        </row>
        <row r="9827">
          <cell r="A9827" t="str">
            <v>11.003.0056-A</v>
          </cell>
          <cell r="B9827">
            <v>48.54</v>
          </cell>
        </row>
        <row r="9828">
          <cell r="A9828" t="str">
            <v>11.003.0060-0</v>
          </cell>
          <cell r="B9828">
            <v>56.86</v>
          </cell>
        </row>
        <row r="9829">
          <cell r="A9829" t="str">
            <v>11.003.0060-A</v>
          </cell>
          <cell r="B9829">
            <v>52.53</v>
          </cell>
        </row>
        <row r="9830">
          <cell r="A9830" t="str">
            <v>11.003.0062-0</v>
          </cell>
          <cell r="B9830">
            <v>58.61</v>
          </cell>
        </row>
        <row r="9831">
          <cell r="A9831" t="str">
            <v>11.003.0062-A</v>
          </cell>
          <cell r="B9831">
            <v>54.28</v>
          </cell>
        </row>
        <row r="9832">
          <cell r="A9832" t="str">
            <v>11.003.0064-0</v>
          </cell>
          <cell r="B9832">
            <v>60.05</v>
          </cell>
        </row>
        <row r="9833">
          <cell r="A9833" t="str">
            <v>11.003.0064-A</v>
          </cell>
          <cell r="B9833">
            <v>55.71</v>
          </cell>
        </row>
        <row r="9834">
          <cell r="A9834" t="str">
            <v>11.003.0066-0</v>
          </cell>
          <cell r="B9834">
            <v>62.16</v>
          </cell>
        </row>
        <row r="9835">
          <cell r="A9835" t="str">
            <v>11.003.0066-A</v>
          </cell>
          <cell r="B9835">
            <v>57.82</v>
          </cell>
        </row>
        <row r="9836">
          <cell r="A9836" t="str">
            <v>11.003.0070-0</v>
          </cell>
          <cell r="B9836">
            <v>66.010000000000005</v>
          </cell>
        </row>
        <row r="9837">
          <cell r="A9837" t="str">
            <v>11.003.0070-A</v>
          </cell>
          <cell r="B9837">
            <v>61.68</v>
          </cell>
        </row>
        <row r="9838">
          <cell r="A9838" t="str">
            <v>11.003.0072-0</v>
          </cell>
          <cell r="B9838">
            <v>68.42</v>
          </cell>
        </row>
        <row r="9839">
          <cell r="A9839" t="str">
            <v>11.003.0072-A</v>
          </cell>
          <cell r="B9839">
            <v>64.08</v>
          </cell>
        </row>
        <row r="9840">
          <cell r="A9840" t="str">
            <v>11.003.0074-0</v>
          </cell>
          <cell r="B9840">
            <v>70.39</v>
          </cell>
        </row>
        <row r="9841">
          <cell r="A9841" t="str">
            <v>11.003.0074-A</v>
          </cell>
          <cell r="B9841">
            <v>66.05</v>
          </cell>
        </row>
        <row r="9842">
          <cell r="A9842" t="str">
            <v>11.003.0076-0</v>
          </cell>
          <cell r="B9842">
            <v>73.290000000000006</v>
          </cell>
        </row>
        <row r="9843">
          <cell r="A9843" t="str">
            <v>11.003.0076-A</v>
          </cell>
          <cell r="B9843">
            <v>68.95</v>
          </cell>
        </row>
        <row r="9844">
          <cell r="A9844" t="str">
            <v>11.004.0001-1</v>
          </cell>
          <cell r="B9844">
            <v>34.700000000000003</v>
          </cell>
        </row>
        <row r="9845">
          <cell r="A9845" t="str">
            <v>11.004.0001-B</v>
          </cell>
          <cell r="B9845">
            <v>31.3</v>
          </cell>
        </row>
        <row r="9846">
          <cell r="A9846" t="str">
            <v>11.004.0002-0</v>
          </cell>
          <cell r="B9846">
            <v>275.63</v>
          </cell>
        </row>
        <row r="9847">
          <cell r="A9847" t="str">
            <v>11.004.0002-A</v>
          </cell>
          <cell r="B9847">
            <v>247.34</v>
          </cell>
        </row>
        <row r="9848">
          <cell r="A9848" t="str">
            <v>11.004.0003-0</v>
          </cell>
          <cell r="B9848">
            <v>369.4</v>
          </cell>
        </row>
        <row r="9849">
          <cell r="A9849" t="str">
            <v>11.004.0003-A</v>
          </cell>
          <cell r="B9849">
            <v>341.1</v>
          </cell>
        </row>
        <row r="9850">
          <cell r="A9850" t="str">
            <v>11.004.0020-1</v>
          </cell>
          <cell r="B9850">
            <v>63.46</v>
          </cell>
        </row>
        <row r="9851">
          <cell r="A9851" t="str">
            <v>11.004.0020-B</v>
          </cell>
          <cell r="B9851">
            <v>57.43</v>
          </cell>
        </row>
        <row r="9852">
          <cell r="A9852" t="str">
            <v>11.004.0021-1</v>
          </cell>
          <cell r="B9852">
            <v>70.8</v>
          </cell>
        </row>
        <row r="9853">
          <cell r="A9853" t="str">
            <v>11.004.0021-B</v>
          </cell>
          <cell r="B9853">
            <v>64.77</v>
          </cell>
        </row>
        <row r="9854">
          <cell r="A9854" t="str">
            <v>11.004.0022-1</v>
          </cell>
          <cell r="B9854">
            <v>80.56</v>
          </cell>
        </row>
        <row r="9855">
          <cell r="A9855" t="str">
            <v>11.004.0022-B</v>
          </cell>
          <cell r="B9855">
            <v>74.53</v>
          </cell>
        </row>
        <row r="9856">
          <cell r="A9856" t="str">
            <v>11.004.0023-1</v>
          </cell>
          <cell r="B9856">
            <v>93.37</v>
          </cell>
        </row>
        <row r="9857">
          <cell r="A9857" t="str">
            <v>11.004.0023-B</v>
          </cell>
          <cell r="B9857">
            <v>87.34</v>
          </cell>
        </row>
        <row r="9858">
          <cell r="A9858" t="str">
            <v>11.004.0024-1</v>
          </cell>
          <cell r="B9858">
            <v>116.72</v>
          </cell>
        </row>
        <row r="9859">
          <cell r="A9859" t="str">
            <v>11.004.0024-B</v>
          </cell>
          <cell r="B9859">
            <v>106.63</v>
          </cell>
        </row>
        <row r="9860">
          <cell r="A9860" t="str">
            <v>11.004.0025-1</v>
          </cell>
          <cell r="B9860">
            <v>104.84</v>
          </cell>
        </row>
        <row r="9861">
          <cell r="A9861" t="str">
            <v>11.004.0025-B</v>
          </cell>
          <cell r="B9861">
            <v>94.75</v>
          </cell>
        </row>
        <row r="9862">
          <cell r="A9862" t="str">
            <v>11.004.0026-0</v>
          </cell>
          <cell r="B9862">
            <v>69.2</v>
          </cell>
        </row>
        <row r="9863">
          <cell r="A9863" t="str">
            <v>11.004.0026-A</v>
          </cell>
          <cell r="B9863">
            <v>63.44</v>
          </cell>
        </row>
        <row r="9864">
          <cell r="A9864" t="str">
            <v>11.004.0027-0</v>
          </cell>
          <cell r="B9864">
            <v>185.23</v>
          </cell>
        </row>
        <row r="9865">
          <cell r="A9865" t="str">
            <v>11.004.0027-A</v>
          </cell>
          <cell r="B9865">
            <v>176.43</v>
          </cell>
        </row>
        <row r="9866">
          <cell r="A9866" t="str">
            <v>11.004.0028-0</v>
          </cell>
          <cell r="B9866">
            <v>139.51</v>
          </cell>
        </row>
        <row r="9867">
          <cell r="A9867" t="str">
            <v>11.004.0028-A</v>
          </cell>
          <cell r="B9867">
            <v>129.38999999999999</v>
          </cell>
        </row>
        <row r="9868">
          <cell r="A9868" t="str">
            <v>11.004.0029-0</v>
          </cell>
          <cell r="B9868">
            <v>33.69</v>
          </cell>
        </row>
        <row r="9869">
          <cell r="A9869" t="str">
            <v>11.004.0029-A</v>
          </cell>
          <cell r="B9869">
            <v>30.95</v>
          </cell>
        </row>
        <row r="9870">
          <cell r="A9870" t="str">
            <v>11.004.0030-1</v>
          </cell>
          <cell r="B9870">
            <v>62.11</v>
          </cell>
        </row>
        <row r="9871">
          <cell r="A9871" t="str">
            <v>11.004.0030-B</v>
          </cell>
          <cell r="B9871">
            <v>58.48</v>
          </cell>
        </row>
        <row r="9872">
          <cell r="A9872" t="str">
            <v>11.004.0035-1</v>
          </cell>
          <cell r="B9872">
            <v>11.47</v>
          </cell>
        </row>
        <row r="9873">
          <cell r="A9873" t="str">
            <v>11.004.0035-B</v>
          </cell>
          <cell r="B9873">
            <v>10.55</v>
          </cell>
        </row>
        <row r="9874">
          <cell r="A9874" t="str">
            <v>11.004.0036-0</v>
          </cell>
          <cell r="B9874">
            <v>14.81</v>
          </cell>
        </row>
        <row r="9875">
          <cell r="A9875" t="str">
            <v>11.004.0036-A</v>
          </cell>
          <cell r="B9875">
            <v>13.81</v>
          </cell>
        </row>
        <row r="9876">
          <cell r="A9876" t="str">
            <v>11.004.0037-0</v>
          </cell>
          <cell r="B9876">
            <v>17.100000000000001</v>
          </cell>
        </row>
        <row r="9877">
          <cell r="A9877" t="str">
            <v>11.004.0037-A</v>
          </cell>
          <cell r="B9877">
            <v>15.94</v>
          </cell>
        </row>
        <row r="9878">
          <cell r="A9878" t="str">
            <v>11.004.0038-1</v>
          </cell>
          <cell r="B9878">
            <v>22.8</v>
          </cell>
        </row>
        <row r="9879">
          <cell r="A9879" t="str">
            <v>11.004.0038-B</v>
          </cell>
          <cell r="B9879">
            <v>21.25</v>
          </cell>
        </row>
        <row r="9880">
          <cell r="A9880" t="str">
            <v>11.004.0053-1</v>
          </cell>
          <cell r="B9880">
            <v>89.45</v>
          </cell>
        </row>
        <row r="9881">
          <cell r="A9881" t="str">
            <v>11.004.0053-B</v>
          </cell>
          <cell r="B9881">
            <v>82.73</v>
          </cell>
        </row>
        <row r="9882">
          <cell r="A9882" t="str">
            <v>11.004.0055-0</v>
          </cell>
          <cell r="B9882">
            <v>3290.72</v>
          </cell>
        </row>
        <row r="9883">
          <cell r="A9883" t="str">
            <v>11.004.0055-A</v>
          </cell>
          <cell r="B9883">
            <v>3236.54</v>
          </cell>
        </row>
        <row r="9884">
          <cell r="A9884" t="str">
            <v>11.004.0060-0</v>
          </cell>
          <cell r="B9884">
            <v>141.06</v>
          </cell>
        </row>
        <row r="9885">
          <cell r="A9885" t="str">
            <v>11.004.0060-A</v>
          </cell>
          <cell r="B9885">
            <v>132.25</v>
          </cell>
        </row>
        <row r="9886">
          <cell r="A9886" t="str">
            <v>11.004.0061-0</v>
          </cell>
          <cell r="B9886">
            <v>16.079999999999998</v>
          </cell>
        </row>
        <row r="9887">
          <cell r="A9887" t="str">
            <v>11.004.0061-A</v>
          </cell>
          <cell r="B9887">
            <v>15.27</v>
          </cell>
        </row>
        <row r="9888">
          <cell r="A9888" t="str">
            <v>11.004.0063-0</v>
          </cell>
          <cell r="B9888">
            <v>14.8</v>
          </cell>
        </row>
        <row r="9889">
          <cell r="A9889" t="str">
            <v>11.004.0063-A</v>
          </cell>
          <cell r="B9889">
            <v>13.99</v>
          </cell>
        </row>
        <row r="9890">
          <cell r="A9890" t="str">
            <v>11.004.0065-0</v>
          </cell>
          <cell r="B9890">
            <v>37.049999999999997</v>
          </cell>
        </row>
        <row r="9891">
          <cell r="A9891" t="str">
            <v>11.004.0065-A</v>
          </cell>
          <cell r="B9891">
            <v>34.340000000000003</v>
          </cell>
        </row>
        <row r="9892">
          <cell r="A9892" t="str">
            <v>11.004.0066-0</v>
          </cell>
          <cell r="B9892">
            <v>32.200000000000003</v>
          </cell>
        </row>
        <row r="9893">
          <cell r="A9893" t="str">
            <v>11.004.0066-A</v>
          </cell>
          <cell r="B9893">
            <v>29.49</v>
          </cell>
        </row>
        <row r="9894">
          <cell r="A9894" t="str">
            <v>11.004.0069-1</v>
          </cell>
          <cell r="B9894">
            <v>48.31</v>
          </cell>
        </row>
        <row r="9895">
          <cell r="A9895" t="str">
            <v>11.004.0069-B</v>
          </cell>
          <cell r="B9895">
            <v>44.52</v>
          </cell>
        </row>
        <row r="9896">
          <cell r="A9896" t="str">
            <v>11.004.0070-1</v>
          </cell>
          <cell r="B9896">
            <v>42.83</v>
          </cell>
        </row>
        <row r="9897">
          <cell r="A9897" t="str">
            <v>11.004.0070-B</v>
          </cell>
          <cell r="B9897">
            <v>39.03</v>
          </cell>
        </row>
        <row r="9898">
          <cell r="A9898" t="str">
            <v>11.004.0072-1</v>
          </cell>
          <cell r="B9898">
            <v>74.739999999999995</v>
          </cell>
        </row>
        <row r="9899">
          <cell r="A9899" t="str">
            <v>11.004.0072-B</v>
          </cell>
          <cell r="B9899">
            <v>68.78</v>
          </cell>
        </row>
        <row r="9900">
          <cell r="A9900" t="str">
            <v>11.004.0073-1</v>
          </cell>
          <cell r="B9900">
            <v>66.540000000000006</v>
          </cell>
        </row>
        <row r="9901">
          <cell r="A9901" t="str">
            <v>11.004.0073-B</v>
          </cell>
          <cell r="B9901">
            <v>60.58</v>
          </cell>
        </row>
        <row r="9902">
          <cell r="A9902" t="str">
            <v>11.004.0075-0</v>
          </cell>
          <cell r="B9902">
            <v>85.65</v>
          </cell>
        </row>
        <row r="9903">
          <cell r="A9903" t="str">
            <v>11.004.0075-A</v>
          </cell>
          <cell r="B9903">
            <v>78.599999999999994</v>
          </cell>
        </row>
        <row r="9904">
          <cell r="A9904" t="str">
            <v>11.004.0076-1</v>
          </cell>
          <cell r="B9904">
            <v>76.260000000000005</v>
          </cell>
        </row>
        <row r="9905">
          <cell r="A9905" t="str">
            <v>11.004.0076-B</v>
          </cell>
          <cell r="B9905">
            <v>69.22</v>
          </cell>
        </row>
        <row r="9906">
          <cell r="A9906" t="str">
            <v>11.004.0080-0</v>
          </cell>
          <cell r="B9906">
            <v>4.08</v>
          </cell>
        </row>
        <row r="9907">
          <cell r="A9907" t="str">
            <v>11.004.0080-A</v>
          </cell>
          <cell r="B9907">
            <v>3.74</v>
          </cell>
        </row>
        <row r="9908">
          <cell r="A9908" t="str">
            <v>11.004.0100-0</v>
          </cell>
          <cell r="B9908">
            <v>88.67</v>
          </cell>
        </row>
        <row r="9909">
          <cell r="A9909" t="str">
            <v>11.004.0100-A</v>
          </cell>
          <cell r="B9909">
            <v>85.32</v>
          </cell>
        </row>
        <row r="9910">
          <cell r="A9910" t="str">
            <v>11.004.0200-0</v>
          </cell>
          <cell r="B9910">
            <v>1032.67</v>
          </cell>
        </row>
        <row r="9911">
          <cell r="A9911" t="str">
            <v>11.004.0200-A</v>
          </cell>
          <cell r="B9911">
            <v>983.9</v>
          </cell>
        </row>
        <row r="9912">
          <cell r="A9912" t="str">
            <v>11.005.0001-1</v>
          </cell>
          <cell r="B9912">
            <v>89.55</v>
          </cell>
        </row>
        <row r="9913">
          <cell r="A9913" t="str">
            <v>11.005.0001-B</v>
          </cell>
          <cell r="B9913">
            <v>80.650000000000006</v>
          </cell>
        </row>
        <row r="9914">
          <cell r="A9914" t="str">
            <v>11.005.0002-1</v>
          </cell>
          <cell r="B9914">
            <v>138.24</v>
          </cell>
        </row>
        <row r="9915">
          <cell r="A9915" t="str">
            <v>11.005.0002-B</v>
          </cell>
          <cell r="B9915">
            <v>129.34</v>
          </cell>
        </row>
        <row r="9916">
          <cell r="A9916" t="str">
            <v>11.005.0005-1</v>
          </cell>
          <cell r="B9916">
            <v>238.92</v>
          </cell>
        </row>
        <row r="9917">
          <cell r="A9917" t="str">
            <v>11.005.0005-B</v>
          </cell>
          <cell r="B9917">
            <v>226.66</v>
          </cell>
        </row>
        <row r="9918">
          <cell r="A9918" t="str">
            <v>11.005.0006-1</v>
          </cell>
          <cell r="B9918">
            <v>174.78</v>
          </cell>
        </row>
        <row r="9919">
          <cell r="A9919" t="str">
            <v>11.005.0006-B</v>
          </cell>
          <cell r="B9919">
            <v>161.71</v>
          </cell>
        </row>
        <row r="9920">
          <cell r="A9920" t="str">
            <v>11.005.0010-0</v>
          </cell>
          <cell r="B9920">
            <v>70.599999999999994</v>
          </cell>
        </row>
        <row r="9921">
          <cell r="A9921" t="str">
            <v>11.005.0010-A</v>
          </cell>
          <cell r="B9921">
            <v>63.75</v>
          </cell>
        </row>
        <row r="9922">
          <cell r="A9922" t="str">
            <v>11.005.0012-0</v>
          </cell>
          <cell r="B9922">
            <v>92.08</v>
          </cell>
        </row>
        <row r="9923">
          <cell r="A9923" t="str">
            <v>11.005.0012-A</v>
          </cell>
          <cell r="B9923">
            <v>85.23</v>
          </cell>
        </row>
        <row r="9924">
          <cell r="A9924" t="str">
            <v>11.005.0015-0</v>
          </cell>
          <cell r="B9924">
            <v>127.27</v>
          </cell>
        </row>
        <row r="9925">
          <cell r="A9925" t="str">
            <v>11.005.0015-A</v>
          </cell>
          <cell r="B9925">
            <v>118.37</v>
          </cell>
        </row>
        <row r="9926">
          <cell r="A9926" t="str">
            <v>11.005.0020-0</v>
          </cell>
          <cell r="B9926">
            <v>48.47</v>
          </cell>
        </row>
        <row r="9927">
          <cell r="A9927" t="str">
            <v>11.005.0020-A</v>
          </cell>
          <cell r="B9927">
            <v>45.76</v>
          </cell>
        </row>
        <row r="9928">
          <cell r="A9928" t="str">
            <v>11.005.0050-0</v>
          </cell>
          <cell r="B9928">
            <v>304.68</v>
          </cell>
        </row>
        <row r="9929">
          <cell r="A9929" t="str">
            <v>11.005.0050-A</v>
          </cell>
          <cell r="B9929">
            <v>279.38</v>
          </cell>
        </row>
        <row r="9930">
          <cell r="A9930" t="str">
            <v>11.005.0055-0</v>
          </cell>
          <cell r="B9930">
            <v>240.52</v>
          </cell>
        </row>
        <row r="9931">
          <cell r="A9931" t="str">
            <v>11.005.0055-A</v>
          </cell>
          <cell r="B9931">
            <v>217.13</v>
          </cell>
        </row>
        <row r="9932">
          <cell r="A9932" t="str">
            <v>11.008.0001-1</v>
          </cell>
          <cell r="B9932">
            <v>10.77</v>
          </cell>
        </row>
        <row r="9933">
          <cell r="A9933" t="str">
            <v>11.008.0001-B</v>
          </cell>
          <cell r="B9933">
            <v>10.77</v>
          </cell>
        </row>
        <row r="9934">
          <cell r="A9934" t="str">
            <v>11.008.0003-0</v>
          </cell>
          <cell r="B9934">
            <v>9.2200000000000006</v>
          </cell>
        </row>
        <row r="9935">
          <cell r="A9935" t="str">
            <v>11.008.0003-A</v>
          </cell>
          <cell r="B9935">
            <v>9.2200000000000006</v>
          </cell>
        </row>
        <row r="9936">
          <cell r="A9936" t="str">
            <v>11.008.0004-1</v>
          </cell>
          <cell r="B9936">
            <v>9.5500000000000007</v>
          </cell>
        </row>
        <row r="9937">
          <cell r="A9937" t="str">
            <v>11.008.0004-B</v>
          </cell>
          <cell r="B9937">
            <v>9.5500000000000007</v>
          </cell>
        </row>
        <row r="9938">
          <cell r="A9938" t="str">
            <v>11.009.0011-0</v>
          </cell>
          <cell r="B9938">
            <v>10.53</v>
          </cell>
        </row>
        <row r="9939">
          <cell r="A9939" t="str">
            <v>11.009.0011-A</v>
          </cell>
          <cell r="B9939">
            <v>10.53</v>
          </cell>
        </row>
        <row r="9940">
          <cell r="A9940" t="str">
            <v>11.009.0012-0</v>
          </cell>
          <cell r="B9940">
            <v>10.84</v>
          </cell>
        </row>
        <row r="9941">
          <cell r="A9941" t="str">
            <v>11.009.0012-A</v>
          </cell>
          <cell r="B9941">
            <v>10.84</v>
          </cell>
        </row>
        <row r="9942">
          <cell r="A9942" t="str">
            <v>11.009.0013-0</v>
          </cell>
          <cell r="B9942">
            <v>9.2899999999999991</v>
          </cell>
        </row>
        <row r="9943">
          <cell r="A9943" t="str">
            <v>11.009.0013-A</v>
          </cell>
          <cell r="B9943">
            <v>9.2899999999999991</v>
          </cell>
        </row>
        <row r="9944">
          <cell r="A9944" t="str">
            <v>11.009.0014-1</v>
          </cell>
          <cell r="B9944">
            <v>8.9600000000000009</v>
          </cell>
        </row>
        <row r="9945">
          <cell r="A9945" t="str">
            <v>11.009.0014-B</v>
          </cell>
          <cell r="B9945">
            <v>8.9600000000000009</v>
          </cell>
        </row>
        <row r="9946">
          <cell r="A9946" t="str">
            <v>11.009.0015-1</v>
          </cell>
          <cell r="B9946">
            <v>7.74</v>
          </cell>
        </row>
        <row r="9947">
          <cell r="A9947" t="str">
            <v>11.009.0015-B</v>
          </cell>
          <cell r="B9947">
            <v>7.74</v>
          </cell>
        </row>
        <row r="9948">
          <cell r="A9948" t="str">
            <v>11.009.0050-1</v>
          </cell>
          <cell r="B9948">
            <v>15.64</v>
          </cell>
        </row>
        <row r="9949">
          <cell r="A9949" t="str">
            <v>11.009.0050-B</v>
          </cell>
          <cell r="B9949">
            <v>14.99</v>
          </cell>
        </row>
        <row r="9950">
          <cell r="A9950" t="str">
            <v>11.009.0052-1</v>
          </cell>
          <cell r="B9950">
            <v>13.28</v>
          </cell>
        </row>
        <row r="9951">
          <cell r="A9951" t="str">
            <v>11.009.0052-B</v>
          </cell>
          <cell r="B9951">
            <v>12.74</v>
          </cell>
        </row>
        <row r="9952">
          <cell r="A9952" t="str">
            <v>11.009.0054-1</v>
          </cell>
          <cell r="B9952">
            <v>12.79</v>
          </cell>
        </row>
        <row r="9953">
          <cell r="A9953" t="str">
            <v>11.009.0054-B</v>
          </cell>
          <cell r="B9953">
            <v>12.36</v>
          </cell>
        </row>
        <row r="9954">
          <cell r="A9954" t="str">
            <v>11.009.0060-1</v>
          </cell>
          <cell r="B9954">
            <v>14.99</v>
          </cell>
        </row>
        <row r="9955">
          <cell r="A9955" t="str">
            <v>11.009.0060-B</v>
          </cell>
          <cell r="B9955">
            <v>14.39</v>
          </cell>
        </row>
        <row r="9956">
          <cell r="A9956" t="str">
            <v>11.009.0062-1</v>
          </cell>
          <cell r="B9956">
            <v>14.9</v>
          </cell>
        </row>
        <row r="9957">
          <cell r="A9957" t="str">
            <v>11.009.0062-B</v>
          </cell>
          <cell r="B9957">
            <v>14.36</v>
          </cell>
        </row>
        <row r="9958">
          <cell r="A9958" t="str">
            <v>11.009.0070-1</v>
          </cell>
          <cell r="B9958">
            <v>14.16</v>
          </cell>
        </row>
        <row r="9959">
          <cell r="A9959" t="str">
            <v>11.009.0070-B</v>
          </cell>
          <cell r="B9959">
            <v>13.51</v>
          </cell>
        </row>
        <row r="9960">
          <cell r="A9960" t="str">
            <v>11.009.0072-1</v>
          </cell>
          <cell r="B9960">
            <v>13.22</v>
          </cell>
        </row>
        <row r="9961">
          <cell r="A9961" t="str">
            <v>11.009.0072-B</v>
          </cell>
          <cell r="B9961">
            <v>12.66</v>
          </cell>
        </row>
        <row r="9962">
          <cell r="A9962" t="str">
            <v>11.009.0074-1</v>
          </cell>
          <cell r="B9962">
            <v>11.39</v>
          </cell>
        </row>
        <row r="9963">
          <cell r="A9963" t="str">
            <v>11.009.0074-B</v>
          </cell>
          <cell r="B9963">
            <v>10.9</v>
          </cell>
        </row>
        <row r="9964">
          <cell r="A9964" t="str">
            <v>11.009.0100-1</v>
          </cell>
          <cell r="B9964">
            <v>16.329999999999998</v>
          </cell>
        </row>
        <row r="9965">
          <cell r="A9965" t="str">
            <v>11.009.0100-B</v>
          </cell>
          <cell r="B9965">
            <v>15.67</v>
          </cell>
        </row>
        <row r="9966">
          <cell r="A9966" t="str">
            <v>11.009.0102-1</v>
          </cell>
          <cell r="B9966">
            <v>14.17</v>
          </cell>
        </row>
        <row r="9967">
          <cell r="A9967" t="str">
            <v>11.009.0102-B</v>
          </cell>
          <cell r="B9967">
            <v>13.59</v>
          </cell>
        </row>
        <row r="9968">
          <cell r="A9968" t="str">
            <v>11.009.0104-1</v>
          </cell>
          <cell r="B9968">
            <v>13.89</v>
          </cell>
        </row>
        <row r="9969">
          <cell r="A9969" t="str">
            <v>11.009.0104-B</v>
          </cell>
          <cell r="B9969">
            <v>13.39</v>
          </cell>
        </row>
        <row r="9970">
          <cell r="A9970" t="str">
            <v>11.009.0110-1</v>
          </cell>
          <cell r="B9970">
            <v>16.09</v>
          </cell>
        </row>
        <row r="9971">
          <cell r="A9971" t="str">
            <v>11.009.0110-B</v>
          </cell>
          <cell r="B9971">
            <v>15.42</v>
          </cell>
        </row>
        <row r="9972">
          <cell r="A9972" t="str">
            <v>11.009.0112-1</v>
          </cell>
          <cell r="B9972">
            <v>15.8</v>
          </cell>
        </row>
        <row r="9973">
          <cell r="A9973" t="str">
            <v>11.009.0112-B</v>
          </cell>
          <cell r="B9973">
            <v>15.21</v>
          </cell>
        </row>
        <row r="9974">
          <cell r="A9974" t="str">
            <v>11.009.0120-1</v>
          </cell>
          <cell r="B9974">
            <v>14.85</v>
          </cell>
        </row>
        <row r="9975">
          <cell r="A9975" t="str">
            <v>11.009.0120-B</v>
          </cell>
          <cell r="B9975">
            <v>14.19</v>
          </cell>
        </row>
        <row r="9976">
          <cell r="A9976" t="str">
            <v>11.009.0122-1</v>
          </cell>
          <cell r="B9976">
            <v>13.91</v>
          </cell>
        </row>
        <row r="9977">
          <cell r="A9977" t="str">
            <v>11.009.0122-B</v>
          </cell>
          <cell r="B9977">
            <v>13.33</v>
          </cell>
        </row>
        <row r="9978">
          <cell r="A9978" t="str">
            <v>11.009.0124-1</v>
          </cell>
          <cell r="B9978">
            <v>12.08</v>
          </cell>
        </row>
        <row r="9979">
          <cell r="A9979" t="str">
            <v>11.009.0124-B</v>
          </cell>
          <cell r="B9979">
            <v>11.58</v>
          </cell>
        </row>
        <row r="9980">
          <cell r="A9980" t="str">
            <v>11.010.0008-0</v>
          </cell>
          <cell r="B9980">
            <v>16.920000000000002</v>
          </cell>
        </row>
        <row r="9981">
          <cell r="A9981" t="str">
            <v>11.010.0008-A</v>
          </cell>
          <cell r="B9981">
            <v>16.920000000000002</v>
          </cell>
        </row>
        <row r="9982">
          <cell r="A9982" t="str">
            <v>11.010.0028-0</v>
          </cell>
          <cell r="B9982">
            <v>24.49</v>
          </cell>
        </row>
        <row r="9983">
          <cell r="A9983" t="str">
            <v>11.010.0028-A</v>
          </cell>
          <cell r="B9983">
            <v>24.49</v>
          </cell>
        </row>
        <row r="9984">
          <cell r="A9984" t="str">
            <v>11.010.0029-0</v>
          </cell>
          <cell r="B9984">
            <v>21.97</v>
          </cell>
        </row>
        <row r="9985">
          <cell r="A9985" t="str">
            <v>11.010.0029-A</v>
          </cell>
          <cell r="B9985">
            <v>21.97</v>
          </cell>
        </row>
        <row r="9986">
          <cell r="A9986" t="str">
            <v>11.010.0030-0</v>
          </cell>
          <cell r="B9986">
            <v>21.13</v>
          </cell>
        </row>
        <row r="9987">
          <cell r="A9987" t="str">
            <v>11.010.0030-A</v>
          </cell>
          <cell r="B9987">
            <v>21.13</v>
          </cell>
        </row>
        <row r="9988">
          <cell r="A9988" t="str">
            <v>11.010.0031-0</v>
          </cell>
          <cell r="B9988">
            <v>20.74</v>
          </cell>
        </row>
        <row r="9989">
          <cell r="A9989" t="str">
            <v>11.010.0031-A</v>
          </cell>
          <cell r="B9989">
            <v>20.74</v>
          </cell>
        </row>
        <row r="9990">
          <cell r="A9990" t="str">
            <v>11.010.0032-0</v>
          </cell>
          <cell r="B9990">
            <v>20.399999999999999</v>
          </cell>
        </row>
        <row r="9991">
          <cell r="A9991" t="str">
            <v>11.010.0032-A</v>
          </cell>
          <cell r="B9991">
            <v>20.399999999999999</v>
          </cell>
        </row>
        <row r="9992">
          <cell r="A9992" t="str">
            <v>11.010.0033-0</v>
          </cell>
          <cell r="B9992">
            <v>20.14</v>
          </cell>
        </row>
        <row r="9993">
          <cell r="A9993" t="str">
            <v>11.010.0033-A</v>
          </cell>
          <cell r="B9993">
            <v>20.14</v>
          </cell>
        </row>
        <row r="9994">
          <cell r="A9994" t="str">
            <v>11.010.0034-0</v>
          </cell>
          <cell r="B9994">
            <v>19.399999999999999</v>
          </cell>
        </row>
        <row r="9995">
          <cell r="A9995" t="str">
            <v>11.010.0034-A</v>
          </cell>
          <cell r="B9995">
            <v>19.399999999999999</v>
          </cell>
        </row>
        <row r="9996">
          <cell r="A9996" t="str">
            <v>11.010.0035-0</v>
          </cell>
          <cell r="B9996">
            <v>19</v>
          </cell>
        </row>
        <row r="9997">
          <cell r="A9997" t="str">
            <v>11.010.0035-A</v>
          </cell>
          <cell r="B9997">
            <v>19</v>
          </cell>
        </row>
        <row r="9998">
          <cell r="A9998" t="str">
            <v>11.010.0036-0</v>
          </cell>
          <cell r="B9998">
            <v>18.809999999999999</v>
          </cell>
        </row>
        <row r="9999">
          <cell r="A9999" t="str">
            <v>11.010.0036-A</v>
          </cell>
          <cell r="B9999">
            <v>18.809999999999999</v>
          </cell>
        </row>
        <row r="10000">
          <cell r="A10000" t="str">
            <v>11.010.0037-0</v>
          </cell>
          <cell r="B10000">
            <v>18.61</v>
          </cell>
        </row>
        <row r="10001">
          <cell r="A10001" t="str">
            <v>11.010.0037-A</v>
          </cell>
          <cell r="B10001">
            <v>18.61</v>
          </cell>
        </row>
        <row r="10002">
          <cell r="A10002" t="str">
            <v>11.010.0038-0</v>
          </cell>
          <cell r="B10002">
            <v>18.399999999999999</v>
          </cell>
        </row>
        <row r="10003">
          <cell r="A10003" t="str">
            <v>11.010.0038-A</v>
          </cell>
          <cell r="B10003">
            <v>18.399999999999999</v>
          </cell>
        </row>
        <row r="10004">
          <cell r="A10004" t="str">
            <v>11.010.0039-0</v>
          </cell>
          <cell r="B10004">
            <v>18.239999999999998</v>
          </cell>
        </row>
        <row r="10005">
          <cell r="A10005" t="str">
            <v>11.010.0039-A</v>
          </cell>
          <cell r="B10005">
            <v>18.239999999999998</v>
          </cell>
        </row>
        <row r="10006">
          <cell r="A10006" t="str">
            <v>11.010.0060-0</v>
          </cell>
          <cell r="B10006">
            <v>17.989999999999998</v>
          </cell>
        </row>
        <row r="10007">
          <cell r="A10007" t="str">
            <v>11.010.0060-A</v>
          </cell>
          <cell r="B10007">
            <v>17.989999999999998</v>
          </cell>
        </row>
        <row r="10008">
          <cell r="A10008" t="str">
            <v>11.010.0081-0</v>
          </cell>
          <cell r="B10008">
            <v>24.1</v>
          </cell>
        </row>
        <row r="10009">
          <cell r="A10009" t="str">
            <v>11.010.0081-A</v>
          </cell>
          <cell r="B10009">
            <v>24.1</v>
          </cell>
        </row>
        <row r="10010">
          <cell r="A10010" t="str">
            <v>11.010.0082-0</v>
          </cell>
          <cell r="B10010">
            <v>22.51</v>
          </cell>
        </row>
        <row r="10011">
          <cell r="A10011" t="str">
            <v>11.010.0082-A</v>
          </cell>
          <cell r="B10011">
            <v>22.51</v>
          </cell>
        </row>
        <row r="10012">
          <cell r="A10012" t="str">
            <v>11.010.0083-0</v>
          </cell>
          <cell r="B10012">
            <v>21.63</v>
          </cell>
        </row>
        <row r="10013">
          <cell r="A10013" t="str">
            <v>11.010.0083-A</v>
          </cell>
          <cell r="B10013">
            <v>21.63</v>
          </cell>
        </row>
        <row r="10014">
          <cell r="A10014" t="str">
            <v>11.010.0084-0</v>
          </cell>
          <cell r="B10014">
            <v>20.97</v>
          </cell>
        </row>
        <row r="10015">
          <cell r="A10015" t="str">
            <v>11.010.0084-A</v>
          </cell>
          <cell r="B10015">
            <v>20.97</v>
          </cell>
        </row>
        <row r="10016">
          <cell r="A10016" t="str">
            <v>11.010.0085-0</v>
          </cell>
          <cell r="B10016">
            <v>21.37</v>
          </cell>
        </row>
        <row r="10017">
          <cell r="A10017" t="str">
            <v>11.010.0085-A</v>
          </cell>
          <cell r="B10017">
            <v>21.37</v>
          </cell>
        </row>
        <row r="10018">
          <cell r="A10018" t="str">
            <v>11.010.0086-0</v>
          </cell>
          <cell r="B10018">
            <v>20.92</v>
          </cell>
        </row>
        <row r="10019">
          <cell r="A10019" t="str">
            <v>11.010.0086-A</v>
          </cell>
          <cell r="B10019">
            <v>20.92</v>
          </cell>
        </row>
        <row r="10020">
          <cell r="A10020" t="str">
            <v>11.010.0087-0</v>
          </cell>
          <cell r="B10020">
            <v>20.190000000000001</v>
          </cell>
        </row>
        <row r="10021">
          <cell r="A10021" t="str">
            <v>11.010.0087-A</v>
          </cell>
          <cell r="B10021">
            <v>20.190000000000001</v>
          </cell>
        </row>
        <row r="10022">
          <cell r="A10022" t="str">
            <v>11.010.0088-0</v>
          </cell>
          <cell r="B10022">
            <v>19.47</v>
          </cell>
        </row>
        <row r="10023">
          <cell r="A10023" t="str">
            <v>11.010.0088-A</v>
          </cell>
          <cell r="B10023">
            <v>19.47</v>
          </cell>
        </row>
        <row r="10024">
          <cell r="A10024" t="str">
            <v>11.010.0089-0</v>
          </cell>
          <cell r="B10024">
            <v>19.34</v>
          </cell>
        </row>
        <row r="10025">
          <cell r="A10025" t="str">
            <v>11.010.0089-A</v>
          </cell>
          <cell r="B10025">
            <v>19.34</v>
          </cell>
        </row>
        <row r="10026">
          <cell r="A10026" t="str">
            <v>11.010.0090-0</v>
          </cell>
          <cell r="B10026">
            <v>19.38</v>
          </cell>
        </row>
        <row r="10027">
          <cell r="A10027" t="str">
            <v>11.010.0090-A</v>
          </cell>
          <cell r="B10027">
            <v>19.38</v>
          </cell>
        </row>
        <row r="10028">
          <cell r="A10028" t="str">
            <v>11.010.0091-0</v>
          </cell>
          <cell r="B10028">
            <v>19.21</v>
          </cell>
        </row>
        <row r="10029">
          <cell r="A10029" t="str">
            <v>11.010.0091-A</v>
          </cell>
          <cell r="B10029">
            <v>19.21</v>
          </cell>
        </row>
        <row r="10030">
          <cell r="A10030" t="str">
            <v>11.010.0092-0</v>
          </cell>
          <cell r="B10030">
            <v>19</v>
          </cell>
        </row>
        <row r="10031">
          <cell r="A10031" t="str">
            <v>11.010.0092-A</v>
          </cell>
          <cell r="B10031">
            <v>19</v>
          </cell>
        </row>
        <row r="10032">
          <cell r="A10032" t="str">
            <v>11.011.0010-0</v>
          </cell>
          <cell r="B10032">
            <v>3.44</v>
          </cell>
        </row>
        <row r="10033">
          <cell r="A10033" t="str">
            <v>11.011.0010-A</v>
          </cell>
          <cell r="B10033">
            <v>3.2</v>
          </cell>
        </row>
        <row r="10034">
          <cell r="A10034" t="str">
            <v>11.011.0011-0</v>
          </cell>
          <cell r="B10034">
            <v>3.6</v>
          </cell>
        </row>
        <row r="10035">
          <cell r="A10035" t="str">
            <v>11.011.0011-A</v>
          </cell>
          <cell r="B10035">
            <v>3.34</v>
          </cell>
        </row>
        <row r="10036">
          <cell r="A10036" t="str">
            <v>11.011.0012-0</v>
          </cell>
          <cell r="B10036">
            <v>3.8</v>
          </cell>
        </row>
        <row r="10037">
          <cell r="A10037" t="str">
            <v>11.011.0012-A</v>
          </cell>
          <cell r="B10037">
            <v>3.51</v>
          </cell>
        </row>
        <row r="10038">
          <cell r="A10038" t="str">
            <v>11.011.0013-0</v>
          </cell>
          <cell r="B10038">
            <v>3.96</v>
          </cell>
        </row>
        <row r="10039">
          <cell r="A10039" t="str">
            <v>11.011.0013-A</v>
          </cell>
          <cell r="B10039">
            <v>3.64</v>
          </cell>
        </row>
        <row r="10040">
          <cell r="A10040" t="str">
            <v>11.011.0014-0</v>
          </cell>
          <cell r="B10040">
            <v>4.05</v>
          </cell>
        </row>
        <row r="10041">
          <cell r="A10041" t="str">
            <v>11.011.0014-A</v>
          </cell>
          <cell r="B10041">
            <v>3.72</v>
          </cell>
        </row>
        <row r="10042">
          <cell r="A10042" t="str">
            <v>11.011.0015-0</v>
          </cell>
          <cell r="B10042">
            <v>4.1399999999999997</v>
          </cell>
        </row>
        <row r="10043">
          <cell r="A10043" t="str">
            <v>11.011.0015-A</v>
          </cell>
          <cell r="B10043">
            <v>3.79</v>
          </cell>
        </row>
        <row r="10044">
          <cell r="A10044" t="str">
            <v>11.011.0016-0</v>
          </cell>
          <cell r="B10044">
            <v>4.1900000000000004</v>
          </cell>
        </row>
        <row r="10045">
          <cell r="A10045" t="str">
            <v>11.011.0016-A</v>
          </cell>
          <cell r="B10045">
            <v>3.84</v>
          </cell>
        </row>
        <row r="10046">
          <cell r="A10046" t="str">
            <v>11.011.0017-1</v>
          </cell>
          <cell r="B10046">
            <v>4.67</v>
          </cell>
        </row>
        <row r="10047">
          <cell r="A10047" t="str">
            <v>11.011.0017-B</v>
          </cell>
          <cell r="B10047">
            <v>4.28</v>
          </cell>
        </row>
        <row r="10048">
          <cell r="A10048" t="str">
            <v>11.011.0018-0</v>
          </cell>
          <cell r="B10048">
            <v>4.97</v>
          </cell>
        </row>
        <row r="10049">
          <cell r="A10049" t="str">
            <v>11.011.0018-A</v>
          </cell>
          <cell r="B10049">
            <v>4.53</v>
          </cell>
        </row>
        <row r="10050">
          <cell r="A10050" t="str">
            <v>11.011.0019-0</v>
          </cell>
          <cell r="B10050">
            <v>5.12</v>
          </cell>
        </row>
        <row r="10051">
          <cell r="A10051" t="str">
            <v>11.011.0019-A</v>
          </cell>
          <cell r="B10051">
            <v>4.66</v>
          </cell>
        </row>
        <row r="10052">
          <cell r="A10052" t="str">
            <v>11.011.0020-0</v>
          </cell>
          <cell r="B10052">
            <v>5.41</v>
          </cell>
        </row>
        <row r="10053">
          <cell r="A10053" t="str">
            <v>11.011.0020-A</v>
          </cell>
          <cell r="B10053">
            <v>4.91</v>
          </cell>
        </row>
        <row r="10054">
          <cell r="A10054" t="str">
            <v>11.011.0021-0</v>
          </cell>
          <cell r="B10054">
            <v>5.54</v>
          </cell>
        </row>
        <row r="10055">
          <cell r="A10055" t="str">
            <v>11.011.0021-A</v>
          </cell>
          <cell r="B10055">
            <v>5.01</v>
          </cell>
        </row>
        <row r="10056">
          <cell r="A10056" t="str">
            <v>11.011.0022-0</v>
          </cell>
          <cell r="B10056">
            <v>5.88</v>
          </cell>
        </row>
        <row r="10057">
          <cell r="A10057" t="str">
            <v>11.011.0022-A</v>
          </cell>
          <cell r="B10057">
            <v>5.3</v>
          </cell>
        </row>
        <row r="10058">
          <cell r="A10058" t="str">
            <v>11.011.0023-1</v>
          </cell>
          <cell r="B10058">
            <v>4.87</v>
          </cell>
        </row>
        <row r="10059">
          <cell r="A10059" t="str">
            <v>11.011.0023-B</v>
          </cell>
          <cell r="B10059">
            <v>4.22</v>
          </cell>
        </row>
        <row r="10060">
          <cell r="A10060" t="str">
            <v>11.011.0024-1</v>
          </cell>
          <cell r="B10060">
            <v>4.05</v>
          </cell>
        </row>
        <row r="10061">
          <cell r="A10061" t="str">
            <v>11.011.0024-B</v>
          </cell>
          <cell r="B10061">
            <v>3.51</v>
          </cell>
        </row>
        <row r="10062">
          <cell r="A10062" t="str">
            <v>11.011.0025-1</v>
          </cell>
          <cell r="B10062">
            <v>3.24</v>
          </cell>
        </row>
        <row r="10063">
          <cell r="A10063" t="str">
            <v>11.011.0025-B</v>
          </cell>
          <cell r="B10063">
            <v>2.81</v>
          </cell>
        </row>
        <row r="10064">
          <cell r="A10064" t="str">
            <v>11.011.0027-0</v>
          </cell>
          <cell r="B10064">
            <v>4.46</v>
          </cell>
        </row>
        <row r="10065">
          <cell r="A10065" t="str">
            <v>11.011.0027-A</v>
          </cell>
          <cell r="B10065">
            <v>3.86</v>
          </cell>
        </row>
        <row r="10066">
          <cell r="A10066" t="str">
            <v>11.011.0028-0</v>
          </cell>
          <cell r="B10066">
            <v>4.05</v>
          </cell>
        </row>
        <row r="10067">
          <cell r="A10067" t="str">
            <v>11.011.0028-A</v>
          </cell>
          <cell r="B10067">
            <v>3.51</v>
          </cell>
        </row>
        <row r="10068">
          <cell r="A10068" t="str">
            <v>11.011.0029-0</v>
          </cell>
          <cell r="B10068">
            <v>4.87</v>
          </cell>
        </row>
        <row r="10069">
          <cell r="A10069" t="str">
            <v>11.011.0029-A</v>
          </cell>
          <cell r="B10069">
            <v>4.22</v>
          </cell>
        </row>
        <row r="10070">
          <cell r="A10070" t="str">
            <v>11.011.0030-1</v>
          </cell>
          <cell r="B10070">
            <v>4.26</v>
          </cell>
        </row>
        <row r="10071">
          <cell r="A10071" t="str">
            <v>11.011.0030-B</v>
          </cell>
          <cell r="B10071">
            <v>3.69</v>
          </cell>
        </row>
        <row r="10072">
          <cell r="A10072" t="str">
            <v>11.011.0031-1</v>
          </cell>
          <cell r="B10072">
            <v>3.65</v>
          </cell>
        </row>
        <row r="10073">
          <cell r="A10073" t="str">
            <v>11.011.0031-B</v>
          </cell>
          <cell r="B10073">
            <v>3.16</v>
          </cell>
        </row>
        <row r="10074">
          <cell r="A10074" t="str">
            <v>11.011.0035-0</v>
          </cell>
          <cell r="B10074">
            <v>5.56</v>
          </cell>
        </row>
        <row r="10075">
          <cell r="A10075" t="str">
            <v>11.011.0035-A</v>
          </cell>
          <cell r="B10075">
            <v>4.8899999999999997</v>
          </cell>
        </row>
        <row r="10076">
          <cell r="A10076" t="str">
            <v>11.011.0036-0</v>
          </cell>
          <cell r="B10076">
            <v>4.95</v>
          </cell>
        </row>
        <row r="10077">
          <cell r="A10077" t="str">
            <v>11.011.0036-A</v>
          </cell>
          <cell r="B10077">
            <v>4.3600000000000003</v>
          </cell>
        </row>
        <row r="10078">
          <cell r="A10078" t="str">
            <v>11.011.0037-0</v>
          </cell>
          <cell r="B10078">
            <v>4.34</v>
          </cell>
        </row>
        <row r="10079">
          <cell r="A10079" t="str">
            <v>11.011.0037-A</v>
          </cell>
          <cell r="B10079">
            <v>3.84</v>
          </cell>
        </row>
        <row r="10080">
          <cell r="A10080" t="str">
            <v>11.011.0040-0</v>
          </cell>
          <cell r="B10080">
            <v>2.02</v>
          </cell>
        </row>
        <row r="10081">
          <cell r="A10081" t="str">
            <v>11.011.0040-A</v>
          </cell>
          <cell r="B10081">
            <v>1.75</v>
          </cell>
        </row>
        <row r="10082">
          <cell r="A10082" t="str">
            <v>11.012.0015-0</v>
          </cell>
          <cell r="B10082">
            <v>305.26</v>
          </cell>
        </row>
        <row r="10083">
          <cell r="A10083" t="str">
            <v>11.012.0015-A</v>
          </cell>
          <cell r="B10083">
            <v>298.95</v>
          </cell>
        </row>
        <row r="10084">
          <cell r="A10084" t="str">
            <v>11.012.0016-0</v>
          </cell>
          <cell r="B10084">
            <v>417.98</v>
          </cell>
        </row>
        <row r="10085">
          <cell r="A10085" t="str">
            <v>11.012.0016-A</v>
          </cell>
          <cell r="B10085">
            <v>405.14</v>
          </cell>
        </row>
        <row r="10086">
          <cell r="A10086" t="str">
            <v>11.012.0017-0</v>
          </cell>
          <cell r="B10086">
            <v>510.3</v>
          </cell>
        </row>
        <row r="10087">
          <cell r="A10087" t="str">
            <v>11.012.0017-A</v>
          </cell>
          <cell r="B10087">
            <v>491.16</v>
          </cell>
        </row>
        <row r="10088">
          <cell r="A10088" t="str">
            <v>11.012.0018-0</v>
          </cell>
          <cell r="B10088">
            <v>651.11</v>
          </cell>
        </row>
        <row r="10089">
          <cell r="A10089" t="str">
            <v>11.012.0018-A</v>
          </cell>
          <cell r="B10089">
            <v>625.91</v>
          </cell>
        </row>
        <row r="10090">
          <cell r="A10090" t="str">
            <v>11.012.0019-0</v>
          </cell>
          <cell r="B10090">
            <v>754.48</v>
          </cell>
        </row>
        <row r="10091">
          <cell r="A10091" t="str">
            <v>11.012.0019-A</v>
          </cell>
          <cell r="B10091">
            <v>728.1</v>
          </cell>
        </row>
        <row r="10092">
          <cell r="A10092" t="str">
            <v>11.012.0020-0</v>
          </cell>
          <cell r="B10092">
            <v>764.69</v>
          </cell>
        </row>
        <row r="10093">
          <cell r="A10093" t="str">
            <v>11.012.0020-A</v>
          </cell>
          <cell r="B10093">
            <v>737.3</v>
          </cell>
        </row>
        <row r="10094">
          <cell r="A10094" t="str">
            <v>11.012.0021-0</v>
          </cell>
          <cell r="B10094">
            <v>773.17</v>
          </cell>
        </row>
        <row r="10095">
          <cell r="A10095" t="str">
            <v>11.012.0021-A</v>
          </cell>
          <cell r="B10095">
            <v>744.88</v>
          </cell>
        </row>
        <row r="10096">
          <cell r="A10096" t="str">
            <v>11.012.0025-1</v>
          </cell>
          <cell r="B10096">
            <v>999.78</v>
          </cell>
        </row>
        <row r="10097">
          <cell r="A10097" t="str">
            <v>11.012.0025-B</v>
          </cell>
          <cell r="B10097">
            <v>968.52</v>
          </cell>
        </row>
        <row r="10098">
          <cell r="A10098" t="str">
            <v>11.012.0030-0</v>
          </cell>
          <cell r="B10098">
            <v>1478.85</v>
          </cell>
        </row>
        <row r="10099">
          <cell r="A10099" t="str">
            <v>11.012.0030-A</v>
          </cell>
          <cell r="B10099">
            <v>1441.7</v>
          </cell>
        </row>
        <row r="10100">
          <cell r="A10100" t="str">
            <v>11.012.0035-0</v>
          </cell>
          <cell r="B10100">
            <v>2868.38</v>
          </cell>
        </row>
        <row r="10101">
          <cell r="A10101" t="str">
            <v>11.012.0035-A</v>
          </cell>
          <cell r="B10101">
            <v>2827.17</v>
          </cell>
        </row>
        <row r="10102">
          <cell r="A10102" t="str">
            <v>11.012.0040-0</v>
          </cell>
          <cell r="B10102">
            <v>4155.91</v>
          </cell>
        </row>
        <row r="10103">
          <cell r="A10103" t="str">
            <v>11.012.0040-A</v>
          </cell>
          <cell r="B10103">
            <v>4111.6499999999996</v>
          </cell>
        </row>
        <row r="10104">
          <cell r="A10104" t="str">
            <v>11.012.0045-0</v>
          </cell>
          <cell r="B10104">
            <v>5402.41</v>
          </cell>
        </row>
        <row r="10105">
          <cell r="A10105" t="str">
            <v>11.012.0045-A</v>
          </cell>
          <cell r="B10105">
            <v>5355.41</v>
          </cell>
        </row>
        <row r="10106">
          <cell r="A10106" t="str">
            <v>11.012.0050-0</v>
          </cell>
          <cell r="B10106">
            <v>6820.22</v>
          </cell>
        </row>
        <row r="10107">
          <cell r="A10107" t="str">
            <v>11.012.0050-A</v>
          </cell>
          <cell r="B10107">
            <v>6767.05</v>
          </cell>
        </row>
        <row r="10108">
          <cell r="A10108" t="str">
            <v>11.012.0060-0</v>
          </cell>
          <cell r="B10108">
            <v>323.32</v>
          </cell>
        </row>
        <row r="10109">
          <cell r="A10109" t="str">
            <v>11.012.0060-A</v>
          </cell>
          <cell r="B10109">
            <v>317.01</v>
          </cell>
        </row>
        <row r="10110">
          <cell r="A10110" t="str">
            <v>11.012.0061-0</v>
          </cell>
          <cell r="B10110">
            <v>429.85</v>
          </cell>
        </row>
        <row r="10111">
          <cell r="A10111" t="str">
            <v>11.012.0061-A</v>
          </cell>
          <cell r="B10111">
            <v>417.01</v>
          </cell>
        </row>
        <row r="10112">
          <cell r="A10112" t="str">
            <v>11.012.0062-0</v>
          </cell>
          <cell r="B10112">
            <v>528.86</v>
          </cell>
        </row>
        <row r="10113">
          <cell r="A10113" t="str">
            <v>11.012.0062-A</v>
          </cell>
          <cell r="B10113">
            <v>509.72</v>
          </cell>
        </row>
        <row r="10114">
          <cell r="A10114" t="str">
            <v>11.012.0063-0</v>
          </cell>
          <cell r="B10114">
            <v>685</v>
          </cell>
        </row>
        <row r="10115">
          <cell r="A10115" t="str">
            <v>11.012.0063-A</v>
          </cell>
          <cell r="B10115">
            <v>659.8</v>
          </cell>
        </row>
        <row r="10116">
          <cell r="A10116" t="str">
            <v>11.012.0064-0</v>
          </cell>
          <cell r="B10116">
            <v>875.97</v>
          </cell>
        </row>
        <row r="10117">
          <cell r="A10117" t="str">
            <v>11.012.0064-A</v>
          </cell>
          <cell r="B10117">
            <v>849.59</v>
          </cell>
        </row>
        <row r="10118">
          <cell r="A10118" t="str">
            <v>11.012.0065-0</v>
          </cell>
          <cell r="B10118">
            <v>886.18</v>
          </cell>
        </row>
        <row r="10119">
          <cell r="A10119" t="str">
            <v>11.012.0065-A</v>
          </cell>
          <cell r="B10119">
            <v>858.79</v>
          </cell>
        </row>
        <row r="10120">
          <cell r="A10120" t="str">
            <v>11.012.0066-0</v>
          </cell>
          <cell r="B10120">
            <v>894.66</v>
          </cell>
        </row>
        <row r="10121">
          <cell r="A10121" t="str">
            <v>11.012.0066-A</v>
          </cell>
          <cell r="B10121">
            <v>866.37</v>
          </cell>
        </row>
        <row r="10122">
          <cell r="A10122" t="str">
            <v>11.012.0070-0</v>
          </cell>
          <cell r="B10122">
            <v>1292.01</v>
          </cell>
        </row>
        <row r="10123">
          <cell r="A10123" t="str">
            <v>11.012.0070-A</v>
          </cell>
          <cell r="B10123">
            <v>1260.75</v>
          </cell>
        </row>
        <row r="10124">
          <cell r="A10124" t="str">
            <v>11.012.0075-0</v>
          </cell>
          <cell r="B10124">
            <v>2086.9899999999998</v>
          </cell>
        </row>
        <row r="10125">
          <cell r="A10125" t="str">
            <v>11.012.0075-A</v>
          </cell>
          <cell r="B10125">
            <v>2049.84</v>
          </cell>
        </row>
        <row r="10126">
          <cell r="A10126" t="str">
            <v>11.012.0080-0</v>
          </cell>
          <cell r="B10126">
            <v>3105.34</v>
          </cell>
        </row>
        <row r="10127">
          <cell r="A10127" t="str">
            <v>11.012.0080-A</v>
          </cell>
          <cell r="B10127">
            <v>3064.13</v>
          </cell>
        </row>
        <row r="10128">
          <cell r="A10128" t="str">
            <v>11.012.0085-0</v>
          </cell>
          <cell r="B10128">
            <v>4467.24</v>
          </cell>
        </row>
        <row r="10129">
          <cell r="A10129" t="str">
            <v>11.012.0085-A</v>
          </cell>
          <cell r="B10129">
            <v>4422.9799999999996</v>
          </cell>
        </row>
        <row r="10130">
          <cell r="A10130" t="str">
            <v>11.012.0090-0</v>
          </cell>
          <cell r="B10130">
            <v>4773.21</v>
          </cell>
        </row>
        <row r="10131">
          <cell r="A10131" t="str">
            <v>11.012.0090-A</v>
          </cell>
          <cell r="B10131">
            <v>4726.21</v>
          </cell>
        </row>
        <row r="10132">
          <cell r="A10132" t="str">
            <v>11.012.0095-0</v>
          </cell>
          <cell r="B10132">
            <v>9491.5</v>
          </cell>
        </row>
        <row r="10133">
          <cell r="A10133" t="str">
            <v>11.012.0095-A</v>
          </cell>
          <cell r="B10133">
            <v>9438.33</v>
          </cell>
        </row>
        <row r="10134">
          <cell r="A10134" t="str">
            <v>11.013.0003-1</v>
          </cell>
          <cell r="B10134">
            <v>2239.0700000000002</v>
          </cell>
        </row>
        <row r="10135">
          <cell r="A10135" t="str">
            <v>11.013.0003-B</v>
          </cell>
          <cell r="B10135">
            <v>2092.25</v>
          </cell>
        </row>
        <row r="10136">
          <cell r="A10136" t="str">
            <v>11.013.0005-0</v>
          </cell>
          <cell r="B10136">
            <v>363.35</v>
          </cell>
        </row>
        <row r="10137">
          <cell r="A10137" t="str">
            <v>11.013.0005-A</v>
          </cell>
          <cell r="B10137">
            <v>341.69</v>
          </cell>
        </row>
        <row r="10138">
          <cell r="A10138" t="str">
            <v>11.013.0006-0</v>
          </cell>
          <cell r="B10138">
            <v>32.17</v>
          </cell>
        </row>
        <row r="10139">
          <cell r="A10139" t="str">
            <v>11.013.0006-A</v>
          </cell>
          <cell r="B10139">
            <v>29.8</v>
          </cell>
        </row>
        <row r="10140">
          <cell r="A10140" t="str">
            <v>11.013.0009-0</v>
          </cell>
          <cell r="B10140">
            <v>44.33</v>
          </cell>
        </row>
        <row r="10141">
          <cell r="A10141" t="str">
            <v>11.013.0009-A</v>
          </cell>
          <cell r="B10141">
            <v>41.74</v>
          </cell>
        </row>
        <row r="10142">
          <cell r="A10142" t="str">
            <v>11.013.0014-0</v>
          </cell>
          <cell r="B10142">
            <v>2626.15</v>
          </cell>
        </row>
        <row r="10143">
          <cell r="A10143" t="str">
            <v>11.013.0014-A</v>
          </cell>
          <cell r="B10143">
            <v>2480.0300000000002</v>
          </cell>
        </row>
        <row r="10144">
          <cell r="A10144" t="str">
            <v>11.013.0015-0</v>
          </cell>
          <cell r="B10144">
            <v>2641.15</v>
          </cell>
        </row>
        <row r="10145">
          <cell r="A10145" t="str">
            <v>11.013.0015-A</v>
          </cell>
          <cell r="B10145">
            <v>2495.0300000000002</v>
          </cell>
        </row>
        <row r="10146">
          <cell r="A10146" t="str">
            <v>11.013.0016-0</v>
          </cell>
          <cell r="B10146">
            <v>2656.15</v>
          </cell>
        </row>
        <row r="10147">
          <cell r="A10147" t="str">
            <v>11.013.0016-A</v>
          </cell>
          <cell r="B10147">
            <v>2510.0300000000002</v>
          </cell>
        </row>
        <row r="10148">
          <cell r="A10148" t="str">
            <v>11.013.0059-0</v>
          </cell>
          <cell r="B10148">
            <v>190.7</v>
          </cell>
        </row>
        <row r="10149">
          <cell r="A10149" t="str">
            <v>11.013.0059-A</v>
          </cell>
          <cell r="B10149">
            <v>177.02</v>
          </cell>
        </row>
        <row r="10150">
          <cell r="A10150" t="str">
            <v>11.013.0060-0</v>
          </cell>
          <cell r="B10150">
            <v>217.47</v>
          </cell>
        </row>
        <row r="10151">
          <cell r="A10151" t="str">
            <v>11.013.0060-A</v>
          </cell>
          <cell r="B10151">
            <v>204.81</v>
          </cell>
        </row>
        <row r="10152">
          <cell r="A10152" t="str">
            <v>11.013.0061-0</v>
          </cell>
          <cell r="B10152">
            <v>220.84</v>
          </cell>
        </row>
        <row r="10153">
          <cell r="A10153" t="str">
            <v>11.013.0061-A</v>
          </cell>
          <cell r="B10153">
            <v>205.77</v>
          </cell>
        </row>
        <row r="10154">
          <cell r="A10154" t="str">
            <v>11.013.0062-0</v>
          </cell>
          <cell r="B10154">
            <v>258.11</v>
          </cell>
        </row>
        <row r="10155">
          <cell r="A10155" t="str">
            <v>11.013.0062-A</v>
          </cell>
          <cell r="B10155">
            <v>243.42</v>
          </cell>
        </row>
        <row r="10156">
          <cell r="A10156" t="str">
            <v>11.013.0063-0</v>
          </cell>
          <cell r="B10156">
            <v>261.44</v>
          </cell>
        </row>
        <row r="10157">
          <cell r="A10157" t="str">
            <v>11.013.0063-A</v>
          </cell>
          <cell r="B10157">
            <v>243.9</v>
          </cell>
        </row>
        <row r="10158">
          <cell r="A10158" t="str">
            <v>11.013.0064-0</v>
          </cell>
          <cell r="B10158">
            <v>291</v>
          </cell>
        </row>
        <row r="10159">
          <cell r="A10159" t="str">
            <v>11.013.0064-A</v>
          </cell>
          <cell r="B10159">
            <v>274.58999999999997</v>
          </cell>
        </row>
        <row r="10160">
          <cell r="A10160" t="str">
            <v>11.013.0065-0</v>
          </cell>
          <cell r="B10160">
            <v>705.29</v>
          </cell>
        </row>
        <row r="10161">
          <cell r="A10161" t="str">
            <v>11.013.0065-A</v>
          </cell>
          <cell r="B10161">
            <v>640.66</v>
          </cell>
        </row>
        <row r="10162">
          <cell r="A10162" t="str">
            <v>11.013.0066-0</v>
          </cell>
          <cell r="B10162">
            <v>295.3</v>
          </cell>
        </row>
        <row r="10163">
          <cell r="A10163" t="str">
            <v>11.013.0066-A</v>
          </cell>
          <cell r="B10163">
            <v>278.52999999999997</v>
          </cell>
        </row>
        <row r="10164">
          <cell r="A10164" t="str">
            <v>11.013.0067-0</v>
          </cell>
          <cell r="B10164">
            <v>718.05</v>
          </cell>
        </row>
        <row r="10165">
          <cell r="A10165" t="str">
            <v>11.013.0067-A</v>
          </cell>
          <cell r="B10165">
            <v>653.07000000000005</v>
          </cell>
        </row>
        <row r="10166">
          <cell r="A10166" t="str">
            <v>11.013.0068-0</v>
          </cell>
          <cell r="B10166">
            <v>342.51</v>
          </cell>
        </row>
        <row r="10167">
          <cell r="A10167" t="str">
            <v>11.013.0068-A</v>
          </cell>
          <cell r="B10167">
            <v>323.33999999999997</v>
          </cell>
        </row>
        <row r="10168">
          <cell r="A10168" t="str">
            <v>11.013.0069-0</v>
          </cell>
          <cell r="B10168">
            <v>777.83</v>
          </cell>
        </row>
        <row r="10169">
          <cell r="A10169" t="str">
            <v>11.013.0069-A</v>
          </cell>
          <cell r="B10169">
            <v>710.45</v>
          </cell>
        </row>
        <row r="10170">
          <cell r="A10170" t="str">
            <v>11.013.0070-1</v>
          </cell>
          <cell r="B10170">
            <v>2666.51</v>
          </cell>
        </row>
        <row r="10171">
          <cell r="A10171" t="str">
            <v>11.013.0070-B</v>
          </cell>
          <cell r="B10171">
            <v>2515.59</v>
          </cell>
        </row>
        <row r="10172">
          <cell r="A10172" t="str">
            <v>11.013.0075-0</v>
          </cell>
          <cell r="B10172">
            <v>2681.51</v>
          </cell>
        </row>
        <row r="10173">
          <cell r="A10173" t="str">
            <v>11.013.0075-A</v>
          </cell>
          <cell r="B10173">
            <v>2530.59</v>
          </cell>
        </row>
        <row r="10174">
          <cell r="A10174" t="str">
            <v>11.013.0080-0</v>
          </cell>
          <cell r="B10174">
            <v>2696.51</v>
          </cell>
        </row>
        <row r="10175">
          <cell r="A10175" t="str">
            <v>11.013.0080-A</v>
          </cell>
          <cell r="B10175">
            <v>2545.59</v>
          </cell>
        </row>
        <row r="10176">
          <cell r="A10176" t="str">
            <v>11.013.0100-0</v>
          </cell>
          <cell r="B10176">
            <v>2787.35</v>
          </cell>
        </row>
        <row r="10177">
          <cell r="A10177" t="str">
            <v>11.013.0100-A</v>
          </cell>
          <cell r="B10177">
            <v>2634.61</v>
          </cell>
        </row>
        <row r="10178">
          <cell r="A10178" t="str">
            <v>11.013.0105-0</v>
          </cell>
          <cell r="B10178">
            <v>2749.86</v>
          </cell>
        </row>
        <row r="10179">
          <cell r="A10179" t="str">
            <v>11.013.0105-A</v>
          </cell>
          <cell r="B10179">
            <v>2604.13</v>
          </cell>
        </row>
        <row r="10180">
          <cell r="A10180" t="str">
            <v>11.013.0110-0</v>
          </cell>
          <cell r="B10180">
            <v>2769.54</v>
          </cell>
        </row>
        <row r="10181">
          <cell r="A10181" t="str">
            <v>11.013.0110-A</v>
          </cell>
          <cell r="B10181">
            <v>2623.81</v>
          </cell>
        </row>
        <row r="10182">
          <cell r="A10182" t="str">
            <v>11.013.0130-0</v>
          </cell>
          <cell r="B10182">
            <v>2216.16</v>
          </cell>
        </row>
        <row r="10183">
          <cell r="A10183" t="str">
            <v>11.013.0130-A</v>
          </cell>
          <cell r="B10183">
            <v>2100.5100000000002</v>
          </cell>
        </row>
        <row r="10184">
          <cell r="A10184" t="str">
            <v>11.013.0135-0</v>
          </cell>
          <cell r="B10184">
            <v>2231.16</v>
          </cell>
        </row>
        <row r="10185">
          <cell r="A10185" t="str">
            <v>11.013.0135-A</v>
          </cell>
          <cell r="B10185">
            <v>2115.5100000000002</v>
          </cell>
        </row>
        <row r="10186">
          <cell r="A10186" t="str">
            <v>11.013.0140-0</v>
          </cell>
          <cell r="B10186">
            <v>2246.16</v>
          </cell>
        </row>
        <row r="10187">
          <cell r="A10187" t="str">
            <v>11.013.0140-A</v>
          </cell>
          <cell r="B10187">
            <v>2130.5100000000002</v>
          </cell>
        </row>
        <row r="10188">
          <cell r="A10188" t="str">
            <v>11.015.0001-0</v>
          </cell>
          <cell r="B10188">
            <v>5.21</v>
          </cell>
        </row>
        <row r="10189">
          <cell r="A10189" t="str">
            <v>11.015.0001-A</v>
          </cell>
          <cell r="B10189">
            <v>5.21</v>
          </cell>
        </row>
        <row r="10190">
          <cell r="A10190" t="str">
            <v>11.015.0003-0</v>
          </cell>
          <cell r="B10190">
            <v>5.53</v>
          </cell>
        </row>
        <row r="10191">
          <cell r="A10191" t="str">
            <v>11.015.0003-A</v>
          </cell>
          <cell r="B10191">
            <v>5.53</v>
          </cell>
        </row>
        <row r="10192">
          <cell r="A10192" t="str">
            <v>11.015.0004-0</v>
          </cell>
          <cell r="B10192">
            <v>5.49</v>
          </cell>
        </row>
        <row r="10193">
          <cell r="A10193" t="str">
            <v>11.015.0004-A</v>
          </cell>
          <cell r="B10193">
            <v>5.49</v>
          </cell>
        </row>
        <row r="10194">
          <cell r="A10194" t="str">
            <v>11.015.0019-0</v>
          </cell>
          <cell r="B10194">
            <v>3205.31</v>
          </cell>
        </row>
        <row r="10195">
          <cell r="A10195" t="str">
            <v>11.015.0019-A</v>
          </cell>
          <cell r="B10195">
            <v>3170.84</v>
          </cell>
        </row>
        <row r="10196">
          <cell r="A10196" t="str">
            <v>11.015.0020-0</v>
          </cell>
          <cell r="B10196">
            <v>2888.37</v>
          </cell>
        </row>
        <row r="10197">
          <cell r="A10197" t="str">
            <v>11.015.0020-A</v>
          </cell>
          <cell r="B10197">
            <v>2853.9</v>
          </cell>
        </row>
        <row r="10198">
          <cell r="A10198" t="str">
            <v>11.015.0021-0</v>
          </cell>
          <cell r="B10198">
            <v>14.04</v>
          </cell>
        </row>
        <row r="10199">
          <cell r="A10199" t="str">
            <v>11.015.0021-A</v>
          </cell>
          <cell r="B10199">
            <v>12.47</v>
          </cell>
        </row>
        <row r="10200">
          <cell r="A10200" t="str">
            <v>11.015.0022-0</v>
          </cell>
          <cell r="B10200">
            <v>26.65</v>
          </cell>
        </row>
        <row r="10201">
          <cell r="A10201" t="str">
            <v>11.015.0022-A</v>
          </cell>
          <cell r="B10201">
            <v>23.51</v>
          </cell>
        </row>
        <row r="10202">
          <cell r="A10202" t="str">
            <v>11.015.0030-0</v>
          </cell>
          <cell r="B10202">
            <v>58.92</v>
          </cell>
        </row>
        <row r="10203">
          <cell r="A10203" t="str">
            <v>11.015.0030-A</v>
          </cell>
          <cell r="B10203">
            <v>57.78</v>
          </cell>
        </row>
        <row r="10204">
          <cell r="A10204" t="str">
            <v>11.016.0001-0</v>
          </cell>
          <cell r="B10204">
            <v>19.62</v>
          </cell>
        </row>
        <row r="10205">
          <cell r="A10205" t="str">
            <v>11.016.0001-A</v>
          </cell>
          <cell r="B10205">
            <v>18.87</v>
          </cell>
        </row>
        <row r="10206">
          <cell r="A10206" t="str">
            <v>11.016.0002-1</v>
          </cell>
          <cell r="B10206">
            <v>25292.59</v>
          </cell>
        </row>
        <row r="10207">
          <cell r="A10207" t="str">
            <v>11.016.0002-B</v>
          </cell>
          <cell r="B10207">
            <v>23738.11</v>
          </cell>
        </row>
        <row r="10208">
          <cell r="A10208" t="str">
            <v>11.016.0003-0</v>
          </cell>
          <cell r="B10208">
            <v>245.35</v>
          </cell>
        </row>
        <row r="10209">
          <cell r="A10209" t="str">
            <v>11.016.0003-A</v>
          </cell>
          <cell r="B10209">
            <v>235.95</v>
          </cell>
        </row>
        <row r="10210">
          <cell r="A10210" t="str">
            <v>11.016.0004-0</v>
          </cell>
          <cell r="B10210">
            <v>265.81</v>
          </cell>
        </row>
        <row r="10211">
          <cell r="A10211" t="str">
            <v>11.016.0004-A</v>
          </cell>
          <cell r="B10211">
            <v>255.62</v>
          </cell>
        </row>
        <row r="10212">
          <cell r="A10212" t="str">
            <v>11.016.0005-0</v>
          </cell>
          <cell r="B10212">
            <v>336.64</v>
          </cell>
        </row>
        <row r="10213">
          <cell r="A10213" t="str">
            <v>11.016.0005-A</v>
          </cell>
          <cell r="B10213">
            <v>323.74</v>
          </cell>
        </row>
        <row r="10214">
          <cell r="A10214" t="str">
            <v>11.016.0006-0</v>
          </cell>
          <cell r="B10214">
            <v>431.84</v>
          </cell>
        </row>
        <row r="10215">
          <cell r="A10215" t="str">
            <v>11.016.0006-A</v>
          </cell>
          <cell r="B10215">
            <v>415.29</v>
          </cell>
        </row>
        <row r="10216">
          <cell r="A10216" t="str">
            <v>11.016.0007-0</v>
          </cell>
          <cell r="B10216">
            <v>18.78</v>
          </cell>
        </row>
        <row r="10217">
          <cell r="A10217" t="str">
            <v>11.016.0007-A</v>
          </cell>
          <cell r="B10217">
            <v>18.14</v>
          </cell>
        </row>
        <row r="10218">
          <cell r="A10218" t="str">
            <v>11.016.0020-0</v>
          </cell>
          <cell r="B10218">
            <v>12.95</v>
          </cell>
        </row>
        <row r="10219">
          <cell r="A10219" t="str">
            <v>11.016.0020-A</v>
          </cell>
          <cell r="B10219">
            <v>12.72</v>
          </cell>
        </row>
        <row r="10220">
          <cell r="A10220" t="str">
            <v>11.016.0022-0</v>
          </cell>
          <cell r="B10220">
            <v>17.34</v>
          </cell>
        </row>
        <row r="10221">
          <cell r="A10221" t="str">
            <v>11.016.0022-A</v>
          </cell>
          <cell r="B10221">
            <v>16.649999999999999</v>
          </cell>
        </row>
        <row r="10222">
          <cell r="A10222" t="str">
            <v>11.016.0030-0</v>
          </cell>
          <cell r="B10222">
            <v>26.13</v>
          </cell>
        </row>
        <row r="10223">
          <cell r="A10223" t="str">
            <v>11.016.0030-A</v>
          </cell>
          <cell r="B10223">
            <v>24.7</v>
          </cell>
        </row>
        <row r="10224">
          <cell r="A10224" t="str">
            <v>11.016.0040-0</v>
          </cell>
          <cell r="B10224">
            <v>962.89</v>
          </cell>
        </row>
        <row r="10225">
          <cell r="A10225" t="str">
            <v>11.016.0040-A</v>
          </cell>
          <cell r="B10225">
            <v>931.78</v>
          </cell>
        </row>
        <row r="10226">
          <cell r="A10226" t="str">
            <v>11.016.0045-0</v>
          </cell>
          <cell r="B10226">
            <v>631.96</v>
          </cell>
        </row>
        <row r="10227">
          <cell r="A10227" t="str">
            <v>11.016.0045-A</v>
          </cell>
          <cell r="B10227">
            <v>631.52</v>
          </cell>
        </row>
        <row r="10228">
          <cell r="A10228" t="str">
            <v>11.016.0047-0</v>
          </cell>
          <cell r="B10228">
            <v>333.47</v>
          </cell>
        </row>
        <row r="10229">
          <cell r="A10229" t="str">
            <v>11.016.0047-A</v>
          </cell>
          <cell r="B10229">
            <v>302.72000000000003</v>
          </cell>
        </row>
        <row r="10230">
          <cell r="A10230" t="str">
            <v>11.016.0100-0</v>
          </cell>
          <cell r="B10230">
            <v>27.8</v>
          </cell>
        </row>
        <row r="10231">
          <cell r="A10231" t="str">
            <v>11.016.0100-A</v>
          </cell>
          <cell r="B10231">
            <v>26.31</v>
          </cell>
        </row>
        <row r="10232">
          <cell r="A10232" t="str">
            <v>11.016.0101-0</v>
          </cell>
          <cell r="B10232">
            <v>13.86</v>
          </cell>
        </row>
        <row r="10233">
          <cell r="A10233" t="str">
            <v>11.016.0101-A</v>
          </cell>
          <cell r="B10233">
            <v>12.37</v>
          </cell>
        </row>
        <row r="10234">
          <cell r="A10234" t="str">
            <v>11.016.0102-0</v>
          </cell>
          <cell r="B10234">
            <v>13.93</v>
          </cell>
        </row>
        <row r="10235">
          <cell r="A10235" t="str">
            <v>11.016.0102-A</v>
          </cell>
          <cell r="B10235">
            <v>13.93</v>
          </cell>
        </row>
        <row r="10236">
          <cell r="A10236" t="str">
            <v>11.016.0200-0</v>
          </cell>
          <cell r="B10236">
            <v>15.41</v>
          </cell>
        </row>
        <row r="10237">
          <cell r="A10237" t="str">
            <v>11.016.0200-A</v>
          </cell>
          <cell r="B10237">
            <v>15.41</v>
          </cell>
        </row>
        <row r="10238">
          <cell r="A10238" t="str">
            <v>11.016.0201-0</v>
          </cell>
          <cell r="B10238">
            <v>16.16</v>
          </cell>
        </row>
        <row r="10239">
          <cell r="A10239" t="str">
            <v>11.016.0201-A</v>
          </cell>
          <cell r="B10239">
            <v>14.12</v>
          </cell>
        </row>
        <row r="10240">
          <cell r="A10240" t="str">
            <v>11.016.0505-1</v>
          </cell>
          <cell r="B10240">
            <v>20.62</v>
          </cell>
        </row>
        <row r="10241">
          <cell r="A10241" t="str">
            <v>11.016.0505-B</v>
          </cell>
          <cell r="B10241">
            <v>20.03</v>
          </cell>
        </row>
        <row r="10242">
          <cell r="A10242" t="str">
            <v>11.018.0020-0</v>
          </cell>
          <cell r="B10242">
            <v>111.11</v>
          </cell>
        </row>
        <row r="10243">
          <cell r="A10243" t="str">
            <v>11.018.0020-A</v>
          </cell>
          <cell r="B10243">
            <v>111.11</v>
          </cell>
        </row>
        <row r="10244">
          <cell r="A10244" t="str">
            <v>11.018.0021-0</v>
          </cell>
          <cell r="B10244">
            <v>504.79</v>
          </cell>
        </row>
        <row r="10245">
          <cell r="A10245" t="str">
            <v>11.018.0021-A</v>
          </cell>
          <cell r="B10245">
            <v>488.32</v>
          </cell>
        </row>
        <row r="10246">
          <cell r="A10246" t="str">
            <v>11.018.0025-0</v>
          </cell>
          <cell r="B10246">
            <v>118.61</v>
          </cell>
        </row>
        <row r="10247">
          <cell r="A10247" t="str">
            <v>11.018.0025-A</v>
          </cell>
          <cell r="B10247">
            <v>118.61</v>
          </cell>
        </row>
        <row r="10248">
          <cell r="A10248" t="str">
            <v>11.018.0026-0</v>
          </cell>
          <cell r="B10248">
            <v>512.29</v>
          </cell>
        </row>
        <row r="10249">
          <cell r="A10249" t="str">
            <v>11.018.0026-A</v>
          </cell>
          <cell r="B10249">
            <v>495.83</v>
          </cell>
        </row>
        <row r="10250">
          <cell r="A10250" t="str">
            <v>11.018.0030-0</v>
          </cell>
          <cell r="B10250">
            <v>133.63</v>
          </cell>
        </row>
        <row r="10251">
          <cell r="A10251" t="str">
            <v>11.018.0030-A</v>
          </cell>
          <cell r="B10251">
            <v>133.63</v>
          </cell>
        </row>
        <row r="10252">
          <cell r="A10252" t="str">
            <v>11.018.0031-0</v>
          </cell>
          <cell r="B10252">
            <v>527.30999999999995</v>
          </cell>
        </row>
        <row r="10253">
          <cell r="A10253" t="str">
            <v>11.018.0031-A</v>
          </cell>
          <cell r="B10253">
            <v>510.85</v>
          </cell>
        </row>
        <row r="10254">
          <cell r="A10254" t="str">
            <v>11.018.0050-0</v>
          </cell>
          <cell r="B10254">
            <v>156.15</v>
          </cell>
        </row>
        <row r="10255">
          <cell r="A10255" t="str">
            <v>11.018.0050-A</v>
          </cell>
          <cell r="B10255">
            <v>156.15</v>
          </cell>
        </row>
        <row r="10256">
          <cell r="A10256" t="str">
            <v>11.018.0051-0</v>
          </cell>
          <cell r="B10256">
            <v>198.19</v>
          </cell>
        </row>
        <row r="10257">
          <cell r="A10257" t="str">
            <v>11.018.0051-A</v>
          </cell>
          <cell r="B10257">
            <v>198.19</v>
          </cell>
        </row>
        <row r="10258">
          <cell r="A10258" t="str">
            <v>11.018.0052-0</v>
          </cell>
          <cell r="B10258">
            <v>97.59</v>
          </cell>
        </row>
        <row r="10259">
          <cell r="A10259" t="str">
            <v>11.018.0052-A</v>
          </cell>
          <cell r="B10259">
            <v>97.59</v>
          </cell>
        </row>
        <row r="10260">
          <cell r="A10260" t="str">
            <v>11.018.0053-0</v>
          </cell>
          <cell r="B10260">
            <v>222.22</v>
          </cell>
        </row>
        <row r="10261">
          <cell r="A10261" t="str">
            <v>11.018.0053-A</v>
          </cell>
          <cell r="B10261">
            <v>222.22</v>
          </cell>
        </row>
        <row r="10262">
          <cell r="A10262" t="str">
            <v>11.018.0054-0</v>
          </cell>
          <cell r="B10262">
            <v>208.7</v>
          </cell>
        </row>
        <row r="10263">
          <cell r="A10263" t="str">
            <v>11.018.0054-A</v>
          </cell>
          <cell r="B10263">
            <v>208.7</v>
          </cell>
        </row>
        <row r="10264">
          <cell r="A10264" t="str">
            <v>11.018.0060-0</v>
          </cell>
          <cell r="B10264">
            <v>183.86</v>
          </cell>
        </row>
        <row r="10265">
          <cell r="A10265" t="str">
            <v>11.018.0060-A</v>
          </cell>
          <cell r="B10265">
            <v>183.86</v>
          </cell>
        </row>
        <row r="10266">
          <cell r="A10266" t="str">
            <v>11.018.0075-0</v>
          </cell>
          <cell r="B10266">
            <v>29.57</v>
          </cell>
        </row>
        <row r="10267">
          <cell r="A10267" t="str">
            <v>11.018.0075-A</v>
          </cell>
          <cell r="B10267">
            <v>26.86</v>
          </cell>
        </row>
        <row r="10268">
          <cell r="A10268" t="str">
            <v>11.018.0080-0</v>
          </cell>
          <cell r="B10268">
            <v>33.6</v>
          </cell>
        </row>
        <row r="10269">
          <cell r="A10269" t="str">
            <v>11.018.0080-A</v>
          </cell>
          <cell r="B10269">
            <v>30.89</v>
          </cell>
        </row>
        <row r="10270">
          <cell r="A10270" t="str">
            <v>11.018.0085-0</v>
          </cell>
          <cell r="B10270">
            <v>37.06</v>
          </cell>
        </row>
        <row r="10271">
          <cell r="A10271" t="str">
            <v>11.018.0085-A</v>
          </cell>
          <cell r="B10271">
            <v>34.35</v>
          </cell>
        </row>
        <row r="10272">
          <cell r="A10272" t="str">
            <v>11.018.0090-0</v>
          </cell>
          <cell r="B10272">
            <v>43.89</v>
          </cell>
        </row>
        <row r="10273">
          <cell r="A10273" t="str">
            <v>11.018.0090-A</v>
          </cell>
          <cell r="B10273">
            <v>41.18</v>
          </cell>
        </row>
        <row r="10274">
          <cell r="A10274" t="str">
            <v>11.019.0001-0</v>
          </cell>
          <cell r="B10274">
            <v>56.51</v>
          </cell>
        </row>
        <row r="10275">
          <cell r="A10275" t="str">
            <v>11.019.0001-A</v>
          </cell>
          <cell r="B10275">
            <v>53.75</v>
          </cell>
        </row>
        <row r="10276">
          <cell r="A10276" t="str">
            <v>11.019.0005-0</v>
          </cell>
          <cell r="B10276">
            <v>543.91999999999996</v>
          </cell>
        </row>
        <row r="10277">
          <cell r="A10277" t="str">
            <v>11.019.0005-A</v>
          </cell>
          <cell r="B10277">
            <v>517.88</v>
          </cell>
        </row>
        <row r="10278">
          <cell r="A10278" t="str">
            <v>11.019.0010-0</v>
          </cell>
          <cell r="B10278">
            <v>531.02</v>
          </cell>
        </row>
        <row r="10279">
          <cell r="A10279" t="str">
            <v>11.019.0010-A</v>
          </cell>
          <cell r="B10279">
            <v>504.99</v>
          </cell>
        </row>
        <row r="10280">
          <cell r="A10280" t="str">
            <v>11.019.0015-0</v>
          </cell>
          <cell r="B10280">
            <v>529.88</v>
          </cell>
        </row>
        <row r="10281">
          <cell r="A10281" t="str">
            <v>11.019.0015-A</v>
          </cell>
          <cell r="B10281">
            <v>503.84</v>
          </cell>
        </row>
        <row r="10282">
          <cell r="A10282" t="str">
            <v>11.020.0001-0</v>
          </cell>
          <cell r="B10282">
            <v>48.46</v>
          </cell>
        </row>
        <row r="10283">
          <cell r="A10283" t="str">
            <v>11.020.0001-A</v>
          </cell>
          <cell r="B10283">
            <v>44.63</v>
          </cell>
        </row>
        <row r="10284">
          <cell r="A10284" t="str">
            <v>11.020.0002-0</v>
          </cell>
          <cell r="B10284">
            <v>28.22</v>
          </cell>
        </row>
        <row r="10285">
          <cell r="A10285" t="str">
            <v>11.020.0002-A</v>
          </cell>
          <cell r="B10285">
            <v>26.21</v>
          </cell>
        </row>
        <row r="10286">
          <cell r="A10286" t="str">
            <v>11.020.0003-0</v>
          </cell>
          <cell r="B10286">
            <v>125.34</v>
          </cell>
        </row>
        <row r="10287">
          <cell r="A10287" t="str">
            <v>11.020.0003-A</v>
          </cell>
          <cell r="B10287">
            <v>119.04</v>
          </cell>
        </row>
        <row r="10288">
          <cell r="A10288" t="str">
            <v>11.020.0006-0</v>
          </cell>
          <cell r="B10288">
            <v>216.56</v>
          </cell>
        </row>
        <row r="10289">
          <cell r="A10289" t="str">
            <v>11.020.0006-A</v>
          </cell>
          <cell r="B10289">
            <v>206.52</v>
          </cell>
        </row>
        <row r="10290">
          <cell r="A10290" t="str">
            <v>11.020.0007-1</v>
          </cell>
          <cell r="B10290">
            <v>96.41</v>
          </cell>
        </row>
        <row r="10291">
          <cell r="A10291" t="str">
            <v>11.020.0007-B</v>
          </cell>
          <cell r="B10291">
            <v>91.57</v>
          </cell>
        </row>
        <row r="10292">
          <cell r="A10292" t="str">
            <v>11.020.0011-1</v>
          </cell>
          <cell r="B10292">
            <v>166.59</v>
          </cell>
        </row>
        <row r="10293">
          <cell r="A10293" t="str">
            <v>11.020.0011-B</v>
          </cell>
          <cell r="B10293">
            <v>158.86000000000001</v>
          </cell>
        </row>
        <row r="10294">
          <cell r="A10294" t="str">
            <v>11.020.0012-0</v>
          </cell>
          <cell r="B10294">
            <v>81.95</v>
          </cell>
        </row>
        <row r="10295">
          <cell r="A10295" t="str">
            <v>11.020.0012-A</v>
          </cell>
          <cell r="B10295">
            <v>77.83</v>
          </cell>
        </row>
        <row r="10296">
          <cell r="A10296" t="str">
            <v>11.020.0015-0</v>
          </cell>
          <cell r="B10296">
            <v>141.6</v>
          </cell>
        </row>
        <row r="10297">
          <cell r="A10297" t="str">
            <v>11.020.0015-A</v>
          </cell>
          <cell r="B10297">
            <v>135.03</v>
          </cell>
        </row>
        <row r="10298">
          <cell r="A10298" t="str">
            <v>11.020.0020-0</v>
          </cell>
          <cell r="B10298">
            <v>25.05</v>
          </cell>
        </row>
        <row r="10299">
          <cell r="A10299" t="str">
            <v>11.020.0020-A</v>
          </cell>
          <cell r="B10299">
            <v>21.7</v>
          </cell>
        </row>
        <row r="10300">
          <cell r="A10300" t="str">
            <v>11.021.0010-1</v>
          </cell>
          <cell r="B10300">
            <v>42.38</v>
          </cell>
        </row>
        <row r="10301">
          <cell r="A10301" t="str">
            <v>11.021.0010-B</v>
          </cell>
          <cell r="B10301">
            <v>41.24</v>
          </cell>
        </row>
        <row r="10302">
          <cell r="A10302" t="str">
            <v>11.023.0001-0</v>
          </cell>
          <cell r="B10302">
            <v>11.69</v>
          </cell>
        </row>
        <row r="10303">
          <cell r="A10303" t="str">
            <v>11.023.0001-A</v>
          </cell>
          <cell r="B10303">
            <v>11.69</v>
          </cell>
        </row>
        <row r="10304">
          <cell r="A10304" t="str">
            <v>11.023.0002-0</v>
          </cell>
          <cell r="B10304">
            <v>10.7</v>
          </cell>
        </row>
        <row r="10305">
          <cell r="A10305" t="str">
            <v>11.023.0002-A</v>
          </cell>
          <cell r="B10305">
            <v>10.7</v>
          </cell>
        </row>
        <row r="10306">
          <cell r="A10306" t="str">
            <v>11.023.0003-0</v>
          </cell>
          <cell r="B10306">
            <v>11.81</v>
          </cell>
        </row>
        <row r="10307">
          <cell r="A10307" t="str">
            <v>11.023.0003-A</v>
          </cell>
          <cell r="B10307">
            <v>11.81</v>
          </cell>
        </row>
        <row r="10308">
          <cell r="A10308" t="str">
            <v>11.023.0004-0</v>
          </cell>
          <cell r="B10308">
            <v>10.39</v>
          </cell>
        </row>
        <row r="10309">
          <cell r="A10309" t="str">
            <v>11.023.0004-A</v>
          </cell>
          <cell r="B10309">
            <v>10.39</v>
          </cell>
        </row>
        <row r="10310">
          <cell r="A10310" t="str">
            <v>11.023.0005-0</v>
          </cell>
          <cell r="B10310">
            <v>11.4</v>
          </cell>
        </row>
        <row r="10311">
          <cell r="A10311" t="str">
            <v>11.023.0005-A</v>
          </cell>
          <cell r="B10311">
            <v>11.4</v>
          </cell>
        </row>
        <row r="10312">
          <cell r="A10312" t="str">
            <v>11.024.0001-1</v>
          </cell>
          <cell r="B10312">
            <v>1555.94</v>
          </cell>
        </row>
        <row r="10313">
          <cell r="A10313" t="str">
            <v>11.024.0001-B</v>
          </cell>
          <cell r="B10313">
            <v>1516.06</v>
          </cell>
        </row>
        <row r="10314">
          <cell r="A10314" t="str">
            <v>11.024.0002-0</v>
          </cell>
          <cell r="B10314">
            <v>1244.75</v>
          </cell>
        </row>
        <row r="10315">
          <cell r="A10315" t="str">
            <v>11.024.0002-A</v>
          </cell>
          <cell r="B10315">
            <v>1212.8499999999999</v>
          </cell>
        </row>
        <row r="10316">
          <cell r="A10316" t="str">
            <v>11.024.0005-0</v>
          </cell>
          <cell r="B10316">
            <v>1089.1600000000001</v>
          </cell>
        </row>
        <row r="10317">
          <cell r="A10317" t="str">
            <v>11.024.0005-A</v>
          </cell>
          <cell r="B10317">
            <v>1061.24</v>
          </cell>
        </row>
        <row r="10318">
          <cell r="A10318" t="str">
            <v>11.024.0008-0</v>
          </cell>
          <cell r="B10318">
            <v>871.32</v>
          </cell>
        </row>
        <row r="10319">
          <cell r="A10319" t="str">
            <v>11.024.0008-A</v>
          </cell>
          <cell r="B10319">
            <v>848.99</v>
          </cell>
        </row>
        <row r="10320">
          <cell r="A10320" t="str">
            <v>11.024.0010-1</v>
          </cell>
          <cell r="B10320">
            <v>2113.34</v>
          </cell>
        </row>
        <row r="10321">
          <cell r="A10321" t="str">
            <v>11.024.0010-B</v>
          </cell>
          <cell r="B10321">
            <v>2073.4499999999998</v>
          </cell>
        </row>
        <row r="10322">
          <cell r="A10322" t="str">
            <v>11.024.0012-0</v>
          </cell>
          <cell r="B10322">
            <v>1690.67</v>
          </cell>
        </row>
        <row r="10323">
          <cell r="A10323" t="str">
            <v>11.024.0012-A</v>
          </cell>
          <cell r="B10323">
            <v>1658.76</v>
          </cell>
        </row>
        <row r="10324">
          <cell r="A10324" t="str">
            <v>11.024.0015-0</v>
          </cell>
          <cell r="B10324">
            <v>1479.33</v>
          </cell>
        </row>
        <row r="10325">
          <cell r="A10325" t="str">
            <v>11.024.0015-A</v>
          </cell>
          <cell r="B10325">
            <v>1451.42</v>
          </cell>
        </row>
        <row r="10326">
          <cell r="A10326" t="str">
            <v>11.024.0018-0</v>
          </cell>
          <cell r="B10326">
            <v>1183.47</v>
          </cell>
        </row>
        <row r="10327">
          <cell r="A10327" t="str">
            <v>11.024.0018-A</v>
          </cell>
          <cell r="B10327">
            <v>1161.1300000000001</v>
          </cell>
        </row>
        <row r="10328">
          <cell r="A10328" t="str">
            <v>11.025.0002-0</v>
          </cell>
          <cell r="B10328">
            <v>461.89</v>
          </cell>
        </row>
        <row r="10329">
          <cell r="A10329" t="str">
            <v>11.025.0002-A</v>
          </cell>
          <cell r="B10329">
            <v>452.5</v>
          </cell>
        </row>
        <row r="10330">
          <cell r="A10330" t="str">
            <v>11.025.0006-0</v>
          </cell>
          <cell r="B10330">
            <v>472.39</v>
          </cell>
        </row>
        <row r="10331">
          <cell r="A10331" t="str">
            <v>11.025.0006-A</v>
          </cell>
          <cell r="B10331">
            <v>463</v>
          </cell>
        </row>
        <row r="10332">
          <cell r="A10332" t="str">
            <v>11.025.0009-0</v>
          </cell>
          <cell r="B10332">
            <v>488.14</v>
          </cell>
        </row>
        <row r="10333">
          <cell r="A10333" t="str">
            <v>11.025.0009-A</v>
          </cell>
          <cell r="B10333">
            <v>478.75</v>
          </cell>
        </row>
        <row r="10334">
          <cell r="A10334" t="str">
            <v>11.025.0012-0</v>
          </cell>
          <cell r="B10334">
            <v>509.14</v>
          </cell>
        </row>
        <row r="10335">
          <cell r="A10335" t="str">
            <v>11.025.0012-A</v>
          </cell>
          <cell r="B10335">
            <v>499.75</v>
          </cell>
        </row>
        <row r="10336">
          <cell r="A10336" t="str">
            <v>11.025.0013-0</v>
          </cell>
          <cell r="B10336">
            <v>519.64</v>
          </cell>
        </row>
        <row r="10337">
          <cell r="A10337" t="str">
            <v>11.025.0013-A</v>
          </cell>
          <cell r="B10337">
            <v>510.25</v>
          </cell>
        </row>
        <row r="10338">
          <cell r="A10338" t="str">
            <v>11.025.0014-0</v>
          </cell>
          <cell r="B10338">
            <v>545.89</v>
          </cell>
        </row>
        <row r="10339">
          <cell r="A10339" t="str">
            <v>11.025.0014-A</v>
          </cell>
          <cell r="B10339">
            <v>536.5</v>
          </cell>
        </row>
        <row r="10340">
          <cell r="A10340" t="str">
            <v>11.026.0010-0</v>
          </cell>
          <cell r="B10340">
            <v>74.63</v>
          </cell>
        </row>
        <row r="10341">
          <cell r="A10341" t="str">
            <v>11.026.0010-A</v>
          </cell>
          <cell r="B10341">
            <v>70.39</v>
          </cell>
        </row>
        <row r="10342">
          <cell r="A10342" t="str">
            <v>11.026.0015-0</v>
          </cell>
          <cell r="B10342">
            <v>2.89</v>
          </cell>
        </row>
        <row r="10343">
          <cell r="A10343" t="str">
            <v>11.026.0015-A</v>
          </cell>
          <cell r="B10343">
            <v>2.5099999999999998</v>
          </cell>
        </row>
        <row r="10344">
          <cell r="A10344" t="str">
            <v>11.026.0016-0</v>
          </cell>
          <cell r="B10344">
            <v>12.37</v>
          </cell>
        </row>
        <row r="10345">
          <cell r="A10345" t="str">
            <v>11.026.0016-A</v>
          </cell>
          <cell r="B10345">
            <v>10.74</v>
          </cell>
        </row>
        <row r="10346">
          <cell r="A10346" t="str">
            <v>11.026.0020-0</v>
          </cell>
          <cell r="B10346">
            <v>143.13</v>
          </cell>
        </row>
        <row r="10347">
          <cell r="A10347" t="str">
            <v>11.026.0020-A</v>
          </cell>
          <cell r="B10347">
            <v>128.71</v>
          </cell>
        </row>
        <row r="10348">
          <cell r="A10348" t="str">
            <v>11.026.0025-0</v>
          </cell>
          <cell r="B10348">
            <v>141.83000000000001</v>
          </cell>
        </row>
        <row r="10349">
          <cell r="A10349" t="str">
            <v>11.026.0025-A</v>
          </cell>
          <cell r="B10349">
            <v>127.7</v>
          </cell>
        </row>
        <row r="10350">
          <cell r="A10350" t="str">
            <v>11.026.0030-0</v>
          </cell>
          <cell r="B10350">
            <v>261.57</v>
          </cell>
        </row>
        <row r="10351">
          <cell r="A10351" t="str">
            <v>11.026.0030-A</v>
          </cell>
          <cell r="B10351">
            <v>253.56</v>
          </cell>
        </row>
        <row r="10352">
          <cell r="A10352" t="str">
            <v>11.026.0032-0</v>
          </cell>
          <cell r="B10352">
            <v>622.48</v>
          </cell>
        </row>
        <row r="10353">
          <cell r="A10353" t="str">
            <v>11.026.0032-A</v>
          </cell>
          <cell r="B10353">
            <v>610.94000000000005</v>
          </cell>
        </row>
        <row r="10354">
          <cell r="A10354" t="str">
            <v>11.026.0033-0</v>
          </cell>
          <cell r="B10354">
            <v>590.33000000000004</v>
          </cell>
        </row>
        <row r="10355">
          <cell r="A10355" t="str">
            <v>11.026.0033-A</v>
          </cell>
          <cell r="B10355">
            <v>578.79</v>
          </cell>
        </row>
        <row r="10356">
          <cell r="A10356" t="str">
            <v>11.026.0035-0</v>
          </cell>
          <cell r="B10356">
            <v>53.66</v>
          </cell>
        </row>
        <row r="10357">
          <cell r="A10357" t="str">
            <v>11.026.0035-A</v>
          </cell>
          <cell r="B10357">
            <v>50.79</v>
          </cell>
        </row>
        <row r="10358">
          <cell r="A10358" t="str">
            <v>11.030.0020-0</v>
          </cell>
          <cell r="B10358">
            <v>174.86</v>
          </cell>
        </row>
        <row r="10359">
          <cell r="A10359" t="str">
            <v>11.030.0020-A</v>
          </cell>
          <cell r="B10359">
            <v>170.11</v>
          </cell>
        </row>
        <row r="10360">
          <cell r="A10360" t="str">
            <v>11.030.0025-0</v>
          </cell>
          <cell r="B10360">
            <v>175.39</v>
          </cell>
        </row>
        <row r="10361">
          <cell r="A10361" t="str">
            <v>11.030.0025-A</v>
          </cell>
          <cell r="B10361">
            <v>170.64</v>
          </cell>
        </row>
        <row r="10362">
          <cell r="A10362" t="str">
            <v>11.030.0030-0</v>
          </cell>
          <cell r="B10362">
            <v>175.91</v>
          </cell>
        </row>
        <row r="10363">
          <cell r="A10363" t="str">
            <v>11.030.0030-A</v>
          </cell>
          <cell r="B10363">
            <v>171.16</v>
          </cell>
        </row>
        <row r="10364">
          <cell r="A10364" t="str">
            <v>11.030.0050-0</v>
          </cell>
          <cell r="B10364">
            <v>179.65</v>
          </cell>
        </row>
        <row r="10365">
          <cell r="A10365" t="str">
            <v>11.030.0050-A</v>
          </cell>
          <cell r="B10365">
            <v>174.44</v>
          </cell>
        </row>
        <row r="10366">
          <cell r="A10366" t="str">
            <v>11.030.0055-0</v>
          </cell>
          <cell r="B10366">
            <v>180.33</v>
          </cell>
        </row>
        <row r="10367">
          <cell r="A10367" t="str">
            <v>11.030.0055-A</v>
          </cell>
          <cell r="B10367">
            <v>175.11</v>
          </cell>
        </row>
        <row r="10368">
          <cell r="A10368" t="str">
            <v>11.030.0060-0</v>
          </cell>
          <cell r="B10368">
            <v>181</v>
          </cell>
        </row>
        <row r="10369">
          <cell r="A10369" t="str">
            <v>11.030.0060-A</v>
          </cell>
          <cell r="B10369">
            <v>175.79</v>
          </cell>
        </row>
        <row r="10370">
          <cell r="A10370" t="str">
            <v>11.030.0080-0</v>
          </cell>
          <cell r="B10370">
            <v>208.33</v>
          </cell>
        </row>
        <row r="10371">
          <cell r="A10371" t="str">
            <v>11.030.0080-A</v>
          </cell>
          <cell r="B10371">
            <v>202.65</v>
          </cell>
        </row>
        <row r="10372">
          <cell r="A10372" t="str">
            <v>11.030.0085-0</v>
          </cell>
          <cell r="B10372">
            <v>209</v>
          </cell>
        </row>
        <row r="10373">
          <cell r="A10373" t="str">
            <v>11.030.0085-A</v>
          </cell>
          <cell r="B10373">
            <v>203.32</v>
          </cell>
        </row>
        <row r="10374">
          <cell r="A10374" t="str">
            <v>11.030.0090-0</v>
          </cell>
          <cell r="B10374">
            <v>209.68</v>
          </cell>
        </row>
        <row r="10375">
          <cell r="A10375" t="str">
            <v>11.030.0090-A</v>
          </cell>
          <cell r="B10375">
            <v>204</v>
          </cell>
        </row>
        <row r="10376">
          <cell r="A10376" t="str">
            <v>11.030.0110-0</v>
          </cell>
          <cell r="B10376">
            <v>258.85000000000002</v>
          </cell>
        </row>
        <row r="10377">
          <cell r="A10377" t="str">
            <v>11.030.0110-A</v>
          </cell>
          <cell r="B10377">
            <v>253.02</v>
          </cell>
        </row>
        <row r="10378">
          <cell r="A10378" t="str">
            <v>11.030.0115-0</v>
          </cell>
          <cell r="B10378">
            <v>259.52999999999997</v>
          </cell>
        </row>
        <row r="10379">
          <cell r="A10379" t="str">
            <v>11.030.0115-A</v>
          </cell>
          <cell r="B10379">
            <v>253.69</v>
          </cell>
        </row>
        <row r="10380">
          <cell r="A10380" t="str">
            <v>11.030.0120-0</v>
          </cell>
          <cell r="B10380">
            <v>260.2</v>
          </cell>
        </row>
        <row r="10381">
          <cell r="A10381" t="str">
            <v>11.030.0120-A</v>
          </cell>
          <cell r="B10381">
            <v>254.37</v>
          </cell>
        </row>
        <row r="10382">
          <cell r="A10382" t="str">
            <v>11.031.0005-0</v>
          </cell>
          <cell r="B10382">
            <v>424.9</v>
          </cell>
        </row>
        <row r="10383">
          <cell r="A10383" t="str">
            <v>11.031.0005-A</v>
          </cell>
          <cell r="B10383">
            <v>417.76</v>
          </cell>
        </row>
        <row r="10384">
          <cell r="A10384" t="str">
            <v>11.031.0006-0</v>
          </cell>
          <cell r="B10384">
            <v>283.57</v>
          </cell>
        </row>
        <row r="10385">
          <cell r="A10385" t="str">
            <v>11.031.0006-A</v>
          </cell>
          <cell r="B10385">
            <v>279.07</v>
          </cell>
        </row>
        <row r="10386">
          <cell r="A10386" t="str">
            <v>11.031.0010-0</v>
          </cell>
          <cell r="B10386">
            <v>417.85</v>
          </cell>
        </row>
        <row r="10387">
          <cell r="A10387" t="str">
            <v>11.031.0010-A</v>
          </cell>
          <cell r="B10387">
            <v>410.71</v>
          </cell>
        </row>
        <row r="10388">
          <cell r="A10388" t="str">
            <v>11.031.0011-0</v>
          </cell>
          <cell r="B10388">
            <v>276.52</v>
          </cell>
        </row>
        <row r="10389">
          <cell r="A10389" t="str">
            <v>11.031.0011-A</v>
          </cell>
          <cell r="B10389">
            <v>272.02</v>
          </cell>
        </row>
        <row r="10390">
          <cell r="A10390" t="str">
            <v>11.031.0050-0</v>
          </cell>
          <cell r="B10390">
            <v>230.78</v>
          </cell>
        </row>
        <row r="10391">
          <cell r="A10391" t="str">
            <v>11.031.0050-A</v>
          </cell>
          <cell r="B10391">
            <v>226.62</v>
          </cell>
        </row>
        <row r="10392">
          <cell r="A10392" t="str">
            <v>11.031.0051-0</v>
          </cell>
          <cell r="B10392">
            <v>175.46</v>
          </cell>
        </row>
        <row r="10393">
          <cell r="A10393" t="str">
            <v>11.031.0051-A</v>
          </cell>
          <cell r="B10393">
            <v>172.42</v>
          </cell>
        </row>
        <row r="10394">
          <cell r="A10394" t="str">
            <v>11.032.0005-0</v>
          </cell>
          <cell r="B10394">
            <v>387.64</v>
          </cell>
        </row>
        <row r="10395">
          <cell r="A10395" t="str">
            <v>11.032.0005-A</v>
          </cell>
          <cell r="B10395">
            <v>381.88</v>
          </cell>
        </row>
        <row r="10396">
          <cell r="A10396" t="str">
            <v>11.034.0005-0</v>
          </cell>
          <cell r="B10396">
            <v>180.18</v>
          </cell>
        </row>
        <row r="10397">
          <cell r="A10397" t="str">
            <v>11.034.0005-A</v>
          </cell>
          <cell r="B10397">
            <v>176.85</v>
          </cell>
        </row>
        <row r="10398">
          <cell r="A10398" t="str">
            <v>11.034.0010-0</v>
          </cell>
          <cell r="B10398">
            <v>219.96</v>
          </cell>
        </row>
        <row r="10399">
          <cell r="A10399" t="str">
            <v>11.034.0010-A</v>
          </cell>
          <cell r="B10399">
            <v>216.22</v>
          </cell>
        </row>
        <row r="10400">
          <cell r="A10400" t="str">
            <v>11.035.0001-1</v>
          </cell>
          <cell r="B10400">
            <v>18.72</v>
          </cell>
        </row>
        <row r="10401">
          <cell r="A10401" t="str">
            <v>11.035.0001-B</v>
          </cell>
          <cell r="B10401">
            <v>17.329999999999998</v>
          </cell>
        </row>
        <row r="10402">
          <cell r="A10402" t="str">
            <v>11.035.0002-1</v>
          </cell>
          <cell r="B10402">
            <v>15.12</v>
          </cell>
        </row>
        <row r="10403">
          <cell r="A10403" t="str">
            <v>11.035.0002-B</v>
          </cell>
          <cell r="B10403">
            <v>13.73</v>
          </cell>
        </row>
        <row r="10404">
          <cell r="A10404" t="str">
            <v>11.035.0005-0</v>
          </cell>
          <cell r="B10404">
            <v>103.36</v>
          </cell>
        </row>
        <row r="10405">
          <cell r="A10405" t="str">
            <v>11.035.0005-A</v>
          </cell>
          <cell r="B10405">
            <v>102.24</v>
          </cell>
        </row>
        <row r="10406">
          <cell r="A10406" t="str">
            <v>11.035.0010-0</v>
          </cell>
          <cell r="B10406">
            <v>135.27000000000001</v>
          </cell>
        </row>
        <row r="10407">
          <cell r="A10407" t="str">
            <v>11.035.0010-A</v>
          </cell>
          <cell r="B10407">
            <v>133.85</v>
          </cell>
        </row>
        <row r="10408">
          <cell r="A10408" t="str">
            <v>11.035.0015-0</v>
          </cell>
          <cell r="B10408">
            <v>159.52000000000001</v>
          </cell>
        </row>
        <row r="10409">
          <cell r="A10409" t="str">
            <v>11.035.0015-A</v>
          </cell>
          <cell r="B10409">
            <v>157.79</v>
          </cell>
        </row>
        <row r="10410">
          <cell r="A10410" t="str">
            <v>11.035.0020-0</v>
          </cell>
          <cell r="B10410">
            <v>202.01</v>
          </cell>
        </row>
        <row r="10411">
          <cell r="A10411" t="str">
            <v>11.035.0020-A</v>
          </cell>
          <cell r="B10411">
            <v>199.97</v>
          </cell>
        </row>
        <row r="10412">
          <cell r="A10412" t="str">
            <v>11.036.0001-1</v>
          </cell>
          <cell r="B10412">
            <v>70.790000000000006</v>
          </cell>
        </row>
        <row r="10413">
          <cell r="A10413" t="str">
            <v>11.036.0001-B</v>
          </cell>
          <cell r="B10413">
            <v>70.44</v>
          </cell>
        </row>
        <row r="10414">
          <cell r="A10414" t="str">
            <v>11.036.0002-1</v>
          </cell>
          <cell r="B10414">
            <v>92.79</v>
          </cell>
        </row>
        <row r="10415">
          <cell r="A10415" t="str">
            <v>11.036.0002-B</v>
          </cell>
          <cell r="B10415">
            <v>92.44</v>
          </cell>
        </row>
        <row r="10416">
          <cell r="A10416" t="str">
            <v>11.037.0001-0</v>
          </cell>
          <cell r="B10416">
            <v>78.13</v>
          </cell>
        </row>
        <row r="10417">
          <cell r="A10417" t="str">
            <v>11.037.0001-A</v>
          </cell>
          <cell r="B10417">
            <v>74.23</v>
          </cell>
        </row>
        <row r="10418">
          <cell r="A10418" t="str">
            <v>11.038.0001-0</v>
          </cell>
          <cell r="B10418">
            <v>12.47</v>
          </cell>
        </row>
        <row r="10419">
          <cell r="A10419" t="str">
            <v>11.038.0001-A</v>
          </cell>
          <cell r="B10419">
            <v>10.99</v>
          </cell>
        </row>
        <row r="10420">
          <cell r="A10420" t="str">
            <v>11.039.0001-0</v>
          </cell>
          <cell r="B10420">
            <v>216672.59</v>
          </cell>
        </row>
        <row r="10421">
          <cell r="A10421" t="str">
            <v>11.039.0001-A</v>
          </cell>
          <cell r="B10421">
            <v>208985.17</v>
          </cell>
        </row>
        <row r="10422">
          <cell r="A10422" t="str">
            <v>11.040.0100-0</v>
          </cell>
          <cell r="B10422">
            <v>4697.29</v>
          </cell>
        </row>
        <row r="10423">
          <cell r="A10423" t="str">
            <v>11.040.0100-A</v>
          </cell>
          <cell r="B10423">
            <v>4634.8500000000004</v>
          </cell>
        </row>
        <row r="10424">
          <cell r="A10424" t="str">
            <v>11.040.0105-0</v>
          </cell>
          <cell r="B10424">
            <v>6837.29</v>
          </cell>
        </row>
        <row r="10425">
          <cell r="A10425" t="str">
            <v>11.040.0105-A</v>
          </cell>
          <cell r="B10425">
            <v>6774.85</v>
          </cell>
        </row>
        <row r="10426">
          <cell r="A10426" t="str">
            <v>11.040.0120-0</v>
          </cell>
          <cell r="B10426">
            <v>859.36</v>
          </cell>
        </row>
        <row r="10427">
          <cell r="A10427" t="str">
            <v>11.040.0120-A</v>
          </cell>
          <cell r="B10427">
            <v>798.65</v>
          </cell>
        </row>
        <row r="10428">
          <cell r="A10428" t="str">
            <v>11.040.0130-0</v>
          </cell>
          <cell r="B10428">
            <v>1079.76</v>
          </cell>
        </row>
        <row r="10429">
          <cell r="A10429" t="str">
            <v>11.040.0130-A</v>
          </cell>
          <cell r="B10429">
            <v>1019.05</v>
          </cell>
        </row>
        <row r="10430">
          <cell r="A10430" t="str">
            <v>11.043.0002-0</v>
          </cell>
          <cell r="B10430">
            <v>84.25</v>
          </cell>
        </row>
        <row r="10431">
          <cell r="A10431" t="str">
            <v>11.043.0002-A</v>
          </cell>
          <cell r="B10431">
            <v>80.510000000000005</v>
          </cell>
        </row>
        <row r="10432">
          <cell r="A10432" t="str">
            <v>11.043.0003-0</v>
          </cell>
          <cell r="B10432">
            <v>103.01</v>
          </cell>
        </row>
        <row r="10433">
          <cell r="A10433" t="str">
            <v>11.043.0003-A</v>
          </cell>
          <cell r="B10433">
            <v>99.28</v>
          </cell>
        </row>
        <row r="10434">
          <cell r="A10434" t="str">
            <v>11.043.0004-0</v>
          </cell>
          <cell r="B10434">
            <v>121.77</v>
          </cell>
        </row>
        <row r="10435">
          <cell r="A10435" t="str">
            <v>11.043.0004-A</v>
          </cell>
          <cell r="B10435">
            <v>118.04</v>
          </cell>
        </row>
        <row r="10436">
          <cell r="A10436" t="str">
            <v>11.043.0005-0</v>
          </cell>
          <cell r="B10436">
            <v>140.54</v>
          </cell>
        </row>
        <row r="10437">
          <cell r="A10437" t="str">
            <v>11.043.0005-A</v>
          </cell>
          <cell r="B10437">
            <v>136.80000000000001</v>
          </cell>
        </row>
        <row r="10438">
          <cell r="A10438" t="str">
            <v>11.043.0006-0</v>
          </cell>
          <cell r="B10438">
            <v>111.81</v>
          </cell>
        </row>
        <row r="10439">
          <cell r="A10439" t="str">
            <v>11.043.0006-A</v>
          </cell>
          <cell r="B10439">
            <v>106.9</v>
          </cell>
        </row>
        <row r="10440">
          <cell r="A10440" t="str">
            <v>11.043.0007-0</v>
          </cell>
          <cell r="B10440">
            <v>149.32</v>
          </cell>
        </row>
        <row r="10441">
          <cell r="A10441" t="str">
            <v>11.043.0007-A</v>
          </cell>
          <cell r="B10441">
            <v>144.41999999999999</v>
          </cell>
        </row>
        <row r="10442">
          <cell r="A10442" t="str">
            <v>11.043.0008-0</v>
          </cell>
          <cell r="B10442">
            <v>186.84</v>
          </cell>
        </row>
        <row r="10443">
          <cell r="A10443" t="str">
            <v>11.043.0008-A</v>
          </cell>
          <cell r="B10443">
            <v>181.93</v>
          </cell>
        </row>
        <row r="10444">
          <cell r="A10444" t="str">
            <v>11.043.0009-0</v>
          </cell>
          <cell r="B10444">
            <v>224.35</v>
          </cell>
        </row>
        <row r="10445">
          <cell r="A10445" t="str">
            <v>11.043.0009-A</v>
          </cell>
          <cell r="B10445">
            <v>219.44</v>
          </cell>
        </row>
        <row r="10446">
          <cell r="A10446" t="str">
            <v>11.043.0010-0</v>
          </cell>
          <cell r="B10446">
            <v>261.86</v>
          </cell>
        </row>
        <row r="10447">
          <cell r="A10447" t="str">
            <v>11.043.0010-A</v>
          </cell>
          <cell r="B10447">
            <v>256.95999999999998</v>
          </cell>
        </row>
        <row r="10448">
          <cell r="A10448" t="str">
            <v>11.043.0011-0</v>
          </cell>
          <cell r="B10448">
            <v>97.62</v>
          </cell>
        </row>
        <row r="10449">
          <cell r="A10449" t="str">
            <v>11.043.0011-A</v>
          </cell>
          <cell r="B10449">
            <v>92.91</v>
          </cell>
        </row>
        <row r="10450">
          <cell r="A10450" t="str">
            <v>11.043.0012-0</v>
          </cell>
          <cell r="B10450">
            <v>116.39</v>
          </cell>
        </row>
        <row r="10451">
          <cell r="A10451" t="str">
            <v>11.043.0012-A</v>
          </cell>
          <cell r="B10451">
            <v>111.67</v>
          </cell>
        </row>
        <row r="10452">
          <cell r="A10452" t="str">
            <v>11.043.0013-0</v>
          </cell>
          <cell r="B10452">
            <v>135.15</v>
          </cell>
        </row>
        <row r="10453">
          <cell r="A10453" t="str">
            <v>11.043.0013-A</v>
          </cell>
          <cell r="B10453">
            <v>130.44</v>
          </cell>
        </row>
        <row r="10454">
          <cell r="A10454" t="str">
            <v>11.043.0014-1</v>
          </cell>
          <cell r="B10454">
            <v>153.91</v>
          </cell>
        </row>
        <row r="10455">
          <cell r="A10455" t="str">
            <v>11.043.0014-B</v>
          </cell>
          <cell r="B10455">
            <v>149.19999999999999</v>
          </cell>
        </row>
        <row r="10456">
          <cell r="A10456" t="str">
            <v>11.043.0015-0</v>
          </cell>
          <cell r="B10456">
            <v>193.78</v>
          </cell>
        </row>
        <row r="10457">
          <cell r="A10457" t="str">
            <v>11.043.0015-A</v>
          </cell>
          <cell r="B10457">
            <v>189.07</v>
          </cell>
        </row>
        <row r="10458">
          <cell r="A10458" t="str">
            <v>11.043.0016-0</v>
          </cell>
          <cell r="B10458">
            <v>119.3</v>
          </cell>
        </row>
        <row r="10459">
          <cell r="A10459" t="str">
            <v>11.043.0016-A</v>
          </cell>
          <cell r="B10459">
            <v>114.2</v>
          </cell>
        </row>
        <row r="10460">
          <cell r="A10460" t="str">
            <v>11.043.0017-0</v>
          </cell>
          <cell r="B10460">
            <v>156.81</v>
          </cell>
        </row>
        <row r="10461">
          <cell r="A10461" t="str">
            <v>11.043.0017-A</v>
          </cell>
          <cell r="B10461">
            <v>151.71</v>
          </cell>
        </row>
        <row r="10462">
          <cell r="A10462" t="str">
            <v>11.043.0018-0</v>
          </cell>
          <cell r="B10462">
            <v>194.33</v>
          </cell>
        </row>
        <row r="10463">
          <cell r="A10463" t="str">
            <v>11.043.0018-A</v>
          </cell>
          <cell r="B10463">
            <v>189.22</v>
          </cell>
        </row>
        <row r="10464">
          <cell r="A10464" t="str">
            <v>11.043.0019-1</v>
          </cell>
          <cell r="B10464">
            <v>237.73</v>
          </cell>
        </row>
        <row r="10465">
          <cell r="A10465" t="str">
            <v>11.043.0019-B</v>
          </cell>
          <cell r="B10465">
            <v>231.84</v>
          </cell>
        </row>
        <row r="10466">
          <cell r="A10466" t="str">
            <v>11.043.0020-0</v>
          </cell>
          <cell r="B10466">
            <v>275.24</v>
          </cell>
        </row>
        <row r="10467">
          <cell r="A10467" t="str">
            <v>11.043.0020-A</v>
          </cell>
          <cell r="B10467">
            <v>269.35000000000002</v>
          </cell>
        </row>
        <row r="10468">
          <cell r="A10468" t="str">
            <v>11.043.0021-0</v>
          </cell>
          <cell r="B10468">
            <v>159.5</v>
          </cell>
        </row>
        <row r="10469">
          <cell r="A10469" t="str">
            <v>11.043.0021-A</v>
          </cell>
          <cell r="B10469">
            <v>146.93</v>
          </cell>
        </row>
        <row r="10470">
          <cell r="A10470" t="str">
            <v>11.043.0022-0</v>
          </cell>
          <cell r="B10470">
            <v>178.26</v>
          </cell>
        </row>
        <row r="10471">
          <cell r="A10471" t="str">
            <v>11.043.0022-A</v>
          </cell>
          <cell r="B10471">
            <v>165.69</v>
          </cell>
        </row>
        <row r="10472">
          <cell r="A10472" t="str">
            <v>11.043.0023-0</v>
          </cell>
          <cell r="B10472">
            <v>197.02</v>
          </cell>
        </row>
        <row r="10473">
          <cell r="A10473" t="str">
            <v>11.043.0023-A</v>
          </cell>
          <cell r="B10473">
            <v>184.46</v>
          </cell>
        </row>
        <row r="10474">
          <cell r="A10474" t="str">
            <v>11.043.0024-1</v>
          </cell>
          <cell r="B10474">
            <v>215.79</v>
          </cell>
        </row>
        <row r="10475">
          <cell r="A10475" t="str">
            <v>11.043.0024-B</v>
          </cell>
          <cell r="B10475">
            <v>203.22</v>
          </cell>
        </row>
        <row r="10476">
          <cell r="A10476" t="str">
            <v>11.043.0025-0</v>
          </cell>
          <cell r="B10476">
            <v>255.66</v>
          </cell>
        </row>
        <row r="10477">
          <cell r="A10477" t="str">
            <v>11.043.0025-A</v>
          </cell>
          <cell r="B10477">
            <v>243.09</v>
          </cell>
        </row>
        <row r="10478">
          <cell r="A10478" t="str">
            <v>11.043.0026-0</v>
          </cell>
          <cell r="B10478">
            <v>181.18</v>
          </cell>
        </row>
        <row r="10479">
          <cell r="A10479" t="str">
            <v>11.043.0026-A</v>
          </cell>
          <cell r="B10479">
            <v>168.22</v>
          </cell>
        </row>
        <row r="10480">
          <cell r="A10480" t="str">
            <v>11.043.0027-0</v>
          </cell>
          <cell r="B10480">
            <v>218.69</v>
          </cell>
        </row>
        <row r="10481">
          <cell r="A10481" t="str">
            <v>11.043.0027-A</v>
          </cell>
          <cell r="B10481">
            <v>205.73</v>
          </cell>
        </row>
        <row r="10482">
          <cell r="A10482" t="str">
            <v>11.043.0028-0</v>
          </cell>
          <cell r="B10482">
            <v>256.2</v>
          </cell>
        </row>
        <row r="10483">
          <cell r="A10483" t="str">
            <v>11.043.0028-A</v>
          </cell>
          <cell r="B10483">
            <v>243.24</v>
          </cell>
        </row>
        <row r="10484">
          <cell r="A10484" t="str">
            <v>11.043.0029-1</v>
          </cell>
          <cell r="B10484">
            <v>314.32</v>
          </cell>
        </row>
        <row r="10485">
          <cell r="A10485" t="str">
            <v>11.043.0029-B</v>
          </cell>
          <cell r="B10485">
            <v>298.61</v>
          </cell>
        </row>
        <row r="10486">
          <cell r="A10486" t="str">
            <v>11.043.0030-0</v>
          </cell>
          <cell r="B10486">
            <v>351.83</v>
          </cell>
        </row>
        <row r="10487">
          <cell r="A10487" t="str">
            <v>11.043.0030-A</v>
          </cell>
          <cell r="B10487">
            <v>336.12</v>
          </cell>
        </row>
        <row r="10488">
          <cell r="A10488" t="str">
            <v>11.044.0006-0</v>
          </cell>
          <cell r="B10488">
            <v>2318.06</v>
          </cell>
        </row>
        <row r="10489">
          <cell r="A10489" t="str">
            <v>11.044.0006-A</v>
          </cell>
          <cell r="B10489">
            <v>2109.27</v>
          </cell>
        </row>
        <row r="10490">
          <cell r="A10490" t="str">
            <v>11.044.0007-0</v>
          </cell>
          <cell r="B10490">
            <v>2732.57</v>
          </cell>
        </row>
        <row r="10491">
          <cell r="A10491" t="str">
            <v>11.044.0007-A</v>
          </cell>
          <cell r="B10491">
            <v>2488.91</v>
          </cell>
        </row>
        <row r="10492">
          <cell r="A10492" t="str">
            <v>11.044.0008-0</v>
          </cell>
          <cell r="B10492">
            <v>3275.07</v>
          </cell>
        </row>
        <row r="10493">
          <cell r="A10493" t="str">
            <v>11.044.0008-A</v>
          </cell>
          <cell r="B10493">
            <v>3009.53</v>
          </cell>
        </row>
        <row r="10494">
          <cell r="A10494" t="str">
            <v>11.044.0009-0</v>
          </cell>
          <cell r="B10494">
            <v>3961.89</v>
          </cell>
        </row>
        <row r="10495">
          <cell r="A10495" t="str">
            <v>11.044.0009-A</v>
          </cell>
          <cell r="B10495">
            <v>3604.7</v>
          </cell>
        </row>
        <row r="10496">
          <cell r="A10496" t="str">
            <v>11.044.0010-0</v>
          </cell>
          <cell r="B10496">
            <v>4742.21</v>
          </cell>
        </row>
        <row r="10497">
          <cell r="A10497" t="str">
            <v>11.044.0010-A</v>
          </cell>
          <cell r="B10497">
            <v>4280.87</v>
          </cell>
        </row>
        <row r="10498">
          <cell r="A10498" t="str">
            <v>11.044.0056-0</v>
          </cell>
          <cell r="B10498">
            <v>886.12</v>
          </cell>
        </row>
        <row r="10499">
          <cell r="A10499" t="str">
            <v>11.044.0056-A</v>
          </cell>
          <cell r="B10499">
            <v>799.23</v>
          </cell>
        </row>
        <row r="10500">
          <cell r="A10500" t="str">
            <v>11.044.0058-0</v>
          </cell>
          <cell r="B10500">
            <v>1033.8599999999999</v>
          </cell>
        </row>
        <row r="10501">
          <cell r="A10501" t="str">
            <v>11.044.0058-A</v>
          </cell>
          <cell r="B10501">
            <v>932.46</v>
          </cell>
        </row>
        <row r="10502">
          <cell r="A10502" t="str">
            <v>11.044.0060-0</v>
          </cell>
          <cell r="B10502">
            <v>1387.88</v>
          </cell>
        </row>
        <row r="10503">
          <cell r="A10503" t="str">
            <v>11.044.0060-A</v>
          </cell>
          <cell r="B10503">
            <v>1239.23</v>
          </cell>
        </row>
        <row r="10504">
          <cell r="A10504" t="str">
            <v>11.045.0006-0</v>
          </cell>
          <cell r="B10504">
            <v>2383.25</v>
          </cell>
        </row>
        <row r="10505">
          <cell r="A10505" t="str">
            <v>11.045.0006-A</v>
          </cell>
          <cell r="B10505">
            <v>2165.7600000000002</v>
          </cell>
        </row>
        <row r="10506">
          <cell r="A10506" t="str">
            <v>11.045.0007-0</v>
          </cell>
          <cell r="B10506">
            <v>2808.65</v>
          </cell>
        </row>
        <row r="10507">
          <cell r="A10507" t="str">
            <v>11.045.0007-A</v>
          </cell>
          <cell r="B10507">
            <v>2554.83</v>
          </cell>
        </row>
        <row r="10508">
          <cell r="A10508" t="str">
            <v>11.045.0008-0</v>
          </cell>
          <cell r="B10508">
            <v>3357.98</v>
          </cell>
        </row>
        <row r="10509">
          <cell r="A10509" t="str">
            <v>11.045.0008-A</v>
          </cell>
          <cell r="B10509">
            <v>3081.37</v>
          </cell>
        </row>
        <row r="10510">
          <cell r="A10510" t="str">
            <v>11.045.0009-0</v>
          </cell>
          <cell r="B10510">
            <v>4073.42</v>
          </cell>
        </row>
        <row r="10511">
          <cell r="A10511" t="str">
            <v>11.045.0009-A</v>
          </cell>
          <cell r="B10511">
            <v>3701.34</v>
          </cell>
        </row>
        <row r="10512">
          <cell r="A10512" t="str">
            <v>11.045.0010-0</v>
          </cell>
          <cell r="B10512">
            <v>4886.25</v>
          </cell>
        </row>
        <row r="10513">
          <cell r="A10513" t="str">
            <v>11.045.0010-A</v>
          </cell>
          <cell r="B10513">
            <v>4405.68</v>
          </cell>
        </row>
        <row r="10514">
          <cell r="A10514" t="str">
            <v>11.046.0001-0</v>
          </cell>
          <cell r="B10514">
            <v>309.77999999999997</v>
          </cell>
        </row>
        <row r="10515">
          <cell r="A10515" t="str">
            <v>11.046.0001-A</v>
          </cell>
          <cell r="B10515">
            <v>309.77999999999997</v>
          </cell>
        </row>
        <row r="10516">
          <cell r="A10516" t="str">
            <v>11.046.0004-0</v>
          </cell>
          <cell r="B10516">
            <v>319.82</v>
          </cell>
        </row>
        <row r="10517">
          <cell r="A10517" t="str">
            <v>11.046.0004-A</v>
          </cell>
          <cell r="B10517">
            <v>319.82</v>
          </cell>
        </row>
        <row r="10518">
          <cell r="A10518" t="str">
            <v>11.046.0007-0</v>
          </cell>
          <cell r="B10518">
            <v>330</v>
          </cell>
        </row>
        <row r="10519">
          <cell r="A10519" t="str">
            <v>11.046.0007-A</v>
          </cell>
          <cell r="B10519">
            <v>330</v>
          </cell>
        </row>
        <row r="10520">
          <cell r="A10520" t="str">
            <v>11.046.0010-0</v>
          </cell>
          <cell r="B10520">
            <v>345</v>
          </cell>
        </row>
        <row r="10521">
          <cell r="A10521" t="str">
            <v>11.046.0010-A</v>
          </cell>
          <cell r="B10521">
            <v>345</v>
          </cell>
        </row>
        <row r="10522">
          <cell r="A10522" t="str">
            <v>11.046.0013-0</v>
          </cell>
          <cell r="B10522">
            <v>360</v>
          </cell>
        </row>
        <row r="10523">
          <cell r="A10523" t="str">
            <v>11.046.0013-A</v>
          </cell>
          <cell r="B10523">
            <v>360</v>
          </cell>
        </row>
        <row r="10524">
          <cell r="A10524" t="str">
            <v>11.046.0014-0</v>
          </cell>
          <cell r="B10524">
            <v>376.5</v>
          </cell>
        </row>
        <row r="10525">
          <cell r="A10525" t="str">
            <v>11.046.0014-A</v>
          </cell>
          <cell r="B10525">
            <v>376.5</v>
          </cell>
        </row>
        <row r="10526">
          <cell r="A10526" t="str">
            <v>11.046.0015-0</v>
          </cell>
          <cell r="B10526">
            <v>395</v>
          </cell>
        </row>
        <row r="10527">
          <cell r="A10527" t="str">
            <v>11.046.0015-A</v>
          </cell>
          <cell r="B10527">
            <v>395</v>
          </cell>
        </row>
        <row r="10528">
          <cell r="A10528" t="str">
            <v>11.046.0060-0</v>
          </cell>
          <cell r="B10528">
            <v>361.86</v>
          </cell>
        </row>
        <row r="10529">
          <cell r="A10529" t="str">
            <v>11.046.0060-A</v>
          </cell>
          <cell r="B10529">
            <v>361.86</v>
          </cell>
        </row>
        <row r="10530">
          <cell r="A10530" t="str">
            <v>11.046.0080-1</v>
          </cell>
          <cell r="B10530">
            <v>552.44000000000005</v>
          </cell>
        </row>
        <row r="10531">
          <cell r="A10531" t="str">
            <v>11.046.0080-B</v>
          </cell>
          <cell r="B10531">
            <v>529.75</v>
          </cell>
        </row>
        <row r="10532">
          <cell r="A10532" t="str">
            <v>11.046.0105-0</v>
          </cell>
          <cell r="B10532">
            <v>597.74</v>
          </cell>
        </row>
        <row r="10533">
          <cell r="A10533" t="str">
            <v>11.046.0105-A</v>
          </cell>
          <cell r="B10533">
            <v>575.04</v>
          </cell>
        </row>
        <row r="10534">
          <cell r="A10534" t="str">
            <v>11.046.0110-0</v>
          </cell>
          <cell r="B10534">
            <v>629.47</v>
          </cell>
        </row>
        <row r="10535">
          <cell r="A10535" t="str">
            <v>11.046.0110-A</v>
          </cell>
          <cell r="B10535">
            <v>606.78</v>
          </cell>
        </row>
        <row r="10536">
          <cell r="A10536" t="str">
            <v>11.046.0115-0</v>
          </cell>
          <cell r="B10536">
            <v>657.5</v>
          </cell>
        </row>
        <row r="10537">
          <cell r="A10537" t="str">
            <v>11.046.0115-A</v>
          </cell>
          <cell r="B10537">
            <v>634.80999999999995</v>
          </cell>
        </row>
        <row r="10538">
          <cell r="A10538" t="str">
            <v>11.046.0180-0</v>
          </cell>
          <cell r="B10538">
            <v>35</v>
          </cell>
        </row>
        <row r="10539">
          <cell r="A10539" t="str">
            <v>11.046.0180-A</v>
          </cell>
          <cell r="B10539">
            <v>35</v>
          </cell>
        </row>
        <row r="10540">
          <cell r="A10540" t="str">
            <v>11.047.0010-1</v>
          </cell>
          <cell r="B10540">
            <v>418.99</v>
          </cell>
        </row>
        <row r="10541">
          <cell r="A10541" t="str">
            <v>11.047.0010-B</v>
          </cell>
          <cell r="B10541">
            <v>408.12</v>
          </cell>
        </row>
        <row r="10542">
          <cell r="A10542" t="str">
            <v>11.047.0011-1</v>
          </cell>
          <cell r="B10542">
            <v>2141.56</v>
          </cell>
        </row>
        <row r="10543">
          <cell r="A10543" t="str">
            <v>11.047.0011-B</v>
          </cell>
          <cell r="B10543">
            <v>2046.14</v>
          </cell>
        </row>
        <row r="10544">
          <cell r="A10544" t="str">
            <v>11.047.0012-0</v>
          </cell>
          <cell r="B10544">
            <v>431.96</v>
          </cell>
        </row>
        <row r="10545">
          <cell r="A10545" t="str">
            <v>11.047.0012-A</v>
          </cell>
          <cell r="B10545">
            <v>421.1</v>
          </cell>
        </row>
        <row r="10546">
          <cell r="A10546" t="str">
            <v>11.047.0015-0</v>
          </cell>
          <cell r="B10546">
            <v>208</v>
          </cell>
        </row>
        <row r="10547">
          <cell r="A10547" t="str">
            <v>11.047.0015-A</v>
          </cell>
          <cell r="B10547">
            <v>202.91</v>
          </cell>
        </row>
        <row r="10548">
          <cell r="A10548" t="str">
            <v>11.047.0016-0</v>
          </cell>
          <cell r="B10548">
            <v>1604.36</v>
          </cell>
        </row>
        <row r="10549">
          <cell r="A10549" t="str">
            <v>11.047.0016-A</v>
          </cell>
          <cell r="B10549">
            <v>1508.94</v>
          </cell>
        </row>
        <row r="10550">
          <cell r="A10550" t="str">
            <v>11.047.0050-0</v>
          </cell>
          <cell r="B10550">
            <v>412.52</v>
          </cell>
        </row>
        <row r="10551">
          <cell r="A10551" t="str">
            <v>11.047.0050-A</v>
          </cell>
          <cell r="B10551">
            <v>376.28</v>
          </cell>
        </row>
        <row r="10552">
          <cell r="A10552" t="str">
            <v>11.048.0010-1</v>
          </cell>
          <cell r="B10552">
            <v>385.15</v>
          </cell>
        </row>
        <row r="10553">
          <cell r="A10553" t="str">
            <v>11.048.0010-B</v>
          </cell>
          <cell r="B10553">
            <v>375.18</v>
          </cell>
        </row>
        <row r="10554">
          <cell r="A10554" t="str">
            <v>11.048.0015-1</v>
          </cell>
          <cell r="B10554">
            <v>395.19</v>
          </cell>
        </row>
        <row r="10555">
          <cell r="A10555" t="str">
            <v>11.048.0015-B</v>
          </cell>
          <cell r="B10555">
            <v>385.22</v>
          </cell>
        </row>
        <row r="10556">
          <cell r="A10556" t="str">
            <v>11.048.0020-1</v>
          </cell>
          <cell r="B10556">
            <v>405.37</v>
          </cell>
        </row>
        <row r="10557">
          <cell r="A10557" t="str">
            <v>11.048.0020-B</v>
          </cell>
          <cell r="B10557">
            <v>395.4</v>
          </cell>
        </row>
        <row r="10558">
          <cell r="A10558" t="str">
            <v>11.048.0025-1</v>
          </cell>
          <cell r="B10558">
            <v>420.37</v>
          </cell>
        </row>
        <row r="10559">
          <cell r="A10559" t="str">
            <v>11.048.0025-B</v>
          </cell>
          <cell r="B10559">
            <v>410.4</v>
          </cell>
        </row>
        <row r="10560">
          <cell r="A10560" t="str">
            <v>11.048.0030-1</v>
          </cell>
          <cell r="B10560">
            <v>435.37</v>
          </cell>
        </row>
        <row r="10561">
          <cell r="A10561" t="str">
            <v>11.048.0030-B</v>
          </cell>
          <cell r="B10561">
            <v>425.4</v>
          </cell>
        </row>
        <row r="10562">
          <cell r="A10562" t="str">
            <v>11.048.0035-1</v>
          </cell>
          <cell r="B10562">
            <v>451.87</v>
          </cell>
        </row>
        <row r="10563">
          <cell r="A10563" t="str">
            <v>11.048.0035-B</v>
          </cell>
          <cell r="B10563">
            <v>441.9</v>
          </cell>
        </row>
        <row r="10564">
          <cell r="A10564" t="str">
            <v>11.048.0040-1</v>
          </cell>
          <cell r="B10564">
            <v>470.37</v>
          </cell>
        </row>
        <row r="10565">
          <cell r="A10565" t="str">
            <v>11.048.0040-B</v>
          </cell>
          <cell r="B10565">
            <v>460.4</v>
          </cell>
        </row>
        <row r="10566">
          <cell r="A10566" t="str">
            <v>11.048.0050-0</v>
          </cell>
          <cell r="B10566">
            <v>187.5</v>
          </cell>
        </row>
        <row r="10567">
          <cell r="A10567" t="str">
            <v>11.048.0050-A</v>
          </cell>
          <cell r="B10567">
            <v>181.15</v>
          </cell>
        </row>
        <row r="10568">
          <cell r="A10568" t="str">
            <v>11.048.0055-0</v>
          </cell>
          <cell r="B10568">
            <v>198.55</v>
          </cell>
        </row>
        <row r="10569">
          <cell r="A10569" t="str">
            <v>11.048.0055-A</v>
          </cell>
          <cell r="B10569">
            <v>191.75</v>
          </cell>
        </row>
        <row r="10570">
          <cell r="A10570" t="str">
            <v>11.048.0060-0</v>
          </cell>
          <cell r="B10570">
            <v>209.6</v>
          </cell>
        </row>
        <row r="10571">
          <cell r="A10571" t="str">
            <v>11.048.0060-A</v>
          </cell>
          <cell r="B10571">
            <v>202.34</v>
          </cell>
        </row>
        <row r="10572">
          <cell r="A10572" t="str">
            <v>11.050.0001-1</v>
          </cell>
          <cell r="B10572">
            <v>14.15</v>
          </cell>
        </row>
        <row r="10573">
          <cell r="A10573" t="str">
            <v>11.050.0001-B</v>
          </cell>
          <cell r="B10573">
            <v>14.15</v>
          </cell>
        </row>
        <row r="10574">
          <cell r="A10574" t="str">
            <v>11.050.0002-0</v>
          </cell>
          <cell r="B10574">
            <v>2.83</v>
          </cell>
        </row>
        <row r="10575">
          <cell r="A10575" t="str">
            <v>11.050.0002-A</v>
          </cell>
          <cell r="B10575">
            <v>2.83</v>
          </cell>
        </row>
        <row r="10576">
          <cell r="A10576" t="str">
            <v>11.050.0010-0</v>
          </cell>
          <cell r="B10576">
            <v>5.5</v>
          </cell>
        </row>
        <row r="10577">
          <cell r="A10577" t="str">
            <v>11.050.0010-A</v>
          </cell>
          <cell r="B10577">
            <v>5.5</v>
          </cell>
        </row>
        <row r="10578">
          <cell r="A10578" t="str">
            <v>11.055.0001-1</v>
          </cell>
          <cell r="B10578">
            <v>21.06</v>
          </cell>
        </row>
        <row r="10579">
          <cell r="A10579" t="str">
            <v>11.055.0001-B</v>
          </cell>
          <cell r="B10579">
            <v>18.52</v>
          </cell>
        </row>
        <row r="10580">
          <cell r="A10580" t="str">
            <v>11.055.0002-0</v>
          </cell>
          <cell r="B10580">
            <v>4.9000000000000004</v>
          </cell>
        </row>
        <row r="10581">
          <cell r="A10581" t="str">
            <v>11.055.0002-A</v>
          </cell>
          <cell r="B10581">
            <v>4.3</v>
          </cell>
        </row>
        <row r="10582">
          <cell r="A10582" t="str">
            <v>11.055.0010-0</v>
          </cell>
          <cell r="B10582">
            <v>11.88</v>
          </cell>
        </row>
        <row r="10583">
          <cell r="A10583" t="str">
            <v>11.055.0010-A</v>
          </cell>
          <cell r="B10583">
            <v>10.57</v>
          </cell>
        </row>
        <row r="10584">
          <cell r="A10584" t="str">
            <v>11.060.0160-0</v>
          </cell>
          <cell r="B10584">
            <v>17863.37</v>
          </cell>
        </row>
        <row r="10585">
          <cell r="A10585" t="str">
            <v>11.060.0160-A</v>
          </cell>
          <cell r="B10585">
            <v>16409.84</v>
          </cell>
        </row>
        <row r="10586">
          <cell r="A10586" t="str">
            <v>11.060.0165-0</v>
          </cell>
          <cell r="B10586">
            <v>33624.839999999997</v>
          </cell>
        </row>
        <row r="10587">
          <cell r="A10587" t="str">
            <v>11.060.0165-A</v>
          </cell>
          <cell r="B10587">
            <v>31062.03</v>
          </cell>
        </row>
        <row r="10588">
          <cell r="A10588" t="str">
            <v>11.060.0170-0</v>
          </cell>
          <cell r="B10588">
            <v>20530</v>
          </cell>
        </row>
        <row r="10589">
          <cell r="A10589" t="str">
            <v>11.060.0170-A</v>
          </cell>
          <cell r="B10589">
            <v>18815.669999999998</v>
          </cell>
        </row>
        <row r="10590">
          <cell r="A10590" t="str">
            <v>11.060.0175-0</v>
          </cell>
          <cell r="B10590">
            <v>38416.910000000003</v>
          </cell>
        </row>
        <row r="10591">
          <cell r="A10591" t="str">
            <v>11.060.0175-A</v>
          </cell>
          <cell r="B10591">
            <v>35584.230000000003</v>
          </cell>
        </row>
        <row r="10592">
          <cell r="A10592" t="str">
            <v>11.060.0180-0</v>
          </cell>
          <cell r="B10592">
            <v>43708.46</v>
          </cell>
        </row>
        <row r="10593">
          <cell r="A10593" t="str">
            <v>11.060.0180-A</v>
          </cell>
          <cell r="B10593">
            <v>40344.49</v>
          </cell>
        </row>
        <row r="10594">
          <cell r="A10594" t="str">
            <v>11.060.0185-0</v>
          </cell>
          <cell r="B10594">
            <v>38031.550000000003</v>
          </cell>
        </row>
        <row r="10595">
          <cell r="A10595" t="str">
            <v>11.060.0185-A</v>
          </cell>
          <cell r="B10595">
            <v>35071.5</v>
          </cell>
        </row>
        <row r="10596">
          <cell r="A10596" t="str">
            <v>11.060.0190-0</v>
          </cell>
          <cell r="B10596">
            <v>44659.46</v>
          </cell>
        </row>
        <row r="10597">
          <cell r="A10597" t="str">
            <v>11.060.0190-A</v>
          </cell>
          <cell r="B10597">
            <v>41284.83</v>
          </cell>
        </row>
        <row r="10598">
          <cell r="A10598" t="str">
            <v>11.060.0195-0</v>
          </cell>
          <cell r="B10598">
            <v>50180.99</v>
          </cell>
        </row>
        <row r="10599">
          <cell r="A10599" t="str">
            <v>11.060.0195-A</v>
          </cell>
          <cell r="B10599">
            <v>46502.63</v>
          </cell>
        </row>
        <row r="10600">
          <cell r="A10600" t="str">
            <v>11.060.0200-0</v>
          </cell>
          <cell r="B10600">
            <v>8550.85</v>
          </cell>
        </row>
        <row r="10601">
          <cell r="A10601" t="str">
            <v>11.060.0200-A</v>
          </cell>
          <cell r="B10601">
            <v>7994.94</v>
          </cell>
        </row>
        <row r="10602">
          <cell r="A10602" t="str">
            <v>11.060.0205-0</v>
          </cell>
          <cell r="B10602">
            <v>10754.86</v>
          </cell>
        </row>
        <row r="10603">
          <cell r="A10603" t="str">
            <v>11.060.0205-A</v>
          </cell>
          <cell r="B10603">
            <v>10754.86</v>
          </cell>
        </row>
        <row r="10604">
          <cell r="A10604" t="str">
            <v>11.060.0410-0</v>
          </cell>
          <cell r="B10604">
            <v>542.05999999999995</v>
          </cell>
        </row>
        <row r="10605">
          <cell r="A10605" t="str">
            <v>11.060.0410-A</v>
          </cell>
          <cell r="B10605">
            <v>523.95000000000005</v>
          </cell>
        </row>
        <row r="10606">
          <cell r="A10606" t="str">
            <v>11.060.0415-0</v>
          </cell>
          <cell r="B10606">
            <v>160.29</v>
          </cell>
        </row>
        <row r="10607">
          <cell r="A10607" t="str">
            <v>11.060.0415-A</v>
          </cell>
          <cell r="B10607">
            <v>145.82</v>
          </cell>
        </row>
        <row r="10608">
          <cell r="A10608" t="str">
            <v>11.061.0001-0</v>
          </cell>
          <cell r="B10608">
            <v>412.64</v>
          </cell>
        </row>
        <row r="10609">
          <cell r="A10609" t="str">
            <v>11.061.0001-A</v>
          </cell>
          <cell r="B10609">
            <v>393.82</v>
          </cell>
        </row>
        <row r="10610">
          <cell r="A10610" t="str">
            <v>11.061.0002-0</v>
          </cell>
          <cell r="B10610">
            <v>141.05000000000001</v>
          </cell>
        </row>
        <row r="10611">
          <cell r="A10611" t="str">
            <v>11.061.0002-A</v>
          </cell>
          <cell r="B10611">
            <v>122.22</v>
          </cell>
        </row>
        <row r="10612">
          <cell r="A10612" t="str">
            <v>11.080.0010-0</v>
          </cell>
          <cell r="B10612">
            <v>65.45</v>
          </cell>
        </row>
        <row r="10613">
          <cell r="A10613" t="str">
            <v>11.080.0010-A</v>
          </cell>
          <cell r="B10613">
            <v>62.74</v>
          </cell>
        </row>
        <row r="10614">
          <cell r="A10614" t="str">
            <v>11.090.0500-0</v>
          </cell>
          <cell r="B10614">
            <v>50.68</v>
          </cell>
        </row>
        <row r="10615">
          <cell r="A10615" t="str">
            <v>11.090.0500-A</v>
          </cell>
          <cell r="B10615">
            <v>46.74</v>
          </cell>
        </row>
        <row r="10616">
          <cell r="A10616" t="str">
            <v>11.090.0505-0</v>
          </cell>
          <cell r="B10616">
            <v>116.06</v>
          </cell>
        </row>
        <row r="10617">
          <cell r="A10617" t="str">
            <v>11.090.0505-A</v>
          </cell>
          <cell r="B10617">
            <v>112.25</v>
          </cell>
        </row>
        <row r="10618">
          <cell r="A10618" t="str">
            <v>11.090.0510-0</v>
          </cell>
          <cell r="B10618">
            <v>30.87</v>
          </cell>
        </row>
        <row r="10619">
          <cell r="A10619" t="str">
            <v>11.090.0510-A</v>
          </cell>
          <cell r="B10619">
            <v>28.16</v>
          </cell>
        </row>
        <row r="10620">
          <cell r="A10620" t="str">
            <v>11.090.0515-0</v>
          </cell>
          <cell r="B10620">
            <v>48.23</v>
          </cell>
        </row>
        <row r="10621">
          <cell r="A10621" t="str">
            <v>11.090.0515-A</v>
          </cell>
          <cell r="B10621">
            <v>45.95</v>
          </cell>
        </row>
        <row r="10622">
          <cell r="A10622" t="str">
            <v>11.090.0520-0</v>
          </cell>
          <cell r="B10622">
            <v>661.39</v>
          </cell>
        </row>
        <row r="10623">
          <cell r="A10623" t="str">
            <v>11.090.0520-A</v>
          </cell>
          <cell r="B10623">
            <v>645.14</v>
          </cell>
        </row>
        <row r="10624">
          <cell r="A10624" t="str">
            <v>11.090.0530-0</v>
          </cell>
          <cell r="B10624">
            <v>179.97</v>
          </cell>
        </row>
        <row r="10625">
          <cell r="A10625" t="str">
            <v>11.090.0530-A</v>
          </cell>
          <cell r="B10625">
            <v>177.27</v>
          </cell>
        </row>
        <row r="10626">
          <cell r="A10626" t="str">
            <v>11.090.0535-0</v>
          </cell>
          <cell r="B10626">
            <v>82.58</v>
          </cell>
        </row>
        <row r="10627">
          <cell r="A10627" t="str">
            <v>11.090.0535-A</v>
          </cell>
          <cell r="B10627">
            <v>80.87</v>
          </cell>
        </row>
        <row r="10628">
          <cell r="A10628" t="str">
            <v>11.090.0600-0</v>
          </cell>
          <cell r="B10628">
            <v>3744.73</v>
          </cell>
        </row>
        <row r="10629">
          <cell r="A10629" t="str">
            <v>11.090.0600-A</v>
          </cell>
          <cell r="B10629">
            <v>3701.39</v>
          </cell>
        </row>
        <row r="10630">
          <cell r="A10630" t="str">
            <v>11.090.0610-0</v>
          </cell>
          <cell r="B10630">
            <v>2037.52</v>
          </cell>
        </row>
        <row r="10631">
          <cell r="A10631" t="str">
            <v>11.090.0610-A</v>
          </cell>
          <cell r="B10631">
            <v>1998.73</v>
          </cell>
        </row>
        <row r="10632">
          <cell r="A10632" t="str">
            <v>11.090.0611-0</v>
          </cell>
          <cell r="B10632">
            <v>22.65</v>
          </cell>
        </row>
        <row r="10633">
          <cell r="A10633" t="str">
            <v>11.090.0611-A</v>
          </cell>
          <cell r="B10633">
            <v>19.62</v>
          </cell>
        </row>
        <row r="10634">
          <cell r="A10634" t="str">
            <v>11.090.0620-0</v>
          </cell>
          <cell r="B10634">
            <v>10.79</v>
          </cell>
        </row>
        <row r="10635">
          <cell r="A10635" t="str">
            <v>11.090.0620-A</v>
          </cell>
          <cell r="B10635">
            <v>9.4600000000000009</v>
          </cell>
        </row>
        <row r="10636">
          <cell r="A10636" t="str">
            <v>11.091.0001-0</v>
          </cell>
          <cell r="B10636">
            <v>1058.98</v>
          </cell>
        </row>
        <row r="10637">
          <cell r="A10637" t="str">
            <v>11.091.0001-A</v>
          </cell>
          <cell r="B10637">
            <v>944.08</v>
          </cell>
        </row>
        <row r="10638">
          <cell r="A10638" t="str">
            <v>11.092.0001-0</v>
          </cell>
          <cell r="B10638">
            <v>669.19</v>
          </cell>
        </row>
        <row r="10639">
          <cell r="A10639" t="str">
            <v>11.092.0001-A</v>
          </cell>
          <cell r="B10639">
            <v>642.87</v>
          </cell>
        </row>
        <row r="10640">
          <cell r="A10640" t="str">
            <v>12.001.0010-0</v>
          </cell>
          <cell r="B10640">
            <v>433.3</v>
          </cell>
        </row>
        <row r="10641">
          <cell r="A10641" t="str">
            <v>12.001.0010-A</v>
          </cell>
          <cell r="B10641">
            <v>394.33</v>
          </cell>
        </row>
        <row r="10642">
          <cell r="A10642" t="str">
            <v>12.001.0015-0</v>
          </cell>
          <cell r="B10642">
            <v>531.79999999999995</v>
          </cell>
        </row>
        <row r="10643">
          <cell r="A10643" t="str">
            <v>12.001.0015-A</v>
          </cell>
          <cell r="B10643">
            <v>481.52</v>
          </cell>
        </row>
        <row r="10644">
          <cell r="A10644" t="str">
            <v>12.001.0020-0</v>
          </cell>
          <cell r="B10644">
            <v>375.66</v>
          </cell>
        </row>
        <row r="10645">
          <cell r="A10645" t="str">
            <v>12.001.0020-A</v>
          </cell>
          <cell r="B10645">
            <v>344.39</v>
          </cell>
        </row>
        <row r="10646">
          <cell r="A10646" t="str">
            <v>12.001.0025-0</v>
          </cell>
          <cell r="B10646">
            <v>469.63</v>
          </cell>
        </row>
        <row r="10647">
          <cell r="A10647" t="str">
            <v>12.001.0025-A</v>
          </cell>
          <cell r="B10647">
            <v>425.81</v>
          </cell>
        </row>
        <row r="10648">
          <cell r="A10648" t="str">
            <v>12.001.0030-0</v>
          </cell>
          <cell r="B10648">
            <v>572.13</v>
          </cell>
        </row>
        <row r="10649">
          <cell r="A10649" t="str">
            <v>12.001.0030-A</v>
          </cell>
          <cell r="B10649">
            <v>514.63</v>
          </cell>
        </row>
        <row r="10650">
          <cell r="A10650" t="str">
            <v>12.001.0035-0</v>
          </cell>
          <cell r="B10650">
            <v>677.17</v>
          </cell>
        </row>
        <row r="10651">
          <cell r="A10651" t="str">
            <v>12.001.0035-A</v>
          </cell>
          <cell r="B10651">
            <v>605.65</v>
          </cell>
        </row>
        <row r="10652">
          <cell r="A10652" t="str">
            <v>12.001.0040-0</v>
          </cell>
          <cell r="B10652">
            <v>80.98</v>
          </cell>
        </row>
        <row r="10653">
          <cell r="A10653" t="str">
            <v>12.001.0040-A</v>
          </cell>
          <cell r="B10653">
            <v>70.5</v>
          </cell>
        </row>
        <row r="10654">
          <cell r="A10654" t="str">
            <v>12.001.0045-0</v>
          </cell>
          <cell r="B10654">
            <v>161.97</v>
          </cell>
        </row>
        <row r="10655">
          <cell r="A10655" t="str">
            <v>12.001.0045-A</v>
          </cell>
          <cell r="B10655">
            <v>141.01</v>
          </cell>
        </row>
        <row r="10656">
          <cell r="A10656" t="str">
            <v>12.001.0070-0</v>
          </cell>
          <cell r="B10656">
            <v>247.6</v>
          </cell>
        </row>
        <row r="10657">
          <cell r="A10657" t="str">
            <v>12.001.0070-A</v>
          </cell>
          <cell r="B10657">
            <v>227.04</v>
          </cell>
        </row>
        <row r="10658">
          <cell r="A10658" t="str">
            <v>12.001.0075-0</v>
          </cell>
          <cell r="B10658">
            <v>320.8</v>
          </cell>
        </row>
        <row r="10659">
          <cell r="A10659" t="str">
            <v>12.001.0075-A</v>
          </cell>
          <cell r="B10659">
            <v>291.44</v>
          </cell>
        </row>
        <row r="10660">
          <cell r="A10660" t="str">
            <v>12.001.0090-0</v>
          </cell>
          <cell r="B10660">
            <v>609.37</v>
          </cell>
        </row>
        <row r="10661">
          <cell r="A10661" t="str">
            <v>12.001.0090-A</v>
          </cell>
          <cell r="B10661">
            <v>547.86</v>
          </cell>
        </row>
        <row r="10662">
          <cell r="A10662" t="str">
            <v>12.001.0095-0</v>
          </cell>
          <cell r="B10662">
            <v>731.15</v>
          </cell>
        </row>
        <row r="10663">
          <cell r="A10663" t="str">
            <v>12.001.0095-A</v>
          </cell>
          <cell r="B10663">
            <v>653.39</v>
          </cell>
        </row>
        <row r="10664">
          <cell r="A10664" t="str">
            <v>12.001.0100-0</v>
          </cell>
          <cell r="B10664">
            <v>839.21</v>
          </cell>
        </row>
        <row r="10665">
          <cell r="A10665" t="str">
            <v>12.001.0100-A</v>
          </cell>
          <cell r="B10665">
            <v>745.67</v>
          </cell>
        </row>
        <row r="10666">
          <cell r="A10666" t="str">
            <v>12.001.0105-0</v>
          </cell>
          <cell r="B10666">
            <v>1001.58</v>
          </cell>
        </row>
        <row r="10667">
          <cell r="A10667" t="str">
            <v>12.001.0105-A</v>
          </cell>
          <cell r="B10667">
            <v>886.37</v>
          </cell>
        </row>
        <row r="10668">
          <cell r="A10668" t="str">
            <v>12.001.0115-0</v>
          </cell>
          <cell r="B10668">
            <v>141.87</v>
          </cell>
        </row>
        <row r="10669">
          <cell r="A10669" t="str">
            <v>12.001.0115-A</v>
          </cell>
          <cell r="B10669">
            <v>123.26</v>
          </cell>
        </row>
        <row r="10670">
          <cell r="A10670" t="str">
            <v>12.002.0010-0</v>
          </cell>
          <cell r="B10670">
            <v>1427.91</v>
          </cell>
        </row>
        <row r="10671">
          <cell r="A10671" t="str">
            <v>12.002.0010-A</v>
          </cell>
          <cell r="B10671">
            <v>1362.01</v>
          </cell>
        </row>
        <row r="10672">
          <cell r="A10672" t="str">
            <v>12.002.0011-0</v>
          </cell>
          <cell r="B10672">
            <v>1402.26</v>
          </cell>
        </row>
        <row r="10673">
          <cell r="A10673" t="str">
            <v>12.002.0011-A</v>
          </cell>
          <cell r="B10673">
            <v>1339.78</v>
          </cell>
        </row>
        <row r="10674">
          <cell r="A10674" t="str">
            <v>12.002.0015-0</v>
          </cell>
          <cell r="B10674">
            <v>270.83</v>
          </cell>
        </row>
        <row r="10675">
          <cell r="A10675" t="str">
            <v>12.002.0015-A</v>
          </cell>
          <cell r="B10675">
            <v>259.61</v>
          </cell>
        </row>
        <row r="10676">
          <cell r="A10676" t="str">
            <v>12.002.0016-0</v>
          </cell>
          <cell r="B10676">
            <v>266.98</v>
          </cell>
        </row>
        <row r="10677">
          <cell r="A10677" t="str">
            <v>12.002.0016-A</v>
          </cell>
          <cell r="B10677">
            <v>256.27999999999997</v>
          </cell>
        </row>
        <row r="10678">
          <cell r="A10678" t="str">
            <v>12.002.0020-0</v>
          </cell>
          <cell r="B10678">
            <v>295.44</v>
          </cell>
        </row>
        <row r="10679">
          <cell r="A10679" t="str">
            <v>12.002.0020-A</v>
          </cell>
          <cell r="B10679">
            <v>281.97000000000003</v>
          </cell>
        </row>
        <row r="10680">
          <cell r="A10680" t="str">
            <v>12.002.0025-0</v>
          </cell>
          <cell r="B10680">
            <v>329.2</v>
          </cell>
        </row>
        <row r="10681">
          <cell r="A10681" t="str">
            <v>12.002.0025-A</v>
          </cell>
          <cell r="B10681">
            <v>310.2</v>
          </cell>
        </row>
        <row r="10682">
          <cell r="A10682" t="str">
            <v>12.002.0030-0</v>
          </cell>
          <cell r="B10682">
            <v>363.29</v>
          </cell>
        </row>
        <row r="10683">
          <cell r="A10683" t="str">
            <v>12.002.0030-A</v>
          </cell>
          <cell r="B10683">
            <v>340.76</v>
          </cell>
        </row>
        <row r="10684">
          <cell r="A10684" t="str">
            <v>12.002.0035-1</v>
          </cell>
          <cell r="B10684">
            <v>140.5</v>
          </cell>
        </row>
        <row r="10685">
          <cell r="A10685" t="str">
            <v>12.002.0035-B</v>
          </cell>
          <cell r="B10685">
            <v>134.01</v>
          </cell>
        </row>
        <row r="10686">
          <cell r="A10686" t="str">
            <v>12.002.0036-0</v>
          </cell>
          <cell r="B10686">
            <v>137.93</v>
          </cell>
        </row>
        <row r="10687">
          <cell r="A10687" t="str">
            <v>12.002.0036-A</v>
          </cell>
          <cell r="B10687">
            <v>131.79</v>
          </cell>
        </row>
        <row r="10688">
          <cell r="A10688" t="str">
            <v>12.002.0040-0</v>
          </cell>
          <cell r="B10688">
            <v>150.66999999999999</v>
          </cell>
        </row>
        <row r="10689">
          <cell r="A10689" t="str">
            <v>12.002.0040-A</v>
          </cell>
          <cell r="B10689">
            <v>143.41</v>
          </cell>
        </row>
        <row r="10690">
          <cell r="A10690" t="str">
            <v>12.002.0045-0</v>
          </cell>
          <cell r="B10690">
            <v>171.44</v>
          </cell>
        </row>
        <row r="10691">
          <cell r="A10691" t="str">
            <v>12.002.0045-A</v>
          </cell>
          <cell r="B10691">
            <v>160.83000000000001</v>
          </cell>
        </row>
        <row r="10692">
          <cell r="A10692" t="str">
            <v>12.002.0050-0</v>
          </cell>
          <cell r="B10692">
            <v>190.05</v>
          </cell>
        </row>
        <row r="10693">
          <cell r="A10693" t="str">
            <v>12.002.0050-A</v>
          </cell>
          <cell r="B10693">
            <v>177.54</v>
          </cell>
        </row>
        <row r="10694">
          <cell r="A10694" t="str">
            <v>12.002.0060-1</v>
          </cell>
          <cell r="B10694">
            <v>151.41</v>
          </cell>
        </row>
        <row r="10695">
          <cell r="A10695" t="str">
            <v>12.002.0060-B</v>
          </cell>
          <cell r="B10695">
            <v>144.12</v>
          </cell>
        </row>
        <row r="10696">
          <cell r="A10696" t="str">
            <v>12.002.0065-1</v>
          </cell>
          <cell r="B10696">
            <v>297.76</v>
          </cell>
        </row>
        <row r="10697">
          <cell r="A10697" t="str">
            <v>12.002.0065-B</v>
          </cell>
          <cell r="B10697">
            <v>284.63</v>
          </cell>
        </row>
        <row r="10698">
          <cell r="A10698" t="str">
            <v>12.002.0070-1</v>
          </cell>
          <cell r="B10698">
            <v>326.57</v>
          </cell>
        </row>
        <row r="10699">
          <cell r="A10699" t="str">
            <v>12.002.0070-B</v>
          </cell>
          <cell r="B10699">
            <v>311.16000000000003</v>
          </cell>
        </row>
        <row r="10700">
          <cell r="A10700" t="str">
            <v>12.002.0080-0</v>
          </cell>
          <cell r="B10700">
            <v>57.92</v>
          </cell>
        </row>
        <row r="10701">
          <cell r="A10701" t="str">
            <v>12.002.0080-A</v>
          </cell>
          <cell r="B10701">
            <v>55.44</v>
          </cell>
        </row>
        <row r="10702">
          <cell r="A10702" t="str">
            <v>12.002.0085-0</v>
          </cell>
          <cell r="B10702">
            <v>33.83</v>
          </cell>
        </row>
        <row r="10703">
          <cell r="A10703" t="str">
            <v>12.002.0085-A</v>
          </cell>
          <cell r="B10703">
            <v>31.94</v>
          </cell>
        </row>
        <row r="10704">
          <cell r="A10704" t="str">
            <v>12.002.0100-0</v>
          </cell>
          <cell r="B10704">
            <v>742.34</v>
          </cell>
        </row>
        <row r="10705">
          <cell r="A10705" t="str">
            <v>12.002.0100-A</v>
          </cell>
          <cell r="B10705">
            <v>704.42</v>
          </cell>
        </row>
        <row r="10706">
          <cell r="A10706" t="str">
            <v>12.003.0055-0</v>
          </cell>
          <cell r="B10706">
            <v>117.44</v>
          </cell>
        </row>
        <row r="10707">
          <cell r="A10707" t="str">
            <v>12.003.0055-A</v>
          </cell>
          <cell r="B10707">
            <v>107.99</v>
          </cell>
        </row>
        <row r="10708">
          <cell r="A10708" t="str">
            <v>12.003.0056-0</v>
          </cell>
          <cell r="B10708">
            <v>114.23</v>
          </cell>
        </row>
        <row r="10709">
          <cell r="A10709" t="str">
            <v>12.003.0056-A</v>
          </cell>
          <cell r="B10709">
            <v>105.21</v>
          </cell>
        </row>
        <row r="10710">
          <cell r="A10710" t="str">
            <v>12.003.0060-0</v>
          </cell>
          <cell r="B10710">
            <v>132.46</v>
          </cell>
        </row>
        <row r="10711">
          <cell r="A10711" t="str">
            <v>12.003.0060-A</v>
          </cell>
          <cell r="B10711">
            <v>121.3</v>
          </cell>
        </row>
        <row r="10712">
          <cell r="A10712" t="str">
            <v>12.003.0065-0</v>
          </cell>
          <cell r="B10712">
            <v>163.41</v>
          </cell>
        </row>
        <row r="10713">
          <cell r="A10713" t="str">
            <v>12.003.0065-A</v>
          </cell>
          <cell r="B10713">
            <v>147.83000000000001</v>
          </cell>
        </row>
        <row r="10714">
          <cell r="A10714" t="str">
            <v>12.003.0070-0</v>
          </cell>
          <cell r="B10714">
            <v>189.96</v>
          </cell>
        </row>
        <row r="10715">
          <cell r="A10715" t="str">
            <v>12.003.0070-A</v>
          </cell>
          <cell r="B10715">
            <v>171.12</v>
          </cell>
        </row>
        <row r="10716">
          <cell r="A10716" t="str">
            <v>12.003.0075-1</v>
          </cell>
          <cell r="B10716">
            <v>59.99</v>
          </cell>
        </row>
        <row r="10717">
          <cell r="A10717" t="str">
            <v>12.003.0075-B</v>
          </cell>
          <cell r="B10717">
            <v>54.98</v>
          </cell>
        </row>
        <row r="10718">
          <cell r="A10718" t="str">
            <v>12.003.0076-0</v>
          </cell>
          <cell r="B10718">
            <v>57.9</v>
          </cell>
        </row>
        <row r="10719">
          <cell r="A10719" t="str">
            <v>12.003.0076-A</v>
          </cell>
          <cell r="B10719">
            <v>53.16</v>
          </cell>
        </row>
        <row r="10720">
          <cell r="A10720" t="str">
            <v>12.003.0080-0</v>
          </cell>
          <cell r="B10720">
            <v>67.11</v>
          </cell>
        </row>
        <row r="10721">
          <cell r="A10721" t="str">
            <v>12.003.0080-A</v>
          </cell>
          <cell r="B10721">
            <v>61.15</v>
          </cell>
        </row>
        <row r="10722">
          <cell r="A10722" t="str">
            <v>12.003.0085-0</v>
          </cell>
          <cell r="B10722">
            <v>86.82</v>
          </cell>
        </row>
        <row r="10723">
          <cell r="A10723" t="str">
            <v>12.003.0085-A</v>
          </cell>
          <cell r="B10723">
            <v>78.23</v>
          </cell>
        </row>
        <row r="10724">
          <cell r="A10724" t="str">
            <v>12.003.0090-0</v>
          </cell>
          <cell r="B10724">
            <v>101.03</v>
          </cell>
        </row>
        <row r="10725">
          <cell r="A10725" t="str">
            <v>12.003.0090-A</v>
          </cell>
          <cell r="B10725">
            <v>90.54</v>
          </cell>
        </row>
        <row r="10726">
          <cell r="A10726" t="str">
            <v>12.003.0095-0</v>
          </cell>
          <cell r="B10726">
            <v>97.23</v>
          </cell>
        </row>
        <row r="10727">
          <cell r="A10727" t="str">
            <v>12.003.0095-A</v>
          </cell>
          <cell r="B10727">
            <v>90.38</v>
          </cell>
        </row>
        <row r="10728">
          <cell r="A10728" t="str">
            <v>12.003.0096-0</v>
          </cell>
          <cell r="B10728">
            <v>94.66</v>
          </cell>
        </row>
        <row r="10729">
          <cell r="A10729" t="str">
            <v>12.003.0096-A</v>
          </cell>
          <cell r="B10729">
            <v>88.16</v>
          </cell>
        </row>
        <row r="10730">
          <cell r="A10730" t="str">
            <v>12.003.0100-0</v>
          </cell>
          <cell r="B10730">
            <v>106.14</v>
          </cell>
        </row>
        <row r="10731">
          <cell r="A10731" t="str">
            <v>12.003.0100-A</v>
          </cell>
          <cell r="B10731">
            <v>98.11</v>
          </cell>
        </row>
        <row r="10732">
          <cell r="A10732" t="str">
            <v>12.003.0105-0</v>
          </cell>
          <cell r="B10732">
            <v>130.31</v>
          </cell>
        </row>
        <row r="10733">
          <cell r="A10733" t="str">
            <v>12.003.0105-A</v>
          </cell>
          <cell r="B10733">
            <v>119.05</v>
          </cell>
        </row>
        <row r="10734">
          <cell r="A10734" t="str">
            <v>12.003.0110-0</v>
          </cell>
          <cell r="B10734">
            <v>146.55000000000001</v>
          </cell>
        </row>
        <row r="10735">
          <cell r="A10735" t="str">
            <v>12.003.0110-A</v>
          </cell>
          <cell r="B10735">
            <v>133.12</v>
          </cell>
        </row>
        <row r="10736">
          <cell r="A10736" t="str">
            <v>12.003.0115-0</v>
          </cell>
          <cell r="B10736">
            <v>48.97</v>
          </cell>
        </row>
        <row r="10737">
          <cell r="A10737" t="str">
            <v>12.003.0115-A</v>
          </cell>
          <cell r="B10737">
            <v>45.38</v>
          </cell>
        </row>
        <row r="10738">
          <cell r="A10738" t="str">
            <v>12.003.0116-0</v>
          </cell>
          <cell r="B10738">
            <v>47.85</v>
          </cell>
        </row>
        <row r="10739">
          <cell r="A10739" t="str">
            <v>12.003.0116-A</v>
          </cell>
          <cell r="B10739">
            <v>44.41</v>
          </cell>
        </row>
        <row r="10740">
          <cell r="A10740" t="str">
            <v>12.003.0120-0</v>
          </cell>
          <cell r="B10740">
            <v>55.73</v>
          </cell>
        </row>
        <row r="10741">
          <cell r="A10741" t="str">
            <v>12.003.0120-A</v>
          </cell>
          <cell r="B10741">
            <v>51.31</v>
          </cell>
        </row>
        <row r="10742">
          <cell r="A10742" t="str">
            <v>12.003.0125-0</v>
          </cell>
          <cell r="B10742">
            <v>68.319999999999993</v>
          </cell>
        </row>
        <row r="10743">
          <cell r="A10743" t="str">
            <v>12.003.0125-A</v>
          </cell>
          <cell r="B10743">
            <v>62.21</v>
          </cell>
        </row>
        <row r="10744">
          <cell r="A10744" t="str">
            <v>12.003.0150-0</v>
          </cell>
          <cell r="B10744">
            <v>77.650000000000006</v>
          </cell>
        </row>
        <row r="10745">
          <cell r="A10745" t="str">
            <v>12.003.0150-A</v>
          </cell>
          <cell r="B10745">
            <v>70.3</v>
          </cell>
        </row>
        <row r="10746">
          <cell r="A10746" t="str">
            <v>12.003.0155-0</v>
          </cell>
          <cell r="B10746">
            <v>124.03</v>
          </cell>
        </row>
        <row r="10747">
          <cell r="A10747" t="str">
            <v>12.003.0155-A</v>
          </cell>
          <cell r="B10747">
            <v>114.75</v>
          </cell>
        </row>
        <row r="10748">
          <cell r="A10748" t="str">
            <v>12.003.0160-0</v>
          </cell>
          <cell r="B10748">
            <v>120.83</v>
          </cell>
        </row>
        <row r="10749">
          <cell r="A10749" t="str">
            <v>12.003.0160-A</v>
          </cell>
          <cell r="B10749">
            <v>111.97</v>
          </cell>
        </row>
        <row r="10750">
          <cell r="A10750" t="str">
            <v>12.003.0165-0</v>
          </cell>
          <cell r="B10750">
            <v>139.05000000000001</v>
          </cell>
        </row>
        <row r="10751">
          <cell r="A10751" t="str">
            <v>12.003.0165-A</v>
          </cell>
          <cell r="B10751">
            <v>128.06</v>
          </cell>
        </row>
        <row r="10752">
          <cell r="A10752" t="str">
            <v>12.003.0170-0</v>
          </cell>
          <cell r="B10752">
            <v>170</v>
          </cell>
        </row>
        <row r="10753">
          <cell r="A10753" t="str">
            <v>12.003.0170-A</v>
          </cell>
          <cell r="B10753">
            <v>154.59</v>
          </cell>
        </row>
        <row r="10754">
          <cell r="A10754" t="str">
            <v>12.003.0175-0</v>
          </cell>
          <cell r="B10754">
            <v>196.55</v>
          </cell>
        </row>
        <row r="10755">
          <cell r="A10755" t="str">
            <v>12.003.0175-A</v>
          </cell>
          <cell r="B10755">
            <v>177.88</v>
          </cell>
        </row>
        <row r="10756">
          <cell r="A10756" t="str">
            <v>12.003.0180-1</v>
          </cell>
          <cell r="B10756">
            <v>61.89</v>
          </cell>
        </row>
        <row r="10757">
          <cell r="A10757" t="str">
            <v>12.003.0180-B</v>
          </cell>
          <cell r="B10757">
            <v>56.93</v>
          </cell>
        </row>
        <row r="10758">
          <cell r="A10758" t="str">
            <v>12.003.0185-0</v>
          </cell>
          <cell r="B10758">
            <v>59.8</v>
          </cell>
        </row>
        <row r="10759">
          <cell r="A10759" t="str">
            <v>12.003.0185-A</v>
          </cell>
          <cell r="B10759">
            <v>55.11</v>
          </cell>
        </row>
        <row r="10760">
          <cell r="A10760" t="str">
            <v>12.003.0190-0</v>
          </cell>
          <cell r="B10760">
            <v>69.010000000000005</v>
          </cell>
        </row>
        <row r="10761">
          <cell r="A10761" t="str">
            <v>12.003.0190-A</v>
          </cell>
          <cell r="B10761">
            <v>63.1</v>
          </cell>
        </row>
        <row r="10762">
          <cell r="A10762" t="str">
            <v>12.003.0195-0</v>
          </cell>
          <cell r="B10762">
            <v>88.72</v>
          </cell>
        </row>
        <row r="10763">
          <cell r="A10763" t="str">
            <v>12.003.0195-A</v>
          </cell>
          <cell r="B10763">
            <v>80.180000000000007</v>
          </cell>
        </row>
        <row r="10764">
          <cell r="A10764" t="str">
            <v>12.003.0200-0</v>
          </cell>
          <cell r="B10764">
            <v>102.93</v>
          </cell>
        </row>
        <row r="10765">
          <cell r="A10765" t="str">
            <v>12.003.0200-A</v>
          </cell>
          <cell r="B10765">
            <v>92.49</v>
          </cell>
        </row>
        <row r="10766">
          <cell r="A10766" t="str">
            <v>12.003.0205-0</v>
          </cell>
          <cell r="B10766">
            <v>101.35</v>
          </cell>
        </row>
        <row r="10767">
          <cell r="A10767" t="str">
            <v>12.003.0205-A</v>
          </cell>
          <cell r="B10767">
            <v>94.6</v>
          </cell>
        </row>
        <row r="10768">
          <cell r="A10768" t="str">
            <v>12.003.0210-0</v>
          </cell>
          <cell r="B10768">
            <v>98.78</v>
          </cell>
        </row>
        <row r="10769">
          <cell r="A10769" t="str">
            <v>12.003.0210-A</v>
          </cell>
          <cell r="B10769">
            <v>92.38</v>
          </cell>
        </row>
        <row r="10770">
          <cell r="A10770" t="str">
            <v>12.003.0215-0</v>
          </cell>
          <cell r="B10770">
            <v>110.26</v>
          </cell>
        </row>
        <row r="10771">
          <cell r="A10771" t="str">
            <v>12.003.0215-A</v>
          </cell>
          <cell r="B10771">
            <v>102.33</v>
          </cell>
        </row>
        <row r="10772">
          <cell r="A10772" t="str">
            <v>12.003.0220-0</v>
          </cell>
          <cell r="B10772">
            <v>134.43</v>
          </cell>
        </row>
        <row r="10773">
          <cell r="A10773" t="str">
            <v>12.003.0220-A</v>
          </cell>
          <cell r="B10773">
            <v>123.27</v>
          </cell>
        </row>
        <row r="10774">
          <cell r="A10774" t="str">
            <v>12.003.0225-0</v>
          </cell>
          <cell r="B10774">
            <v>150.66999999999999</v>
          </cell>
        </row>
        <row r="10775">
          <cell r="A10775" t="str">
            <v>12.003.0225-A</v>
          </cell>
          <cell r="B10775">
            <v>137.34</v>
          </cell>
        </row>
        <row r="10776">
          <cell r="A10776" t="str">
            <v>12.003.0230-0</v>
          </cell>
          <cell r="B10776">
            <v>50.23</v>
          </cell>
        </row>
        <row r="10777">
          <cell r="A10777" t="str">
            <v>12.003.0230-A</v>
          </cell>
          <cell r="B10777">
            <v>46.68</v>
          </cell>
        </row>
        <row r="10778">
          <cell r="A10778" t="str">
            <v>12.003.0235-0</v>
          </cell>
          <cell r="B10778">
            <v>49.12</v>
          </cell>
        </row>
        <row r="10779">
          <cell r="A10779" t="str">
            <v>12.003.0235-A</v>
          </cell>
          <cell r="B10779">
            <v>45.71</v>
          </cell>
        </row>
        <row r="10780">
          <cell r="A10780" t="str">
            <v>12.003.0240-0</v>
          </cell>
          <cell r="B10780">
            <v>57.13</v>
          </cell>
        </row>
        <row r="10781">
          <cell r="A10781" t="str">
            <v>12.003.0240-A</v>
          </cell>
          <cell r="B10781">
            <v>52.74</v>
          </cell>
        </row>
        <row r="10782">
          <cell r="A10782" t="str">
            <v>12.003.0245-0</v>
          </cell>
          <cell r="B10782">
            <v>69.709999999999994</v>
          </cell>
        </row>
        <row r="10783">
          <cell r="A10783" t="str">
            <v>12.003.0245-A</v>
          </cell>
          <cell r="B10783">
            <v>63.64</v>
          </cell>
        </row>
        <row r="10784">
          <cell r="A10784" t="str">
            <v>12.003.0250-0</v>
          </cell>
          <cell r="B10784">
            <v>79.05</v>
          </cell>
        </row>
        <row r="10785">
          <cell r="A10785" t="str">
            <v>12.003.0250-A</v>
          </cell>
          <cell r="B10785">
            <v>71.73</v>
          </cell>
        </row>
        <row r="10786">
          <cell r="A10786" t="str">
            <v>12.004.0160-0</v>
          </cell>
          <cell r="B10786">
            <v>643.66</v>
          </cell>
        </row>
        <row r="10787">
          <cell r="A10787" t="str">
            <v>12.004.0160-A</v>
          </cell>
          <cell r="B10787">
            <v>636.38</v>
          </cell>
        </row>
        <row r="10788">
          <cell r="A10788" t="str">
            <v>12.005.0010-0</v>
          </cell>
          <cell r="B10788">
            <v>57.43</v>
          </cell>
        </row>
        <row r="10789">
          <cell r="A10789" t="str">
            <v>12.005.0010-A</v>
          </cell>
          <cell r="B10789">
            <v>53.51</v>
          </cell>
        </row>
        <row r="10790">
          <cell r="A10790" t="str">
            <v>12.005.0015-0</v>
          </cell>
          <cell r="B10790">
            <v>65.55</v>
          </cell>
        </row>
        <row r="10791">
          <cell r="A10791" t="str">
            <v>12.005.0015-A</v>
          </cell>
          <cell r="B10791">
            <v>60.54</v>
          </cell>
        </row>
        <row r="10792">
          <cell r="A10792" t="str">
            <v>12.005.0020-0</v>
          </cell>
          <cell r="B10792">
            <v>83.82</v>
          </cell>
        </row>
        <row r="10793">
          <cell r="A10793" t="str">
            <v>12.005.0020-A</v>
          </cell>
          <cell r="B10793">
            <v>76.37</v>
          </cell>
        </row>
        <row r="10794">
          <cell r="A10794" t="str">
            <v>12.005.0025-0</v>
          </cell>
          <cell r="B10794">
            <v>85.85</v>
          </cell>
        </row>
        <row r="10795">
          <cell r="A10795" t="str">
            <v>12.005.0025-A</v>
          </cell>
          <cell r="B10795">
            <v>78.13</v>
          </cell>
        </row>
        <row r="10796">
          <cell r="A10796" t="str">
            <v>12.005.0030-0</v>
          </cell>
          <cell r="B10796">
            <v>72.540000000000006</v>
          </cell>
        </row>
        <row r="10797">
          <cell r="A10797" t="str">
            <v>12.005.0030-A</v>
          </cell>
          <cell r="B10797">
            <v>67.84</v>
          </cell>
        </row>
        <row r="10798">
          <cell r="A10798" t="str">
            <v>12.005.0035-0</v>
          </cell>
          <cell r="B10798">
            <v>75.38</v>
          </cell>
        </row>
        <row r="10799">
          <cell r="A10799" t="str">
            <v>12.005.0035-A</v>
          </cell>
          <cell r="B10799">
            <v>70.31</v>
          </cell>
        </row>
        <row r="10800">
          <cell r="A10800" t="str">
            <v>12.005.0040-0</v>
          </cell>
          <cell r="B10800">
            <v>84.72</v>
          </cell>
        </row>
        <row r="10801">
          <cell r="A10801" t="str">
            <v>12.005.0040-A</v>
          </cell>
          <cell r="B10801">
            <v>78.400000000000006</v>
          </cell>
        </row>
        <row r="10802">
          <cell r="A10802" t="str">
            <v>12.005.0045-0</v>
          </cell>
          <cell r="B10802">
            <v>90.81</v>
          </cell>
        </row>
        <row r="10803">
          <cell r="A10803" t="str">
            <v>12.005.0045-A</v>
          </cell>
          <cell r="B10803">
            <v>83.67</v>
          </cell>
        </row>
        <row r="10804">
          <cell r="A10804" t="str">
            <v>12.005.0080-0</v>
          </cell>
          <cell r="B10804">
            <v>95.39</v>
          </cell>
        </row>
        <row r="10805">
          <cell r="A10805" t="str">
            <v>12.005.0080-A</v>
          </cell>
          <cell r="B10805">
            <v>89.21</v>
          </cell>
        </row>
        <row r="10806">
          <cell r="A10806" t="str">
            <v>12.005.0085-1</v>
          </cell>
          <cell r="B10806">
            <v>99.45</v>
          </cell>
        </row>
        <row r="10807">
          <cell r="A10807" t="str">
            <v>12.005.0085-B</v>
          </cell>
          <cell r="B10807">
            <v>92.73</v>
          </cell>
        </row>
        <row r="10808">
          <cell r="A10808" t="str">
            <v>12.005.0090-0</v>
          </cell>
          <cell r="B10808">
            <v>111.62</v>
          </cell>
        </row>
        <row r="10809">
          <cell r="A10809" t="str">
            <v>12.005.0090-A</v>
          </cell>
          <cell r="B10809">
            <v>103.28</v>
          </cell>
        </row>
        <row r="10810">
          <cell r="A10810" t="str">
            <v>12.005.0095-1</v>
          </cell>
          <cell r="B10810">
            <v>119.74</v>
          </cell>
        </row>
        <row r="10811">
          <cell r="A10811" t="str">
            <v>12.005.0095-B</v>
          </cell>
          <cell r="B10811">
            <v>110.32</v>
          </cell>
        </row>
        <row r="10812">
          <cell r="A10812" t="str">
            <v>12.005.0100-0</v>
          </cell>
          <cell r="B10812">
            <v>57.57</v>
          </cell>
        </row>
        <row r="10813">
          <cell r="A10813" t="str">
            <v>12.005.0100-A</v>
          </cell>
          <cell r="B10813">
            <v>53.67</v>
          </cell>
        </row>
        <row r="10814">
          <cell r="A10814" t="str">
            <v>12.005.0103-1</v>
          </cell>
          <cell r="B10814">
            <v>65.69</v>
          </cell>
        </row>
        <row r="10815">
          <cell r="A10815" t="str">
            <v>12.005.0103-B</v>
          </cell>
          <cell r="B10815">
            <v>60.71</v>
          </cell>
        </row>
        <row r="10816">
          <cell r="A10816" t="str">
            <v>12.005.0105-0</v>
          </cell>
          <cell r="B10816">
            <v>83.96</v>
          </cell>
        </row>
        <row r="10817">
          <cell r="A10817" t="str">
            <v>12.005.0105-A</v>
          </cell>
          <cell r="B10817">
            <v>76.540000000000006</v>
          </cell>
        </row>
        <row r="10818">
          <cell r="A10818" t="str">
            <v>12.005.0107-1</v>
          </cell>
          <cell r="B10818">
            <v>85.99</v>
          </cell>
        </row>
        <row r="10819">
          <cell r="A10819" t="str">
            <v>12.005.0107-B</v>
          </cell>
          <cell r="B10819">
            <v>78.290000000000006</v>
          </cell>
        </row>
        <row r="10820">
          <cell r="A10820" t="str">
            <v>12.005.0110-0</v>
          </cell>
          <cell r="B10820">
            <v>72.75</v>
          </cell>
        </row>
        <row r="10821">
          <cell r="A10821" t="str">
            <v>12.005.0110-A</v>
          </cell>
          <cell r="B10821">
            <v>68.09</v>
          </cell>
        </row>
        <row r="10822">
          <cell r="A10822" t="str">
            <v>12.005.0112-1</v>
          </cell>
          <cell r="B10822">
            <v>75.59</v>
          </cell>
        </row>
        <row r="10823">
          <cell r="A10823" t="str">
            <v>12.005.0112-B</v>
          </cell>
          <cell r="B10823">
            <v>70.55</v>
          </cell>
        </row>
        <row r="10824">
          <cell r="A10824" t="str">
            <v>12.005.0115-0</v>
          </cell>
          <cell r="B10824">
            <v>84.93</v>
          </cell>
        </row>
        <row r="10825">
          <cell r="A10825" t="str">
            <v>12.005.0115-A</v>
          </cell>
          <cell r="B10825">
            <v>78.64</v>
          </cell>
        </row>
        <row r="10826">
          <cell r="A10826" t="str">
            <v>12.005.0117-1</v>
          </cell>
          <cell r="B10826">
            <v>91.02</v>
          </cell>
        </row>
        <row r="10827">
          <cell r="A10827" t="str">
            <v>12.005.0117-B</v>
          </cell>
          <cell r="B10827">
            <v>83.92</v>
          </cell>
        </row>
        <row r="10828">
          <cell r="A10828" t="str">
            <v>12.005.0120-0</v>
          </cell>
          <cell r="B10828">
            <v>95.56</v>
          </cell>
        </row>
        <row r="10829">
          <cell r="A10829" t="str">
            <v>12.005.0120-A</v>
          </cell>
          <cell r="B10829">
            <v>89.39</v>
          </cell>
        </row>
        <row r="10830">
          <cell r="A10830" t="str">
            <v>12.005.0122-1</v>
          </cell>
          <cell r="B10830">
            <v>99.62</v>
          </cell>
        </row>
        <row r="10831">
          <cell r="A10831" t="str">
            <v>12.005.0122-B</v>
          </cell>
          <cell r="B10831">
            <v>92.9</v>
          </cell>
        </row>
        <row r="10832">
          <cell r="A10832" t="str">
            <v>12.005.0124-0</v>
          </cell>
          <cell r="B10832">
            <v>111.8</v>
          </cell>
        </row>
        <row r="10833">
          <cell r="A10833" t="str">
            <v>12.005.0124-A</v>
          </cell>
          <cell r="B10833">
            <v>103.46</v>
          </cell>
        </row>
        <row r="10834">
          <cell r="A10834" t="str">
            <v>12.005.0126-1</v>
          </cell>
          <cell r="B10834">
            <v>119.91</v>
          </cell>
        </row>
        <row r="10835">
          <cell r="A10835" t="str">
            <v>12.005.0126-B</v>
          </cell>
          <cell r="B10835">
            <v>110.49</v>
          </cell>
        </row>
        <row r="10836">
          <cell r="A10836" t="str">
            <v>12.005.0130-1</v>
          </cell>
          <cell r="B10836">
            <v>78.930000000000007</v>
          </cell>
        </row>
        <row r="10837">
          <cell r="A10837" t="str">
            <v>12.005.0130-B</v>
          </cell>
          <cell r="B10837">
            <v>73.98</v>
          </cell>
        </row>
        <row r="10838">
          <cell r="A10838" t="str">
            <v>12.005.0135-1</v>
          </cell>
          <cell r="B10838">
            <v>127.79</v>
          </cell>
        </row>
        <row r="10839">
          <cell r="A10839" t="str">
            <v>12.005.0135-B</v>
          </cell>
          <cell r="B10839">
            <v>122.21</v>
          </cell>
        </row>
        <row r="10840">
          <cell r="A10840" t="str">
            <v>12.005.0140-1</v>
          </cell>
          <cell r="B10840">
            <v>135.91</v>
          </cell>
        </row>
        <row r="10841">
          <cell r="A10841" t="str">
            <v>12.005.0140-B</v>
          </cell>
          <cell r="B10841">
            <v>129.25</v>
          </cell>
        </row>
        <row r="10842">
          <cell r="A10842" t="str">
            <v>12.005.0160-0</v>
          </cell>
          <cell r="B10842">
            <v>77.349999999999994</v>
          </cell>
        </row>
        <row r="10843">
          <cell r="A10843" t="str">
            <v>12.005.0160-A</v>
          </cell>
          <cell r="B10843">
            <v>72.650000000000006</v>
          </cell>
        </row>
        <row r="10844">
          <cell r="A10844" t="str">
            <v>12.005.0165-0</v>
          </cell>
          <cell r="B10844">
            <v>80.19</v>
          </cell>
        </row>
        <row r="10845">
          <cell r="A10845" t="str">
            <v>12.005.0165-A</v>
          </cell>
          <cell r="B10845">
            <v>75.12</v>
          </cell>
        </row>
        <row r="10846">
          <cell r="A10846" t="str">
            <v>12.005.0170-0</v>
          </cell>
          <cell r="B10846">
            <v>89.53</v>
          </cell>
        </row>
        <row r="10847">
          <cell r="A10847" t="str">
            <v>12.005.0170-A</v>
          </cell>
          <cell r="B10847">
            <v>83.21</v>
          </cell>
        </row>
        <row r="10848">
          <cell r="A10848" t="str">
            <v>12.005.0175-0</v>
          </cell>
          <cell r="B10848">
            <v>95.62</v>
          </cell>
        </row>
        <row r="10849">
          <cell r="A10849" t="str">
            <v>12.005.0175-A</v>
          </cell>
          <cell r="B10849">
            <v>88.48</v>
          </cell>
        </row>
        <row r="10850">
          <cell r="A10850" t="str">
            <v>12.005.0185-0</v>
          </cell>
          <cell r="B10850">
            <v>78.14</v>
          </cell>
        </row>
        <row r="10851">
          <cell r="A10851" t="str">
            <v>12.005.0185-A</v>
          </cell>
          <cell r="B10851">
            <v>73.489999999999995</v>
          </cell>
        </row>
        <row r="10852">
          <cell r="A10852" t="str">
            <v>12.005.0190-0</v>
          </cell>
          <cell r="B10852">
            <v>80.98</v>
          </cell>
        </row>
        <row r="10853">
          <cell r="A10853" t="str">
            <v>12.005.0190-A</v>
          </cell>
          <cell r="B10853">
            <v>75.95</v>
          </cell>
        </row>
        <row r="10854">
          <cell r="A10854" t="str">
            <v>12.005.0195-0</v>
          </cell>
          <cell r="B10854">
            <v>90.32</v>
          </cell>
        </row>
        <row r="10855">
          <cell r="A10855" t="str">
            <v>12.005.0195-A</v>
          </cell>
          <cell r="B10855">
            <v>84.04</v>
          </cell>
        </row>
        <row r="10856">
          <cell r="A10856" t="str">
            <v>12.005.0200-0</v>
          </cell>
          <cell r="B10856">
            <v>96.4</v>
          </cell>
        </row>
        <row r="10857">
          <cell r="A10857" t="str">
            <v>12.005.0200-A</v>
          </cell>
          <cell r="B10857">
            <v>89.32</v>
          </cell>
        </row>
        <row r="10858">
          <cell r="A10858" t="str">
            <v>12.006.0010-0</v>
          </cell>
          <cell r="B10858">
            <v>238.12</v>
          </cell>
        </row>
        <row r="10859">
          <cell r="A10859" t="str">
            <v>12.006.0010-A</v>
          </cell>
          <cell r="B10859">
            <v>227.22</v>
          </cell>
        </row>
        <row r="10860">
          <cell r="A10860" t="str">
            <v>12.007.0015-0</v>
          </cell>
          <cell r="B10860">
            <v>185.02</v>
          </cell>
        </row>
        <row r="10861">
          <cell r="A10861" t="str">
            <v>12.007.0015-A</v>
          </cell>
          <cell r="B10861">
            <v>180.6</v>
          </cell>
        </row>
        <row r="10862">
          <cell r="A10862" t="str">
            <v>12.007.0020-0</v>
          </cell>
          <cell r="B10862">
            <v>135.94</v>
          </cell>
        </row>
        <row r="10863">
          <cell r="A10863" t="str">
            <v>12.007.0020-A</v>
          </cell>
          <cell r="B10863">
            <v>133.71</v>
          </cell>
        </row>
        <row r="10864">
          <cell r="A10864" t="str">
            <v>12.007.0025-0</v>
          </cell>
          <cell r="B10864">
            <v>198.74</v>
          </cell>
        </row>
        <row r="10865">
          <cell r="A10865" t="str">
            <v>12.007.0025-A</v>
          </cell>
          <cell r="B10865">
            <v>195.64</v>
          </cell>
        </row>
        <row r="10866">
          <cell r="A10866" t="str">
            <v>12.007.0030-0</v>
          </cell>
          <cell r="B10866">
            <v>217.95</v>
          </cell>
        </row>
        <row r="10867">
          <cell r="A10867" t="str">
            <v>12.007.0030-A</v>
          </cell>
          <cell r="B10867">
            <v>213.39</v>
          </cell>
        </row>
        <row r="10868">
          <cell r="A10868" t="str">
            <v>12.007.0040-0</v>
          </cell>
          <cell r="B10868">
            <v>325.68</v>
          </cell>
        </row>
        <row r="10869">
          <cell r="A10869" t="str">
            <v>12.007.0040-A</v>
          </cell>
          <cell r="B10869">
            <v>318.38</v>
          </cell>
        </row>
        <row r="10870">
          <cell r="A10870" t="str">
            <v>12.007.0045-0</v>
          </cell>
          <cell r="B10870">
            <v>267.10000000000002</v>
          </cell>
        </row>
        <row r="10871">
          <cell r="A10871" t="str">
            <v>12.007.0045-A</v>
          </cell>
          <cell r="B10871">
            <v>263.83</v>
          </cell>
        </row>
        <row r="10872">
          <cell r="A10872" t="str">
            <v>12.008.0015-0</v>
          </cell>
          <cell r="B10872">
            <v>183.53</v>
          </cell>
        </row>
        <row r="10873">
          <cell r="A10873" t="str">
            <v>12.008.0015-A</v>
          </cell>
          <cell r="B10873">
            <v>172.57</v>
          </cell>
        </row>
        <row r="10874">
          <cell r="A10874" t="str">
            <v>12.008.0020-0</v>
          </cell>
          <cell r="B10874">
            <v>175.88</v>
          </cell>
        </row>
        <row r="10875">
          <cell r="A10875" t="str">
            <v>12.008.0020-A</v>
          </cell>
          <cell r="B10875">
            <v>164.03</v>
          </cell>
        </row>
        <row r="10876">
          <cell r="A10876" t="str">
            <v>12.009.0001-0</v>
          </cell>
          <cell r="B10876">
            <v>1297.1099999999999</v>
          </cell>
        </row>
        <row r="10877">
          <cell r="A10877" t="str">
            <v>12.009.0001-A</v>
          </cell>
          <cell r="B10877">
            <v>1269.99</v>
          </cell>
        </row>
        <row r="10878">
          <cell r="A10878" t="str">
            <v>12.009.0002-0</v>
          </cell>
          <cell r="B10878">
            <v>1490.26</v>
          </cell>
        </row>
        <row r="10879">
          <cell r="A10879" t="str">
            <v>12.009.0002-A</v>
          </cell>
          <cell r="B10879">
            <v>1463.1</v>
          </cell>
        </row>
        <row r="10880">
          <cell r="A10880" t="str">
            <v>12.009.0003-0</v>
          </cell>
          <cell r="B10880">
            <v>797.31</v>
          </cell>
        </row>
        <row r="10881">
          <cell r="A10881" t="str">
            <v>12.009.0003-A</v>
          </cell>
          <cell r="B10881">
            <v>772.9</v>
          </cell>
        </row>
        <row r="10882">
          <cell r="A10882" t="str">
            <v>12.009.0006-0</v>
          </cell>
          <cell r="B10882">
            <v>553.36</v>
          </cell>
        </row>
        <row r="10883">
          <cell r="A10883" t="str">
            <v>12.009.0006-A</v>
          </cell>
          <cell r="B10883">
            <v>531.62</v>
          </cell>
        </row>
        <row r="10884">
          <cell r="A10884" t="str">
            <v>12.010.0010-0</v>
          </cell>
          <cell r="B10884">
            <v>67.19</v>
          </cell>
        </row>
        <row r="10885">
          <cell r="A10885" t="str">
            <v>12.010.0010-A</v>
          </cell>
          <cell r="B10885">
            <v>65.91</v>
          </cell>
        </row>
        <row r="10886">
          <cell r="A10886" t="str">
            <v>12.010.0015-0</v>
          </cell>
          <cell r="B10886">
            <v>133.51</v>
          </cell>
        </row>
        <row r="10887">
          <cell r="A10887" t="str">
            <v>12.010.0015-A</v>
          </cell>
          <cell r="B10887">
            <v>131.09</v>
          </cell>
        </row>
        <row r="10888">
          <cell r="A10888" t="str">
            <v>12.010.0020-0</v>
          </cell>
          <cell r="B10888">
            <v>100.65</v>
          </cell>
        </row>
        <row r="10889">
          <cell r="A10889" t="str">
            <v>12.010.0020-A</v>
          </cell>
          <cell r="B10889">
            <v>98.73</v>
          </cell>
        </row>
        <row r="10890">
          <cell r="A10890" t="str">
            <v>12.011.0001-0</v>
          </cell>
          <cell r="B10890">
            <v>208.31</v>
          </cell>
        </row>
        <row r="10891">
          <cell r="A10891" t="str">
            <v>12.011.0001-A</v>
          </cell>
          <cell r="B10891">
            <v>201.38</v>
          </cell>
        </row>
        <row r="10892">
          <cell r="A10892" t="str">
            <v>12.011.0005-0</v>
          </cell>
          <cell r="B10892">
            <v>236.63</v>
          </cell>
        </row>
        <row r="10893">
          <cell r="A10893" t="str">
            <v>12.011.0005-A</v>
          </cell>
          <cell r="B10893">
            <v>229.03</v>
          </cell>
        </row>
        <row r="10894">
          <cell r="A10894" t="str">
            <v>12.012.0001-0</v>
          </cell>
          <cell r="B10894">
            <v>429.12</v>
          </cell>
        </row>
        <row r="10895">
          <cell r="A10895" t="str">
            <v>12.012.0001-A</v>
          </cell>
          <cell r="B10895">
            <v>383.89</v>
          </cell>
        </row>
        <row r="10896">
          <cell r="A10896" t="str">
            <v>12.012.0002-0</v>
          </cell>
          <cell r="B10896">
            <v>452</v>
          </cell>
        </row>
        <row r="10897">
          <cell r="A10897" t="str">
            <v>12.012.0002-A</v>
          </cell>
          <cell r="B10897">
            <v>405.51</v>
          </cell>
        </row>
        <row r="10898">
          <cell r="A10898" t="str">
            <v>12.013.0010-0</v>
          </cell>
          <cell r="B10898">
            <v>195.93</v>
          </cell>
        </row>
        <row r="10899">
          <cell r="A10899" t="str">
            <v>12.013.0010-A</v>
          </cell>
          <cell r="B10899">
            <v>184.62</v>
          </cell>
        </row>
        <row r="10900">
          <cell r="A10900" t="str">
            <v>12.015.0005-0</v>
          </cell>
          <cell r="B10900">
            <v>327</v>
          </cell>
        </row>
        <row r="10901">
          <cell r="A10901" t="str">
            <v>12.015.0005-A</v>
          </cell>
          <cell r="B10901">
            <v>327</v>
          </cell>
        </row>
        <row r="10902">
          <cell r="A10902" t="str">
            <v>12.015.0006-0</v>
          </cell>
          <cell r="B10902">
            <v>327</v>
          </cell>
        </row>
        <row r="10903">
          <cell r="A10903" t="str">
            <v>12.015.0006-A</v>
          </cell>
          <cell r="B10903">
            <v>327</v>
          </cell>
        </row>
        <row r="10904">
          <cell r="A10904" t="str">
            <v>12.015.0010-0</v>
          </cell>
          <cell r="B10904">
            <v>407</v>
          </cell>
        </row>
        <row r="10905">
          <cell r="A10905" t="str">
            <v>12.015.0010-A</v>
          </cell>
          <cell r="B10905">
            <v>407</v>
          </cell>
        </row>
        <row r="10906">
          <cell r="A10906" t="str">
            <v>12.015.0014-0</v>
          </cell>
          <cell r="B10906">
            <v>407</v>
          </cell>
        </row>
        <row r="10907">
          <cell r="A10907" t="str">
            <v>12.015.0014-A</v>
          </cell>
          <cell r="B10907">
            <v>407</v>
          </cell>
        </row>
        <row r="10908">
          <cell r="A10908" t="str">
            <v>12.015.0015-0</v>
          </cell>
          <cell r="B10908">
            <v>259.57</v>
          </cell>
        </row>
        <row r="10909">
          <cell r="A10909" t="str">
            <v>12.015.0015-A</v>
          </cell>
          <cell r="B10909">
            <v>259.57</v>
          </cell>
        </row>
        <row r="10910">
          <cell r="A10910" t="str">
            <v>12.015.0016-0</v>
          </cell>
          <cell r="B10910">
            <v>292</v>
          </cell>
        </row>
        <row r="10911">
          <cell r="A10911" t="str">
            <v>12.015.0016-A</v>
          </cell>
          <cell r="B10911">
            <v>292</v>
          </cell>
        </row>
        <row r="10912">
          <cell r="A10912" t="str">
            <v>12.015.0020-0</v>
          </cell>
          <cell r="B10912">
            <v>361</v>
          </cell>
        </row>
        <row r="10913">
          <cell r="A10913" t="str">
            <v>12.015.0020-A</v>
          </cell>
          <cell r="B10913">
            <v>361</v>
          </cell>
        </row>
        <row r="10914">
          <cell r="A10914" t="str">
            <v>12.015.0021-0</v>
          </cell>
          <cell r="B10914">
            <v>361</v>
          </cell>
        </row>
        <row r="10915">
          <cell r="A10915" t="str">
            <v>12.015.0021-A</v>
          </cell>
          <cell r="B10915">
            <v>361</v>
          </cell>
        </row>
        <row r="10916">
          <cell r="A10916" t="str">
            <v>12.015.0030-0</v>
          </cell>
          <cell r="B10916">
            <v>327</v>
          </cell>
        </row>
        <row r="10917">
          <cell r="A10917" t="str">
            <v>12.015.0030-A</v>
          </cell>
          <cell r="B10917">
            <v>327</v>
          </cell>
        </row>
        <row r="10918">
          <cell r="A10918" t="str">
            <v>12.015.0031-0</v>
          </cell>
          <cell r="B10918">
            <v>327</v>
          </cell>
        </row>
        <row r="10919">
          <cell r="A10919" t="str">
            <v>12.015.0031-A</v>
          </cell>
          <cell r="B10919">
            <v>327</v>
          </cell>
        </row>
        <row r="10920">
          <cell r="A10920" t="str">
            <v>12.015.0035-0</v>
          </cell>
          <cell r="B10920">
            <v>407</v>
          </cell>
        </row>
        <row r="10921">
          <cell r="A10921" t="str">
            <v>12.015.0035-A</v>
          </cell>
          <cell r="B10921">
            <v>407</v>
          </cell>
        </row>
        <row r="10922">
          <cell r="A10922" t="str">
            <v>12.015.0036-0</v>
          </cell>
          <cell r="B10922">
            <v>407</v>
          </cell>
        </row>
        <row r="10923">
          <cell r="A10923" t="str">
            <v>12.015.0036-A</v>
          </cell>
          <cell r="B10923">
            <v>407</v>
          </cell>
        </row>
        <row r="10924">
          <cell r="A10924" t="str">
            <v>12.015.0040-0</v>
          </cell>
          <cell r="B10924">
            <v>292</v>
          </cell>
        </row>
        <row r="10925">
          <cell r="A10925" t="str">
            <v>12.015.0040-A</v>
          </cell>
          <cell r="B10925">
            <v>292</v>
          </cell>
        </row>
        <row r="10926">
          <cell r="A10926" t="str">
            <v>12.015.0041-0</v>
          </cell>
          <cell r="B10926">
            <v>292</v>
          </cell>
        </row>
        <row r="10927">
          <cell r="A10927" t="str">
            <v>12.015.0041-A</v>
          </cell>
          <cell r="B10927">
            <v>292</v>
          </cell>
        </row>
        <row r="10928">
          <cell r="A10928" t="str">
            <v>12.015.0045-0</v>
          </cell>
          <cell r="B10928">
            <v>361</v>
          </cell>
        </row>
        <row r="10929">
          <cell r="A10929" t="str">
            <v>12.015.0045-A</v>
          </cell>
          <cell r="B10929">
            <v>361</v>
          </cell>
        </row>
        <row r="10930">
          <cell r="A10930" t="str">
            <v>12.015.0046-0</v>
          </cell>
          <cell r="B10930">
            <v>361</v>
          </cell>
        </row>
        <row r="10931">
          <cell r="A10931" t="str">
            <v>12.015.0046-A</v>
          </cell>
          <cell r="B10931">
            <v>361</v>
          </cell>
        </row>
        <row r="10932">
          <cell r="A10932" t="str">
            <v>12.015.0060-0</v>
          </cell>
          <cell r="B10932">
            <v>327</v>
          </cell>
        </row>
        <row r="10933">
          <cell r="A10933" t="str">
            <v>12.015.0060-A</v>
          </cell>
          <cell r="B10933">
            <v>327</v>
          </cell>
        </row>
        <row r="10934">
          <cell r="A10934" t="str">
            <v>12.015.0061-0</v>
          </cell>
          <cell r="B10934">
            <v>327</v>
          </cell>
        </row>
        <row r="10935">
          <cell r="A10935" t="str">
            <v>12.015.0061-A</v>
          </cell>
          <cell r="B10935">
            <v>327</v>
          </cell>
        </row>
        <row r="10936">
          <cell r="A10936" t="str">
            <v>12.015.0065-0</v>
          </cell>
          <cell r="B10936">
            <v>407</v>
          </cell>
        </row>
        <row r="10937">
          <cell r="A10937" t="str">
            <v>12.015.0065-A</v>
          </cell>
          <cell r="B10937">
            <v>407</v>
          </cell>
        </row>
        <row r="10938">
          <cell r="A10938" t="str">
            <v>12.015.0066-0</v>
          </cell>
          <cell r="B10938">
            <v>407</v>
          </cell>
        </row>
        <row r="10939">
          <cell r="A10939" t="str">
            <v>12.015.0066-A</v>
          </cell>
          <cell r="B10939">
            <v>407</v>
          </cell>
        </row>
        <row r="10940">
          <cell r="A10940" t="str">
            <v>12.015.0070-0</v>
          </cell>
          <cell r="B10940">
            <v>292</v>
          </cell>
        </row>
        <row r="10941">
          <cell r="A10941" t="str">
            <v>12.015.0070-A</v>
          </cell>
          <cell r="B10941">
            <v>292</v>
          </cell>
        </row>
        <row r="10942">
          <cell r="A10942" t="str">
            <v>12.015.0071-0</v>
          </cell>
          <cell r="B10942">
            <v>292</v>
          </cell>
        </row>
        <row r="10943">
          <cell r="A10943" t="str">
            <v>12.015.0071-A</v>
          </cell>
          <cell r="B10943">
            <v>292</v>
          </cell>
        </row>
        <row r="10944">
          <cell r="A10944" t="str">
            <v>12.015.0075-0</v>
          </cell>
          <cell r="B10944">
            <v>361</v>
          </cell>
        </row>
        <row r="10945">
          <cell r="A10945" t="str">
            <v>12.015.0075-A</v>
          </cell>
          <cell r="B10945">
            <v>361</v>
          </cell>
        </row>
        <row r="10946">
          <cell r="A10946" t="str">
            <v>12.015.0076-0</v>
          </cell>
          <cell r="B10946">
            <v>361</v>
          </cell>
        </row>
        <row r="10947">
          <cell r="A10947" t="str">
            <v>12.015.0076-A</v>
          </cell>
          <cell r="B10947">
            <v>361</v>
          </cell>
        </row>
        <row r="10948">
          <cell r="A10948" t="str">
            <v>12.016.0004-0</v>
          </cell>
          <cell r="B10948">
            <v>75.099999999999994</v>
          </cell>
        </row>
        <row r="10949">
          <cell r="A10949" t="str">
            <v>12.016.0004-A</v>
          </cell>
          <cell r="B10949">
            <v>72.95</v>
          </cell>
        </row>
        <row r="10950">
          <cell r="A10950" t="str">
            <v>12.016.0006-0</v>
          </cell>
          <cell r="B10950">
            <v>86.53</v>
          </cell>
        </row>
        <row r="10951">
          <cell r="A10951" t="str">
            <v>12.016.0006-A</v>
          </cell>
          <cell r="B10951">
            <v>84.11</v>
          </cell>
        </row>
        <row r="10952">
          <cell r="A10952" t="str">
            <v>12.016.0008-0</v>
          </cell>
          <cell r="B10952">
            <v>79.84</v>
          </cell>
        </row>
        <row r="10953">
          <cell r="A10953" t="str">
            <v>12.016.0008-A</v>
          </cell>
          <cell r="B10953">
            <v>77.69</v>
          </cell>
        </row>
        <row r="10954">
          <cell r="A10954" t="str">
            <v>12.016.0010-0</v>
          </cell>
          <cell r="B10954">
            <v>91.27</v>
          </cell>
        </row>
        <row r="10955">
          <cell r="A10955" t="str">
            <v>12.016.0010-A</v>
          </cell>
          <cell r="B10955">
            <v>88.85</v>
          </cell>
        </row>
        <row r="10956">
          <cell r="A10956" t="str">
            <v>12.016.0012-0</v>
          </cell>
          <cell r="B10956">
            <v>120.16</v>
          </cell>
        </row>
        <row r="10957">
          <cell r="A10957" t="str">
            <v>12.016.0012-A</v>
          </cell>
          <cell r="B10957">
            <v>117.25</v>
          </cell>
        </row>
        <row r="10958">
          <cell r="A10958" t="str">
            <v>12.016.0014-0</v>
          </cell>
          <cell r="B10958">
            <v>131.59</v>
          </cell>
        </row>
        <row r="10959">
          <cell r="A10959" t="str">
            <v>12.016.0014-A</v>
          </cell>
          <cell r="B10959">
            <v>128.41</v>
          </cell>
        </row>
        <row r="10960">
          <cell r="A10960" t="str">
            <v>12.016.0016-0</v>
          </cell>
          <cell r="B10960">
            <v>124.92</v>
          </cell>
        </row>
        <row r="10961">
          <cell r="A10961" t="str">
            <v>12.016.0016-A</v>
          </cell>
          <cell r="B10961">
            <v>122.01</v>
          </cell>
        </row>
        <row r="10962">
          <cell r="A10962" t="str">
            <v>12.016.0018-0</v>
          </cell>
          <cell r="B10962">
            <v>136.35</v>
          </cell>
        </row>
        <row r="10963">
          <cell r="A10963" t="str">
            <v>12.016.0018-A</v>
          </cell>
          <cell r="B10963">
            <v>133.16999999999999</v>
          </cell>
        </row>
        <row r="10964">
          <cell r="A10964" t="str">
            <v>12.016.0020-0</v>
          </cell>
          <cell r="B10964">
            <v>83.95</v>
          </cell>
        </row>
        <row r="10965">
          <cell r="A10965" t="str">
            <v>12.016.0020-A</v>
          </cell>
          <cell r="B10965">
            <v>81.8</v>
          </cell>
        </row>
        <row r="10966">
          <cell r="A10966" t="str">
            <v>12.016.0022-0</v>
          </cell>
          <cell r="B10966">
            <v>95.38</v>
          </cell>
        </row>
        <row r="10967">
          <cell r="A10967" t="str">
            <v>12.016.0022-A</v>
          </cell>
          <cell r="B10967">
            <v>92.97</v>
          </cell>
        </row>
        <row r="10968">
          <cell r="A10968" t="str">
            <v>12.016.0024-0</v>
          </cell>
          <cell r="B10968">
            <v>95.49</v>
          </cell>
        </row>
        <row r="10969">
          <cell r="A10969" t="str">
            <v>12.016.0024-A</v>
          </cell>
          <cell r="B10969">
            <v>93.34</v>
          </cell>
        </row>
        <row r="10970">
          <cell r="A10970" t="str">
            <v>12.016.0026-0</v>
          </cell>
          <cell r="B10970">
            <v>106.92</v>
          </cell>
        </row>
        <row r="10971">
          <cell r="A10971" t="str">
            <v>12.016.0026-A</v>
          </cell>
          <cell r="B10971">
            <v>104.5</v>
          </cell>
        </row>
        <row r="10972">
          <cell r="A10972" t="str">
            <v>12.016.0028-0</v>
          </cell>
          <cell r="B10972">
            <v>87.25</v>
          </cell>
        </row>
        <row r="10973">
          <cell r="A10973" t="str">
            <v>12.016.0028-A</v>
          </cell>
          <cell r="B10973">
            <v>85.1</v>
          </cell>
        </row>
        <row r="10974">
          <cell r="A10974" t="str">
            <v>12.016.0030-0</v>
          </cell>
          <cell r="B10974">
            <v>98.68</v>
          </cell>
        </row>
        <row r="10975">
          <cell r="A10975" t="str">
            <v>12.016.0030-A</v>
          </cell>
          <cell r="B10975">
            <v>96.26</v>
          </cell>
        </row>
        <row r="10976">
          <cell r="A10976" t="str">
            <v>12.016.0032-0</v>
          </cell>
          <cell r="B10976">
            <v>86.49</v>
          </cell>
        </row>
        <row r="10977">
          <cell r="A10977" t="str">
            <v>12.016.0032-A</v>
          </cell>
          <cell r="B10977">
            <v>84.34</v>
          </cell>
        </row>
        <row r="10978">
          <cell r="A10978" t="str">
            <v>12.016.0034-0</v>
          </cell>
          <cell r="B10978">
            <v>97.93</v>
          </cell>
        </row>
        <row r="10979">
          <cell r="A10979" t="str">
            <v>12.016.0034-A</v>
          </cell>
          <cell r="B10979">
            <v>95.51</v>
          </cell>
        </row>
        <row r="10980">
          <cell r="A10980" t="str">
            <v>12.020.0001-0</v>
          </cell>
          <cell r="B10980">
            <v>364.54</v>
          </cell>
        </row>
        <row r="10981">
          <cell r="A10981" t="str">
            <v>12.020.0001-A</v>
          </cell>
          <cell r="B10981">
            <v>331.16</v>
          </cell>
        </row>
        <row r="10982">
          <cell r="A10982" t="str">
            <v>12.025.0001-0</v>
          </cell>
          <cell r="B10982">
            <v>445.27</v>
          </cell>
        </row>
        <row r="10983">
          <cell r="A10983" t="str">
            <v>12.025.0001-A</v>
          </cell>
          <cell r="B10983">
            <v>429.88</v>
          </cell>
        </row>
        <row r="10984">
          <cell r="A10984" t="str">
            <v>12.030.0001-0</v>
          </cell>
          <cell r="B10984">
            <v>167.11</v>
          </cell>
        </row>
        <row r="10985">
          <cell r="A10985" t="str">
            <v>12.030.0001-A</v>
          </cell>
          <cell r="B10985">
            <v>154.49</v>
          </cell>
        </row>
        <row r="10986">
          <cell r="A10986" t="str">
            <v>12.035.0001-0</v>
          </cell>
          <cell r="B10986">
            <v>503.27</v>
          </cell>
        </row>
        <row r="10987">
          <cell r="A10987" t="str">
            <v>12.035.0001-A</v>
          </cell>
          <cell r="B10987">
            <v>487.88</v>
          </cell>
        </row>
        <row r="10988">
          <cell r="A10988" t="str">
            <v>12.035.0002-0</v>
          </cell>
          <cell r="B10988">
            <v>560.27</v>
          </cell>
        </row>
        <row r="10989">
          <cell r="A10989" t="str">
            <v>12.035.0002-A</v>
          </cell>
          <cell r="B10989">
            <v>544.88</v>
          </cell>
        </row>
        <row r="10990">
          <cell r="A10990" t="str">
            <v>12.035.0005-0</v>
          </cell>
          <cell r="B10990">
            <v>513.27</v>
          </cell>
        </row>
        <row r="10991">
          <cell r="A10991" t="str">
            <v>12.035.0005-A</v>
          </cell>
          <cell r="B10991">
            <v>497.88</v>
          </cell>
        </row>
        <row r="10992">
          <cell r="A10992" t="str">
            <v>12.035.0010-0</v>
          </cell>
          <cell r="B10992">
            <v>543.27</v>
          </cell>
        </row>
        <row r="10993">
          <cell r="A10993" t="str">
            <v>12.035.0010-A</v>
          </cell>
          <cell r="B10993">
            <v>527.88</v>
          </cell>
        </row>
        <row r="10994">
          <cell r="A10994" t="str">
            <v>12.035.0015-0</v>
          </cell>
          <cell r="B10994">
            <v>192.27</v>
          </cell>
        </row>
        <row r="10995">
          <cell r="A10995" t="str">
            <v>12.035.0015-A</v>
          </cell>
          <cell r="B10995">
            <v>176.88</v>
          </cell>
        </row>
        <row r="10996">
          <cell r="A10996" t="str">
            <v>12.035.0020-0</v>
          </cell>
          <cell r="B10996">
            <v>733.27</v>
          </cell>
        </row>
        <row r="10997">
          <cell r="A10997" t="str">
            <v>12.035.0020-A</v>
          </cell>
          <cell r="B10997">
            <v>717.88</v>
          </cell>
        </row>
        <row r="10998">
          <cell r="A10998" t="str">
            <v>12.042.0001-0</v>
          </cell>
          <cell r="B10998">
            <v>208.8</v>
          </cell>
        </row>
        <row r="10999">
          <cell r="A10999" t="str">
            <v>12.042.0001-A</v>
          </cell>
          <cell r="B10999">
            <v>202.88</v>
          </cell>
        </row>
        <row r="11000">
          <cell r="A11000" t="str">
            <v>12.043.0001-0</v>
          </cell>
          <cell r="B11000">
            <v>26.4</v>
          </cell>
        </row>
        <row r="11001">
          <cell r="A11001" t="str">
            <v>12.043.0001-A</v>
          </cell>
          <cell r="B11001">
            <v>24.7</v>
          </cell>
        </row>
        <row r="11002">
          <cell r="A11002" t="str">
            <v>12.045.0002-0</v>
          </cell>
          <cell r="B11002">
            <v>190.55</v>
          </cell>
        </row>
        <row r="11003">
          <cell r="A11003" t="str">
            <v>12.045.0002-A</v>
          </cell>
          <cell r="B11003">
            <v>190.07</v>
          </cell>
        </row>
        <row r="11004">
          <cell r="A11004" t="str">
            <v>12.050.0001-0</v>
          </cell>
          <cell r="B11004">
            <v>96.1</v>
          </cell>
        </row>
        <row r="11005">
          <cell r="A11005" t="str">
            <v>12.050.0001-A</v>
          </cell>
          <cell r="B11005">
            <v>89.92</v>
          </cell>
        </row>
        <row r="11006">
          <cell r="A11006" t="str">
            <v>12.050.0005-0</v>
          </cell>
          <cell r="B11006">
            <v>30.51</v>
          </cell>
        </row>
        <row r="11007">
          <cell r="A11007" t="str">
            <v>12.050.0005-A</v>
          </cell>
          <cell r="B11007">
            <v>28.46</v>
          </cell>
        </row>
        <row r="11008">
          <cell r="A11008" t="str">
            <v>12.050.0010-0</v>
          </cell>
          <cell r="B11008">
            <v>23.02</v>
          </cell>
        </row>
        <row r="11009">
          <cell r="A11009" t="str">
            <v>12.050.0010-A</v>
          </cell>
          <cell r="B11009">
            <v>21.2</v>
          </cell>
        </row>
        <row r="11010">
          <cell r="A11010" t="str">
            <v>12.050.0015-0</v>
          </cell>
          <cell r="B11010">
            <v>126.73</v>
          </cell>
        </row>
        <row r="11011">
          <cell r="A11011" t="str">
            <v>12.050.0015-A</v>
          </cell>
          <cell r="B11011">
            <v>113.82</v>
          </cell>
        </row>
        <row r="11012">
          <cell r="A11012" t="str">
            <v>12.050.0020-0</v>
          </cell>
          <cell r="B11012">
            <v>121.96</v>
          </cell>
        </row>
        <row r="11013">
          <cell r="A11013" t="str">
            <v>12.050.0020-A</v>
          </cell>
          <cell r="B11013">
            <v>112.33</v>
          </cell>
        </row>
        <row r="11014">
          <cell r="A11014" t="str">
            <v>13.001.0010-1</v>
          </cell>
          <cell r="B11014">
            <v>6.08</v>
          </cell>
        </row>
        <row r="11015">
          <cell r="A11015" t="str">
            <v>13.001.0010-B</v>
          </cell>
          <cell r="B11015">
            <v>5.5</v>
          </cell>
        </row>
        <row r="11016">
          <cell r="A11016" t="str">
            <v>13.001.0011-0</v>
          </cell>
          <cell r="B11016">
            <v>14.06</v>
          </cell>
        </row>
        <row r="11017">
          <cell r="A11017" t="str">
            <v>13.001.0011-A</v>
          </cell>
          <cell r="B11017">
            <v>13.21</v>
          </cell>
        </row>
        <row r="11018">
          <cell r="A11018" t="str">
            <v>13.001.0013-0</v>
          </cell>
          <cell r="B11018">
            <v>4.93</v>
          </cell>
        </row>
        <row r="11019">
          <cell r="A11019" t="str">
            <v>13.001.0013-A</v>
          </cell>
          <cell r="B11019">
            <v>4.6100000000000003</v>
          </cell>
        </row>
        <row r="11020">
          <cell r="A11020" t="str">
            <v>13.001.0014-0</v>
          </cell>
          <cell r="B11020">
            <v>11.76</v>
          </cell>
        </row>
        <row r="11021">
          <cell r="A11021" t="str">
            <v>13.001.0014-A</v>
          </cell>
          <cell r="B11021">
            <v>10.61</v>
          </cell>
        </row>
        <row r="11022">
          <cell r="A11022" t="str">
            <v>13.001.0015-0</v>
          </cell>
          <cell r="B11022">
            <v>30.59</v>
          </cell>
        </row>
        <row r="11023">
          <cell r="A11023" t="str">
            <v>13.001.0015-A</v>
          </cell>
          <cell r="B11023">
            <v>27.75</v>
          </cell>
        </row>
        <row r="11024">
          <cell r="A11024" t="str">
            <v>13.001.0020-1</v>
          </cell>
          <cell r="B11024">
            <v>30.04</v>
          </cell>
        </row>
        <row r="11025">
          <cell r="A11025" t="str">
            <v>13.001.0020-B</v>
          </cell>
          <cell r="B11025">
            <v>27.19</v>
          </cell>
        </row>
        <row r="11026">
          <cell r="A11026" t="str">
            <v>13.001.0025-1</v>
          </cell>
          <cell r="B11026">
            <v>29.21</v>
          </cell>
        </row>
        <row r="11027">
          <cell r="A11027" t="str">
            <v>13.001.0025-B</v>
          </cell>
          <cell r="B11027">
            <v>26.34</v>
          </cell>
        </row>
        <row r="11028">
          <cell r="A11028" t="str">
            <v>13.001.0026-0</v>
          </cell>
          <cell r="B11028">
            <v>32.04</v>
          </cell>
        </row>
        <row r="11029">
          <cell r="A11029" t="str">
            <v>13.001.0026-A</v>
          </cell>
          <cell r="B11029">
            <v>29.13</v>
          </cell>
        </row>
        <row r="11030">
          <cell r="A11030" t="str">
            <v>13.001.0030-1</v>
          </cell>
          <cell r="B11030">
            <v>28.87</v>
          </cell>
        </row>
        <row r="11031">
          <cell r="A11031" t="str">
            <v>13.001.0030-B</v>
          </cell>
          <cell r="B11031">
            <v>25.98</v>
          </cell>
        </row>
        <row r="11032">
          <cell r="A11032" t="str">
            <v>13.001.0031-0</v>
          </cell>
          <cell r="B11032">
            <v>38.049999999999997</v>
          </cell>
        </row>
        <row r="11033">
          <cell r="A11033" t="str">
            <v>13.001.0031-A</v>
          </cell>
          <cell r="B11033">
            <v>35.130000000000003</v>
          </cell>
        </row>
        <row r="11034">
          <cell r="A11034" t="str">
            <v>13.001.0035-0</v>
          </cell>
          <cell r="B11034">
            <v>28.72</v>
          </cell>
        </row>
        <row r="11035">
          <cell r="A11035" t="str">
            <v>13.001.0035-A</v>
          </cell>
          <cell r="B11035">
            <v>25.82</v>
          </cell>
        </row>
        <row r="11036">
          <cell r="A11036" t="str">
            <v>13.001.0036-0</v>
          </cell>
          <cell r="B11036">
            <v>22.64</v>
          </cell>
        </row>
        <row r="11037">
          <cell r="A11037" t="str">
            <v>13.001.0036-A</v>
          </cell>
          <cell r="B11037">
            <v>20.309999999999999</v>
          </cell>
        </row>
        <row r="11038">
          <cell r="A11038" t="str">
            <v>13.001.0040-0</v>
          </cell>
          <cell r="B11038">
            <v>30.86</v>
          </cell>
        </row>
        <row r="11039">
          <cell r="A11039" t="str">
            <v>13.001.0040-A</v>
          </cell>
          <cell r="B11039">
            <v>27.9</v>
          </cell>
        </row>
        <row r="11040">
          <cell r="A11040" t="str">
            <v>13.001.0041-0</v>
          </cell>
          <cell r="B11040">
            <v>24.77</v>
          </cell>
        </row>
        <row r="11041">
          <cell r="A11041" t="str">
            <v>13.001.0041-A</v>
          </cell>
          <cell r="B11041">
            <v>22.4</v>
          </cell>
        </row>
        <row r="11042">
          <cell r="A11042" t="str">
            <v>13.001.0050-1</v>
          </cell>
          <cell r="B11042">
            <v>37.89</v>
          </cell>
        </row>
        <row r="11043">
          <cell r="A11043" t="str">
            <v>13.001.0050-B</v>
          </cell>
          <cell r="B11043">
            <v>34.94</v>
          </cell>
        </row>
        <row r="11044">
          <cell r="A11044" t="str">
            <v>13.001.0055-1</v>
          </cell>
          <cell r="B11044">
            <v>34.68</v>
          </cell>
        </row>
        <row r="11045">
          <cell r="A11045" t="str">
            <v>13.001.0055-B</v>
          </cell>
          <cell r="B11045">
            <v>31.64</v>
          </cell>
        </row>
        <row r="11046">
          <cell r="A11046" t="str">
            <v>13.001.0060-1</v>
          </cell>
          <cell r="B11046">
            <v>33.81</v>
          </cell>
        </row>
        <row r="11047">
          <cell r="A11047" t="str">
            <v>13.001.0060-B</v>
          </cell>
          <cell r="B11047">
            <v>30.68</v>
          </cell>
        </row>
        <row r="11048">
          <cell r="A11048" t="str">
            <v>13.001.0065-1</v>
          </cell>
          <cell r="B11048">
            <v>31.15</v>
          </cell>
        </row>
        <row r="11049">
          <cell r="A11049" t="str">
            <v>13.001.0065-B</v>
          </cell>
          <cell r="B11049">
            <v>28.08</v>
          </cell>
        </row>
        <row r="11050">
          <cell r="A11050" t="str">
            <v>13.001.0100-0</v>
          </cell>
          <cell r="B11050">
            <v>18.22</v>
          </cell>
        </row>
        <row r="11051">
          <cell r="A11051" t="str">
            <v>13.001.0100-A</v>
          </cell>
          <cell r="B11051">
            <v>17.309999999999999</v>
          </cell>
        </row>
        <row r="11052">
          <cell r="A11052" t="str">
            <v>13.001.0105-0</v>
          </cell>
          <cell r="B11052">
            <v>23.49</v>
          </cell>
        </row>
        <row r="11053">
          <cell r="A11053" t="str">
            <v>13.001.0105-A</v>
          </cell>
          <cell r="B11053">
            <v>22.02</v>
          </cell>
        </row>
        <row r="11054">
          <cell r="A11054" t="str">
            <v>13.001.0106-0</v>
          </cell>
          <cell r="B11054">
            <v>18.79</v>
          </cell>
        </row>
        <row r="11055">
          <cell r="A11055" t="str">
            <v>13.001.0106-A</v>
          </cell>
          <cell r="B11055">
            <v>17.399999999999999</v>
          </cell>
        </row>
        <row r="11056">
          <cell r="A11056" t="str">
            <v>13.001.0107-0</v>
          </cell>
          <cell r="B11056">
            <v>14.1</v>
          </cell>
        </row>
        <row r="11057">
          <cell r="A11057" t="str">
            <v>13.001.0107-A</v>
          </cell>
          <cell r="B11057">
            <v>12.78</v>
          </cell>
        </row>
        <row r="11058">
          <cell r="A11058" t="str">
            <v>13.002.0010-1</v>
          </cell>
          <cell r="B11058">
            <v>36.520000000000003</v>
          </cell>
        </row>
        <row r="11059">
          <cell r="A11059" t="str">
            <v>13.002.0010-B</v>
          </cell>
          <cell r="B11059">
            <v>33.44</v>
          </cell>
        </row>
        <row r="11060">
          <cell r="A11060" t="str">
            <v>13.002.0011-1</v>
          </cell>
          <cell r="B11060">
            <v>32.39</v>
          </cell>
        </row>
        <row r="11061">
          <cell r="A11061" t="str">
            <v>13.002.0011-B</v>
          </cell>
          <cell r="B11061">
            <v>29.33</v>
          </cell>
        </row>
        <row r="11062">
          <cell r="A11062" t="str">
            <v>13.002.0015-1</v>
          </cell>
          <cell r="B11062">
            <v>35.75</v>
          </cell>
        </row>
        <row r="11063">
          <cell r="A11063" t="str">
            <v>13.002.0015-B</v>
          </cell>
          <cell r="B11063">
            <v>32.58</v>
          </cell>
        </row>
        <row r="11064">
          <cell r="A11064" t="str">
            <v>13.002.0016-0</v>
          </cell>
          <cell r="B11064">
            <v>31.62</v>
          </cell>
        </row>
        <row r="11065">
          <cell r="A11065" t="str">
            <v>13.002.0016-A</v>
          </cell>
          <cell r="B11065">
            <v>28.62</v>
          </cell>
        </row>
        <row r="11066">
          <cell r="A11066" t="str">
            <v>13.002.0017-0</v>
          </cell>
          <cell r="B11066">
            <v>30.84</v>
          </cell>
        </row>
        <row r="11067">
          <cell r="A11067" t="str">
            <v>13.002.0017-A</v>
          </cell>
          <cell r="B11067">
            <v>27.77</v>
          </cell>
        </row>
        <row r="11068">
          <cell r="A11068" t="str">
            <v>13.003.0001-0</v>
          </cell>
          <cell r="B11068">
            <v>27.89</v>
          </cell>
        </row>
        <row r="11069">
          <cell r="A11069" t="str">
            <v>13.003.0001-A</v>
          </cell>
          <cell r="B11069">
            <v>25.18</v>
          </cell>
        </row>
        <row r="11070">
          <cell r="A11070" t="str">
            <v>13.003.0003-0</v>
          </cell>
          <cell r="B11070">
            <v>32.71</v>
          </cell>
        </row>
        <row r="11071">
          <cell r="A11071" t="str">
            <v>13.003.0003-A</v>
          </cell>
          <cell r="B11071">
            <v>30.54</v>
          </cell>
        </row>
        <row r="11072">
          <cell r="A11072" t="str">
            <v>13.003.0004-0</v>
          </cell>
          <cell r="B11072">
            <v>40.950000000000003</v>
          </cell>
        </row>
        <row r="11073">
          <cell r="A11073" t="str">
            <v>13.003.0004-A</v>
          </cell>
          <cell r="B11073">
            <v>38.78</v>
          </cell>
        </row>
        <row r="11074">
          <cell r="A11074" t="str">
            <v>13.003.0005-0</v>
          </cell>
          <cell r="B11074">
            <v>47.04</v>
          </cell>
        </row>
        <row r="11075">
          <cell r="A11075" t="str">
            <v>13.003.0005-A</v>
          </cell>
          <cell r="B11075">
            <v>44.29</v>
          </cell>
        </row>
        <row r="11076">
          <cell r="A11076" t="str">
            <v>13.003.0010-0</v>
          </cell>
          <cell r="B11076">
            <v>28.83</v>
          </cell>
        </row>
        <row r="11077">
          <cell r="A11077" t="str">
            <v>13.003.0010-A</v>
          </cell>
          <cell r="B11077">
            <v>25.91</v>
          </cell>
        </row>
        <row r="11078">
          <cell r="A11078" t="str">
            <v>13.004.0010-0</v>
          </cell>
          <cell r="B11078">
            <v>47.54</v>
          </cell>
        </row>
        <row r="11079">
          <cell r="A11079" t="str">
            <v>13.004.0010-A</v>
          </cell>
          <cell r="B11079">
            <v>42.99</v>
          </cell>
        </row>
        <row r="11080">
          <cell r="A11080" t="str">
            <v>13.004.0015-0</v>
          </cell>
          <cell r="B11080">
            <v>45.23</v>
          </cell>
        </row>
        <row r="11081">
          <cell r="A11081" t="str">
            <v>13.004.0015-A</v>
          </cell>
          <cell r="B11081">
            <v>40.71</v>
          </cell>
        </row>
        <row r="11082">
          <cell r="A11082" t="str">
            <v>13.005.0010-0</v>
          </cell>
          <cell r="B11082">
            <v>57.31</v>
          </cell>
        </row>
        <row r="11083">
          <cell r="A11083" t="str">
            <v>13.005.0010-A</v>
          </cell>
          <cell r="B11083">
            <v>52.64</v>
          </cell>
        </row>
        <row r="11084">
          <cell r="A11084" t="str">
            <v>13.005.0015-0</v>
          </cell>
          <cell r="B11084">
            <v>55.89</v>
          </cell>
        </row>
        <row r="11085">
          <cell r="A11085" t="str">
            <v>13.005.0015-A</v>
          </cell>
          <cell r="B11085">
            <v>51.26</v>
          </cell>
        </row>
        <row r="11086">
          <cell r="A11086" t="str">
            <v>13.005.0020-0</v>
          </cell>
          <cell r="B11086">
            <v>51.63</v>
          </cell>
        </row>
        <row r="11087">
          <cell r="A11087" t="str">
            <v>13.005.0020-A</v>
          </cell>
          <cell r="B11087">
            <v>47.1</v>
          </cell>
        </row>
        <row r="11088">
          <cell r="A11088" t="str">
            <v>13.005.0025-0</v>
          </cell>
          <cell r="B11088">
            <v>54.48</v>
          </cell>
        </row>
        <row r="11089">
          <cell r="A11089" t="str">
            <v>13.005.0025-A</v>
          </cell>
          <cell r="B11089">
            <v>49.15</v>
          </cell>
        </row>
        <row r="11090">
          <cell r="A11090" t="str">
            <v>13.006.0010-0</v>
          </cell>
          <cell r="B11090">
            <v>52.51</v>
          </cell>
        </row>
        <row r="11091">
          <cell r="A11091" t="str">
            <v>13.006.0010-A</v>
          </cell>
          <cell r="B11091">
            <v>47.14</v>
          </cell>
        </row>
        <row r="11092">
          <cell r="A11092" t="str">
            <v>13.006.0020-0</v>
          </cell>
          <cell r="B11092">
            <v>49.13</v>
          </cell>
        </row>
        <row r="11093">
          <cell r="A11093" t="str">
            <v>13.006.0020-A</v>
          </cell>
          <cell r="B11093">
            <v>44.08</v>
          </cell>
        </row>
        <row r="11094">
          <cell r="A11094" t="str">
            <v>13.006.0025-0</v>
          </cell>
          <cell r="B11094">
            <v>43.07</v>
          </cell>
        </row>
        <row r="11095">
          <cell r="A11095" t="str">
            <v>13.006.0025-A</v>
          </cell>
          <cell r="B11095">
            <v>38.42</v>
          </cell>
        </row>
        <row r="11096">
          <cell r="A11096" t="str">
            <v>13.008.0010-0</v>
          </cell>
          <cell r="B11096">
            <v>19.43</v>
          </cell>
        </row>
        <row r="11097">
          <cell r="A11097" t="str">
            <v>13.008.0010-A</v>
          </cell>
          <cell r="B11097">
            <v>17.03</v>
          </cell>
        </row>
        <row r="11098">
          <cell r="A11098" t="str">
            <v>13.008.0020-0</v>
          </cell>
          <cell r="B11098">
            <v>21.41</v>
          </cell>
        </row>
        <row r="11099">
          <cell r="A11099" t="str">
            <v>13.008.0020-A</v>
          </cell>
          <cell r="B11099">
            <v>19.010000000000002</v>
          </cell>
        </row>
        <row r="11100">
          <cell r="A11100" t="str">
            <v>13.009.0030-0</v>
          </cell>
          <cell r="B11100">
            <v>25.54</v>
          </cell>
        </row>
        <row r="11101">
          <cell r="A11101" t="str">
            <v>13.009.0030-A</v>
          </cell>
          <cell r="B11101">
            <v>23.37</v>
          </cell>
        </row>
        <row r="11102">
          <cell r="A11102" t="str">
            <v>13.009.0035-0</v>
          </cell>
          <cell r="B11102">
            <v>21.82</v>
          </cell>
        </row>
        <row r="11103">
          <cell r="A11103" t="str">
            <v>13.009.0035-A</v>
          </cell>
          <cell r="B11103">
            <v>19.649999999999999</v>
          </cell>
        </row>
        <row r="11104">
          <cell r="A11104" t="str">
            <v>13.009.0040-0</v>
          </cell>
          <cell r="B11104">
            <v>27.75</v>
          </cell>
        </row>
        <row r="11105">
          <cell r="A11105" t="str">
            <v>13.009.0040-A</v>
          </cell>
          <cell r="B11105">
            <v>25.31</v>
          </cell>
        </row>
        <row r="11106">
          <cell r="A11106" t="str">
            <v>13.009.0045-0</v>
          </cell>
          <cell r="B11106">
            <v>23.96</v>
          </cell>
        </row>
        <row r="11107">
          <cell r="A11107" t="str">
            <v>13.009.0045-A</v>
          </cell>
          <cell r="B11107">
            <v>21.52</v>
          </cell>
        </row>
        <row r="11108">
          <cell r="A11108" t="str">
            <v>13.009.0050-0</v>
          </cell>
          <cell r="B11108">
            <v>43.07</v>
          </cell>
        </row>
        <row r="11109">
          <cell r="A11109" t="str">
            <v>13.009.0050-A</v>
          </cell>
          <cell r="B11109">
            <v>39.44</v>
          </cell>
        </row>
        <row r="11110">
          <cell r="A11110" t="str">
            <v>13.009.0051-0</v>
          </cell>
          <cell r="B11110">
            <v>50.06</v>
          </cell>
        </row>
        <row r="11111">
          <cell r="A11111" t="str">
            <v>13.009.0051-A</v>
          </cell>
          <cell r="B11111">
            <v>46.32</v>
          </cell>
        </row>
        <row r="11112">
          <cell r="A11112" t="str">
            <v>13.010.0015-0</v>
          </cell>
          <cell r="B11112">
            <v>16.11</v>
          </cell>
        </row>
        <row r="11113">
          <cell r="A11113" t="str">
            <v>13.010.0015-A</v>
          </cell>
          <cell r="B11113">
            <v>13.97</v>
          </cell>
        </row>
        <row r="11114">
          <cell r="A11114" t="str">
            <v>13.010.0020-0</v>
          </cell>
          <cell r="B11114">
            <v>17.079999999999998</v>
          </cell>
        </row>
        <row r="11115">
          <cell r="A11115" t="str">
            <v>13.010.0020-A</v>
          </cell>
          <cell r="B11115">
            <v>14.82</v>
          </cell>
        </row>
        <row r="11116">
          <cell r="A11116" t="str">
            <v>13.010.0025-0</v>
          </cell>
          <cell r="B11116">
            <v>16.96</v>
          </cell>
        </row>
        <row r="11117">
          <cell r="A11117" t="str">
            <v>13.010.0025-A</v>
          </cell>
          <cell r="B11117">
            <v>14.7</v>
          </cell>
        </row>
        <row r="11118">
          <cell r="A11118" t="str">
            <v>13.010.0029-0</v>
          </cell>
          <cell r="B11118">
            <v>949.59</v>
          </cell>
        </row>
        <row r="11119">
          <cell r="A11119" t="str">
            <v>13.010.0029-A</v>
          </cell>
          <cell r="B11119">
            <v>873.28</v>
          </cell>
        </row>
        <row r="11120">
          <cell r="A11120" t="str">
            <v>13.010.0049-0</v>
          </cell>
          <cell r="B11120">
            <v>883.85</v>
          </cell>
        </row>
        <row r="11121">
          <cell r="A11121" t="str">
            <v>13.010.0049-A</v>
          </cell>
          <cell r="B11121">
            <v>802.12</v>
          </cell>
        </row>
        <row r="11122">
          <cell r="A11122" t="str">
            <v>13.011.0005-0</v>
          </cell>
          <cell r="B11122">
            <v>13.77</v>
          </cell>
        </row>
        <row r="11123">
          <cell r="A11123" t="str">
            <v>13.011.0005-A</v>
          </cell>
          <cell r="B11123">
            <v>12.69</v>
          </cell>
        </row>
        <row r="11124">
          <cell r="A11124" t="str">
            <v>13.011.0010-0</v>
          </cell>
          <cell r="B11124">
            <v>34.65</v>
          </cell>
        </row>
        <row r="11125">
          <cell r="A11125" t="str">
            <v>13.011.0010-A</v>
          </cell>
          <cell r="B11125">
            <v>32.270000000000003</v>
          </cell>
        </row>
        <row r="11126">
          <cell r="A11126" t="str">
            <v>13.012.0010-0</v>
          </cell>
          <cell r="B11126">
            <v>94.84</v>
          </cell>
        </row>
        <row r="11127">
          <cell r="A11127" t="str">
            <v>13.012.0010-A</v>
          </cell>
          <cell r="B11127">
            <v>93.76</v>
          </cell>
        </row>
        <row r="11128">
          <cell r="A11128" t="str">
            <v>13.022.0020-0</v>
          </cell>
          <cell r="B11128">
            <v>178.32</v>
          </cell>
        </row>
        <row r="11129">
          <cell r="A11129" t="str">
            <v>13.022.0020-A</v>
          </cell>
          <cell r="B11129">
            <v>170.93</v>
          </cell>
        </row>
        <row r="11130">
          <cell r="A11130" t="str">
            <v>13.022.0025-0</v>
          </cell>
          <cell r="B11130">
            <v>305.2</v>
          </cell>
        </row>
        <row r="11131">
          <cell r="A11131" t="str">
            <v>13.022.0025-A</v>
          </cell>
          <cell r="B11131">
            <v>297.81</v>
          </cell>
        </row>
        <row r="11132">
          <cell r="A11132" t="str">
            <v>13.022.0029-0</v>
          </cell>
          <cell r="B11132">
            <v>145.85</v>
          </cell>
        </row>
        <row r="11133">
          <cell r="A11133" t="str">
            <v>13.022.0029-A</v>
          </cell>
          <cell r="B11133">
            <v>140.47</v>
          </cell>
        </row>
        <row r="11134">
          <cell r="A11134" t="str">
            <v>13.022.0035-0</v>
          </cell>
          <cell r="B11134">
            <v>317.99</v>
          </cell>
        </row>
        <row r="11135">
          <cell r="A11135" t="str">
            <v>13.022.0035-A</v>
          </cell>
          <cell r="B11135">
            <v>310.62</v>
          </cell>
        </row>
        <row r="11136">
          <cell r="A11136" t="str">
            <v>13.022.0040-0</v>
          </cell>
          <cell r="B11136">
            <v>132.06</v>
          </cell>
        </row>
        <row r="11137">
          <cell r="A11137" t="str">
            <v>13.022.0040-A</v>
          </cell>
          <cell r="B11137">
            <v>124.69</v>
          </cell>
        </row>
        <row r="11138">
          <cell r="A11138" t="str">
            <v>13.022.0045-0</v>
          </cell>
          <cell r="B11138">
            <v>180.79</v>
          </cell>
        </row>
        <row r="11139">
          <cell r="A11139" t="str">
            <v>13.022.0045-A</v>
          </cell>
          <cell r="B11139">
            <v>170.02</v>
          </cell>
        </row>
        <row r="11140">
          <cell r="A11140" t="str">
            <v>13.022.0046-0</v>
          </cell>
          <cell r="B11140">
            <v>168.37</v>
          </cell>
        </row>
        <row r="11141">
          <cell r="A11141" t="str">
            <v>13.022.0046-A</v>
          </cell>
          <cell r="B11141">
            <v>160.72</v>
          </cell>
        </row>
        <row r="11142">
          <cell r="A11142" t="str">
            <v>13.022.0047-0</v>
          </cell>
          <cell r="B11142">
            <v>136.22999999999999</v>
          </cell>
        </row>
        <row r="11143">
          <cell r="A11143" t="str">
            <v>13.022.0047-A</v>
          </cell>
          <cell r="B11143">
            <v>129.16</v>
          </cell>
        </row>
        <row r="11144">
          <cell r="A11144" t="str">
            <v>13.022.0500-0</v>
          </cell>
          <cell r="B11144">
            <v>82.86</v>
          </cell>
        </row>
        <row r="11145">
          <cell r="A11145" t="str">
            <v>13.022.0500-A</v>
          </cell>
          <cell r="B11145">
            <v>74.39</v>
          </cell>
        </row>
        <row r="11146">
          <cell r="A11146" t="str">
            <v>13.024.0010-0</v>
          </cell>
          <cell r="B11146">
            <v>262.48</v>
          </cell>
        </row>
        <row r="11147">
          <cell r="A11147" t="str">
            <v>13.024.0010-A</v>
          </cell>
          <cell r="B11147">
            <v>254.24</v>
          </cell>
        </row>
        <row r="11148">
          <cell r="A11148" t="str">
            <v>13.024.0011-0</v>
          </cell>
          <cell r="B11148">
            <v>215.23</v>
          </cell>
        </row>
        <row r="11149">
          <cell r="A11149" t="str">
            <v>13.024.0011-A</v>
          </cell>
          <cell r="B11149">
            <v>210.71</v>
          </cell>
        </row>
        <row r="11150">
          <cell r="A11150" t="str">
            <v>13.024.0015-0</v>
          </cell>
          <cell r="B11150">
            <v>298.95</v>
          </cell>
        </row>
        <row r="11151">
          <cell r="A11151" t="str">
            <v>13.024.0015-A</v>
          </cell>
          <cell r="B11151">
            <v>290.72000000000003</v>
          </cell>
        </row>
        <row r="11152">
          <cell r="A11152" t="str">
            <v>13.024.0016-0</v>
          </cell>
          <cell r="B11152">
            <v>251.71</v>
          </cell>
        </row>
        <row r="11153">
          <cell r="A11153" t="str">
            <v>13.024.0016-A</v>
          </cell>
          <cell r="B11153">
            <v>247.19</v>
          </cell>
        </row>
        <row r="11154">
          <cell r="A11154" t="str">
            <v>13.024.0018-0</v>
          </cell>
          <cell r="B11154">
            <v>205.22</v>
          </cell>
        </row>
        <row r="11155">
          <cell r="A11155" t="str">
            <v>13.024.0018-A</v>
          </cell>
          <cell r="B11155">
            <v>196.99</v>
          </cell>
        </row>
        <row r="11156">
          <cell r="A11156" t="str">
            <v>13.024.0019-0</v>
          </cell>
          <cell r="B11156">
            <v>157.97999999999999</v>
          </cell>
        </row>
        <row r="11157">
          <cell r="A11157" t="str">
            <v>13.024.0019-A</v>
          </cell>
          <cell r="B11157">
            <v>153.46</v>
          </cell>
        </row>
        <row r="11158">
          <cell r="A11158" t="str">
            <v>13.024.0020-0</v>
          </cell>
          <cell r="B11158">
            <v>275.55</v>
          </cell>
        </row>
        <row r="11159">
          <cell r="A11159" t="str">
            <v>13.024.0020-A</v>
          </cell>
          <cell r="B11159">
            <v>267.31</v>
          </cell>
        </row>
        <row r="11160">
          <cell r="A11160" t="str">
            <v>13.024.0021-0</v>
          </cell>
          <cell r="B11160">
            <v>228.3</v>
          </cell>
        </row>
        <row r="11161">
          <cell r="A11161" t="str">
            <v>13.024.0021-A</v>
          </cell>
          <cell r="B11161">
            <v>223.78</v>
          </cell>
        </row>
        <row r="11162">
          <cell r="A11162" t="str">
            <v>13.025.0005-0</v>
          </cell>
          <cell r="B11162">
            <v>44.97</v>
          </cell>
        </row>
        <row r="11163">
          <cell r="A11163" t="str">
            <v>13.025.0005-A</v>
          </cell>
          <cell r="B11163">
            <v>39.25</v>
          </cell>
        </row>
        <row r="11164">
          <cell r="A11164" t="str">
            <v>13.025.0010-0</v>
          </cell>
          <cell r="B11164">
            <v>83.45</v>
          </cell>
        </row>
        <row r="11165">
          <cell r="A11165" t="str">
            <v>13.025.0010-A</v>
          </cell>
          <cell r="B11165">
            <v>74.09</v>
          </cell>
        </row>
        <row r="11166">
          <cell r="A11166" t="str">
            <v>13.025.0016-0</v>
          </cell>
          <cell r="B11166">
            <v>86.95</v>
          </cell>
        </row>
        <row r="11167">
          <cell r="A11167" t="str">
            <v>13.025.0016-A</v>
          </cell>
          <cell r="B11167">
            <v>77.59</v>
          </cell>
        </row>
        <row r="11168">
          <cell r="A11168" t="str">
            <v>13.025.0020-0</v>
          </cell>
          <cell r="B11168">
            <v>2.46</v>
          </cell>
        </row>
        <row r="11169">
          <cell r="A11169" t="str">
            <v>13.025.0020-A</v>
          </cell>
          <cell r="B11169">
            <v>2.16</v>
          </cell>
        </row>
        <row r="11170">
          <cell r="A11170" t="str">
            <v>13.025.0055-0</v>
          </cell>
          <cell r="B11170">
            <v>68.45</v>
          </cell>
        </row>
        <row r="11171">
          <cell r="A11171" t="str">
            <v>13.025.0055-A</v>
          </cell>
          <cell r="B11171">
            <v>62.79</v>
          </cell>
        </row>
        <row r="11172">
          <cell r="A11172" t="str">
            <v>13.025.0058-0</v>
          </cell>
          <cell r="B11172">
            <v>74.53</v>
          </cell>
        </row>
        <row r="11173">
          <cell r="A11173" t="str">
            <v>13.025.0058-A</v>
          </cell>
          <cell r="B11173">
            <v>68.3</v>
          </cell>
        </row>
        <row r="11174">
          <cell r="A11174" t="str">
            <v>13.025.0059-0</v>
          </cell>
          <cell r="B11174">
            <v>42.39</v>
          </cell>
        </row>
        <row r="11175">
          <cell r="A11175" t="str">
            <v>13.025.0059-A</v>
          </cell>
          <cell r="B11175">
            <v>36.74</v>
          </cell>
        </row>
        <row r="11176">
          <cell r="A11176" t="str">
            <v>13.025.0060-0</v>
          </cell>
          <cell r="B11176">
            <v>42.83</v>
          </cell>
        </row>
        <row r="11177">
          <cell r="A11177" t="str">
            <v>13.025.0060-A</v>
          </cell>
          <cell r="B11177">
            <v>37.58</v>
          </cell>
        </row>
        <row r="11178">
          <cell r="A11178" t="str">
            <v>13.025.0061-0</v>
          </cell>
          <cell r="B11178">
            <v>44.71</v>
          </cell>
        </row>
        <row r="11179">
          <cell r="A11179" t="str">
            <v>13.025.0061-A</v>
          </cell>
          <cell r="B11179">
            <v>39.43</v>
          </cell>
        </row>
        <row r="11180">
          <cell r="A11180" t="str">
            <v>13.025.0080-0</v>
          </cell>
          <cell r="B11180">
            <v>27.75</v>
          </cell>
        </row>
        <row r="11181">
          <cell r="A11181" t="str">
            <v>13.025.0080-A</v>
          </cell>
          <cell r="B11181">
            <v>27.62</v>
          </cell>
        </row>
        <row r="11182">
          <cell r="A11182" t="str">
            <v>13.026.0010-0</v>
          </cell>
          <cell r="B11182">
            <v>114.47</v>
          </cell>
        </row>
        <row r="11183">
          <cell r="A11183" t="str">
            <v>13.026.0010-A</v>
          </cell>
          <cell r="B11183">
            <v>105.11</v>
          </cell>
        </row>
        <row r="11184">
          <cell r="A11184" t="str">
            <v>13.026.0011-0</v>
          </cell>
          <cell r="B11184">
            <v>75.989999999999995</v>
          </cell>
        </row>
        <row r="11185">
          <cell r="A11185" t="str">
            <v>13.026.0011-A</v>
          </cell>
          <cell r="B11185">
            <v>70.27</v>
          </cell>
        </row>
        <row r="11186">
          <cell r="A11186" t="str">
            <v>13.026.0015-0</v>
          </cell>
          <cell r="B11186">
            <v>105.55</v>
          </cell>
        </row>
        <row r="11187">
          <cell r="A11187" t="str">
            <v>13.026.0015-A</v>
          </cell>
          <cell r="B11187">
            <v>99.32</v>
          </cell>
        </row>
        <row r="11188">
          <cell r="A11188" t="str">
            <v>13.030.0200-0</v>
          </cell>
          <cell r="B11188">
            <v>207.33</v>
          </cell>
        </row>
        <row r="11189">
          <cell r="A11189" t="str">
            <v>13.030.0200-A</v>
          </cell>
          <cell r="B11189">
            <v>185.53</v>
          </cell>
        </row>
        <row r="11190">
          <cell r="A11190" t="str">
            <v>13.030.0210-0</v>
          </cell>
          <cell r="B11190">
            <v>203.87</v>
          </cell>
        </row>
        <row r="11191">
          <cell r="A11191" t="str">
            <v>13.030.0210-A</v>
          </cell>
          <cell r="B11191">
            <v>181.5</v>
          </cell>
        </row>
        <row r="11192">
          <cell r="A11192" t="str">
            <v>13.030.0250-0</v>
          </cell>
          <cell r="B11192">
            <v>137.13999999999999</v>
          </cell>
        </row>
        <row r="11193">
          <cell r="A11193" t="str">
            <v>13.030.0250-A</v>
          </cell>
          <cell r="B11193">
            <v>126.65</v>
          </cell>
        </row>
        <row r="11194">
          <cell r="A11194" t="str">
            <v>13.030.0251-0</v>
          </cell>
          <cell r="B11194">
            <v>128.22</v>
          </cell>
        </row>
        <row r="11195">
          <cell r="A11195" t="str">
            <v>13.030.0251-A</v>
          </cell>
          <cell r="B11195">
            <v>120.86</v>
          </cell>
        </row>
        <row r="11196">
          <cell r="A11196" t="str">
            <v>13.030.0252-0</v>
          </cell>
          <cell r="B11196">
            <v>92.94</v>
          </cell>
        </row>
        <row r="11197">
          <cell r="A11197" t="str">
            <v>13.030.0252-A</v>
          </cell>
          <cell r="B11197">
            <v>87.85</v>
          </cell>
        </row>
        <row r="11198">
          <cell r="A11198" t="str">
            <v>13.030.0255-0</v>
          </cell>
          <cell r="B11198">
            <v>114.57</v>
          </cell>
        </row>
        <row r="11199">
          <cell r="A11199" t="str">
            <v>13.030.0255-A</v>
          </cell>
          <cell r="B11199">
            <v>109.48</v>
          </cell>
        </row>
        <row r="11200">
          <cell r="A11200" t="str">
            <v>13.030.0257-0</v>
          </cell>
          <cell r="B11200">
            <v>137.13</v>
          </cell>
        </row>
        <row r="11201">
          <cell r="A11201" t="str">
            <v>13.030.0257-A</v>
          </cell>
          <cell r="B11201">
            <v>131.46</v>
          </cell>
        </row>
        <row r="11202">
          <cell r="A11202" t="str">
            <v>13.030.0262-0</v>
          </cell>
          <cell r="B11202">
            <v>150.5</v>
          </cell>
        </row>
        <row r="11203">
          <cell r="A11203" t="str">
            <v>13.030.0262-A</v>
          </cell>
          <cell r="B11203">
            <v>142.24</v>
          </cell>
        </row>
        <row r="11204">
          <cell r="A11204" t="str">
            <v>13.030.0263-0</v>
          </cell>
          <cell r="B11204">
            <v>135.80000000000001</v>
          </cell>
        </row>
        <row r="11205">
          <cell r="A11205" t="str">
            <v>13.030.0263-A</v>
          </cell>
          <cell r="B11205">
            <v>128.16999999999999</v>
          </cell>
        </row>
        <row r="11206">
          <cell r="A11206" t="str">
            <v>13.030.0264-0</v>
          </cell>
          <cell r="B11206">
            <v>142.03</v>
          </cell>
        </row>
        <row r="11207">
          <cell r="A11207" t="str">
            <v>13.030.0264-A</v>
          </cell>
          <cell r="B11207">
            <v>134.9</v>
          </cell>
        </row>
        <row r="11208">
          <cell r="A11208" t="str">
            <v>13.030.0265-0</v>
          </cell>
          <cell r="B11208">
            <v>127.33</v>
          </cell>
        </row>
        <row r="11209">
          <cell r="A11209" t="str">
            <v>13.030.0265-A</v>
          </cell>
          <cell r="B11209">
            <v>120.83</v>
          </cell>
        </row>
        <row r="11210">
          <cell r="A11210" t="str">
            <v>13.030.0267-0</v>
          </cell>
          <cell r="B11210">
            <v>150.69999999999999</v>
          </cell>
        </row>
        <row r="11211">
          <cell r="A11211" t="str">
            <v>13.030.0267-A</v>
          </cell>
          <cell r="B11211">
            <v>143.57</v>
          </cell>
        </row>
        <row r="11212">
          <cell r="A11212" t="str">
            <v>13.030.0268-0</v>
          </cell>
          <cell r="B11212">
            <v>136</v>
          </cell>
        </row>
        <row r="11213">
          <cell r="A11213" t="str">
            <v>13.030.0268-A</v>
          </cell>
          <cell r="B11213">
            <v>129.5</v>
          </cell>
        </row>
        <row r="11214">
          <cell r="A11214" t="str">
            <v>13.030.0290-0</v>
          </cell>
          <cell r="B11214">
            <v>112.9</v>
          </cell>
        </row>
        <row r="11215">
          <cell r="A11215" t="str">
            <v>13.030.0290-A</v>
          </cell>
          <cell r="B11215">
            <v>103.54</v>
          </cell>
        </row>
        <row r="11216">
          <cell r="A11216" t="str">
            <v>13.030.0291-0</v>
          </cell>
          <cell r="B11216">
            <v>100.48</v>
          </cell>
        </row>
        <row r="11217">
          <cell r="A11217" t="str">
            <v>13.030.0291-A</v>
          </cell>
          <cell r="B11217">
            <v>94.25</v>
          </cell>
        </row>
        <row r="11218">
          <cell r="A11218" t="str">
            <v>13.030.0292-0</v>
          </cell>
          <cell r="B11218">
            <v>68.34</v>
          </cell>
        </row>
        <row r="11219">
          <cell r="A11219" t="str">
            <v>13.030.0292-A</v>
          </cell>
          <cell r="B11219">
            <v>62.68</v>
          </cell>
        </row>
        <row r="11220">
          <cell r="A11220" t="str">
            <v>13.035.0010-0</v>
          </cell>
          <cell r="B11220">
            <v>310.2</v>
          </cell>
        </row>
        <row r="11221">
          <cell r="A11221" t="str">
            <v>13.035.0010-A</v>
          </cell>
          <cell r="B11221">
            <v>277.12</v>
          </cell>
        </row>
        <row r="11222">
          <cell r="A11222" t="str">
            <v>13.035.0015-0</v>
          </cell>
          <cell r="B11222">
            <v>393.41</v>
          </cell>
        </row>
        <row r="11223">
          <cell r="A11223" t="str">
            <v>13.035.0015-A</v>
          </cell>
          <cell r="B11223">
            <v>349.5</v>
          </cell>
        </row>
        <row r="11224">
          <cell r="A11224" t="str">
            <v>13.035.0020-0</v>
          </cell>
          <cell r="B11224">
            <v>434</v>
          </cell>
        </row>
        <row r="11225">
          <cell r="A11225" t="str">
            <v>13.035.0020-A</v>
          </cell>
          <cell r="B11225">
            <v>384.64</v>
          </cell>
        </row>
        <row r="11226">
          <cell r="A11226" t="str">
            <v>13.035.0025-0</v>
          </cell>
          <cell r="B11226">
            <v>557.80999999999995</v>
          </cell>
        </row>
        <row r="11227">
          <cell r="A11227" t="str">
            <v>13.035.0025-A</v>
          </cell>
          <cell r="B11227">
            <v>492.19</v>
          </cell>
        </row>
        <row r="11228">
          <cell r="A11228" t="str">
            <v>13.036.0010-0</v>
          </cell>
          <cell r="B11228">
            <v>386.88</v>
          </cell>
        </row>
        <row r="11229">
          <cell r="A11229" t="str">
            <v>13.036.0010-A</v>
          </cell>
          <cell r="B11229">
            <v>372.83</v>
          </cell>
        </row>
        <row r="11230">
          <cell r="A11230" t="str">
            <v>13.036.0011-0</v>
          </cell>
          <cell r="B11230">
            <v>373.94</v>
          </cell>
        </row>
        <row r="11231">
          <cell r="A11231" t="str">
            <v>13.036.0011-A</v>
          </cell>
          <cell r="B11231">
            <v>360.4</v>
          </cell>
        </row>
        <row r="11232">
          <cell r="A11232" t="str">
            <v>13.036.0015-0</v>
          </cell>
          <cell r="B11232">
            <v>63.23</v>
          </cell>
        </row>
        <row r="11233">
          <cell r="A11233" t="str">
            <v>13.036.0015-A</v>
          </cell>
          <cell r="B11233">
            <v>59.93</v>
          </cell>
        </row>
        <row r="11234">
          <cell r="A11234" t="str">
            <v>13.036.0016-0</v>
          </cell>
          <cell r="B11234">
            <v>57.31</v>
          </cell>
        </row>
        <row r="11235">
          <cell r="A11235" t="str">
            <v>13.036.0016-A</v>
          </cell>
          <cell r="B11235">
            <v>54.09</v>
          </cell>
        </row>
        <row r="11236">
          <cell r="A11236" t="str">
            <v>13.036.0050-0</v>
          </cell>
          <cell r="B11236">
            <v>467.62</v>
          </cell>
        </row>
        <row r="11237">
          <cell r="A11237" t="str">
            <v>13.036.0050-A</v>
          </cell>
          <cell r="B11237">
            <v>453.57</v>
          </cell>
        </row>
        <row r="11238">
          <cell r="A11238" t="str">
            <v>13.036.0051-0</v>
          </cell>
          <cell r="B11238">
            <v>454.68</v>
          </cell>
        </row>
        <row r="11239">
          <cell r="A11239" t="str">
            <v>13.036.0051-A</v>
          </cell>
          <cell r="B11239">
            <v>441.14</v>
          </cell>
        </row>
        <row r="11240">
          <cell r="A11240" t="str">
            <v>13.036.0080-0</v>
          </cell>
          <cell r="B11240">
            <v>447.32</v>
          </cell>
        </row>
        <row r="11241">
          <cell r="A11241" t="str">
            <v>13.036.0080-A</v>
          </cell>
          <cell r="B11241">
            <v>435.99</v>
          </cell>
        </row>
        <row r="11242">
          <cell r="A11242" t="str">
            <v>13.036.0081-0</v>
          </cell>
          <cell r="B11242">
            <v>434.38</v>
          </cell>
        </row>
        <row r="11243">
          <cell r="A11243" t="str">
            <v>13.036.0081-A</v>
          </cell>
          <cell r="B11243">
            <v>423.55</v>
          </cell>
        </row>
        <row r="11244">
          <cell r="A11244" t="str">
            <v>13.045.0040-0</v>
          </cell>
          <cell r="B11244">
            <v>71.72</v>
          </cell>
        </row>
        <row r="11245">
          <cell r="A11245" t="str">
            <v>13.045.0040-A</v>
          </cell>
          <cell r="B11245">
            <v>68.900000000000006</v>
          </cell>
        </row>
        <row r="11246">
          <cell r="A11246" t="str">
            <v>13.045.0045-0</v>
          </cell>
          <cell r="B11246">
            <v>77.47</v>
          </cell>
        </row>
        <row r="11247">
          <cell r="A11247" t="str">
            <v>13.045.0045-A</v>
          </cell>
          <cell r="B11247">
            <v>74.59</v>
          </cell>
        </row>
        <row r="11248">
          <cell r="A11248" t="str">
            <v>13.045.0050-0</v>
          </cell>
          <cell r="B11248">
            <v>98.83</v>
          </cell>
        </row>
        <row r="11249">
          <cell r="A11249" t="str">
            <v>13.045.0050-A</v>
          </cell>
          <cell r="B11249">
            <v>95.9</v>
          </cell>
        </row>
        <row r="11250">
          <cell r="A11250" t="str">
            <v>13.045.0051-0</v>
          </cell>
          <cell r="B11250">
            <v>34.42</v>
          </cell>
        </row>
        <row r="11251">
          <cell r="A11251" t="str">
            <v>13.045.0051-A</v>
          </cell>
          <cell r="B11251">
            <v>32.549999999999997</v>
          </cell>
        </row>
        <row r="11252">
          <cell r="A11252" t="str">
            <v>13.045.0052-0</v>
          </cell>
          <cell r="B11252">
            <v>63.26</v>
          </cell>
        </row>
        <row r="11253">
          <cell r="A11253" t="str">
            <v>13.045.0052-A</v>
          </cell>
          <cell r="B11253">
            <v>60.87</v>
          </cell>
        </row>
        <row r="11254">
          <cell r="A11254" t="str">
            <v>13.045.0054-0</v>
          </cell>
          <cell r="B11254">
            <v>97.13</v>
          </cell>
        </row>
        <row r="11255">
          <cell r="A11255" t="str">
            <v>13.045.0054-A</v>
          </cell>
          <cell r="B11255">
            <v>94.3</v>
          </cell>
        </row>
        <row r="11256">
          <cell r="A11256" t="str">
            <v>13.045.0065-0</v>
          </cell>
          <cell r="B11256">
            <v>407.28</v>
          </cell>
        </row>
        <row r="11257">
          <cell r="A11257" t="str">
            <v>13.045.0065-A</v>
          </cell>
          <cell r="B11257">
            <v>393.17</v>
          </cell>
        </row>
        <row r="11258">
          <cell r="A11258" t="str">
            <v>13.045.0066-0</v>
          </cell>
          <cell r="B11258">
            <v>388.68</v>
          </cell>
        </row>
        <row r="11259">
          <cell r="A11259" t="str">
            <v>13.045.0066-A</v>
          </cell>
          <cell r="B11259">
            <v>375.14</v>
          </cell>
        </row>
        <row r="11260">
          <cell r="A11260" t="str">
            <v>13.045.0070-0</v>
          </cell>
          <cell r="B11260">
            <v>423.98</v>
          </cell>
        </row>
        <row r="11261">
          <cell r="A11261" t="str">
            <v>13.045.0070-A</v>
          </cell>
          <cell r="B11261">
            <v>406.37</v>
          </cell>
        </row>
        <row r="11262">
          <cell r="A11262" t="str">
            <v>13.045.0071-0</v>
          </cell>
          <cell r="B11262">
            <v>401.04</v>
          </cell>
        </row>
        <row r="11263">
          <cell r="A11263" t="str">
            <v>13.045.0071-A</v>
          </cell>
          <cell r="B11263">
            <v>384.24</v>
          </cell>
        </row>
        <row r="11264">
          <cell r="A11264" t="str">
            <v>13.045.0075-0</v>
          </cell>
          <cell r="B11264">
            <v>453.58</v>
          </cell>
        </row>
        <row r="11265">
          <cell r="A11265" t="str">
            <v>13.045.0075-A</v>
          </cell>
          <cell r="B11265">
            <v>439.47</v>
          </cell>
        </row>
        <row r="11266">
          <cell r="A11266" t="str">
            <v>13.045.0076-0</v>
          </cell>
          <cell r="B11266">
            <v>429.53</v>
          </cell>
        </row>
        <row r="11267">
          <cell r="A11267" t="str">
            <v>13.045.0076-A</v>
          </cell>
          <cell r="B11267">
            <v>417.34</v>
          </cell>
        </row>
        <row r="11268">
          <cell r="A11268" t="str">
            <v>13.045.0080-0</v>
          </cell>
          <cell r="B11268">
            <v>372.13</v>
          </cell>
        </row>
        <row r="11269">
          <cell r="A11269" t="str">
            <v>13.045.0080-A</v>
          </cell>
          <cell r="B11269">
            <v>362.09</v>
          </cell>
        </row>
        <row r="11270">
          <cell r="A11270" t="str">
            <v>13.045.0081-0</v>
          </cell>
          <cell r="B11270">
            <v>358.24</v>
          </cell>
        </row>
        <row r="11271">
          <cell r="A11271" t="str">
            <v>13.045.0081-A</v>
          </cell>
          <cell r="B11271">
            <v>348.75</v>
          </cell>
        </row>
        <row r="11272">
          <cell r="A11272" t="str">
            <v>13.050.0055-0</v>
          </cell>
          <cell r="B11272">
            <v>65.010000000000005</v>
          </cell>
        </row>
        <row r="11273">
          <cell r="A11273" t="str">
            <v>13.050.0055-A</v>
          </cell>
          <cell r="B11273">
            <v>62.18</v>
          </cell>
        </row>
        <row r="11274">
          <cell r="A11274" t="str">
            <v>13.050.0065-0</v>
          </cell>
          <cell r="B11274">
            <v>395.28</v>
          </cell>
        </row>
        <row r="11275">
          <cell r="A11275" t="str">
            <v>13.050.0065-A</v>
          </cell>
          <cell r="B11275">
            <v>381.17</v>
          </cell>
        </row>
        <row r="11276">
          <cell r="A11276" t="str">
            <v>13.050.0070-0</v>
          </cell>
          <cell r="B11276">
            <v>423.98</v>
          </cell>
        </row>
        <row r="11277">
          <cell r="A11277" t="str">
            <v>13.050.0070-A</v>
          </cell>
          <cell r="B11277">
            <v>406.37</v>
          </cell>
        </row>
        <row r="11278">
          <cell r="A11278" t="str">
            <v>13.065.0010-0</v>
          </cell>
          <cell r="B11278">
            <v>619.28</v>
          </cell>
        </row>
        <row r="11279">
          <cell r="A11279" t="str">
            <v>13.065.0010-A</v>
          </cell>
          <cell r="B11279">
            <v>605.16999999999996</v>
          </cell>
        </row>
        <row r="11280">
          <cell r="A11280" t="str">
            <v>13.065.0015-0</v>
          </cell>
          <cell r="B11280">
            <v>785.66</v>
          </cell>
        </row>
        <row r="11281">
          <cell r="A11281" t="str">
            <v>13.065.0015-A</v>
          </cell>
          <cell r="B11281">
            <v>770.76</v>
          </cell>
        </row>
        <row r="11282">
          <cell r="A11282" t="str">
            <v>13.065.0030-0</v>
          </cell>
          <cell r="B11282">
            <v>805.95</v>
          </cell>
        </row>
        <row r="11283">
          <cell r="A11283" t="str">
            <v>13.065.0030-A</v>
          </cell>
          <cell r="B11283">
            <v>788.34</v>
          </cell>
        </row>
        <row r="11284">
          <cell r="A11284" t="str">
            <v>13.075.0010-0</v>
          </cell>
          <cell r="B11284">
            <v>147.54</v>
          </cell>
        </row>
        <row r="11285">
          <cell r="A11285" t="str">
            <v>13.075.0010-A</v>
          </cell>
          <cell r="B11285">
            <v>141.99</v>
          </cell>
        </row>
        <row r="11286">
          <cell r="A11286" t="str">
            <v>13.080.0005-0</v>
          </cell>
          <cell r="B11286">
            <v>1250</v>
          </cell>
        </row>
        <row r="11287">
          <cell r="A11287" t="str">
            <v>13.080.0005-A</v>
          </cell>
          <cell r="B11287">
            <v>1250</v>
          </cell>
        </row>
        <row r="11288">
          <cell r="A11288" t="str">
            <v>13.080.0020-0</v>
          </cell>
          <cell r="B11288">
            <v>1190.51</v>
          </cell>
        </row>
        <row r="11289">
          <cell r="A11289" t="str">
            <v>13.080.0020-A</v>
          </cell>
          <cell r="B11289">
            <v>1190.51</v>
          </cell>
        </row>
        <row r="11290">
          <cell r="A11290" t="str">
            <v>13.157.0010-0</v>
          </cell>
          <cell r="B11290">
            <v>32</v>
          </cell>
        </row>
        <row r="11291">
          <cell r="A11291" t="str">
            <v>13.157.0010-A</v>
          </cell>
          <cell r="B11291">
            <v>30.12</v>
          </cell>
        </row>
        <row r="11292">
          <cell r="A11292" t="str">
            <v>13.160.0010-0</v>
          </cell>
          <cell r="B11292">
            <v>1132.32</v>
          </cell>
        </row>
        <row r="11293">
          <cell r="A11293" t="str">
            <v>13.160.0010-A</v>
          </cell>
          <cell r="B11293">
            <v>1115.3599999999999</v>
          </cell>
        </row>
        <row r="11294">
          <cell r="A11294" t="str">
            <v>13.165.0010-0</v>
          </cell>
          <cell r="B11294">
            <v>210.75</v>
          </cell>
        </row>
        <row r="11295">
          <cell r="A11295" t="str">
            <v>13.165.0010-A</v>
          </cell>
          <cell r="B11295">
            <v>202.62</v>
          </cell>
        </row>
        <row r="11296">
          <cell r="A11296" t="str">
            <v>13.168.0010-0</v>
          </cell>
          <cell r="B11296">
            <v>741.6</v>
          </cell>
        </row>
        <row r="11297">
          <cell r="A11297" t="str">
            <v>13.168.0010-A</v>
          </cell>
          <cell r="B11297">
            <v>741.6</v>
          </cell>
        </row>
        <row r="11298">
          <cell r="A11298" t="str">
            <v>13.168.0020-0</v>
          </cell>
          <cell r="B11298">
            <v>597.4</v>
          </cell>
        </row>
        <row r="11299">
          <cell r="A11299" t="str">
            <v>13.168.0020-A</v>
          </cell>
          <cell r="B11299">
            <v>597.4</v>
          </cell>
        </row>
        <row r="11300">
          <cell r="A11300" t="str">
            <v>13.170.0011-0</v>
          </cell>
          <cell r="B11300">
            <v>156.16</v>
          </cell>
        </row>
        <row r="11301">
          <cell r="A11301" t="str">
            <v>13.170.0011-A</v>
          </cell>
          <cell r="B11301">
            <v>150.97</v>
          </cell>
        </row>
        <row r="11302">
          <cell r="A11302" t="str">
            <v>13.170.0016-0</v>
          </cell>
          <cell r="B11302">
            <v>171.41</v>
          </cell>
        </row>
        <row r="11303">
          <cell r="A11303" t="str">
            <v>13.170.0016-A</v>
          </cell>
          <cell r="B11303">
            <v>164.19</v>
          </cell>
        </row>
        <row r="11304">
          <cell r="A11304" t="str">
            <v>13.170.0018-0</v>
          </cell>
          <cell r="B11304">
            <v>83.28</v>
          </cell>
        </row>
        <row r="11305">
          <cell r="A11305" t="str">
            <v>13.170.0018-A</v>
          </cell>
          <cell r="B11305">
            <v>82.56</v>
          </cell>
        </row>
        <row r="11306">
          <cell r="A11306" t="str">
            <v>13.170.0020-0</v>
          </cell>
          <cell r="B11306">
            <v>72.709999999999994</v>
          </cell>
        </row>
        <row r="11307">
          <cell r="A11307" t="str">
            <v>13.170.0020-A</v>
          </cell>
          <cell r="B11307">
            <v>67.290000000000006</v>
          </cell>
        </row>
        <row r="11308">
          <cell r="A11308" t="str">
            <v>13.170.0025-0</v>
          </cell>
          <cell r="B11308">
            <v>83.2</v>
          </cell>
        </row>
        <row r="11309">
          <cell r="A11309" t="str">
            <v>13.170.0025-A</v>
          </cell>
          <cell r="B11309">
            <v>78.87</v>
          </cell>
        </row>
        <row r="11310">
          <cell r="A11310" t="str">
            <v>13.175.0010-0</v>
          </cell>
          <cell r="B11310">
            <v>61.8</v>
          </cell>
        </row>
        <row r="11311">
          <cell r="A11311" t="str">
            <v>13.175.0010-A</v>
          </cell>
          <cell r="B11311">
            <v>61.8</v>
          </cell>
        </row>
        <row r="11312">
          <cell r="A11312" t="str">
            <v>13.180.0010-0</v>
          </cell>
          <cell r="B11312">
            <v>52.61</v>
          </cell>
        </row>
        <row r="11313">
          <cell r="A11313" t="str">
            <v>13.180.0010-A</v>
          </cell>
          <cell r="B11313">
            <v>46.96</v>
          </cell>
        </row>
        <row r="11314">
          <cell r="A11314" t="str">
            <v>13.180.0015-1</v>
          </cell>
          <cell r="B11314">
            <v>60</v>
          </cell>
        </row>
        <row r="11315">
          <cell r="A11315" t="str">
            <v>13.180.0015-B</v>
          </cell>
          <cell r="B11315">
            <v>60</v>
          </cell>
        </row>
        <row r="11316">
          <cell r="A11316" t="str">
            <v>13.187.0010-0</v>
          </cell>
          <cell r="B11316">
            <v>156.26</v>
          </cell>
        </row>
        <row r="11317">
          <cell r="A11317" t="str">
            <v>13.187.0010-A</v>
          </cell>
          <cell r="B11317">
            <v>151.06</v>
          </cell>
        </row>
        <row r="11318">
          <cell r="A11318" t="str">
            <v>13.190.0015-0</v>
          </cell>
          <cell r="B11318">
            <v>261.48</v>
          </cell>
        </row>
        <row r="11319">
          <cell r="A11319" t="str">
            <v>13.190.0015-A</v>
          </cell>
          <cell r="B11319">
            <v>261.48</v>
          </cell>
        </row>
        <row r="11320">
          <cell r="A11320" t="str">
            <v>13.193.0010-0</v>
          </cell>
          <cell r="B11320">
            <v>283.77</v>
          </cell>
        </row>
        <row r="11321">
          <cell r="A11321" t="str">
            <v>13.193.0010-A</v>
          </cell>
          <cell r="B11321">
            <v>283.77</v>
          </cell>
        </row>
        <row r="11322">
          <cell r="A11322" t="str">
            <v>13.195.0010-0</v>
          </cell>
          <cell r="B11322">
            <v>117.02</v>
          </cell>
        </row>
        <row r="11323">
          <cell r="A11323" t="str">
            <v>13.195.0010-A</v>
          </cell>
          <cell r="B11323">
            <v>111.06</v>
          </cell>
        </row>
        <row r="11324">
          <cell r="A11324" t="str">
            <v>13.195.0015-0</v>
          </cell>
          <cell r="B11324">
            <v>188.28</v>
          </cell>
        </row>
        <row r="11325">
          <cell r="A11325" t="str">
            <v>13.195.0015-A</v>
          </cell>
          <cell r="B11325">
            <v>182.32</v>
          </cell>
        </row>
        <row r="11326">
          <cell r="A11326" t="str">
            <v>13.195.0030-0</v>
          </cell>
          <cell r="B11326">
            <v>75.319999999999993</v>
          </cell>
        </row>
        <row r="11327">
          <cell r="A11327" t="str">
            <v>13.195.0030-A</v>
          </cell>
          <cell r="B11327">
            <v>70.010000000000005</v>
          </cell>
        </row>
        <row r="11328">
          <cell r="A11328" t="str">
            <v>13.196.0010-0</v>
          </cell>
          <cell r="B11328">
            <v>110.51</v>
          </cell>
        </row>
        <row r="11329">
          <cell r="A11329" t="str">
            <v>13.196.0010-A</v>
          </cell>
          <cell r="B11329">
            <v>107.93</v>
          </cell>
        </row>
        <row r="11330">
          <cell r="A11330" t="str">
            <v>13.196.0015-0</v>
          </cell>
          <cell r="B11330">
            <v>121.94</v>
          </cell>
        </row>
        <row r="11331">
          <cell r="A11331" t="str">
            <v>13.196.0015-A</v>
          </cell>
          <cell r="B11331">
            <v>119.09</v>
          </cell>
        </row>
        <row r="11332">
          <cell r="A11332" t="str">
            <v>13.196.0020-0</v>
          </cell>
          <cell r="B11332">
            <v>103.19</v>
          </cell>
        </row>
        <row r="11333">
          <cell r="A11333" t="str">
            <v>13.196.0020-A</v>
          </cell>
          <cell r="B11333">
            <v>100.61</v>
          </cell>
        </row>
        <row r="11334">
          <cell r="A11334" t="str">
            <v>13.196.0025-0</v>
          </cell>
          <cell r="B11334">
            <v>114.62</v>
          </cell>
        </row>
        <row r="11335">
          <cell r="A11335" t="str">
            <v>13.196.0025-A</v>
          </cell>
          <cell r="B11335">
            <v>111.77</v>
          </cell>
        </row>
        <row r="11336">
          <cell r="A11336" t="str">
            <v>13.196.0030-0</v>
          </cell>
          <cell r="B11336">
            <v>85.34</v>
          </cell>
        </row>
        <row r="11337">
          <cell r="A11337" t="str">
            <v>13.196.0030-A</v>
          </cell>
          <cell r="B11337">
            <v>82.75</v>
          </cell>
        </row>
        <row r="11338">
          <cell r="A11338" t="str">
            <v>13.196.0035-0</v>
          </cell>
          <cell r="B11338">
            <v>96.77</v>
          </cell>
        </row>
        <row r="11339">
          <cell r="A11339" t="str">
            <v>13.196.0035-A</v>
          </cell>
          <cell r="B11339">
            <v>93.92</v>
          </cell>
        </row>
        <row r="11340">
          <cell r="A11340" t="str">
            <v>13.196.0040-0</v>
          </cell>
          <cell r="B11340">
            <v>80.849999999999994</v>
          </cell>
        </row>
        <row r="11341">
          <cell r="A11341" t="str">
            <v>13.196.0040-A</v>
          </cell>
          <cell r="B11341">
            <v>78.27</v>
          </cell>
        </row>
        <row r="11342">
          <cell r="A11342" t="str">
            <v>13.196.0045-0</v>
          </cell>
          <cell r="B11342">
            <v>92.28</v>
          </cell>
        </row>
        <row r="11343">
          <cell r="A11343" t="str">
            <v>13.196.0045-A</v>
          </cell>
          <cell r="B11343">
            <v>89.43</v>
          </cell>
        </row>
        <row r="11344">
          <cell r="A11344" t="str">
            <v>13.196.0050-0</v>
          </cell>
          <cell r="B11344">
            <v>148.27000000000001</v>
          </cell>
        </row>
        <row r="11345">
          <cell r="A11345" t="str">
            <v>13.196.0050-A</v>
          </cell>
          <cell r="B11345">
            <v>145.69</v>
          </cell>
        </row>
        <row r="11346">
          <cell r="A11346" t="str">
            <v>13.196.0080-0</v>
          </cell>
          <cell r="B11346">
            <v>56.33</v>
          </cell>
        </row>
        <row r="11347">
          <cell r="A11347" t="str">
            <v>13.196.0080-A</v>
          </cell>
          <cell r="B11347">
            <v>54.9</v>
          </cell>
        </row>
        <row r="11348">
          <cell r="A11348" t="str">
            <v>13.196.0085-0</v>
          </cell>
          <cell r="B11348">
            <v>57.99</v>
          </cell>
        </row>
        <row r="11349">
          <cell r="A11349" t="str">
            <v>13.196.0085-A</v>
          </cell>
          <cell r="B11349">
            <v>56.55</v>
          </cell>
        </row>
        <row r="11350">
          <cell r="A11350" t="str">
            <v>13.196.0090-0</v>
          </cell>
          <cell r="B11350">
            <v>58.43</v>
          </cell>
        </row>
        <row r="11351">
          <cell r="A11351" t="str">
            <v>13.196.0090-A</v>
          </cell>
          <cell r="B11351">
            <v>57</v>
          </cell>
        </row>
        <row r="11352">
          <cell r="A11352" t="str">
            <v>13.196.0095-0</v>
          </cell>
          <cell r="B11352">
            <v>155.31</v>
          </cell>
        </row>
        <row r="11353">
          <cell r="A11353" t="str">
            <v>13.196.0095-A</v>
          </cell>
          <cell r="B11353">
            <v>153.88</v>
          </cell>
        </row>
        <row r="11354">
          <cell r="A11354" t="str">
            <v>13.196.0100-0</v>
          </cell>
          <cell r="B11354">
            <v>158.16999999999999</v>
          </cell>
        </row>
        <row r="11355">
          <cell r="A11355" t="str">
            <v>13.196.0100-A</v>
          </cell>
          <cell r="B11355">
            <v>157.18</v>
          </cell>
        </row>
        <row r="11356">
          <cell r="A11356" t="str">
            <v>13.196.0101-0</v>
          </cell>
          <cell r="B11356">
            <v>84.73</v>
          </cell>
        </row>
        <row r="11357">
          <cell r="A11357" t="str">
            <v>13.196.0101-A</v>
          </cell>
          <cell r="B11357">
            <v>82.15</v>
          </cell>
        </row>
        <row r="11358">
          <cell r="A11358" t="str">
            <v>13.196.0102-0</v>
          </cell>
          <cell r="B11358">
            <v>83.43</v>
          </cell>
        </row>
        <row r="11359">
          <cell r="A11359" t="str">
            <v>13.196.0102-A</v>
          </cell>
          <cell r="B11359">
            <v>80.849999999999994</v>
          </cell>
        </row>
        <row r="11360">
          <cell r="A11360" t="str">
            <v>13.196.0103-0</v>
          </cell>
          <cell r="B11360">
            <v>104.12</v>
          </cell>
        </row>
        <row r="11361">
          <cell r="A11361" t="str">
            <v>13.196.0103-A</v>
          </cell>
          <cell r="B11361">
            <v>101.53</v>
          </cell>
        </row>
        <row r="11362">
          <cell r="A11362" t="str">
            <v>13.196.0104-0</v>
          </cell>
          <cell r="B11362">
            <v>91.78</v>
          </cell>
        </row>
        <row r="11363">
          <cell r="A11363" t="str">
            <v>13.196.0104-A</v>
          </cell>
          <cell r="B11363">
            <v>89.2</v>
          </cell>
        </row>
        <row r="11364">
          <cell r="A11364" t="str">
            <v>13.196.0105-0</v>
          </cell>
          <cell r="B11364">
            <v>176.36</v>
          </cell>
        </row>
        <row r="11365">
          <cell r="A11365" t="str">
            <v>13.196.0105-A</v>
          </cell>
          <cell r="B11365">
            <v>173.77</v>
          </cell>
        </row>
        <row r="11366">
          <cell r="A11366" t="str">
            <v>13.196.0107-0</v>
          </cell>
          <cell r="B11366">
            <v>103.5</v>
          </cell>
        </row>
        <row r="11367">
          <cell r="A11367" t="str">
            <v>13.196.0107-A</v>
          </cell>
          <cell r="B11367">
            <v>100.92</v>
          </cell>
        </row>
        <row r="11368">
          <cell r="A11368" t="str">
            <v>13.196.0111-0</v>
          </cell>
          <cell r="B11368">
            <v>33.119999999999997</v>
          </cell>
        </row>
        <row r="11369">
          <cell r="A11369" t="str">
            <v>13.196.0111-A</v>
          </cell>
          <cell r="B11369">
            <v>31.77</v>
          </cell>
        </row>
        <row r="11370">
          <cell r="A11370" t="str">
            <v>13.196.0112-0</v>
          </cell>
          <cell r="B11370">
            <v>34.78</v>
          </cell>
        </row>
        <row r="11371">
          <cell r="A11371" t="str">
            <v>13.196.0112-A</v>
          </cell>
          <cell r="B11371">
            <v>33.43</v>
          </cell>
        </row>
        <row r="11372">
          <cell r="A11372" t="str">
            <v>13.196.0113-0</v>
          </cell>
          <cell r="B11372">
            <v>33.93</v>
          </cell>
        </row>
        <row r="11373">
          <cell r="A11373" t="str">
            <v>13.196.0113-A</v>
          </cell>
          <cell r="B11373">
            <v>32.58</v>
          </cell>
        </row>
        <row r="11374">
          <cell r="A11374" t="str">
            <v>13.196.0114-0</v>
          </cell>
          <cell r="B11374">
            <v>59.7</v>
          </cell>
        </row>
        <row r="11375">
          <cell r="A11375" t="str">
            <v>13.196.0114-A</v>
          </cell>
          <cell r="B11375">
            <v>57.56</v>
          </cell>
        </row>
        <row r="11376">
          <cell r="A11376" t="str">
            <v>13.196.0115-0</v>
          </cell>
          <cell r="B11376">
            <v>71.14</v>
          </cell>
        </row>
        <row r="11377">
          <cell r="A11377" t="str">
            <v>13.196.0115-A</v>
          </cell>
          <cell r="B11377">
            <v>68.72</v>
          </cell>
        </row>
        <row r="11378">
          <cell r="A11378" t="str">
            <v>13.196.0116-0</v>
          </cell>
          <cell r="B11378">
            <v>61.36</v>
          </cell>
        </row>
        <row r="11379">
          <cell r="A11379" t="str">
            <v>13.196.0116-A</v>
          </cell>
          <cell r="B11379">
            <v>59.22</v>
          </cell>
        </row>
        <row r="11380">
          <cell r="A11380" t="str">
            <v>13.196.0117-0</v>
          </cell>
          <cell r="B11380">
            <v>72.8</v>
          </cell>
        </row>
        <row r="11381">
          <cell r="A11381" t="str">
            <v>13.196.0117-A</v>
          </cell>
          <cell r="B11381">
            <v>70.38</v>
          </cell>
        </row>
        <row r="11382">
          <cell r="A11382" t="str">
            <v>13.196.0118-0</v>
          </cell>
          <cell r="B11382">
            <v>60.51</v>
          </cell>
        </row>
        <row r="11383">
          <cell r="A11383" t="str">
            <v>13.196.0118-A</v>
          </cell>
          <cell r="B11383">
            <v>58.37</v>
          </cell>
        </row>
        <row r="11384">
          <cell r="A11384" t="str">
            <v>13.196.0119-0</v>
          </cell>
          <cell r="B11384">
            <v>71.95</v>
          </cell>
        </row>
        <row r="11385">
          <cell r="A11385" t="str">
            <v>13.196.0119-A</v>
          </cell>
          <cell r="B11385">
            <v>69.53</v>
          </cell>
        </row>
        <row r="11386">
          <cell r="A11386" t="str">
            <v>13.196.0120-0</v>
          </cell>
          <cell r="B11386">
            <v>58.02</v>
          </cell>
        </row>
        <row r="11387">
          <cell r="A11387" t="str">
            <v>13.196.0120-A</v>
          </cell>
          <cell r="B11387">
            <v>55.88</v>
          </cell>
        </row>
        <row r="11388">
          <cell r="A11388" t="str">
            <v>13.196.0121-0</v>
          </cell>
          <cell r="B11388">
            <v>69.459999999999994</v>
          </cell>
        </row>
        <row r="11389">
          <cell r="A11389" t="str">
            <v>13.196.0121-A</v>
          </cell>
          <cell r="B11389">
            <v>67.040000000000006</v>
          </cell>
        </row>
        <row r="11390">
          <cell r="A11390" t="str">
            <v>13.196.0122-0</v>
          </cell>
          <cell r="B11390">
            <v>59.68</v>
          </cell>
        </row>
        <row r="11391">
          <cell r="A11391" t="str">
            <v>13.196.0122-A</v>
          </cell>
          <cell r="B11391">
            <v>57.54</v>
          </cell>
        </row>
        <row r="11392">
          <cell r="A11392" t="str">
            <v>13.196.0123-0</v>
          </cell>
          <cell r="B11392">
            <v>71.12</v>
          </cell>
        </row>
        <row r="11393">
          <cell r="A11393" t="str">
            <v>13.196.0123-A</v>
          </cell>
          <cell r="B11393">
            <v>68.7</v>
          </cell>
        </row>
        <row r="11394">
          <cell r="A11394" t="str">
            <v>13.196.0124-0</v>
          </cell>
          <cell r="B11394">
            <v>58.83</v>
          </cell>
        </row>
        <row r="11395">
          <cell r="A11395" t="str">
            <v>13.196.0124-A</v>
          </cell>
          <cell r="B11395">
            <v>56.69</v>
          </cell>
        </row>
        <row r="11396">
          <cell r="A11396" t="str">
            <v>13.196.0125-0</v>
          </cell>
          <cell r="B11396">
            <v>70.27</v>
          </cell>
        </row>
        <row r="11397">
          <cell r="A11397" t="str">
            <v>13.196.0125-A</v>
          </cell>
          <cell r="B11397">
            <v>67.849999999999994</v>
          </cell>
        </row>
        <row r="11398">
          <cell r="A11398" t="str">
            <v>13.196.0126-0</v>
          </cell>
          <cell r="B11398">
            <v>62.77</v>
          </cell>
        </row>
        <row r="11399">
          <cell r="A11399" t="str">
            <v>13.196.0126-A</v>
          </cell>
          <cell r="B11399">
            <v>60.62</v>
          </cell>
        </row>
        <row r="11400">
          <cell r="A11400" t="str">
            <v>13.196.0127-0</v>
          </cell>
          <cell r="B11400">
            <v>74.2</v>
          </cell>
        </row>
        <row r="11401">
          <cell r="A11401" t="str">
            <v>13.196.0127-A</v>
          </cell>
          <cell r="B11401">
            <v>71.790000000000006</v>
          </cell>
        </row>
        <row r="11402">
          <cell r="A11402" t="str">
            <v>13.196.0128-0</v>
          </cell>
          <cell r="B11402">
            <v>64.430000000000007</v>
          </cell>
        </row>
        <row r="11403">
          <cell r="A11403" t="str">
            <v>13.196.0128-A</v>
          </cell>
          <cell r="B11403">
            <v>62.28</v>
          </cell>
        </row>
        <row r="11404">
          <cell r="A11404" t="str">
            <v>13.196.0129-0</v>
          </cell>
          <cell r="B11404">
            <v>75.86</v>
          </cell>
        </row>
        <row r="11405">
          <cell r="A11405" t="str">
            <v>13.196.0129-A</v>
          </cell>
          <cell r="B11405">
            <v>73.44</v>
          </cell>
        </row>
        <row r="11406">
          <cell r="A11406" t="str">
            <v>13.196.0130-0</v>
          </cell>
          <cell r="B11406">
            <v>63.58</v>
          </cell>
        </row>
        <row r="11407">
          <cell r="A11407" t="str">
            <v>13.196.0130-A</v>
          </cell>
          <cell r="B11407">
            <v>61.43</v>
          </cell>
        </row>
        <row r="11408">
          <cell r="A11408" t="str">
            <v>13.196.0131-0</v>
          </cell>
          <cell r="B11408">
            <v>75.010000000000005</v>
          </cell>
        </row>
        <row r="11409">
          <cell r="A11409" t="str">
            <v>13.196.0131-A</v>
          </cell>
          <cell r="B11409">
            <v>72.59</v>
          </cell>
        </row>
        <row r="11410">
          <cell r="A11410" t="str">
            <v>13.196.0132-0</v>
          </cell>
          <cell r="B11410">
            <v>67.53</v>
          </cell>
        </row>
        <row r="11411">
          <cell r="A11411" t="str">
            <v>13.196.0132-A</v>
          </cell>
          <cell r="B11411">
            <v>65.38</v>
          </cell>
        </row>
        <row r="11412">
          <cell r="A11412" t="str">
            <v>13.196.0133-0</v>
          </cell>
          <cell r="B11412">
            <v>78.959999999999994</v>
          </cell>
        </row>
        <row r="11413">
          <cell r="A11413" t="str">
            <v>13.196.0133-A</v>
          </cell>
          <cell r="B11413">
            <v>76.55</v>
          </cell>
        </row>
        <row r="11414">
          <cell r="A11414" t="str">
            <v>13.196.0134-0</v>
          </cell>
          <cell r="B11414">
            <v>69.19</v>
          </cell>
        </row>
        <row r="11415">
          <cell r="A11415" t="str">
            <v>13.196.0134-A</v>
          </cell>
          <cell r="B11415">
            <v>67.040000000000006</v>
          </cell>
        </row>
        <row r="11416">
          <cell r="A11416" t="str">
            <v>13.196.0135-0</v>
          </cell>
          <cell r="B11416">
            <v>80.62</v>
          </cell>
        </row>
        <row r="11417">
          <cell r="A11417" t="str">
            <v>13.196.0135-A</v>
          </cell>
          <cell r="B11417">
            <v>78.2</v>
          </cell>
        </row>
        <row r="11418">
          <cell r="A11418" t="str">
            <v>13.196.0136-0</v>
          </cell>
          <cell r="B11418">
            <v>68.34</v>
          </cell>
        </row>
        <row r="11419">
          <cell r="A11419" t="str">
            <v>13.196.0136-A</v>
          </cell>
          <cell r="B11419">
            <v>66.19</v>
          </cell>
        </row>
        <row r="11420">
          <cell r="A11420" t="str">
            <v>13.196.0137-0</v>
          </cell>
          <cell r="B11420">
            <v>79.77</v>
          </cell>
        </row>
        <row r="11421">
          <cell r="A11421" t="str">
            <v>13.196.0137-A</v>
          </cell>
          <cell r="B11421">
            <v>77.349999999999994</v>
          </cell>
        </row>
        <row r="11422">
          <cell r="A11422" t="str">
            <v>13.196.0138-0</v>
          </cell>
          <cell r="B11422">
            <v>50.71</v>
          </cell>
        </row>
        <row r="11423">
          <cell r="A11423" t="str">
            <v>13.196.0138-A</v>
          </cell>
          <cell r="B11423">
            <v>49.28</v>
          </cell>
        </row>
        <row r="11424">
          <cell r="A11424" t="str">
            <v>13.196.0139-0</v>
          </cell>
          <cell r="B11424">
            <v>62.15</v>
          </cell>
        </row>
        <row r="11425">
          <cell r="A11425" t="str">
            <v>13.196.0139-A</v>
          </cell>
          <cell r="B11425">
            <v>60.45</v>
          </cell>
        </row>
        <row r="11426">
          <cell r="A11426" t="str">
            <v>13.196.0140-0</v>
          </cell>
          <cell r="B11426">
            <v>52.37</v>
          </cell>
        </row>
        <row r="11427">
          <cell r="A11427" t="str">
            <v>13.196.0140-A</v>
          </cell>
          <cell r="B11427">
            <v>50.94</v>
          </cell>
        </row>
        <row r="11428">
          <cell r="A11428" t="str">
            <v>13.196.0141-0</v>
          </cell>
          <cell r="B11428">
            <v>63.81</v>
          </cell>
        </row>
        <row r="11429">
          <cell r="A11429" t="str">
            <v>13.196.0141-A</v>
          </cell>
          <cell r="B11429">
            <v>62.11</v>
          </cell>
        </row>
        <row r="11430">
          <cell r="A11430" t="str">
            <v>13.196.0142-0</v>
          </cell>
          <cell r="B11430">
            <v>51.52</v>
          </cell>
        </row>
        <row r="11431">
          <cell r="A11431" t="str">
            <v>13.196.0142-A</v>
          </cell>
          <cell r="B11431">
            <v>50.09</v>
          </cell>
        </row>
        <row r="11432">
          <cell r="A11432" t="str">
            <v>13.196.0143-0</v>
          </cell>
          <cell r="B11432">
            <v>62.95</v>
          </cell>
        </row>
        <row r="11433">
          <cell r="A11433" t="str">
            <v>13.196.0143-A</v>
          </cell>
          <cell r="B11433">
            <v>61.26</v>
          </cell>
        </row>
        <row r="11434">
          <cell r="A11434" t="str">
            <v>13.196.0144-0</v>
          </cell>
          <cell r="B11434">
            <v>55.46</v>
          </cell>
        </row>
        <row r="11435">
          <cell r="A11435" t="str">
            <v>13.196.0144-A</v>
          </cell>
          <cell r="B11435">
            <v>54.03</v>
          </cell>
        </row>
        <row r="11436">
          <cell r="A11436" t="str">
            <v>13.196.0145-0</v>
          </cell>
          <cell r="B11436">
            <v>66.89</v>
          </cell>
        </row>
        <row r="11437">
          <cell r="A11437" t="str">
            <v>13.196.0145-A</v>
          </cell>
          <cell r="B11437">
            <v>65.19</v>
          </cell>
        </row>
        <row r="11438">
          <cell r="A11438" t="str">
            <v>13.196.0146-0</v>
          </cell>
          <cell r="B11438">
            <v>57.12</v>
          </cell>
        </row>
        <row r="11439">
          <cell r="A11439" t="str">
            <v>13.196.0146-A</v>
          </cell>
          <cell r="B11439">
            <v>55.69</v>
          </cell>
        </row>
        <row r="11440">
          <cell r="A11440" t="str">
            <v>13.196.0147-0</v>
          </cell>
          <cell r="B11440">
            <v>68.55</v>
          </cell>
        </row>
        <row r="11441">
          <cell r="A11441" t="str">
            <v>13.196.0147-A</v>
          </cell>
          <cell r="B11441">
            <v>66.849999999999994</v>
          </cell>
        </row>
        <row r="11442">
          <cell r="A11442" t="str">
            <v>13.196.0148-0</v>
          </cell>
          <cell r="B11442">
            <v>56.27</v>
          </cell>
        </row>
        <row r="11443">
          <cell r="A11443" t="str">
            <v>13.196.0148-A</v>
          </cell>
          <cell r="B11443">
            <v>54.83</v>
          </cell>
        </row>
        <row r="11444">
          <cell r="A11444" t="str">
            <v>13.196.0149-0</v>
          </cell>
          <cell r="B11444">
            <v>67.7</v>
          </cell>
        </row>
        <row r="11445">
          <cell r="A11445" t="str">
            <v>13.196.0149-A</v>
          </cell>
          <cell r="B11445">
            <v>66</v>
          </cell>
        </row>
        <row r="11446">
          <cell r="A11446" t="str">
            <v>13.196.0150-0</v>
          </cell>
          <cell r="B11446">
            <v>60.22</v>
          </cell>
        </row>
        <row r="11447">
          <cell r="A11447" t="str">
            <v>13.196.0150-A</v>
          </cell>
          <cell r="B11447">
            <v>58.79</v>
          </cell>
        </row>
        <row r="11448">
          <cell r="A11448" t="str">
            <v>13.196.0151-0</v>
          </cell>
          <cell r="B11448">
            <v>71.650000000000006</v>
          </cell>
        </row>
        <row r="11449">
          <cell r="A11449" t="str">
            <v>13.196.0151-A</v>
          </cell>
          <cell r="B11449">
            <v>69.95</v>
          </cell>
        </row>
        <row r="11450">
          <cell r="A11450" t="str">
            <v>13.196.0152-0</v>
          </cell>
          <cell r="B11450">
            <v>61.88</v>
          </cell>
        </row>
        <row r="11451">
          <cell r="A11451" t="str">
            <v>13.196.0152-A</v>
          </cell>
          <cell r="B11451">
            <v>60.45</v>
          </cell>
        </row>
        <row r="11452">
          <cell r="A11452" t="str">
            <v>13.196.0153-0</v>
          </cell>
          <cell r="B11452">
            <v>73.31</v>
          </cell>
        </row>
        <row r="11453">
          <cell r="A11453" t="str">
            <v>13.196.0153-A</v>
          </cell>
          <cell r="B11453">
            <v>71.61</v>
          </cell>
        </row>
        <row r="11454">
          <cell r="A11454" t="str">
            <v>13.196.0154-0</v>
          </cell>
          <cell r="B11454">
            <v>61.03</v>
          </cell>
        </row>
        <row r="11455">
          <cell r="A11455" t="str">
            <v>13.196.0154-A</v>
          </cell>
          <cell r="B11455">
            <v>59.59</v>
          </cell>
        </row>
        <row r="11456">
          <cell r="A11456" t="str">
            <v>13.196.0155-0</v>
          </cell>
          <cell r="B11456">
            <v>72.459999999999994</v>
          </cell>
        </row>
        <row r="11457">
          <cell r="A11457" t="str">
            <v>13.196.0155-A</v>
          </cell>
          <cell r="B11457">
            <v>70.760000000000005</v>
          </cell>
        </row>
        <row r="11458">
          <cell r="A11458" t="str">
            <v>13.196.0156-0</v>
          </cell>
          <cell r="B11458">
            <v>68.03</v>
          </cell>
        </row>
        <row r="11459">
          <cell r="A11459" t="str">
            <v>13.196.0156-A</v>
          </cell>
          <cell r="B11459">
            <v>66.599999999999994</v>
          </cell>
        </row>
        <row r="11460">
          <cell r="A11460" t="str">
            <v>13.196.0157-0</v>
          </cell>
          <cell r="B11460">
            <v>79.459999999999994</v>
          </cell>
        </row>
        <row r="11461">
          <cell r="A11461" t="str">
            <v>13.196.0157-A</v>
          </cell>
          <cell r="B11461">
            <v>77.760000000000005</v>
          </cell>
        </row>
        <row r="11462">
          <cell r="A11462" t="str">
            <v>13.196.0158-0</v>
          </cell>
          <cell r="B11462">
            <v>71.349999999999994</v>
          </cell>
        </row>
        <row r="11463">
          <cell r="A11463" t="str">
            <v>13.196.0158-A</v>
          </cell>
          <cell r="B11463">
            <v>69.92</v>
          </cell>
        </row>
        <row r="11464">
          <cell r="A11464" t="str">
            <v>13.196.0159-0</v>
          </cell>
          <cell r="B11464">
            <v>82.78</v>
          </cell>
        </row>
        <row r="11465">
          <cell r="A11465" t="str">
            <v>13.196.0159-A</v>
          </cell>
          <cell r="B11465">
            <v>81.08</v>
          </cell>
        </row>
        <row r="11466">
          <cell r="A11466" t="str">
            <v>13.196.0160-0</v>
          </cell>
          <cell r="B11466">
            <v>69.650000000000006</v>
          </cell>
        </row>
        <row r="11467">
          <cell r="A11467" t="str">
            <v>13.196.0160-A</v>
          </cell>
          <cell r="B11467">
            <v>68.22</v>
          </cell>
        </row>
        <row r="11468">
          <cell r="A11468" t="str">
            <v>13.196.0161-0</v>
          </cell>
          <cell r="B11468">
            <v>81.08</v>
          </cell>
        </row>
        <row r="11469">
          <cell r="A11469" t="str">
            <v>13.196.0161-A</v>
          </cell>
          <cell r="B11469">
            <v>79.38</v>
          </cell>
        </row>
        <row r="11470">
          <cell r="A11470" t="str">
            <v>13.196.0162-0</v>
          </cell>
          <cell r="B11470">
            <v>72.77</v>
          </cell>
        </row>
        <row r="11471">
          <cell r="A11471" t="str">
            <v>13.196.0162-A</v>
          </cell>
          <cell r="B11471">
            <v>71.34</v>
          </cell>
        </row>
        <row r="11472">
          <cell r="A11472" t="str">
            <v>13.196.0163-0</v>
          </cell>
          <cell r="B11472">
            <v>84.21</v>
          </cell>
        </row>
        <row r="11473">
          <cell r="A11473" t="str">
            <v>13.196.0163-A</v>
          </cell>
          <cell r="B11473">
            <v>82.51</v>
          </cell>
        </row>
        <row r="11474">
          <cell r="A11474" t="str">
            <v>13.196.0164-0</v>
          </cell>
          <cell r="B11474">
            <v>76.09</v>
          </cell>
        </row>
        <row r="11475">
          <cell r="A11475" t="str">
            <v>13.196.0164-A</v>
          </cell>
          <cell r="B11475">
            <v>74.66</v>
          </cell>
        </row>
        <row r="11476">
          <cell r="A11476" t="str">
            <v>13.196.0165-0</v>
          </cell>
          <cell r="B11476">
            <v>87.52</v>
          </cell>
        </row>
        <row r="11477">
          <cell r="A11477" t="str">
            <v>13.196.0165-A</v>
          </cell>
          <cell r="B11477">
            <v>85.82</v>
          </cell>
        </row>
        <row r="11478">
          <cell r="A11478" t="str">
            <v>13.196.0166-0</v>
          </cell>
          <cell r="B11478">
            <v>74.39</v>
          </cell>
        </row>
        <row r="11479">
          <cell r="A11479" t="str">
            <v>13.196.0166-A</v>
          </cell>
          <cell r="B11479">
            <v>72.959999999999994</v>
          </cell>
        </row>
        <row r="11480">
          <cell r="A11480" t="str">
            <v>13.196.0167-0</v>
          </cell>
          <cell r="B11480">
            <v>85.82</v>
          </cell>
        </row>
        <row r="11481">
          <cell r="A11481" t="str">
            <v>13.196.0167-A</v>
          </cell>
          <cell r="B11481">
            <v>84.12</v>
          </cell>
        </row>
        <row r="11482">
          <cell r="A11482" t="str">
            <v>13.196.0168-0</v>
          </cell>
          <cell r="B11482">
            <v>77.53</v>
          </cell>
        </row>
        <row r="11483">
          <cell r="A11483" t="str">
            <v>13.196.0168-A</v>
          </cell>
          <cell r="B11483">
            <v>76.099999999999994</v>
          </cell>
        </row>
        <row r="11484">
          <cell r="A11484" t="str">
            <v>13.196.0169-0</v>
          </cell>
          <cell r="B11484">
            <v>88.97</v>
          </cell>
        </row>
        <row r="11485">
          <cell r="A11485" t="str">
            <v>13.196.0169-A</v>
          </cell>
          <cell r="B11485">
            <v>87.27</v>
          </cell>
        </row>
        <row r="11486">
          <cell r="A11486" t="str">
            <v>13.196.0170-0</v>
          </cell>
          <cell r="B11486">
            <v>80.849999999999994</v>
          </cell>
        </row>
        <row r="11487">
          <cell r="A11487" t="str">
            <v>13.196.0170-A</v>
          </cell>
          <cell r="B11487">
            <v>79.42</v>
          </cell>
        </row>
        <row r="11488">
          <cell r="A11488" t="str">
            <v>13.196.0171-0</v>
          </cell>
          <cell r="B11488">
            <v>92.28</v>
          </cell>
        </row>
        <row r="11489">
          <cell r="A11489" t="str">
            <v>13.196.0171-A</v>
          </cell>
          <cell r="B11489">
            <v>90.58</v>
          </cell>
        </row>
        <row r="11490">
          <cell r="A11490" t="str">
            <v>13.196.0172-0</v>
          </cell>
          <cell r="B11490">
            <v>79.150000000000006</v>
          </cell>
        </row>
        <row r="11491">
          <cell r="A11491" t="str">
            <v>13.196.0172-A</v>
          </cell>
          <cell r="B11491">
            <v>77.72</v>
          </cell>
        </row>
        <row r="11492">
          <cell r="A11492" t="str">
            <v>13.196.0173-0</v>
          </cell>
          <cell r="B11492">
            <v>90.58</v>
          </cell>
        </row>
        <row r="11493">
          <cell r="A11493" t="str">
            <v>13.196.0173-A</v>
          </cell>
          <cell r="B11493">
            <v>88.88</v>
          </cell>
        </row>
        <row r="11494">
          <cell r="A11494" t="str">
            <v>13.197.0010-0</v>
          </cell>
          <cell r="B11494">
            <v>52.35</v>
          </cell>
        </row>
        <row r="11495">
          <cell r="A11495" t="str">
            <v>13.197.0010-A</v>
          </cell>
          <cell r="B11495">
            <v>47.48</v>
          </cell>
        </row>
        <row r="11496">
          <cell r="A11496" t="str">
            <v>13.199.0010-0</v>
          </cell>
          <cell r="B11496">
            <v>185.42</v>
          </cell>
        </row>
        <row r="11497">
          <cell r="A11497" t="str">
            <v>13.199.0010-A</v>
          </cell>
          <cell r="B11497">
            <v>175.81</v>
          </cell>
        </row>
        <row r="11498">
          <cell r="A11498" t="str">
            <v>13.199.0015-0</v>
          </cell>
          <cell r="B11498">
            <v>1001.49</v>
          </cell>
        </row>
        <row r="11499">
          <cell r="A11499" t="str">
            <v>13.199.0015-A</v>
          </cell>
          <cell r="B11499">
            <v>991.87</v>
          </cell>
        </row>
        <row r="11500">
          <cell r="A11500" t="str">
            <v>13.200.0010-0</v>
          </cell>
          <cell r="B11500">
            <v>110.38</v>
          </cell>
        </row>
        <row r="11501">
          <cell r="A11501" t="str">
            <v>13.200.0010-A</v>
          </cell>
          <cell r="B11501">
            <v>105.73</v>
          </cell>
        </row>
        <row r="11502">
          <cell r="A11502" t="str">
            <v>13.200.0015-1</v>
          </cell>
          <cell r="B11502">
            <v>108.52</v>
          </cell>
        </row>
        <row r="11503">
          <cell r="A11503" t="str">
            <v>13.200.0015-B</v>
          </cell>
          <cell r="B11503">
            <v>99.81</v>
          </cell>
        </row>
        <row r="11504">
          <cell r="A11504" t="str">
            <v>13.200.0020-0</v>
          </cell>
          <cell r="B11504">
            <v>141.1</v>
          </cell>
        </row>
        <row r="11505">
          <cell r="A11505" t="str">
            <v>13.200.0020-A</v>
          </cell>
          <cell r="B11505">
            <v>128.03</v>
          </cell>
        </row>
        <row r="11506">
          <cell r="A11506" t="str">
            <v>13.200.0025-0</v>
          </cell>
          <cell r="B11506">
            <v>173.68</v>
          </cell>
        </row>
        <row r="11507">
          <cell r="A11507" t="str">
            <v>13.200.0025-A</v>
          </cell>
          <cell r="B11507">
            <v>156.25</v>
          </cell>
        </row>
        <row r="11508">
          <cell r="A11508" t="str">
            <v>13.205.0010-0</v>
          </cell>
          <cell r="B11508">
            <v>159.03</v>
          </cell>
        </row>
        <row r="11509">
          <cell r="A11509" t="str">
            <v>13.205.0010-A</v>
          </cell>
          <cell r="B11509">
            <v>158.12</v>
          </cell>
        </row>
        <row r="11510">
          <cell r="A11510" t="str">
            <v>13.205.0015-0</v>
          </cell>
          <cell r="B11510">
            <v>143.94</v>
          </cell>
        </row>
        <row r="11511">
          <cell r="A11511" t="str">
            <v>13.205.0015-A</v>
          </cell>
          <cell r="B11511">
            <v>143.03</v>
          </cell>
        </row>
        <row r="11512">
          <cell r="A11512" t="str">
            <v>13.205.0020-0</v>
          </cell>
          <cell r="B11512">
            <v>143.94</v>
          </cell>
        </row>
        <row r="11513">
          <cell r="A11513" t="str">
            <v>13.205.0020-A</v>
          </cell>
          <cell r="B11513">
            <v>143.03</v>
          </cell>
        </row>
        <row r="11514">
          <cell r="A11514" t="str">
            <v>13.205.0022-0</v>
          </cell>
          <cell r="B11514">
            <v>106.87</v>
          </cell>
        </row>
        <row r="11515">
          <cell r="A11515" t="str">
            <v>13.205.0022-A</v>
          </cell>
          <cell r="B11515">
            <v>105.97</v>
          </cell>
        </row>
        <row r="11516">
          <cell r="A11516" t="str">
            <v>13.205.0025-0</v>
          </cell>
          <cell r="B11516">
            <v>190.23</v>
          </cell>
        </row>
        <row r="11517">
          <cell r="A11517" t="str">
            <v>13.205.0025-A</v>
          </cell>
          <cell r="B11517">
            <v>184.58</v>
          </cell>
        </row>
        <row r="11518">
          <cell r="A11518" t="str">
            <v>13.301.0080-1</v>
          </cell>
          <cell r="B11518">
            <v>38.04</v>
          </cell>
        </row>
        <row r="11519">
          <cell r="A11519" t="str">
            <v>13.301.0080-B</v>
          </cell>
          <cell r="B11519">
            <v>33.659999999999997</v>
          </cell>
        </row>
        <row r="11520">
          <cell r="A11520" t="str">
            <v>13.301.0081-0</v>
          </cell>
          <cell r="B11520">
            <v>34.79</v>
          </cell>
        </row>
        <row r="11521">
          <cell r="A11521" t="str">
            <v>13.301.0081-A</v>
          </cell>
          <cell r="B11521">
            <v>30.85</v>
          </cell>
        </row>
        <row r="11522">
          <cell r="A11522" t="str">
            <v>13.301.0082-0</v>
          </cell>
          <cell r="B11522">
            <v>51.37</v>
          </cell>
        </row>
        <row r="11523">
          <cell r="A11523" t="str">
            <v>13.301.0082-A</v>
          </cell>
          <cell r="B11523">
            <v>45.8</v>
          </cell>
        </row>
        <row r="11524">
          <cell r="A11524" t="str">
            <v>13.301.0083-0</v>
          </cell>
          <cell r="B11524">
            <v>55.31</v>
          </cell>
        </row>
        <row r="11525">
          <cell r="A11525" t="str">
            <v>13.301.0083-A</v>
          </cell>
          <cell r="B11525">
            <v>49.31</v>
          </cell>
        </row>
        <row r="11526">
          <cell r="A11526" t="str">
            <v>13.301.0085-0</v>
          </cell>
          <cell r="B11526">
            <v>50.72</v>
          </cell>
        </row>
        <row r="11527">
          <cell r="A11527" t="str">
            <v>13.301.0085-A</v>
          </cell>
          <cell r="B11527">
            <v>44.66</v>
          </cell>
        </row>
        <row r="11528">
          <cell r="A11528" t="str">
            <v>13.301.0090-0</v>
          </cell>
          <cell r="B11528">
            <v>46.72</v>
          </cell>
        </row>
        <row r="11529">
          <cell r="A11529" t="str">
            <v>13.301.0090-A</v>
          </cell>
          <cell r="B11529">
            <v>41.19</v>
          </cell>
        </row>
        <row r="11530">
          <cell r="A11530" t="str">
            <v>13.301.0092-0</v>
          </cell>
          <cell r="B11530">
            <v>17.93</v>
          </cell>
        </row>
        <row r="11531">
          <cell r="A11531" t="str">
            <v>13.301.0092-A</v>
          </cell>
          <cell r="B11531">
            <v>15.67</v>
          </cell>
        </row>
        <row r="11532">
          <cell r="A11532" t="str">
            <v>13.301.0093-0</v>
          </cell>
          <cell r="B11532">
            <v>24.84</v>
          </cell>
        </row>
        <row r="11533">
          <cell r="A11533" t="str">
            <v>13.301.0093-A</v>
          </cell>
          <cell r="B11533">
            <v>22.13</v>
          </cell>
        </row>
        <row r="11534">
          <cell r="A11534" t="str">
            <v>13.301.0094-0</v>
          </cell>
          <cell r="B11534">
            <v>14.48</v>
          </cell>
        </row>
        <row r="11535">
          <cell r="A11535" t="str">
            <v>13.301.0094-A</v>
          </cell>
          <cell r="B11535">
            <v>12.61</v>
          </cell>
        </row>
        <row r="11536">
          <cell r="A11536" t="str">
            <v>13.301.0095-0</v>
          </cell>
          <cell r="B11536">
            <v>34.93</v>
          </cell>
        </row>
        <row r="11537">
          <cell r="A11537" t="str">
            <v>13.301.0095-A</v>
          </cell>
          <cell r="B11537">
            <v>31.1</v>
          </cell>
        </row>
        <row r="11538">
          <cell r="A11538" t="str">
            <v>13.301.0100-0</v>
          </cell>
          <cell r="B11538">
            <v>61.06</v>
          </cell>
        </row>
        <row r="11539">
          <cell r="A11539" t="str">
            <v>13.301.0100-A</v>
          </cell>
          <cell r="B11539">
            <v>54.58</v>
          </cell>
        </row>
        <row r="11540">
          <cell r="A11540" t="str">
            <v>13.301.0105-0</v>
          </cell>
          <cell r="B11540">
            <v>15.43</v>
          </cell>
        </row>
        <row r="11541">
          <cell r="A11541" t="str">
            <v>13.301.0105-A</v>
          </cell>
          <cell r="B11541">
            <v>13.44</v>
          </cell>
        </row>
        <row r="11542">
          <cell r="A11542" t="str">
            <v>13.301.0110-0</v>
          </cell>
          <cell r="B11542">
            <v>17.11</v>
          </cell>
        </row>
        <row r="11543">
          <cell r="A11543" t="str">
            <v>13.301.0110-A</v>
          </cell>
          <cell r="B11543">
            <v>14.99</v>
          </cell>
        </row>
        <row r="11544">
          <cell r="A11544" t="str">
            <v>13.301.0115-0</v>
          </cell>
          <cell r="B11544">
            <v>28.52</v>
          </cell>
        </row>
        <row r="11545">
          <cell r="A11545" t="str">
            <v>13.301.0115-A</v>
          </cell>
          <cell r="B11545">
            <v>25.13</v>
          </cell>
        </row>
        <row r="11546">
          <cell r="A11546" t="str">
            <v>13.301.0117-0</v>
          </cell>
          <cell r="B11546">
            <v>18.059999999999999</v>
          </cell>
        </row>
        <row r="11547">
          <cell r="A11547" t="str">
            <v>13.301.0117-A</v>
          </cell>
          <cell r="B11547">
            <v>16.079999999999998</v>
          </cell>
        </row>
        <row r="11548">
          <cell r="A11548" t="str">
            <v>13.301.0118-0</v>
          </cell>
          <cell r="B11548">
            <v>22.01</v>
          </cell>
        </row>
        <row r="11549">
          <cell r="A11549" t="str">
            <v>13.301.0118-A</v>
          </cell>
          <cell r="B11549">
            <v>19.72</v>
          </cell>
        </row>
        <row r="11550">
          <cell r="A11550" t="str">
            <v>13.301.0119-0</v>
          </cell>
          <cell r="B11550">
            <v>25.97</v>
          </cell>
        </row>
        <row r="11551">
          <cell r="A11551" t="str">
            <v>13.301.0119-A</v>
          </cell>
          <cell r="B11551">
            <v>23.37</v>
          </cell>
        </row>
        <row r="11552">
          <cell r="A11552" t="str">
            <v>13.301.0120-1</v>
          </cell>
          <cell r="B11552">
            <v>29.93</v>
          </cell>
        </row>
        <row r="11553">
          <cell r="A11553" t="str">
            <v>13.301.0120-B</v>
          </cell>
          <cell r="B11553">
            <v>27.01</v>
          </cell>
        </row>
        <row r="11554">
          <cell r="A11554" t="str">
            <v>13.301.0125-1</v>
          </cell>
          <cell r="B11554">
            <v>33.880000000000003</v>
          </cell>
        </row>
        <row r="11555">
          <cell r="A11555" t="str">
            <v>13.301.0125-B</v>
          </cell>
          <cell r="B11555">
            <v>30.65</v>
          </cell>
        </row>
        <row r="11556">
          <cell r="A11556" t="str">
            <v>13.301.0130-1</v>
          </cell>
          <cell r="B11556">
            <v>37.840000000000003</v>
          </cell>
        </row>
        <row r="11557">
          <cell r="A11557" t="str">
            <v>13.301.0130-B</v>
          </cell>
          <cell r="B11557">
            <v>34.299999999999997</v>
          </cell>
        </row>
        <row r="11558">
          <cell r="A11558" t="str">
            <v>13.301.0131-0</v>
          </cell>
          <cell r="B11558">
            <v>41.8</v>
          </cell>
        </row>
        <row r="11559">
          <cell r="A11559" t="str">
            <v>13.301.0131-A</v>
          </cell>
          <cell r="B11559">
            <v>37.94</v>
          </cell>
        </row>
        <row r="11560">
          <cell r="A11560" t="str">
            <v>13.301.0132-0</v>
          </cell>
          <cell r="B11560">
            <v>49.71</v>
          </cell>
        </row>
        <row r="11561">
          <cell r="A11561" t="str">
            <v>13.301.0132-A</v>
          </cell>
          <cell r="B11561">
            <v>45.23</v>
          </cell>
        </row>
        <row r="11562">
          <cell r="A11562" t="str">
            <v>13.301.0133-0</v>
          </cell>
          <cell r="B11562">
            <v>57.62</v>
          </cell>
        </row>
        <row r="11563">
          <cell r="A11563" t="str">
            <v>13.301.0133-A</v>
          </cell>
          <cell r="B11563">
            <v>52.52</v>
          </cell>
        </row>
        <row r="11564">
          <cell r="A11564" t="str">
            <v>13.301.0134-0</v>
          </cell>
          <cell r="B11564">
            <v>61.58</v>
          </cell>
        </row>
        <row r="11565">
          <cell r="A11565" t="str">
            <v>13.301.0134-A</v>
          </cell>
          <cell r="B11565">
            <v>56.16</v>
          </cell>
        </row>
        <row r="11566">
          <cell r="A11566" t="str">
            <v>13.301.0140-0</v>
          </cell>
          <cell r="B11566">
            <v>73.45</v>
          </cell>
        </row>
        <row r="11567">
          <cell r="A11567" t="str">
            <v>13.301.0140-A</v>
          </cell>
          <cell r="B11567">
            <v>67.099999999999994</v>
          </cell>
        </row>
        <row r="11568">
          <cell r="A11568" t="str">
            <v>13.301.0500-0</v>
          </cell>
          <cell r="B11568">
            <v>52.91</v>
          </cell>
        </row>
        <row r="11569">
          <cell r="A11569" t="str">
            <v>13.301.0500-A</v>
          </cell>
          <cell r="B11569">
            <v>46.88</v>
          </cell>
        </row>
        <row r="11570">
          <cell r="A11570" t="str">
            <v>13.301.0505-0</v>
          </cell>
          <cell r="B11570">
            <v>89.46</v>
          </cell>
        </row>
        <row r="11571">
          <cell r="A11571" t="str">
            <v>13.301.0505-A</v>
          </cell>
          <cell r="B11571">
            <v>82.78</v>
          </cell>
        </row>
        <row r="11572">
          <cell r="A11572" t="str">
            <v>13.301.0510-0</v>
          </cell>
          <cell r="B11572">
            <v>100.13</v>
          </cell>
        </row>
        <row r="11573">
          <cell r="A11573" t="str">
            <v>13.301.0510-A</v>
          </cell>
          <cell r="B11573">
            <v>92.67</v>
          </cell>
        </row>
        <row r="11574">
          <cell r="A11574" t="str">
            <v>13.302.0010-0</v>
          </cell>
          <cell r="B11574">
            <v>10.94</v>
          </cell>
        </row>
        <row r="11575">
          <cell r="A11575" t="str">
            <v>13.302.0010-A</v>
          </cell>
          <cell r="B11575">
            <v>9.74</v>
          </cell>
        </row>
        <row r="11576">
          <cell r="A11576" t="str">
            <v>13.330.0010-0</v>
          </cell>
          <cell r="B11576">
            <v>67.12</v>
          </cell>
        </row>
        <row r="11577">
          <cell r="A11577" t="str">
            <v>13.330.0010-A</v>
          </cell>
          <cell r="B11577">
            <v>59.98</v>
          </cell>
        </row>
        <row r="11578">
          <cell r="A11578" t="str">
            <v>13.330.0012-0</v>
          </cell>
          <cell r="B11578">
            <v>64.8</v>
          </cell>
        </row>
        <row r="11579">
          <cell r="A11579" t="str">
            <v>13.330.0012-A</v>
          </cell>
          <cell r="B11579">
            <v>58.16</v>
          </cell>
        </row>
        <row r="11580">
          <cell r="A11580" t="str">
            <v>13.330.0015-0</v>
          </cell>
          <cell r="B11580">
            <v>57.54</v>
          </cell>
        </row>
        <row r="11581">
          <cell r="A11581" t="str">
            <v>13.330.0015-A</v>
          </cell>
          <cell r="B11581">
            <v>51.32</v>
          </cell>
        </row>
        <row r="11582">
          <cell r="A11582" t="str">
            <v>13.330.0018-0</v>
          </cell>
          <cell r="B11582">
            <v>37.99</v>
          </cell>
        </row>
        <row r="11583">
          <cell r="A11583" t="str">
            <v>13.330.0018-A</v>
          </cell>
          <cell r="B11583">
            <v>34.229999999999997</v>
          </cell>
        </row>
        <row r="11584">
          <cell r="A11584" t="str">
            <v>13.330.0020-0</v>
          </cell>
          <cell r="B11584">
            <v>104.39</v>
          </cell>
        </row>
        <row r="11585">
          <cell r="A11585" t="str">
            <v>13.330.0020-A</v>
          </cell>
          <cell r="B11585">
            <v>93.2</v>
          </cell>
        </row>
        <row r="11586">
          <cell r="A11586" t="str">
            <v>13.330.0022-0</v>
          </cell>
          <cell r="B11586">
            <v>100.7</v>
          </cell>
        </row>
        <row r="11587">
          <cell r="A11587" t="str">
            <v>13.330.0022-A</v>
          </cell>
          <cell r="B11587">
            <v>89.43</v>
          </cell>
        </row>
        <row r="11588">
          <cell r="A11588" t="str">
            <v>13.330.0023-0</v>
          </cell>
          <cell r="B11588">
            <v>104.39</v>
          </cell>
        </row>
        <row r="11589">
          <cell r="A11589" t="str">
            <v>13.330.0023-A</v>
          </cell>
          <cell r="B11589">
            <v>93.2</v>
          </cell>
        </row>
        <row r="11590">
          <cell r="A11590" t="str">
            <v>13.330.0024-0</v>
          </cell>
          <cell r="B11590">
            <v>100.7</v>
          </cell>
        </row>
        <row r="11591">
          <cell r="A11591" t="str">
            <v>13.330.0024-A</v>
          </cell>
          <cell r="B11591">
            <v>89.43</v>
          </cell>
        </row>
        <row r="11592">
          <cell r="A11592" t="str">
            <v>13.330.0025-0</v>
          </cell>
          <cell r="B11592">
            <v>52.9</v>
          </cell>
        </row>
        <row r="11593">
          <cell r="A11593" t="str">
            <v>13.330.0025-A</v>
          </cell>
          <cell r="B11593">
            <v>46.3</v>
          </cell>
        </row>
        <row r="11594">
          <cell r="A11594" t="str">
            <v>13.330.0028-0</v>
          </cell>
          <cell r="B11594">
            <v>26.86</v>
          </cell>
        </row>
        <row r="11595">
          <cell r="A11595" t="str">
            <v>13.330.0028-A</v>
          </cell>
          <cell r="B11595">
            <v>23.55</v>
          </cell>
        </row>
        <row r="11596">
          <cell r="A11596" t="str">
            <v>13.330.0030-0</v>
          </cell>
          <cell r="B11596">
            <v>65.94</v>
          </cell>
        </row>
        <row r="11597">
          <cell r="A11597" t="str">
            <v>13.330.0030-A</v>
          </cell>
          <cell r="B11597">
            <v>57.65</v>
          </cell>
        </row>
        <row r="11598">
          <cell r="A11598" t="str">
            <v>13.330.0031-0</v>
          </cell>
          <cell r="B11598">
            <v>20.21</v>
          </cell>
        </row>
        <row r="11599">
          <cell r="A11599" t="str">
            <v>13.330.0031-A</v>
          </cell>
          <cell r="B11599">
            <v>17.87</v>
          </cell>
        </row>
        <row r="11600">
          <cell r="A11600" t="str">
            <v>13.330.0033-0</v>
          </cell>
          <cell r="B11600">
            <v>24</v>
          </cell>
        </row>
        <row r="11601">
          <cell r="A11601" t="str">
            <v>13.330.0033-A</v>
          </cell>
          <cell r="B11601">
            <v>21.23</v>
          </cell>
        </row>
        <row r="11602">
          <cell r="A11602" t="str">
            <v>13.330.0034-0</v>
          </cell>
          <cell r="B11602">
            <v>32.340000000000003</v>
          </cell>
        </row>
        <row r="11603">
          <cell r="A11603" t="str">
            <v>13.330.0034-A</v>
          </cell>
          <cell r="B11603">
            <v>28.76</v>
          </cell>
        </row>
        <row r="11604">
          <cell r="A11604" t="str">
            <v>13.330.0035-0</v>
          </cell>
          <cell r="B11604">
            <v>55.55</v>
          </cell>
        </row>
        <row r="11605">
          <cell r="A11605" t="str">
            <v>13.330.0035-A</v>
          </cell>
          <cell r="B11605">
            <v>48.94</v>
          </cell>
        </row>
        <row r="11606">
          <cell r="A11606" t="str">
            <v>13.330.0036-0</v>
          </cell>
          <cell r="B11606">
            <v>27.87</v>
          </cell>
        </row>
        <row r="11607">
          <cell r="A11607" t="str">
            <v>13.330.0036-A</v>
          </cell>
          <cell r="B11607">
            <v>25.04</v>
          </cell>
        </row>
        <row r="11608">
          <cell r="A11608" t="str">
            <v>13.330.0050-0</v>
          </cell>
          <cell r="B11608">
            <v>84.67</v>
          </cell>
        </row>
        <row r="11609">
          <cell r="A11609" t="str">
            <v>13.330.0050-A</v>
          </cell>
          <cell r="B11609">
            <v>78.08</v>
          </cell>
        </row>
        <row r="11610">
          <cell r="A11610" t="str">
            <v>13.330.0051-0</v>
          </cell>
          <cell r="B11610">
            <v>90.8</v>
          </cell>
        </row>
        <row r="11611">
          <cell r="A11611" t="str">
            <v>13.330.0051-A</v>
          </cell>
          <cell r="B11611">
            <v>84.27</v>
          </cell>
        </row>
        <row r="11612">
          <cell r="A11612" t="str">
            <v>13.330.0060-0</v>
          </cell>
          <cell r="B11612">
            <v>105.86</v>
          </cell>
        </row>
        <row r="11613">
          <cell r="A11613" t="str">
            <v>13.330.0060-A</v>
          </cell>
          <cell r="B11613">
            <v>98.13</v>
          </cell>
        </row>
        <row r="11614">
          <cell r="A11614" t="str">
            <v>13.330.0061-0</v>
          </cell>
          <cell r="B11614">
            <v>111.99</v>
          </cell>
        </row>
        <row r="11615">
          <cell r="A11615" t="str">
            <v>13.330.0061-A</v>
          </cell>
          <cell r="B11615">
            <v>104.32</v>
          </cell>
        </row>
        <row r="11616">
          <cell r="A11616" t="str">
            <v>13.330.0070-0</v>
          </cell>
          <cell r="B11616">
            <v>155.13999999999999</v>
          </cell>
        </row>
        <row r="11617">
          <cell r="A11617" t="str">
            <v>13.330.0070-A</v>
          </cell>
          <cell r="B11617">
            <v>148.55000000000001</v>
          </cell>
        </row>
        <row r="11618">
          <cell r="A11618" t="str">
            <v>13.330.0071-0</v>
          </cell>
          <cell r="B11618">
            <v>161.27000000000001</v>
          </cell>
        </row>
        <row r="11619">
          <cell r="A11619" t="str">
            <v>13.330.0071-A</v>
          </cell>
          <cell r="B11619">
            <v>154.74</v>
          </cell>
        </row>
        <row r="11620">
          <cell r="A11620" t="str">
            <v>13.330.0075-0</v>
          </cell>
          <cell r="B11620">
            <v>79.459999999999994</v>
          </cell>
        </row>
        <row r="11621">
          <cell r="A11621" t="str">
            <v>13.330.0075-A</v>
          </cell>
          <cell r="B11621">
            <v>73.709999999999994</v>
          </cell>
        </row>
        <row r="11622">
          <cell r="A11622" t="str">
            <v>13.330.0076-0</v>
          </cell>
          <cell r="B11622">
            <v>85.59</v>
          </cell>
        </row>
        <row r="11623">
          <cell r="A11623" t="str">
            <v>13.330.0076-A</v>
          </cell>
          <cell r="B11623">
            <v>79.900000000000006</v>
          </cell>
        </row>
        <row r="11624">
          <cell r="A11624" t="str">
            <v>13.330.0078-0</v>
          </cell>
          <cell r="B11624">
            <v>68.540000000000006</v>
          </cell>
        </row>
        <row r="11625">
          <cell r="A11625" t="str">
            <v>13.330.0078-A</v>
          </cell>
          <cell r="B11625">
            <v>63.76</v>
          </cell>
        </row>
        <row r="11626">
          <cell r="A11626" t="str">
            <v>13.330.0079-0</v>
          </cell>
          <cell r="B11626">
            <v>78.13</v>
          </cell>
        </row>
        <row r="11627">
          <cell r="A11627" t="str">
            <v>13.330.0079-A</v>
          </cell>
          <cell r="B11627">
            <v>72.709999999999994</v>
          </cell>
        </row>
        <row r="11628">
          <cell r="A11628" t="str">
            <v>13.330.0100-0</v>
          </cell>
          <cell r="B11628">
            <v>34</v>
          </cell>
        </row>
        <row r="11629">
          <cell r="A11629" t="str">
            <v>13.330.0100-A</v>
          </cell>
          <cell r="B11629">
            <v>30.29</v>
          </cell>
        </row>
        <row r="11630">
          <cell r="A11630" t="str">
            <v>13.330.0101-0</v>
          </cell>
          <cell r="B11630">
            <v>33.96</v>
          </cell>
        </row>
        <row r="11631">
          <cell r="A11631" t="str">
            <v>13.330.0101-A</v>
          </cell>
          <cell r="B11631">
            <v>30.4</v>
          </cell>
        </row>
        <row r="11632">
          <cell r="A11632" t="str">
            <v>13.330.0110-0</v>
          </cell>
          <cell r="B11632">
            <v>38.29</v>
          </cell>
        </row>
        <row r="11633">
          <cell r="A11633" t="str">
            <v>13.330.0110-A</v>
          </cell>
          <cell r="B11633">
            <v>34.39</v>
          </cell>
        </row>
        <row r="11634">
          <cell r="A11634" t="str">
            <v>13.330.0111-0</v>
          </cell>
          <cell r="B11634">
            <v>38.46</v>
          </cell>
        </row>
        <row r="11635">
          <cell r="A11635" t="str">
            <v>13.330.0111-A</v>
          </cell>
          <cell r="B11635">
            <v>34.76</v>
          </cell>
        </row>
        <row r="11636">
          <cell r="A11636" t="str">
            <v>13.330.0500-0</v>
          </cell>
          <cell r="B11636">
            <v>62.88</v>
          </cell>
        </row>
        <row r="11637">
          <cell r="A11637" t="str">
            <v>13.330.0500-A</v>
          </cell>
          <cell r="B11637">
            <v>56.31</v>
          </cell>
        </row>
        <row r="11638">
          <cell r="A11638" t="str">
            <v>13.331.0015-0</v>
          </cell>
          <cell r="B11638">
            <v>208.85</v>
          </cell>
        </row>
        <row r="11639">
          <cell r="A11639" t="str">
            <v>13.331.0015-A</v>
          </cell>
          <cell r="B11639">
            <v>202.63</v>
          </cell>
        </row>
        <row r="11640">
          <cell r="A11640" t="str">
            <v>13.331.0016-0</v>
          </cell>
          <cell r="B11640">
            <v>218.42</v>
          </cell>
        </row>
        <row r="11641">
          <cell r="A11641" t="str">
            <v>13.331.0016-A</v>
          </cell>
          <cell r="B11641">
            <v>211.29</v>
          </cell>
        </row>
        <row r="11642">
          <cell r="A11642" t="str">
            <v>13.331.0017-0</v>
          </cell>
          <cell r="B11642">
            <v>197.93</v>
          </cell>
        </row>
        <row r="11643">
          <cell r="A11643" t="str">
            <v>13.331.0017-A</v>
          </cell>
          <cell r="B11643">
            <v>191.71</v>
          </cell>
        </row>
        <row r="11644">
          <cell r="A11644" t="str">
            <v>13.331.0050-0</v>
          </cell>
          <cell r="B11644">
            <v>46.77</v>
          </cell>
        </row>
        <row r="11645">
          <cell r="A11645" t="str">
            <v>13.331.0050-A</v>
          </cell>
          <cell r="B11645">
            <v>43.06</v>
          </cell>
        </row>
        <row r="11646">
          <cell r="A11646" t="str">
            <v>13.331.0051-0</v>
          </cell>
          <cell r="B11646">
            <v>46.63</v>
          </cell>
        </row>
        <row r="11647">
          <cell r="A11647" t="str">
            <v>13.331.0051-A</v>
          </cell>
          <cell r="B11647">
            <v>43.09</v>
          </cell>
        </row>
        <row r="11648">
          <cell r="A11648" t="str">
            <v>13.332.0010-0</v>
          </cell>
          <cell r="B11648">
            <v>118.49</v>
          </cell>
        </row>
        <row r="11649">
          <cell r="A11649" t="str">
            <v>13.332.0010-A</v>
          </cell>
          <cell r="B11649">
            <v>111.35</v>
          </cell>
        </row>
        <row r="11650">
          <cell r="A11650" t="str">
            <v>13.332.0011-0</v>
          </cell>
          <cell r="B11650">
            <v>108.91</v>
          </cell>
        </row>
        <row r="11651">
          <cell r="A11651" t="str">
            <v>13.332.0011-A</v>
          </cell>
          <cell r="B11651">
            <v>102.69</v>
          </cell>
        </row>
        <row r="11652">
          <cell r="A11652" t="str">
            <v>13.332.0012-0</v>
          </cell>
          <cell r="B11652">
            <v>98</v>
          </cell>
        </row>
        <row r="11653">
          <cell r="A11653" t="str">
            <v>13.332.0012-A</v>
          </cell>
          <cell r="B11653">
            <v>91.78</v>
          </cell>
        </row>
        <row r="11654">
          <cell r="A11654" t="str">
            <v>13.333.0010-0</v>
          </cell>
          <cell r="B11654">
            <v>144.29</v>
          </cell>
        </row>
        <row r="11655">
          <cell r="A11655" t="str">
            <v>13.333.0010-A</v>
          </cell>
          <cell r="B11655">
            <v>137.16</v>
          </cell>
        </row>
        <row r="11656">
          <cell r="A11656" t="str">
            <v>13.333.0011-0</v>
          </cell>
          <cell r="B11656">
            <v>123.8</v>
          </cell>
        </row>
        <row r="11657">
          <cell r="A11657" t="str">
            <v>13.333.0011-A</v>
          </cell>
          <cell r="B11657">
            <v>117.58</v>
          </cell>
        </row>
        <row r="11658">
          <cell r="A11658" t="str">
            <v>13.333.0015-0</v>
          </cell>
          <cell r="B11658">
            <v>144.29</v>
          </cell>
        </row>
        <row r="11659">
          <cell r="A11659" t="str">
            <v>13.333.0015-A</v>
          </cell>
          <cell r="B11659">
            <v>137.16</v>
          </cell>
        </row>
        <row r="11660">
          <cell r="A11660" t="str">
            <v>13.333.0016-0</v>
          </cell>
          <cell r="B11660">
            <v>123.8</v>
          </cell>
        </row>
        <row r="11661">
          <cell r="A11661" t="str">
            <v>13.333.0016-A</v>
          </cell>
          <cell r="B11661">
            <v>117.58</v>
          </cell>
        </row>
        <row r="11662">
          <cell r="A11662" t="str">
            <v>13.335.0030-0</v>
          </cell>
          <cell r="B11662">
            <v>145.22999999999999</v>
          </cell>
        </row>
        <row r="11663">
          <cell r="A11663" t="str">
            <v>13.335.0030-A</v>
          </cell>
          <cell r="B11663">
            <v>133.31</v>
          </cell>
        </row>
        <row r="11664">
          <cell r="A11664" t="str">
            <v>13.345.0015-0</v>
          </cell>
          <cell r="B11664">
            <v>353.74</v>
          </cell>
        </row>
        <row r="11665">
          <cell r="A11665" t="str">
            <v>13.345.0015-A</v>
          </cell>
          <cell r="B11665">
            <v>342.59</v>
          </cell>
        </row>
        <row r="11666">
          <cell r="A11666" t="str">
            <v>13.345.0016-0</v>
          </cell>
          <cell r="B11666">
            <v>416.74</v>
          </cell>
        </row>
        <row r="11667">
          <cell r="A11667" t="str">
            <v>13.345.0016-A</v>
          </cell>
          <cell r="B11667">
            <v>405.59</v>
          </cell>
        </row>
        <row r="11668">
          <cell r="A11668" t="str">
            <v>13.345.0017-0</v>
          </cell>
          <cell r="B11668">
            <v>333.18</v>
          </cell>
        </row>
        <row r="11669">
          <cell r="A11669" t="str">
            <v>13.345.0017-A</v>
          </cell>
          <cell r="B11669">
            <v>322.33999999999997</v>
          </cell>
        </row>
        <row r="11670">
          <cell r="A11670" t="str">
            <v>13.345.0018-0</v>
          </cell>
          <cell r="B11670">
            <v>396.18</v>
          </cell>
        </row>
        <row r="11671">
          <cell r="A11671" t="str">
            <v>13.345.0018-A</v>
          </cell>
          <cell r="B11671">
            <v>385.34</v>
          </cell>
        </row>
        <row r="11672">
          <cell r="A11672" t="str">
            <v>13.345.0020-0</v>
          </cell>
          <cell r="B11672">
            <v>53.71</v>
          </cell>
        </row>
        <row r="11673">
          <cell r="A11673" t="str">
            <v>13.345.0020-A</v>
          </cell>
          <cell r="B11673">
            <v>50.4</v>
          </cell>
        </row>
        <row r="11674">
          <cell r="A11674" t="str">
            <v>13.345.0021-0</v>
          </cell>
          <cell r="B11674">
            <v>50.51</v>
          </cell>
        </row>
        <row r="11675">
          <cell r="A11675" t="str">
            <v>13.345.0021-A</v>
          </cell>
          <cell r="B11675">
            <v>47.29</v>
          </cell>
        </row>
        <row r="11676">
          <cell r="A11676" t="str">
            <v>13.345.0025-0</v>
          </cell>
          <cell r="B11676">
            <v>53.98</v>
          </cell>
        </row>
        <row r="11677">
          <cell r="A11677" t="str">
            <v>13.345.0025-A</v>
          </cell>
          <cell r="B11677">
            <v>51.64</v>
          </cell>
        </row>
        <row r="11678">
          <cell r="A11678" t="str">
            <v>13.345.0026-0</v>
          </cell>
          <cell r="B11678">
            <v>50.68</v>
          </cell>
        </row>
        <row r="11679">
          <cell r="A11679" t="str">
            <v>13.345.0026-A</v>
          </cell>
          <cell r="B11679">
            <v>48.4</v>
          </cell>
        </row>
        <row r="11680">
          <cell r="A11680" t="str">
            <v>13.345.0030-0</v>
          </cell>
          <cell r="B11680">
            <v>59.18</v>
          </cell>
        </row>
        <row r="11681">
          <cell r="A11681" t="str">
            <v>13.345.0030-A</v>
          </cell>
          <cell r="B11681">
            <v>56.84</v>
          </cell>
        </row>
        <row r="11682">
          <cell r="A11682" t="str">
            <v>13.345.0031-0</v>
          </cell>
          <cell r="B11682">
            <v>55.48</v>
          </cell>
        </row>
        <row r="11683">
          <cell r="A11683" t="str">
            <v>13.345.0031-A</v>
          </cell>
          <cell r="B11683">
            <v>53.2</v>
          </cell>
        </row>
        <row r="11684">
          <cell r="A11684" t="str">
            <v>13.345.0035-0</v>
          </cell>
          <cell r="B11684">
            <v>85.2</v>
          </cell>
        </row>
        <row r="11685">
          <cell r="A11685" t="str">
            <v>13.345.0035-A</v>
          </cell>
          <cell r="B11685">
            <v>82.82</v>
          </cell>
        </row>
        <row r="11686">
          <cell r="A11686" t="str">
            <v>13.345.0036-0</v>
          </cell>
          <cell r="B11686">
            <v>79.48</v>
          </cell>
        </row>
        <row r="11687">
          <cell r="A11687" t="str">
            <v>13.345.0036-A</v>
          </cell>
          <cell r="B11687">
            <v>77.2</v>
          </cell>
        </row>
        <row r="11688">
          <cell r="A11688" t="str">
            <v>13.345.0040-0</v>
          </cell>
          <cell r="B11688">
            <v>138.88</v>
          </cell>
        </row>
        <row r="11689">
          <cell r="A11689" t="str">
            <v>13.345.0040-A</v>
          </cell>
          <cell r="B11689">
            <v>136.41999999999999</v>
          </cell>
        </row>
        <row r="11690">
          <cell r="A11690" t="str">
            <v>13.345.0041-0</v>
          </cell>
          <cell r="B11690">
            <v>127.48</v>
          </cell>
        </row>
        <row r="11691">
          <cell r="A11691" t="str">
            <v>13.345.0041-A</v>
          </cell>
          <cell r="B11691">
            <v>125.2</v>
          </cell>
        </row>
        <row r="11692">
          <cell r="A11692" t="str">
            <v>13.345.0055-0</v>
          </cell>
          <cell r="B11692">
            <v>65.16</v>
          </cell>
        </row>
        <row r="11693">
          <cell r="A11693" t="str">
            <v>13.345.0055-A</v>
          </cell>
          <cell r="B11693">
            <v>62.72</v>
          </cell>
        </row>
        <row r="11694">
          <cell r="A11694" t="str">
            <v>13.345.0056-0</v>
          </cell>
          <cell r="B11694">
            <v>60.28</v>
          </cell>
        </row>
        <row r="11695">
          <cell r="A11695" t="str">
            <v>13.345.0056-A</v>
          </cell>
          <cell r="B11695">
            <v>58</v>
          </cell>
        </row>
        <row r="11696">
          <cell r="A11696" t="str">
            <v>13.345.0060-0</v>
          </cell>
          <cell r="B11696">
            <v>112.4</v>
          </cell>
        </row>
        <row r="11697">
          <cell r="A11697" t="str">
            <v>13.345.0060-A</v>
          </cell>
          <cell r="B11697">
            <v>107.73</v>
          </cell>
        </row>
        <row r="11698">
          <cell r="A11698" t="str">
            <v>13.345.0061-0</v>
          </cell>
          <cell r="B11698">
            <v>106.17</v>
          </cell>
        </row>
        <row r="11699">
          <cell r="A11699" t="str">
            <v>13.345.0061-A</v>
          </cell>
          <cell r="B11699">
            <v>101.61</v>
          </cell>
        </row>
        <row r="11700">
          <cell r="A11700" t="str">
            <v>13.345.0065-0</v>
          </cell>
          <cell r="B11700">
            <v>115.89</v>
          </cell>
        </row>
        <row r="11701">
          <cell r="A11701" t="str">
            <v>13.345.0065-A</v>
          </cell>
          <cell r="B11701">
            <v>111.2</v>
          </cell>
        </row>
        <row r="11702">
          <cell r="A11702" t="str">
            <v>13.345.0066-0</v>
          </cell>
          <cell r="B11702">
            <v>108.57</v>
          </cell>
        </row>
        <row r="11703">
          <cell r="A11703" t="str">
            <v>13.345.0066-A</v>
          </cell>
          <cell r="B11703">
            <v>104.01</v>
          </cell>
        </row>
        <row r="11704">
          <cell r="A11704" t="str">
            <v>13.348.0010-0</v>
          </cell>
          <cell r="B11704">
            <v>287.47000000000003</v>
          </cell>
        </row>
        <row r="11705">
          <cell r="A11705" t="str">
            <v>13.348.0010-A</v>
          </cell>
          <cell r="B11705">
            <v>276.32</v>
          </cell>
        </row>
        <row r="11706">
          <cell r="A11706" t="str">
            <v>13.348.0011-0</v>
          </cell>
          <cell r="B11706">
            <v>270.18</v>
          </cell>
        </row>
        <row r="11707">
          <cell r="A11707" t="str">
            <v>13.348.0011-A</v>
          </cell>
          <cell r="B11707">
            <v>259.33999999999997</v>
          </cell>
        </row>
        <row r="11708">
          <cell r="A11708" t="str">
            <v>13.348.0035-0</v>
          </cell>
          <cell r="B11708">
            <v>63.82</v>
          </cell>
        </row>
        <row r="11709">
          <cell r="A11709" t="str">
            <v>13.348.0035-A</v>
          </cell>
          <cell r="B11709">
            <v>60.51</v>
          </cell>
        </row>
        <row r="11710">
          <cell r="A11710" t="str">
            <v>13.348.0036-0</v>
          </cell>
          <cell r="B11710">
            <v>57.31</v>
          </cell>
        </row>
        <row r="11711">
          <cell r="A11711" t="str">
            <v>13.348.0036-A</v>
          </cell>
          <cell r="B11711">
            <v>54.09</v>
          </cell>
        </row>
        <row r="11712">
          <cell r="A11712" t="str">
            <v>13.348.0040-0</v>
          </cell>
          <cell r="B11712">
            <v>121.38</v>
          </cell>
        </row>
        <row r="11713">
          <cell r="A11713" t="str">
            <v>13.348.0040-A</v>
          </cell>
          <cell r="B11713">
            <v>116.82</v>
          </cell>
        </row>
        <row r="11714">
          <cell r="A11714" t="str">
            <v>13.348.0041-0</v>
          </cell>
          <cell r="B11714">
            <v>115.22</v>
          </cell>
        </row>
        <row r="11715">
          <cell r="A11715" t="str">
            <v>13.348.0041-A</v>
          </cell>
          <cell r="B11715">
            <v>110.77</v>
          </cell>
        </row>
        <row r="11716">
          <cell r="A11716" t="str">
            <v>13.348.0045-0</v>
          </cell>
          <cell r="B11716">
            <v>92.67</v>
          </cell>
        </row>
        <row r="11717">
          <cell r="A11717" t="str">
            <v>13.348.0045-A</v>
          </cell>
          <cell r="B11717">
            <v>89.64</v>
          </cell>
        </row>
        <row r="11718">
          <cell r="A11718" t="str">
            <v>13.348.0046-0</v>
          </cell>
          <cell r="B11718">
            <v>88.55</v>
          </cell>
        </row>
        <row r="11719">
          <cell r="A11719" t="str">
            <v>13.348.0046-A</v>
          </cell>
          <cell r="B11719">
            <v>85.6</v>
          </cell>
        </row>
        <row r="11720">
          <cell r="A11720" t="str">
            <v>13.348.0050-0</v>
          </cell>
          <cell r="B11720">
            <v>83.49</v>
          </cell>
        </row>
        <row r="11721">
          <cell r="A11721" t="str">
            <v>13.348.0050-A</v>
          </cell>
          <cell r="B11721">
            <v>80.66</v>
          </cell>
        </row>
        <row r="11722">
          <cell r="A11722" t="str">
            <v>13.348.0051-0</v>
          </cell>
          <cell r="B11722">
            <v>79.73</v>
          </cell>
        </row>
        <row r="11723">
          <cell r="A11723" t="str">
            <v>13.348.0051-A</v>
          </cell>
          <cell r="B11723">
            <v>77.069999999999993</v>
          </cell>
        </row>
        <row r="11724">
          <cell r="A11724" t="str">
            <v>13.348.0055-0</v>
          </cell>
          <cell r="B11724">
            <v>110.05</v>
          </cell>
        </row>
        <row r="11725">
          <cell r="A11725" t="str">
            <v>13.348.0055-A</v>
          </cell>
          <cell r="B11725">
            <v>107.5</v>
          </cell>
        </row>
        <row r="11726">
          <cell r="A11726" t="str">
            <v>13.348.0056-0</v>
          </cell>
          <cell r="B11726">
            <v>106.07</v>
          </cell>
        </row>
        <row r="11727">
          <cell r="A11727" t="str">
            <v>13.348.0056-A</v>
          </cell>
          <cell r="B11727">
            <v>103.4</v>
          </cell>
        </row>
        <row r="11728">
          <cell r="A11728" t="str">
            <v>13.348.0070-0</v>
          </cell>
          <cell r="B11728">
            <v>60.42</v>
          </cell>
        </row>
        <row r="11729">
          <cell r="A11729" t="str">
            <v>13.348.0070-A</v>
          </cell>
          <cell r="B11729">
            <v>58.09</v>
          </cell>
        </row>
        <row r="11730">
          <cell r="A11730" t="str">
            <v>13.348.0071-0</v>
          </cell>
          <cell r="B11730">
            <v>57.61</v>
          </cell>
        </row>
        <row r="11731">
          <cell r="A11731" t="str">
            <v>13.348.0071-A</v>
          </cell>
          <cell r="B11731">
            <v>55.33</v>
          </cell>
        </row>
        <row r="11732">
          <cell r="A11732" t="str">
            <v>13.348.0075-0</v>
          </cell>
          <cell r="B11732">
            <v>65.48</v>
          </cell>
        </row>
        <row r="11733">
          <cell r="A11733" t="str">
            <v>13.348.0075-A</v>
          </cell>
          <cell r="B11733">
            <v>63.15</v>
          </cell>
        </row>
        <row r="11734">
          <cell r="A11734" t="str">
            <v>13.348.0076-0</v>
          </cell>
          <cell r="B11734">
            <v>62.23</v>
          </cell>
        </row>
        <row r="11735">
          <cell r="A11735" t="str">
            <v>13.348.0076-A</v>
          </cell>
          <cell r="B11735">
            <v>59.95</v>
          </cell>
        </row>
        <row r="11736">
          <cell r="A11736" t="str">
            <v>13.348.0080-0</v>
          </cell>
          <cell r="B11736">
            <v>90.71</v>
          </cell>
        </row>
        <row r="11737">
          <cell r="A11737" t="str">
            <v>13.348.0080-A</v>
          </cell>
          <cell r="B11737">
            <v>88.35</v>
          </cell>
        </row>
        <row r="11738">
          <cell r="A11738" t="str">
            <v>13.348.0081-0</v>
          </cell>
          <cell r="B11738">
            <v>85.33</v>
          </cell>
        </row>
        <row r="11739">
          <cell r="A11739" t="str">
            <v>13.348.0081-A</v>
          </cell>
          <cell r="B11739">
            <v>83.05</v>
          </cell>
        </row>
        <row r="11740">
          <cell r="A11740" t="str">
            <v>13.365.0010-0</v>
          </cell>
          <cell r="B11740">
            <v>575.11</v>
          </cell>
        </row>
        <row r="11741">
          <cell r="A11741" t="str">
            <v>13.365.0010-A</v>
          </cell>
          <cell r="B11741">
            <v>563.97</v>
          </cell>
        </row>
        <row r="11742">
          <cell r="A11742" t="str">
            <v>13.365.0011-0</v>
          </cell>
          <cell r="B11742">
            <v>553.67999999999995</v>
          </cell>
        </row>
        <row r="11743">
          <cell r="A11743" t="str">
            <v>13.365.0011-A</v>
          </cell>
          <cell r="B11743">
            <v>542.84</v>
          </cell>
        </row>
        <row r="11744">
          <cell r="A11744" t="str">
            <v>13.365.0015-0</v>
          </cell>
          <cell r="B11744">
            <v>575.11</v>
          </cell>
        </row>
        <row r="11745">
          <cell r="A11745" t="str">
            <v>13.365.0015-A</v>
          </cell>
          <cell r="B11745">
            <v>563.97</v>
          </cell>
        </row>
        <row r="11746">
          <cell r="A11746" t="str">
            <v>13.365.0016-0</v>
          </cell>
          <cell r="B11746">
            <v>553.67999999999995</v>
          </cell>
        </row>
        <row r="11747">
          <cell r="A11747" t="str">
            <v>13.365.0016-A</v>
          </cell>
          <cell r="B11747">
            <v>542.84</v>
          </cell>
        </row>
        <row r="11748">
          <cell r="A11748" t="str">
            <v>13.365.0020-0</v>
          </cell>
          <cell r="B11748">
            <v>76.36</v>
          </cell>
        </row>
        <row r="11749">
          <cell r="A11749" t="str">
            <v>13.365.0020-A</v>
          </cell>
          <cell r="B11749">
            <v>73.05</v>
          </cell>
        </row>
        <row r="11750">
          <cell r="A11750" t="str">
            <v>13.365.0021-0</v>
          </cell>
          <cell r="B11750">
            <v>73.61</v>
          </cell>
        </row>
        <row r="11751">
          <cell r="A11751" t="str">
            <v>13.365.0021-A</v>
          </cell>
          <cell r="B11751">
            <v>70.39</v>
          </cell>
        </row>
        <row r="11752">
          <cell r="A11752" t="str">
            <v>13.365.0025-0</v>
          </cell>
          <cell r="B11752">
            <v>83.21</v>
          </cell>
        </row>
        <row r="11753">
          <cell r="A11753" t="str">
            <v>13.365.0025-A</v>
          </cell>
          <cell r="B11753">
            <v>80.87</v>
          </cell>
        </row>
        <row r="11754">
          <cell r="A11754" t="str">
            <v>13.365.0026-0</v>
          </cell>
          <cell r="B11754">
            <v>80.08</v>
          </cell>
        </row>
        <row r="11755">
          <cell r="A11755" t="str">
            <v>13.365.0026-A</v>
          </cell>
          <cell r="B11755">
            <v>77.8</v>
          </cell>
        </row>
        <row r="11756">
          <cell r="A11756" t="str">
            <v>13.365.0030-0</v>
          </cell>
          <cell r="B11756">
            <v>92.79</v>
          </cell>
        </row>
        <row r="11757">
          <cell r="A11757" t="str">
            <v>13.365.0030-A</v>
          </cell>
          <cell r="B11757">
            <v>90.45</v>
          </cell>
        </row>
        <row r="11758">
          <cell r="A11758" t="str">
            <v>13.365.0031-0</v>
          </cell>
          <cell r="B11758">
            <v>89.08</v>
          </cell>
        </row>
        <row r="11759">
          <cell r="A11759" t="str">
            <v>13.365.0031-A</v>
          </cell>
          <cell r="B11759">
            <v>86.8</v>
          </cell>
        </row>
        <row r="11760">
          <cell r="A11760" t="str">
            <v>13.365.0035-0</v>
          </cell>
          <cell r="B11760">
            <v>140.01</v>
          </cell>
        </row>
        <row r="11761">
          <cell r="A11761" t="str">
            <v>13.365.0035-A</v>
          </cell>
          <cell r="B11761">
            <v>137.63999999999999</v>
          </cell>
        </row>
        <row r="11762">
          <cell r="A11762" t="str">
            <v>13.365.0036-0</v>
          </cell>
          <cell r="B11762">
            <v>134.08000000000001</v>
          </cell>
        </row>
        <row r="11763">
          <cell r="A11763" t="str">
            <v>13.365.0036-A</v>
          </cell>
          <cell r="B11763">
            <v>131.80000000000001</v>
          </cell>
        </row>
        <row r="11764">
          <cell r="A11764" t="str">
            <v>13.365.0055-0</v>
          </cell>
          <cell r="B11764">
            <v>103.14</v>
          </cell>
        </row>
        <row r="11765">
          <cell r="A11765" t="str">
            <v>13.365.0055-A</v>
          </cell>
          <cell r="B11765">
            <v>100.7</v>
          </cell>
        </row>
        <row r="11766">
          <cell r="A11766" t="str">
            <v>13.365.0056-0</v>
          </cell>
          <cell r="B11766">
            <v>98.08</v>
          </cell>
        </row>
        <row r="11767">
          <cell r="A11767" t="str">
            <v>13.365.0056-A</v>
          </cell>
          <cell r="B11767">
            <v>95.8</v>
          </cell>
        </row>
        <row r="11768">
          <cell r="A11768" t="str">
            <v>13.365.0060-0</v>
          </cell>
          <cell r="B11768">
            <v>175.16</v>
          </cell>
        </row>
        <row r="11769">
          <cell r="A11769" t="str">
            <v>13.365.0060-A</v>
          </cell>
          <cell r="B11769">
            <v>170.6</v>
          </cell>
        </row>
        <row r="11770">
          <cell r="A11770" t="str">
            <v>13.365.0061-0</v>
          </cell>
          <cell r="B11770">
            <v>168.32</v>
          </cell>
        </row>
        <row r="11771">
          <cell r="A11771" t="str">
            <v>13.365.0061-A</v>
          </cell>
          <cell r="B11771">
            <v>163.87</v>
          </cell>
        </row>
        <row r="11772">
          <cell r="A11772" t="str">
            <v>13.365.0065-0</v>
          </cell>
          <cell r="B11772">
            <v>180.4</v>
          </cell>
        </row>
        <row r="11773">
          <cell r="A11773" t="str">
            <v>13.365.0065-A</v>
          </cell>
          <cell r="B11773">
            <v>175.83</v>
          </cell>
        </row>
        <row r="11774">
          <cell r="A11774" t="str">
            <v>13.365.0066-0</v>
          </cell>
          <cell r="B11774">
            <v>172.82</v>
          </cell>
        </row>
        <row r="11775">
          <cell r="A11775" t="str">
            <v>13.365.0066-A</v>
          </cell>
          <cell r="B11775">
            <v>168.37</v>
          </cell>
        </row>
        <row r="11776">
          <cell r="A11776" t="str">
            <v>13.365.0075-0</v>
          </cell>
          <cell r="B11776">
            <v>331.35</v>
          </cell>
        </row>
        <row r="11777">
          <cell r="A11777" t="str">
            <v>13.365.0075-A</v>
          </cell>
          <cell r="B11777">
            <v>320.52</v>
          </cell>
        </row>
        <row r="11778">
          <cell r="A11778" t="str">
            <v>13.365.0076-0</v>
          </cell>
          <cell r="B11778">
            <v>319.11</v>
          </cell>
        </row>
        <row r="11779">
          <cell r="A11779" t="str">
            <v>13.365.0076-A</v>
          </cell>
          <cell r="B11779">
            <v>308.27</v>
          </cell>
        </row>
        <row r="11780">
          <cell r="A11780" t="str">
            <v>13.365.0083-0</v>
          </cell>
          <cell r="B11780">
            <v>63.82</v>
          </cell>
        </row>
        <row r="11781">
          <cell r="A11781" t="str">
            <v>13.365.0083-A</v>
          </cell>
          <cell r="B11781">
            <v>60.51</v>
          </cell>
        </row>
        <row r="11782">
          <cell r="A11782" t="str">
            <v>13.365.0084-0</v>
          </cell>
          <cell r="B11782">
            <v>57.31</v>
          </cell>
        </row>
        <row r="11783">
          <cell r="A11783" t="str">
            <v>13.365.0084-A</v>
          </cell>
          <cell r="B11783">
            <v>54.09</v>
          </cell>
        </row>
        <row r="11784">
          <cell r="A11784" t="str">
            <v>13.365.0085-0</v>
          </cell>
          <cell r="B11784">
            <v>135.53</v>
          </cell>
        </row>
        <row r="11785">
          <cell r="A11785" t="str">
            <v>13.365.0085-A</v>
          </cell>
          <cell r="B11785">
            <v>130.96</v>
          </cell>
        </row>
        <row r="11786">
          <cell r="A11786" t="str">
            <v>13.365.0086-0</v>
          </cell>
          <cell r="B11786">
            <v>127.82</v>
          </cell>
        </row>
        <row r="11787">
          <cell r="A11787" t="str">
            <v>13.365.0086-A</v>
          </cell>
          <cell r="B11787">
            <v>123.37</v>
          </cell>
        </row>
        <row r="11788">
          <cell r="A11788" t="str">
            <v>13.365.0087-0</v>
          </cell>
          <cell r="B11788">
            <v>94.89</v>
          </cell>
        </row>
        <row r="11789">
          <cell r="A11789" t="str">
            <v>13.365.0087-A</v>
          </cell>
          <cell r="B11789">
            <v>92.42</v>
          </cell>
        </row>
        <row r="11790">
          <cell r="A11790" t="str">
            <v>13.365.0088-0</v>
          </cell>
          <cell r="B11790">
            <v>80.08</v>
          </cell>
        </row>
        <row r="11791">
          <cell r="A11791" t="str">
            <v>13.365.0088-A</v>
          </cell>
          <cell r="B11791">
            <v>77.8</v>
          </cell>
        </row>
        <row r="11792">
          <cell r="A11792" t="str">
            <v>13.365.0100-0</v>
          </cell>
          <cell r="B11792">
            <v>57.69</v>
          </cell>
        </row>
        <row r="11793">
          <cell r="A11793" t="str">
            <v>13.365.0100-A</v>
          </cell>
          <cell r="B11793">
            <v>55.31</v>
          </cell>
        </row>
        <row r="11794">
          <cell r="A11794" t="str">
            <v>13.365.0101-0</v>
          </cell>
          <cell r="B11794">
            <v>50.29</v>
          </cell>
        </row>
        <row r="11795">
          <cell r="A11795" t="str">
            <v>13.365.0101-A</v>
          </cell>
          <cell r="B11795">
            <v>48</v>
          </cell>
        </row>
        <row r="11796">
          <cell r="A11796" t="str">
            <v>13.365.0150-0</v>
          </cell>
          <cell r="B11796">
            <v>83.49</v>
          </cell>
        </row>
        <row r="11797">
          <cell r="A11797" t="str">
            <v>13.365.0150-A</v>
          </cell>
          <cell r="B11797">
            <v>80.66</v>
          </cell>
        </row>
        <row r="11798">
          <cell r="A11798" t="str">
            <v>13.365.0151-0</v>
          </cell>
          <cell r="B11798">
            <v>79.73</v>
          </cell>
        </row>
        <row r="11799">
          <cell r="A11799" t="str">
            <v>13.365.0151-A</v>
          </cell>
          <cell r="B11799">
            <v>77.069999999999993</v>
          </cell>
        </row>
        <row r="11800">
          <cell r="A11800" t="str">
            <v>13.365.0155-0</v>
          </cell>
          <cell r="B11800">
            <v>119.23</v>
          </cell>
        </row>
        <row r="11801">
          <cell r="A11801" t="str">
            <v>13.365.0155-A</v>
          </cell>
          <cell r="B11801">
            <v>116.3</v>
          </cell>
        </row>
        <row r="11802">
          <cell r="A11802" t="str">
            <v>13.365.0156-0</v>
          </cell>
          <cell r="B11802">
            <v>109.48</v>
          </cell>
        </row>
        <row r="11803">
          <cell r="A11803" t="str">
            <v>13.365.0156-A</v>
          </cell>
          <cell r="B11803">
            <v>107.2</v>
          </cell>
        </row>
        <row r="11804">
          <cell r="A11804" t="str">
            <v>13.365.0170-0</v>
          </cell>
          <cell r="B11804">
            <v>63.37</v>
          </cell>
        </row>
        <row r="11805">
          <cell r="A11805" t="str">
            <v>13.365.0170-A</v>
          </cell>
          <cell r="B11805">
            <v>61.04</v>
          </cell>
        </row>
        <row r="11806">
          <cell r="A11806" t="str">
            <v>13.365.0171-0</v>
          </cell>
          <cell r="B11806">
            <v>60.25</v>
          </cell>
        </row>
        <row r="11807">
          <cell r="A11807" t="str">
            <v>13.365.0171-A</v>
          </cell>
          <cell r="B11807">
            <v>57.97</v>
          </cell>
        </row>
        <row r="11808">
          <cell r="A11808" t="str">
            <v>13.365.0175-0</v>
          </cell>
          <cell r="B11808">
            <v>69.03</v>
          </cell>
        </row>
        <row r="11809">
          <cell r="A11809" t="str">
            <v>13.365.0175-A</v>
          </cell>
          <cell r="B11809">
            <v>66.69</v>
          </cell>
        </row>
        <row r="11810">
          <cell r="A11810" t="str">
            <v>13.365.0176-0</v>
          </cell>
          <cell r="B11810">
            <v>65.38</v>
          </cell>
        </row>
        <row r="11811">
          <cell r="A11811" t="str">
            <v>13.365.0176-A</v>
          </cell>
          <cell r="B11811">
            <v>63.1</v>
          </cell>
        </row>
        <row r="11812">
          <cell r="A11812" t="str">
            <v>13.365.0180-0</v>
          </cell>
          <cell r="B11812">
            <v>101.84</v>
          </cell>
        </row>
        <row r="11813">
          <cell r="A11813" t="str">
            <v>13.365.0180-A</v>
          </cell>
          <cell r="B11813">
            <v>99.46</v>
          </cell>
        </row>
        <row r="11814">
          <cell r="A11814" t="str">
            <v>13.365.0181-0</v>
          </cell>
          <cell r="B11814">
            <v>95.83</v>
          </cell>
        </row>
        <row r="11815">
          <cell r="A11815" t="str">
            <v>13.365.0181-A</v>
          </cell>
          <cell r="B11815">
            <v>93.55</v>
          </cell>
        </row>
        <row r="11816">
          <cell r="A11816" t="str">
            <v>13.366.0010-0</v>
          </cell>
          <cell r="B11816">
            <v>292.47000000000003</v>
          </cell>
        </row>
        <row r="11817">
          <cell r="A11817" t="str">
            <v>13.366.0010-A</v>
          </cell>
          <cell r="B11817">
            <v>280.81</v>
          </cell>
        </row>
        <row r="11818">
          <cell r="A11818" t="str">
            <v>13.366.0011-0</v>
          </cell>
          <cell r="B11818">
            <v>247.08</v>
          </cell>
        </row>
        <row r="11819">
          <cell r="A11819" t="str">
            <v>13.366.0011-A</v>
          </cell>
          <cell r="B11819">
            <v>236.24</v>
          </cell>
        </row>
        <row r="11820">
          <cell r="A11820" t="str">
            <v>13.368.0010-0</v>
          </cell>
          <cell r="B11820">
            <v>285.77</v>
          </cell>
        </row>
        <row r="11821">
          <cell r="A11821" t="str">
            <v>13.368.0010-A</v>
          </cell>
          <cell r="B11821">
            <v>279.74</v>
          </cell>
        </row>
        <row r="11822">
          <cell r="A11822" t="str">
            <v>13.368.0011-0</v>
          </cell>
          <cell r="B11822">
            <v>248.49</v>
          </cell>
        </row>
        <row r="11823">
          <cell r="A11823" t="str">
            <v>13.368.0011-A</v>
          </cell>
          <cell r="B11823">
            <v>243.07</v>
          </cell>
        </row>
        <row r="11824">
          <cell r="A11824" t="str">
            <v>13.368.0012-0</v>
          </cell>
          <cell r="B11824">
            <v>325.11</v>
          </cell>
        </row>
        <row r="11825">
          <cell r="A11825" t="str">
            <v>13.368.0012-A</v>
          </cell>
          <cell r="B11825">
            <v>313.45</v>
          </cell>
        </row>
        <row r="11826">
          <cell r="A11826" t="str">
            <v>13.368.0013-0</v>
          </cell>
          <cell r="B11826">
            <v>289.08</v>
          </cell>
        </row>
        <row r="11827">
          <cell r="A11827" t="str">
            <v>13.368.0013-A</v>
          </cell>
          <cell r="B11827">
            <v>278.24</v>
          </cell>
        </row>
        <row r="11828">
          <cell r="A11828" t="str">
            <v>13.370.0010-0</v>
          </cell>
          <cell r="B11828">
            <v>58.3</v>
          </cell>
        </row>
        <row r="11829">
          <cell r="A11829" t="str">
            <v>13.370.0010-A</v>
          </cell>
          <cell r="B11829">
            <v>54.33</v>
          </cell>
        </row>
        <row r="11830">
          <cell r="A11830" t="str">
            <v>13.370.0015-0</v>
          </cell>
          <cell r="B11830">
            <v>58.5</v>
          </cell>
        </row>
        <row r="11831">
          <cell r="A11831" t="str">
            <v>13.370.0015-A</v>
          </cell>
          <cell r="B11831">
            <v>55.26</v>
          </cell>
        </row>
        <row r="11832">
          <cell r="A11832" t="str">
            <v>13.370.0020-0</v>
          </cell>
          <cell r="B11832">
            <v>67.099999999999994</v>
          </cell>
        </row>
        <row r="11833">
          <cell r="A11833" t="str">
            <v>13.370.0020-A</v>
          </cell>
          <cell r="B11833">
            <v>63.57</v>
          </cell>
        </row>
        <row r="11834">
          <cell r="A11834" t="str">
            <v>13.370.0025-0</v>
          </cell>
          <cell r="B11834">
            <v>80.95</v>
          </cell>
        </row>
        <row r="11835">
          <cell r="A11835" t="str">
            <v>13.370.0025-A</v>
          </cell>
          <cell r="B11835">
            <v>76.98</v>
          </cell>
        </row>
        <row r="11836">
          <cell r="A11836" t="str">
            <v>13.370.0040-0</v>
          </cell>
          <cell r="B11836">
            <v>70.290000000000006</v>
          </cell>
        </row>
        <row r="11837">
          <cell r="A11837" t="str">
            <v>13.370.0040-A</v>
          </cell>
          <cell r="B11837">
            <v>65.180000000000007</v>
          </cell>
        </row>
        <row r="11838">
          <cell r="A11838" t="str">
            <v>13.370.0045-0</v>
          </cell>
          <cell r="B11838">
            <v>87.28</v>
          </cell>
        </row>
        <row r="11839">
          <cell r="A11839" t="str">
            <v>13.370.0045-A</v>
          </cell>
          <cell r="B11839">
            <v>81.53</v>
          </cell>
        </row>
        <row r="11840">
          <cell r="A11840" t="str">
            <v>13.370.0050-0</v>
          </cell>
          <cell r="B11840">
            <v>81.069999999999993</v>
          </cell>
        </row>
        <row r="11841">
          <cell r="A11841" t="str">
            <v>13.370.0050-A</v>
          </cell>
          <cell r="B11841">
            <v>75.52</v>
          </cell>
        </row>
        <row r="11842">
          <cell r="A11842" t="str">
            <v>13.370.0055-0</v>
          </cell>
          <cell r="B11842">
            <v>80.709999999999994</v>
          </cell>
        </row>
        <row r="11843">
          <cell r="A11843" t="str">
            <v>13.370.0055-A</v>
          </cell>
          <cell r="B11843">
            <v>74.239999999999995</v>
          </cell>
        </row>
        <row r="11844">
          <cell r="A11844" t="str">
            <v>13.370.0060-0</v>
          </cell>
          <cell r="B11844">
            <v>55.47</v>
          </cell>
        </row>
        <row r="11845">
          <cell r="A11845" t="str">
            <v>13.370.0060-A</v>
          </cell>
          <cell r="B11845">
            <v>50.12</v>
          </cell>
        </row>
        <row r="11846">
          <cell r="A11846" t="str">
            <v>13.371.0010-0</v>
          </cell>
          <cell r="B11846">
            <v>56.44</v>
          </cell>
        </row>
        <row r="11847">
          <cell r="A11847" t="str">
            <v>13.371.0010-A</v>
          </cell>
          <cell r="B11847">
            <v>52.97</v>
          </cell>
        </row>
        <row r="11848">
          <cell r="A11848" t="str">
            <v>13.371.0015-0</v>
          </cell>
          <cell r="B11848">
            <v>56.43</v>
          </cell>
        </row>
        <row r="11849">
          <cell r="A11849" t="str">
            <v>13.371.0015-A</v>
          </cell>
          <cell r="B11849">
            <v>53.64</v>
          </cell>
        </row>
        <row r="11850">
          <cell r="A11850" t="str">
            <v>13.371.0020-0</v>
          </cell>
          <cell r="B11850">
            <v>64.13</v>
          </cell>
        </row>
        <row r="11851">
          <cell r="A11851" t="str">
            <v>13.371.0020-A</v>
          </cell>
          <cell r="B11851">
            <v>61.14</v>
          </cell>
        </row>
        <row r="11852">
          <cell r="A11852" t="str">
            <v>13.371.0025-0</v>
          </cell>
          <cell r="B11852">
            <v>75.680000000000007</v>
          </cell>
        </row>
        <row r="11853">
          <cell r="A11853" t="str">
            <v>13.371.0025-A</v>
          </cell>
          <cell r="B11853">
            <v>72.400000000000006</v>
          </cell>
        </row>
        <row r="11854">
          <cell r="A11854" t="str">
            <v>13.373.0010-0</v>
          </cell>
          <cell r="B11854">
            <v>28.97</v>
          </cell>
        </row>
        <row r="11855">
          <cell r="A11855" t="str">
            <v>13.373.0010-A</v>
          </cell>
          <cell r="B11855">
            <v>26.12</v>
          </cell>
        </row>
        <row r="11856">
          <cell r="A11856" t="str">
            <v>13.373.0020-0</v>
          </cell>
          <cell r="B11856">
            <v>116.2</v>
          </cell>
        </row>
        <row r="11857">
          <cell r="A11857" t="str">
            <v>13.373.0020-A</v>
          </cell>
          <cell r="B11857">
            <v>110.81</v>
          </cell>
        </row>
        <row r="11858">
          <cell r="A11858" t="str">
            <v>13.373.0021-0</v>
          </cell>
          <cell r="B11858">
            <v>76.069999999999993</v>
          </cell>
        </row>
        <row r="11859">
          <cell r="A11859" t="str">
            <v>13.373.0021-A</v>
          </cell>
          <cell r="B11859">
            <v>71.55</v>
          </cell>
        </row>
        <row r="11860">
          <cell r="A11860" t="str">
            <v>13.373.0025-0</v>
          </cell>
          <cell r="B11860">
            <v>141.55000000000001</v>
          </cell>
        </row>
        <row r="11861">
          <cell r="A11861" t="str">
            <v>13.373.0025-A</v>
          </cell>
          <cell r="B11861">
            <v>133.47</v>
          </cell>
        </row>
        <row r="11862">
          <cell r="A11862" t="str">
            <v>13.373.0026-0</v>
          </cell>
          <cell r="B11862">
            <v>103.01</v>
          </cell>
        </row>
        <row r="11863">
          <cell r="A11863" t="str">
            <v>13.373.0026-A</v>
          </cell>
          <cell r="B11863">
            <v>95.43</v>
          </cell>
        </row>
        <row r="11864">
          <cell r="A11864" t="str">
            <v>13.373.0030-0</v>
          </cell>
          <cell r="B11864">
            <v>134.46</v>
          </cell>
        </row>
        <row r="11865">
          <cell r="A11865" t="str">
            <v>13.373.0030-A</v>
          </cell>
          <cell r="B11865">
            <v>129.07</v>
          </cell>
        </row>
        <row r="11866">
          <cell r="A11866" t="str">
            <v>13.373.0031-0</v>
          </cell>
          <cell r="B11866">
            <v>99.13</v>
          </cell>
        </row>
        <row r="11867">
          <cell r="A11867" t="str">
            <v>13.373.0031-A</v>
          </cell>
          <cell r="B11867">
            <v>93.81</v>
          </cell>
        </row>
        <row r="11868">
          <cell r="A11868" t="str">
            <v>13.373.0035-0</v>
          </cell>
          <cell r="B11868">
            <v>153.61000000000001</v>
          </cell>
        </row>
        <row r="11869">
          <cell r="A11869" t="str">
            <v>13.373.0035-A</v>
          </cell>
          <cell r="B11869">
            <v>148.22</v>
          </cell>
        </row>
        <row r="11870">
          <cell r="A11870" t="str">
            <v>13.373.0036-0</v>
          </cell>
          <cell r="B11870">
            <v>118.83</v>
          </cell>
        </row>
        <row r="11871">
          <cell r="A11871" t="str">
            <v>13.373.0036-A</v>
          </cell>
          <cell r="B11871">
            <v>113.44</v>
          </cell>
        </row>
        <row r="11872">
          <cell r="A11872" t="str">
            <v>13.375.0010-0</v>
          </cell>
          <cell r="B11872">
            <v>32.03</v>
          </cell>
        </row>
        <row r="11873">
          <cell r="A11873" t="str">
            <v>13.375.0010-A</v>
          </cell>
          <cell r="B11873">
            <v>30.87</v>
          </cell>
        </row>
        <row r="11874">
          <cell r="A11874" t="str">
            <v>13.375.0015-0</v>
          </cell>
          <cell r="B11874">
            <v>39.869999999999997</v>
          </cell>
        </row>
        <row r="11875">
          <cell r="A11875" t="str">
            <v>13.375.0015-A</v>
          </cell>
          <cell r="B11875">
            <v>38.42</v>
          </cell>
        </row>
        <row r="11876">
          <cell r="A11876" t="str">
            <v>13.380.0010-0</v>
          </cell>
          <cell r="B11876">
            <v>74.92</v>
          </cell>
        </row>
        <row r="11877">
          <cell r="A11877" t="str">
            <v>13.380.0010-A</v>
          </cell>
          <cell r="B11877">
            <v>69.599999999999994</v>
          </cell>
        </row>
        <row r="11878">
          <cell r="A11878" t="str">
            <v>13.380.0011-0</v>
          </cell>
          <cell r="B11878">
            <v>78.790000000000006</v>
          </cell>
        </row>
        <row r="11879">
          <cell r="A11879" t="str">
            <v>13.380.0011-A</v>
          </cell>
          <cell r="B11879">
            <v>73.47</v>
          </cell>
        </row>
        <row r="11880">
          <cell r="A11880" t="str">
            <v>13.380.0012-0</v>
          </cell>
          <cell r="B11880">
            <v>66.37</v>
          </cell>
        </row>
        <row r="11881">
          <cell r="A11881" t="str">
            <v>13.380.0012-A</v>
          </cell>
          <cell r="B11881">
            <v>61.05</v>
          </cell>
        </row>
        <row r="11882">
          <cell r="A11882" t="str">
            <v>13.380.0013-0</v>
          </cell>
          <cell r="B11882">
            <v>76.349999999999994</v>
          </cell>
        </row>
        <row r="11883">
          <cell r="A11883" t="str">
            <v>13.380.0013-A</v>
          </cell>
          <cell r="B11883">
            <v>71.03</v>
          </cell>
        </row>
        <row r="11884">
          <cell r="A11884" t="str">
            <v>13.380.0015-0</v>
          </cell>
          <cell r="B11884">
            <v>24.49</v>
          </cell>
        </row>
        <row r="11885">
          <cell r="A11885" t="str">
            <v>13.380.0015-A</v>
          </cell>
          <cell r="B11885">
            <v>21.54</v>
          </cell>
        </row>
        <row r="11886">
          <cell r="A11886" t="str">
            <v>13.380.0016-0</v>
          </cell>
          <cell r="B11886">
            <v>24.67</v>
          </cell>
        </row>
        <row r="11887">
          <cell r="A11887" t="str">
            <v>13.380.0016-A</v>
          </cell>
          <cell r="B11887">
            <v>21.72</v>
          </cell>
        </row>
        <row r="11888">
          <cell r="A11888" t="str">
            <v>13.380.0020-0</v>
          </cell>
          <cell r="B11888">
            <v>67.599999999999994</v>
          </cell>
        </row>
        <row r="11889">
          <cell r="A11889" t="str">
            <v>13.380.0020-A</v>
          </cell>
          <cell r="B11889">
            <v>62.01</v>
          </cell>
        </row>
        <row r="11890">
          <cell r="A11890" t="str">
            <v>13.380.0021-0</v>
          </cell>
          <cell r="B11890">
            <v>67.819999999999993</v>
          </cell>
        </row>
        <row r="11891">
          <cell r="A11891" t="str">
            <v>13.380.0021-A</v>
          </cell>
          <cell r="B11891">
            <v>62.23</v>
          </cell>
        </row>
        <row r="11892">
          <cell r="A11892" t="str">
            <v>13.380.0025-0</v>
          </cell>
          <cell r="B11892">
            <v>164.54</v>
          </cell>
        </row>
        <row r="11893">
          <cell r="A11893" t="str">
            <v>13.380.0025-A</v>
          </cell>
          <cell r="B11893">
            <v>148.79</v>
          </cell>
        </row>
        <row r="11894">
          <cell r="A11894" t="str">
            <v>13.380.0026-0</v>
          </cell>
          <cell r="B11894">
            <v>189.56</v>
          </cell>
        </row>
        <row r="11895">
          <cell r="A11895" t="str">
            <v>13.380.0026-A</v>
          </cell>
          <cell r="B11895">
            <v>171.48</v>
          </cell>
        </row>
        <row r="11896">
          <cell r="A11896" t="str">
            <v>13.380.0100-0</v>
          </cell>
          <cell r="B11896">
            <v>105.66</v>
          </cell>
        </row>
        <row r="11897">
          <cell r="A11897" t="str">
            <v>13.380.0100-A</v>
          </cell>
          <cell r="B11897">
            <v>93.84</v>
          </cell>
        </row>
        <row r="11898">
          <cell r="A11898" t="str">
            <v>13.380.0101-0</v>
          </cell>
          <cell r="B11898">
            <v>88.52</v>
          </cell>
        </row>
        <row r="11899">
          <cell r="A11899" t="str">
            <v>13.380.0101-A</v>
          </cell>
          <cell r="B11899">
            <v>76.709999999999994</v>
          </cell>
        </row>
        <row r="11900">
          <cell r="A11900" t="str">
            <v>13.381.0050-0</v>
          </cell>
          <cell r="B11900">
            <v>7.96</v>
          </cell>
        </row>
        <row r="11901">
          <cell r="A11901" t="str">
            <v>13.381.0050-A</v>
          </cell>
          <cell r="B11901">
            <v>7.11</v>
          </cell>
        </row>
        <row r="11902">
          <cell r="A11902" t="str">
            <v>13.381.0051-0</v>
          </cell>
          <cell r="B11902">
            <v>8.56</v>
          </cell>
        </row>
        <row r="11903">
          <cell r="A11903" t="str">
            <v>13.381.0051-A</v>
          </cell>
          <cell r="B11903">
            <v>7.71</v>
          </cell>
        </row>
        <row r="11904">
          <cell r="A11904" t="str">
            <v>13.381.0085-0</v>
          </cell>
          <cell r="B11904">
            <v>17.399999999999999</v>
          </cell>
        </row>
        <row r="11905">
          <cell r="A11905" t="str">
            <v>13.381.0085-A</v>
          </cell>
          <cell r="B11905">
            <v>16.55</v>
          </cell>
        </row>
        <row r="11906">
          <cell r="A11906" t="str">
            <v>13.382.0001-0</v>
          </cell>
          <cell r="B11906">
            <v>13.19</v>
          </cell>
        </row>
        <row r="11907">
          <cell r="A11907" t="str">
            <v>13.382.0001-A</v>
          </cell>
          <cell r="B11907">
            <v>11.54</v>
          </cell>
        </row>
        <row r="11908">
          <cell r="A11908" t="str">
            <v>13.383.0002-0</v>
          </cell>
          <cell r="B11908">
            <v>33.58</v>
          </cell>
        </row>
        <row r="11909">
          <cell r="A11909" t="str">
            <v>13.383.0002-A</v>
          </cell>
          <cell r="B11909">
            <v>31.19</v>
          </cell>
        </row>
        <row r="11910">
          <cell r="A11910" t="str">
            <v>13.383.0003-0</v>
          </cell>
          <cell r="B11910">
            <v>24.76</v>
          </cell>
        </row>
        <row r="11911">
          <cell r="A11911" t="str">
            <v>13.383.0003-A</v>
          </cell>
          <cell r="B11911">
            <v>23.13</v>
          </cell>
        </row>
        <row r="11912">
          <cell r="A11912" t="str">
            <v>13.384.0001-0</v>
          </cell>
          <cell r="B11912">
            <v>16.78</v>
          </cell>
        </row>
        <row r="11913">
          <cell r="A11913" t="str">
            <v>13.384.0001-A</v>
          </cell>
          <cell r="B11913">
            <v>14.61</v>
          </cell>
        </row>
        <row r="11914">
          <cell r="A11914" t="str">
            <v>13.384.0002-0</v>
          </cell>
          <cell r="B11914">
            <v>17.100000000000001</v>
          </cell>
        </row>
        <row r="11915">
          <cell r="A11915" t="str">
            <v>13.384.0002-A</v>
          </cell>
          <cell r="B11915">
            <v>14.94</v>
          </cell>
        </row>
        <row r="11916">
          <cell r="A11916" t="str">
            <v>13.385.0001-0</v>
          </cell>
          <cell r="B11916">
            <v>112.57</v>
          </cell>
        </row>
        <row r="11917">
          <cell r="A11917" t="str">
            <v>13.385.0001-A</v>
          </cell>
          <cell r="B11917">
            <v>112.57</v>
          </cell>
        </row>
        <row r="11918">
          <cell r="A11918" t="str">
            <v>13.385.0002-0</v>
          </cell>
          <cell r="B11918">
            <v>122.53</v>
          </cell>
        </row>
        <row r="11919">
          <cell r="A11919" t="str">
            <v>13.385.0002-A</v>
          </cell>
          <cell r="B11919">
            <v>122.53</v>
          </cell>
        </row>
        <row r="11920">
          <cell r="A11920" t="str">
            <v>13.385.0003-0</v>
          </cell>
          <cell r="B11920">
            <v>122.53</v>
          </cell>
        </row>
        <row r="11921">
          <cell r="A11921" t="str">
            <v>13.385.0003-A</v>
          </cell>
          <cell r="B11921">
            <v>122.53</v>
          </cell>
        </row>
        <row r="11922">
          <cell r="A11922" t="str">
            <v>13.385.0005-0</v>
          </cell>
          <cell r="B11922">
            <v>36.39</v>
          </cell>
        </row>
        <row r="11923">
          <cell r="A11923" t="str">
            <v>13.385.0005-A</v>
          </cell>
          <cell r="B11923">
            <v>36.39</v>
          </cell>
        </row>
        <row r="11924">
          <cell r="A11924" t="str">
            <v>13.385.0006-0</v>
          </cell>
          <cell r="B11924">
            <v>53.19</v>
          </cell>
        </row>
        <row r="11925">
          <cell r="A11925" t="str">
            <v>13.385.0006-A</v>
          </cell>
          <cell r="B11925">
            <v>53.19</v>
          </cell>
        </row>
        <row r="11926">
          <cell r="A11926" t="str">
            <v>13.385.0007-0</v>
          </cell>
          <cell r="B11926">
            <v>53.19</v>
          </cell>
        </row>
        <row r="11927">
          <cell r="A11927" t="str">
            <v>13.385.0007-A</v>
          </cell>
          <cell r="B11927">
            <v>53.19</v>
          </cell>
        </row>
        <row r="11928">
          <cell r="A11928" t="str">
            <v>13.385.0008-0</v>
          </cell>
          <cell r="B11928">
            <v>106.18</v>
          </cell>
        </row>
        <row r="11929">
          <cell r="A11929" t="str">
            <v>13.385.0008-A</v>
          </cell>
          <cell r="B11929">
            <v>106.18</v>
          </cell>
        </row>
        <row r="11930">
          <cell r="A11930" t="str">
            <v>13.385.0009-0</v>
          </cell>
          <cell r="B11930">
            <v>133.31</v>
          </cell>
        </row>
        <row r="11931">
          <cell r="A11931" t="str">
            <v>13.385.0009-A</v>
          </cell>
          <cell r="B11931">
            <v>133.31</v>
          </cell>
        </row>
        <row r="11932">
          <cell r="A11932" t="str">
            <v>13.385.0010-0</v>
          </cell>
          <cell r="B11932">
            <v>133.31</v>
          </cell>
        </row>
        <row r="11933">
          <cell r="A11933" t="str">
            <v>13.385.0010-A</v>
          </cell>
          <cell r="B11933">
            <v>133.31</v>
          </cell>
        </row>
        <row r="11934">
          <cell r="A11934" t="str">
            <v>13.385.0050-0</v>
          </cell>
          <cell r="B11934">
            <v>326.70999999999998</v>
          </cell>
        </row>
        <row r="11935">
          <cell r="A11935" t="str">
            <v>13.385.0050-A</v>
          </cell>
          <cell r="B11935">
            <v>312.25</v>
          </cell>
        </row>
        <row r="11936">
          <cell r="A11936" t="str">
            <v>13.385.0051-0</v>
          </cell>
          <cell r="B11936">
            <v>192.35</v>
          </cell>
        </row>
        <row r="11937">
          <cell r="A11937" t="str">
            <v>13.385.0051-A</v>
          </cell>
          <cell r="B11937">
            <v>182.64</v>
          </cell>
        </row>
        <row r="11938">
          <cell r="A11938" t="str">
            <v>13.385.0055-0</v>
          </cell>
          <cell r="B11938">
            <v>225.62</v>
          </cell>
        </row>
        <row r="11939">
          <cell r="A11939" t="str">
            <v>13.385.0055-A</v>
          </cell>
          <cell r="B11939">
            <v>214.07</v>
          </cell>
        </row>
        <row r="11940">
          <cell r="A11940" t="str">
            <v>13.385.0056-0</v>
          </cell>
          <cell r="B11940">
            <v>182.56</v>
          </cell>
        </row>
        <row r="11941">
          <cell r="A11941" t="str">
            <v>13.385.0056-A</v>
          </cell>
          <cell r="B11941">
            <v>174.44</v>
          </cell>
        </row>
        <row r="11942">
          <cell r="A11942" t="str">
            <v>13.385.0100-0</v>
          </cell>
          <cell r="B11942">
            <v>85.53</v>
          </cell>
        </row>
        <row r="11943">
          <cell r="A11943" t="str">
            <v>13.385.0100-A</v>
          </cell>
          <cell r="B11943">
            <v>80.36</v>
          </cell>
        </row>
        <row r="11944">
          <cell r="A11944" t="str">
            <v>13.385.0101-0</v>
          </cell>
          <cell r="B11944">
            <v>59.95</v>
          </cell>
        </row>
        <row r="11945">
          <cell r="A11945" t="str">
            <v>13.385.0101-A</v>
          </cell>
          <cell r="B11945">
            <v>56.9</v>
          </cell>
        </row>
        <row r="11946">
          <cell r="A11946" t="str">
            <v>13.390.0020-0</v>
          </cell>
          <cell r="B11946">
            <v>119.13</v>
          </cell>
        </row>
        <row r="11947">
          <cell r="A11947" t="str">
            <v>13.390.0020-A</v>
          </cell>
          <cell r="B11947">
            <v>118.17</v>
          </cell>
        </row>
        <row r="11948">
          <cell r="A11948" t="str">
            <v>13.390.0025-0</v>
          </cell>
          <cell r="B11948">
            <v>174.34</v>
          </cell>
        </row>
        <row r="11949">
          <cell r="A11949" t="str">
            <v>13.390.0025-A</v>
          </cell>
          <cell r="B11949">
            <v>173.38</v>
          </cell>
        </row>
        <row r="11950">
          <cell r="A11950" t="str">
            <v>13.390.0028-0</v>
          </cell>
          <cell r="B11950">
            <v>99.01</v>
          </cell>
        </row>
        <row r="11951">
          <cell r="A11951" t="str">
            <v>13.390.0028-A</v>
          </cell>
          <cell r="B11951">
            <v>98.05</v>
          </cell>
        </row>
        <row r="11952">
          <cell r="A11952" t="str">
            <v>13.390.0035-0</v>
          </cell>
          <cell r="B11952">
            <v>166.37</v>
          </cell>
        </row>
        <row r="11953">
          <cell r="A11953" t="str">
            <v>13.390.0035-A</v>
          </cell>
          <cell r="B11953">
            <v>165.41</v>
          </cell>
        </row>
        <row r="11954">
          <cell r="A11954" t="str">
            <v>13.390.0038-0</v>
          </cell>
          <cell r="B11954">
            <v>145.83000000000001</v>
          </cell>
        </row>
        <row r="11955">
          <cell r="A11955" t="str">
            <v>13.390.0038-A</v>
          </cell>
          <cell r="B11955">
            <v>144.97999999999999</v>
          </cell>
        </row>
        <row r="11956">
          <cell r="A11956" t="str">
            <v>13.390.0039-0</v>
          </cell>
          <cell r="B11956">
            <v>186.11</v>
          </cell>
        </row>
        <row r="11957">
          <cell r="A11957" t="str">
            <v>13.390.0039-A</v>
          </cell>
          <cell r="B11957">
            <v>185.27</v>
          </cell>
        </row>
        <row r="11958">
          <cell r="A11958" t="str">
            <v>13.390.0040-0</v>
          </cell>
          <cell r="B11958">
            <v>153.41999999999999</v>
          </cell>
        </row>
        <row r="11959">
          <cell r="A11959" t="str">
            <v>13.390.0040-A</v>
          </cell>
          <cell r="B11959">
            <v>152.57</v>
          </cell>
        </row>
        <row r="11960">
          <cell r="A11960" t="str">
            <v>13.390.0042-0</v>
          </cell>
          <cell r="B11960">
            <v>209.74</v>
          </cell>
        </row>
        <row r="11961">
          <cell r="A11961" t="str">
            <v>13.390.0042-A</v>
          </cell>
          <cell r="B11961">
            <v>208.89</v>
          </cell>
        </row>
        <row r="11962">
          <cell r="A11962" t="str">
            <v>13.390.0050-0</v>
          </cell>
          <cell r="B11962">
            <v>22.29</v>
          </cell>
        </row>
        <row r="11963">
          <cell r="A11963" t="str">
            <v>13.390.0050-A</v>
          </cell>
          <cell r="B11963">
            <v>21.9</v>
          </cell>
        </row>
        <row r="11964">
          <cell r="A11964" t="str">
            <v>13.390.0055-0</v>
          </cell>
          <cell r="B11964">
            <v>22.22</v>
          </cell>
        </row>
        <row r="11965">
          <cell r="A11965" t="str">
            <v>13.390.0055-A</v>
          </cell>
          <cell r="B11965">
            <v>21.37</v>
          </cell>
        </row>
        <row r="11966">
          <cell r="A11966" t="str">
            <v>13.390.0058-0</v>
          </cell>
          <cell r="B11966">
            <v>24.09</v>
          </cell>
        </row>
        <row r="11967">
          <cell r="A11967" t="str">
            <v>13.390.0058-A</v>
          </cell>
          <cell r="B11967">
            <v>23.24</v>
          </cell>
        </row>
        <row r="11968">
          <cell r="A11968" t="str">
            <v>13.390.0070-0</v>
          </cell>
          <cell r="B11968">
            <v>38.520000000000003</v>
          </cell>
        </row>
        <row r="11969">
          <cell r="A11969" t="str">
            <v>13.390.0070-A</v>
          </cell>
          <cell r="B11969">
            <v>35.979999999999997</v>
          </cell>
        </row>
        <row r="11970">
          <cell r="A11970" t="str">
            <v>13.390.0075-0</v>
          </cell>
          <cell r="B11970">
            <v>10.72</v>
          </cell>
        </row>
        <row r="11971">
          <cell r="A11971" t="str">
            <v>13.390.0075-A</v>
          </cell>
          <cell r="B11971">
            <v>10.210000000000001</v>
          </cell>
        </row>
        <row r="11972">
          <cell r="A11972" t="str">
            <v>13.391.0500-0</v>
          </cell>
          <cell r="B11972">
            <v>35.299999999999997</v>
          </cell>
        </row>
        <row r="11973">
          <cell r="A11973" t="str">
            <v>13.391.0500-A</v>
          </cell>
          <cell r="B11973">
            <v>31.51</v>
          </cell>
        </row>
        <row r="11974">
          <cell r="A11974" t="str">
            <v>13.395.0010-0</v>
          </cell>
          <cell r="B11974">
            <v>108.52</v>
          </cell>
        </row>
        <row r="11975">
          <cell r="A11975" t="str">
            <v>13.395.0010-A</v>
          </cell>
          <cell r="B11975">
            <v>107.98</v>
          </cell>
        </row>
        <row r="11976">
          <cell r="A11976" t="str">
            <v>13.395.0011-0</v>
          </cell>
          <cell r="B11976">
            <v>218.7</v>
          </cell>
        </row>
        <row r="11977">
          <cell r="A11977" t="str">
            <v>13.395.0011-A</v>
          </cell>
          <cell r="B11977">
            <v>218.16</v>
          </cell>
        </row>
        <row r="11978">
          <cell r="A11978" t="str">
            <v>13.395.0015-0</v>
          </cell>
          <cell r="B11978">
            <v>77.83</v>
          </cell>
        </row>
        <row r="11979">
          <cell r="A11979" t="str">
            <v>13.395.0015-A</v>
          </cell>
          <cell r="B11979">
            <v>77.290000000000006</v>
          </cell>
        </row>
        <row r="11980">
          <cell r="A11980" t="str">
            <v>13.395.0020-0</v>
          </cell>
          <cell r="B11980">
            <v>220.64</v>
          </cell>
        </row>
        <row r="11981">
          <cell r="A11981" t="str">
            <v>13.395.0020-A</v>
          </cell>
          <cell r="B11981">
            <v>220.1</v>
          </cell>
        </row>
        <row r="11982">
          <cell r="A11982" t="str">
            <v>13.395.0025-0</v>
          </cell>
          <cell r="B11982">
            <v>75.099999999999994</v>
          </cell>
        </row>
        <row r="11983">
          <cell r="A11983" t="str">
            <v>13.395.0025-A</v>
          </cell>
          <cell r="B11983">
            <v>74.56</v>
          </cell>
        </row>
        <row r="11984">
          <cell r="A11984" t="str">
            <v>13.395.0026-0</v>
          </cell>
          <cell r="B11984">
            <v>65.540000000000006</v>
          </cell>
        </row>
        <row r="11985">
          <cell r="A11985" t="str">
            <v>13.395.0026-A</v>
          </cell>
          <cell r="B11985">
            <v>65</v>
          </cell>
        </row>
        <row r="11986">
          <cell r="A11986" t="str">
            <v>13.398.0010-1</v>
          </cell>
          <cell r="B11986">
            <v>227.03</v>
          </cell>
        </row>
        <row r="11987">
          <cell r="A11987" t="str">
            <v>13.398.0010-B</v>
          </cell>
          <cell r="B11987">
            <v>222.27</v>
          </cell>
        </row>
        <row r="11988">
          <cell r="A11988" t="str">
            <v>13.398.0015-0</v>
          </cell>
          <cell r="B11988">
            <v>290.33</v>
          </cell>
        </row>
        <row r="11989">
          <cell r="A11989" t="str">
            <v>13.398.0015-A</v>
          </cell>
          <cell r="B11989">
            <v>282.01</v>
          </cell>
        </row>
        <row r="11990">
          <cell r="A11990" t="str">
            <v>13.398.0016-0</v>
          </cell>
          <cell r="B11990">
            <v>208.5</v>
          </cell>
        </row>
        <row r="11991">
          <cell r="A11991" t="str">
            <v>13.398.0016-A</v>
          </cell>
          <cell r="B11991">
            <v>204.17</v>
          </cell>
        </row>
        <row r="11992">
          <cell r="A11992" t="str">
            <v>13.398.0017-0</v>
          </cell>
          <cell r="B11992">
            <v>30.06</v>
          </cell>
        </row>
        <row r="11993">
          <cell r="A11993" t="str">
            <v>13.398.0017-A</v>
          </cell>
          <cell r="B11993">
            <v>28.52</v>
          </cell>
        </row>
        <row r="11994">
          <cell r="A11994" t="str">
            <v>13.398.0018-0</v>
          </cell>
          <cell r="B11994">
            <v>62.67</v>
          </cell>
        </row>
        <row r="11995">
          <cell r="A11995" t="str">
            <v>13.398.0018-A</v>
          </cell>
          <cell r="B11995">
            <v>61.13</v>
          </cell>
        </row>
        <row r="11996">
          <cell r="A11996" t="str">
            <v>13.398.0020-0</v>
          </cell>
          <cell r="B11996">
            <v>28.34</v>
          </cell>
        </row>
        <row r="11997">
          <cell r="A11997" t="str">
            <v>13.398.0020-A</v>
          </cell>
          <cell r="B11997">
            <v>26.92</v>
          </cell>
        </row>
        <row r="11998">
          <cell r="A11998" t="str">
            <v>13.398.0025-0</v>
          </cell>
          <cell r="B11998">
            <v>26.39</v>
          </cell>
        </row>
        <row r="11999">
          <cell r="A11999" t="str">
            <v>13.398.0025-A</v>
          </cell>
          <cell r="B11999">
            <v>24.98</v>
          </cell>
        </row>
        <row r="12000">
          <cell r="A12000" t="str">
            <v>13.398.0030-0</v>
          </cell>
          <cell r="B12000">
            <v>40.549999999999997</v>
          </cell>
        </row>
        <row r="12001">
          <cell r="A12001" t="str">
            <v>13.398.0030-A</v>
          </cell>
          <cell r="B12001">
            <v>39.130000000000003</v>
          </cell>
        </row>
        <row r="12002">
          <cell r="A12002" t="str">
            <v>13.410.0010-0</v>
          </cell>
          <cell r="B12002">
            <v>105.06</v>
          </cell>
        </row>
        <row r="12003">
          <cell r="A12003" t="str">
            <v>13.410.0010-A</v>
          </cell>
          <cell r="B12003">
            <v>100.3</v>
          </cell>
        </row>
        <row r="12004">
          <cell r="A12004" t="str">
            <v>13.410.0011-0</v>
          </cell>
          <cell r="B12004">
            <v>118.94</v>
          </cell>
        </row>
        <row r="12005">
          <cell r="A12005" t="str">
            <v>13.410.0011-A</v>
          </cell>
          <cell r="B12005">
            <v>112.33</v>
          </cell>
        </row>
        <row r="12006">
          <cell r="A12006" t="str">
            <v>13.410.0012-0</v>
          </cell>
          <cell r="B12006">
            <v>55.91</v>
          </cell>
        </row>
        <row r="12007">
          <cell r="A12007" t="str">
            <v>13.410.0012-A</v>
          </cell>
          <cell r="B12007">
            <v>55.91</v>
          </cell>
        </row>
        <row r="12008">
          <cell r="A12008" t="str">
            <v>13.410.0015-0</v>
          </cell>
          <cell r="B12008">
            <v>88.01</v>
          </cell>
        </row>
        <row r="12009">
          <cell r="A12009" t="str">
            <v>13.410.0015-A</v>
          </cell>
          <cell r="B12009">
            <v>85.53</v>
          </cell>
        </row>
        <row r="12010">
          <cell r="A12010" t="str">
            <v>13.410.0020-0</v>
          </cell>
          <cell r="B12010">
            <v>128.36000000000001</v>
          </cell>
        </row>
        <row r="12011">
          <cell r="A12011" t="str">
            <v>13.410.0020-A</v>
          </cell>
          <cell r="B12011">
            <v>120.49</v>
          </cell>
        </row>
        <row r="12012">
          <cell r="A12012" t="str">
            <v>13.410.0025-0</v>
          </cell>
          <cell r="B12012">
            <v>124.59</v>
          </cell>
        </row>
        <row r="12013">
          <cell r="A12013" t="str">
            <v>13.410.0025-A</v>
          </cell>
          <cell r="B12013">
            <v>117.22</v>
          </cell>
        </row>
        <row r="12014">
          <cell r="A12014" t="str">
            <v>13.410.0030-0</v>
          </cell>
          <cell r="B12014">
            <v>105.06</v>
          </cell>
        </row>
        <row r="12015">
          <cell r="A12015" t="str">
            <v>13.410.0030-A</v>
          </cell>
          <cell r="B12015">
            <v>100.3</v>
          </cell>
        </row>
        <row r="12016">
          <cell r="A12016" t="str">
            <v>13.411.0500-0</v>
          </cell>
          <cell r="B12016">
            <v>90.38</v>
          </cell>
        </row>
        <row r="12017">
          <cell r="A12017" t="str">
            <v>13.411.0500-A</v>
          </cell>
          <cell r="B12017">
            <v>79.540000000000006</v>
          </cell>
        </row>
        <row r="12018">
          <cell r="A12018" t="str">
            <v>13.413.0010-0</v>
          </cell>
          <cell r="B12018">
            <v>187.25</v>
          </cell>
        </row>
        <row r="12019">
          <cell r="A12019" t="str">
            <v>13.413.0010-A</v>
          </cell>
          <cell r="B12019">
            <v>179.31</v>
          </cell>
        </row>
        <row r="12020">
          <cell r="A12020" t="str">
            <v>13.413.0011-0</v>
          </cell>
          <cell r="B12020">
            <v>176.6</v>
          </cell>
        </row>
        <row r="12021">
          <cell r="A12021" t="str">
            <v>13.413.0011-A</v>
          </cell>
          <cell r="B12021">
            <v>168.9</v>
          </cell>
        </row>
        <row r="12022">
          <cell r="A12022" t="str">
            <v>13.413.0012-0</v>
          </cell>
          <cell r="B12022">
            <v>154.4</v>
          </cell>
        </row>
        <row r="12023">
          <cell r="A12023" t="str">
            <v>13.413.0012-A</v>
          </cell>
          <cell r="B12023">
            <v>146.44999999999999</v>
          </cell>
        </row>
        <row r="12024">
          <cell r="A12024" t="str">
            <v>13.413.0013-0</v>
          </cell>
          <cell r="B12024">
            <v>142.68</v>
          </cell>
        </row>
        <row r="12025">
          <cell r="A12025" t="str">
            <v>13.413.0013-A</v>
          </cell>
          <cell r="B12025">
            <v>134.99</v>
          </cell>
        </row>
        <row r="12026">
          <cell r="A12026" t="str">
            <v>13.413.0020-0</v>
          </cell>
          <cell r="B12026">
            <v>74.22</v>
          </cell>
        </row>
        <row r="12027">
          <cell r="A12027" t="str">
            <v>13.413.0020-A</v>
          </cell>
          <cell r="B12027">
            <v>69.09</v>
          </cell>
        </row>
        <row r="12028">
          <cell r="A12028" t="str">
            <v>13.413.0021-0</v>
          </cell>
          <cell r="B12028">
            <v>63.57</v>
          </cell>
        </row>
        <row r="12029">
          <cell r="A12029" t="str">
            <v>13.413.0021-A</v>
          </cell>
          <cell r="B12029">
            <v>58.69</v>
          </cell>
        </row>
        <row r="12030">
          <cell r="A12030" t="str">
            <v>13.413.0025-0</v>
          </cell>
          <cell r="B12030">
            <v>78.27</v>
          </cell>
        </row>
        <row r="12031">
          <cell r="A12031" t="str">
            <v>13.413.0025-A</v>
          </cell>
          <cell r="B12031">
            <v>72.61</v>
          </cell>
        </row>
        <row r="12032">
          <cell r="A12032" t="str">
            <v>13.413.0026-0</v>
          </cell>
          <cell r="B12032">
            <v>67.62</v>
          </cell>
        </row>
        <row r="12033">
          <cell r="A12033" t="str">
            <v>13.413.0026-A</v>
          </cell>
          <cell r="B12033">
            <v>62.21</v>
          </cell>
        </row>
        <row r="12034">
          <cell r="A12034" t="str">
            <v>13.413.0027-0</v>
          </cell>
          <cell r="B12034">
            <v>75.53</v>
          </cell>
        </row>
        <row r="12035">
          <cell r="A12035" t="str">
            <v>13.413.0027-A</v>
          </cell>
          <cell r="B12035">
            <v>70.400000000000006</v>
          </cell>
        </row>
        <row r="12036">
          <cell r="A12036" t="str">
            <v>13.413.0028-0</v>
          </cell>
          <cell r="B12036">
            <v>64.88</v>
          </cell>
        </row>
        <row r="12037">
          <cell r="A12037" t="str">
            <v>13.413.0028-A</v>
          </cell>
          <cell r="B12037">
            <v>60</v>
          </cell>
        </row>
        <row r="12038">
          <cell r="A12038" t="str">
            <v>13.413.0030-0</v>
          </cell>
          <cell r="B12038">
            <v>32.24</v>
          </cell>
        </row>
        <row r="12039">
          <cell r="A12039" t="str">
            <v>13.413.0030-A</v>
          </cell>
          <cell r="B12039">
            <v>29.45</v>
          </cell>
        </row>
        <row r="12040">
          <cell r="A12040" t="str">
            <v>13.413.0031-0</v>
          </cell>
          <cell r="B12040">
            <v>30.57</v>
          </cell>
        </row>
        <row r="12041">
          <cell r="A12041" t="str">
            <v>13.413.0031-A</v>
          </cell>
          <cell r="B12041">
            <v>27.86</v>
          </cell>
        </row>
        <row r="12042">
          <cell r="A12042" t="str">
            <v>13.413.0035-0</v>
          </cell>
          <cell r="B12042">
            <v>30.91</v>
          </cell>
        </row>
        <row r="12043">
          <cell r="A12043" t="str">
            <v>13.413.0035-A</v>
          </cell>
          <cell r="B12043">
            <v>28.15</v>
          </cell>
        </row>
        <row r="12044">
          <cell r="A12044" t="str">
            <v>13.413.0036-0</v>
          </cell>
          <cell r="B12044">
            <v>29.74</v>
          </cell>
        </row>
        <row r="12045">
          <cell r="A12045" t="str">
            <v>13.413.0036-A</v>
          </cell>
          <cell r="B12045">
            <v>27.03</v>
          </cell>
        </row>
        <row r="12046">
          <cell r="A12046" t="str">
            <v>13.415.0010-0</v>
          </cell>
          <cell r="B12046">
            <v>68.040000000000006</v>
          </cell>
        </row>
        <row r="12047">
          <cell r="A12047" t="str">
            <v>13.415.0010-A</v>
          </cell>
          <cell r="B12047">
            <v>65.87</v>
          </cell>
        </row>
        <row r="12048">
          <cell r="A12048" t="str">
            <v>13.415.0011-0</v>
          </cell>
          <cell r="B12048">
            <v>144.75</v>
          </cell>
        </row>
        <row r="12049">
          <cell r="A12049" t="str">
            <v>13.415.0011-A</v>
          </cell>
          <cell r="B12049">
            <v>141.93</v>
          </cell>
        </row>
        <row r="12050">
          <cell r="A12050" t="str">
            <v>13.415.0015-0</v>
          </cell>
          <cell r="B12050">
            <v>48.45</v>
          </cell>
        </row>
        <row r="12051">
          <cell r="A12051" t="str">
            <v>13.415.0015-A</v>
          </cell>
          <cell r="B12051">
            <v>46.72</v>
          </cell>
        </row>
        <row r="12052">
          <cell r="A12052" t="str">
            <v>13.415.0020-0</v>
          </cell>
          <cell r="B12052">
            <v>81.03</v>
          </cell>
        </row>
        <row r="12053">
          <cell r="A12053" t="str">
            <v>13.415.0020-A</v>
          </cell>
          <cell r="B12053">
            <v>78.25</v>
          </cell>
        </row>
        <row r="12054">
          <cell r="A12054" t="str">
            <v>13.416.0010-0</v>
          </cell>
          <cell r="B12054">
            <v>99.81</v>
          </cell>
        </row>
        <row r="12055">
          <cell r="A12055" t="str">
            <v>13.416.0010-A</v>
          </cell>
          <cell r="B12055">
            <v>96.99</v>
          </cell>
        </row>
        <row r="12056">
          <cell r="A12056" t="str">
            <v>13.416.0015-0</v>
          </cell>
          <cell r="B12056">
            <v>99.81</v>
          </cell>
        </row>
        <row r="12057">
          <cell r="A12057" t="str">
            <v>13.416.0015-A</v>
          </cell>
          <cell r="B12057">
            <v>96.99</v>
          </cell>
        </row>
        <row r="12058">
          <cell r="A12058" t="str">
            <v>13.440.0015-0</v>
          </cell>
          <cell r="B12058">
            <v>527.07000000000005</v>
          </cell>
        </row>
        <row r="12059">
          <cell r="A12059" t="str">
            <v>13.440.0015-A</v>
          </cell>
          <cell r="B12059">
            <v>510.82</v>
          </cell>
        </row>
        <row r="12060">
          <cell r="A12060" t="str">
            <v>13.440.0025-0</v>
          </cell>
          <cell r="B12060">
            <v>891.63</v>
          </cell>
        </row>
        <row r="12061">
          <cell r="A12061" t="str">
            <v>13.440.0025-A</v>
          </cell>
          <cell r="B12061">
            <v>875.38</v>
          </cell>
        </row>
        <row r="12062">
          <cell r="A12062" t="str">
            <v>13.440.0030-0</v>
          </cell>
          <cell r="B12062">
            <v>375.54</v>
          </cell>
        </row>
        <row r="12063">
          <cell r="A12063" t="str">
            <v>13.440.0030-A</v>
          </cell>
          <cell r="B12063">
            <v>370.12</v>
          </cell>
        </row>
        <row r="12064">
          <cell r="A12064" t="str">
            <v>13.440.0035-0</v>
          </cell>
          <cell r="B12064">
            <v>547.25</v>
          </cell>
        </row>
        <row r="12065">
          <cell r="A12065" t="str">
            <v>13.440.0035-A</v>
          </cell>
          <cell r="B12065">
            <v>544</v>
          </cell>
        </row>
        <row r="12066">
          <cell r="A12066" t="str">
            <v>13.460.0015-0</v>
          </cell>
          <cell r="B12066">
            <v>440</v>
          </cell>
        </row>
        <row r="12067">
          <cell r="A12067" t="str">
            <v>13.460.0015-A</v>
          </cell>
          <cell r="B12067">
            <v>440</v>
          </cell>
        </row>
        <row r="12068">
          <cell r="A12068" t="str">
            <v>13.460.0025-0</v>
          </cell>
          <cell r="B12068">
            <v>175.35</v>
          </cell>
        </row>
        <row r="12069">
          <cell r="A12069" t="str">
            <v>13.460.0025-A</v>
          </cell>
          <cell r="B12069">
            <v>175.35</v>
          </cell>
        </row>
        <row r="12070">
          <cell r="A12070" t="str">
            <v>13.460.0030-0</v>
          </cell>
          <cell r="B12070">
            <v>340.59</v>
          </cell>
        </row>
        <row r="12071">
          <cell r="A12071" t="str">
            <v>13.460.0030-A</v>
          </cell>
          <cell r="B12071">
            <v>340.59</v>
          </cell>
        </row>
        <row r="12072">
          <cell r="A12072" t="str">
            <v>13.460.0032-0</v>
          </cell>
          <cell r="B12072">
            <v>364.74</v>
          </cell>
        </row>
        <row r="12073">
          <cell r="A12073" t="str">
            <v>13.460.0032-A</v>
          </cell>
          <cell r="B12073">
            <v>364.74</v>
          </cell>
        </row>
        <row r="12074">
          <cell r="A12074" t="str">
            <v>13.460.0035-0</v>
          </cell>
          <cell r="B12074">
            <v>420.75</v>
          </cell>
        </row>
        <row r="12075">
          <cell r="A12075" t="str">
            <v>13.460.0035-A</v>
          </cell>
          <cell r="B12075">
            <v>420.75</v>
          </cell>
        </row>
        <row r="12076">
          <cell r="A12076" t="str">
            <v>13.462.0010-0</v>
          </cell>
          <cell r="B12076">
            <v>162.41999999999999</v>
          </cell>
        </row>
        <row r="12077">
          <cell r="A12077" t="str">
            <v>13.462.0010-A</v>
          </cell>
          <cell r="B12077">
            <v>155.25</v>
          </cell>
        </row>
        <row r="12078">
          <cell r="A12078" t="str">
            <v>13.462.0015-0</v>
          </cell>
          <cell r="B12078">
            <v>162.41999999999999</v>
          </cell>
        </row>
        <row r="12079">
          <cell r="A12079" t="str">
            <v>13.462.0015-A</v>
          </cell>
          <cell r="B12079">
            <v>155.25</v>
          </cell>
        </row>
        <row r="12080">
          <cell r="A12080" t="str">
            <v>13.462.0020-0</v>
          </cell>
          <cell r="B12080">
            <v>148.13999999999999</v>
          </cell>
        </row>
        <row r="12081">
          <cell r="A12081" t="str">
            <v>13.462.0020-A</v>
          </cell>
          <cell r="B12081">
            <v>141.72</v>
          </cell>
        </row>
        <row r="12082">
          <cell r="A12082" t="str">
            <v>13.462.0025-0</v>
          </cell>
          <cell r="B12082">
            <v>152.91</v>
          </cell>
        </row>
        <row r="12083">
          <cell r="A12083" t="str">
            <v>13.462.0025-A</v>
          </cell>
          <cell r="B12083">
            <v>146.49</v>
          </cell>
        </row>
        <row r="12084">
          <cell r="A12084" t="str">
            <v>13.468.0010-0</v>
          </cell>
          <cell r="B12084">
            <v>96.34</v>
          </cell>
        </row>
        <row r="12085">
          <cell r="A12085" t="str">
            <v>13.468.0010-A</v>
          </cell>
          <cell r="B12085">
            <v>87.9</v>
          </cell>
        </row>
        <row r="12086">
          <cell r="A12086" t="str">
            <v>13.469.0010-0</v>
          </cell>
          <cell r="B12086">
            <v>123.63</v>
          </cell>
        </row>
        <row r="12087">
          <cell r="A12087" t="str">
            <v>13.469.0010-A</v>
          </cell>
          <cell r="B12087">
            <v>115.72</v>
          </cell>
        </row>
        <row r="12088">
          <cell r="A12088" t="str">
            <v>14.001.0001-0</v>
          </cell>
          <cell r="B12088">
            <v>2350.41</v>
          </cell>
        </row>
        <row r="12089">
          <cell r="A12089" t="str">
            <v>14.001.0001-A</v>
          </cell>
          <cell r="B12089">
            <v>2345.6</v>
          </cell>
        </row>
        <row r="12090">
          <cell r="A12090" t="str">
            <v>14.001.0002-0</v>
          </cell>
          <cell r="B12090">
            <v>3858.42</v>
          </cell>
        </row>
        <row r="12091">
          <cell r="A12091" t="str">
            <v>14.001.0002-A</v>
          </cell>
          <cell r="B12091">
            <v>3852.77</v>
          </cell>
        </row>
        <row r="12092">
          <cell r="A12092" t="str">
            <v>14.001.0006-0</v>
          </cell>
          <cell r="B12092">
            <v>3425.87</v>
          </cell>
        </row>
        <row r="12093">
          <cell r="A12093" t="str">
            <v>14.001.0006-A</v>
          </cell>
          <cell r="B12093">
            <v>3417.39</v>
          </cell>
        </row>
        <row r="12094">
          <cell r="A12094" t="str">
            <v>14.001.0011-0</v>
          </cell>
          <cell r="B12094">
            <v>9658.26</v>
          </cell>
        </row>
        <row r="12095">
          <cell r="A12095" t="str">
            <v>14.001.0011-A</v>
          </cell>
          <cell r="B12095">
            <v>9645.5400000000009</v>
          </cell>
        </row>
        <row r="12096">
          <cell r="A12096" t="str">
            <v>14.001.0016-0</v>
          </cell>
          <cell r="B12096">
            <v>1352.63</v>
          </cell>
        </row>
        <row r="12097">
          <cell r="A12097" t="str">
            <v>14.001.0016-A</v>
          </cell>
          <cell r="B12097">
            <v>1348.39</v>
          </cell>
        </row>
        <row r="12098">
          <cell r="A12098" t="str">
            <v>14.001.0030-0</v>
          </cell>
          <cell r="B12098">
            <v>4150.42</v>
          </cell>
        </row>
        <row r="12099">
          <cell r="A12099" t="str">
            <v>14.001.0030-A</v>
          </cell>
          <cell r="B12099">
            <v>4143.07</v>
          </cell>
        </row>
        <row r="12100">
          <cell r="A12100" t="str">
            <v>14.001.0035-0</v>
          </cell>
          <cell r="B12100">
            <v>4050.99</v>
          </cell>
        </row>
        <row r="12101">
          <cell r="A12101" t="str">
            <v>14.001.0035-A</v>
          </cell>
          <cell r="B12101">
            <v>4043.64</v>
          </cell>
        </row>
        <row r="12102">
          <cell r="A12102" t="str">
            <v>14.001.0040-0</v>
          </cell>
          <cell r="B12102">
            <v>3963.91</v>
          </cell>
        </row>
        <row r="12103">
          <cell r="A12103" t="str">
            <v>14.001.0040-A</v>
          </cell>
          <cell r="B12103">
            <v>3956.56</v>
          </cell>
        </row>
        <row r="12104">
          <cell r="A12104" t="str">
            <v>14.001.0045-0</v>
          </cell>
          <cell r="B12104">
            <v>4185.1000000000004</v>
          </cell>
        </row>
        <row r="12105">
          <cell r="A12105" t="str">
            <v>14.001.0045-A</v>
          </cell>
          <cell r="B12105">
            <v>4174.63</v>
          </cell>
        </row>
        <row r="12106">
          <cell r="A12106" t="str">
            <v>14.001.0050-0</v>
          </cell>
          <cell r="B12106">
            <v>3994.4</v>
          </cell>
        </row>
        <row r="12107">
          <cell r="A12107" t="str">
            <v>14.001.0050-A</v>
          </cell>
          <cell r="B12107">
            <v>3983.93</v>
          </cell>
        </row>
        <row r="12108">
          <cell r="A12108" t="str">
            <v>14.001.0055-0</v>
          </cell>
          <cell r="B12108">
            <v>5690.26</v>
          </cell>
        </row>
        <row r="12109">
          <cell r="A12109" t="str">
            <v>14.001.0055-A</v>
          </cell>
          <cell r="B12109">
            <v>5677.54</v>
          </cell>
        </row>
        <row r="12110">
          <cell r="A12110" t="str">
            <v>14.001.0065-0</v>
          </cell>
          <cell r="B12110">
            <v>176.29</v>
          </cell>
        </row>
        <row r="12111">
          <cell r="A12111" t="str">
            <v>14.001.0065-A</v>
          </cell>
          <cell r="B12111">
            <v>167.89</v>
          </cell>
        </row>
        <row r="12112">
          <cell r="A12112" t="str">
            <v>14.001.0070-0</v>
          </cell>
          <cell r="B12112">
            <v>137.44999999999999</v>
          </cell>
        </row>
        <row r="12113">
          <cell r="A12113" t="str">
            <v>14.001.0070-A</v>
          </cell>
          <cell r="B12113">
            <v>131.80000000000001</v>
          </cell>
        </row>
        <row r="12114">
          <cell r="A12114" t="str">
            <v>14.001.0072-0</v>
          </cell>
          <cell r="B12114">
            <v>159.41999999999999</v>
          </cell>
        </row>
        <row r="12115">
          <cell r="A12115" t="str">
            <v>14.001.0072-A</v>
          </cell>
          <cell r="B12115">
            <v>152.63</v>
          </cell>
        </row>
        <row r="12116">
          <cell r="A12116" t="str">
            <v>14.001.0076-0</v>
          </cell>
          <cell r="B12116">
            <v>257.56</v>
          </cell>
        </row>
        <row r="12117">
          <cell r="A12117" t="str">
            <v>14.001.0076-A</v>
          </cell>
          <cell r="B12117">
            <v>248.51</v>
          </cell>
        </row>
        <row r="12118">
          <cell r="A12118" t="str">
            <v>14.001.0080-0</v>
          </cell>
          <cell r="B12118">
            <v>3373.41</v>
          </cell>
        </row>
        <row r="12119">
          <cell r="A12119" t="str">
            <v>14.001.0080-A</v>
          </cell>
          <cell r="B12119">
            <v>3367.76</v>
          </cell>
        </row>
        <row r="12120">
          <cell r="A12120" t="str">
            <v>14.001.0085-0</v>
          </cell>
          <cell r="B12120">
            <v>4976.09</v>
          </cell>
        </row>
        <row r="12121">
          <cell r="A12121" t="str">
            <v>14.001.0085-A</v>
          </cell>
          <cell r="B12121">
            <v>4970.4399999999996</v>
          </cell>
        </row>
        <row r="12122">
          <cell r="A12122" t="str">
            <v>14.001.0100-0</v>
          </cell>
          <cell r="B12122">
            <v>328.81</v>
          </cell>
        </row>
        <row r="12123">
          <cell r="A12123" t="str">
            <v>14.001.0100-A</v>
          </cell>
          <cell r="B12123">
            <v>324</v>
          </cell>
        </row>
        <row r="12124">
          <cell r="A12124" t="str">
            <v>14.001.0105-0</v>
          </cell>
          <cell r="B12124">
            <v>386.23</v>
          </cell>
        </row>
        <row r="12125">
          <cell r="A12125" t="str">
            <v>14.001.0105-A</v>
          </cell>
          <cell r="B12125">
            <v>381.42</v>
          </cell>
        </row>
        <row r="12126">
          <cell r="A12126" t="str">
            <v>14.001.0110-0</v>
          </cell>
          <cell r="B12126">
            <v>270.36</v>
          </cell>
        </row>
        <row r="12127">
          <cell r="A12127" t="str">
            <v>14.001.0110-A</v>
          </cell>
          <cell r="B12127">
            <v>265.55</v>
          </cell>
        </row>
        <row r="12128">
          <cell r="A12128" t="str">
            <v>14.001.0115-0</v>
          </cell>
          <cell r="B12128">
            <v>242.74</v>
          </cell>
        </row>
        <row r="12129">
          <cell r="A12129" t="str">
            <v>14.001.0115-A</v>
          </cell>
          <cell r="B12129">
            <v>237.93</v>
          </cell>
        </row>
        <row r="12130">
          <cell r="A12130" t="str">
            <v>14.001.0120-0</v>
          </cell>
          <cell r="B12130">
            <v>266.02999999999997</v>
          </cell>
        </row>
        <row r="12131">
          <cell r="A12131" t="str">
            <v>14.001.0120-A</v>
          </cell>
          <cell r="B12131">
            <v>261.22000000000003</v>
          </cell>
        </row>
        <row r="12132">
          <cell r="A12132" t="str">
            <v>14.001.0125-0</v>
          </cell>
          <cell r="B12132">
            <v>247.64</v>
          </cell>
        </row>
        <row r="12133">
          <cell r="A12133" t="str">
            <v>14.001.0125-A</v>
          </cell>
          <cell r="B12133">
            <v>242.83</v>
          </cell>
        </row>
        <row r="12134">
          <cell r="A12134" t="str">
            <v>14.001.0130-0</v>
          </cell>
          <cell r="B12134">
            <v>650</v>
          </cell>
        </row>
        <row r="12135">
          <cell r="A12135" t="str">
            <v>14.001.0130-A</v>
          </cell>
          <cell r="B12135">
            <v>650</v>
          </cell>
        </row>
        <row r="12136">
          <cell r="A12136" t="str">
            <v>14.001.0300-0</v>
          </cell>
          <cell r="B12136">
            <v>178</v>
          </cell>
        </row>
        <row r="12137">
          <cell r="A12137" t="str">
            <v>14.001.0300-A</v>
          </cell>
          <cell r="B12137">
            <v>178</v>
          </cell>
        </row>
        <row r="12138">
          <cell r="A12138" t="str">
            <v>14.002.0010-0</v>
          </cell>
          <cell r="B12138">
            <v>1507.53</v>
          </cell>
        </row>
        <row r="12139">
          <cell r="A12139" t="str">
            <v>14.002.0010-A</v>
          </cell>
          <cell r="B12139">
            <v>1377.47</v>
          </cell>
        </row>
        <row r="12140">
          <cell r="A12140" t="str">
            <v>14.002.0012-0</v>
          </cell>
          <cell r="B12140">
            <v>1556.93</v>
          </cell>
        </row>
        <row r="12141">
          <cell r="A12141" t="str">
            <v>14.002.0012-A</v>
          </cell>
          <cell r="B12141">
            <v>1421.21</v>
          </cell>
        </row>
        <row r="12142">
          <cell r="A12142" t="str">
            <v>14.002.0013-0</v>
          </cell>
          <cell r="B12142">
            <v>1637.04</v>
          </cell>
        </row>
        <row r="12143">
          <cell r="A12143" t="str">
            <v>14.002.0013-A</v>
          </cell>
          <cell r="B12143">
            <v>1495.67</v>
          </cell>
        </row>
        <row r="12144">
          <cell r="A12144" t="str">
            <v>14.002.0014-0</v>
          </cell>
          <cell r="B12144">
            <v>1208.23</v>
          </cell>
        </row>
        <row r="12145">
          <cell r="A12145" t="str">
            <v>14.002.0014-A</v>
          </cell>
          <cell r="B12145">
            <v>1099.6600000000001</v>
          </cell>
        </row>
        <row r="12146">
          <cell r="A12146" t="str">
            <v>14.002.0020-0</v>
          </cell>
          <cell r="B12146">
            <v>588.94000000000005</v>
          </cell>
        </row>
        <row r="12147">
          <cell r="A12147" t="str">
            <v>14.002.0020-A</v>
          </cell>
          <cell r="B12147">
            <v>588.94000000000005</v>
          </cell>
        </row>
        <row r="12148">
          <cell r="A12148" t="str">
            <v>14.002.0025-0</v>
          </cell>
          <cell r="B12148">
            <v>723.94</v>
          </cell>
        </row>
        <row r="12149">
          <cell r="A12149" t="str">
            <v>14.002.0025-A</v>
          </cell>
          <cell r="B12149">
            <v>723.94</v>
          </cell>
        </row>
        <row r="12150">
          <cell r="A12150" t="str">
            <v>14.002.0041-0</v>
          </cell>
          <cell r="B12150">
            <v>2976.21</v>
          </cell>
        </row>
        <row r="12151">
          <cell r="A12151" t="str">
            <v>14.002.0041-A</v>
          </cell>
          <cell r="B12151">
            <v>2725.71</v>
          </cell>
        </row>
        <row r="12152">
          <cell r="A12152" t="str">
            <v>14.002.0046-0</v>
          </cell>
          <cell r="B12152">
            <v>1182.03</v>
          </cell>
        </row>
        <row r="12153">
          <cell r="A12153" t="str">
            <v>14.002.0046-A</v>
          </cell>
          <cell r="B12153">
            <v>1085.9000000000001</v>
          </cell>
        </row>
        <row r="12154">
          <cell r="A12154" t="str">
            <v>14.002.0050-0</v>
          </cell>
          <cell r="B12154">
            <v>2054.7399999999998</v>
          </cell>
        </row>
        <row r="12155">
          <cell r="A12155" t="str">
            <v>14.002.0050-A</v>
          </cell>
          <cell r="B12155">
            <v>1880.57</v>
          </cell>
        </row>
        <row r="12156">
          <cell r="A12156" t="str">
            <v>14.002.0052-0</v>
          </cell>
          <cell r="B12156">
            <v>755.29</v>
          </cell>
        </row>
        <row r="12157">
          <cell r="A12157" t="str">
            <v>14.002.0052-A</v>
          </cell>
          <cell r="B12157">
            <v>706.38</v>
          </cell>
        </row>
        <row r="12158">
          <cell r="A12158" t="str">
            <v>14.002.0053-0</v>
          </cell>
          <cell r="B12158">
            <v>766.13</v>
          </cell>
        </row>
        <row r="12159">
          <cell r="A12159" t="str">
            <v>14.002.0053-A</v>
          </cell>
          <cell r="B12159">
            <v>712.41</v>
          </cell>
        </row>
        <row r="12160">
          <cell r="A12160" t="str">
            <v>14.002.0054-0</v>
          </cell>
          <cell r="B12160">
            <v>142.56</v>
          </cell>
        </row>
        <row r="12161">
          <cell r="A12161" t="str">
            <v>14.002.0054-A</v>
          </cell>
          <cell r="B12161">
            <v>134.08000000000001</v>
          </cell>
        </row>
        <row r="12162">
          <cell r="A12162" t="str">
            <v>14.002.0055-0</v>
          </cell>
          <cell r="B12162">
            <v>1206.8399999999999</v>
          </cell>
        </row>
        <row r="12163">
          <cell r="A12163" t="str">
            <v>14.002.0055-A</v>
          </cell>
          <cell r="B12163">
            <v>1194.3800000000001</v>
          </cell>
        </row>
        <row r="12164">
          <cell r="A12164" t="str">
            <v>14.002.0058-0</v>
          </cell>
          <cell r="B12164">
            <v>1373.3</v>
          </cell>
        </row>
        <row r="12165">
          <cell r="A12165" t="str">
            <v>14.002.0058-A</v>
          </cell>
          <cell r="B12165">
            <v>1360.84</v>
          </cell>
        </row>
        <row r="12166">
          <cell r="A12166" t="str">
            <v>14.002.0059-0</v>
          </cell>
          <cell r="B12166">
            <v>1771.52</v>
          </cell>
        </row>
        <row r="12167">
          <cell r="A12167" t="str">
            <v>14.002.0059-A</v>
          </cell>
          <cell r="B12167">
            <v>1759.07</v>
          </cell>
        </row>
        <row r="12168">
          <cell r="A12168" t="str">
            <v>14.002.0062-0</v>
          </cell>
          <cell r="B12168">
            <v>946.63</v>
          </cell>
        </row>
        <row r="12169">
          <cell r="A12169" t="str">
            <v>14.002.0062-A</v>
          </cell>
          <cell r="B12169">
            <v>934.18</v>
          </cell>
        </row>
        <row r="12170">
          <cell r="A12170" t="str">
            <v>14.002.0064-0</v>
          </cell>
          <cell r="B12170">
            <v>1019.91</v>
          </cell>
        </row>
        <row r="12171">
          <cell r="A12171" t="str">
            <v>14.002.0064-A</v>
          </cell>
          <cell r="B12171">
            <v>1007.46</v>
          </cell>
        </row>
        <row r="12172">
          <cell r="A12172" t="str">
            <v>14.002.0066-0</v>
          </cell>
          <cell r="B12172">
            <v>1159.97</v>
          </cell>
        </row>
        <row r="12173">
          <cell r="A12173" t="str">
            <v>14.002.0066-A</v>
          </cell>
          <cell r="B12173">
            <v>1147.51</v>
          </cell>
        </row>
        <row r="12174">
          <cell r="A12174" t="str">
            <v>14.002.0070-0</v>
          </cell>
          <cell r="B12174">
            <v>1269.4100000000001</v>
          </cell>
        </row>
        <row r="12175">
          <cell r="A12175" t="str">
            <v>14.002.0070-A</v>
          </cell>
          <cell r="B12175">
            <v>1150.6600000000001</v>
          </cell>
        </row>
        <row r="12176">
          <cell r="A12176" t="str">
            <v>14.002.0071-0</v>
          </cell>
          <cell r="B12176">
            <v>1412.33</v>
          </cell>
        </row>
        <row r="12177">
          <cell r="A12177" t="str">
            <v>14.002.0071-A</v>
          </cell>
          <cell r="B12177">
            <v>1293.58</v>
          </cell>
        </row>
        <row r="12178">
          <cell r="A12178" t="str">
            <v>14.002.0072-0</v>
          </cell>
          <cell r="B12178">
            <v>1695.13</v>
          </cell>
        </row>
        <row r="12179">
          <cell r="A12179" t="str">
            <v>14.002.0072-A</v>
          </cell>
          <cell r="B12179">
            <v>1536.8</v>
          </cell>
        </row>
        <row r="12180">
          <cell r="A12180" t="str">
            <v>14.002.0076-0</v>
          </cell>
          <cell r="B12180">
            <v>2348.94</v>
          </cell>
        </row>
        <row r="12181">
          <cell r="A12181" t="str">
            <v>14.002.0076-A</v>
          </cell>
          <cell r="B12181">
            <v>2179.3000000000002</v>
          </cell>
        </row>
        <row r="12182">
          <cell r="A12182" t="str">
            <v>14.002.0078-0</v>
          </cell>
          <cell r="B12182">
            <v>2231.0700000000002</v>
          </cell>
        </row>
        <row r="12183">
          <cell r="A12183" t="str">
            <v>14.002.0078-A</v>
          </cell>
          <cell r="B12183">
            <v>2061.4299999999998</v>
          </cell>
        </row>
        <row r="12184">
          <cell r="A12184" t="str">
            <v>14.002.0081-0</v>
          </cell>
          <cell r="B12184">
            <v>1492.26</v>
          </cell>
        </row>
        <row r="12185">
          <cell r="A12185" t="str">
            <v>14.002.0081-A</v>
          </cell>
          <cell r="B12185">
            <v>1388.22</v>
          </cell>
        </row>
        <row r="12186">
          <cell r="A12186" t="str">
            <v>14.002.0082-0</v>
          </cell>
          <cell r="B12186">
            <v>878.35</v>
          </cell>
        </row>
        <row r="12187">
          <cell r="A12187" t="str">
            <v>14.002.0082-A</v>
          </cell>
          <cell r="B12187">
            <v>855.73</v>
          </cell>
        </row>
        <row r="12188">
          <cell r="A12188" t="str">
            <v>14.002.0084-0</v>
          </cell>
          <cell r="B12188">
            <v>770.56</v>
          </cell>
        </row>
        <row r="12189">
          <cell r="A12189" t="str">
            <v>14.002.0084-A</v>
          </cell>
          <cell r="B12189">
            <v>725.32</v>
          </cell>
        </row>
        <row r="12190">
          <cell r="A12190" t="str">
            <v>14.002.0085-0</v>
          </cell>
          <cell r="B12190">
            <v>5818.58</v>
          </cell>
        </row>
        <row r="12191">
          <cell r="A12191" t="str">
            <v>14.002.0085-A</v>
          </cell>
          <cell r="B12191">
            <v>5728.04</v>
          </cell>
        </row>
        <row r="12192">
          <cell r="A12192" t="str">
            <v>14.002.0087-0</v>
          </cell>
          <cell r="B12192">
            <v>1153.3</v>
          </cell>
        </row>
        <row r="12193">
          <cell r="A12193" t="str">
            <v>14.002.0087-A</v>
          </cell>
          <cell r="B12193">
            <v>1116.54</v>
          </cell>
        </row>
        <row r="12194">
          <cell r="A12194" t="str">
            <v>14.002.0088-0</v>
          </cell>
          <cell r="B12194">
            <v>1916.12</v>
          </cell>
        </row>
        <row r="12195">
          <cell r="A12195" t="str">
            <v>14.002.0088-A</v>
          </cell>
          <cell r="B12195">
            <v>1815.28</v>
          </cell>
        </row>
        <row r="12196">
          <cell r="A12196" t="str">
            <v>14.002.0089-0</v>
          </cell>
          <cell r="B12196">
            <v>2635.75</v>
          </cell>
        </row>
        <row r="12197">
          <cell r="A12197" t="str">
            <v>14.002.0089-A</v>
          </cell>
          <cell r="B12197">
            <v>2523.36</v>
          </cell>
        </row>
        <row r="12198">
          <cell r="A12198" t="str">
            <v>14.002.0092-0</v>
          </cell>
          <cell r="B12198">
            <v>2625.57</v>
          </cell>
        </row>
        <row r="12199">
          <cell r="A12199" t="str">
            <v>14.002.0092-A</v>
          </cell>
          <cell r="B12199">
            <v>2507.7399999999998</v>
          </cell>
        </row>
        <row r="12200">
          <cell r="A12200" t="str">
            <v>14.002.0095-0</v>
          </cell>
          <cell r="B12200">
            <v>3481.18</v>
          </cell>
        </row>
        <row r="12201">
          <cell r="A12201" t="str">
            <v>14.002.0095-A</v>
          </cell>
          <cell r="B12201">
            <v>3345.93</v>
          </cell>
        </row>
        <row r="12202">
          <cell r="A12202" t="str">
            <v>14.002.0096-0</v>
          </cell>
          <cell r="B12202">
            <v>3975.99</v>
          </cell>
        </row>
        <row r="12203">
          <cell r="A12203" t="str">
            <v>14.002.0096-A</v>
          </cell>
          <cell r="B12203">
            <v>3848.76</v>
          </cell>
        </row>
        <row r="12204">
          <cell r="A12204" t="str">
            <v>14.002.0097-0</v>
          </cell>
          <cell r="B12204">
            <v>995.26</v>
          </cell>
        </row>
        <row r="12205">
          <cell r="A12205" t="str">
            <v>14.002.0097-A</v>
          </cell>
          <cell r="B12205">
            <v>969.81</v>
          </cell>
        </row>
        <row r="12206">
          <cell r="A12206" t="str">
            <v>14.002.0098-0</v>
          </cell>
          <cell r="B12206">
            <v>8438.93</v>
          </cell>
        </row>
        <row r="12207">
          <cell r="A12207" t="str">
            <v>14.002.0098-A</v>
          </cell>
          <cell r="B12207">
            <v>8219.0300000000007</v>
          </cell>
        </row>
        <row r="12208">
          <cell r="A12208" t="str">
            <v>14.002.0099-0</v>
          </cell>
          <cell r="B12208">
            <v>7558.62</v>
          </cell>
        </row>
        <row r="12209">
          <cell r="A12209" t="str">
            <v>14.002.0099-A</v>
          </cell>
          <cell r="B12209">
            <v>7495.48</v>
          </cell>
        </row>
        <row r="12210">
          <cell r="A12210" t="str">
            <v>14.002.0100-0</v>
          </cell>
          <cell r="B12210">
            <v>920.27</v>
          </cell>
        </row>
        <row r="12211">
          <cell r="A12211" t="str">
            <v>14.002.0100-A</v>
          </cell>
          <cell r="B12211">
            <v>920.02</v>
          </cell>
        </row>
        <row r="12212">
          <cell r="A12212" t="str">
            <v>14.002.0101-0</v>
          </cell>
          <cell r="B12212">
            <v>1229.82</v>
          </cell>
        </row>
        <row r="12213">
          <cell r="A12213" t="str">
            <v>14.002.0101-A</v>
          </cell>
          <cell r="B12213">
            <v>1229.57</v>
          </cell>
        </row>
        <row r="12214">
          <cell r="A12214" t="str">
            <v>14.002.0102-0</v>
          </cell>
          <cell r="B12214">
            <v>583.26</v>
          </cell>
        </row>
        <row r="12215">
          <cell r="A12215" t="str">
            <v>14.002.0102-A</v>
          </cell>
          <cell r="B12215">
            <v>583.01</v>
          </cell>
        </row>
        <row r="12216">
          <cell r="A12216" t="str">
            <v>14.002.0103-0</v>
          </cell>
          <cell r="B12216">
            <v>1261.53</v>
          </cell>
        </row>
        <row r="12217">
          <cell r="A12217" t="str">
            <v>14.002.0103-A</v>
          </cell>
          <cell r="B12217">
            <v>1261.28</v>
          </cell>
        </row>
        <row r="12218">
          <cell r="A12218" t="str">
            <v>14.002.0105-0</v>
          </cell>
          <cell r="B12218">
            <v>540.29</v>
          </cell>
        </row>
        <row r="12219">
          <cell r="A12219" t="str">
            <v>14.002.0105-A</v>
          </cell>
          <cell r="B12219">
            <v>478.09</v>
          </cell>
        </row>
        <row r="12220">
          <cell r="A12220" t="str">
            <v>14.002.0108-0</v>
          </cell>
          <cell r="B12220">
            <v>612.27</v>
          </cell>
        </row>
        <row r="12221">
          <cell r="A12221" t="str">
            <v>14.002.0108-A</v>
          </cell>
          <cell r="B12221">
            <v>544.41</v>
          </cell>
        </row>
        <row r="12222">
          <cell r="A12222" t="str">
            <v>14.002.0110-0</v>
          </cell>
          <cell r="B12222">
            <v>652.99</v>
          </cell>
        </row>
        <row r="12223">
          <cell r="A12223" t="str">
            <v>14.002.0110-A</v>
          </cell>
          <cell r="B12223">
            <v>603.23</v>
          </cell>
        </row>
        <row r="12224">
          <cell r="A12224" t="str">
            <v>14.002.0113-0</v>
          </cell>
          <cell r="B12224">
            <v>1582.89</v>
          </cell>
        </row>
        <row r="12225">
          <cell r="A12225" t="str">
            <v>14.002.0113-A</v>
          </cell>
          <cell r="B12225">
            <v>1557.57</v>
          </cell>
        </row>
        <row r="12226">
          <cell r="A12226" t="str">
            <v>14.002.0120-0</v>
          </cell>
          <cell r="B12226">
            <v>712.09</v>
          </cell>
        </row>
        <row r="12227">
          <cell r="A12227" t="str">
            <v>14.002.0120-A</v>
          </cell>
          <cell r="B12227">
            <v>649.51</v>
          </cell>
        </row>
        <row r="12228">
          <cell r="A12228" t="str">
            <v>14.002.0125-0</v>
          </cell>
          <cell r="B12228">
            <v>1259.3800000000001</v>
          </cell>
        </row>
        <row r="12229">
          <cell r="A12229" t="str">
            <v>14.002.0125-A</v>
          </cell>
          <cell r="B12229">
            <v>1242.4100000000001</v>
          </cell>
        </row>
        <row r="12230">
          <cell r="A12230" t="str">
            <v>14.002.0131-0</v>
          </cell>
          <cell r="B12230">
            <v>956.15</v>
          </cell>
        </row>
        <row r="12231">
          <cell r="A12231" t="str">
            <v>14.002.0131-A</v>
          </cell>
          <cell r="B12231">
            <v>879.53</v>
          </cell>
        </row>
        <row r="12232">
          <cell r="A12232" t="str">
            <v>14.002.0132-0</v>
          </cell>
          <cell r="B12232">
            <v>771.94</v>
          </cell>
        </row>
        <row r="12233">
          <cell r="A12233" t="str">
            <v>14.002.0132-A</v>
          </cell>
          <cell r="B12233">
            <v>732.93</v>
          </cell>
        </row>
        <row r="12234">
          <cell r="A12234" t="str">
            <v>14.002.0133-0</v>
          </cell>
          <cell r="B12234">
            <v>892.76</v>
          </cell>
        </row>
        <row r="12235">
          <cell r="A12235" t="str">
            <v>14.002.0133-A</v>
          </cell>
          <cell r="B12235">
            <v>847.52</v>
          </cell>
        </row>
        <row r="12236">
          <cell r="A12236" t="str">
            <v>14.002.0134-0</v>
          </cell>
          <cell r="B12236">
            <v>636.87</v>
          </cell>
        </row>
        <row r="12237">
          <cell r="A12237" t="str">
            <v>14.002.0134-A</v>
          </cell>
          <cell r="B12237">
            <v>585.86</v>
          </cell>
        </row>
        <row r="12238">
          <cell r="A12238" t="str">
            <v>14.002.0155-0</v>
          </cell>
          <cell r="B12238">
            <v>956.15</v>
          </cell>
        </row>
        <row r="12239">
          <cell r="A12239" t="str">
            <v>14.002.0155-A</v>
          </cell>
          <cell r="B12239">
            <v>879.53</v>
          </cell>
        </row>
        <row r="12240">
          <cell r="A12240" t="str">
            <v>14.002.0156-0</v>
          </cell>
          <cell r="B12240">
            <v>426.7</v>
          </cell>
        </row>
        <row r="12241">
          <cell r="A12241" t="str">
            <v>14.002.0156-A</v>
          </cell>
          <cell r="B12241">
            <v>415.39</v>
          </cell>
        </row>
        <row r="12242">
          <cell r="A12242" t="str">
            <v>14.002.0158-0</v>
          </cell>
          <cell r="B12242">
            <v>1880.93</v>
          </cell>
        </row>
        <row r="12243">
          <cell r="A12243" t="str">
            <v>14.002.0158-A</v>
          </cell>
          <cell r="B12243">
            <v>1767.84</v>
          </cell>
        </row>
        <row r="12244">
          <cell r="A12244" t="str">
            <v>14.002.0161-0</v>
          </cell>
          <cell r="B12244">
            <v>1178.76</v>
          </cell>
        </row>
        <row r="12245">
          <cell r="A12245" t="str">
            <v>14.002.0161-A</v>
          </cell>
          <cell r="B12245">
            <v>1084.33</v>
          </cell>
        </row>
        <row r="12246">
          <cell r="A12246" t="str">
            <v>14.002.0162-0</v>
          </cell>
          <cell r="B12246">
            <v>648.25</v>
          </cell>
        </row>
        <row r="12247">
          <cell r="A12247" t="str">
            <v>14.002.0162-A</v>
          </cell>
          <cell r="B12247">
            <v>603.02</v>
          </cell>
        </row>
        <row r="12248">
          <cell r="A12248" t="str">
            <v>14.002.0166-0</v>
          </cell>
          <cell r="B12248">
            <v>940.25</v>
          </cell>
        </row>
        <row r="12249">
          <cell r="A12249" t="str">
            <v>14.002.0166-A</v>
          </cell>
          <cell r="B12249">
            <v>863.63</v>
          </cell>
        </row>
        <row r="12250">
          <cell r="A12250" t="str">
            <v>14.002.0180-0</v>
          </cell>
          <cell r="B12250">
            <v>1723.41</v>
          </cell>
        </row>
        <row r="12251">
          <cell r="A12251" t="str">
            <v>14.002.0180-A</v>
          </cell>
          <cell r="B12251">
            <v>1640.35</v>
          </cell>
        </row>
        <row r="12252">
          <cell r="A12252" t="str">
            <v>14.002.0182-0</v>
          </cell>
          <cell r="B12252">
            <v>1547.85</v>
          </cell>
        </row>
        <row r="12253">
          <cell r="A12253" t="str">
            <v>14.002.0182-A</v>
          </cell>
          <cell r="B12253">
            <v>1473.94</v>
          </cell>
        </row>
        <row r="12254">
          <cell r="A12254" t="str">
            <v>14.002.0184-0</v>
          </cell>
          <cell r="B12254">
            <v>2065.16</v>
          </cell>
        </row>
        <row r="12255">
          <cell r="A12255" t="str">
            <v>14.002.0184-A</v>
          </cell>
          <cell r="B12255">
            <v>1981.89</v>
          </cell>
        </row>
        <row r="12256">
          <cell r="A12256" t="str">
            <v>14.002.0186-0</v>
          </cell>
          <cell r="B12256">
            <v>549.95000000000005</v>
          </cell>
        </row>
        <row r="12257">
          <cell r="A12257" t="str">
            <v>14.002.0186-A</v>
          </cell>
          <cell r="B12257">
            <v>500.95</v>
          </cell>
        </row>
        <row r="12258">
          <cell r="A12258" t="str">
            <v>14.002.0187-0</v>
          </cell>
          <cell r="B12258">
            <v>564.67999999999995</v>
          </cell>
        </row>
        <row r="12259">
          <cell r="A12259" t="str">
            <v>14.002.0187-A</v>
          </cell>
          <cell r="B12259">
            <v>535.42999999999995</v>
          </cell>
        </row>
        <row r="12260">
          <cell r="A12260" t="str">
            <v>14.002.0188-0</v>
          </cell>
          <cell r="B12260">
            <v>936.27</v>
          </cell>
        </row>
        <row r="12261">
          <cell r="A12261" t="str">
            <v>14.002.0188-A</v>
          </cell>
          <cell r="B12261">
            <v>908.88</v>
          </cell>
        </row>
        <row r="12262">
          <cell r="A12262" t="str">
            <v>14.002.0189-0</v>
          </cell>
          <cell r="B12262">
            <v>998.53</v>
          </cell>
        </row>
        <row r="12263">
          <cell r="A12263" t="str">
            <v>14.002.0189-A</v>
          </cell>
          <cell r="B12263">
            <v>986.71</v>
          </cell>
        </row>
        <row r="12264">
          <cell r="A12264" t="str">
            <v>14.002.0191-0</v>
          </cell>
          <cell r="B12264">
            <v>579.47</v>
          </cell>
        </row>
        <row r="12265">
          <cell r="A12265" t="str">
            <v>14.002.0191-A</v>
          </cell>
          <cell r="B12265">
            <v>557.53</v>
          </cell>
        </row>
        <row r="12266">
          <cell r="A12266" t="str">
            <v>14.002.0192-0</v>
          </cell>
          <cell r="B12266">
            <v>1017.82</v>
          </cell>
        </row>
        <row r="12267">
          <cell r="A12267" t="str">
            <v>14.002.0192-A</v>
          </cell>
          <cell r="B12267">
            <v>939.72</v>
          </cell>
        </row>
        <row r="12268">
          <cell r="A12268" t="str">
            <v>14.002.0193-0</v>
          </cell>
          <cell r="B12268">
            <v>3934.4</v>
          </cell>
        </row>
        <row r="12269">
          <cell r="A12269" t="str">
            <v>14.002.0193-A</v>
          </cell>
          <cell r="B12269">
            <v>3854.01</v>
          </cell>
        </row>
        <row r="12270">
          <cell r="A12270" t="str">
            <v>14.002.0194-0</v>
          </cell>
          <cell r="B12270">
            <v>2301.4499999999998</v>
          </cell>
        </row>
        <row r="12271">
          <cell r="A12271" t="str">
            <v>14.002.0194-A</v>
          </cell>
          <cell r="B12271">
            <v>2222.35</v>
          </cell>
        </row>
        <row r="12272">
          <cell r="A12272" t="str">
            <v>14.002.0195-0</v>
          </cell>
          <cell r="B12272">
            <v>1863.12</v>
          </cell>
        </row>
        <row r="12273">
          <cell r="A12273" t="str">
            <v>14.002.0195-A</v>
          </cell>
          <cell r="B12273">
            <v>1793.47</v>
          </cell>
        </row>
        <row r="12274">
          <cell r="A12274" t="str">
            <v>14.002.0196-0</v>
          </cell>
          <cell r="B12274">
            <v>2696.23</v>
          </cell>
        </row>
        <row r="12275">
          <cell r="A12275" t="str">
            <v>14.002.0196-A</v>
          </cell>
          <cell r="B12275">
            <v>2612.54</v>
          </cell>
        </row>
        <row r="12276">
          <cell r="A12276" t="str">
            <v>14.002.0198-0</v>
          </cell>
          <cell r="B12276">
            <v>598.72</v>
          </cell>
        </row>
        <row r="12277">
          <cell r="A12277" t="str">
            <v>14.002.0198-A</v>
          </cell>
          <cell r="B12277">
            <v>590.24</v>
          </cell>
        </row>
        <row r="12278">
          <cell r="A12278" t="str">
            <v>14.002.0199-0</v>
          </cell>
          <cell r="B12278">
            <v>390.32</v>
          </cell>
        </row>
        <row r="12279">
          <cell r="A12279" t="str">
            <v>14.002.0199-A</v>
          </cell>
          <cell r="B12279">
            <v>371.37</v>
          </cell>
        </row>
        <row r="12280">
          <cell r="A12280" t="str">
            <v>14.002.0200-0</v>
          </cell>
          <cell r="B12280">
            <v>112.13</v>
          </cell>
        </row>
        <row r="12281">
          <cell r="A12281" t="str">
            <v>14.002.0200-A</v>
          </cell>
          <cell r="B12281">
            <v>111.87</v>
          </cell>
        </row>
        <row r="12282">
          <cell r="A12282" t="str">
            <v>14.002.0201-0</v>
          </cell>
          <cell r="B12282">
            <v>115.75</v>
          </cell>
        </row>
        <row r="12283">
          <cell r="A12283" t="str">
            <v>14.002.0201-A</v>
          </cell>
          <cell r="B12283">
            <v>115.21</v>
          </cell>
        </row>
        <row r="12284">
          <cell r="A12284" t="str">
            <v>14.002.0202-0</v>
          </cell>
          <cell r="B12284">
            <v>299.85000000000002</v>
          </cell>
        </row>
        <row r="12285">
          <cell r="A12285" t="str">
            <v>14.002.0202-A</v>
          </cell>
          <cell r="B12285">
            <v>299.58999999999997</v>
          </cell>
        </row>
        <row r="12286">
          <cell r="A12286" t="str">
            <v>14.002.0203-0</v>
          </cell>
          <cell r="B12286">
            <v>308.45</v>
          </cell>
        </row>
        <row r="12287">
          <cell r="A12287" t="str">
            <v>14.002.0203-A</v>
          </cell>
          <cell r="B12287">
            <v>307.91000000000003</v>
          </cell>
        </row>
        <row r="12288">
          <cell r="A12288" t="str">
            <v>14.002.0205-0</v>
          </cell>
          <cell r="B12288">
            <v>966.79</v>
          </cell>
        </row>
        <row r="12289">
          <cell r="A12289" t="str">
            <v>14.002.0205-A</v>
          </cell>
          <cell r="B12289">
            <v>902.9</v>
          </cell>
        </row>
        <row r="12290">
          <cell r="A12290" t="str">
            <v>14.002.0206-0</v>
          </cell>
          <cell r="B12290">
            <v>1143.24</v>
          </cell>
        </row>
        <row r="12291">
          <cell r="A12291" t="str">
            <v>14.002.0206-A</v>
          </cell>
          <cell r="B12291">
            <v>1047.67</v>
          </cell>
        </row>
        <row r="12292">
          <cell r="A12292" t="str">
            <v>14.002.0207-1</v>
          </cell>
          <cell r="B12292">
            <v>936.26</v>
          </cell>
        </row>
        <row r="12293">
          <cell r="A12293" t="str">
            <v>14.002.0207-B</v>
          </cell>
          <cell r="B12293">
            <v>900.76</v>
          </cell>
        </row>
        <row r="12294">
          <cell r="A12294" t="str">
            <v>14.002.0208-0</v>
          </cell>
          <cell r="B12294">
            <v>418.81</v>
          </cell>
        </row>
        <row r="12295">
          <cell r="A12295" t="str">
            <v>14.002.0208-A</v>
          </cell>
          <cell r="B12295">
            <v>397.32</v>
          </cell>
        </row>
        <row r="12296">
          <cell r="A12296" t="str">
            <v>14.002.0209-0</v>
          </cell>
          <cell r="B12296">
            <v>483.28</v>
          </cell>
        </row>
        <row r="12297">
          <cell r="A12297" t="str">
            <v>14.002.0209-A</v>
          </cell>
          <cell r="B12297">
            <v>459.14</v>
          </cell>
        </row>
        <row r="12298">
          <cell r="A12298" t="str">
            <v>14.002.0210-0</v>
          </cell>
          <cell r="B12298">
            <v>577.49</v>
          </cell>
        </row>
        <row r="12299">
          <cell r="A12299" t="str">
            <v>14.002.0210-A</v>
          </cell>
          <cell r="B12299">
            <v>566.19000000000005</v>
          </cell>
        </row>
        <row r="12300">
          <cell r="A12300" t="str">
            <v>14.002.0211-0</v>
          </cell>
          <cell r="B12300">
            <v>450.23</v>
          </cell>
        </row>
        <row r="12301">
          <cell r="A12301" t="str">
            <v>14.002.0211-A</v>
          </cell>
          <cell r="B12301">
            <v>443.52</v>
          </cell>
        </row>
        <row r="12302">
          <cell r="A12302" t="str">
            <v>14.002.0212-0</v>
          </cell>
          <cell r="B12302">
            <v>434.68</v>
          </cell>
        </row>
        <row r="12303">
          <cell r="A12303" t="str">
            <v>14.002.0212-A</v>
          </cell>
          <cell r="B12303">
            <v>429.03</v>
          </cell>
        </row>
        <row r="12304">
          <cell r="A12304" t="str">
            <v>14.002.0213-0</v>
          </cell>
          <cell r="B12304">
            <v>1645.87</v>
          </cell>
        </row>
        <row r="12305">
          <cell r="A12305" t="str">
            <v>14.002.0213-A</v>
          </cell>
          <cell r="B12305">
            <v>1637.38</v>
          </cell>
        </row>
        <row r="12306">
          <cell r="A12306" t="str">
            <v>14.002.0214-0</v>
          </cell>
          <cell r="B12306">
            <v>1375.03</v>
          </cell>
        </row>
        <row r="12307">
          <cell r="A12307" t="str">
            <v>14.002.0214-A</v>
          </cell>
          <cell r="B12307">
            <v>1323.65</v>
          </cell>
        </row>
        <row r="12308">
          <cell r="A12308" t="str">
            <v>14.002.0220-0</v>
          </cell>
          <cell r="B12308">
            <v>144.56</v>
          </cell>
        </row>
        <row r="12309">
          <cell r="A12309" t="str">
            <v>14.002.0220-A</v>
          </cell>
          <cell r="B12309">
            <v>133.25</v>
          </cell>
        </row>
        <row r="12310">
          <cell r="A12310" t="str">
            <v>14.002.0225-0</v>
          </cell>
          <cell r="B12310">
            <v>639.29999999999995</v>
          </cell>
        </row>
        <row r="12311">
          <cell r="A12311" t="str">
            <v>14.002.0225-A</v>
          </cell>
          <cell r="B12311">
            <v>627.99</v>
          </cell>
        </row>
        <row r="12312">
          <cell r="A12312" t="str">
            <v>14.002.0227-0</v>
          </cell>
          <cell r="B12312">
            <v>586.98</v>
          </cell>
        </row>
        <row r="12313">
          <cell r="A12313" t="str">
            <v>14.002.0227-A</v>
          </cell>
          <cell r="B12313">
            <v>533.26</v>
          </cell>
        </row>
        <row r="12314">
          <cell r="A12314" t="str">
            <v>14.002.0230-0</v>
          </cell>
          <cell r="B12314">
            <v>670.72</v>
          </cell>
        </row>
        <row r="12315">
          <cell r="A12315" t="str">
            <v>14.002.0230-A</v>
          </cell>
          <cell r="B12315">
            <v>602.86</v>
          </cell>
        </row>
        <row r="12316">
          <cell r="A12316" t="str">
            <v>14.002.0232-0</v>
          </cell>
          <cell r="B12316">
            <v>650.75</v>
          </cell>
        </row>
        <row r="12317">
          <cell r="A12317" t="str">
            <v>14.002.0232-A</v>
          </cell>
          <cell r="B12317">
            <v>582.9</v>
          </cell>
        </row>
        <row r="12318">
          <cell r="A12318" t="str">
            <v>14.002.0235-0</v>
          </cell>
          <cell r="B12318">
            <v>118.77</v>
          </cell>
        </row>
        <row r="12319">
          <cell r="A12319" t="str">
            <v>14.002.0235-A</v>
          </cell>
          <cell r="B12319">
            <v>115.03</v>
          </cell>
        </row>
        <row r="12320">
          <cell r="A12320" t="str">
            <v>14.002.0240-0</v>
          </cell>
          <cell r="B12320">
            <v>52.3</v>
          </cell>
        </row>
        <row r="12321">
          <cell r="A12321" t="str">
            <v>14.002.0240-A</v>
          </cell>
          <cell r="B12321">
            <v>49.47</v>
          </cell>
        </row>
        <row r="12322">
          <cell r="A12322" t="str">
            <v>14.002.0242-0</v>
          </cell>
          <cell r="B12322">
            <v>34.89</v>
          </cell>
        </row>
        <row r="12323">
          <cell r="A12323" t="str">
            <v>14.002.0242-A</v>
          </cell>
          <cell r="B12323">
            <v>33.020000000000003</v>
          </cell>
        </row>
        <row r="12324">
          <cell r="A12324" t="str">
            <v>14.002.0244-0</v>
          </cell>
          <cell r="B12324">
            <v>27.67</v>
          </cell>
        </row>
        <row r="12325">
          <cell r="A12325" t="str">
            <v>14.002.0244-A</v>
          </cell>
          <cell r="B12325">
            <v>26.08</v>
          </cell>
        </row>
        <row r="12326">
          <cell r="A12326" t="str">
            <v>14.002.0246-0</v>
          </cell>
          <cell r="B12326">
            <v>80.95</v>
          </cell>
        </row>
        <row r="12327">
          <cell r="A12327" t="str">
            <v>14.002.0246-A</v>
          </cell>
          <cell r="B12327">
            <v>78.010000000000005</v>
          </cell>
        </row>
        <row r="12328">
          <cell r="A12328" t="str">
            <v>14.002.0248-0</v>
          </cell>
          <cell r="B12328">
            <v>32.08</v>
          </cell>
        </row>
        <row r="12329">
          <cell r="A12329" t="str">
            <v>14.002.0248-A</v>
          </cell>
          <cell r="B12329">
            <v>29.15</v>
          </cell>
        </row>
        <row r="12330">
          <cell r="A12330" t="str">
            <v>14.002.0250-0</v>
          </cell>
          <cell r="B12330">
            <v>503.48</v>
          </cell>
        </row>
        <row r="12331">
          <cell r="A12331" t="str">
            <v>14.002.0250-A</v>
          </cell>
          <cell r="B12331">
            <v>452.59</v>
          </cell>
        </row>
        <row r="12332">
          <cell r="A12332" t="str">
            <v>14.002.0254-0</v>
          </cell>
          <cell r="B12332">
            <v>724.81</v>
          </cell>
        </row>
        <row r="12333">
          <cell r="A12333" t="str">
            <v>14.002.0254-A</v>
          </cell>
          <cell r="B12333">
            <v>673.92</v>
          </cell>
        </row>
        <row r="12334">
          <cell r="A12334" t="str">
            <v>14.002.0260-0</v>
          </cell>
          <cell r="B12334">
            <v>457.9</v>
          </cell>
        </row>
        <row r="12335">
          <cell r="A12335" t="str">
            <v>14.002.0260-A</v>
          </cell>
          <cell r="B12335">
            <v>409.83</v>
          </cell>
        </row>
        <row r="12336">
          <cell r="A12336" t="str">
            <v>14.002.0265-0</v>
          </cell>
          <cell r="B12336">
            <v>82.67</v>
          </cell>
        </row>
        <row r="12337">
          <cell r="A12337" t="str">
            <v>14.002.0265-A</v>
          </cell>
          <cell r="B12337">
            <v>80.84</v>
          </cell>
        </row>
        <row r="12338">
          <cell r="A12338" t="str">
            <v>14.002.0280-0</v>
          </cell>
          <cell r="B12338">
            <v>93.78</v>
          </cell>
        </row>
        <row r="12339">
          <cell r="A12339" t="str">
            <v>14.002.0280-A</v>
          </cell>
          <cell r="B12339">
            <v>90.95</v>
          </cell>
        </row>
        <row r="12340">
          <cell r="A12340" t="str">
            <v>14.002.0283-0</v>
          </cell>
          <cell r="B12340">
            <v>81.680000000000007</v>
          </cell>
        </row>
        <row r="12341">
          <cell r="A12341" t="str">
            <v>14.002.0283-A</v>
          </cell>
          <cell r="B12341">
            <v>78.849999999999994</v>
          </cell>
        </row>
        <row r="12342">
          <cell r="A12342" t="str">
            <v>14.002.0285-0</v>
          </cell>
          <cell r="B12342">
            <v>69.58</v>
          </cell>
        </row>
        <row r="12343">
          <cell r="A12343" t="str">
            <v>14.002.0285-A</v>
          </cell>
          <cell r="B12343">
            <v>66.75</v>
          </cell>
        </row>
        <row r="12344">
          <cell r="A12344" t="str">
            <v>14.002.0372-0</v>
          </cell>
          <cell r="B12344">
            <v>242.34</v>
          </cell>
        </row>
        <row r="12345">
          <cell r="A12345" t="str">
            <v>14.002.0372-A</v>
          </cell>
          <cell r="B12345">
            <v>235.52</v>
          </cell>
        </row>
        <row r="12346">
          <cell r="A12346" t="str">
            <v>14.002.0373-0</v>
          </cell>
          <cell r="B12346">
            <v>37.97</v>
          </cell>
        </row>
        <row r="12347">
          <cell r="A12347" t="str">
            <v>14.002.0373-A</v>
          </cell>
          <cell r="B12347">
            <v>35.15</v>
          </cell>
        </row>
        <row r="12348">
          <cell r="A12348" t="str">
            <v>14.002.0374-0</v>
          </cell>
          <cell r="B12348">
            <v>642.09</v>
          </cell>
        </row>
        <row r="12349">
          <cell r="A12349" t="str">
            <v>14.002.0374-A</v>
          </cell>
          <cell r="B12349">
            <v>630.78</v>
          </cell>
        </row>
        <row r="12350">
          <cell r="A12350" t="str">
            <v>14.002.0375-0</v>
          </cell>
          <cell r="B12350">
            <v>1556.04</v>
          </cell>
        </row>
        <row r="12351">
          <cell r="A12351" t="str">
            <v>14.002.0375-A</v>
          </cell>
          <cell r="B12351">
            <v>1547.56</v>
          </cell>
        </row>
        <row r="12352">
          <cell r="A12352" t="str">
            <v>14.002.0376-0</v>
          </cell>
          <cell r="B12352">
            <v>691.99</v>
          </cell>
        </row>
        <row r="12353">
          <cell r="A12353" t="str">
            <v>14.002.0376-A</v>
          </cell>
          <cell r="B12353">
            <v>675.02</v>
          </cell>
        </row>
        <row r="12354">
          <cell r="A12354" t="str">
            <v>14.002.0377-0</v>
          </cell>
          <cell r="B12354">
            <v>427.1</v>
          </cell>
        </row>
        <row r="12355">
          <cell r="A12355" t="str">
            <v>14.002.0377-A</v>
          </cell>
          <cell r="B12355">
            <v>404.48</v>
          </cell>
        </row>
        <row r="12356">
          <cell r="A12356" t="str">
            <v>14.002.0380-0</v>
          </cell>
          <cell r="B12356">
            <v>63.88</v>
          </cell>
        </row>
        <row r="12357">
          <cell r="A12357" t="str">
            <v>14.002.0380-A</v>
          </cell>
          <cell r="B12357">
            <v>63.2</v>
          </cell>
        </row>
        <row r="12358">
          <cell r="A12358" t="str">
            <v>14.002.0383-0</v>
          </cell>
          <cell r="B12358">
            <v>10.58</v>
          </cell>
        </row>
        <row r="12359">
          <cell r="A12359" t="str">
            <v>14.002.0383-A</v>
          </cell>
          <cell r="B12359">
            <v>9.98</v>
          </cell>
        </row>
        <row r="12360">
          <cell r="A12360" t="str">
            <v>14.002.0385-0</v>
          </cell>
          <cell r="B12360">
            <v>731.47</v>
          </cell>
        </row>
        <row r="12361">
          <cell r="A12361" t="str">
            <v>14.002.0385-A</v>
          </cell>
          <cell r="B12361">
            <v>681.99</v>
          </cell>
        </row>
        <row r="12362">
          <cell r="A12362" t="str">
            <v>14.002.0390-0</v>
          </cell>
          <cell r="B12362">
            <v>830.68</v>
          </cell>
        </row>
        <row r="12363">
          <cell r="A12363" t="str">
            <v>14.002.0390-A</v>
          </cell>
          <cell r="B12363">
            <v>778.66</v>
          </cell>
        </row>
        <row r="12364">
          <cell r="A12364" t="str">
            <v>14.002.0400-0</v>
          </cell>
          <cell r="B12364">
            <v>1391</v>
          </cell>
        </row>
        <row r="12365">
          <cell r="A12365" t="str">
            <v>14.002.0400-A</v>
          </cell>
          <cell r="B12365">
            <v>1379.69</v>
          </cell>
        </row>
        <row r="12366">
          <cell r="A12366" t="str">
            <v>14.002.0402-0</v>
          </cell>
          <cell r="B12366">
            <v>495.96</v>
          </cell>
        </row>
        <row r="12367">
          <cell r="A12367" t="str">
            <v>14.002.0402-A</v>
          </cell>
          <cell r="B12367">
            <v>487.48</v>
          </cell>
        </row>
        <row r="12368">
          <cell r="A12368" t="str">
            <v>14.002.0404-0</v>
          </cell>
          <cell r="B12368">
            <v>422.29</v>
          </cell>
        </row>
        <row r="12369">
          <cell r="A12369" t="str">
            <v>14.002.0404-A</v>
          </cell>
          <cell r="B12369">
            <v>413.81</v>
          </cell>
        </row>
        <row r="12370">
          <cell r="A12370" t="str">
            <v>14.002.0406-0</v>
          </cell>
          <cell r="B12370">
            <v>532.51</v>
          </cell>
        </row>
        <row r="12371">
          <cell r="A12371" t="str">
            <v>14.002.0406-A</v>
          </cell>
          <cell r="B12371">
            <v>524.02</v>
          </cell>
        </row>
        <row r="12372">
          <cell r="A12372" t="str">
            <v>14.002.0408-0</v>
          </cell>
          <cell r="B12372">
            <v>535.34</v>
          </cell>
        </row>
        <row r="12373">
          <cell r="A12373" t="str">
            <v>14.002.0408-A</v>
          </cell>
          <cell r="B12373">
            <v>526.86</v>
          </cell>
        </row>
        <row r="12374">
          <cell r="A12374" t="str">
            <v>14.002.0410-0</v>
          </cell>
          <cell r="B12374">
            <v>933.94</v>
          </cell>
        </row>
        <row r="12375">
          <cell r="A12375" t="str">
            <v>14.002.0410-A</v>
          </cell>
          <cell r="B12375">
            <v>922.63</v>
          </cell>
        </row>
        <row r="12376">
          <cell r="A12376" t="str">
            <v>14.002.0412-0</v>
          </cell>
          <cell r="B12376">
            <v>1437.39</v>
          </cell>
        </row>
        <row r="12377">
          <cell r="A12377" t="str">
            <v>14.002.0412-A</v>
          </cell>
          <cell r="B12377">
            <v>1426.08</v>
          </cell>
        </row>
        <row r="12378">
          <cell r="A12378" t="str">
            <v>14.002.0414-0</v>
          </cell>
          <cell r="B12378">
            <v>415.09</v>
          </cell>
        </row>
        <row r="12379">
          <cell r="A12379" t="str">
            <v>14.002.0414-A</v>
          </cell>
          <cell r="B12379">
            <v>406.61</v>
          </cell>
        </row>
        <row r="12380">
          <cell r="A12380" t="str">
            <v>14.002.0416-0</v>
          </cell>
          <cell r="B12380">
            <v>490.21</v>
          </cell>
        </row>
        <row r="12381">
          <cell r="A12381" t="str">
            <v>14.002.0416-A</v>
          </cell>
          <cell r="B12381">
            <v>481.73</v>
          </cell>
        </row>
        <row r="12382">
          <cell r="A12382" t="str">
            <v>14.002.0430-0</v>
          </cell>
          <cell r="B12382">
            <v>144.83000000000001</v>
          </cell>
        </row>
        <row r="12383">
          <cell r="A12383" t="str">
            <v>14.002.0430-A</v>
          </cell>
          <cell r="B12383">
            <v>142.66</v>
          </cell>
        </row>
        <row r="12384">
          <cell r="A12384" t="str">
            <v>14.002.0432-0</v>
          </cell>
          <cell r="B12384">
            <v>171.21</v>
          </cell>
        </row>
        <row r="12385">
          <cell r="A12385" t="str">
            <v>14.002.0432-A</v>
          </cell>
          <cell r="B12385">
            <v>168.25</v>
          </cell>
        </row>
        <row r="12386">
          <cell r="A12386" t="str">
            <v>14.002.0434-0</v>
          </cell>
          <cell r="B12386">
            <v>180.07</v>
          </cell>
        </row>
        <row r="12387">
          <cell r="A12387" t="str">
            <v>14.002.0434-A</v>
          </cell>
          <cell r="B12387">
            <v>176.79</v>
          </cell>
        </row>
        <row r="12388">
          <cell r="A12388" t="str">
            <v>14.002.0436-0</v>
          </cell>
          <cell r="B12388">
            <v>202.92</v>
          </cell>
        </row>
        <row r="12389">
          <cell r="A12389" t="str">
            <v>14.002.0436-A</v>
          </cell>
          <cell r="B12389">
            <v>199.25</v>
          </cell>
        </row>
        <row r="12390">
          <cell r="A12390" t="str">
            <v>14.002.0438-0</v>
          </cell>
          <cell r="B12390">
            <v>238.89</v>
          </cell>
        </row>
        <row r="12391">
          <cell r="A12391" t="str">
            <v>14.002.0438-A</v>
          </cell>
          <cell r="B12391">
            <v>234.67</v>
          </cell>
        </row>
        <row r="12392">
          <cell r="A12392" t="str">
            <v>14.002.0444-0</v>
          </cell>
          <cell r="B12392">
            <v>270.83999999999997</v>
          </cell>
        </row>
        <row r="12393">
          <cell r="A12393" t="str">
            <v>14.002.0444-A</v>
          </cell>
          <cell r="B12393">
            <v>266.83</v>
          </cell>
        </row>
        <row r="12394">
          <cell r="A12394" t="str">
            <v>14.002.0452-0</v>
          </cell>
          <cell r="B12394">
            <v>381.27</v>
          </cell>
        </row>
        <row r="12395">
          <cell r="A12395" t="str">
            <v>14.002.0452-A</v>
          </cell>
          <cell r="B12395">
            <v>375.84</v>
          </cell>
        </row>
        <row r="12396">
          <cell r="A12396" t="str">
            <v>14.002.0454-0</v>
          </cell>
          <cell r="B12396">
            <v>435.66</v>
          </cell>
        </row>
        <row r="12397">
          <cell r="A12397" t="str">
            <v>14.002.0454-A</v>
          </cell>
          <cell r="B12397">
            <v>429.19</v>
          </cell>
        </row>
        <row r="12398">
          <cell r="A12398" t="str">
            <v>14.002.0466-0</v>
          </cell>
          <cell r="B12398">
            <v>344.65</v>
          </cell>
        </row>
        <row r="12399">
          <cell r="A12399" t="str">
            <v>14.002.0466-A</v>
          </cell>
          <cell r="B12399">
            <v>334.73</v>
          </cell>
        </row>
        <row r="12400">
          <cell r="A12400" t="str">
            <v>14.002.0468-0</v>
          </cell>
          <cell r="B12400">
            <v>395.69</v>
          </cell>
        </row>
        <row r="12401">
          <cell r="A12401" t="str">
            <v>14.002.0468-A</v>
          </cell>
          <cell r="B12401">
            <v>384.38</v>
          </cell>
        </row>
        <row r="12402">
          <cell r="A12402" t="str">
            <v>14.002.0470-0</v>
          </cell>
          <cell r="B12402">
            <v>182.94</v>
          </cell>
        </row>
        <row r="12403">
          <cell r="A12403" t="str">
            <v>14.002.0470-A</v>
          </cell>
          <cell r="B12403">
            <v>176.15</v>
          </cell>
        </row>
        <row r="12404">
          <cell r="A12404" t="str">
            <v>14.002.0472-0</v>
          </cell>
          <cell r="B12404">
            <v>237.69</v>
          </cell>
        </row>
        <row r="12405">
          <cell r="A12405" t="str">
            <v>14.002.0472-A</v>
          </cell>
          <cell r="B12405">
            <v>230.89</v>
          </cell>
        </row>
        <row r="12406">
          <cell r="A12406" t="str">
            <v>14.002.0478-0</v>
          </cell>
          <cell r="B12406">
            <v>294.86</v>
          </cell>
        </row>
        <row r="12407">
          <cell r="A12407" t="str">
            <v>14.002.0478-A</v>
          </cell>
          <cell r="B12407">
            <v>286.38</v>
          </cell>
        </row>
        <row r="12408">
          <cell r="A12408" t="str">
            <v>14.002.0480-0</v>
          </cell>
          <cell r="B12408">
            <v>339.7</v>
          </cell>
        </row>
        <row r="12409">
          <cell r="A12409" t="str">
            <v>14.002.0480-A</v>
          </cell>
          <cell r="B12409">
            <v>334.04</v>
          </cell>
        </row>
        <row r="12410">
          <cell r="A12410" t="str">
            <v>14.002.0482-0</v>
          </cell>
          <cell r="B12410">
            <v>374.45</v>
          </cell>
        </row>
        <row r="12411">
          <cell r="A12411" t="str">
            <v>14.002.0482-A</v>
          </cell>
          <cell r="B12411">
            <v>367.1</v>
          </cell>
        </row>
        <row r="12412">
          <cell r="A12412" t="str">
            <v>14.002.0483-0</v>
          </cell>
          <cell r="B12412">
            <v>345.17</v>
          </cell>
        </row>
        <row r="12413">
          <cell r="A12413" t="str">
            <v>14.002.0483-A</v>
          </cell>
          <cell r="B12413">
            <v>339.51</v>
          </cell>
        </row>
        <row r="12414">
          <cell r="A12414" t="str">
            <v>14.002.0485-0</v>
          </cell>
          <cell r="B12414">
            <v>439.02</v>
          </cell>
        </row>
        <row r="12415">
          <cell r="A12415" t="str">
            <v>14.002.0485-A</v>
          </cell>
          <cell r="B12415">
            <v>433.7</v>
          </cell>
        </row>
        <row r="12416">
          <cell r="A12416" t="str">
            <v>14.002.0486-0</v>
          </cell>
          <cell r="B12416">
            <v>714.17</v>
          </cell>
        </row>
        <row r="12417">
          <cell r="A12417" t="str">
            <v>14.002.0486-A</v>
          </cell>
          <cell r="B12417">
            <v>697.21</v>
          </cell>
        </row>
        <row r="12418">
          <cell r="A12418" t="str">
            <v>14.002.0487-0</v>
          </cell>
          <cell r="B12418">
            <v>782.21</v>
          </cell>
        </row>
        <row r="12419">
          <cell r="A12419" t="str">
            <v>14.002.0487-A</v>
          </cell>
          <cell r="B12419">
            <v>777.12</v>
          </cell>
        </row>
        <row r="12420">
          <cell r="A12420" t="str">
            <v>14.002.0489-0</v>
          </cell>
          <cell r="B12420">
            <v>201.1</v>
          </cell>
        </row>
        <row r="12421">
          <cell r="A12421" t="str">
            <v>14.002.0489-A</v>
          </cell>
          <cell r="B12421">
            <v>195.78</v>
          </cell>
        </row>
        <row r="12422">
          <cell r="A12422" t="str">
            <v>14.002.0490-0</v>
          </cell>
          <cell r="B12422">
            <v>282.31</v>
          </cell>
        </row>
        <row r="12423">
          <cell r="A12423" t="str">
            <v>14.002.0490-A</v>
          </cell>
          <cell r="B12423">
            <v>276.99</v>
          </cell>
        </row>
        <row r="12424">
          <cell r="A12424" t="str">
            <v>14.002.0491-0</v>
          </cell>
          <cell r="B12424">
            <v>423.75</v>
          </cell>
        </row>
        <row r="12425">
          <cell r="A12425" t="str">
            <v>14.002.0491-A</v>
          </cell>
          <cell r="B12425">
            <v>409.62</v>
          </cell>
        </row>
        <row r="12426">
          <cell r="A12426" t="str">
            <v>14.002.0493-0</v>
          </cell>
          <cell r="B12426">
            <v>400.85</v>
          </cell>
        </row>
        <row r="12427">
          <cell r="A12427" t="str">
            <v>14.002.0493-A</v>
          </cell>
          <cell r="B12427">
            <v>395.2</v>
          </cell>
        </row>
        <row r="12428">
          <cell r="A12428" t="str">
            <v>14.002.0494-0</v>
          </cell>
          <cell r="B12428">
            <v>568.62</v>
          </cell>
        </row>
        <row r="12429">
          <cell r="A12429" t="str">
            <v>14.002.0494-A</v>
          </cell>
          <cell r="B12429">
            <v>563.29999999999995</v>
          </cell>
        </row>
        <row r="12430">
          <cell r="A12430" t="str">
            <v>14.002.0495-0</v>
          </cell>
          <cell r="B12430">
            <v>1612.61</v>
          </cell>
        </row>
        <row r="12431">
          <cell r="A12431" t="str">
            <v>14.002.0495-A</v>
          </cell>
          <cell r="B12431">
            <v>1604.79</v>
          </cell>
        </row>
        <row r="12432">
          <cell r="A12432" t="str">
            <v>14.002.0496-0</v>
          </cell>
          <cell r="B12432">
            <v>825.57</v>
          </cell>
        </row>
        <row r="12433">
          <cell r="A12433" t="str">
            <v>14.002.0496-A</v>
          </cell>
          <cell r="B12433">
            <v>814.82</v>
          </cell>
        </row>
        <row r="12434">
          <cell r="A12434" t="str">
            <v>14.002.0498-0</v>
          </cell>
          <cell r="B12434">
            <v>566.42999999999995</v>
          </cell>
        </row>
        <row r="12435">
          <cell r="A12435" t="str">
            <v>14.002.0498-A</v>
          </cell>
          <cell r="B12435">
            <v>557.80999999999995</v>
          </cell>
        </row>
        <row r="12436">
          <cell r="A12436" t="str">
            <v>14.002.0499-0</v>
          </cell>
          <cell r="B12436">
            <v>513.13</v>
          </cell>
        </row>
        <row r="12437">
          <cell r="A12437" t="str">
            <v>14.002.0499-A</v>
          </cell>
          <cell r="B12437">
            <v>507.81</v>
          </cell>
        </row>
        <row r="12438">
          <cell r="A12438" t="str">
            <v>14.002.0501-0</v>
          </cell>
          <cell r="B12438">
            <v>996.55</v>
          </cell>
        </row>
        <row r="12439">
          <cell r="A12439" t="str">
            <v>14.002.0501-A</v>
          </cell>
          <cell r="B12439">
            <v>989.2</v>
          </cell>
        </row>
        <row r="12440">
          <cell r="A12440" t="str">
            <v>14.002.0503-0</v>
          </cell>
          <cell r="B12440">
            <v>572.79</v>
          </cell>
        </row>
        <row r="12441">
          <cell r="A12441" t="str">
            <v>14.002.0503-A</v>
          </cell>
          <cell r="B12441">
            <v>567.14</v>
          </cell>
        </row>
        <row r="12442">
          <cell r="A12442" t="str">
            <v>14.002.0520-0</v>
          </cell>
          <cell r="B12442">
            <v>6822.18</v>
          </cell>
        </row>
        <row r="12443">
          <cell r="A12443" t="str">
            <v>14.002.0520-A</v>
          </cell>
          <cell r="B12443">
            <v>6805.22</v>
          </cell>
        </row>
        <row r="12444">
          <cell r="A12444" t="str">
            <v>14.002.0521-0</v>
          </cell>
          <cell r="B12444">
            <v>7740.94</v>
          </cell>
        </row>
        <row r="12445">
          <cell r="A12445" t="str">
            <v>14.002.0521-A</v>
          </cell>
          <cell r="B12445">
            <v>7723.98</v>
          </cell>
        </row>
        <row r="12446">
          <cell r="A12446" t="str">
            <v>14.002.0522-0</v>
          </cell>
          <cell r="B12446">
            <v>8692.66</v>
          </cell>
        </row>
        <row r="12447">
          <cell r="A12447" t="str">
            <v>14.002.0522-A</v>
          </cell>
          <cell r="B12447">
            <v>8675.7000000000007</v>
          </cell>
        </row>
        <row r="12448">
          <cell r="A12448" t="str">
            <v>14.002.0523-0</v>
          </cell>
          <cell r="B12448">
            <v>9644.3799999999992</v>
          </cell>
        </row>
        <row r="12449">
          <cell r="A12449" t="str">
            <v>14.002.0523-A</v>
          </cell>
          <cell r="B12449">
            <v>9627.42</v>
          </cell>
        </row>
        <row r="12450">
          <cell r="A12450" t="str">
            <v>14.002.0524-0</v>
          </cell>
          <cell r="B12450">
            <v>13451.26</v>
          </cell>
        </row>
        <row r="12451">
          <cell r="A12451" t="str">
            <v>14.002.0524-A</v>
          </cell>
          <cell r="B12451">
            <v>13434.3</v>
          </cell>
        </row>
        <row r="12452">
          <cell r="A12452" t="str">
            <v>14.002.0525-0</v>
          </cell>
          <cell r="B12452">
            <v>15354.7</v>
          </cell>
        </row>
        <row r="12453">
          <cell r="A12453" t="str">
            <v>14.002.0525-A</v>
          </cell>
          <cell r="B12453">
            <v>15337.74</v>
          </cell>
        </row>
        <row r="12454">
          <cell r="A12454" t="str">
            <v>14.002.0526-0</v>
          </cell>
          <cell r="B12454">
            <v>17258.14</v>
          </cell>
        </row>
        <row r="12455">
          <cell r="A12455" t="str">
            <v>14.002.0526-A</v>
          </cell>
          <cell r="B12455">
            <v>17241.18</v>
          </cell>
        </row>
        <row r="12456">
          <cell r="A12456" t="str">
            <v>14.002.0527-0</v>
          </cell>
          <cell r="B12456">
            <v>18801.080000000002</v>
          </cell>
        </row>
        <row r="12457">
          <cell r="A12457" t="str">
            <v>14.002.0527-A</v>
          </cell>
          <cell r="B12457">
            <v>18784.12</v>
          </cell>
        </row>
        <row r="12458">
          <cell r="A12458" t="str">
            <v>14.002.0535-0</v>
          </cell>
          <cell r="B12458">
            <v>11848.58</v>
          </cell>
        </row>
        <row r="12459">
          <cell r="A12459" t="str">
            <v>14.002.0535-A</v>
          </cell>
          <cell r="B12459">
            <v>11831.62</v>
          </cell>
        </row>
        <row r="12460">
          <cell r="A12460" t="str">
            <v>14.002.0536-0</v>
          </cell>
          <cell r="B12460">
            <v>12342.98</v>
          </cell>
        </row>
        <row r="12461">
          <cell r="A12461" t="str">
            <v>14.002.0536-A</v>
          </cell>
          <cell r="B12461">
            <v>12326.02</v>
          </cell>
        </row>
        <row r="12462">
          <cell r="A12462" t="str">
            <v>14.002.0537-0</v>
          </cell>
          <cell r="B12462">
            <v>13022.78</v>
          </cell>
        </row>
        <row r="12463">
          <cell r="A12463" t="str">
            <v>14.002.0537-A</v>
          </cell>
          <cell r="B12463">
            <v>13005.82</v>
          </cell>
        </row>
        <row r="12464">
          <cell r="A12464" t="str">
            <v>14.002.0538-0</v>
          </cell>
          <cell r="B12464">
            <v>13568.68</v>
          </cell>
        </row>
        <row r="12465">
          <cell r="A12465" t="str">
            <v>14.002.0538-A</v>
          </cell>
          <cell r="B12465">
            <v>13551.72</v>
          </cell>
        </row>
        <row r="12466">
          <cell r="A12466" t="str">
            <v>14.002.0539-0</v>
          </cell>
          <cell r="B12466">
            <v>20037.080000000002</v>
          </cell>
        </row>
        <row r="12467">
          <cell r="A12467" t="str">
            <v>14.002.0539-A</v>
          </cell>
          <cell r="B12467">
            <v>20020.12</v>
          </cell>
        </row>
        <row r="12468">
          <cell r="A12468" t="str">
            <v>14.002.0540-0</v>
          </cell>
          <cell r="B12468">
            <v>21139.18</v>
          </cell>
        </row>
        <row r="12469">
          <cell r="A12469" t="str">
            <v>14.002.0540-A</v>
          </cell>
          <cell r="B12469">
            <v>21122.22</v>
          </cell>
        </row>
        <row r="12470">
          <cell r="A12470" t="str">
            <v>14.002.0541-0</v>
          </cell>
          <cell r="B12470">
            <v>22107.38</v>
          </cell>
        </row>
        <row r="12471">
          <cell r="A12471" t="str">
            <v>14.002.0541-A</v>
          </cell>
          <cell r="B12471">
            <v>22090.42</v>
          </cell>
        </row>
        <row r="12472">
          <cell r="A12472" t="str">
            <v>14.002.0542-0</v>
          </cell>
          <cell r="B12472">
            <v>23281.58</v>
          </cell>
        </row>
        <row r="12473">
          <cell r="A12473" t="str">
            <v>14.002.0542-A</v>
          </cell>
          <cell r="B12473">
            <v>23264.62</v>
          </cell>
        </row>
        <row r="12474">
          <cell r="A12474" t="str">
            <v>14.003.0016-0</v>
          </cell>
          <cell r="B12474">
            <v>533.32000000000005</v>
          </cell>
        </row>
        <row r="12475">
          <cell r="A12475" t="str">
            <v>14.003.0016-A</v>
          </cell>
          <cell r="B12475">
            <v>510.7</v>
          </cell>
        </row>
        <row r="12476">
          <cell r="A12476" t="str">
            <v>14.003.0017-0</v>
          </cell>
          <cell r="B12476">
            <v>613.32000000000005</v>
          </cell>
        </row>
        <row r="12477">
          <cell r="A12477" t="str">
            <v>14.003.0017-A</v>
          </cell>
          <cell r="B12477">
            <v>587.30999999999995</v>
          </cell>
        </row>
        <row r="12478">
          <cell r="A12478" t="str">
            <v>14.003.0020-0</v>
          </cell>
          <cell r="B12478">
            <v>544.6</v>
          </cell>
        </row>
        <row r="12479">
          <cell r="A12479" t="str">
            <v>14.003.0020-A</v>
          </cell>
          <cell r="B12479">
            <v>521.98</v>
          </cell>
        </row>
        <row r="12480">
          <cell r="A12480" t="str">
            <v>14.003.0021-0</v>
          </cell>
          <cell r="B12480">
            <v>626.29</v>
          </cell>
        </row>
        <row r="12481">
          <cell r="A12481" t="str">
            <v>14.003.0021-A</v>
          </cell>
          <cell r="B12481">
            <v>600.28</v>
          </cell>
        </row>
        <row r="12482">
          <cell r="A12482" t="str">
            <v>14.003.0025-0</v>
          </cell>
          <cell r="B12482">
            <v>483.14</v>
          </cell>
        </row>
        <row r="12483">
          <cell r="A12483" t="str">
            <v>14.003.0025-A</v>
          </cell>
          <cell r="B12483">
            <v>460.52</v>
          </cell>
        </row>
        <row r="12484">
          <cell r="A12484" t="str">
            <v>14.003.0026-0</v>
          </cell>
          <cell r="B12484">
            <v>555.61</v>
          </cell>
        </row>
        <row r="12485">
          <cell r="A12485" t="str">
            <v>14.003.0026-A</v>
          </cell>
          <cell r="B12485">
            <v>529.59</v>
          </cell>
        </row>
        <row r="12486">
          <cell r="A12486" t="str">
            <v>14.003.0028-0</v>
          </cell>
          <cell r="B12486">
            <v>538.88</v>
          </cell>
        </row>
        <row r="12487">
          <cell r="A12487" t="str">
            <v>14.003.0028-A</v>
          </cell>
          <cell r="B12487">
            <v>516.26</v>
          </cell>
        </row>
        <row r="12488">
          <cell r="A12488" t="str">
            <v>14.003.0029-0</v>
          </cell>
          <cell r="B12488">
            <v>619.71</v>
          </cell>
        </row>
        <row r="12489">
          <cell r="A12489" t="str">
            <v>14.003.0029-A</v>
          </cell>
          <cell r="B12489">
            <v>593.70000000000005</v>
          </cell>
        </row>
        <row r="12490">
          <cell r="A12490" t="str">
            <v>14.003.0050-0</v>
          </cell>
          <cell r="B12490">
            <v>669.39</v>
          </cell>
        </row>
        <row r="12491">
          <cell r="A12491" t="str">
            <v>14.003.0050-A</v>
          </cell>
          <cell r="B12491">
            <v>646.77</v>
          </cell>
        </row>
        <row r="12492">
          <cell r="A12492" t="str">
            <v>14.003.0051-0</v>
          </cell>
          <cell r="B12492">
            <v>769.79</v>
          </cell>
        </row>
        <row r="12493">
          <cell r="A12493" t="str">
            <v>14.003.0051-A</v>
          </cell>
          <cell r="B12493">
            <v>743.78</v>
          </cell>
        </row>
        <row r="12494">
          <cell r="A12494" t="str">
            <v>14.003.0061-0</v>
          </cell>
          <cell r="B12494">
            <v>664.67</v>
          </cell>
        </row>
        <row r="12495">
          <cell r="A12495" t="str">
            <v>14.003.0061-A</v>
          </cell>
          <cell r="B12495">
            <v>642.04999999999995</v>
          </cell>
        </row>
        <row r="12496">
          <cell r="A12496" t="str">
            <v>14.003.0062-0</v>
          </cell>
          <cell r="B12496">
            <v>764.37</v>
          </cell>
        </row>
        <row r="12497">
          <cell r="A12497" t="str">
            <v>14.003.0062-A</v>
          </cell>
          <cell r="B12497">
            <v>738.36</v>
          </cell>
        </row>
        <row r="12498">
          <cell r="A12498" t="str">
            <v>14.003.0070-0</v>
          </cell>
          <cell r="B12498">
            <v>458.59</v>
          </cell>
        </row>
        <row r="12499">
          <cell r="A12499" t="str">
            <v>14.003.0070-A</v>
          </cell>
          <cell r="B12499">
            <v>441.63</v>
          </cell>
        </row>
        <row r="12500">
          <cell r="A12500" t="str">
            <v>14.003.0071-0</v>
          </cell>
          <cell r="B12500">
            <v>527.38</v>
          </cell>
        </row>
        <row r="12501">
          <cell r="A12501" t="str">
            <v>14.003.0071-A</v>
          </cell>
          <cell r="B12501">
            <v>507.87</v>
          </cell>
        </row>
        <row r="12502">
          <cell r="A12502" t="str">
            <v>14.003.0076-0</v>
          </cell>
          <cell r="B12502">
            <v>537.29999999999995</v>
          </cell>
        </row>
        <row r="12503">
          <cell r="A12503" t="str">
            <v>14.003.0076-A</v>
          </cell>
          <cell r="B12503">
            <v>520.34</v>
          </cell>
        </row>
        <row r="12504">
          <cell r="A12504" t="str">
            <v>14.003.0077-0</v>
          </cell>
          <cell r="B12504">
            <v>617.9</v>
          </cell>
        </row>
        <row r="12505">
          <cell r="A12505" t="str">
            <v>14.003.0077-A</v>
          </cell>
          <cell r="B12505">
            <v>598.39</v>
          </cell>
        </row>
        <row r="12506">
          <cell r="A12506" t="str">
            <v>14.003.0121-0</v>
          </cell>
          <cell r="B12506">
            <v>727.89</v>
          </cell>
        </row>
        <row r="12507">
          <cell r="A12507" t="str">
            <v>14.003.0121-A</v>
          </cell>
          <cell r="B12507">
            <v>705.27</v>
          </cell>
        </row>
        <row r="12508">
          <cell r="A12508" t="str">
            <v>14.003.0122-0</v>
          </cell>
          <cell r="B12508">
            <v>837.07</v>
          </cell>
        </row>
        <row r="12509">
          <cell r="A12509" t="str">
            <v>14.003.0122-A</v>
          </cell>
          <cell r="B12509">
            <v>811.06</v>
          </cell>
        </row>
        <row r="12510">
          <cell r="A12510" t="str">
            <v>14.003.0130-0</v>
          </cell>
          <cell r="B12510">
            <v>609.1</v>
          </cell>
        </row>
        <row r="12511">
          <cell r="A12511" t="str">
            <v>14.003.0130-A</v>
          </cell>
          <cell r="B12511">
            <v>586.48</v>
          </cell>
        </row>
        <row r="12512">
          <cell r="A12512" t="str">
            <v>14.003.0131-0</v>
          </cell>
          <cell r="B12512">
            <v>700.46</v>
          </cell>
        </row>
        <row r="12513">
          <cell r="A12513" t="str">
            <v>14.003.0131-A</v>
          </cell>
          <cell r="B12513">
            <v>674.45</v>
          </cell>
        </row>
        <row r="12514">
          <cell r="A12514" t="str">
            <v>14.003.0145-0</v>
          </cell>
          <cell r="B12514">
            <v>877.7</v>
          </cell>
        </row>
        <row r="12515">
          <cell r="A12515" t="str">
            <v>14.003.0145-A</v>
          </cell>
          <cell r="B12515">
            <v>855.08</v>
          </cell>
        </row>
        <row r="12516">
          <cell r="A12516" t="str">
            <v>14.003.0146-0</v>
          </cell>
          <cell r="B12516">
            <v>1009.35</v>
          </cell>
        </row>
        <row r="12517">
          <cell r="A12517" t="str">
            <v>14.003.0146-A</v>
          </cell>
          <cell r="B12517">
            <v>983.34</v>
          </cell>
        </row>
        <row r="12518">
          <cell r="A12518" t="str">
            <v>14.003.0148-0</v>
          </cell>
          <cell r="B12518">
            <v>960.72</v>
          </cell>
        </row>
        <row r="12519">
          <cell r="A12519" t="str">
            <v>14.003.0148-A</v>
          </cell>
          <cell r="B12519">
            <v>938.1</v>
          </cell>
        </row>
        <row r="12520">
          <cell r="A12520" t="str">
            <v>14.003.0149-0</v>
          </cell>
          <cell r="B12520">
            <v>1104.3399999999999</v>
          </cell>
        </row>
        <row r="12521">
          <cell r="A12521" t="str">
            <v>14.003.0149-A</v>
          </cell>
          <cell r="B12521">
            <v>1078.33</v>
          </cell>
        </row>
        <row r="12522">
          <cell r="A12522" t="str">
            <v>14.003.0151-0</v>
          </cell>
          <cell r="B12522">
            <v>877.7</v>
          </cell>
        </row>
        <row r="12523">
          <cell r="A12523" t="str">
            <v>14.003.0151-A</v>
          </cell>
          <cell r="B12523">
            <v>855.08</v>
          </cell>
        </row>
        <row r="12524">
          <cell r="A12524" t="str">
            <v>14.003.0152-0</v>
          </cell>
          <cell r="B12524">
            <v>1009.35</v>
          </cell>
        </row>
        <row r="12525">
          <cell r="A12525" t="str">
            <v>14.003.0152-A</v>
          </cell>
          <cell r="B12525">
            <v>983.34</v>
          </cell>
        </row>
        <row r="12526">
          <cell r="A12526" t="str">
            <v>14.003.0153-0</v>
          </cell>
          <cell r="B12526">
            <v>513.11</v>
          </cell>
        </row>
        <row r="12527">
          <cell r="A12527" t="str">
            <v>14.003.0153-A</v>
          </cell>
          <cell r="B12527">
            <v>490.49</v>
          </cell>
        </row>
        <row r="12528">
          <cell r="A12528" t="str">
            <v>14.003.0154-0</v>
          </cell>
          <cell r="B12528">
            <v>590.08000000000004</v>
          </cell>
        </row>
        <row r="12529">
          <cell r="A12529" t="str">
            <v>14.003.0154-A</v>
          </cell>
          <cell r="B12529">
            <v>564.07000000000005</v>
          </cell>
        </row>
        <row r="12530">
          <cell r="A12530" t="str">
            <v>14.003.0156-0</v>
          </cell>
          <cell r="B12530">
            <v>856.65</v>
          </cell>
        </row>
        <row r="12531">
          <cell r="A12531" t="str">
            <v>14.003.0156-A</v>
          </cell>
          <cell r="B12531">
            <v>834.03</v>
          </cell>
        </row>
        <row r="12532">
          <cell r="A12532" t="str">
            <v>14.003.0157-0</v>
          </cell>
          <cell r="B12532">
            <v>985.14</v>
          </cell>
        </row>
        <row r="12533">
          <cell r="A12533" t="str">
            <v>14.003.0157-A</v>
          </cell>
          <cell r="B12533">
            <v>959.13</v>
          </cell>
        </row>
        <row r="12534">
          <cell r="A12534" t="str">
            <v>14.003.0160-0</v>
          </cell>
          <cell r="B12534">
            <v>573.73</v>
          </cell>
        </row>
        <row r="12535">
          <cell r="A12535" t="str">
            <v>14.003.0160-A</v>
          </cell>
          <cell r="B12535">
            <v>551.12</v>
          </cell>
        </row>
        <row r="12536">
          <cell r="A12536" t="str">
            <v>14.003.0161-0</v>
          </cell>
          <cell r="B12536">
            <v>659.8</v>
          </cell>
        </row>
        <row r="12537">
          <cell r="A12537" t="str">
            <v>14.003.0161-A</v>
          </cell>
          <cell r="B12537">
            <v>633.78</v>
          </cell>
        </row>
        <row r="12538">
          <cell r="A12538" t="str">
            <v>14.003.0163-0</v>
          </cell>
          <cell r="B12538">
            <v>389.88</v>
          </cell>
        </row>
        <row r="12539">
          <cell r="A12539" t="str">
            <v>14.003.0163-A</v>
          </cell>
          <cell r="B12539">
            <v>372.92</v>
          </cell>
        </row>
        <row r="12540">
          <cell r="A12540" t="str">
            <v>14.003.0164-0</v>
          </cell>
          <cell r="B12540">
            <v>448.37</v>
          </cell>
        </row>
        <row r="12541">
          <cell r="A12541" t="str">
            <v>14.003.0164-A</v>
          </cell>
          <cell r="B12541">
            <v>428.86</v>
          </cell>
        </row>
        <row r="12542">
          <cell r="A12542" t="str">
            <v>14.003.0165-0</v>
          </cell>
          <cell r="B12542">
            <v>27.12</v>
          </cell>
        </row>
        <row r="12543">
          <cell r="A12543" t="str">
            <v>14.003.0165-A</v>
          </cell>
          <cell r="B12543">
            <v>24.29</v>
          </cell>
        </row>
        <row r="12544">
          <cell r="A12544" t="str">
            <v>14.003.0200-0</v>
          </cell>
          <cell r="B12544">
            <v>1263.8800000000001</v>
          </cell>
        </row>
        <row r="12545">
          <cell r="A12545" t="str">
            <v>14.003.0200-A</v>
          </cell>
          <cell r="B12545">
            <v>1246.92</v>
          </cell>
        </row>
        <row r="12546">
          <cell r="A12546" t="str">
            <v>14.003.0201-0</v>
          </cell>
          <cell r="B12546">
            <v>1453.46</v>
          </cell>
        </row>
        <row r="12547">
          <cell r="A12547" t="str">
            <v>14.003.0201-A</v>
          </cell>
          <cell r="B12547">
            <v>1433.95</v>
          </cell>
        </row>
        <row r="12548">
          <cell r="A12548" t="str">
            <v>14.003.0205-0</v>
          </cell>
          <cell r="B12548">
            <v>1203.93</v>
          </cell>
        </row>
        <row r="12549">
          <cell r="A12549" t="str">
            <v>14.003.0205-A</v>
          </cell>
          <cell r="B12549">
            <v>1186.96</v>
          </cell>
        </row>
        <row r="12550">
          <cell r="A12550" t="str">
            <v>14.003.0206-0</v>
          </cell>
          <cell r="B12550">
            <v>1384.52</v>
          </cell>
        </row>
        <row r="12551">
          <cell r="A12551" t="str">
            <v>14.003.0206-A</v>
          </cell>
          <cell r="B12551">
            <v>1365.01</v>
          </cell>
        </row>
        <row r="12552">
          <cell r="A12552" t="str">
            <v>14.003.0210-0</v>
          </cell>
          <cell r="B12552">
            <v>1326.86</v>
          </cell>
        </row>
        <row r="12553">
          <cell r="A12553" t="str">
            <v>14.003.0210-A</v>
          </cell>
          <cell r="B12553">
            <v>1309.9000000000001</v>
          </cell>
        </row>
        <row r="12554">
          <cell r="A12554" t="str">
            <v>14.003.0211-0</v>
          </cell>
          <cell r="B12554">
            <v>1525.89</v>
          </cell>
        </row>
        <row r="12555">
          <cell r="A12555" t="str">
            <v>14.003.0211-A</v>
          </cell>
          <cell r="B12555">
            <v>1506.38</v>
          </cell>
        </row>
        <row r="12556">
          <cell r="A12556" t="str">
            <v>14.003.0220-0</v>
          </cell>
          <cell r="B12556">
            <v>1511.43</v>
          </cell>
        </row>
        <row r="12557">
          <cell r="A12557" t="str">
            <v>14.003.0220-A</v>
          </cell>
          <cell r="B12557">
            <v>1494.46</v>
          </cell>
        </row>
        <row r="12558">
          <cell r="A12558" t="str">
            <v>14.003.0221-0</v>
          </cell>
          <cell r="B12558">
            <v>1738.14</v>
          </cell>
        </row>
        <row r="12559">
          <cell r="A12559" t="str">
            <v>14.003.0221-A</v>
          </cell>
          <cell r="B12559">
            <v>1718.63</v>
          </cell>
        </row>
        <row r="12560">
          <cell r="A12560" t="str">
            <v>14.003.0225-0</v>
          </cell>
          <cell r="B12560">
            <v>1297.56</v>
          </cell>
        </row>
        <row r="12561">
          <cell r="A12561" t="str">
            <v>14.003.0225-A</v>
          </cell>
          <cell r="B12561">
            <v>1280.5999999999999</v>
          </cell>
        </row>
        <row r="12562">
          <cell r="A12562" t="str">
            <v>14.003.0226-0</v>
          </cell>
          <cell r="B12562">
            <v>1492.19</v>
          </cell>
        </row>
        <row r="12563">
          <cell r="A12563" t="str">
            <v>14.003.0226-A</v>
          </cell>
          <cell r="B12563">
            <v>1472.69</v>
          </cell>
        </row>
        <row r="12564">
          <cell r="A12564" t="str">
            <v>14.003.0230-0</v>
          </cell>
          <cell r="B12564">
            <v>1297.56</v>
          </cell>
        </row>
        <row r="12565">
          <cell r="A12565" t="str">
            <v>14.003.0230-A</v>
          </cell>
          <cell r="B12565">
            <v>1280.5999999999999</v>
          </cell>
        </row>
        <row r="12566">
          <cell r="A12566" t="str">
            <v>14.003.0231-0</v>
          </cell>
          <cell r="B12566">
            <v>1492.19</v>
          </cell>
        </row>
        <row r="12567">
          <cell r="A12567" t="str">
            <v>14.003.0231-A</v>
          </cell>
          <cell r="B12567">
            <v>1472.69</v>
          </cell>
        </row>
        <row r="12568">
          <cell r="A12568" t="str">
            <v>14.003.0240-0</v>
          </cell>
          <cell r="B12568">
            <v>204.92</v>
          </cell>
        </row>
        <row r="12569">
          <cell r="A12569" t="str">
            <v>14.003.0240-A</v>
          </cell>
          <cell r="B12569">
            <v>196.44</v>
          </cell>
        </row>
        <row r="12570">
          <cell r="A12570" t="str">
            <v>14.003.0241-0</v>
          </cell>
          <cell r="B12570">
            <v>530.73</v>
          </cell>
        </row>
        <row r="12571">
          <cell r="A12571" t="str">
            <v>14.003.0241-A</v>
          </cell>
          <cell r="B12571">
            <v>504.15</v>
          </cell>
        </row>
        <row r="12572">
          <cell r="A12572" t="str">
            <v>14.003.0243-0</v>
          </cell>
          <cell r="B12572">
            <v>747.82</v>
          </cell>
        </row>
        <row r="12573">
          <cell r="A12573" t="str">
            <v>14.003.0243-A</v>
          </cell>
          <cell r="B12573">
            <v>683.92</v>
          </cell>
        </row>
        <row r="12574">
          <cell r="A12574" t="str">
            <v>14.003.0250-0</v>
          </cell>
          <cell r="B12574">
            <v>46.31</v>
          </cell>
        </row>
        <row r="12575">
          <cell r="A12575" t="str">
            <v>14.003.0250-A</v>
          </cell>
          <cell r="B12575">
            <v>43.38</v>
          </cell>
        </row>
        <row r="12576">
          <cell r="A12576" t="str">
            <v>14.003.0255-0</v>
          </cell>
          <cell r="B12576">
            <v>28.7</v>
          </cell>
        </row>
        <row r="12577">
          <cell r="A12577" t="str">
            <v>14.003.0255-A</v>
          </cell>
          <cell r="B12577">
            <v>25.76</v>
          </cell>
        </row>
        <row r="12578">
          <cell r="A12578" t="str">
            <v>14.003.0260-0</v>
          </cell>
          <cell r="B12578">
            <v>32.549999999999997</v>
          </cell>
        </row>
        <row r="12579">
          <cell r="A12579" t="str">
            <v>14.003.0260-A</v>
          </cell>
          <cell r="B12579">
            <v>29.61</v>
          </cell>
        </row>
        <row r="12580">
          <cell r="A12580" t="str">
            <v>14.003.0265-0</v>
          </cell>
          <cell r="B12580">
            <v>126.37</v>
          </cell>
        </row>
        <row r="12581">
          <cell r="A12581" t="str">
            <v>14.003.0265-A</v>
          </cell>
          <cell r="B12581">
            <v>124.67</v>
          </cell>
        </row>
        <row r="12582">
          <cell r="A12582" t="str">
            <v>14.003.0300-0</v>
          </cell>
          <cell r="B12582">
            <v>865.09</v>
          </cell>
        </row>
        <row r="12583">
          <cell r="A12583" t="str">
            <v>14.003.0300-A</v>
          </cell>
          <cell r="B12583">
            <v>781.86</v>
          </cell>
        </row>
        <row r="12584">
          <cell r="A12584" t="str">
            <v>14.004.0010-0</v>
          </cell>
          <cell r="B12584">
            <v>93.73</v>
          </cell>
        </row>
        <row r="12585">
          <cell r="A12585" t="str">
            <v>14.004.0010-A</v>
          </cell>
          <cell r="B12585">
            <v>91.56</v>
          </cell>
        </row>
        <row r="12586">
          <cell r="A12586" t="str">
            <v>14.004.0015-0</v>
          </cell>
          <cell r="B12586">
            <v>119.01</v>
          </cell>
        </row>
        <row r="12587">
          <cell r="A12587" t="str">
            <v>14.004.0015-A</v>
          </cell>
          <cell r="B12587">
            <v>116.57</v>
          </cell>
        </row>
        <row r="12588">
          <cell r="A12588" t="str">
            <v>14.004.0020-0</v>
          </cell>
          <cell r="B12588">
            <v>145.58000000000001</v>
          </cell>
        </row>
        <row r="12589">
          <cell r="A12589" t="str">
            <v>14.004.0020-A</v>
          </cell>
          <cell r="B12589">
            <v>142.87</v>
          </cell>
        </row>
        <row r="12590">
          <cell r="A12590" t="str">
            <v>14.004.0025-0</v>
          </cell>
          <cell r="B12590">
            <v>171.75</v>
          </cell>
        </row>
        <row r="12591">
          <cell r="A12591" t="str">
            <v>14.004.0025-A</v>
          </cell>
          <cell r="B12591">
            <v>168.5</v>
          </cell>
        </row>
        <row r="12592">
          <cell r="A12592" t="str">
            <v>14.004.0030-0</v>
          </cell>
          <cell r="B12592">
            <v>333.42</v>
          </cell>
        </row>
        <row r="12593">
          <cell r="A12593" t="str">
            <v>14.004.0030-A</v>
          </cell>
          <cell r="B12593">
            <v>329.08</v>
          </cell>
        </row>
        <row r="12594">
          <cell r="A12594" t="str">
            <v>14.004.0040-0</v>
          </cell>
          <cell r="B12594">
            <v>125.9</v>
          </cell>
        </row>
        <row r="12595">
          <cell r="A12595" t="str">
            <v>14.004.0040-A</v>
          </cell>
          <cell r="B12595">
            <v>123.46</v>
          </cell>
        </row>
        <row r="12596">
          <cell r="A12596" t="str">
            <v>14.004.0045-0</v>
          </cell>
          <cell r="B12596">
            <v>95.31</v>
          </cell>
        </row>
        <row r="12597">
          <cell r="A12597" t="str">
            <v>14.004.0045-A</v>
          </cell>
          <cell r="B12597">
            <v>92.87</v>
          </cell>
        </row>
        <row r="12598">
          <cell r="A12598" t="str">
            <v>14.004.0046-0</v>
          </cell>
          <cell r="B12598">
            <v>420.89</v>
          </cell>
        </row>
        <row r="12599">
          <cell r="A12599" t="str">
            <v>14.004.0046-A</v>
          </cell>
          <cell r="B12599">
            <v>417.37</v>
          </cell>
        </row>
        <row r="12600">
          <cell r="A12600" t="str">
            <v>14.004.0047-0</v>
          </cell>
          <cell r="B12600">
            <v>344.99</v>
          </cell>
        </row>
        <row r="12601">
          <cell r="A12601" t="str">
            <v>14.004.0047-A</v>
          </cell>
          <cell r="B12601">
            <v>341.74</v>
          </cell>
        </row>
        <row r="12602">
          <cell r="A12602" t="str">
            <v>14.004.0048-0</v>
          </cell>
          <cell r="B12602">
            <v>242.6</v>
          </cell>
        </row>
        <row r="12603">
          <cell r="A12603" t="str">
            <v>14.004.0048-A</v>
          </cell>
          <cell r="B12603">
            <v>240.16</v>
          </cell>
        </row>
        <row r="12604">
          <cell r="A12604" t="str">
            <v>14.004.0050-0</v>
          </cell>
          <cell r="B12604">
            <v>247.8</v>
          </cell>
        </row>
        <row r="12605">
          <cell r="A12605" t="str">
            <v>14.004.0050-A</v>
          </cell>
          <cell r="B12605">
            <v>244.55</v>
          </cell>
        </row>
        <row r="12606">
          <cell r="A12606" t="str">
            <v>14.004.0060-0</v>
          </cell>
          <cell r="B12606">
            <v>154.22</v>
          </cell>
        </row>
        <row r="12607">
          <cell r="A12607" t="str">
            <v>14.004.0060-A</v>
          </cell>
          <cell r="B12607">
            <v>151.78</v>
          </cell>
        </row>
        <row r="12608">
          <cell r="A12608" t="str">
            <v>14.004.0070-0</v>
          </cell>
          <cell r="B12608">
            <v>377.85</v>
          </cell>
        </row>
        <row r="12609">
          <cell r="A12609" t="str">
            <v>14.004.0070-A</v>
          </cell>
          <cell r="B12609">
            <v>374.6</v>
          </cell>
        </row>
        <row r="12610">
          <cell r="A12610" t="str">
            <v>14.004.0073-0</v>
          </cell>
          <cell r="B12610">
            <v>484.54</v>
          </cell>
        </row>
        <row r="12611">
          <cell r="A12611" t="str">
            <v>14.004.0073-A</v>
          </cell>
          <cell r="B12611">
            <v>480.2</v>
          </cell>
        </row>
        <row r="12612">
          <cell r="A12612" t="str">
            <v>14.004.0100-0</v>
          </cell>
          <cell r="B12612">
            <v>319.16000000000003</v>
          </cell>
        </row>
        <row r="12613">
          <cell r="A12613" t="str">
            <v>14.004.0100-A</v>
          </cell>
          <cell r="B12613">
            <v>307.85000000000002</v>
          </cell>
        </row>
        <row r="12614">
          <cell r="A12614" t="str">
            <v>14.004.0120-0</v>
          </cell>
          <cell r="B12614">
            <v>502.64</v>
          </cell>
        </row>
        <row r="12615">
          <cell r="A12615" t="str">
            <v>14.004.0120-A</v>
          </cell>
          <cell r="B12615">
            <v>502.64</v>
          </cell>
        </row>
        <row r="12616">
          <cell r="A12616" t="str">
            <v>14.004.0121-0</v>
          </cell>
          <cell r="B12616">
            <v>293.55</v>
          </cell>
        </row>
        <row r="12617">
          <cell r="A12617" t="str">
            <v>14.004.0121-A</v>
          </cell>
          <cell r="B12617">
            <v>293.55</v>
          </cell>
        </row>
        <row r="12618">
          <cell r="A12618" t="str">
            <v>14.004.0150-0</v>
          </cell>
          <cell r="B12618">
            <v>954.06</v>
          </cell>
        </row>
        <row r="12619">
          <cell r="A12619" t="str">
            <v>14.004.0150-A</v>
          </cell>
          <cell r="B12619">
            <v>948.64</v>
          </cell>
        </row>
        <row r="12620">
          <cell r="A12620" t="str">
            <v>14.004.0155-0</v>
          </cell>
          <cell r="B12620">
            <v>2212.5100000000002</v>
          </cell>
        </row>
        <row r="12621">
          <cell r="A12621" t="str">
            <v>14.004.0155-A</v>
          </cell>
          <cell r="B12621">
            <v>2204.38</v>
          </cell>
        </row>
        <row r="12622">
          <cell r="A12622" t="str">
            <v>14.004.0160-0</v>
          </cell>
          <cell r="B12622">
            <v>11941.33</v>
          </cell>
        </row>
        <row r="12623">
          <cell r="A12623" t="str">
            <v>14.004.0160-A</v>
          </cell>
          <cell r="B12623">
            <v>11927.78</v>
          </cell>
        </row>
        <row r="12624">
          <cell r="A12624" t="str">
            <v>14.004.0200-0</v>
          </cell>
          <cell r="B12624">
            <v>35.9</v>
          </cell>
        </row>
        <row r="12625">
          <cell r="A12625" t="str">
            <v>14.004.0200-A</v>
          </cell>
          <cell r="B12625">
            <v>35.43</v>
          </cell>
        </row>
        <row r="12626">
          <cell r="A12626" t="str">
            <v>14.004.0205-0</v>
          </cell>
          <cell r="B12626">
            <v>21.9</v>
          </cell>
        </row>
        <row r="12627">
          <cell r="A12627" t="str">
            <v>14.004.0205-A</v>
          </cell>
          <cell r="B12627">
            <v>21.43</v>
          </cell>
        </row>
        <row r="12628">
          <cell r="A12628" t="str">
            <v>14.005.0010-0</v>
          </cell>
          <cell r="B12628">
            <v>264.68</v>
          </cell>
        </row>
        <row r="12629">
          <cell r="A12629" t="str">
            <v>14.005.0010-A</v>
          </cell>
          <cell r="B12629">
            <v>262.99</v>
          </cell>
        </row>
        <row r="12630">
          <cell r="A12630" t="str">
            <v>14.005.0015-0</v>
          </cell>
          <cell r="B12630">
            <v>362.57</v>
          </cell>
        </row>
        <row r="12631">
          <cell r="A12631" t="str">
            <v>14.005.0015-A</v>
          </cell>
          <cell r="B12631">
            <v>360.88</v>
          </cell>
        </row>
        <row r="12632">
          <cell r="A12632" t="str">
            <v>14.005.0020-0</v>
          </cell>
          <cell r="B12632">
            <v>471.17</v>
          </cell>
        </row>
        <row r="12633">
          <cell r="A12633" t="str">
            <v>14.005.0020-A</v>
          </cell>
          <cell r="B12633">
            <v>469.48</v>
          </cell>
        </row>
        <row r="12634">
          <cell r="A12634" t="str">
            <v>14.005.0025-0</v>
          </cell>
          <cell r="B12634">
            <v>605.66999999999996</v>
          </cell>
        </row>
        <row r="12635">
          <cell r="A12635" t="str">
            <v>14.005.0025-A</v>
          </cell>
          <cell r="B12635">
            <v>603.98</v>
          </cell>
        </row>
        <row r="12636">
          <cell r="A12636" t="str">
            <v>14.006.0005-0</v>
          </cell>
          <cell r="B12636">
            <v>678.6</v>
          </cell>
        </row>
        <row r="12637">
          <cell r="A12637" t="str">
            <v>14.006.0005-A</v>
          </cell>
          <cell r="B12637">
            <v>644.66999999999996</v>
          </cell>
        </row>
        <row r="12638">
          <cell r="A12638" t="str">
            <v>14.006.0008-0</v>
          </cell>
          <cell r="B12638">
            <v>666.79</v>
          </cell>
        </row>
        <row r="12639">
          <cell r="A12639" t="str">
            <v>14.006.0008-A</v>
          </cell>
          <cell r="B12639">
            <v>632.86</v>
          </cell>
        </row>
        <row r="12640">
          <cell r="A12640" t="str">
            <v>14.006.0010-0</v>
          </cell>
          <cell r="B12640">
            <v>629.25</v>
          </cell>
        </row>
        <row r="12641">
          <cell r="A12641" t="str">
            <v>14.006.0010-A</v>
          </cell>
          <cell r="B12641">
            <v>595.32000000000005</v>
          </cell>
        </row>
        <row r="12642">
          <cell r="A12642" t="str">
            <v>14.006.0012-0</v>
          </cell>
          <cell r="B12642">
            <v>619.57000000000005</v>
          </cell>
        </row>
        <row r="12643">
          <cell r="A12643" t="str">
            <v>14.006.0012-A</v>
          </cell>
          <cell r="B12643">
            <v>585.65</v>
          </cell>
        </row>
        <row r="12644">
          <cell r="A12644" t="str">
            <v>14.006.0014-0</v>
          </cell>
          <cell r="B12644">
            <v>609.9</v>
          </cell>
        </row>
        <row r="12645">
          <cell r="A12645" t="str">
            <v>14.006.0014-A</v>
          </cell>
          <cell r="B12645">
            <v>575.97</v>
          </cell>
        </row>
        <row r="12646">
          <cell r="A12646" t="str">
            <v>14.006.0016-0</v>
          </cell>
          <cell r="B12646">
            <v>934.39</v>
          </cell>
        </row>
        <row r="12647">
          <cell r="A12647" t="str">
            <v>14.006.0016-A</v>
          </cell>
          <cell r="B12647">
            <v>893.68</v>
          </cell>
        </row>
        <row r="12648">
          <cell r="A12648" t="str">
            <v>14.006.0017-0</v>
          </cell>
          <cell r="B12648">
            <v>269.57</v>
          </cell>
        </row>
        <row r="12649">
          <cell r="A12649" t="str">
            <v>14.006.0017-A</v>
          </cell>
          <cell r="B12649">
            <v>246.96</v>
          </cell>
        </row>
        <row r="12650">
          <cell r="A12650" t="str">
            <v>14.006.0019-0</v>
          </cell>
          <cell r="B12650">
            <v>274.57</v>
          </cell>
        </row>
        <row r="12651">
          <cell r="A12651" t="str">
            <v>14.006.0019-A</v>
          </cell>
          <cell r="B12651">
            <v>251.96</v>
          </cell>
        </row>
        <row r="12652">
          <cell r="A12652" t="str">
            <v>14.006.0021-0</v>
          </cell>
          <cell r="B12652">
            <v>279.57</v>
          </cell>
        </row>
        <row r="12653">
          <cell r="A12653" t="str">
            <v>14.006.0021-A</v>
          </cell>
          <cell r="B12653">
            <v>256.95999999999998</v>
          </cell>
        </row>
        <row r="12654">
          <cell r="A12654" t="str">
            <v>14.006.0023-0</v>
          </cell>
          <cell r="B12654">
            <v>312.43</v>
          </cell>
        </row>
        <row r="12655">
          <cell r="A12655" t="str">
            <v>14.006.0023-A</v>
          </cell>
          <cell r="B12655">
            <v>289.82</v>
          </cell>
        </row>
        <row r="12656">
          <cell r="A12656" t="str">
            <v>14.006.0025-0</v>
          </cell>
          <cell r="B12656">
            <v>319.57</v>
          </cell>
        </row>
        <row r="12657">
          <cell r="A12657" t="str">
            <v>14.006.0025-A</v>
          </cell>
          <cell r="B12657">
            <v>296.95999999999998</v>
          </cell>
        </row>
        <row r="12658">
          <cell r="A12658" t="str">
            <v>14.006.0030-0</v>
          </cell>
          <cell r="B12658">
            <v>909.48</v>
          </cell>
        </row>
        <row r="12659">
          <cell r="A12659" t="str">
            <v>14.006.0030-A</v>
          </cell>
          <cell r="B12659">
            <v>875.56</v>
          </cell>
        </row>
        <row r="12660">
          <cell r="A12660" t="str">
            <v>14.006.0033-0</v>
          </cell>
          <cell r="B12660">
            <v>855.78</v>
          </cell>
        </row>
        <row r="12661">
          <cell r="A12661" t="str">
            <v>14.006.0033-A</v>
          </cell>
          <cell r="B12661">
            <v>821.85</v>
          </cell>
        </row>
        <row r="12662">
          <cell r="A12662" t="str">
            <v>14.006.0036-0</v>
          </cell>
          <cell r="B12662">
            <v>827.89</v>
          </cell>
        </row>
        <row r="12663">
          <cell r="A12663" t="str">
            <v>14.006.0036-A</v>
          </cell>
          <cell r="B12663">
            <v>793.96</v>
          </cell>
        </row>
        <row r="12664">
          <cell r="A12664" t="str">
            <v>14.006.0037-0</v>
          </cell>
          <cell r="B12664">
            <v>876.55</v>
          </cell>
        </row>
        <row r="12665">
          <cell r="A12665" t="str">
            <v>14.006.0037-A</v>
          </cell>
          <cell r="B12665">
            <v>842.62</v>
          </cell>
        </row>
        <row r="12666">
          <cell r="A12666" t="str">
            <v>14.006.0038-0</v>
          </cell>
          <cell r="B12666">
            <v>823.97</v>
          </cell>
        </row>
        <row r="12667">
          <cell r="A12667" t="str">
            <v>14.006.0038-A</v>
          </cell>
          <cell r="B12667">
            <v>790.04</v>
          </cell>
        </row>
        <row r="12668">
          <cell r="A12668" t="str">
            <v>14.006.0039-0</v>
          </cell>
          <cell r="B12668">
            <v>560.97</v>
          </cell>
        </row>
        <row r="12669">
          <cell r="A12669" t="str">
            <v>14.006.0039-A</v>
          </cell>
          <cell r="B12669">
            <v>538.36</v>
          </cell>
        </row>
        <row r="12670">
          <cell r="A12670" t="str">
            <v>14.006.0041-0</v>
          </cell>
          <cell r="B12670">
            <v>511.94</v>
          </cell>
        </row>
        <row r="12671">
          <cell r="A12671" t="str">
            <v>14.006.0041-A</v>
          </cell>
          <cell r="B12671">
            <v>489.33</v>
          </cell>
        </row>
        <row r="12672">
          <cell r="A12672" t="str">
            <v>14.006.0043-0</v>
          </cell>
          <cell r="B12672">
            <v>488.73</v>
          </cell>
        </row>
        <row r="12673">
          <cell r="A12673" t="str">
            <v>14.006.0043-A</v>
          </cell>
          <cell r="B12673">
            <v>466.12</v>
          </cell>
        </row>
        <row r="12674">
          <cell r="A12674" t="str">
            <v>14.006.0050-0</v>
          </cell>
          <cell r="B12674">
            <v>1094.4100000000001</v>
          </cell>
        </row>
        <row r="12675">
          <cell r="A12675" t="str">
            <v>14.006.0050-A</v>
          </cell>
          <cell r="B12675">
            <v>1060.49</v>
          </cell>
        </row>
        <row r="12676">
          <cell r="A12676" t="str">
            <v>14.006.0052-0</v>
          </cell>
          <cell r="B12676">
            <v>1007.81</v>
          </cell>
        </row>
        <row r="12677">
          <cell r="A12677" t="str">
            <v>14.006.0052-A</v>
          </cell>
          <cell r="B12677">
            <v>973.88</v>
          </cell>
        </row>
        <row r="12678">
          <cell r="A12678" t="str">
            <v>14.006.0054-0</v>
          </cell>
          <cell r="B12678">
            <v>982.53</v>
          </cell>
        </row>
        <row r="12679">
          <cell r="A12679" t="str">
            <v>14.006.0054-A</v>
          </cell>
          <cell r="B12679">
            <v>948.6</v>
          </cell>
        </row>
        <row r="12680">
          <cell r="A12680" t="str">
            <v>14.006.0058-0</v>
          </cell>
          <cell r="B12680">
            <v>745.9</v>
          </cell>
        </row>
        <row r="12681">
          <cell r="A12681" t="str">
            <v>14.006.0058-A</v>
          </cell>
          <cell r="B12681">
            <v>723.29</v>
          </cell>
        </row>
        <row r="12682">
          <cell r="A12682" t="str">
            <v>14.006.0062-0</v>
          </cell>
          <cell r="B12682">
            <v>663.97</v>
          </cell>
        </row>
        <row r="12683">
          <cell r="A12683" t="str">
            <v>14.006.0062-A</v>
          </cell>
          <cell r="B12683">
            <v>641.36</v>
          </cell>
        </row>
        <row r="12684">
          <cell r="A12684" t="str">
            <v>14.006.0064-0</v>
          </cell>
          <cell r="B12684">
            <v>643.37</v>
          </cell>
        </row>
        <row r="12685">
          <cell r="A12685" t="str">
            <v>14.006.0064-A</v>
          </cell>
          <cell r="B12685">
            <v>620.76</v>
          </cell>
        </row>
        <row r="12686">
          <cell r="A12686" t="str">
            <v>14.006.0077-0</v>
          </cell>
          <cell r="B12686">
            <v>796.49</v>
          </cell>
        </row>
        <row r="12687">
          <cell r="A12687" t="str">
            <v>14.006.0077-A</v>
          </cell>
          <cell r="B12687">
            <v>762.56</v>
          </cell>
        </row>
        <row r="12688">
          <cell r="A12688" t="str">
            <v>14.006.0078-0</v>
          </cell>
          <cell r="B12688">
            <v>891.2</v>
          </cell>
        </row>
        <row r="12689">
          <cell r="A12689" t="str">
            <v>14.006.0078-A</v>
          </cell>
          <cell r="B12689">
            <v>857.27</v>
          </cell>
        </row>
        <row r="12690">
          <cell r="A12690" t="str">
            <v>14.006.0079-0</v>
          </cell>
          <cell r="B12690">
            <v>837.84</v>
          </cell>
        </row>
        <row r="12691">
          <cell r="A12691" t="str">
            <v>14.006.0079-A</v>
          </cell>
          <cell r="B12691">
            <v>803.91</v>
          </cell>
        </row>
        <row r="12692">
          <cell r="A12692" t="str">
            <v>14.006.0081-0</v>
          </cell>
          <cell r="B12692">
            <v>810.3</v>
          </cell>
        </row>
        <row r="12693">
          <cell r="A12693" t="str">
            <v>14.006.0081-A</v>
          </cell>
          <cell r="B12693">
            <v>776.37</v>
          </cell>
        </row>
        <row r="12694">
          <cell r="A12694" t="str">
            <v>14.006.0082-0</v>
          </cell>
          <cell r="B12694">
            <v>560.97</v>
          </cell>
        </row>
        <row r="12695">
          <cell r="A12695" t="str">
            <v>14.006.0082-A</v>
          </cell>
          <cell r="B12695">
            <v>538.36</v>
          </cell>
        </row>
        <row r="12696">
          <cell r="A12696" t="str">
            <v>14.006.0083-0</v>
          </cell>
          <cell r="B12696">
            <v>511.94</v>
          </cell>
        </row>
        <row r="12697">
          <cell r="A12697" t="str">
            <v>14.006.0083-A</v>
          </cell>
          <cell r="B12697">
            <v>489.33</v>
          </cell>
        </row>
        <row r="12698">
          <cell r="A12698" t="str">
            <v>14.006.0084-0</v>
          </cell>
          <cell r="B12698">
            <v>488.73</v>
          </cell>
        </row>
        <row r="12699">
          <cell r="A12699" t="str">
            <v>14.006.0084-A</v>
          </cell>
          <cell r="B12699">
            <v>466.12</v>
          </cell>
        </row>
        <row r="12700">
          <cell r="A12700" t="str">
            <v>14.006.0085-0</v>
          </cell>
          <cell r="B12700">
            <v>280.45</v>
          </cell>
        </row>
        <row r="12701">
          <cell r="A12701" t="str">
            <v>14.006.0085-A</v>
          </cell>
          <cell r="B12701">
            <v>257.83999999999997</v>
          </cell>
        </row>
        <row r="12702">
          <cell r="A12702" t="str">
            <v>14.006.0086-0</v>
          </cell>
          <cell r="B12702">
            <v>270.01</v>
          </cell>
        </row>
        <row r="12703">
          <cell r="A12703" t="str">
            <v>14.006.0086-A</v>
          </cell>
          <cell r="B12703">
            <v>247.4</v>
          </cell>
        </row>
        <row r="12704">
          <cell r="A12704" t="str">
            <v>14.006.0087-0</v>
          </cell>
          <cell r="B12704">
            <v>256.43</v>
          </cell>
        </row>
        <row r="12705">
          <cell r="A12705" t="str">
            <v>14.006.0087-A</v>
          </cell>
          <cell r="B12705">
            <v>233.82</v>
          </cell>
        </row>
        <row r="12706">
          <cell r="A12706" t="str">
            <v>14.006.0088-0</v>
          </cell>
          <cell r="B12706">
            <v>443.19</v>
          </cell>
        </row>
        <row r="12707">
          <cell r="A12707" t="str">
            <v>14.006.0088-A</v>
          </cell>
          <cell r="B12707">
            <v>420.57</v>
          </cell>
        </row>
        <row r="12708">
          <cell r="A12708" t="str">
            <v>14.006.0089-0</v>
          </cell>
          <cell r="B12708">
            <v>420.09</v>
          </cell>
        </row>
        <row r="12709">
          <cell r="A12709" t="str">
            <v>14.006.0089-A</v>
          </cell>
          <cell r="B12709">
            <v>397.47</v>
          </cell>
        </row>
        <row r="12710">
          <cell r="A12710" t="str">
            <v>14.006.0090-0</v>
          </cell>
          <cell r="B12710">
            <v>497.42</v>
          </cell>
        </row>
        <row r="12711">
          <cell r="A12711" t="str">
            <v>14.006.0090-A</v>
          </cell>
          <cell r="B12711">
            <v>474.8</v>
          </cell>
        </row>
        <row r="12712">
          <cell r="A12712" t="str">
            <v>14.006.0091-0</v>
          </cell>
          <cell r="B12712">
            <v>1123.8800000000001</v>
          </cell>
        </row>
        <row r="12713">
          <cell r="A12713" t="str">
            <v>14.006.0091-A</v>
          </cell>
          <cell r="B12713">
            <v>1089.96</v>
          </cell>
        </row>
        <row r="12714">
          <cell r="A12714" t="str">
            <v>14.006.0092-0</v>
          </cell>
          <cell r="B12714">
            <v>1119.21</v>
          </cell>
        </row>
        <row r="12715">
          <cell r="A12715" t="str">
            <v>14.006.0092-A</v>
          </cell>
          <cell r="B12715">
            <v>1085.28</v>
          </cell>
        </row>
        <row r="12716">
          <cell r="A12716" t="str">
            <v>14.006.0093-0</v>
          </cell>
          <cell r="B12716">
            <v>1256.82</v>
          </cell>
        </row>
        <row r="12717">
          <cell r="A12717" t="str">
            <v>14.006.0093-A</v>
          </cell>
          <cell r="B12717">
            <v>1220.07</v>
          </cell>
        </row>
        <row r="12718">
          <cell r="A12718" t="str">
            <v>14.006.0094-0</v>
          </cell>
          <cell r="B12718">
            <v>1250.05</v>
          </cell>
        </row>
        <row r="12719">
          <cell r="A12719" t="str">
            <v>14.006.0094-A</v>
          </cell>
          <cell r="B12719">
            <v>1213.29</v>
          </cell>
        </row>
        <row r="12720">
          <cell r="A12720" t="str">
            <v>14.006.0095-0</v>
          </cell>
          <cell r="B12720">
            <v>1243.27</v>
          </cell>
        </row>
        <row r="12721">
          <cell r="A12721" t="str">
            <v>14.006.0095-A</v>
          </cell>
          <cell r="B12721">
            <v>1206.51</v>
          </cell>
        </row>
        <row r="12722">
          <cell r="A12722" t="str">
            <v>14.006.0100-0</v>
          </cell>
          <cell r="B12722">
            <v>2122.9</v>
          </cell>
        </row>
        <row r="12723">
          <cell r="A12723" t="str">
            <v>14.006.0100-A</v>
          </cell>
          <cell r="B12723">
            <v>2055.0500000000002</v>
          </cell>
        </row>
        <row r="12724">
          <cell r="A12724" t="str">
            <v>14.006.0101-0</v>
          </cell>
          <cell r="B12724">
            <v>2136.46</v>
          </cell>
        </row>
        <row r="12725">
          <cell r="A12725" t="str">
            <v>14.006.0101-A</v>
          </cell>
          <cell r="B12725">
            <v>2068.6</v>
          </cell>
        </row>
        <row r="12726">
          <cell r="A12726" t="str">
            <v>14.006.0102-0</v>
          </cell>
          <cell r="B12726">
            <v>2648.46</v>
          </cell>
        </row>
        <row r="12727">
          <cell r="A12727" t="str">
            <v>14.006.0102-A</v>
          </cell>
          <cell r="B12727">
            <v>2574.9499999999998</v>
          </cell>
        </row>
        <row r="12728">
          <cell r="A12728" t="str">
            <v>14.006.0103-0</v>
          </cell>
          <cell r="B12728">
            <v>775.37</v>
          </cell>
        </row>
        <row r="12729">
          <cell r="A12729" t="str">
            <v>14.006.0103-A</v>
          </cell>
          <cell r="B12729">
            <v>752.76</v>
          </cell>
        </row>
        <row r="12730">
          <cell r="A12730" t="str">
            <v>14.006.0104-0</v>
          </cell>
          <cell r="B12730">
            <v>775.37</v>
          </cell>
        </row>
        <row r="12731">
          <cell r="A12731" t="str">
            <v>14.006.0104-A</v>
          </cell>
          <cell r="B12731">
            <v>752.76</v>
          </cell>
        </row>
        <row r="12732">
          <cell r="A12732" t="str">
            <v>14.006.0105-0</v>
          </cell>
          <cell r="B12732">
            <v>1227.27</v>
          </cell>
        </row>
        <row r="12733">
          <cell r="A12733" t="str">
            <v>14.006.0105-A</v>
          </cell>
          <cell r="B12733">
            <v>1193.3499999999999</v>
          </cell>
        </row>
        <row r="12734">
          <cell r="A12734" t="str">
            <v>14.006.0110-0</v>
          </cell>
          <cell r="B12734">
            <v>1220.76</v>
          </cell>
        </row>
        <row r="12735">
          <cell r="A12735" t="str">
            <v>14.006.0110-A</v>
          </cell>
          <cell r="B12735">
            <v>1186.83</v>
          </cell>
        </row>
        <row r="12736">
          <cell r="A12736" t="str">
            <v>14.006.0115-0</v>
          </cell>
          <cell r="B12736">
            <v>1214.24</v>
          </cell>
        </row>
        <row r="12737">
          <cell r="A12737" t="str">
            <v>14.006.0115-A</v>
          </cell>
          <cell r="B12737">
            <v>1180.31</v>
          </cell>
        </row>
        <row r="12738">
          <cell r="A12738" t="str">
            <v>14.006.0120-0</v>
          </cell>
          <cell r="B12738">
            <v>1549.9</v>
          </cell>
        </row>
        <row r="12739">
          <cell r="A12739" t="str">
            <v>14.006.0120-A</v>
          </cell>
          <cell r="B12739">
            <v>1504.66</v>
          </cell>
        </row>
        <row r="12740">
          <cell r="A12740" t="str">
            <v>14.006.0121-0</v>
          </cell>
          <cell r="B12740">
            <v>1533.17</v>
          </cell>
        </row>
        <row r="12741">
          <cell r="A12741" t="str">
            <v>14.006.0121-A</v>
          </cell>
          <cell r="B12741">
            <v>1487.93</v>
          </cell>
        </row>
        <row r="12742">
          <cell r="A12742" t="str">
            <v>14.006.0123-0</v>
          </cell>
          <cell r="B12742">
            <v>3049.91</v>
          </cell>
        </row>
        <row r="12743">
          <cell r="A12743" t="str">
            <v>14.006.0123-A</v>
          </cell>
          <cell r="B12743">
            <v>2965.08</v>
          </cell>
        </row>
        <row r="12744">
          <cell r="A12744" t="str">
            <v>14.006.0124-0</v>
          </cell>
          <cell r="B12744">
            <v>9273.5400000000009</v>
          </cell>
        </row>
        <row r="12745">
          <cell r="A12745" t="str">
            <v>14.006.0124-A</v>
          </cell>
          <cell r="B12745">
            <v>9068.93</v>
          </cell>
        </row>
        <row r="12746">
          <cell r="A12746" t="str">
            <v>14.006.0126-0</v>
          </cell>
          <cell r="B12746">
            <v>2223.79</v>
          </cell>
        </row>
        <row r="12747">
          <cell r="A12747" t="str">
            <v>14.006.0126-A</v>
          </cell>
          <cell r="B12747">
            <v>2161.59</v>
          </cell>
        </row>
        <row r="12748">
          <cell r="A12748" t="str">
            <v>14.006.0127-0</v>
          </cell>
          <cell r="B12748">
            <v>947.03</v>
          </cell>
        </row>
        <row r="12749">
          <cell r="A12749" t="str">
            <v>14.006.0127-A</v>
          </cell>
          <cell r="B12749">
            <v>936.27</v>
          </cell>
        </row>
        <row r="12750">
          <cell r="A12750" t="str">
            <v>14.006.0150-0</v>
          </cell>
          <cell r="B12750">
            <v>970.35</v>
          </cell>
        </row>
        <row r="12751">
          <cell r="A12751" t="str">
            <v>14.006.0150-A</v>
          </cell>
          <cell r="B12751">
            <v>905.32</v>
          </cell>
        </row>
        <row r="12752">
          <cell r="A12752" t="str">
            <v>14.006.0155-0</v>
          </cell>
          <cell r="B12752">
            <v>989.7</v>
          </cell>
        </row>
        <row r="12753">
          <cell r="A12753" t="str">
            <v>14.006.0155-A</v>
          </cell>
          <cell r="B12753">
            <v>924.67</v>
          </cell>
        </row>
        <row r="12754">
          <cell r="A12754" t="str">
            <v>14.006.0156-0</v>
          </cell>
          <cell r="B12754">
            <v>1004.38</v>
          </cell>
        </row>
        <row r="12755">
          <cell r="A12755" t="str">
            <v>14.006.0156-A</v>
          </cell>
          <cell r="B12755">
            <v>939.35</v>
          </cell>
        </row>
        <row r="12756">
          <cell r="A12756" t="str">
            <v>14.006.0160-0</v>
          </cell>
          <cell r="B12756">
            <v>1009.05</v>
          </cell>
        </row>
        <row r="12757">
          <cell r="A12757" t="str">
            <v>14.006.0160-A</v>
          </cell>
          <cell r="B12757">
            <v>944.02</v>
          </cell>
        </row>
        <row r="12758">
          <cell r="A12758" t="str">
            <v>14.006.0185-0</v>
          </cell>
          <cell r="B12758">
            <v>1418.3</v>
          </cell>
        </row>
        <row r="12759">
          <cell r="A12759" t="str">
            <v>14.006.0185-A</v>
          </cell>
          <cell r="B12759">
            <v>1384.37</v>
          </cell>
        </row>
        <row r="12760">
          <cell r="A12760" t="str">
            <v>14.006.0190-0</v>
          </cell>
          <cell r="B12760">
            <v>979.66</v>
          </cell>
        </row>
        <row r="12761">
          <cell r="A12761" t="str">
            <v>14.006.0190-A</v>
          </cell>
          <cell r="B12761">
            <v>940.08</v>
          </cell>
        </row>
        <row r="12762">
          <cell r="A12762" t="str">
            <v>14.006.0220-0</v>
          </cell>
          <cell r="B12762">
            <v>568.57000000000005</v>
          </cell>
        </row>
        <row r="12763">
          <cell r="A12763" t="str">
            <v>14.006.0220-A</v>
          </cell>
          <cell r="B12763">
            <v>534.64</v>
          </cell>
        </row>
        <row r="12764">
          <cell r="A12764" t="str">
            <v>14.006.0225-0</v>
          </cell>
          <cell r="B12764">
            <v>707.54</v>
          </cell>
        </row>
        <row r="12765">
          <cell r="A12765" t="str">
            <v>14.006.0225-A</v>
          </cell>
          <cell r="B12765">
            <v>642.51</v>
          </cell>
        </row>
        <row r="12766">
          <cell r="A12766" t="str">
            <v>14.006.0230-0</v>
          </cell>
          <cell r="B12766">
            <v>1833.32</v>
          </cell>
        </row>
        <row r="12767">
          <cell r="A12767" t="str">
            <v>14.006.0230-A</v>
          </cell>
          <cell r="B12767">
            <v>1785.82</v>
          </cell>
        </row>
        <row r="12768">
          <cell r="A12768" t="str">
            <v>14.006.0232-0</v>
          </cell>
          <cell r="B12768">
            <v>1105.03</v>
          </cell>
        </row>
        <row r="12769">
          <cell r="A12769" t="str">
            <v>14.006.0232-A</v>
          </cell>
          <cell r="B12769">
            <v>1066.47</v>
          </cell>
        </row>
        <row r="12770">
          <cell r="A12770" t="str">
            <v>14.006.0233-0</v>
          </cell>
          <cell r="B12770">
            <v>1133.73</v>
          </cell>
        </row>
        <row r="12771">
          <cell r="A12771" t="str">
            <v>14.006.0233-A</v>
          </cell>
          <cell r="B12771">
            <v>1094.5999999999999</v>
          </cell>
        </row>
        <row r="12772">
          <cell r="A12772" t="str">
            <v>14.006.0234-0</v>
          </cell>
          <cell r="B12772">
            <v>1190.29</v>
          </cell>
        </row>
        <row r="12773">
          <cell r="A12773" t="str">
            <v>14.006.0234-A</v>
          </cell>
          <cell r="B12773">
            <v>1150.5999999999999</v>
          </cell>
        </row>
        <row r="12774">
          <cell r="A12774" t="str">
            <v>14.006.0235-0</v>
          </cell>
          <cell r="B12774">
            <v>647.25</v>
          </cell>
        </row>
        <row r="12775">
          <cell r="A12775" t="str">
            <v>14.006.0235-A</v>
          </cell>
          <cell r="B12775">
            <v>613.32000000000005</v>
          </cell>
        </row>
        <row r="12776">
          <cell r="A12776" t="str">
            <v>14.006.0237-0</v>
          </cell>
          <cell r="B12776">
            <v>643.34</v>
          </cell>
        </row>
        <row r="12777">
          <cell r="A12777" t="str">
            <v>14.006.0237-A</v>
          </cell>
          <cell r="B12777">
            <v>609.41</v>
          </cell>
        </row>
        <row r="12778">
          <cell r="A12778" t="str">
            <v>14.006.0238-0</v>
          </cell>
          <cell r="B12778">
            <v>639.42999999999995</v>
          </cell>
        </row>
        <row r="12779">
          <cell r="A12779" t="str">
            <v>14.006.0238-A</v>
          </cell>
          <cell r="B12779">
            <v>605.5</v>
          </cell>
        </row>
        <row r="12780">
          <cell r="A12780" t="str">
            <v>14.006.0239-0</v>
          </cell>
          <cell r="B12780">
            <v>1063.8399999999999</v>
          </cell>
        </row>
        <row r="12781">
          <cell r="A12781" t="str">
            <v>14.006.0239-A</v>
          </cell>
          <cell r="B12781">
            <v>998.81</v>
          </cell>
        </row>
        <row r="12782">
          <cell r="A12782" t="str">
            <v>14.006.0241-0</v>
          </cell>
          <cell r="B12782">
            <v>1056.73</v>
          </cell>
        </row>
        <row r="12783">
          <cell r="A12783" t="str">
            <v>14.006.0241-A</v>
          </cell>
          <cell r="B12783">
            <v>991.7</v>
          </cell>
        </row>
        <row r="12784">
          <cell r="A12784" t="str">
            <v>14.006.0242-0</v>
          </cell>
          <cell r="B12784">
            <v>1049.6300000000001</v>
          </cell>
        </row>
        <row r="12785">
          <cell r="A12785" t="str">
            <v>14.006.0242-A</v>
          </cell>
          <cell r="B12785">
            <v>984.6</v>
          </cell>
        </row>
        <row r="12786">
          <cell r="A12786" t="str">
            <v>14.006.0250-0</v>
          </cell>
          <cell r="B12786">
            <v>426.49</v>
          </cell>
        </row>
        <row r="12787">
          <cell r="A12787" t="str">
            <v>14.006.0250-A</v>
          </cell>
          <cell r="B12787">
            <v>403.87</v>
          </cell>
        </row>
        <row r="12788">
          <cell r="A12788" t="str">
            <v>14.006.0251-0</v>
          </cell>
          <cell r="B12788">
            <v>231.88</v>
          </cell>
        </row>
        <row r="12789">
          <cell r="A12789" t="str">
            <v>14.006.0251-A</v>
          </cell>
          <cell r="B12789">
            <v>220.57</v>
          </cell>
        </row>
        <row r="12790">
          <cell r="A12790" t="str">
            <v>14.006.0255-0</v>
          </cell>
          <cell r="B12790">
            <v>3127.11</v>
          </cell>
        </row>
        <row r="12791">
          <cell r="A12791" t="str">
            <v>14.006.0255-A</v>
          </cell>
          <cell r="B12791">
            <v>3059.25</v>
          </cell>
        </row>
        <row r="12792">
          <cell r="A12792" t="str">
            <v>14.006.0260-0</v>
          </cell>
          <cell r="B12792">
            <v>1490.39</v>
          </cell>
        </row>
        <row r="12793">
          <cell r="A12793" t="str">
            <v>14.006.0260-A</v>
          </cell>
          <cell r="B12793">
            <v>1386.75</v>
          </cell>
        </row>
        <row r="12794">
          <cell r="A12794" t="str">
            <v>14.006.0265-0</v>
          </cell>
          <cell r="B12794">
            <v>1508.37</v>
          </cell>
        </row>
        <row r="12795">
          <cell r="A12795" t="str">
            <v>14.006.0265-A</v>
          </cell>
          <cell r="B12795">
            <v>1474.44</v>
          </cell>
        </row>
        <row r="12796">
          <cell r="A12796" t="str">
            <v>14.006.0270-0</v>
          </cell>
          <cell r="B12796">
            <v>1750.68</v>
          </cell>
        </row>
        <row r="12797">
          <cell r="A12797" t="str">
            <v>14.006.0270-A</v>
          </cell>
          <cell r="B12797">
            <v>1716.75</v>
          </cell>
        </row>
        <row r="12798">
          <cell r="A12798" t="str">
            <v>14.006.0275-0</v>
          </cell>
          <cell r="B12798">
            <v>2167.14</v>
          </cell>
        </row>
        <row r="12799">
          <cell r="A12799" t="str">
            <v>14.006.0275-A</v>
          </cell>
          <cell r="B12799">
            <v>2127.56</v>
          </cell>
        </row>
        <row r="12800">
          <cell r="A12800" t="str">
            <v>14.006.0285-0</v>
          </cell>
          <cell r="B12800">
            <v>1525.67</v>
          </cell>
        </row>
        <row r="12801">
          <cell r="A12801" t="str">
            <v>14.006.0285-A</v>
          </cell>
          <cell r="B12801">
            <v>1491.75</v>
          </cell>
        </row>
        <row r="12802">
          <cell r="A12802" t="str">
            <v>14.006.0286-0</v>
          </cell>
          <cell r="B12802">
            <v>1096.79</v>
          </cell>
        </row>
        <row r="12803">
          <cell r="A12803" t="str">
            <v>14.006.0286-A</v>
          </cell>
          <cell r="B12803">
            <v>1068.52</v>
          </cell>
        </row>
        <row r="12804">
          <cell r="A12804" t="str">
            <v>14.006.0288-0</v>
          </cell>
          <cell r="B12804">
            <v>1537.9</v>
          </cell>
        </row>
        <row r="12805">
          <cell r="A12805" t="str">
            <v>14.006.0288-A</v>
          </cell>
          <cell r="B12805">
            <v>1487.01</v>
          </cell>
        </row>
        <row r="12806">
          <cell r="A12806" t="str">
            <v>14.006.0290-0</v>
          </cell>
          <cell r="B12806">
            <v>2198.63</v>
          </cell>
        </row>
        <row r="12807">
          <cell r="A12807" t="str">
            <v>14.006.0290-A</v>
          </cell>
          <cell r="B12807">
            <v>2159.0500000000002</v>
          </cell>
        </row>
        <row r="12808">
          <cell r="A12808" t="str">
            <v>14.006.0295-0</v>
          </cell>
          <cell r="B12808">
            <v>2849.14</v>
          </cell>
        </row>
        <row r="12809">
          <cell r="A12809" t="str">
            <v>14.006.0295-A</v>
          </cell>
          <cell r="B12809">
            <v>2803.9</v>
          </cell>
        </row>
        <row r="12810">
          <cell r="A12810" t="str">
            <v>14.006.0297-0</v>
          </cell>
          <cell r="B12810">
            <v>2428.56</v>
          </cell>
        </row>
        <row r="12811">
          <cell r="A12811" t="str">
            <v>14.006.0297-A</v>
          </cell>
          <cell r="B12811">
            <v>2400.29</v>
          </cell>
        </row>
        <row r="12812">
          <cell r="A12812" t="str">
            <v>14.006.0299-0</v>
          </cell>
          <cell r="B12812">
            <v>2782.16</v>
          </cell>
        </row>
        <row r="12813">
          <cell r="A12813" t="str">
            <v>14.006.0299-A</v>
          </cell>
          <cell r="B12813">
            <v>2753.89</v>
          </cell>
        </row>
        <row r="12814">
          <cell r="A12814" t="str">
            <v>14.006.0301-0</v>
          </cell>
          <cell r="B12814">
            <v>3485.75</v>
          </cell>
        </row>
        <row r="12815">
          <cell r="A12815" t="str">
            <v>14.006.0301-A</v>
          </cell>
          <cell r="B12815">
            <v>3446.17</v>
          </cell>
        </row>
        <row r="12816">
          <cell r="A12816" t="str">
            <v>14.006.0303-0</v>
          </cell>
          <cell r="B12816">
            <v>5207.75</v>
          </cell>
        </row>
        <row r="12817">
          <cell r="A12817" t="str">
            <v>14.006.0303-A</v>
          </cell>
          <cell r="B12817">
            <v>5162.51</v>
          </cell>
        </row>
        <row r="12818">
          <cell r="A12818" t="str">
            <v>14.006.0305-0</v>
          </cell>
          <cell r="B12818">
            <v>1201.75</v>
          </cell>
        </row>
        <row r="12819">
          <cell r="A12819" t="str">
            <v>14.006.0305-A</v>
          </cell>
          <cell r="B12819">
            <v>1156.52</v>
          </cell>
        </row>
        <row r="12820">
          <cell r="A12820" t="str">
            <v>14.006.0353-0</v>
          </cell>
          <cell r="B12820">
            <v>228.18</v>
          </cell>
        </row>
        <row r="12821">
          <cell r="A12821" t="str">
            <v>14.006.0353-A</v>
          </cell>
          <cell r="B12821">
            <v>213.49</v>
          </cell>
        </row>
        <row r="12822">
          <cell r="A12822" t="str">
            <v>14.006.0355-0</v>
          </cell>
          <cell r="B12822">
            <v>427.47</v>
          </cell>
        </row>
        <row r="12823">
          <cell r="A12823" t="str">
            <v>14.006.0355-A</v>
          </cell>
          <cell r="B12823">
            <v>410.51</v>
          </cell>
        </row>
        <row r="12824">
          <cell r="A12824" t="str">
            <v>14.006.0360-0</v>
          </cell>
          <cell r="B12824">
            <v>585.41999999999996</v>
          </cell>
        </row>
        <row r="12825">
          <cell r="A12825" t="str">
            <v>14.006.0360-A</v>
          </cell>
          <cell r="B12825">
            <v>557.15</v>
          </cell>
        </row>
        <row r="12826">
          <cell r="A12826" t="str">
            <v>14.006.0362-0</v>
          </cell>
          <cell r="B12826">
            <v>218.01</v>
          </cell>
        </row>
        <row r="12827">
          <cell r="A12827" t="str">
            <v>14.006.0362-A</v>
          </cell>
          <cell r="B12827">
            <v>206.7</v>
          </cell>
        </row>
        <row r="12828">
          <cell r="A12828" t="str">
            <v>14.006.0370-0</v>
          </cell>
          <cell r="B12828">
            <v>402.96</v>
          </cell>
        </row>
        <row r="12829">
          <cell r="A12829" t="str">
            <v>14.006.0370-A</v>
          </cell>
          <cell r="B12829">
            <v>391.65</v>
          </cell>
        </row>
        <row r="12830">
          <cell r="A12830" t="str">
            <v>14.006.0371-0</v>
          </cell>
          <cell r="B12830">
            <v>281.67</v>
          </cell>
        </row>
        <row r="12831">
          <cell r="A12831" t="str">
            <v>14.006.0371-A</v>
          </cell>
          <cell r="B12831">
            <v>260.14</v>
          </cell>
        </row>
        <row r="12832">
          <cell r="A12832" t="str">
            <v>14.006.0372-0</v>
          </cell>
          <cell r="B12832">
            <v>1878.86</v>
          </cell>
        </row>
        <row r="12833">
          <cell r="A12833" t="str">
            <v>14.006.0372-A</v>
          </cell>
          <cell r="B12833">
            <v>1756.97</v>
          </cell>
        </row>
        <row r="12834">
          <cell r="A12834" t="str">
            <v>14.006.0373-0</v>
          </cell>
          <cell r="B12834">
            <v>1927.28</v>
          </cell>
        </row>
        <row r="12835">
          <cell r="A12835" t="str">
            <v>14.006.0373-A</v>
          </cell>
          <cell r="B12835">
            <v>1853.77</v>
          </cell>
        </row>
        <row r="12836">
          <cell r="A12836" t="str">
            <v>14.006.0374-0</v>
          </cell>
          <cell r="B12836">
            <v>1129.31</v>
          </cell>
        </row>
        <row r="12837">
          <cell r="A12837" t="str">
            <v>14.006.0374-A</v>
          </cell>
          <cell r="B12837">
            <v>1038.83</v>
          </cell>
        </row>
        <row r="12838">
          <cell r="A12838" t="str">
            <v>14.006.0375-0</v>
          </cell>
          <cell r="B12838">
            <v>89.54</v>
          </cell>
        </row>
        <row r="12839">
          <cell r="A12839" t="str">
            <v>14.006.0375-A</v>
          </cell>
          <cell r="B12839">
            <v>83.89</v>
          </cell>
        </row>
        <row r="12840">
          <cell r="A12840" t="str">
            <v>14.006.0380-0</v>
          </cell>
          <cell r="B12840">
            <v>99.06</v>
          </cell>
        </row>
        <row r="12841">
          <cell r="A12841" t="str">
            <v>14.006.0380-A</v>
          </cell>
          <cell r="B12841">
            <v>93.41</v>
          </cell>
        </row>
        <row r="12842">
          <cell r="A12842" t="str">
            <v>14.006.0385-0</v>
          </cell>
          <cell r="B12842">
            <v>108.27</v>
          </cell>
        </row>
        <row r="12843">
          <cell r="A12843" t="str">
            <v>14.006.0385-A</v>
          </cell>
          <cell r="B12843">
            <v>102.62</v>
          </cell>
        </row>
        <row r="12844">
          <cell r="A12844" t="str">
            <v>14.006.0399-0</v>
          </cell>
          <cell r="B12844">
            <v>94.64</v>
          </cell>
        </row>
        <row r="12845">
          <cell r="A12845" t="str">
            <v>14.006.0399-A</v>
          </cell>
          <cell r="B12845">
            <v>90.12</v>
          </cell>
        </row>
        <row r="12846">
          <cell r="A12846" t="str">
            <v>14.006.0400-0</v>
          </cell>
          <cell r="B12846">
            <v>89.92</v>
          </cell>
        </row>
        <row r="12847">
          <cell r="A12847" t="str">
            <v>14.006.0400-A</v>
          </cell>
          <cell r="B12847">
            <v>85.39</v>
          </cell>
        </row>
        <row r="12848">
          <cell r="A12848" t="str">
            <v>14.006.0401-0</v>
          </cell>
          <cell r="B12848">
            <v>30.4</v>
          </cell>
        </row>
        <row r="12849">
          <cell r="A12849" t="str">
            <v>14.006.0401-A</v>
          </cell>
          <cell r="B12849">
            <v>29.31</v>
          </cell>
        </row>
        <row r="12850">
          <cell r="A12850" t="str">
            <v>14.006.0405-0</v>
          </cell>
          <cell r="B12850">
            <v>52.21</v>
          </cell>
        </row>
        <row r="12851">
          <cell r="A12851" t="str">
            <v>14.006.0405-A</v>
          </cell>
          <cell r="B12851">
            <v>50.23</v>
          </cell>
        </row>
        <row r="12852">
          <cell r="A12852" t="str">
            <v>14.006.0407-0</v>
          </cell>
          <cell r="B12852">
            <v>64.95</v>
          </cell>
        </row>
        <row r="12853">
          <cell r="A12853" t="str">
            <v>14.006.0407-A</v>
          </cell>
          <cell r="B12853">
            <v>62.97</v>
          </cell>
        </row>
        <row r="12854">
          <cell r="A12854" t="str">
            <v>14.006.0408-0</v>
          </cell>
          <cell r="B12854">
            <v>56.97</v>
          </cell>
        </row>
        <row r="12855">
          <cell r="A12855" t="str">
            <v>14.006.0408-A</v>
          </cell>
          <cell r="B12855">
            <v>54.99</v>
          </cell>
        </row>
        <row r="12856">
          <cell r="A12856" t="str">
            <v>14.006.0409-0</v>
          </cell>
          <cell r="B12856">
            <v>11.83</v>
          </cell>
        </row>
        <row r="12857">
          <cell r="A12857" t="str">
            <v>14.006.0409-A</v>
          </cell>
          <cell r="B12857">
            <v>11.41</v>
          </cell>
        </row>
        <row r="12858">
          <cell r="A12858" t="str">
            <v>14.006.0415-0</v>
          </cell>
          <cell r="B12858">
            <v>62.06</v>
          </cell>
        </row>
        <row r="12859">
          <cell r="A12859" t="str">
            <v>14.006.0415-A</v>
          </cell>
          <cell r="B12859">
            <v>56.4</v>
          </cell>
        </row>
        <row r="12860">
          <cell r="A12860" t="str">
            <v>14.006.0417-0</v>
          </cell>
          <cell r="B12860">
            <v>81.41</v>
          </cell>
        </row>
        <row r="12861">
          <cell r="A12861" t="str">
            <v>14.006.0417-A</v>
          </cell>
          <cell r="B12861">
            <v>75.760000000000005</v>
          </cell>
        </row>
        <row r="12862">
          <cell r="A12862" t="str">
            <v>14.006.0420-0</v>
          </cell>
          <cell r="B12862">
            <v>999.31</v>
          </cell>
        </row>
        <row r="12863">
          <cell r="A12863" t="str">
            <v>14.006.0420-A</v>
          </cell>
          <cell r="B12863">
            <v>983.93</v>
          </cell>
        </row>
        <row r="12864">
          <cell r="A12864" t="str">
            <v>14.006.0422-1</v>
          </cell>
          <cell r="B12864">
            <v>1352.91</v>
          </cell>
        </row>
        <row r="12865">
          <cell r="A12865" t="str">
            <v>14.006.0422-B</v>
          </cell>
          <cell r="B12865">
            <v>1337.53</v>
          </cell>
        </row>
        <row r="12866">
          <cell r="A12866" t="str">
            <v>14.006.0423-0</v>
          </cell>
          <cell r="B12866">
            <v>1176.1099999999999</v>
          </cell>
        </row>
        <row r="12867">
          <cell r="A12867" t="str">
            <v>14.006.0423-A</v>
          </cell>
          <cell r="B12867">
            <v>1160.73</v>
          </cell>
        </row>
        <row r="12868">
          <cell r="A12868" t="str">
            <v>14.006.0424-0</v>
          </cell>
          <cell r="B12868">
            <v>1330.86</v>
          </cell>
        </row>
        <row r="12869">
          <cell r="A12869" t="str">
            <v>14.006.0424-A</v>
          </cell>
          <cell r="B12869">
            <v>1318.42</v>
          </cell>
        </row>
        <row r="12870">
          <cell r="A12870" t="str">
            <v>14.006.0426-0</v>
          </cell>
          <cell r="B12870">
            <v>888.86</v>
          </cell>
        </row>
        <row r="12871">
          <cell r="A12871" t="str">
            <v>14.006.0426-A</v>
          </cell>
          <cell r="B12871">
            <v>876.42</v>
          </cell>
        </row>
        <row r="12872">
          <cell r="A12872" t="str">
            <v>14.006.0428-0</v>
          </cell>
          <cell r="B12872">
            <v>1279.99</v>
          </cell>
        </row>
        <row r="12873">
          <cell r="A12873" t="str">
            <v>14.006.0428-A</v>
          </cell>
          <cell r="B12873">
            <v>1274.3399999999999</v>
          </cell>
        </row>
        <row r="12874">
          <cell r="A12874" t="str">
            <v>14.006.0430-0</v>
          </cell>
          <cell r="B12874">
            <v>827.39</v>
          </cell>
        </row>
        <row r="12875">
          <cell r="A12875" t="str">
            <v>14.006.0430-A</v>
          </cell>
          <cell r="B12875">
            <v>823.15</v>
          </cell>
        </row>
        <row r="12876">
          <cell r="A12876" t="str">
            <v>14.006.0440-0</v>
          </cell>
          <cell r="B12876">
            <v>2132.9299999999998</v>
          </cell>
        </row>
        <row r="12877">
          <cell r="A12877" t="str">
            <v>14.006.0440-A</v>
          </cell>
          <cell r="B12877">
            <v>2001.37</v>
          </cell>
        </row>
        <row r="12878">
          <cell r="A12878" t="str">
            <v>14.006.0445-0</v>
          </cell>
          <cell r="B12878">
            <v>613.85</v>
          </cell>
        </row>
        <row r="12879">
          <cell r="A12879" t="str">
            <v>14.006.0445-A</v>
          </cell>
          <cell r="B12879">
            <v>597.99</v>
          </cell>
        </row>
        <row r="12880">
          <cell r="A12880" t="str">
            <v>14.006.0609-0</v>
          </cell>
          <cell r="B12880">
            <v>25.65</v>
          </cell>
        </row>
        <row r="12881">
          <cell r="A12881" t="str">
            <v>14.006.0609-A</v>
          </cell>
          <cell r="B12881">
            <v>25.65</v>
          </cell>
        </row>
        <row r="12882">
          <cell r="A12882" t="str">
            <v>14.006.0612-0</v>
          </cell>
          <cell r="B12882">
            <v>46.5</v>
          </cell>
        </row>
        <row r="12883">
          <cell r="A12883" t="str">
            <v>14.006.0612-A</v>
          </cell>
          <cell r="B12883">
            <v>46.5</v>
          </cell>
        </row>
        <row r="12884">
          <cell r="A12884" t="str">
            <v>14.006.0615-0</v>
          </cell>
          <cell r="B12884">
            <v>60.9</v>
          </cell>
        </row>
        <row r="12885">
          <cell r="A12885" t="str">
            <v>14.006.0615-A</v>
          </cell>
          <cell r="B12885">
            <v>60.9</v>
          </cell>
        </row>
        <row r="12886">
          <cell r="A12886" t="str">
            <v>14.006.0624-0</v>
          </cell>
          <cell r="B12886">
            <v>28.97</v>
          </cell>
        </row>
        <row r="12887">
          <cell r="A12887" t="str">
            <v>14.006.0624-A</v>
          </cell>
          <cell r="B12887">
            <v>28.97</v>
          </cell>
        </row>
        <row r="12888">
          <cell r="A12888" t="str">
            <v>14.006.0627-0</v>
          </cell>
          <cell r="B12888">
            <v>42.01</v>
          </cell>
        </row>
        <row r="12889">
          <cell r="A12889" t="str">
            <v>14.006.0627-A</v>
          </cell>
          <cell r="B12889">
            <v>42.01</v>
          </cell>
        </row>
        <row r="12890">
          <cell r="A12890" t="str">
            <v>14.006.0630-0</v>
          </cell>
          <cell r="B12890">
            <v>60.61</v>
          </cell>
        </row>
        <row r="12891">
          <cell r="A12891" t="str">
            <v>14.006.0630-A</v>
          </cell>
          <cell r="B12891">
            <v>60.61</v>
          </cell>
        </row>
        <row r="12892">
          <cell r="A12892" t="str">
            <v>14.006.0633-0</v>
          </cell>
          <cell r="B12892">
            <v>78.05</v>
          </cell>
        </row>
        <row r="12893">
          <cell r="A12893" t="str">
            <v>14.006.0633-A</v>
          </cell>
          <cell r="B12893">
            <v>78.05</v>
          </cell>
        </row>
        <row r="12894">
          <cell r="A12894" t="str">
            <v>14.006.0636-0</v>
          </cell>
          <cell r="B12894">
            <v>103.88</v>
          </cell>
        </row>
        <row r="12895">
          <cell r="A12895" t="str">
            <v>14.006.0636-A</v>
          </cell>
          <cell r="B12895">
            <v>103.88</v>
          </cell>
        </row>
        <row r="12896">
          <cell r="A12896" t="str">
            <v>14.006.0639-0</v>
          </cell>
          <cell r="B12896">
            <v>52.23</v>
          </cell>
        </row>
        <row r="12897">
          <cell r="A12897" t="str">
            <v>14.006.0639-A</v>
          </cell>
          <cell r="B12897">
            <v>52.23</v>
          </cell>
        </row>
        <row r="12898">
          <cell r="A12898" t="str">
            <v>14.006.0645-0</v>
          </cell>
          <cell r="B12898">
            <v>62.09</v>
          </cell>
        </row>
        <row r="12899">
          <cell r="A12899" t="str">
            <v>14.006.0645-A</v>
          </cell>
          <cell r="B12899">
            <v>62.09</v>
          </cell>
        </row>
        <row r="12900">
          <cell r="A12900" t="str">
            <v>14.006.0648-0</v>
          </cell>
          <cell r="B12900">
            <v>39.380000000000003</v>
          </cell>
        </row>
        <row r="12901">
          <cell r="A12901" t="str">
            <v>14.006.0648-A</v>
          </cell>
          <cell r="B12901">
            <v>39.380000000000003</v>
          </cell>
        </row>
        <row r="12902">
          <cell r="A12902" t="str">
            <v>14.006.0680-0</v>
          </cell>
          <cell r="B12902">
            <v>13.72</v>
          </cell>
        </row>
        <row r="12903">
          <cell r="A12903" t="str">
            <v>14.006.0680-A</v>
          </cell>
          <cell r="B12903">
            <v>13.72</v>
          </cell>
        </row>
        <row r="12904">
          <cell r="A12904" t="str">
            <v>14.006.0685-0</v>
          </cell>
          <cell r="B12904">
            <v>30.05</v>
          </cell>
        </row>
        <row r="12905">
          <cell r="A12905" t="str">
            <v>14.006.0685-A</v>
          </cell>
          <cell r="B12905">
            <v>30.05</v>
          </cell>
        </row>
        <row r="12906">
          <cell r="A12906" t="str">
            <v>14.006.0688-0</v>
          </cell>
          <cell r="B12906">
            <v>46.48</v>
          </cell>
        </row>
        <row r="12907">
          <cell r="A12907" t="str">
            <v>14.006.0688-A</v>
          </cell>
          <cell r="B12907">
            <v>46.48</v>
          </cell>
        </row>
        <row r="12908">
          <cell r="A12908" t="str">
            <v>14.006.0695-0</v>
          </cell>
          <cell r="B12908">
            <v>63.58</v>
          </cell>
        </row>
        <row r="12909">
          <cell r="A12909" t="str">
            <v>14.006.0695-A</v>
          </cell>
          <cell r="B12909">
            <v>63.58</v>
          </cell>
        </row>
        <row r="12910">
          <cell r="A12910" t="str">
            <v>14.007.0005-0</v>
          </cell>
          <cell r="B12910">
            <v>1172.92</v>
          </cell>
        </row>
        <row r="12911">
          <cell r="A12911" t="str">
            <v>14.007.0005-A</v>
          </cell>
          <cell r="B12911">
            <v>1172.92</v>
          </cell>
        </row>
        <row r="12912">
          <cell r="A12912" t="str">
            <v>14.007.0010-0</v>
          </cell>
          <cell r="B12912">
            <v>375.33</v>
          </cell>
        </row>
        <row r="12913">
          <cell r="A12913" t="str">
            <v>14.007.0010-A</v>
          </cell>
          <cell r="B12913">
            <v>375.33</v>
          </cell>
        </row>
        <row r="12914">
          <cell r="A12914" t="str">
            <v>14.007.0015-0</v>
          </cell>
          <cell r="B12914">
            <v>369.93</v>
          </cell>
        </row>
        <row r="12915">
          <cell r="A12915" t="str">
            <v>14.007.0015-A</v>
          </cell>
          <cell r="B12915">
            <v>369.93</v>
          </cell>
        </row>
        <row r="12916">
          <cell r="A12916" t="str">
            <v>14.007.0020-0</v>
          </cell>
          <cell r="B12916">
            <v>829.36</v>
          </cell>
        </row>
        <row r="12917">
          <cell r="A12917" t="str">
            <v>14.007.0020-A</v>
          </cell>
          <cell r="B12917">
            <v>829.36</v>
          </cell>
        </row>
        <row r="12918">
          <cell r="A12918" t="str">
            <v>14.007.0025-0</v>
          </cell>
          <cell r="B12918">
            <v>675.14</v>
          </cell>
        </row>
        <row r="12919">
          <cell r="A12919" t="str">
            <v>14.007.0025-A</v>
          </cell>
          <cell r="B12919">
            <v>675.14</v>
          </cell>
        </row>
        <row r="12920">
          <cell r="A12920" t="str">
            <v>14.007.0030-0</v>
          </cell>
          <cell r="B12920">
            <v>225.96</v>
          </cell>
        </row>
        <row r="12921">
          <cell r="A12921" t="str">
            <v>14.007.0030-A</v>
          </cell>
          <cell r="B12921">
            <v>225.96</v>
          </cell>
        </row>
        <row r="12922">
          <cell r="A12922" t="str">
            <v>14.007.0035-0</v>
          </cell>
          <cell r="B12922">
            <v>388.71</v>
          </cell>
        </row>
        <row r="12923">
          <cell r="A12923" t="str">
            <v>14.007.0035-A</v>
          </cell>
          <cell r="B12923">
            <v>388.71</v>
          </cell>
        </row>
        <row r="12924">
          <cell r="A12924" t="str">
            <v>14.007.0038-0</v>
          </cell>
          <cell r="B12924">
            <v>160.88999999999999</v>
          </cell>
        </row>
        <row r="12925">
          <cell r="A12925" t="str">
            <v>14.007.0038-A</v>
          </cell>
          <cell r="B12925">
            <v>160.88999999999999</v>
          </cell>
        </row>
        <row r="12926">
          <cell r="A12926" t="str">
            <v>14.007.0039-0</v>
          </cell>
          <cell r="B12926">
            <v>309.91000000000003</v>
          </cell>
        </row>
        <row r="12927">
          <cell r="A12927" t="str">
            <v>14.007.0039-A</v>
          </cell>
          <cell r="B12927">
            <v>309.91000000000003</v>
          </cell>
        </row>
        <row r="12928">
          <cell r="A12928" t="str">
            <v>14.007.0040-0</v>
          </cell>
          <cell r="B12928">
            <v>394.62</v>
          </cell>
        </row>
        <row r="12929">
          <cell r="A12929" t="str">
            <v>14.007.0040-A</v>
          </cell>
          <cell r="B12929">
            <v>394.62</v>
          </cell>
        </row>
        <row r="12930">
          <cell r="A12930" t="str">
            <v>14.007.0045-0</v>
          </cell>
          <cell r="B12930">
            <v>105.4</v>
          </cell>
        </row>
        <row r="12931">
          <cell r="A12931" t="str">
            <v>14.007.0045-A</v>
          </cell>
          <cell r="B12931">
            <v>105.4</v>
          </cell>
        </row>
        <row r="12932">
          <cell r="A12932" t="str">
            <v>14.007.0050-0</v>
          </cell>
          <cell r="B12932">
            <v>592.49</v>
          </cell>
        </row>
        <row r="12933">
          <cell r="A12933" t="str">
            <v>14.007.0050-A</v>
          </cell>
          <cell r="B12933">
            <v>592.49</v>
          </cell>
        </row>
        <row r="12934">
          <cell r="A12934" t="str">
            <v>14.007.0055-0</v>
          </cell>
          <cell r="B12934">
            <v>341.89</v>
          </cell>
        </row>
        <row r="12935">
          <cell r="A12935" t="str">
            <v>14.007.0055-A</v>
          </cell>
          <cell r="B12935">
            <v>341.89</v>
          </cell>
        </row>
        <row r="12936">
          <cell r="A12936" t="str">
            <v>14.007.0057-0</v>
          </cell>
          <cell r="B12936">
            <v>113.11</v>
          </cell>
        </row>
        <row r="12937">
          <cell r="A12937" t="str">
            <v>14.007.0057-A</v>
          </cell>
          <cell r="B12937">
            <v>113.11</v>
          </cell>
        </row>
        <row r="12938">
          <cell r="A12938" t="str">
            <v>14.007.0060-0</v>
          </cell>
          <cell r="B12938">
            <v>598.59</v>
          </cell>
        </row>
        <row r="12939">
          <cell r="A12939" t="str">
            <v>14.007.0060-A</v>
          </cell>
          <cell r="B12939">
            <v>598.59</v>
          </cell>
        </row>
        <row r="12940">
          <cell r="A12940" t="str">
            <v>14.007.0065-0</v>
          </cell>
          <cell r="B12940">
            <v>194.11</v>
          </cell>
        </row>
        <row r="12941">
          <cell r="A12941" t="str">
            <v>14.007.0065-A</v>
          </cell>
          <cell r="B12941">
            <v>194.11</v>
          </cell>
        </row>
        <row r="12942">
          <cell r="A12942" t="str">
            <v>14.007.0070-0</v>
          </cell>
          <cell r="B12942">
            <v>94.67</v>
          </cell>
        </row>
        <row r="12943">
          <cell r="A12943" t="str">
            <v>14.007.0070-A</v>
          </cell>
          <cell r="B12943">
            <v>94.67</v>
          </cell>
        </row>
        <row r="12944">
          <cell r="A12944" t="str">
            <v>14.007.0075-0</v>
          </cell>
          <cell r="B12944">
            <v>75.89</v>
          </cell>
        </row>
        <row r="12945">
          <cell r="A12945" t="str">
            <v>14.007.0075-A</v>
          </cell>
          <cell r="B12945">
            <v>75.89</v>
          </cell>
        </row>
        <row r="12946">
          <cell r="A12946" t="str">
            <v>14.007.0080-0</v>
          </cell>
          <cell r="B12946">
            <v>104.37</v>
          </cell>
        </row>
        <row r="12947">
          <cell r="A12947" t="str">
            <v>14.007.0080-A</v>
          </cell>
          <cell r="B12947">
            <v>104.37</v>
          </cell>
        </row>
        <row r="12948">
          <cell r="A12948" t="str">
            <v>14.007.0085-0</v>
          </cell>
          <cell r="B12948">
            <v>483.67</v>
          </cell>
        </row>
        <row r="12949">
          <cell r="A12949" t="str">
            <v>14.007.0085-A</v>
          </cell>
          <cell r="B12949">
            <v>483.67</v>
          </cell>
        </row>
        <row r="12950">
          <cell r="A12950" t="str">
            <v>14.007.0090-0</v>
          </cell>
          <cell r="B12950">
            <v>387.22</v>
          </cell>
        </row>
        <row r="12951">
          <cell r="A12951" t="str">
            <v>14.007.0090-A</v>
          </cell>
          <cell r="B12951">
            <v>387.22</v>
          </cell>
        </row>
        <row r="12952">
          <cell r="A12952" t="str">
            <v>14.007.0095-0</v>
          </cell>
          <cell r="B12952">
            <v>632.02</v>
          </cell>
        </row>
        <row r="12953">
          <cell r="A12953" t="str">
            <v>14.007.0095-A</v>
          </cell>
          <cell r="B12953">
            <v>632.02</v>
          </cell>
        </row>
        <row r="12954">
          <cell r="A12954" t="str">
            <v>14.007.0100-0</v>
          </cell>
          <cell r="B12954">
            <v>284.45999999999998</v>
          </cell>
        </row>
        <row r="12955">
          <cell r="A12955" t="str">
            <v>14.007.0100-A</v>
          </cell>
          <cell r="B12955">
            <v>284.45999999999998</v>
          </cell>
        </row>
        <row r="12956">
          <cell r="A12956" t="str">
            <v>14.007.0101-0</v>
          </cell>
          <cell r="B12956">
            <v>1369.49</v>
          </cell>
        </row>
        <row r="12957">
          <cell r="A12957" t="str">
            <v>14.007.0101-A</v>
          </cell>
          <cell r="B12957">
            <v>1369.49</v>
          </cell>
        </row>
        <row r="12958">
          <cell r="A12958" t="str">
            <v>14.007.0105-0</v>
          </cell>
          <cell r="B12958">
            <v>1597.41</v>
          </cell>
        </row>
        <row r="12959">
          <cell r="A12959" t="str">
            <v>14.007.0105-A</v>
          </cell>
          <cell r="B12959">
            <v>1597.41</v>
          </cell>
        </row>
        <row r="12960">
          <cell r="A12960" t="str">
            <v>14.007.0110-0</v>
          </cell>
          <cell r="B12960">
            <v>27.55</v>
          </cell>
        </row>
        <row r="12961">
          <cell r="A12961" t="str">
            <v>14.007.0110-A</v>
          </cell>
          <cell r="B12961">
            <v>27.55</v>
          </cell>
        </row>
        <row r="12962">
          <cell r="A12962" t="str">
            <v>14.007.0115-0</v>
          </cell>
          <cell r="B12962">
            <v>128.94999999999999</v>
          </cell>
        </row>
        <row r="12963">
          <cell r="A12963" t="str">
            <v>14.007.0115-A</v>
          </cell>
          <cell r="B12963">
            <v>128.94999999999999</v>
          </cell>
        </row>
        <row r="12964">
          <cell r="A12964" t="str">
            <v>14.007.0120-0</v>
          </cell>
          <cell r="B12964">
            <v>58.28</v>
          </cell>
        </row>
        <row r="12965">
          <cell r="A12965" t="str">
            <v>14.007.0120-A</v>
          </cell>
          <cell r="B12965">
            <v>58.28</v>
          </cell>
        </row>
        <row r="12966">
          <cell r="A12966" t="str">
            <v>14.007.0125-0</v>
          </cell>
          <cell r="B12966">
            <v>36.799999999999997</v>
          </cell>
        </row>
        <row r="12967">
          <cell r="A12967" t="str">
            <v>14.007.0125-A</v>
          </cell>
          <cell r="B12967">
            <v>36.799999999999997</v>
          </cell>
        </row>
        <row r="12968">
          <cell r="A12968" t="str">
            <v>14.007.0130-0</v>
          </cell>
          <cell r="B12968">
            <v>413.36</v>
          </cell>
        </row>
        <row r="12969">
          <cell r="A12969" t="str">
            <v>14.007.0130-A</v>
          </cell>
          <cell r="B12969">
            <v>413.36</v>
          </cell>
        </row>
        <row r="12970">
          <cell r="A12970" t="str">
            <v>14.007.0135-0</v>
          </cell>
          <cell r="B12970">
            <v>39.96</v>
          </cell>
        </row>
        <row r="12971">
          <cell r="A12971" t="str">
            <v>14.007.0135-A</v>
          </cell>
          <cell r="B12971">
            <v>39.96</v>
          </cell>
        </row>
        <row r="12972">
          <cell r="A12972" t="str">
            <v>14.007.0140-0</v>
          </cell>
          <cell r="B12972">
            <v>138.93</v>
          </cell>
        </row>
        <row r="12973">
          <cell r="A12973" t="str">
            <v>14.007.0140-A</v>
          </cell>
          <cell r="B12973">
            <v>138.93</v>
          </cell>
        </row>
        <row r="12974">
          <cell r="A12974" t="str">
            <v>14.007.0145-0</v>
          </cell>
          <cell r="B12974">
            <v>140.09</v>
          </cell>
        </row>
        <row r="12975">
          <cell r="A12975" t="str">
            <v>14.007.0145-A</v>
          </cell>
          <cell r="B12975">
            <v>140.09</v>
          </cell>
        </row>
        <row r="12976">
          <cell r="A12976" t="str">
            <v>14.007.0150-0</v>
          </cell>
          <cell r="B12976">
            <v>169.33</v>
          </cell>
        </row>
        <row r="12977">
          <cell r="A12977" t="str">
            <v>14.007.0150-A</v>
          </cell>
          <cell r="B12977">
            <v>169.33</v>
          </cell>
        </row>
        <row r="12978">
          <cell r="A12978" t="str">
            <v>14.007.0155-0</v>
          </cell>
          <cell r="B12978">
            <v>204.47</v>
          </cell>
        </row>
        <row r="12979">
          <cell r="A12979" t="str">
            <v>14.007.0155-A</v>
          </cell>
          <cell r="B12979">
            <v>204.47</v>
          </cell>
        </row>
        <row r="12980">
          <cell r="A12980" t="str">
            <v>14.007.0160-0</v>
          </cell>
          <cell r="B12980">
            <v>258.29000000000002</v>
          </cell>
        </row>
        <row r="12981">
          <cell r="A12981" t="str">
            <v>14.007.0160-A</v>
          </cell>
          <cell r="B12981">
            <v>258.29000000000002</v>
          </cell>
        </row>
        <row r="12982">
          <cell r="A12982" t="str">
            <v>14.007.0165-0</v>
          </cell>
          <cell r="B12982">
            <v>343.71</v>
          </cell>
        </row>
        <row r="12983">
          <cell r="A12983" t="str">
            <v>14.007.0165-A</v>
          </cell>
          <cell r="B12983">
            <v>343.71</v>
          </cell>
        </row>
        <row r="12984">
          <cell r="A12984" t="str">
            <v>14.007.0170-0</v>
          </cell>
          <cell r="B12984">
            <v>502.34</v>
          </cell>
        </row>
        <row r="12985">
          <cell r="A12985" t="str">
            <v>14.007.0170-A</v>
          </cell>
          <cell r="B12985">
            <v>502.34</v>
          </cell>
        </row>
        <row r="12986">
          <cell r="A12986" t="str">
            <v>14.007.0175-0</v>
          </cell>
          <cell r="B12986">
            <v>671.72</v>
          </cell>
        </row>
        <row r="12987">
          <cell r="A12987" t="str">
            <v>14.007.0175-A</v>
          </cell>
          <cell r="B12987">
            <v>671.72</v>
          </cell>
        </row>
        <row r="12988">
          <cell r="A12988" t="str">
            <v>14.007.0185-0</v>
          </cell>
          <cell r="B12988">
            <v>1063.06</v>
          </cell>
        </row>
        <row r="12989">
          <cell r="A12989" t="str">
            <v>14.007.0185-A</v>
          </cell>
          <cell r="B12989">
            <v>1063.06</v>
          </cell>
        </row>
        <row r="12990">
          <cell r="A12990" t="str">
            <v>14.007.0190-0</v>
          </cell>
          <cell r="B12990">
            <v>247.78</v>
          </cell>
        </row>
        <row r="12991">
          <cell r="A12991" t="str">
            <v>14.007.0190-A</v>
          </cell>
          <cell r="B12991">
            <v>247.78</v>
          </cell>
        </row>
        <row r="12992">
          <cell r="A12992" t="str">
            <v>14.007.0195-0</v>
          </cell>
          <cell r="B12992">
            <v>156.96</v>
          </cell>
        </row>
        <row r="12993">
          <cell r="A12993" t="str">
            <v>14.007.0195-A</v>
          </cell>
          <cell r="B12993">
            <v>156.96</v>
          </cell>
        </row>
        <row r="12994">
          <cell r="A12994" t="str">
            <v>14.007.0200-0</v>
          </cell>
          <cell r="B12994">
            <v>178.96</v>
          </cell>
        </row>
        <row r="12995">
          <cell r="A12995" t="str">
            <v>14.007.0200-A</v>
          </cell>
          <cell r="B12995">
            <v>178.96</v>
          </cell>
        </row>
        <row r="12996">
          <cell r="A12996" t="str">
            <v>14.007.0250-0</v>
          </cell>
          <cell r="B12996">
            <v>644.15</v>
          </cell>
        </row>
        <row r="12997">
          <cell r="A12997" t="str">
            <v>14.007.0250-A</v>
          </cell>
          <cell r="B12997">
            <v>644.15</v>
          </cell>
        </row>
        <row r="12998">
          <cell r="A12998" t="str">
            <v>14.007.0251-0</v>
          </cell>
          <cell r="B12998">
            <v>343.98</v>
          </cell>
        </row>
        <row r="12999">
          <cell r="A12999" t="str">
            <v>14.007.0251-A</v>
          </cell>
          <cell r="B12999">
            <v>343.98</v>
          </cell>
        </row>
        <row r="13000">
          <cell r="A13000" t="str">
            <v>14.007.0253-0</v>
          </cell>
          <cell r="B13000">
            <v>343.98</v>
          </cell>
        </row>
        <row r="13001">
          <cell r="A13001" t="str">
            <v>14.007.0253-A</v>
          </cell>
          <cell r="B13001">
            <v>343.98</v>
          </cell>
        </row>
        <row r="13002">
          <cell r="A13002" t="str">
            <v>14.007.0256-0</v>
          </cell>
          <cell r="B13002">
            <v>35.369999999999997</v>
          </cell>
        </row>
        <row r="13003">
          <cell r="A13003" t="str">
            <v>14.007.0256-A</v>
          </cell>
          <cell r="B13003">
            <v>35.369999999999997</v>
          </cell>
        </row>
        <row r="13004">
          <cell r="A13004" t="str">
            <v>14.007.0258-0</v>
          </cell>
          <cell r="B13004">
            <v>349.89</v>
          </cell>
        </row>
        <row r="13005">
          <cell r="A13005" t="str">
            <v>14.007.0258-A</v>
          </cell>
          <cell r="B13005">
            <v>349.89</v>
          </cell>
        </row>
        <row r="13006">
          <cell r="A13006" t="str">
            <v>14.007.0261-0</v>
          </cell>
          <cell r="B13006">
            <v>35.31</v>
          </cell>
        </row>
        <row r="13007">
          <cell r="A13007" t="str">
            <v>14.007.0261-A</v>
          </cell>
          <cell r="B13007">
            <v>35.31</v>
          </cell>
        </row>
        <row r="13008">
          <cell r="A13008" t="str">
            <v>14.007.0263-0</v>
          </cell>
          <cell r="B13008">
            <v>553.86</v>
          </cell>
        </row>
        <row r="13009">
          <cell r="A13009" t="str">
            <v>14.007.0263-A</v>
          </cell>
          <cell r="B13009">
            <v>553.86</v>
          </cell>
        </row>
        <row r="13010">
          <cell r="A13010" t="str">
            <v>14.007.0266-0</v>
          </cell>
          <cell r="B13010">
            <v>109.68</v>
          </cell>
        </row>
        <row r="13011">
          <cell r="A13011" t="str">
            <v>14.007.0266-A</v>
          </cell>
          <cell r="B13011">
            <v>109.68</v>
          </cell>
        </row>
        <row r="13012">
          <cell r="A13012" t="str">
            <v>14.007.0267-0</v>
          </cell>
          <cell r="B13012">
            <v>22.4</v>
          </cell>
        </row>
        <row r="13013">
          <cell r="A13013" t="str">
            <v>14.007.0267-A</v>
          </cell>
          <cell r="B13013">
            <v>22.4</v>
          </cell>
        </row>
        <row r="13014">
          <cell r="A13014" t="str">
            <v>14.007.0268-0</v>
          </cell>
          <cell r="B13014">
            <v>7.66</v>
          </cell>
        </row>
        <row r="13015">
          <cell r="A13015" t="str">
            <v>14.007.0268-A</v>
          </cell>
          <cell r="B13015">
            <v>7.66</v>
          </cell>
        </row>
        <row r="13016">
          <cell r="A13016" t="str">
            <v>14.007.0269-0</v>
          </cell>
          <cell r="B13016">
            <v>9.34</v>
          </cell>
        </row>
        <row r="13017">
          <cell r="A13017" t="str">
            <v>14.007.0269-A</v>
          </cell>
          <cell r="B13017">
            <v>9.34</v>
          </cell>
        </row>
        <row r="13018">
          <cell r="A13018" t="str">
            <v>14.007.0270-0</v>
          </cell>
          <cell r="B13018">
            <v>149.82</v>
          </cell>
        </row>
        <row r="13019">
          <cell r="A13019" t="str">
            <v>14.007.0270-A</v>
          </cell>
          <cell r="B13019">
            <v>149.82</v>
          </cell>
        </row>
        <row r="13020">
          <cell r="A13020" t="str">
            <v>14.007.0274-0</v>
          </cell>
          <cell r="B13020">
            <v>43.63</v>
          </cell>
        </row>
        <row r="13021">
          <cell r="A13021" t="str">
            <v>14.007.0274-A</v>
          </cell>
          <cell r="B13021">
            <v>43.63</v>
          </cell>
        </row>
        <row r="13022">
          <cell r="A13022" t="str">
            <v>14.007.0276-0</v>
          </cell>
          <cell r="B13022">
            <v>49.5</v>
          </cell>
        </row>
        <row r="13023">
          <cell r="A13023" t="str">
            <v>14.007.0276-A</v>
          </cell>
          <cell r="B13023">
            <v>49.5</v>
          </cell>
        </row>
        <row r="13024">
          <cell r="A13024" t="str">
            <v>14.007.0277-0</v>
          </cell>
          <cell r="B13024">
            <v>11.5</v>
          </cell>
        </row>
        <row r="13025">
          <cell r="A13025" t="str">
            <v>14.007.0277-A</v>
          </cell>
          <cell r="B13025">
            <v>11.5</v>
          </cell>
        </row>
        <row r="13026">
          <cell r="A13026" t="str">
            <v>14.007.0278-0</v>
          </cell>
          <cell r="B13026">
            <v>19.09</v>
          </cell>
        </row>
        <row r="13027">
          <cell r="A13027" t="str">
            <v>14.007.0278-A</v>
          </cell>
          <cell r="B13027">
            <v>19.09</v>
          </cell>
        </row>
        <row r="13028">
          <cell r="A13028" t="str">
            <v>14.007.0279-0</v>
          </cell>
          <cell r="B13028">
            <v>13.76</v>
          </cell>
        </row>
        <row r="13029">
          <cell r="A13029" t="str">
            <v>14.007.0279-A</v>
          </cell>
          <cell r="B13029">
            <v>13.76</v>
          </cell>
        </row>
        <row r="13030">
          <cell r="A13030" t="str">
            <v>14.007.0280-0</v>
          </cell>
          <cell r="B13030">
            <v>43.41</v>
          </cell>
        </row>
        <row r="13031">
          <cell r="A13031" t="str">
            <v>14.007.0280-A</v>
          </cell>
          <cell r="B13031">
            <v>43.41</v>
          </cell>
        </row>
        <row r="13032">
          <cell r="A13032" t="str">
            <v>14.007.0281-0</v>
          </cell>
          <cell r="B13032">
            <v>23.65</v>
          </cell>
        </row>
        <row r="13033">
          <cell r="A13033" t="str">
            <v>14.007.0281-A</v>
          </cell>
          <cell r="B13033">
            <v>23.65</v>
          </cell>
        </row>
        <row r="13034">
          <cell r="A13034" t="str">
            <v>14.007.0282-0</v>
          </cell>
          <cell r="B13034">
            <v>41.85</v>
          </cell>
        </row>
        <row r="13035">
          <cell r="A13035" t="str">
            <v>14.007.0282-A</v>
          </cell>
          <cell r="B13035">
            <v>41.85</v>
          </cell>
        </row>
        <row r="13036">
          <cell r="A13036" t="str">
            <v>14.007.0283-0</v>
          </cell>
          <cell r="B13036">
            <v>4.2699999999999996</v>
          </cell>
        </row>
        <row r="13037">
          <cell r="A13037" t="str">
            <v>14.007.0283-A</v>
          </cell>
          <cell r="B13037">
            <v>4.2699999999999996</v>
          </cell>
        </row>
        <row r="13038">
          <cell r="A13038" t="str">
            <v>14.007.0284-0</v>
          </cell>
          <cell r="B13038">
            <v>7.89</v>
          </cell>
        </row>
        <row r="13039">
          <cell r="A13039" t="str">
            <v>14.007.0284-A</v>
          </cell>
          <cell r="B13039">
            <v>7.89</v>
          </cell>
        </row>
        <row r="13040">
          <cell r="A13040" t="str">
            <v>14.007.0286-0</v>
          </cell>
          <cell r="B13040">
            <v>13.77</v>
          </cell>
        </row>
        <row r="13041">
          <cell r="A13041" t="str">
            <v>14.007.0286-A</v>
          </cell>
          <cell r="B13041">
            <v>13.77</v>
          </cell>
        </row>
        <row r="13042">
          <cell r="A13042" t="str">
            <v>14.007.0287-0</v>
          </cell>
          <cell r="B13042">
            <v>51.45</v>
          </cell>
        </row>
        <row r="13043">
          <cell r="A13043" t="str">
            <v>14.007.0287-A</v>
          </cell>
          <cell r="B13043">
            <v>51.45</v>
          </cell>
        </row>
        <row r="13044">
          <cell r="A13044" t="str">
            <v>14.007.0288-0</v>
          </cell>
          <cell r="B13044">
            <v>8.65</v>
          </cell>
        </row>
        <row r="13045">
          <cell r="A13045" t="str">
            <v>14.007.0288-A</v>
          </cell>
          <cell r="B13045">
            <v>8.65</v>
          </cell>
        </row>
        <row r="13046">
          <cell r="A13046" t="str">
            <v>14.007.0289-0</v>
          </cell>
          <cell r="B13046">
            <v>57.19</v>
          </cell>
        </row>
        <row r="13047">
          <cell r="A13047" t="str">
            <v>14.007.0289-A</v>
          </cell>
          <cell r="B13047">
            <v>57.19</v>
          </cell>
        </row>
        <row r="13048">
          <cell r="A13048" t="str">
            <v>14.007.0290-0</v>
          </cell>
          <cell r="B13048">
            <v>6.31</v>
          </cell>
        </row>
        <row r="13049">
          <cell r="A13049" t="str">
            <v>14.007.0290-A</v>
          </cell>
          <cell r="B13049">
            <v>6.31</v>
          </cell>
        </row>
        <row r="13050">
          <cell r="A13050" t="str">
            <v>14.007.0292-0</v>
          </cell>
          <cell r="B13050">
            <v>6.38</v>
          </cell>
        </row>
        <row r="13051">
          <cell r="A13051" t="str">
            <v>14.007.0292-A</v>
          </cell>
          <cell r="B13051">
            <v>6.38</v>
          </cell>
        </row>
        <row r="13052">
          <cell r="A13052" t="str">
            <v>14.007.0294-0</v>
          </cell>
          <cell r="B13052">
            <v>51.21</v>
          </cell>
        </row>
        <row r="13053">
          <cell r="A13053" t="str">
            <v>14.007.0294-A</v>
          </cell>
          <cell r="B13053">
            <v>51.21</v>
          </cell>
        </row>
        <row r="13054">
          <cell r="A13054" t="str">
            <v>14.007.0296-0</v>
          </cell>
          <cell r="B13054">
            <v>49.94</v>
          </cell>
        </row>
        <row r="13055">
          <cell r="A13055" t="str">
            <v>14.007.0296-A</v>
          </cell>
          <cell r="B13055">
            <v>49.94</v>
          </cell>
        </row>
        <row r="13056">
          <cell r="A13056" t="str">
            <v>14.007.0298-0</v>
          </cell>
          <cell r="B13056">
            <v>102.37</v>
          </cell>
        </row>
        <row r="13057">
          <cell r="A13057" t="str">
            <v>14.007.0298-A</v>
          </cell>
          <cell r="B13057">
            <v>102.37</v>
          </cell>
        </row>
        <row r="13058">
          <cell r="A13058" t="str">
            <v>14.007.0300-0</v>
          </cell>
          <cell r="B13058">
            <v>14.59</v>
          </cell>
        </row>
        <row r="13059">
          <cell r="A13059" t="str">
            <v>14.007.0300-A</v>
          </cell>
          <cell r="B13059">
            <v>14.59</v>
          </cell>
        </row>
        <row r="13060">
          <cell r="A13060" t="str">
            <v>14.007.0302-0</v>
          </cell>
          <cell r="B13060">
            <v>55.51</v>
          </cell>
        </row>
        <row r="13061">
          <cell r="A13061" t="str">
            <v>14.007.0302-A</v>
          </cell>
          <cell r="B13061">
            <v>55.51</v>
          </cell>
        </row>
        <row r="13062">
          <cell r="A13062" t="str">
            <v>14.007.0304-0</v>
          </cell>
          <cell r="B13062">
            <v>82.08</v>
          </cell>
        </row>
        <row r="13063">
          <cell r="A13063" t="str">
            <v>14.007.0304-A</v>
          </cell>
          <cell r="B13063">
            <v>82.08</v>
          </cell>
        </row>
        <row r="13064">
          <cell r="A13064" t="str">
            <v>14.007.0306-0</v>
          </cell>
          <cell r="B13064">
            <v>5.64</v>
          </cell>
        </row>
        <row r="13065">
          <cell r="A13065" t="str">
            <v>14.007.0306-A</v>
          </cell>
          <cell r="B13065">
            <v>5.64</v>
          </cell>
        </row>
        <row r="13066">
          <cell r="A13066" t="str">
            <v>14.007.0308-0</v>
          </cell>
          <cell r="B13066">
            <v>10.199999999999999</v>
          </cell>
        </row>
        <row r="13067">
          <cell r="A13067" t="str">
            <v>14.007.0308-A</v>
          </cell>
          <cell r="B13067">
            <v>10.199999999999999</v>
          </cell>
        </row>
        <row r="13068">
          <cell r="A13068" t="str">
            <v>14.007.0310-0</v>
          </cell>
          <cell r="B13068">
            <v>48.67</v>
          </cell>
        </row>
        <row r="13069">
          <cell r="A13069" t="str">
            <v>14.007.0310-A</v>
          </cell>
          <cell r="B13069">
            <v>48.67</v>
          </cell>
        </row>
        <row r="13070">
          <cell r="A13070" t="str">
            <v>14.007.0312-0</v>
          </cell>
          <cell r="B13070">
            <v>26.2</v>
          </cell>
        </row>
        <row r="13071">
          <cell r="A13071" t="str">
            <v>14.007.0312-A</v>
          </cell>
          <cell r="B13071">
            <v>26.2</v>
          </cell>
        </row>
        <row r="13072">
          <cell r="A13072" t="str">
            <v>14.007.0313-0</v>
          </cell>
          <cell r="B13072">
            <v>162.04</v>
          </cell>
        </row>
        <row r="13073">
          <cell r="A13073" t="str">
            <v>14.007.0313-A</v>
          </cell>
          <cell r="B13073">
            <v>162.04</v>
          </cell>
        </row>
        <row r="13074">
          <cell r="A13074" t="str">
            <v>14.007.0314-0</v>
          </cell>
          <cell r="B13074">
            <v>142.04</v>
          </cell>
        </row>
        <row r="13075">
          <cell r="A13075" t="str">
            <v>14.007.0314-A</v>
          </cell>
          <cell r="B13075">
            <v>142.04</v>
          </cell>
        </row>
        <row r="13076">
          <cell r="A13076" t="str">
            <v>14.007.0315-0</v>
          </cell>
          <cell r="B13076">
            <v>191.24</v>
          </cell>
        </row>
        <row r="13077">
          <cell r="A13077" t="str">
            <v>14.007.0315-A</v>
          </cell>
          <cell r="B13077">
            <v>191.24</v>
          </cell>
        </row>
        <row r="13078">
          <cell r="A13078" t="str">
            <v>14.007.0316-0</v>
          </cell>
          <cell r="B13078">
            <v>7.51</v>
          </cell>
        </row>
        <row r="13079">
          <cell r="A13079" t="str">
            <v>14.007.0316-A</v>
          </cell>
          <cell r="B13079">
            <v>7.51</v>
          </cell>
        </row>
        <row r="13080">
          <cell r="A13080" t="str">
            <v>14.007.0318-0</v>
          </cell>
          <cell r="B13080">
            <v>25.54</v>
          </cell>
        </row>
        <row r="13081">
          <cell r="A13081" t="str">
            <v>14.007.0318-A</v>
          </cell>
          <cell r="B13081">
            <v>25.54</v>
          </cell>
        </row>
        <row r="13082">
          <cell r="A13082" t="str">
            <v>14.007.0320-0</v>
          </cell>
          <cell r="B13082">
            <v>35</v>
          </cell>
        </row>
        <row r="13083">
          <cell r="A13083" t="str">
            <v>14.007.0320-A</v>
          </cell>
          <cell r="B13083">
            <v>35</v>
          </cell>
        </row>
        <row r="13084">
          <cell r="A13084" t="str">
            <v>14.007.0322-0</v>
          </cell>
          <cell r="B13084">
            <v>18.579999999999998</v>
          </cell>
        </row>
        <row r="13085">
          <cell r="A13085" t="str">
            <v>14.007.0322-A</v>
          </cell>
          <cell r="B13085">
            <v>18.579999999999998</v>
          </cell>
        </row>
        <row r="13086">
          <cell r="A13086" t="str">
            <v>14.007.0324-0</v>
          </cell>
          <cell r="B13086">
            <v>35.31</v>
          </cell>
        </row>
        <row r="13087">
          <cell r="A13087" t="str">
            <v>14.007.0324-A</v>
          </cell>
          <cell r="B13087">
            <v>35.31</v>
          </cell>
        </row>
        <row r="13088">
          <cell r="A13088" t="str">
            <v>14.007.0326-0</v>
          </cell>
          <cell r="B13088">
            <v>30.65</v>
          </cell>
        </row>
        <row r="13089">
          <cell r="A13089" t="str">
            <v>14.007.0326-A</v>
          </cell>
          <cell r="B13089">
            <v>30.65</v>
          </cell>
        </row>
        <row r="13090">
          <cell r="A13090" t="str">
            <v>14.007.0328-0</v>
          </cell>
          <cell r="B13090">
            <v>7.42</v>
          </cell>
        </row>
        <row r="13091">
          <cell r="A13091" t="str">
            <v>14.007.0328-A</v>
          </cell>
          <cell r="B13091">
            <v>7.42</v>
          </cell>
        </row>
        <row r="13092">
          <cell r="A13092" t="str">
            <v>14.007.0330-0</v>
          </cell>
          <cell r="B13092">
            <v>174.4</v>
          </cell>
        </row>
        <row r="13093">
          <cell r="A13093" t="str">
            <v>14.007.0330-A</v>
          </cell>
          <cell r="B13093">
            <v>174.4</v>
          </cell>
        </row>
        <row r="13094">
          <cell r="A13094" t="str">
            <v>14.007.0332-0</v>
          </cell>
          <cell r="B13094">
            <v>1.75</v>
          </cell>
        </row>
        <row r="13095">
          <cell r="A13095" t="str">
            <v>14.007.0332-A</v>
          </cell>
          <cell r="B13095">
            <v>1.75</v>
          </cell>
        </row>
        <row r="13096">
          <cell r="A13096" t="str">
            <v>14.007.0334-0</v>
          </cell>
          <cell r="B13096">
            <v>18.440000000000001</v>
          </cell>
        </row>
        <row r="13097">
          <cell r="A13097" t="str">
            <v>14.007.0334-A</v>
          </cell>
          <cell r="B13097">
            <v>18.440000000000001</v>
          </cell>
        </row>
        <row r="13098">
          <cell r="A13098" t="str">
            <v>14.007.0335-0</v>
          </cell>
          <cell r="B13098">
            <v>5.22</v>
          </cell>
        </row>
        <row r="13099">
          <cell r="A13099" t="str">
            <v>14.007.0335-A</v>
          </cell>
          <cell r="B13099">
            <v>5.22</v>
          </cell>
        </row>
        <row r="13100">
          <cell r="A13100" t="str">
            <v>14.007.0336-0</v>
          </cell>
          <cell r="B13100">
            <v>26.36</v>
          </cell>
        </row>
        <row r="13101">
          <cell r="A13101" t="str">
            <v>14.007.0336-A</v>
          </cell>
          <cell r="B13101">
            <v>26.36</v>
          </cell>
        </row>
        <row r="13102">
          <cell r="A13102" t="str">
            <v>14.007.0337-0</v>
          </cell>
          <cell r="B13102">
            <v>41.36</v>
          </cell>
        </row>
        <row r="13103">
          <cell r="A13103" t="str">
            <v>14.007.0337-A</v>
          </cell>
          <cell r="B13103">
            <v>41.36</v>
          </cell>
        </row>
        <row r="13104">
          <cell r="A13104" t="str">
            <v>14.007.0338-0</v>
          </cell>
          <cell r="B13104">
            <v>72.959999999999994</v>
          </cell>
        </row>
        <row r="13105">
          <cell r="A13105" t="str">
            <v>14.007.0338-A</v>
          </cell>
          <cell r="B13105">
            <v>72.959999999999994</v>
          </cell>
        </row>
        <row r="13106">
          <cell r="A13106" t="str">
            <v>14.007.0340-0</v>
          </cell>
          <cell r="B13106">
            <v>44.04</v>
          </cell>
        </row>
        <row r="13107">
          <cell r="A13107" t="str">
            <v>14.007.0340-A</v>
          </cell>
          <cell r="B13107">
            <v>44.04</v>
          </cell>
        </row>
        <row r="13108">
          <cell r="A13108" t="str">
            <v>14.007.0342-0</v>
          </cell>
          <cell r="B13108">
            <v>30.86</v>
          </cell>
        </row>
        <row r="13109">
          <cell r="A13109" t="str">
            <v>14.007.0342-A</v>
          </cell>
          <cell r="B13109">
            <v>30.86</v>
          </cell>
        </row>
        <row r="13110">
          <cell r="A13110" t="str">
            <v>14.007.0344-0</v>
          </cell>
          <cell r="B13110">
            <v>88.29</v>
          </cell>
        </row>
        <row r="13111">
          <cell r="A13111" t="str">
            <v>14.007.0344-A</v>
          </cell>
          <cell r="B13111">
            <v>88.29</v>
          </cell>
        </row>
        <row r="13112">
          <cell r="A13112" t="str">
            <v>14.007.0345-0</v>
          </cell>
          <cell r="B13112">
            <v>14.28</v>
          </cell>
        </row>
        <row r="13113">
          <cell r="A13113" t="str">
            <v>14.007.0345-A</v>
          </cell>
          <cell r="B13113">
            <v>14.28</v>
          </cell>
        </row>
        <row r="13114">
          <cell r="A13114" t="str">
            <v>14.007.0346-0</v>
          </cell>
          <cell r="B13114">
            <v>26.06</v>
          </cell>
        </row>
        <row r="13115">
          <cell r="A13115" t="str">
            <v>14.007.0346-A</v>
          </cell>
          <cell r="B13115">
            <v>26.06</v>
          </cell>
        </row>
        <row r="13116">
          <cell r="A13116" t="str">
            <v>14.007.0347-0</v>
          </cell>
          <cell r="B13116">
            <v>25.65</v>
          </cell>
        </row>
        <row r="13117">
          <cell r="A13117" t="str">
            <v>14.007.0347-A</v>
          </cell>
          <cell r="B13117">
            <v>25.65</v>
          </cell>
        </row>
        <row r="13118">
          <cell r="A13118" t="str">
            <v>14.007.0348-0</v>
          </cell>
          <cell r="B13118">
            <v>14.96</v>
          </cell>
        </row>
        <row r="13119">
          <cell r="A13119" t="str">
            <v>14.007.0348-A</v>
          </cell>
          <cell r="B13119">
            <v>14.96</v>
          </cell>
        </row>
        <row r="13120">
          <cell r="A13120" t="str">
            <v>14.007.0360-0</v>
          </cell>
          <cell r="B13120">
            <v>6.76</v>
          </cell>
        </row>
        <row r="13121">
          <cell r="A13121" t="str">
            <v>14.007.0360-A</v>
          </cell>
          <cell r="B13121">
            <v>6.49</v>
          </cell>
        </row>
        <row r="13122">
          <cell r="A13122" t="str">
            <v>14.007.0365-0</v>
          </cell>
          <cell r="B13122">
            <v>3.69</v>
          </cell>
        </row>
        <row r="13123">
          <cell r="A13123" t="str">
            <v>14.007.0365-A</v>
          </cell>
          <cell r="B13123">
            <v>3.42</v>
          </cell>
        </row>
        <row r="13124">
          <cell r="A13124" t="str">
            <v>14.007.0390-0</v>
          </cell>
          <cell r="B13124">
            <v>1.02</v>
          </cell>
        </row>
        <row r="13125">
          <cell r="A13125" t="str">
            <v>14.007.0390-A</v>
          </cell>
          <cell r="B13125">
            <v>1.02</v>
          </cell>
        </row>
        <row r="13126">
          <cell r="A13126" t="str">
            <v>14.007.0396-0</v>
          </cell>
          <cell r="B13126">
            <v>23.59</v>
          </cell>
        </row>
        <row r="13127">
          <cell r="A13127" t="str">
            <v>14.007.0396-A</v>
          </cell>
          <cell r="B13127">
            <v>23.59</v>
          </cell>
        </row>
        <row r="13128">
          <cell r="A13128" t="str">
            <v>14.007.0400-0</v>
          </cell>
          <cell r="B13128">
            <v>106.94</v>
          </cell>
        </row>
        <row r="13129">
          <cell r="A13129" t="str">
            <v>14.007.0400-A</v>
          </cell>
          <cell r="B13129">
            <v>106.94</v>
          </cell>
        </row>
        <row r="13130">
          <cell r="A13130" t="str">
            <v>14.007.0500-0</v>
          </cell>
          <cell r="B13130">
            <v>373</v>
          </cell>
        </row>
        <row r="13131">
          <cell r="A13131" t="str">
            <v>14.007.0500-A</v>
          </cell>
          <cell r="B13131">
            <v>369.89</v>
          </cell>
        </row>
        <row r="13132">
          <cell r="A13132" t="str">
            <v>14.007.0505-0</v>
          </cell>
          <cell r="B13132">
            <v>872.25</v>
          </cell>
        </row>
        <row r="13133">
          <cell r="A13133" t="str">
            <v>14.007.0505-A</v>
          </cell>
          <cell r="B13133">
            <v>865.18</v>
          </cell>
        </row>
        <row r="13134">
          <cell r="A13134" t="str">
            <v>14.008.0010-0</v>
          </cell>
          <cell r="B13134">
            <v>948.09</v>
          </cell>
        </row>
        <row r="13135">
          <cell r="A13135" t="str">
            <v>14.008.0010-A</v>
          </cell>
          <cell r="B13135">
            <v>883.44</v>
          </cell>
        </row>
        <row r="13136">
          <cell r="A13136" t="str">
            <v>14.008.0015-0</v>
          </cell>
          <cell r="B13136">
            <v>1374.46</v>
          </cell>
        </row>
        <row r="13137">
          <cell r="A13137" t="str">
            <v>14.008.0015-A</v>
          </cell>
          <cell r="B13137">
            <v>1276.27</v>
          </cell>
        </row>
        <row r="13138">
          <cell r="A13138" t="str">
            <v>14.008.0020-0</v>
          </cell>
          <cell r="B13138">
            <v>1383.02</v>
          </cell>
        </row>
        <row r="13139">
          <cell r="A13139" t="str">
            <v>14.008.0020-A</v>
          </cell>
          <cell r="B13139">
            <v>1284.82</v>
          </cell>
        </row>
        <row r="13140">
          <cell r="A13140" t="str">
            <v>14.008.0025-0</v>
          </cell>
          <cell r="B13140">
            <v>1720.79</v>
          </cell>
        </row>
        <row r="13141">
          <cell r="A13141" t="str">
            <v>14.008.0025-A</v>
          </cell>
          <cell r="B13141">
            <v>1591.49</v>
          </cell>
        </row>
        <row r="13142">
          <cell r="A13142" t="str">
            <v>14.008.0030-0</v>
          </cell>
          <cell r="B13142">
            <v>2573.54</v>
          </cell>
        </row>
        <row r="13143">
          <cell r="A13143" t="str">
            <v>14.008.0030-A</v>
          </cell>
          <cell r="B13143">
            <v>2377.15</v>
          </cell>
        </row>
        <row r="13144">
          <cell r="A13144" t="str">
            <v>14.008.0035-0</v>
          </cell>
          <cell r="B13144">
            <v>2590.65</v>
          </cell>
        </row>
        <row r="13145">
          <cell r="A13145" t="str">
            <v>14.008.0035-A</v>
          </cell>
          <cell r="B13145">
            <v>2394.25</v>
          </cell>
        </row>
        <row r="13146">
          <cell r="A13146" t="str">
            <v>14.008.0045-0</v>
          </cell>
          <cell r="B13146">
            <v>830.42</v>
          </cell>
        </row>
        <row r="13147">
          <cell r="A13147" t="str">
            <v>14.008.0045-A</v>
          </cell>
          <cell r="B13147">
            <v>774.25</v>
          </cell>
        </row>
        <row r="13148">
          <cell r="A13148" t="str">
            <v>14.008.0050-0</v>
          </cell>
          <cell r="B13148">
            <v>2918.37</v>
          </cell>
        </row>
        <row r="13149">
          <cell r="A13149" t="str">
            <v>14.008.0050-A</v>
          </cell>
          <cell r="B13149">
            <v>2895.76</v>
          </cell>
        </row>
        <row r="13150">
          <cell r="A13150" t="str">
            <v>14.008.0052-0</v>
          </cell>
          <cell r="B13150">
            <v>2300</v>
          </cell>
        </row>
        <row r="13151">
          <cell r="A13151" t="str">
            <v>14.008.0052-A</v>
          </cell>
          <cell r="B13151">
            <v>2277.39</v>
          </cell>
        </row>
        <row r="13152">
          <cell r="A13152" t="str">
            <v>14.008.0055-0</v>
          </cell>
          <cell r="B13152">
            <v>1958.48</v>
          </cell>
        </row>
        <row r="13153">
          <cell r="A13153" t="str">
            <v>14.008.0055-A</v>
          </cell>
          <cell r="B13153">
            <v>1935.87</v>
          </cell>
        </row>
        <row r="13154">
          <cell r="A13154" t="str">
            <v>14.008.0065-0</v>
          </cell>
          <cell r="B13154">
            <v>739.25</v>
          </cell>
        </row>
        <row r="13155">
          <cell r="A13155" t="str">
            <v>14.008.0065-A</v>
          </cell>
          <cell r="B13155">
            <v>683.08</v>
          </cell>
        </row>
        <row r="13156">
          <cell r="A13156" t="str">
            <v>14.008.0070-0</v>
          </cell>
          <cell r="B13156">
            <v>187.22</v>
          </cell>
        </row>
        <row r="13157">
          <cell r="A13157" t="str">
            <v>14.008.0070-A</v>
          </cell>
          <cell r="B13157">
            <v>173.72</v>
          </cell>
        </row>
        <row r="13158">
          <cell r="A13158" t="str">
            <v>14.008.0075-0</v>
          </cell>
          <cell r="B13158">
            <v>218.44</v>
          </cell>
        </row>
        <row r="13159">
          <cell r="A13159" t="str">
            <v>14.008.0075-A</v>
          </cell>
          <cell r="B13159">
            <v>203.2</v>
          </cell>
        </row>
        <row r="13160">
          <cell r="A13160" t="str">
            <v>14.008.0080-0</v>
          </cell>
          <cell r="B13160">
            <v>249.36</v>
          </cell>
        </row>
        <row r="13161">
          <cell r="A13161" t="str">
            <v>14.008.0080-A</v>
          </cell>
          <cell r="B13161">
            <v>232.38</v>
          </cell>
        </row>
        <row r="13162">
          <cell r="A13162" t="str">
            <v>14.008.0090-0</v>
          </cell>
          <cell r="B13162">
            <v>2064.6</v>
          </cell>
        </row>
        <row r="13163">
          <cell r="A13163" t="str">
            <v>14.008.0090-A</v>
          </cell>
          <cell r="B13163">
            <v>1992.19</v>
          </cell>
        </row>
        <row r="13164">
          <cell r="A13164" t="str">
            <v>14.008.0092-0</v>
          </cell>
          <cell r="B13164">
            <v>2254.29</v>
          </cell>
        </row>
        <row r="13165">
          <cell r="A13165" t="str">
            <v>14.008.0092-A</v>
          </cell>
          <cell r="B13165">
            <v>2176.2199999999998</v>
          </cell>
        </row>
        <row r="13166">
          <cell r="A13166" t="str">
            <v>14.008.0093-0</v>
          </cell>
          <cell r="B13166">
            <v>677.29</v>
          </cell>
        </row>
        <row r="13167">
          <cell r="A13167" t="str">
            <v>14.008.0093-A</v>
          </cell>
          <cell r="B13167">
            <v>644.47</v>
          </cell>
        </row>
        <row r="13168">
          <cell r="A13168" t="str">
            <v>14.008.0095-0</v>
          </cell>
          <cell r="B13168">
            <v>752.93</v>
          </cell>
        </row>
        <row r="13169">
          <cell r="A13169" t="str">
            <v>14.008.0095-A</v>
          </cell>
          <cell r="B13169">
            <v>688.28</v>
          </cell>
        </row>
        <row r="13170">
          <cell r="A13170" t="str">
            <v>14.008.0096-0</v>
          </cell>
          <cell r="B13170">
            <v>1175.76</v>
          </cell>
        </row>
        <row r="13171">
          <cell r="A13171" t="str">
            <v>14.008.0096-A</v>
          </cell>
          <cell r="B13171">
            <v>1077.56</v>
          </cell>
        </row>
        <row r="13172">
          <cell r="A13172" t="str">
            <v>14.008.0097-0</v>
          </cell>
          <cell r="B13172">
            <v>1180.76</v>
          </cell>
        </row>
        <row r="13173">
          <cell r="A13173" t="str">
            <v>14.008.0097-A</v>
          </cell>
          <cell r="B13173">
            <v>1082.56</v>
          </cell>
        </row>
        <row r="13174">
          <cell r="A13174" t="str">
            <v>14.009.0010-0</v>
          </cell>
          <cell r="B13174">
            <v>57.03</v>
          </cell>
        </row>
        <row r="13175">
          <cell r="A13175" t="str">
            <v>14.009.0010-A</v>
          </cell>
          <cell r="B13175">
            <v>49.43</v>
          </cell>
        </row>
        <row r="13176">
          <cell r="A13176" t="str">
            <v>14.009.0015-0</v>
          </cell>
          <cell r="B13176">
            <v>51.96</v>
          </cell>
        </row>
        <row r="13177">
          <cell r="A13177" t="str">
            <v>14.009.0015-A</v>
          </cell>
          <cell r="B13177">
            <v>45.03</v>
          </cell>
        </row>
        <row r="13178">
          <cell r="A13178" t="str">
            <v>14.009.0020-0</v>
          </cell>
          <cell r="B13178">
            <v>47.14</v>
          </cell>
        </row>
        <row r="13179">
          <cell r="A13179" t="str">
            <v>14.009.0020-A</v>
          </cell>
          <cell r="B13179">
            <v>40.86</v>
          </cell>
        </row>
        <row r="13180">
          <cell r="A13180" t="str">
            <v>14.009.0022-0</v>
          </cell>
          <cell r="B13180">
            <v>22.81</v>
          </cell>
        </row>
        <row r="13181">
          <cell r="A13181" t="str">
            <v>14.009.0022-A</v>
          </cell>
          <cell r="B13181">
            <v>19.77</v>
          </cell>
        </row>
        <row r="13182">
          <cell r="A13182" t="str">
            <v>14.009.0024-0</v>
          </cell>
          <cell r="B13182">
            <v>20.78</v>
          </cell>
        </row>
        <row r="13183">
          <cell r="A13183" t="str">
            <v>14.009.0024-A</v>
          </cell>
          <cell r="B13183">
            <v>18.010000000000002</v>
          </cell>
        </row>
        <row r="13184">
          <cell r="A13184" t="str">
            <v>14.009.0026-0</v>
          </cell>
          <cell r="B13184">
            <v>18.75</v>
          </cell>
        </row>
        <row r="13185">
          <cell r="A13185" t="str">
            <v>14.009.0026-A</v>
          </cell>
          <cell r="B13185">
            <v>16.25</v>
          </cell>
        </row>
        <row r="13186">
          <cell r="A13186" t="str">
            <v>14.009.0040-0</v>
          </cell>
          <cell r="B13186">
            <v>19.010000000000002</v>
          </cell>
        </row>
        <row r="13187">
          <cell r="A13187" t="str">
            <v>14.009.0040-A</v>
          </cell>
          <cell r="B13187">
            <v>16.47</v>
          </cell>
        </row>
        <row r="13188">
          <cell r="A13188" t="str">
            <v>14.009.0045-0</v>
          </cell>
          <cell r="B13188">
            <v>15.2</v>
          </cell>
        </row>
        <row r="13189">
          <cell r="A13189" t="str">
            <v>14.009.0045-A</v>
          </cell>
          <cell r="B13189">
            <v>13.18</v>
          </cell>
        </row>
        <row r="13190">
          <cell r="A13190" t="str">
            <v>14.009.0050-0</v>
          </cell>
          <cell r="B13190">
            <v>11.4</v>
          </cell>
        </row>
        <row r="13191">
          <cell r="A13191" t="str">
            <v>14.009.0050-A</v>
          </cell>
          <cell r="B13191">
            <v>9.8800000000000008</v>
          </cell>
        </row>
        <row r="13192">
          <cell r="A13192" t="str">
            <v>14.009.0052-0</v>
          </cell>
          <cell r="B13192">
            <v>8.8699999999999992</v>
          </cell>
        </row>
        <row r="13193">
          <cell r="A13193" t="str">
            <v>14.009.0052-A</v>
          </cell>
          <cell r="B13193">
            <v>7.68</v>
          </cell>
        </row>
        <row r="13194">
          <cell r="A13194" t="str">
            <v>14.009.0054-0</v>
          </cell>
          <cell r="B13194">
            <v>7.6</v>
          </cell>
        </row>
        <row r="13195">
          <cell r="A13195" t="str">
            <v>14.009.0054-A</v>
          </cell>
          <cell r="B13195">
            <v>6.59</v>
          </cell>
        </row>
        <row r="13196">
          <cell r="A13196" t="str">
            <v>14.009.0056-0</v>
          </cell>
          <cell r="B13196">
            <v>6.33</v>
          </cell>
        </row>
        <row r="13197">
          <cell r="A13197" t="str">
            <v>14.009.0056-A</v>
          </cell>
          <cell r="B13197">
            <v>5.49</v>
          </cell>
        </row>
        <row r="13198">
          <cell r="A13198" t="str">
            <v>14.009.0060-0</v>
          </cell>
          <cell r="B13198">
            <v>12.67</v>
          </cell>
        </row>
        <row r="13199">
          <cell r="A13199" t="str">
            <v>14.009.0060-A</v>
          </cell>
          <cell r="B13199">
            <v>10.98</v>
          </cell>
        </row>
        <row r="13200">
          <cell r="A13200" t="str">
            <v>14.009.0070-0</v>
          </cell>
          <cell r="B13200">
            <v>57.03</v>
          </cell>
        </row>
        <row r="13201">
          <cell r="A13201" t="str">
            <v>14.009.0070-A</v>
          </cell>
          <cell r="B13201">
            <v>49.43</v>
          </cell>
        </row>
        <row r="13202">
          <cell r="A13202" t="str">
            <v>14.009.0075-0</v>
          </cell>
          <cell r="B13202">
            <v>43.09</v>
          </cell>
        </row>
        <row r="13203">
          <cell r="A13203" t="str">
            <v>14.009.0075-A</v>
          </cell>
          <cell r="B13203">
            <v>37.340000000000003</v>
          </cell>
        </row>
        <row r="13204">
          <cell r="A13204" t="str">
            <v>14.009.0080-0</v>
          </cell>
          <cell r="B13204">
            <v>88.71</v>
          </cell>
        </row>
        <row r="13205">
          <cell r="A13205" t="str">
            <v>14.009.0080-A</v>
          </cell>
          <cell r="B13205">
            <v>76.89</v>
          </cell>
        </row>
        <row r="13206">
          <cell r="A13206" t="str">
            <v>14.009.0085-0</v>
          </cell>
          <cell r="B13206">
            <v>6.33</v>
          </cell>
        </row>
        <row r="13207">
          <cell r="A13207" t="str">
            <v>14.009.0085-A</v>
          </cell>
          <cell r="B13207">
            <v>5.49</v>
          </cell>
        </row>
        <row r="13208">
          <cell r="A13208" t="str">
            <v>14.009.0090-0</v>
          </cell>
          <cell r="B13208">
            <v>7.6</v>
          </cell>
        </row>
        <row r="13209">
          <cell r="A13209" t="str">
            <v>14.009.0090-A</v>
          </cell>
          <cell r="B13209">
            <v>6.59</v>
          </cell>
        </row>
        <row r="13210">
          <cell r="A13210" t="str">
            <v>14.009.0095-0</v>
          </cell>
          <cell r="B13210">
            <v>5.0599999999999996</v>
          </cell>
        </row>
        <row r="13211">
          <cell r="A13211" t="str">
            <v>14.009.0095-A</v>
          </cell>
          <cell r="B13211">
            <v>4.3899999999999997</v>
          </cell>
        </row>
        <row r="13212">
          <cell r="A13212" t="str">
            <v>14.009.0110-0</v>
          </cell>
          <cell r="B13212">
            <v>25.34</v>
          </cell>
        </row>
        <row r="13213">
          <cell r="A13213" t="str">
            <v>14.009.0110-A</v>
          </cell>
          <cell r="B13213">
            <v>21.96</v>
          </cell>
        </row>
        <row r="13214">
          <cell r="A13214" t="str">
            <v>14.009.0120-0</v>
          </cell>
          <cell r="B13214">
            <v>50.69</v>
          </cell>
        </row>
        <row r="13215">
          <cell r="A13215" t="str">
            <v>14.009.0120-A</v>
          </cell>
          <cell r="B13215">
            <v>43.93</v>
          </cell>
        </row>
        <row r="13216">
          <cell r="A13216" t="str">
            <v>14.009.0125-0</v>
          </cell>
          <cell r="B13216">
            <v>25.34</v>
          </cell>
        </row>
        <row r="13217">
          <cell r="A13217" t="str">
            <v>14.009.0125-A</v>
          </cell>
          <cell r="B13217">
            <v>21.96</v>
          </cell>
        </row>
        <row r="13218">
          <cell r="A13218" t="str">
            <v>14.009.0130-0</v>
          </cell>
          <cell r="B13218">
            <v>25.34</v>
          </cell>
        </row>
        <row r="13219">
          <cell r="A13219" t="str">
            <v>14.009.0130-A</v>
          </cell>
          <cell r="B13219">
            <v>21.96</v>
          </cell>
        </row>
        <row r="13220">
          <cell r="A13220" t="str">
            <v>14.010.0010-0</v>
          </cell>
          <cell r="B13220">
            <v>1688.43</v>
          </cell>
        </row>
        <row r="13221">
          <cell r="A13221" t="str">
            <v>14.010.0010-A</v>
          </cell>
          <cell r="B13221">
            <v>1645.09</v>
          </cell>
        </row>
        <row r="13222">
          <cell r="A13222" t="str">
            <v>14.010.0015-0</v>
          </cell>
          <cell r="B13222">
            <v>1573.11</v>
          </cell>
        </row>
        <row r="13223">
          <cell r="A13223" t="str">
            <v>14.010.0015-A</v>
          </cell>
          <cell r="B13223">
            <v>1529.77</v>
          </cell>
        </row>
        <row r="13224">
          <cell r="A13224" t="str">
            <v>15.001.0020-1</v>
          </cell>
          <cell r="B13224">
            <v>227.56</v>
          </cell>
        </row>
        <row r="13225">
          <cell r="A13225" t="str">
            <v>15.001.0020-B</v>
          </cell>
          <cell r="B13225">
            <v>204.41</v>
          </cell>
        </row>
        <row r="13226">
          <cell r="A13226" t="str">
            <v>15.001.0025-0</v>
          </cell>
          <cell r="B13226">
            <v>273.56</v>
          </cell>
        </row>
        <row r="13227">
          <cell r="A13227" t="str">
            <v>15.001.0025-A</v>
          </cell>
          <cell r="B13227">
            <v>249.18</v>
          </cell>
        </row>
        <row r="13228">
          <cell r="A13228" t="str">
            <v>15.001.0026-0</v>
          </cell>
          <cell r="B13228">
            <v>344.79</v>
          </cell>
        </row>
        <row r="13229">
          <cell r="A13229" t="str">
            <v>15.001.0026-A</v>
          </cell>
          <cell r="B13229">
            <v>316.61</v>
          </cell>
        </row>
        <row r="13230">
          <cell r="A13230" t="str">
            <v>15.001.0027-0</v>
          </cell>
          <cell r="B13230">
            <v>555.41</v>
          </cell>
        </row>
        <row r="13231">
          <cell r="A13231" t="str">
            <v>15.001.0027-A</v>
          </cell>
          <cell r="B13231">
            <v>513.23</v>
          </cell>
        </row>
        <row r="13232">
          <cell r="A13232" t="str">
            <v>15.001.0028-0</v>
          </cell>
          <cell r="B13232">
            <v>470.28</v>
          </cell>
        </row>
        <row r="13233">
          <cell r="A13233" t="str">
            <v>15.001.0028-A</v>
          </cell>
          <cell r="B13233">
            <v>432.79</v>
          </cell>
        </row>
        <row r="13234">
          <cell r="A13234" t="str">
            <v>15.001.0029-0</v>
          </cell>
          <cell r="B13234">
            <v>1431.01</v>
          </cell>
        </row>
        <row r="13235">
          <cell r="A13235" t="str">
            <v>15.001.0029-A</v>
          </cell>
          <cell r="B13235">
            <v>1337.96</v>
          </cell>
        </row>
        <row r="13236">
          <cell r="A13236" t="str">
            <v>15.001.0030-0</v>
          </cell>
          <cell r="B13236">
            <v>1640.17</v>
          </cell>
        </row>
        <row r="13237">
          <cell r="A13237" t="str">
            <v>15.001.0030-A</v>
          </cell>
          <cell r="B13237">
            <v>1533.15</v>
          </cell>
        </row>
        <row r="13238">
          <cell r="A13238" t="str">
            <v>15.001.0031-0</v>
          </cell>
          <cell r="B13238">
            <v>1083.6300000000001</v>
          </cell>
        </row>
        <row r="13239">
          <cell r="A13239" t="str">
            <v>15.001.0031-A</v>
          </cell>
          <cell r="B13239">
            <v>1009.49</v>
          </cell>
        </row>
        <row r="13240">
          <cell r="A13240" t="str">
            <v>15.001.0032-0</v>
          </cell>
          <cell r="B13240">
            <v>432.08</v>
          </cell>
        </row>
        <row r="13241">
          <cell r="A13241" t="str">
            <v>15.001.0032-A</v>
          </cell>
          <cell r="B13241">
            <v>395.13</v>
          </cell>
        </row>
        <row r="13242">
          <cell r="A13242" t="str">
            <v>15.001.0033-0</v>
          </cell>
          <cell r="B13242">
            <v>345.54</v>
          </cell>
        </row>
        <row r="13243">
          <cell r="A13243" t="str">
            <v>15.001.0033-A</v>
          </cell>
          <cell r="B13243">
            <v>313.47000000000003</v>
          </cell>
        </row>
        <row r="13244">
          <cell r="A13244" t="str">
            <v>15.001.0034-0</v>
          </cell>
          <cell r="B13244">
            <v>1232.03</v>
          </cell>
        </row>
        <row r="13245">
          <cell r="A13245" t="str">
            <v>15.001.0034-A</v>
          </cell>
          <cell r="B13245">
            <v>1152.26</v>
          </cell>
        </row>
        <row r="13246">
          <cell r="A13246" t="str">
            <v>15.001.0035-0</v>
          </cell>
          <cell r="B13246">
            <v>1390.56</v>
          </cell>
        </row>
        <row r="13247">
          <cell r="A13247" t="str">
            <v>15.001.0035-A</v>
          </cell>
          <cell r="B13247">
            <v>1299.52</v>
          </cell>
        </row>
        <row r="13248">
          <cell r="A13248" t="str">
            <v>15.001.0053-0</v>
          </cell>
          <cell r="B13248">
            <v>4680.8100000000004</v>
          </cell>
        </row>
        <row r="13249">
          <cell r="A13249" t="str">
            <v>15.001.0053-A</v>
          </cell>
          <cell r="B13249">
            <v>4547.7</v>
          </cell>
        </row>
        <row r="13250">
          <cell r="A13250" t="str">
            <v>15.001.0054-0</v>
          </cell>
          <cell r="B13250">
            <v>2615.34</v>
          </cell>
        </row>
        <row r="13251">
          <cell r="A13251" t="str">
            <v>15.001.0054-A</v>
          </cell>
          <cell r="B13251">
            <v>2535.37</v>
          </cell>
        </row>
        <row r="13252">
          <cell r="A13252" t="str">
            <v>15.001.0055-0</v>
          </cell>
          <cell r="B13252">
            <v>2919.1</v>
          </cell>
        </row>
        <row r="13253">
          <cell r="A13253" t="str">
            <v>15.001.0055-A</v>
          </cell>
          <cell r="B13253">
            <v>2825.49</v>
          </cell>
        </row>
        <row r="13254">
          <cell r="A13254" t="str">
            <v>15.001.0056-0</v>
          </cell>
          <cell r="B13254">
            <v>1668.24</v>
          </cell>
        </row>
        <row r="13255">
          <cell r="A13255" t="str">
            <v>15.001.0056-A</v>
          </cell>
          <cell r="B13255">
            <v>1611.03</v>
          </cell>
        </row>
        <row r="13256">
          <cell r="A13256" t="str">
            <v>15.001.0057-0</v>
          </cell>
          <cell r="B13256">
            <v>6070.23</v>
          </cell>
        </row>
        <row r="13257">
          <cell r="A13257" t="str">
            <v>15.001.0057-A</v>
          </cell>
          <cell r="B13257">
            <v>5868.78</v>
          </cell>
        </row>
        <row r="13258">
          <cell r="A13258" t="str">
            <v>15.001.0060-0</v>
          </cell>
          <cell r="B13258">
            <v>626.73</v>
          </cell>
        </row>
        <row r="13259">
          <cell r="A13259" t="str">
            <v>15.001.0060-A</v>
          </cell>
          <cell r="B13259">
            <v>579.72</v>
          </cell>
        </row>
        <row r="13260">
          <cell r="A13260" t="str">
            <v>15.001.0061-0</v>
          </cell>
          <cell r="B13260">
            <v>1090.27</v>
          </cell>
        </row>
        <row r="13261">
          <cell r="A13261" t="str">
            <v>15.001.0061-A</v>
          </cell>
          <cell r="B13261">
            <v>1008.81</v>
          </cell>
        </row>
        <row r="13262">
          <cell r="A13262" t="str">
            <v>15.001.0069-0</v>
          </cell>
          <cell r="B13262">
            <v>476.36</v>
          </cell>
        </row>
        <row r="13263">
          <cell r="A13263" t="str">
            <v>15.001.0069-A</v>
          </cell>
          <cell r="B13263">
            <v>424.41</v>
          </cell>
        </row>
        <row r="13264">
          <cell r="A13264" t="str">
            <v>15.001.0071-0</v>
          </cell>
          <cell r="B13264">
            <v>809.32</v>
          </cell>
        </row>
        <row r="13265">
          <cell r="A13265" t="str">
            <v>15.001.0071-A</v>
          </cell>
          <cell r="B13265">
            <v>738.67</v>
          </cell>
        </row>
        <row r="13266">
          <cell r="A13266" t="str">
            <v>15.001.0072-0</v>
          </cell>
          <cell r="B13266">
            <v>943.84</v>
          </cell>
        </row>
        <row r="13267">
          <cell r="A13267" t="str">
            <v>15.001.0072-A</v>
          </cell>
          <cell r="B13267">
            <v>865.91</v>
          </cell>
        </row>
        <row r="13268">
          <cell r="A13268" t="str">
            <v>15.001.0073-0</v>
          </cell>
          <cell r="B13268">
            <v>1210.53</v>
          </cell>
        </row>
        <row r="13269">
          <cell r="A13269" t="str">
            <v>15.001.0073-A</v>
          </cell>
          <cell r="B13269">
            <v>1120.2</v>
          </cell>
        </row>
        <row r="13270">
          <cell r="A13270" t="str">
            <v>15.001.0075-0</v>
          </cell>
          <cell r="B13270">
            <v>765.05</v>
          </cell>
        </row>
        <row r="13271">
          <cell r="A13271" t="str">
            <v>15.001.0075-A</v>
          </cell>
          <cell r="B13271">
            <v>699.07</v>
          </cell>
        </row>
        <row r="13272">
          <cell r="A13272" t="str">
            <v>15.001.0076-0</v>
          </cell>
          <cell r="B13272">
            <v>1097.1099999999999</v>
          </cell>
        </row>
        <row r="13273">
          <cell r="A13273" t="str">
            <v>15.001.0076-A</v>
          </cell>
          <cell r="B13273">
            <v>1017.32</v>
          </cell>
        </row>
        <row r="13274">
          <cell r="A13274" t="str">
            <v>15.001.0077-0</v>
          </cell>
          <cell r="B13274">
            <v>121.8</v>
          </cell>
        </row>
        <row r="13275">
          <cell r="A13275" t="str">
            <v>15.001.0077-A</v>
          </cell>
          <cell r="B13275">
            <v>121.8</v>
          </cell>
        </row>
        <row r="13276">
          <cell r="A13276" t="str">
            <v>15.001.0078-0</v>
          </cell>
          <cell r="B13276">
            <v>156.46</v>
          </cell>
        </row>
        <row r="13277">
          <cell r="A13277" t="str">
            <v>15.001.0078-A</v>
          </cell>
          <cell r="B13277">
            <v>156.46</v>
          </cell>
        </row>
        <row r="13278">
          <cell r="A13278" t="str">
            <v>15.001.0079-0</v>
          </cell>
          <cell r="B13278">
            <v>398.09</v>
          </cell>
        </row>
        <row r="13279">
          <cell r="A13279" t="str">
            <v>15.001.0079-A</v>
          </cell>
          <cell r="B13279">
            <v>398.09</v>
          </cell>
        </row>
        <row r="13280">
          <cell r="A13280" t="str">
            <v>15.001.0080-0</v>
          </cell>
          <cell r="B13280">
            <v>56.32</v>
          </cell>
        </row>
        <row r="13281">
          <cell r="A13281" t="str">
            <v>15.001.0080-A</v>
          </cell>
          <cell r="B13281">
            <v>53.1</v>
          </cell>
        </row>
        <row r="13282">
          <cell r="A13282" t="str">
            <v>15.001.0090-0</v>
          </cell>
          <cell r="B13282">
            <v>81.34</v>
          </cell>
        </row>
        <row r="13283">
          <cell r="A13283" t="str">
            <v>15.001.0090-A</v>
          </cell>
          <cell r="B13283">
            <v>77.2</v>
          </cell>
        </row>
        <row r="13284">
          <cell r="A13284" t="str">
            <v>15.001.0095-0</v>
          </cell>
          <cell r="B13284">
            <v>111.24</v>
          </cell>
        </row>
        <row r="13285">
          <cell r="A13285" t="str">
            <v>15.001.0095-A</v>
          </cell>
          <cell r="B13285">
            <v>105.71</v>
          </cell>
        </row>
        <row r="13286">
          <cell r="A13286" t="str">
            <v>15.001.0100-0</v>
          </cell>
          <cell r="B13286">
            <v>156.91999999999999</v>
          </cell>
        </row>
        <row r="13287">
          <cell r="A13287" t="str">
            <v>15.001.0100-A</v>
          </cell>
          <cell r="B13287">
            <v>149.34</v>
          </cell>
        </row>
        <row r="13288">
          <cell r="A13288" t="str">
            <v>15.002.0062-0</v>
          </cell>
          <cell r="B13288">
            <v>190.59</v>
          </cell>
        </row>
        <row r="13289">
          <cell r="A13289" t="str">
            <v>15.002.0062-A</v>
          </cell>
          <cell r="B13289">
            <v>179.76</v>
          </cell>
        </row>
        <row r="13290">
          <cell r="A13290" t="str">
            <v>15.002.0063-0</v>
          </cell>
          <cell r="B13290">
            <v>233.44</v>
          </cell>
        </row>
        <row r="13291">
          <cell r="A13291" t="str">
            <v>15.002.0063-A</v>
          </cell>
          <cell r="B13291">
            <v>222.6</v>
          </cell>
        </row>
        <row r="13292">
          <cell r="A13292" t="str">
            <v>15.002.0080-0</v>
          </cell>
          <cell r="B13292">
            <v>1618.08</v>
          </cell>
        </row>
        <row r="13293">
          <cell r="A13293" t="str">
            <v>15.002.0080-A</v>
          </cell>
          <cell r="B13293">
            <v>1551.66</v>
          </cell>
        </row>
        <row r="13294">
          <cell r="A13294" t="str">
            <v>15.002.0082-0</v>
          </cell>
          <cell r="B13294">
            <v>2004.57</v>
          </cell>
        </row>
        <row r="13295">
          <cell r="A13295" t="str">
            <v>15.002.0082-A</v>
          </cell>
          <cell r="B13295">
            <v>1924.85</v>
          </cell>
        </row>
        <row r="13296">
          <cell r="A13296" t="str">
            <v>15.002.0084-0</v>
          </cell>
          <cell r="B13296">
            <v>2221.71</v>
          </cell>
        </row>
        <row r="13297">
          <cell r="A13297" t="str">
            <v>15.002.0084-A</v>
          </cell>
          <cell r="B13297">
            <v>2134.36</v>
          </cell>
        </row>
        <row r="13298">
          <cell r="A13298" t="str">
            <v>15.002.0086-0</v>
          </cell>
          <cell r="B13298">
            <v>2350.79</v>
          </cell>
        </row>
        <row r="13299">
          <cell r="A13299" t="str">
            <v>15.002.0086-A</v>
          </cell>
          <cell r="B13299">
            <v>2257.13</v>
          </cell>
        </row>
        <row r="13300">
          <cell r="A13300" t="str">
            <v>15.002.0088-0</v>
          </cell>
          <cell r="B13300">
            <v>2433.2399999999998</v>
          </cell>
        </row>
        <row r="13301">
          <cell r="A13301" t="str">
            <v>15.002.0088-A</v>
          </cell>
          <cell r="B13301">
            <v>2337.62</v>
          </cell>
        </row>
        <row r="13302">
          <cell r="A13302" t="str">
            <v>15.002.0090-0</v>
          </cell>
          <cell r="B13302">
            <v>2616.1</v>
          </cell>
        </row>
        <row r="13303">
          <cell r="A13303" t="str">
            <v>15.002.0090-A</v>
          </cell>
          <cell r="B13303">
            <v>2513.61</v>
          </cell>
        </row>
        <row r="13304">
          <cell r="A13304" t="str">
            <v>15.002.0092-0</v>
          </cell>
          <cell r="B13304">
            <v>2885.98</v>
          </cell>
        </row>
        <row r="13305">
          <cell r="A13305" t="str">
            <v>15.002.0092-A</v>
          </cell>
          <cell r="B13305">
            <v>2774.38</v>
          </cell>
        </row>
        <row r="13306">
          <cell r="A13306" t="str">
            <v>15.002.0094-0</v>
          </cell>
          <cell r="B13306">
            <v>3336.98</v>
          </cell>
        </row>
        <row r="13307">
          <cell r="A13307" t="str">
            <v>15.002.0094-A</v>
          </cell>
          <cell r="B13307">
            <v>3208.59</v>
          </cell>
        </row>
        <row r="13308">
          <cell r="A13308" t="str">
            <v>15.002.0096-0</v>
          </cell>
          <cell r="B13308">
            <v>3573.47</v>
          </cell>
        </row>
        <row r="13309">
          <cell r="A13309" t="str">
            <v>15.002.0096-A</v>
          </cell>
          <cell r="B13309">
            <v>3436.42</v>
          </cell>
        </row>
        <row r="13310">
          <cell r="A13310" t="str">
            <v>15.002.0120-0</v>
          </cell>
          <cell r="B13310">
            <v>227.81</v>
          </cell>
        </row>
        <row r="13311">
          <cell r="A13311" t="str">
            <v>15.002.0120-A</v>
          </cell>
          <cell r="B13311">
            <v>212.91</v>
          </cell>
        </row>
        <row r="13312">
          <cell r="A13312" t="str">
            <v>15.002.0125-0</v>
          </cell>
          <cell r="B13312">
            <v>415.58</v>
          </cell>
        </row>
        <row r="13313">
          <cell r="A13313" t="str">
            <v>15.002.0125-A</v>
          </cell>
          <cell r="B13313">
            <v>391.18</v>
          </cell>
        </row>
        <row r="13314">
          <cell r="A13314" t="str">
            <v>15.002.0130-0</v>
          </cell>
          <cell r="B13314">
            <v>1379.81</v>
          </cell>
        </row>
        <row r="13315">
          <cell r="A13315" t="str">
            <v>15.002.0130-A</v>
          </cell>
          <cell r="B13315">
            <v>1290.1400000000001</v>
          </cell>
        </row>
        <row r="13316">
          <cell r="A13316" t="str">
            <v>15.002.0135-0</v>
          </cell>
          <cell r="B13316">
            <v>2579.1799999999998</v>
          </cell>
        </row>
        <row r="13317">
          <cell r="A13317" t="str">
            <v>15.002.0135-A</v>
          </cell>
          <cell r="B13317">
            <v>2411.83</v>
          </cell>
        </row>
        <row r="13318">
          <cell r="A13318" t="str">
            <v>15.002.0200-0</v>
          </cell>
          <cell r="B13318">
            <v>320.23</v>
          </cell>
        </row>
        <row r="13319">
          <cell r="A13319" t="str">
            <v>15.002.0200-A</v>
          </cell>
          <cell r="B13319">
            <v>311.58</v>
          </cell>
        </row>
        <row r="13320">
          <cell r="A13320" t="str">
            <v>15.002.0205-0</v>
          </cell>
          <cell r="B13320">
            <v>266.27</v>
          </cell>
        </row>
        <row r="13321">
          <cell r="A13321" t="str">
            <v>15.002.0205-A</v>
          </cell>
          <cell r="B13321">
            <v>259.67</v>
          </cell>
        </row>
        <row r="13322">
          <cell r="A13322" t="str">
            <v>15.002.0210-0</v>
          </cell>
          <cell r="B13322">
            <v>214.37</v>
          </cell>
        </row>
        <row r="13323">
          <cell r="A13323" t="str">
            <v>15.002.0210-A</v>
          </cell>
          <cell r="B13323">
            <v>210.04</v>
          </cell>
        </row>
        <row r="13324">
          <cell r="A13324" t="str">
            <v>15.002.0310-0</v>
          </cell>
          <cell r="B13324">
            <v>1919.61</v>
          </cell>
        </row>
        <row r="13325">
          <cell r="A13325" t="str">
            <v>15.002.0310-A</v>
          </cell>
          <cell r="B13325">
            <v>1857.42</v>
          </cell>
        </row>
        <row r="13326">
          <cell r="A13326" t="str">
            <v>15.002.0400-0</v>
          </cell>
          <cell r="B13326">
            <v>190.59</v>
          </cell>
        </row>
        <row r="13327">
          <cell r="A13327" t="str">
            <v>15.002.0400-A</v>
          </cell>
          <cell r="B13327">
            <v>179.76</v>
          </cell>
        </row>
        <row r="13328">
          <cell r="A13328" t="str">
            <v>15.002.0401-0</v>
          </cell>
          <cell r="B13328">
            <v>233.64</v>
          </cell>
        </row>
        <row r="13329">
          <cell r="A13329" t="str">
            <v>15.002.0401-A</v>
          </cell>
          <cell r="B13329">
            <v>222.81</v>
          </cell>
        </row>
        <row r="13330">
          <cell r="A13330" t="str">
            <v>15.002.0580-0</v>
          </cell>
          <cell r="B13330">
            <v>3480.25</v>
          </cell>
        </row>
        <row r="13331">
          <cell r="A13331" t="str">
            <v>15.002.0580-A</v>
          </cell>
          <cell r="B13331">
            <v>3403.83</v>
          </cell>
        </row>
        <row r="13332">
          <cell r="A13332" t="str">
            <v>15.002.0582-0</v>
          </cell>
          <cell r="B13332">
            <v>4041.86</v>
          </cell>
        </row>
        <row r="13333">
          <cell r="A13333" t="str">
            <v>15.002.0582-A</v>
          </cell>
          <cell r="B13333">
            <v>3926.96</v>
          </cell>
        </row>
        <row r="13334">
          <cell r="A13334" t="str">
            <v>15.002.0584-0</v>
          </cell>
          <cell r="B13334">
            <v>5396.74</v>
          </cell>
        </row>
        <row r="13335">
          <cell r="A13335" t="str">
            <v>15.002.0584-A</v>
          </cell>
          <cell r="B13335">
            <v>5279.08</v>
          </cell>
        </row>
        <row r="13336">
          <cell r="A13336" t="str">
            <v>15.002.0586-0</v>
          </cell>
          <cell r="B13336">
            <v>5987.28</v>
          </cell>
        </row>
        <row r="13337">
          <cell r="A13337" t="str">
            <v>15.002.0586-A</v>
          </cell>
          <cell r="B13337">
            <v>5846.72</v>
          </cell>
        </row>
        <row r="13338">
          <cell r="A13338" t="str">
            <v>15.002.0588-0</v>
          </cell>
          <cell r="B13338">
            <v>6003.08</v>
          </cell>
        </row>
        <row r="13339">
          <cell r="A13339" t="str">
            <v>15.002.0588-A</v>
          </cell>
          <cell r="B13339">
            <v>5868.67</v>
          </cell>
        </row>
        <row r="13340">
          <cell r="A13340" t="str">
            <v>15.002.0590-0</v>
          </cell>
          <cell r="B13340">
            <v>9085.56</v>
          </cell>
        </row>
        <row r="13341">
          <cell r="A13341" t="str">
            <v>15.002.0590-A</v>
          </cell>
          <cell r="B13341">
            <v>8952.94</v>
          </cell>
        </row>
        <row r="13342">
          <cell r="A13342" t="str">
            <v>15.002.0594-0</v>
          </cell>
          <cell r="B13342">
            <v>6623.93</v>
          </cell>
        </row>
        <row r="13343">
          <cell r="A13343" t="str">
            <v>15.002.0594-A</v>
          </cell>
          <cell r="B13343">
            <v>6455.35</v>
          </cell>
        </row>
        <row r="13344">
          <cell r="A13344" t="str">
            <v>15.002.0596-0</v>
          </cell>
          <cell r="B13344">
            <v>10529.44</v>
          </cell>
        </row>
        <row r="13345">
          <cell r="A13345" t="str">
            <v>15.002.0596-A</v>
          </cell>
          <cell r="B13345">
            <v>10351.9</v>
          </cell>
        </row>
        <row r="13346">
          <cell r="A13346" t="str">
            <v>15.002.0602-0</v>
          </cell>
          <cell r="B13346">
            <v>11419.46</v>
          </cell>
        </row>
        <row r="13347">
          <cell r="A13347" t="str">
            <v>15.002.0602-A</v>
          </cell>
          <cell r="B13347">
            <v>11219.45</v>
          </cell>
        </row>
        <row r="13348">
          <cell r="A13348" t="str">
            <v>15.002.0606-0</v>
          </cell>
          <cell r="B13348">
            <v>12818.17</v>
          </cell>
        </row>
        <row r="13349">
          <cell r="A13349" t="str">
            <v>15.002.0606-A</v>
          </cell>
          <cell r="B13349">
            <v>12573.26</v>
          </cell>
        </row>
        <row r="13350">
          <cell r="A13350" t="str">
            <v>15.002.0622-0</v>
          </cell>
          <cell r="B13350">
            <v>875.26</v>
          </cell>
        </row>
        <row r="13351">
          <cell r="A13351" t="str">
            <v>15.002.0622-A</v>
          </cell>
          <cell r="B13351">
            <v>843.68</v>
          </cell>
        </row>
        <row r="13352">
          <cell r="A13352" t="str">
            <v>15.002.0623-0</v>
          </cell>
          <cell r="B13352">
            <v>1020.57</v>
          </cell>
        </row>
        <row r="13353">
          <cell r="A13353" t="str">
            <v>15.002.0623-A</v>
          </cell>
          <cell r="B13353">
            <v>980.16</v>
          </cell>
        </row>
        <row r="13354">
          <cell r="A13354" t="str">
            <v>15.002.0624-0</v>
          </cell>
          <cell r="B13354">
            <v>1186.1400000000001</v>
          </cell>
        </row>
        <row r="13355">
          <cell r="A13355" t="str">
            <v>15.002.0624-A</v>
          </cell>
          <cell r="B13355">
            <v>1136.8699999999999</v>
          </cell>
        </row>
        <row r="13356">
          <cell r="A13356" t="str">
            <v>15.002.0625-0</v>
          </cell>
          <cell r="B13356">
            <v>1652.94</v>
          </cell>
        </row>
        <row r="13357">
          <cell r="A13357" t="str">
            <v>15.002.0625-A</v>
          </cell>
          <cell r="B13357">
            <v>1595.12</v>
          </cell>
        </row>
        <row r="13358">
          <cell r="A13358" t="str">
            <v>15.002.0626-0</v>
          </cell>
          <cell r="B13358">
            <v>1571.03</v>
          </cell>
        </row>
        <row r="13359">
          <cell r="A13359" t="str">
            <v>15.002.0626-A</v>
          </cell>
          <cell r="B13359">
            <v>1504.06</v>
          </cell>
        </row>
        <row r="13360">
          <cell r="A13360" t="str">
            <v>15.002.0627-0</v>
          </cell>
          <cell r="B13360">
            <v>1959.8</v>
          </cell>
        </row>
        <row r="13361">
          <cell r="A13361" t="str">
            <v>15.002.0627-A</v>
          </cell>
          <cell r="B13361">
            <v>1892.31</v>
          </cell>
        </row>
        <row r="13362">
          <cell r="A13362" t="str">
            <v>15.002.0628-0</v>
          </cell>
          <cell r="B13362">
            <v>2148.25</v>
          </cell>
        </row>
        <row r="13363">
          <cell r="A13363" t="str">
            <v>15.002.0628-A</v>
          </cell>
          <cell r="B13363">
            <v>2054.7600000000002</v>
          </cell>
        </row>
        <row r="13364">
          <cell r="A13364" t="str">
            <v>15.002.0629-0</v>
          </cell>
          <cell r="B13364">
            <v>2673.28</v>
          </cell>
        </row>
        <row r="13365">
          <cell r="A13365" t="str">
            <v>15.002.0629-A</v>
          </cell>
          <cell r="B13365">
            <v>2586.5</v>
          </cell>
        </row>
        <row r="13366">
          <cell r="A13366" t="str">
            <v>15.002.0630-0</v>
          </cell>
          <cell r="B13366">
            <v>2515.5500000000002</v>
          </cell>
        </row>
        <row r="13367">
          <cell r="A13367" t="str">
            <v>15.002.0630-A</v>
          </cell>
          <cell r="B13367">
            <v>2439.35</v>
          </cell>
        </row>
        <row r="13368">
          <cell r="A13368" t="str">
            <v>15.002.0631-0</v>
          </cell>
          <cell r="B13368">
            <v>2525.6999999999998</v>
          </cell>
        </row>
        <row r="13369">
          <cell r="A13369" t="str">
            <v>15.002.0631-A</v>
          </cell>
          <cell r="B13369">
            <v>2414.6</v>
          </cell>
        </row>
        <row r="13370">
          <cell r="A13370" t="str">
            <v>15.002.0632-0</v>
          </cell>
          <cell r="B13370">
            <v>2955</v>
          </cell>
        </row>
        <row r="13371">
          <cell r="A13371" t="str">
            <v>15.002.0632-A</v>
          </cell>
          <cell r="B13371">
            <v>2848.89</v>
          </cell>
        </row>
        <row r="13372">
          <cell r="A13372" t="str">
            <v>15.002.0633-0</v>
          </cell>
          <cell r="B13372">
            <v>2915.44</v>
          </cell>
        </row>
        <row r="13373">
          <cell r="A13373" t="str">
            <v>15.002.0633-A</v>
          </cell>
          <cell r="B13373">
            <v>2826.19</v>
          </cell>
        </row>
        <row r="13374">
          <cell r="A13374" t="str">
            <v>15.002.0634-0</v>
          </cell>
          <cell r="B13374">
            <v>2910.05</v>
          </cell>
        </row>
        <row r="13375">
          <cell r="A13375" t="str">
            <v>15.002.0634-A</v>
          </cell>
          <cell r="B13375">
            <v>2781.17</v>
          </cell>
        </row>
        <row r="13376">
          <cell r="A13376" t="str">
            <v>15.002.0635-0</v>
          </cell>
          <cell r="B13376">
            <v>3261.86</v>
          </cell>
        </row>
        <row r="13377">
          <cell r="A13377" t="str">
            <v>15.002.0635-A</v>
          </cell>
          <cell r="B13377">
            <v>3146.08</v>
          </cell>
        </row>
        <row r="13378">
          <cell r="A13378" t="str">
            <v>15.002.0636-0</v>
          </cell>
          <cell r="B13378">
            <v>3697.86</v>
          </cell>
        </row>
        <row r="13379">
          <cell r="A13379" t="str">
            <v>15.002.0636-A</v>
          </cell>
          <cell r="B13379">
            <v>3582.96</v>
          </cell>
        </row>
        <row r="13380">
          <cell r="A13380" t="str">
            <v>15.002.0637-0</v>
          </cell>
          <cell r="B13380">
            <v>3309.57</v>
          </cell>
        </row>
        <row r="13381">
          <cell r="A13381" t="str">
            <v>15.002.0637-A</v>
          </cell>
          <cell r="B13381">
            <v>3208.9</v>
          </cell>
        </row>
        <row r="13382">
          <cell r="A13382" t="str">
            <v>15.002.0638-0</v>
          </cell>
          <cell r="B13382">
            <v>3862.43</v>
          </cell>
        </row>
        <row r="13383">
          <cell r="A13383" t="str">
            <v>15.002.0638-A</v>
          </cell>
          <cell r="B13383">
            <v>3689.29</v>
          </cell>
        </row>
        <row r="13384">
          <cell r="A13384" t="str">
            <v>15.002.0639-0</v>
          </cell>
          <cell r="B13384">
            <v>4231.09</v>
          </cell>
        </row>
        <row r="13385">
          <cell r="A13385" t="str">
            <v>15.002.0639-A</v>
          </cell>
          <cell r="B13385">
            <v>4076.69</v>
          </cell>
        </row>
        <row r="13386">
          <cell r="A13386" t="str">
            <v>15.002.0640-0</v>
          </cell>
          <cell r="B13386">
            <v>4089.09</v>
          </cell>
        </row>
        <row r="13387">
          <cell r="A13387" t="str">
            <v>15.002.0640-A</v>
          </cell>
          <cell r="B13387">
            <v>3961.36</v>
          </cell>
        </row>
        <row r="13388">
          <cell r="A13388" t="str">
            <v>15.002.0641-0</v>
          </cell>
          <cell r="B13388">
            <v>3900.74</v>
          </cell>
        </row>
        <row r="13389">
          <cell r="A13389" t="str">
            <v>15.002.0641-A</v>
          </cell>
          <cell r="B13389">
            <v>3783.08</v>
          </cell>
        </row>
        <row r="13390">
          <cell r="A13390" t="str">
            <v>15.002.0642-0</v>
          </cell>
          <cell r="B13390">
            <v>4480.28</v>
          </cell>
        </row>
        <row r="13391">
          <cell r="A13391" t="str">
            <v>15.002.0642-A</v>
          </cell>
          <cell r="B13391">
            <v>4339.72</v>
          </cell>
        </row>
        <row r="13392">
          <cell r="A13392" t="str">
            <v>15.002.0643-0</v>
          </cell>
          <cell r="B13392">
            <v>4091.78</v>
          </cell>
        </row>
        <row r="13393">
          <cell r="A13393" t="str">
            <v>15.002.0643-A</v>
          </cell>
          <cell r="B13393">
            <v>3957.15</v>
          </cell>
        </row>
        <row r="13394">
          <cell r="A13394" t="str">
            <v>15.002.0644-0</v>
          </cell>
          <cell r="B13394">
            <v>5944.01</v>
          </cell>
        </row>
        <row r="13395">
          <cell r="A13395" t="str">
            <v>15.002.0644-A</v>
          </cell>
          <cell r="B13395">
            <v>5731.65</v>
          </cell>
        </row>
        <row r="13396">
          <cell r="A13396" t="str">
            <v>15.002.0645-0</v>
          </cell>
          <cell r="B13396">
            <v>5635.93</v>
          </cell>
        </row>
        <row r="13397">
          <cell r="A13397" t="str">
            <v>15.002.0645-A</v>
          </cell>
          <cell r="B13397">
            <v>5456.89</v>
          </cell>
        </row>
        <row r="13398">
          <cell r="A13398" t="str">
            <v>15.002.0646-0</v>
          </cell>
          <cell r="B13398">
            <v>5081.95</v>
          </cell>
        </row>
        <row r="13399">
          <cell r="A13399" t="str">
            <v>15.002.0646-A</v>
          </cell>
          <cell r="B13399">
            <v>4930.33</v>
          </cell>
        </row>
        <row r="13400">
          <cell r="A13400" t="str">
            <v>15.002.0647-0</v>
          </cell>
          <cell r="B13400">
            <v>6384.35</v>
          </cell>
        </row>
        <row r="13401">
          <cell r="A13401" t="str">
            <v>15.002.0647-A</v>
          </cell>
          <cell r="B13401">
            <v>6179.66</v>
          </cell>
        </row>
        <row r="13402">
          <cell r="A13402" t="str">
            <v>15.002.0648-0</v>
          </cell>
          <cell r="B13402">
            <v>5803.97</v>
          </cell>
        </row>
        <row r="13403">
          <cell r="A13403" t="str">
            <v>15.002.0648-A</v>
          </cell>
          <cell r="B13403">
            <v>5618.42</v>
          </cell>
        </row>
        <row r="13404">
          <cell r="A13404" t="str">
            <v>15.002.0649-0</v>
          </cell>
          <cell r="B13404">
            <v>6743.44</v>
          </cell>
        </row>
        <row r="13405">
          <cell r="A13405" t="str">
            <v>15.002.0649-A</v>
          </cell>
          <cell r="B13405">
            <v>6565.9</v>
          </cell>
        </row>
        <row r="13406">
          <cell r="A13406" t="str">
            <v>15.002.0650-0</v>
          </cell>
          <cell r="B13406">
            <v>8596.6200000000008</v>
          </cell>
        </row>
        <row r="13407">
          <cell r="A13407" t="str">
            <v>15.002.0650-A</v>
          </cell>
          <cell r="B13407">
            <v>8314.9599999999991</v>
          </cell>
        </row>
        <row r="13408">
          <cell r="A13408" t="str">
            <v>15.002.0651-0</v>
          </cell>
          <cell r="B13408">
            <v>7684.34</v>
          </cell>
        </row>
        <row r="13409">
          <cell r="A13409" t="str">
            <v>15.002.0651-A</v>
          </cell>
          <cell r="B13409">
            <v>7430.87</v>
          </cell>
        </row>
        <row r="13410">
          <cell r="A13410" t="str">
            <v>15.002.0652-0</v>
          </cell>
          <cell r="B13410">
            <v>9086.17</v>
          </cell>
        </row>
        <row r="13411">
          <cell r="A13411" t="str">
            <v>15.002.0652-A</v>
          </cell>
          <cell r="B13411">
            <v>8841.26</v>
          </cell>
        </row>
        <row r="13412">
          <cell r="A13412" t="str">
            <v>15.002.0653-0</v>
          </cell>
          <cell r="B13412">
            <v>10065.74</v>
          </cell>
        </row>
        <row r="13413">
          <cell r="A13413" t="str">
            <v>15.002.0653-A</v>
          </cell>
          <cell r="B13413">
            <v>9727.39</v>
          </cell>
        </row>
        <row r="13414">
          <cell r="A13414" t="str">
            <v>15.002.0654-0</v>
          </cell>
          <cell r="B13414">
            <v>11401.07</v>
          </cell>
        </row>
        <row r="13415">
          <cell r="A13415" t="str">
            <v>15.002.0654-A</v>
          </cell>
          <cell r="B13415">
            <v>11088.77</v>
          </cell>
        </row>
        <row r="13416">
          <cell r="A13416" t="str">
            <v>15.002.0655-0</v>
          </cell>
          <cell r="B13416">
            <v>11923.17</v>
          </cell>
        </row>
        <row r="13417">
          <cell r="A13417" t="str">
            <v>15.002.0655-A</v>
          </cell>
          <cell r="B13417">
            <v>11516.89</v>
          </cell>
        </row>
        <row r="13418">
          <cell r="A13418" t="str">
            <v>15.002.0656-0</v>
          </cell>
          <cell r="B13418">
            <v>13627.2</v>
          </cell>
        </row>
        <row r="13419">
          <cell r="A13419" t="str">
            <v>15.002.0656-A</v>
          </cell>
          <cell r="B13419">
            <v>13247.48</v>
          </cell>
        </row>
        <row r="13420">
          <cell r="A13420" t="str">
            <v>15.002.0657-0</v>
          </cell>
          <cell r="B13420">
            <v>15853.1</v>
          </cell>
        </row>
        <row r="13421">
          <cell r="A13421" t="str">
            <v>15.002.0657-A</v>
          </cell>
          <cell r="B13421">
            <v>15405.98</v>
          </cell>
        </row>
        <row r="13422">
          <cell r="A13422" t="str">
            <v>15.002.0658-0</v>
          </cell>
          <cell r="B13422">
            <v>18079.04</v>
          </cell>
        </row>
        <row r="13423">
          <cell r="A13423" t="str">
            <v>15.002.0658-A</v>
          </cell>
          <cell r="B13423">
            <v>17564.53</v>
          </cell>
        </row>
        <row r="13424">
          <cell r="A13424" t="str">
            <v>15.002.0659-0</v>
          </cell>
          <cell r="B13424">
            <v>20304.939999999999</v>
          </cell>
        </row>
        <row r="13425">
          <cell r="A13425" t="str">
            <v>15.002.0659-A</v>
          </cell>
          <cell r="B13425">
            <v>19723.03</v>
          </cell>
        </row>
        <row r="13426">
          <cell r="A13426" t="str">
            <v>15.002.0660-0</v>
          </cell>
          <cell r="B13426">
            <v>22530.84</v>
          </cell>
        </row>
        <row r="13427">
          <cell r="A13427" t="str">
            <v>15.002.0660-A</v>
          </cell>
          <cell r="B13427">
            <v>21881.54</v>
          </cell>
        </row>
        <row r="13428">
          <cell r="A13428" t="str">
            <v>15.002.0661-0</v>
          </cell>
          <cell r="B13428">
            <v>24756.74</v>
          </cell>
        </row>
        <row r="13429">
          <cell r="A13429" t="str">
            <v>15.002.0661-A</v>
          </cell>
          <cell r="B13429">
            <v>24040.05</v>
          </cell>
        </row>
        <row r="13430">
          <cell r="A13430" t="str">
            <v>15.002.0662-0</v>
          </cell>
          <cell r="B13430">
            <v>1084.57</v>
          </cell>
        </row>
        <row r="13431">
          <cell r="A13431" t="str">
            <v>15.002.0662-A</v>
          </cell>
          <cell r="B13431">
            <v>1044.1600000000001</v>
          </cell>
        </row>
        <row r="13432">
          <cell r="A13432" t="str">
            <v>15.002.0663-0</v>
          </cell>
          <cell r="B13432">
            <v>1820.94</v>
          </cell>
        </row>
        <row r="13433">
          <cell r="A13433" t="str">
            <v>15.002.0663-A</v>
          </cell>
          <cell r="B13433">
            <v>1763.12</v>
          </cell>
        </row>
        <row r="13434">
          <cell r="A13434" t="str">
            <v>15.002.0664-0</v>
          </cell>
          <cell r="B13434">
            <v>2790.25</v>
          </cell>
        </row>
        <row r="13435">
          <cell r="A13435" t="str">
            <v>15.002.0664-A</v>
          </cell>
          <cell r="B13435">
            <v>2713.83</v>
          </cell>
        </row>
        <row r="13436">
          <cell r="A13436" t="str">
            <v>15.002.0665-0</v>
          </cell>
          <cell r="B13436">
            <v>3497.57</v>
          </cell>
        </row>
        <row r="13437">
          <cell r="A13437" t="str">
            <v>15.002.0665-A</v>
          </cell>
          <cell r="B13437">
            <v>3396.9</v>
          </cell>
        </row>
        <row r="13438">
          <cell r="A13438" t="str">
            <v>15.002.0666-0</v>
          </cell>
          <cell r="B13438">
            <v>6603.75</v>
          </cell>
        </row>
        <row r="13439">
          <cell r="A13439" t="str">
            <v>15.002.0666-A</v>
          </cell>
          <cell r="B13439">
            <v>6471.13</v>
          </cell>
        </row>
        <row r="13440">
          <cell r="A13440" t="str">
            <v>15.002.0668-0</v>
          </cell>
          <cell r="B13440">
            <v>728.26</v>
          </cell>
        </row>
        <row r="13441">
          <cell r="A13441" t="str">
            <v>15.002.0668-A</v>
          </cell>
          <cell r="B13441">
            <v>696.68</v>
          </cell>
        </row>
        <row r="13442">
          <cell r="A13442" t="str">
            <v>15.002.0669-0</v>
          </cell>
          <cell r="B13442">
            <v>923.57</v>
          </cell>
        </row>
        <row r="13443">
          <cell r="A13443" t="str">
            <v>15.002.0669-A</v>
          </cell>
          <cell r="B13443">
            <v>883.16</v>
          </cell>
        </row>
        <row r="13444">
          <cell r="A13444" t="str">
            <v>15.002.0670-0</v>
          </cell>
          <cell r="B13444">
            <v>1120.1400000000001</v>
          </cell>
        </row>
        <row r="13445">
          <cell r="A13445" t="str">
            <v>15.002.0670-A</v>
          </cell>
          <cell r="B13445">
            <v>1070.8699999999999</v>
          </cell>
        </row>
        <row r="13446">
          <cell r="A13446" t="str">
            <v>15.002.0671-0</v>
          </cell>
          <cell r="B13446">
            <v>1548.94</v>
          </cell>
        </row>
        <row r="13447">
          <cell r="A13447" t="str">
            <v>15.002.0671-A</v>
          </cell>
          <cell r="B13447">
            <v>1491.12</v>
          </cell>
        </row>
        <row r="13448">
          <cell r="A13448" t="str">
            <v>15.002.0672-0</v>
          </cell>
          <cell r="B13448">
            <v>1514.03</v>
          </cell>
        </row>
        <row r="13449">
          <cell r="A13449" t="str">
            <v>15.002.0672-A</v>
          </cell>
          <cell r="B13449">
            <v>1447.06</v>
          </cell>
        </row>
        <row r="13450">
          <cell r="A13450" t="str">
            <v>15.002.0673-0</v>
          </cell>
          <cell r="B13450">
            <v>1855.8</v>
          </cell>
        </row>
        <row r="13451">
          <cell r="A13451" t="str">
            <v>15.002.0673-A</v>
          </cell>
          <cell r="B13451">
            <v>1788.31</v>
          </cell>
        </row>
        <row r="13452">
          <cell r="A13452" t="str">
            <v>15.002.0674-0</v>
          </cell>
          <cell r="B13452">
            <v>2091.25</v>
          </cell>
        </row>
        <row r="13453">
          <cell r="A13453" t="str">
            <v>15.002.0674-A</v>
          </cell>
          <cell r="B13453">
            <v>1997.76</v>
          </cell>
        </row>
        <row r="13454">
          <cell r="A13454" t="str">
            <v>15.002.0675-0</v>
          </cell>
          <cell r="B13454">
            <v>2470.2800000000002</v>
          </cell>
        </row>
        <row r="13455">
          <cell r="A13455" t="str">
            <v>15.002.0675-A</v>
          </cell>
          <cell r="B13455">
            <v>2383.5</v>
          </cell>
        </row>
        <row r="13456">
          <cell r="A13456" t="str">
            <v>15.002.0676-0</v>
          </cell>
          <cell r="B13456">
            <v>2365.5500000000002</v>
          </cell>
        </row>
        <row r="13457">
          <cell r="A13457" t="str">
            <v>15.002.0676-A</v>
          </cell>
          <cell r="B13457">
            <v>2289.35</v>
          </cell>
        </row>
        <row r="13458">
          <cell r="A13458" t="str">
            <v>15.002.0677-0</v>
          </cell>
          <cell r="B13458">
            <v>2529.17</v>
          </cell>
        </row>
        <row r="13459">
          <cell r="A13459" t="str">
            <v>15.002.0677-A</v>
          </cell>
          <cell r="B13459">
            <v>2417.98</v>
          </cell>
        </row>
        <row r="13460">
          <cell r="A13460" t="str">
            <v>15.002.0678-0</v>
          </cell>
          <cell r="B13460">
            <v>2851</v>
          </cell>
        </row>
        <row r="13461">
          <cell r="A13461" t="str">
            <v>15.002.0678-A</v>
          </cell>
          <cell r="B13461">
            <v>2744.89</v>
          </cell>
        </row>
        <row r="13462">
          <cell r="A13462" t="str">
            <v>15.002.0679-0</v>
          </cell>
          <cell r="B13462">
            <v>2765.44</v>
          </cell>
        </row>
        <row r="13463">
          <cell r="A13463" t="str">
            <v>15.002.0679-A</v>
          </cell>
          <cell r="B13463">
            <v>2676.19</v>
          </cell>
        </row>
        <row r="13464">
          <cell r="A13464" t="str">
            <v>15.002.0680-0</v>
          </cell>
          <cell r="B13464">
            <v>2910.05</v>
          </cell>
        </row>
        <row r="13465">
          <cell r="A13465" t="str">
            <v>15.002.0680-A</v>
          </cell>
          <cell r="B13465">
            <v>2781.17</v>
          </cell>
        </row>
        <row r="13466">
          <cell r="A13466" t="str">
            <v>15.002.0681-0</v>
          </cell>
          <cell r="B13466">
            <v>3158.86</v>
          </cell>
        </row>
        <row r="13467">
          <cell r="A13467" t="str">
            <v>15.002.0681-A</v>
          </cell>
          <cell r="B13467">
            <v>3043.08</v>
          </cell>
        </row>
        <row r="13468">
          <cell r="A13468" t="str">
            <v>15.002.0682-0</v>
          </cell>
          <cell r="B13468">
            <v>3547.86</v>
          </cell>
        </row>
        <row r="13469">
          <cell r="A13469" t="str">
            <v>15.002.0682-A</v>
          </cell>
          <cell r="B13469">
            <v>3432.96</v>
          </cell>
        </row>
        <row r="13470">
          <cell r="A13470" t="str">
            <v>15.002.0683-0</v>
          </cell>
          <cell r="B13470">
            <v>3078.57</v>
          </cell>
        </row>
        <row r="13471">
          <cell r="A13471" t="str">
            <v>15.002.0683-A</v>
          </cell>
          <cell r="B13471">
            <v>2977.9</v>
          </cell>
        </row>
        <row r="13472">
          <cell r="A13472" t="str">
            <v>15.002.0684-0</v>
          </cell>
          <cell r="B13472">
            <v>3862.43</v>
          </cell>
        </row>
        <row r="13473">
          <cell r="A13473" t="str">
            <v>15.002.0684-A</v>
          </cell>
          <cell r="B13473">
            <v>3689.29</v>
          </cell>
        </row>
        <row r="13474">
          <cell r="A13474" t="str">
            <v>15.002.0685-0</v>
          </cell>
          <cell r="B13474">
            <v>4127.09</v>
          </cell>
        </row>
        <row r="13475">
          <cell r="A13475" t="str">
            <v>15.002.0685-A</v>
          </cell>
          <cell r="B13475">
            <v>3972.69</v>
          </cell>
        </row>
        <row r="13476">
          <cell r="A13476" t="str">
            <v>15.002.0686-0</v>
          </cell>
          <cell r="B13476">
            <v>3938.09</v>
          </cell>
        </row>
        <row r="13477">
          <cell r="A13477" t="str">
            <v>15.002.0686-A</v>
          </cell>
          <cell r="B13477">
            <v>3810.36</v>
          </cell>
        </row>
        <row r="13478">
          <cell r="A13478" t="str">
            <v>15.002.0687-0</v>
          </cell>
          <cell r="B13478">
            <v>3669.74</v>
          </cell>
        </row>
        <row r="13479">
          <cell r="A13479" t="str">
            <v>15.002.0687-A</v>
          </cell>
          <cell r="B13479">
            <v>3552.08</v>
          </cell>
        </row>
        <row r="13480">
          <cell r="A13480" t="str">
            <v>15.002.0688-0</v>
          </cell>
          <cell r="B13480">
            <v>4330.28</v>
          </cell>
        </row>
        <row r="13481">
          <cell r="A13481" t="str">
            <v>15.002.0688-A</v>
          </cell>
          <cell r="B13481">
            <v>4189.72</v>
          </cell>
        </row>
        <row r="13482">
          <cell r="A13482" t="str">
            <v>15.002.0689-0</v>
          </cell>
          <cell r="B13482">
            <v>4260.78</v>
          </cell>
        </row>
        <row r="13483">
          <cell r="A13483" t="str">
            <v>15.002.0689-A</v>
          </cell>
          <cell r="B13483">
            <v>4126.1499999999996</v>
          </cell>
        </row>
        <row r="13484">
          <cell r="A13484" t="str">
            <v>15.002.0690-0</v>
          </cell>
          <cell r="B13484">
            <v>5641.01</v>
          </cell>
        </row>
        <row r="13485">
          <cell r="A13485" t="str">
            <v>15.002.0690-A</v>
          </cell>
          <cell r="B13485">
            <v>5428.65</v>
          </cell>
        </row>
        <row r="13486">
          <cell r="A13486" t="str">
            <v>15.002.0691-0</v>
          </cell>
          <cell r="B13486">
            <v>5452.93</v>
          </cell>
        </row>
        <row r="13487">
          <cell r="A13487" t="str">
            <v>15.002.0691-A</v>
          </cell>
          <cell r="B13487">
            <v>5273.89</v>
          </cell>
        </row>
        <row r="13488">
          <cell r="A13488" t="str">
            <v>15.002.0692-0</v>
          </cell>
          <cell r="B13488">
            <v>4850.95</v>
          </cell>
        </row>
        <row r="13489">
          <cell r="A13489" t="str">
            <v>15.002.0692-A</v>
          </cell>
          <cell r="B13489">
            <v>4699.33</v>
          </cell>
        </row>
        <row r="13490">
          <cell r="A13490" t="str">
            <v>15.002.0693-0</v>
          </cell>
          <cell r="B13490">
            <v>6201.35</v>
          </cell>
        </row>
        <row r="13491">
          <cell r="A13491" t="str">
            <v>15.002.0693-A</v>
          </cell>
          <cell r="B13491">
            <v>5996.66</v>
          </cell>
        </row>
        <row r="13492">
          <cell r="A13492" t="str">
            <v>15.002.0694-0</v>
          </cell>
          <cell r="B13492">
            <v>5572.97</v>
          </cell>
        </row>
        <row r="13493">
          <cell r="A13493" t="str">
            <v>15.002.0694-A</v>
          </cell>
          <cell r="B13493">
            <v>5387.42</v>
          </cell>
        </row>
        <row r="13494">
          <cell r="A13494" t="str">
            <v>15.002.0695-0</v>
          </cell>
          <cell r="B13494">
            <v>6512.44</v>
          </cell>
        </row>
        <row r="13495">
          <cell r="A13495" t="str">
            <v>15.002.0695-A</v>
          </cell>
          <cell r="B13495">
            <v>6334.9</v>
          </cell>
        </row>
        <row r="13496">
          <cell r="A13496" t="str">
            <v>15.002.0696-0</v>
          </cell>
          <cell r="B13496">
            <v>8446.6200000000008</v>
          </cell>
        </row>
        <row r="13497">
          <cell r="A13497" t="str">
            <v>15.002.0696-A</v>
          </cell>
          <cell r="B13497">
            <v>8164.96</v>
          </cell>
        </row>
        <row r="13498">
          <cell r="A13498" t="str">
            <v>15.002.0697-0</v>
          </cell>
          <cell r="B13498">
            <v>7453.34</v>
          </cell>
        </row>
        <row r="13499">
          <cell r="A13499" t="str">
            <v>15.002.0697-A</v>
          </cell>
          <cell r="B13499">
            <v>7199.87</v>
          </cell>
        </row>
        <row r="13500">
          <cell r="A13500" t="str">
            <v>15.002.0698-0</v>
          </cell>
          <cell r="B13500">
            <v>8591.17</v>
          </cell>
        </row>
        <row r="13501">
          <cell r="A13501" t="str">
            <v>15.002.0698-A</v>
          </cell>
          <cell r="B13501">
            <v>8346.26</v>
          </cell>
        </row>
        <row r="13502">
          <cell r="A13502" t="str">
            <v>15.002.0699-0</v>
          </cell>
          <cell r="B13502">
            <v>9856.74</v>
          </cell>
        </row>
        <row r="13503">
          <cell r="A13503" t="str">
            <v>15.002.0699-A</v>
          </cell>
          <cell r="B13503">
            <v>9518.39</v>
          </cell>
        </row>
        <row r="13504">
          <cell r="A13504" t="str">
            <v>15.002.0700-0</v>
          </cell>
          <cell r="B13504">
            <v>11081.07</v>
          </cell>
        </row>
        <row r="13505">
          <cell r="A13505" t="str">
            <v>15.002.0700-A</v>
          </cell>
          <cell r="B13505">
            <v>10768.77</v>
          </cell>
        </row>
        <row r="13506">
          <cell r="A13506" t="str">
            <v>15.002.0701-0</v>
          </cell>
          <cell r="B13506">
            <v>12129.17</v>
          </cell>
        </row>
        <row r="13507">
          <cell r="A13507" t="str">
            <v>15.002.0701-A</v>
          </cell>
          <cell r="B13507">
            <v>11722.89</v>
          </cell>
        </row>
        <row r="13508">
          <cell r="A13508" t="str">
            <v>15.002.0702-0</v>
          </cell>
          <cell r="B13508">
            <v>13031.2</v>
          </cell>
        </row>
        <row r="13509">
          <cell r="A13509" t="str">
            <v>15.002.0702-A</v>
          </cell>
          <cell r="B13509">
            <v>12651.48</v>
          </cell>
        </row>
        <row r="13510">
          <cell r="A13510" t="str">
            <v>15.002.0703-0</v>
          </cell>
          <cell r="B13510">
            <v>15251.1</v>
          </cell>
        </row>
        <row r="13511">
          <cell r="A13511" t="str">
            <v>15.002.0703-A</v>
          </cell>
          <cell r="B13511">
            <v>14803.98</v>
          </cell>
        </row>
        <row r="13512">
          <cell r="A13512" t="str">
            <v>15.002.0704-0</v>
          </cell>
          <cell r="B13512">
            <v>17471.04</v>
          </cell>
        </row>
        <row r="13513">
          <cell r="A13513" t="str">
            <v>15.002.0704-A</v>
          </cell>
          <cell r="B13513">
            <v>16956.53</v>
          </cell>
        </row>
        <row r="13514">
          <cell r="A13514" t="str">
            <v>15.002.0705-0</v>
          </cell>
          <cell r="B13514">
            <v>19690.939999999999</v>
          </cell>
        </row>
        <row r="13515">
          <cell r="A13515" t="str">
            <v>15.002.0705-A</v>
          </cell>
          <cell r="B13515">
            <v>19109.03</v>
          </cell>
        </row>
        <row r="13516">
          <cell r="A13516" t="str">
            <v>15.002.0706-0</v>
          </cell>
          <cell r="B13516">
            <v>21910.84</v>
          </cell>
        </row>
        <row r="13517">
          <cell r="A13517" t="str">
            <v>15.002.0706-A</v>
          </cell>
          <cell r="B13517">
            <v>21261.54</v>
          </cell>
        </row>
        <row r="13518">
          <cell r="A13518" t="str">
            <v>15.002.0707-0</v>
          </cell>
          <cell r="B13518">
            <v>24130.74</v>
          </cell>
        </row>
        <row r="13519">
          <cell r="A13519" t="str">
            <v>15.002.0707-A</v>
          </cell>
          <cell r="B13519">
            <v>23414.05</v>
          </cell>
        </row>
        <row r="13520">
          <cell r="A13520" t="str">
            <v>15.003.0023-0</v>
          </cell>
          <cell r="B13520">
            <v>55.21</v>
          </cell>
        </row>
        <row r="13521">
          <cell r="A13521" t="str">
            <v>15.003.0023-A</v>
          </cell>
          <cell r="B13521">
            <v>52.61</v>
          </cell>
        </row>
        <row r="13522">
          <cell r="A13522" t="str">
            <v>15.003.0024-0</v>
          </cell>
          <cell r="B13522">
            <v>66.040000000000006</v>
          </cell>
        </row>
        <row r="13523">
          <cell r="A13523" t="str">
            <v>15.003.0024-A</v>
          </cell>
          <cell r="B13523">
            <v>62.27</v>
          </cell>
        </row>
        <row r="13524">
          <cell r="A13524" t="str">
            <v>15.003.0025-1</v>
          </cell>
          <cell r="B13524">
            <v>90.16</v>
          </cell>
        </row>
        <row r="13525">
          <cell r="A13525" t="str">
            <v>15.003.0025-B</v>
          </cell>
          <cell r="B13525">
            <v>85.31</v>
          </cell>
        </row>
        <row r="13526">
          <cell r="A13526" t="str">
            <v>15.003.0026-1</v>
          </cell>
          <cell r="B13526">
            <v>119</v>
          </cell>
        </row>
        <row r="13527">
          <cell r="A13527" t="str">
            <v>15.003.0026-B</v>
          </cell>
          <cell r="B13527">
            <v>113.07</v>
          </cell>
        </row>
        <row r="13528">
          <cell r="A13528" t="str">
            <v>15.003.0027-1</v>
          </cell>
          <cell r="B13528">
            <v>148.74</v>
          </cell>
        </row>
        <row r="13529">
          <cell r="A13529" t="str">
            <v>15.003.0027-B</v>
          </cell>
          <cell r="B13529">
            <v>141.93</v>
          </cell>
        </row>
        <row r="13530">
          <cell r="A13530" t="str">
            <v>15.003.0028-0</v>
          </cell>
          <cell r="B13530">
            <v>197.65</v>
          </cell>
        </row>
        <row r="13531">
          <cell r="A13531" t="str">
            <v>15.003.0028-A</v>
          </cell>
          <cell r="B13531">
            <v>190.41</v>
          </cell>
        </row>
        <row r="13532">
          <cell r="A13532" t="str">
            <v>15.003.0066-0</v>
          </cell>
          <cell r="B13532">
            <v>1176.56</v>
          </cell>
        </row>
        <row r="13533">
          <cell r="A13533" t="str">
            <v>15.003.0066-A</v>
          </cell>
          <cell r="B13533">
            <v>1127.8</v>
          </cell>
        </row>
        <row r="13534">
          <cell r="A13534" t="str">
            <v>15.003.0068-0</v>
          </cell>
          <cell r="B13534">
            <v>1505.64</v>
          </cell>
        </row>
        <row r="13535">
          <cell r="A13535" t="str">
            <v>15.003.0068-A</v>
          </cell>
          <cell r="B13535">
            <v>1434.5</v>
          </cell>
        </row>
        <row r="13536">
          <cell r="A13536" t="str">
            <v>15.003.0069-0</v>
          </cell>
          <cell r="B13536">
            <v>542.66999999999996</v>
          </cell>
        </row>
        <row r="13537">
          <cell r="A13537" t="str">
            <v>15.003.0069-A</v>
          </cell>
          <cell r="B13537">
            <v>526.41999999999996</v>
          </cell>
        </row>
        <row r="13538">
          <cell r="A13538" t="str">
            <v>15.003.0073-0</v>
          </cell>
          <cell r="B13538">
            <v>919.66</v>
          </cell>
        </row>
        <row r="13539">
          <cell r="A13539" t="str">
            <v>15.003.0073-A</v>
          </cell>
          <cell r="B13539">
            <v>865.21</v>
          </cell>
        </row>
        <row r="13540">
          <cell r="A13540" t="str">
            <v>15.003.0175-0</v>
          </cell>
          <cell r="B13540">
            <v>21.65</v>
          </cell>
        </row>
        <row r="13541">
          <cell r="A13541" t="str">
            <v>15.003.0175-A</v>
          </cell>
          <cell r="B13541">
            <v>21.38</v>
          </cell>
        </row>
        <row r="13542">
          <cell r="A13542" t="str">
            <v>15.003.0176-0</v>
          </cell>
          <cell r="B13542">
            <v>12.89</v>
          </cell>
        </row>
        <row r="13543">
          <cell r="A13543" t="str">
            <v>15.003.0176-A</v>
          </cell>
          <cell r="B13543">
            <v>12.62</v>
          </cell>
        </row>
        <row r="13544">
          <cell r="A13544" t="str">
            <v>15.003.0177-0</v>
          </cell>
          <cell r="B13544">
            <v>23.18</v>
          </cell>
        </row>
        <row r="13545">
          <cell r="A13545" t="str">
            <v>15.003.0177-A</v>
          </cell>
          <cell r="B13545">
            <v>21.1</v>
          </cell>
        </row>
        <row r="13546">
          <cell r="A13546" t="str">
            <v>15.003.0178-0</v>
          </cell>
          <cell r="B13546">
            <v>33.979999999999997</v>
          </cell>
        </row>
        <row r="13547">
          <cell r="A13547" t="str">
            <v>15.003.0178-A</v>
          </cell>
          <cell r="B13547">
            <v>30.82</v>
          </cell>
        </row>
        <row r="13548">
          <cell r="A13548" t="str">
            <v>15.003.0179-0</v>
          </cell>
          <cell r="B13548">
            <v>18.98</v>
          </cell>
        </row>
        <row r="13549">
          <cell r="A13549" t="str">
            <v>15.003.0179-A</v>
          </cell>
          <cell r="B13549">
            <v>18.71</v>
          </cell>
        </row>
        <row r="13550">
          <cell r="A13550" t="str">
            <v>15.003.0180-0</v>
          </cell>
          <cell r="B13550">
            <v>44.41</v>
          </cell>
        </row>
        <row r="13551">
          <cell r="A13551" t="str">
            <v>15.003.0180-A</v>
          </cell>
          <cell r="B13551">
            <v>41.01</v>
          </cell>
        </row>
        <row r="13552">
          <cell r="A13552" t="str">
            <v>15.003.0181-0</v>
          </cell>
          <cell r="B13552">
            <v>19</v>
          </cell>
        </row>
        <row r="13553">
          <cell r="A13553" t="str">
            <v>15.003.0181-A</v>
          </cell>
          <cell r="B13553">
            <v>19</v>
          </cell>
        </row>
        <row r="13554">
          <cell r="A13554" t="str">
            <v>15.003.0185-0</v>
          </cell>
          <cell r="B13554">
            <v>18.170000000000002</v>
          </cell>
        </row>
        <row r="13555">
          <cell r="A13555" t="str">
            <v>15.003.0185-A</v>
          </cell>
          <cell r="B13555">
            <v>17.899999999999999</v>
          </cell>
        </row>
        <row r="13556">
          <cell r="A13556" t="str">
            <v>15.003.0186-0</v>
          </cell>
          <cell r="B13556">
            <v>143.24</v>
          </cell>
        </row>
        <row r="13557">
          <cell r="A13557" t="str">
            <v>15.003.0186-A</v>
          </cell>
          <cell r="B13557">
            <v>142.81</v>
          </cell>
        </row>
        <row r="13558">
          <cell r="A13558" t="str">
            <v>15.003.0190-0</v>
          </cell>
          <cell r="B13558">
            <v>292.76</v>
          </cell>
        </row>
        <row r="13559">
          <cell r="A13559" t="str">
            <v>15.003.0190-A</v>
          </cell>
          <cell r="B13559">
            <v>284.63</v>
          </cell>
        </row>
        <row r="13560">
          <cell r="A13560" t="str">
            <v>15.003.0192-0</v>
          </cell>
          <cell r="B13560">
            <v>158.21</v>
          </cell>
        </row>
        <row r="13561">
          <cell r="A13561" t="str">
            <v>15.003.0192-A</v>
          </cell>
          <cell r="B13561">
            <v>150.08000000000001</v>
          </cell>
        </row>
        <row r="13562">
          <cell r="A13562" t="str">
            <v>15.003.0193-0</v>
          </cell>
          <cell r="B13562">
            <v>142.18</v>
          </cell>
        </row>
        <row r="13563">
          <cell r="A13563" t="str">
            <v>15.003.0193-A</v>
          </cell>
          <cell r="B13563">
            <v>134.33000000000001</v>
          </cell>
        </row>
        <row r="13564">
          <cell r="A13564" t="str">
            <v>15.003.0194-0</v>
          </cell>
          <cell r="B13564">
            <v>123.14</v>
          </cell>
        </row>
        <row r="13565">
          <cell r="A13565" t="str">
            <v>15.003.0194-A</v>
          </cell>
          <cell r="B13565">
            <v>115.28</v>
          </cell>
        </row>
        <row r="13566">
          <cell r="A13566" t="str">
            <v>15.003.0200-0</v>
          </cell>
          <cell r="B13566">
            <v>10.64</v>
          </cell>
        </row>
        <row r="13567">
          <cell r="A13567" t="str">
            <v>15.003.0200-A</v>
          </cell>
          <cell r="B13567">
            <v>10.039999999999999</v>
          </cell>
        </row>
        <row r="13568">
          <cell r="A13568" t="str">
            <v>15.003.0202-0</v>
          </cell>
          <cell r="B13568">
            <v>13.46</v>
          </cell>
        </row>
        <row r="13569">
          <cell r="A13569" t="str">
            <v>15.003.0202-A</v>
          </cell>
          <cell r="B13569">
            <v>12.76</v>
          </cell>
        </row>
        <row r="13570">
          <cell r="A13570" t="str">
            <v>15.003.0204-0</v>
          </cell>
          <cell r="B13570">
            <v>16.739999999999998</v>
          </cell>
        </row>
        <row r="13571">
          <cell r="A13571" t="str">
            <v>15.003.0204-A</v>
          </cell>
          <cell r="B13571">
            <v>15.87</v>
          </cell>
        </row>
        <row r="13572">
          <cell r="A13572" t="str">
            <v>15.003.0206-0</v>
          </cell>
          <cell r="B13572">
            <v>22.7</v>
          </cell>
        </row>
        <row r="13573">
          <cell r="A13573" t="str">
            <v>15.003.0206-A</v>
          </cell>
          <cell r="B13573">
            <v>21.73</v>
          </cell>
        </row>
        <row r="13574">
          <cell r="A13574" t="str">
            <v>15.003.0208-0</v>
          </cell>
          <cell r="B13574">
            <v>28.66</v>
          </cell>
        </row>
        <row r="13575">
          <cell r="A13575" t="str">
            <v>15.003.0208-A</v>
          </cell>
          <cell r="B13575">
            <v>27.58</v>
          </cell>
        </row>
        <row r="13576">
          <cell r="A13576" t="str">
            <v>15.003.0210-0</v>
          </cell>
          <cell r="B13576">
            <v>38.58</v>
          </cell>
        </row>
        <row r="13577">
          <cell r="A13577" t="str">
            <v>15.003.0210-A</v>
          </cell>
          <cell r="B13577">
            <v>37.28</v>
          </cell>
        </row>
        <row r="13578">
          <cell r="A13578" t="str">
            <v>15.003.0212-0</v>
          </cell>
          <cell r="B13578">
            <v>50.64</v>
          </cell>
        </row>
        <row r="13579">
          <cell r="A13579" t="str">
            <v>15.003.0212-A</v>
          </cell>
          <cell r="B13579">
            <v>49.02</v>
          </cell>
        </row>
        <row r="13580">
          <cell r="A13580" t="str">
            <v>15.003.0214-0</v>
          </cell>
          <cell r="B13580">
            <v>66.02</v>
          </cell>
        </row>
        <row r="13581">
          <cell r="A13581" t="str">
            <v>15.003.0214-A</v>
          </cell>
          <cell r="B13581">
            <v>64.23</v>
          </cell>
        </row>
        <row r="13582">
          <cell r="A13582" t="str">
            <v>15.003.0216-0</v>
          </cell>
          <cell r="B13582">
            <v>87.99</v>
          </cell>
        </row>
        <row r="13583">
          <cell r="A13583" t="str">
            <v>15.003.0216-A</v>
          </cell>
          <cell r="B13583">
            <v>85.82</v>
          </cell>
        </row>
        <row r="13584">
          <cell r="A13584" t="str">
            <v>15.003.0350-0</v>
          </cell>
          <cell r="B13584">
            <v>15.39</v>
          </cell>
        </row>
        <row r="13585">
          <cell r="A13585" t="str">
            <v>15.003.0350-A</v>
          </cell>
          <cell r="B13585">
            <v>14.06</v>
          </cell>
        </row>
        <row r="13586">
          <cell r="A13586" t="str">
            <v>15.003.0351-0</v>
          </cell>
          <cell r="B13586">
            <v>24.18</v>
          </cell>
        </row>
        <row r="13587">
          <cell r="A13587" t="str">
            <v>15.003.0351-A</v>
          </cell>
          <cell r="B13587">
            <v>22.1</v>
          </cell>
        </row>
        <row r="13588">
          <cell r="A13588" t="str">
            <v>15.003.0352-0</v>
          </cell>
          <cell r="B13588">
            <v>26.38</v>
          </cell>
        </row>
        <row r="13589">
          <cell r="A13589" t="str">
            <v>15.003.0352-A</v>
          </cell>
          <cell r="B13589">
            <v>24.11</v>
          </cell>
        </row>
        <row r="13590">
          <cell r="A13590" t="str">
            <v>15.003.0353-0</v>
          </cell>
          <cell r="B13590">
            <v>39.58</v>
          </cell>
        </row>
        <row r="13591">
          <cell r="A13591" t="str">
            <v>15.003.0353-A</v>
          </cell>
          <cell r="B13591">
            <v>36.159999999999997</v>
          </cell>
        </row>
        <row r="13592">
          <cell r="A13592" t="str">
            <v>15.003.0354-1</v>
          </cell>
          <cell r="B13592">
            <v>43.97</v>
          </cell>
        </row>
        <row r="13593">
          <cell r="A13593" t="str">
            <v>15.003.0354-B</v>
          </cell>
          <cell r="B13593">
            <v>40.18</v>
          </cell>
        </row>
        <row r="13594">
          <cell r="A13594" t="str">
            <v>15.003.0355-0</v>
          </cell>
          <cell r="B13594">
            <v>65.959999999999994</v>
          </cell>
        </row>
        <row r="13595">
          <cell r="A13595" t="str">
            <v>15.003.0355-A</v>
          </cell>
          <cell r="B13595">
            <v>60.28</v>
          </cell>
        </row>
        <row r="13596">
          <cell r="A13596" t="str">
            <v>15.003.0356-1</v>
          </cell>
          <cell r="B13596">
            <v>53.21</v>
          </cell>
        </row>
        <row r="13597">
          <cell r="A13597" t="str">
            <v>15.003.0356-B</v>
          </cell>
          <cell r="B13597">
            <v>48.61</v>
          </cell>
        </row>
        <row r="13598">
          <cell r="A13598" t="str">
            <v>15.003.0357-0</v>
          </cell>
          <cell r="B13598">
            <v>79.819999999999993</v>
          </cell>
        </row>
        <row r="13599">
          <cell r="A13599" t="str">
            <v>15.003.0357-A</v>
          </cell>
          <cell r="B13599">
            <v>72.91</v>
          </cell>
        </row>
        <row r="13600">
          <cell r="A13600" t="str">
            <v>15.003.0358-1</v>
          </cell>
          <cell r="B13600">
            <v>75.790000000000006</v>
          </cell>
        </row>
        <row r="13601">
          <cell r="A13601" t="str">
            <v>15.003.0358-B</v>
          </cell>
          <cell r="B13601">
            <v>70.37</v>
          </cell>
        </row>
        <row r="13602">
          <cell r="A13602" t="str">
            <v>15.003.0359-0</v>
          </cell>
          <cell r="B13602">
            <v>125.06</v>
          </cell>
        </row>
        <row r="13603">
          <cell r="A13603" t="str">
            <v>15.003.0359-A</v>
          </cell>
          <cell r="B13603">
            <v>116.12</v>
          </cell>
        </row>
        <row r="13604">
          <cell r="A13604" t="str">
            <v>15.003.0360-0</v>
          </cell>
          <cell r="B13604">
            <v>78.33</v>
          </cell>
        </row>
        <row r="13605">
          <cell r="A13605" t="str">
            <v>15.003.0360-A</v>
          </cell>
          <cell r="B13605">
            <v>68.91</v>
          </cell>
        </row>
        <row r="13606">
          <cell r="A13606" t="str">
            <v>15.003.0361-0</v>
          </cell>
          <cell r="B13606">
            <v>113.65</v>
          </cell>
        </row>
        <row r="13607">
          <cell r="A13607" t="str">
            <v>15.003.0361-A</v>
          </cell>
          <cell r="B13607">
            <v>99.51</v>
          </cell>
        </row>
        <row r="13608">
          <cell r="A13608" t="str">
            <v>15.003.0365-0</v>
          </cell>
          <cell r="B13608">
            <v>30.97</v>
          </cell>
        </row>
        <row r="13609">
          <cell r="A13609" t="str">
            <v>15.003.0365-A</v>
          </cell>
          <cell r="B13609">
            <v>27.83</v>
          </cell>
        </row>
        <row r="13610">
          <cell r="A13610" t="str">
            <v>15.003.0370-0</v>
          </cell>
          <cell r="B13610">
            <v>12.21</v>
          </cell>
        </row>
        <row r="13611">
          <cell r="A13611" t="str">
            <v>15.003.0370-A</v>
          </cell>
          <cell r="B13611">
            <v>11.13</v>
          </cell>
        </row>
        <row r="13612">
          <cell r="A13612" t="str">
            <v>15.003.0371-0</v>
          </cell>
          <cell r="B13612">
            <v>12.62</v>
          </cell>
        </row>
        <row r="13613">
          <cell r="A13613" t="str">
            <v>15.003.0371-A</v>
          </cell>
          <cell r="B13613">
            <v>11.53</v>
          </cell>
        </row>
        <row r="13614">
          <cell r="A13614" t="str">
            <v>15.003.0372-0</v>
          </cell>
          <cell r="B13614">
            <v>12.75</v>
          </cell>
        </row>
        <row r="13615">
          <cell r="A13615" t="str">
            <v>15.003.0372-A</v>
          </cell>
          <cell r="B13615">
            <v>11.66</v>
          </cell>
        </row>
        <row r="13616">
          <cell r="A13616" t="str">
            <v>15.003.0373-0</v>
          </cell>
          <cell r="B13616">
            <v>16.38</v>
          </cell>
        </row>
        <row r="13617">
          <cell r="A13617" t="str">
            <v>15.003.0373-A</v>
          </cell>
          <cell r="B13617">
            <v>15.29</v>
          </cell>
        </row>
        <row r="13618">
          <cell r="A13618" t="str">
            <v>15.003.0375-0</v>
          </cell>
          <cell r="B13618">
            <v>57.78</v>
          </cell>
        </row>
        <row r="13619">
          <cell r="A13619" t="str">
            <v>15.003.0375-A</v>
          </cell>
          <cell r="B13619">
            <v>51.49</v>
          </cell>
        </row>
        <row r="13620">
          <cell r="A13620" t="str">
            <v>15.003.0377-0</v>
          </cell>
          <cell r="B13620">
            <v>47.19</v>
          </cell>
        </row>
        <row r="13621">
          <cell r="A13621" t="str">
            <v>15.003.0377-A</v>
          </cell>
          <cell r="B13621">
            <v>40.909999999999997</v>
          </cell>
        </row>
        <row r="13622">
          <cell r="A13622" t="str">
            <v>15.003.0379-0</v>
          </cell>
          <cell r="B13622">
            <v>23.65</v>
          </cell>
        </row>
        <row r="13623">
          <cell r="A13623" t="str">
            <v>15.003.0379-A</v>
          </cell>
          <cell r="B13623">
            <v>20.51</v>
          </cell>
        </row>
        <row r="13624">
          <cell r="A13624" t="str">
            <v>15.003.0380-0</v>
          </cell>
          <cell r="B13624">
            <v>34.07</v>
          </cell>
        </row>
        <row r="13625">
          <cell r="A13625" t="str">
            <v>15.003.0380-A</v>
          </cell>
          <cell r="B13625">
            <v>30.93</v>
          </cell>
        </row>
        <row r="13626">
          <cell r="A13626" t="str">
            <v>15.003.0381-0</v>
          </cell>
          <cell r="B13626">
            <v>28.19</v>
          </cell>
        </row>
        <row r="13627">
          <cell r="A13627" t="str">
            <v>15.003.0381-A</v>
          </cell>
          <cell r="B13627">
            <v>25.05</v>
          </cell>
        </row>
        <row r="13628">
          <cell r="A13628" t="str">
            <v>15.003.0390-0</v>
          </cell>
          <cell r="B13628">
            <v>7.78</v>
          </cell>
        </row>
        <row r="13629">
          <cell r="A13629" t="str">
            <v>15.003.0390-A</v>
          </cell>
          <cell r="B13629">
            <v>7.02</v>
          </cell>
        </row>
        <row r="13630">
          <cell r="A13630" t="str">
            <v>15.003.0391-0</v>
          </cell>
          <cell r="B13630">
            <v>8.07</v>
          </cell>
        </row>
        <row r="13631">
          <cell r="A13631" t="str">
            <v>15.003.0391-A</v>
          </cell>
          <cell r="B13631">
            <v>7.31</v>
          </cell>
        </row>
        <row r="13632">
          <cell r="A13632" t="str">
            <v>15.003.0392-0</v>
          </cell>
          <cell r="B13632">
            <v>8.83</v>
          </cell>
        </row>
        <row r="13633">
          <cell r="A13633" t="str">
            <v>15.003.0392-A</v>
          </cell>
          <cell r="B13633">
            <v>8.07</v>
          </cell>
        </row>
        <row r="13634">
          <cell r="A13634" t="str">
            <v>15.003.0393-0</v>
          </cell>
          <cell r="B13634">
            <v>9.09</v>
          </cell>
        </row>
        <row r="13635">
          <cell r="A13635" t="str">
            <v>15.003.0393-A</v>
          </cell>
          <cell r="B13635">
            <v>8.27</v>
          </cell>
        </row>
        <row r="13636">
          <cell r="A13636" t="str">
            <v>15.003.0394-0</v>
          </cell>
          <cell r="B13636">
            <v>9.0299999999999994</v>
          </cell>
        </row>
        <row r="13637">
          <cell r="A13637" t="str">
            <v>15.003.0394-A</v>
          </cell>
          <cell r="B13637">
            <v>8.2100000000000009</v>
          </cell>
        </row>
        <row r="13638">
          <cell r="A13638" t="str">
            <v>15.003.0395-0</v>
          </cell>
          <cell r="B13638">
            <v>9.73</v>
          </cell>
        </row>
        <row r="13639">
          <cell r="A13639" t="str">
            <v>15.003.0395-A</v>
          </cell>
          <cell r="B13639">
            <v>8.85</v>
          </cell>
        </row>
        <row r="13640">
          <cell r="A13640" t="str">
            <v>15.003.0396-0</v>
          </cell>
          <cell r="B13640">
            <v>10.11</v>
          </cell>
        </row>
        <row r="13641">
          <cell r="A13641" t="str">
            <v>15.003.0396-A</v>
          </cell>
          <cell r="B13641">
            <v>9.23</v>
          </cell>
        </row>
        <row r="13642">
          <cell r="A13642" t="str">
            <v>15.003.0397-0</v>
          </cell>
          <cell r="B13642">
            <v>10.94</v>
          </cell>
        </row>
        <row r="13643">
          <cell r="A13643" t="str">
            <v>15.003.0397-A</v>
          </cell>
          <cell r="B13643">
            <v>10</v>
          </cell>
        </row>
        <row r="13644">
          <cell r="A13644" t="str">
            <v>15.003.0398-0</v>
          </cell>
          <cell r="B13644">
            <v>11.86</v>
          </cell>
        </row>
        <row r="13645">
          <cell r="A13645" t="str">
            <v>15.003.0398-A</v>
          </cell>
          <cell r="B13645">
            <v>10.92</v>
          </cell>
        </row>
        <row r="13646">
          <cell r="A13646" t="str">
            <v>15.003.0400-0</v>
          </cell>
          <cell r="B13646">
            <v>236.13</v>
          </cell>
        </row>
        <row r="13647">
          <cell r="A13647" t="str">
            <v>15.003.0400-A</v>
          </cell>
          <cell r="B13647">
            <v>214.46</v>
          </cell>
        </row>
        <row r="13648">
          <cell r="A13648" t="str">
            <v>15.003.0405-0</v>
          </cell>
          <cell r="B13648">
            <v>48.07</v>
          </cell>
        </row>
        <row r="13649">
          <cell r="A13649" t="str">
            <v>15.003.0405-A</v>
          </cell>
          <cell r="B13649">
            <v>42.65</v>
          </cell>
        </row>
        <row r="13650">
          <cell r="A13650" t="str">
            <v>15.003.0410-0</v>
          </cell>
          <cell r="B13650">
            <v>153.04</v>
          </cell>
        </row>
        <row r="13651">
          <cell r="A13651" t="str">
            <v>15.003.0410-A</v>
          </cell>
          <cell r="B13651">
            <v>142.21</v>
          </cell>
        </row>
        <row r="13652">
          <cell r="A13652" t="str">
            <v>15.003.0415-0</v>
          </cell>
          <cell r="B13652">
            <v>157.09</v>
          </cell>
        </row>
        <row r="13653">
          <cell r="A13653" t="str">
            <v>15.003.0415-A</v>
          </cell>
          <cell r="B13653">
            <v>136.12</v>
          </cell>
        </row>
        <row r="13654">
          <cell r="A13654" t="str">
            <v>15.003.0420-0</v>
          </cell>
          <cell r="B13654">
            <v>25.51</v>
          </cell>
        </row>
        <row r="13655">
          <cell r="A13655" t="str">
            <v>15.003.0420-A</v>
          </cell>
          <cell r="B13655">
            <v>22.23</v>
          </cell>
        </row>
        <row r="13656">
          <cell r="A13656" t="str">
            <v>15.003.0421-0</v>
          </cell>
          <cell r="B13656">
            <v>34.01</v>
          </cell>
        </row>
        <row r="13657">
          <cell r="A13657" t="str">
            <v>15.003.0421-A</v>
          </cell>
          <cell r="B13657">
            <v>29.64</v>
          </cell>
        </row>
        <row r="13658">
          <cell r="A13658" t="str">
            <v>15.003.0500-0</v>
          </cell>
          <cell r="B13658">
            <v>38.14</v>
          </cell>
        </row>
        <row r="13659">
          <cell r="A13659" t="str">
            <v>15.003.0500-A</v>
          </cell>
          <cell r="B13659">
            <v>37.19</v>
          </cell>
        </row>
        <row r="13660">
          <cell r="A13660" t="str">
            <v>15.003.0505-0</v>
          </cell>
          <cell r="B13660">
            <v>55.83</v>
          </cell>
        </row>
        <row r="13661">
          <cell r="A13661" t="str">
            <v>15.003.0505-A</v>
          </cell>
          <cell r="B13661">
            <v>54.88</v>
          </cell>
        </row>
        <row r="13662">
          <cell r="A13662" t="str">
            <v>15.003.0510-0</v>
          </cell>
          <cell r="B13662">
            <v>34.89</v>
          </cell>
        </row>
        <row r="13663">
          <cell r="A13663" t="str">
            <v>15.003.0510-A</v>
          </cell>
          <cell r="B13663">
            <v>33.94</v>
          </cell>
        </row>
        <row r="13664">
          <cell r="A13664" t="str">
            <v>15.003.0515-0</v>
          </cell>
          <cell r="B13664">
            <v>32.19</v>
          </cell>
        </row>
        <row r="13665">
          <cell r="A13665" t="str">
            <v>15.003.0515-A</v>
          </cell>
          <cell r="B13665">
            <v>31.24</v>
          </cell>
        </row>
        <row r="13666">
          <cell r="A13666" t="str">
            <v>15.003.0520-0</v>
          </cell>
          <cell r="B13666">
            <v>50.33</v>
          </cell>
        </row>
        <row r="13667">
          <cell r="A13667" t="str">
            <v>15.003.0520-A</v>
          </cell>
          <cell r="B13667">
            <v>49.37</v>
          </cell>
        </row>
        <row r="13668">
          <cell r="A13668" t="str">
            <v>15.003.0525-0</v>
          </cell>
          <cell r="B13668">
            <v>63.65</v>
          </cell>
        </row>
        <row r="13669">
          <cell r="A13669" t="str">
            <v>15.003.0525-A</v>
          </cell>
          <cell r="B13669">
            <v>62.51</v>
          </cell>
        </row>
        <row r="13670">
          <cell r="A13670" t="str">
            <v>15.003.0530-0</v>
          </cell>
          <cell r="B13670">
            <v>72.900000000000006</v>
          </cell>
        </row>
        <row r="13671">
          <cell r="A13671" t="str">
            <v>15.003.0530-A</v>
          </cell>
          <cell r="B13671">
            <v>71.599999999999994</v>
          </cell>
        </row>
        <row r="13672">
          <cell r="A13672" t="str">
            <v>15.003.0535-0</v>
          </cell>
          <cell r="B13672">
            <v>93.92</v>
          </cell>
        </row>
        <row r="13673">
          <cell r="A13673" t="str">
            <v>15.003.0535-A</v>
          </cell>
          <cell r="B13673">
            <v>92.45</v>
          </cell>
        </row>
        <row r="13674">
          <cell r="A13674" t="str">
            <v>15.003.0540-0</v>
          </cell>
          <cell r="B13674">
            <v>124.25</v>
          </cell>
        </row>
        <row r="13675">
          <cell r="A13675" t="str">
            <v>15.003.0540-A</v>
          </cell>
          <cell r="B13675">
            <v>122.57</v>
          </cell>
        </row>
        <row r="13676">
          <cell r="A13676" t="str">
            <v>15.003.0545-0</v>
          </cell>
          <cell r="B13676">
            <v>158.16</v>
          </cell>
        </row>
        <row r="13677">
          <cell r="A13677" t="str">
            <v>15.003.0545-A</v>
          </cell>
          <cell r="B13677">
            <v>156.18</v>
          </cell>
        </row>
        <row r="13678">
          <cell r="A13678" t="str">
            <v>15.003.0550-0</v>
          </cell>
          <cell r="B13678">
            <v>203.52</v>
          </cell>
        </row>
        <row r="13679">
          <cell r="A13679" t="str">
            <v>15.003.0550-A</v>
          </cell>
          <cell r="B13679">
            <v>201.28</v>
          </cell>
        </row>
        <row r="13680">
          <cell r="A13680" t="str">
            <v>15.003.0552-0</v>
          </cell>
          <cell r="B13680">
            <v>222.55</v>
          </cell>
        </row>
        <row r="13681">
          <cell r="A13681" t="str">
            <v>15.003.0552-A</v>
          </cell>
          <cell r="B13681">
            <v>220.16</v>
          </cell>
        </row>
        <row r="13682">
          <cell r="A13682" t="str">
            <v>15.003.0555-0</v>
          </cell>
          <cell r="B13682">
            <v>269.58</v>
          </cell>
        </row>
        <row r="13683">
          <cell r="A13683" t="str">
            <v>15.003.0555-A</v>
          </cell>
          <cell r="B13683">
            <v>266.76</v>
          </cell>
        </row>
        <row r="13684">
          <cell r="A13684" t="str">
            <v>15.003.0560-0</v>
          </cell>
          <cell r="B13684">
            <v>502.47</v>
          </cell>
        </row>
        <row r="13685">
          <cell r="A13685" t="str">
            <v>15.003.0560-A</v>
          </cell>
          <cell r="B13685">
            <v>499.39</v>
          </cell>
        </row>
        <row r="13686">
          <cell r="A13686" t="str">
            <v>15.003.0565-0</v>
          </cell>
          <cell r="B13686">
            <v>555.04</v>
          </cell>
        </row>
        <row r="13687">
          <cell r="A13687" t="str">
            <v>15.003.0565-A</v>
          </cell>
          <cell r="B13687">
            <v>551.69000000000005</v>
          </cell>
        </row>
        <row r="13688">
          <cell r="A13688" t="str">
            <v>15.003.0600-0</v>
          </cell>
          <cell r="B13688">
            <v>143.79</v>
          </cell>
        </row>
        <row r="13689">
          <cell r="A13689" t="str">
            <v>15.003.0600-A</v>
          </cell>
          <cell r="B13689">
            <v>132.96</v>
          </cell>
        </row>
        <row r="13690">
          <cell r="A13690" t="str">
            <v>15.003.0650-0</v>
          </cell>
          <cell r="B13690">
            <v>136.47999999999999</v>
          </cell>
        </row>
        <row r="13691">
          <cell r="A13691" t="str">
            <v>15.003.0650-A</v>
          </cell>
          <cell r="B13691">
            <v>125.64</v>
          </cell>
        </row>
        <row r="13692">
          <cell r="A13692" t="str">
            <v>15.004.0010-0</v>
          </cell>
          <cell r="B13692">
            <v>747.3</v>
          </cell>
        </row>
        <row r="13693">
          <cell r="A13693" t="str">
            <v>15.004.0010-A</v>
          </cell>
          <cell r="B13693">
            <v>714.01</v>
          </cell>
        </row>
        <row r="13694">
          <cell r="A13694" t="str">
            <v>15.004.0011-0</v>
          </cell>
          <cell r="B13694">
            <v>1045.28</v>
          </cell>
        </row>
        <row r="13695">
          <cell r="A13695" t="str">
            <v>15.004.0011-A</v>
          </cell>
          <cell r="B13695">
            <v>1004.02</v>
          </cell>
        </row>
        <row r="13696">
          <cell r="A13696" t="str">
            <v>15.004.0012-0</v>
          </cell>
          <cell r="B13696">
            <v>2004.75</v>
          </cell>
        </row>
        <row r="13697">
          <cell r="A13697" t="str">
            <v>15.004.0012-A</v>
          </cell>
          <cell r="B13697">
            <v>1931.33</v>
          </cell>
        </row>
        <row r="13698">
          <cell r="A13698" t="str">
            <v>15.004.0013-0</v>
          </cell>
          <cell r="B13698">
            <v>2939.1</v>
          </cell>
        </row>
        <row r="13699">
          <cell r="A13699" t="str">
            <v>15.004.0013-A</v>
          </cell>
          <cell r="B13699">
            <v>2855.19</v>
          </cell>
        </row>
        <row r="13700">
          <cell r="A13700" t="str">
            <v>15.004.0014-0</v>
          </cell>
          <cell r="B13700">
            <v>4566.95</v>
          </cell>
        </row>
        <row r="13701">
          <cell r="A13701" t="str">
            <v>15.004.0014-A</v>
          </cell>
          <cell r="B13701">
            <v>4466.3900000000003</v>
          </cell>
        </row>
        <row r="13702">
          <cell r="A13702" t="str">
            <v>15.004.0023-0</v>
          </cell>
          <cell r="B13702">
            <v>22.37</v>
          </cell>
        </row>
        <row r="13703">
          <cell r="A13703" t="str">
            <v>15.004.0023-A</v>
          </cell>
          <cell r="B13703">
            <v>20.29</v>
          </cell>
        </row>
        <row r="13704">
          <cell r="A13704" t="str">
            <v>15.004.0024-0</v>
          </cell>
          <cell r="B13704">
            <v>30.09</v>
          </cell>
        </row>
        <row r="13705">
          <cell r="A13705" t="str">
            <v>15.004.0024-A</v>
          </cell>
          <cell r="B13705">
            <v>27.74</v>
          </cell>
        </row>
        <row r="13706">
          <cell r="A13706" t="str">
            <v>15.004.0025-0</v>
          </cell>
          <cell r="B13706">
            <v>37.69</v>
          </cell>
        </row>
        <row r="13707">
          <cell r="A13707" t="str">
            <v>15.004.0025-A</v>
          </cell>
          <cell r="B13707">
            <v>35.07</v>
          </cell>
        </row>
        <row r="13708">
          <cell r="A13708" t="str">
            <v>15.004.0026-0</v>
          </cell>
          <cell r="B13708">
            <v>40.67</v>
          </cell>
        </row>
        <row r="13709">
          <cell r="A13709" t="str">
            <v>15.004.0026-A</v>
          </cell>
          <cell r="B13709">
            <v>37.770000000000003</v>
          </cell>
        </row>
        <row r="13710">
          <cell r="A13710" t="str">
            <v>15.004.0027-0</v>
          </cell>
          <cell r="B13710">
            <v>58.77</v>
          </cell>
        </row>
        <row r="13711">
          <cell r="A13711" t="str">
            <v>15.004.0027-A</v>
          </cell>
          <cell r="B13711">
            <v>55.49</v>
          </cell>
        </row>
        <row r="13712">
          <cell r="A13712" t="str">
            <v>15.004.0028-0</v>
          </cell>
          <cell r="B13712">
            <v>86.09</v>
          </cell>
        </row>
        <row r="13713">
          <cell r="A13713" t="str">
            <v>15.004.0028-A</v>
          </cell>
          <cell r="B13713">
            <v>82.43</v>
          </cell>
        </row>
        <row r="13714">
          <cell r="A13714" t="str">
            <v>15.004.0045-0</v>
          </cell>
          <cell r="B13714">
            <v>255.02</v>
          </cell>
        </row>
        <row r="13715">
          <cell r="A13715" t="str">
            <v>15.004.0045-A</v>
          </cell>
          <cell r="B13715">
            <v>230.64</v>
          </cell>
        </row>
        <row r="13716">
          <cell r="A13716" t="str">
            <v>15.004.0046-0</v>
          </cell>
          <cell r="B13716">
            <v>465.95</v>
          </cell>
        </row>
        <row r="13717">
          <cell r="A13717" t="str">
            <v>15.004.0046-A</v>
          </cell>
          <cell r="B13717">
            <v>429</v>
          </cell>
        </row>
        <row r="13718">
          <cell r="A13718" t="str">
            <v>15.004.0050-0</v>
          </cell>
          <cell r="B13718">
            <v>196.93</v>
          </cell>
        </row>
        <row r="13719">
          <cell r="A13719" t="str">
            <v>15.004.0050-A</v>
          </cell>
          <cell r="B13719">
            <v>179.59</v>
          </cell>
        </row>
        <row r="13720">
          <cell r="A13720" t="str">
            <v>15.004.0051-0</v>
          </cell>
          <cell r="B13720">
            <v>185.51</v>
          </cell>
        </row>
        <row r="13721">
          <cell r="A13721" t="str">
            <v>15.004.0051-A</v>
          </cell>
          <cell r="B13721">
            <v>168.17</v>
          </cell>
        </row>
        <row r="13722">
          <cell r="A13722" t="str">
            <v>15.004.0053-0</v>
          </cell>
          <cell r="B13722">
            <v>372.2</v>
          </cell>
        </row>
        <row r="13723">
          <cell r="A13723" t="str">
            <v>15.004.0053-A</v>
          </cell>
          <cell r="B13723">
            <v>337.53</v>
          </cell>
        </row>
        <row r="13724">
          <cell r="A13724" t="str">
            <v>15.004.0055-0</v>
          </cell>
          <cell r="B13724">
            <v>317.58</v>
          </cell>
        </row>
        <row r="13725">
          <cell r="A13725" t="str">
            <v>15.004.0055-A</v>
          </cell>
          <cell r="B13725">
            <v>282.47000000000003</v>
          </cell>
        </row>
        <row r="13726">
          <cell r="A13726" t="str">
            <v>15.004.0058-0</v>
          </cell>
          <cell r="B13726">
            <v>312.70999999999998</v>
          </cell>
        </row>
        <row r="13727">
          <cell r="A13727" t="str">
            <v>15.004.0058-A</v>
          </cell>
          <cell r="B13727">
            <v>277.61</v>
          </cell>
        </row>
        <row r="13728">
          <cell r="A13728" t="str">
            <v>15.004.0059-0</v>
          </cell>
          <cell r="B13728">
            <v>163.93</v>
          </cell>
        </row>
        <row r="13729">
          <cell r="A13729" t="str">
            <v>15.004.0059-A</v>
          </cell>
          <cell r="B13729">
            <v>144.97</v>
          </cell>
        </row>
        <row r="13730">
          <cell r="A13730" t="str">
            <v>15.004.0060-1</v>
          </cell>
          <cell r="B13730">
            <v>301.11</v>
          </cell>
        </row>
        <row r="13731">
          <cell r="A13731" t="str">
            <v>15.004.0060-B</v>
          </cell>
          <cell r="B13731">
            <v>276.73</v>
          </cell>
        </row>
        <row r="13732">
          <cell r="A13732" t="str">
            <v>15.004.0061-0</v>
          </cell>
          <cell r="B13732">
            <v>406.71</v>
          </cell>
        </row>
        <row r="13733">
          <cell r="A13733" t="str">
            <v>15.004.0061-A</v>
          </cell>
          <cell r="B13733">
            <v>376.91</v>
          </cell>
        </row>
        <row r="13734">
          <cell r="A13734" t="str">
            <v>15.004.0062-0</v>
          </cell>
          <cell r="B13734">
            <v>393.18</v>
          </cell>
        </row>
        <row r="13735">
          <cell r="A13735" t="str">
            <v>15.004.0062-A</v>
          </cell>
          <cell r="B13735">
            <v>363.38</v>
          </cell>
        </row>
        <row r="13736">
          <cell r="A13736" t="str">
            <v>15.004.0063-0</v>
          </cell>
          <cell r="B13736">
            <v>194.09</v>
          </cell>
        </row>
        <row r="13737">
          <cell r="A13737" t="str">
            <v>15.004.0063-A</v>
          </cell>
          <cell r="B13737">
            <v>173.67</v>
          </cell>
        </row>
        <row r="13738">
          <cell r="A13738" t="str">
            <v>15.004.0064-0</v>
          </cell>
          <cell r="B13738">
            <v>247.76</v>
          </cell>
        </row>
        <row r="13739">
          <cell r="A13739" t="str">
            <v>15.004.0064-A</v>
          </cell>
          <cell r="B13739">
            <v>222.24</v>
          </cell>
        </row>
        <row r="13740">
          <cell r="A13740" t="str">
            <v>15.004.0065-0</v>
          </cell>
          <cell r="B13740">
            <v>162.1</v>
          </cell>
        </row>
        <row r="13741">
          <cell r="A13741" t="str">
            <v>15.004.0065-A</v>
          </cell>
          <cell r="B13741">
            <v>143.13</v>
          </cell>
        </row>
        <row r="13742">
          <cell r="A13742" t="str">
            <v>15.004.0067-0</v>
          </cell>
          <cell r="B13742">
            <v>190.05</v>
          </cell>
        </row>
        <row r="13743">
          <cell r="A13743" t="str">
            <v>15.004.0067-A</v>
          </cell>
          <cell r="B13743">
            <v>169.79</v>
          </cell>
        </row>
        <row r="13744">
          <cell r="A13744" t="str">
            <v>15.004.0070-0</v>
          </cell>
          <cell r="B13744">
            <v>273.74</v>
          </cell>
        </row>
        <row r="13745">
          <cell r="A13745" t="str">
            <v>15.004.0070-A</v>
          </cell>
          <cell r="B13745">
            <v>247.08</v>
          </cell>
        </row>
        <row r="13746">
          <cell r="A13746" t="str">
            <v>15.004.0074-0</v>
          </cell>
          <cell r="B13746">
            <v>401.62</v>
          </cell>
        </row>
        <row r="13747">
          <cell r="A13747" t="str">
            <v>15.004.0074-A</v>
          </cell>
          <cell r="B13747">
            <v>366.44</v>
          </cell>
        </row>
        <row r="13748">
          <cell r="A13748" t="str">
            <v>15.004.0075-0</v>
          </cell>
          <cell r="B13748">
            <v>185.88</v>
          </cell>
        </row>
        <row r="13749">
          <cell r="A13749" t="str">
            <v>15.004.0075-A</v>
          </cell>
          <cell r="B13749">
            <v>165.62</v>
          </cell>
        </row>
        <row r="13750">
          <cell r="A13750" t="str">
            <v>15.004.0076-0</v>
          </cell>
          <cell r="B13750">
            <v>40.909999999999997</v>
          </cell>
        </row>
        <row r="13751">
          <cell r="A13751" t="str">
            <v>15.004.0076-A</v>
          </cell>
          <cell r="B13751">
            <v>39.03</v>
          </cell>
        </row>
        <row r="13752">
          <cell r="A13752" t="str">
            <v>15.004.0080-0</v>
          </cell>
          <cell r="B13752">
            <v>219.23</v>
          </cell>
        </row>
        <row r="13753">
          <cell r="A13753" t="str">
            <v>15.004.0080-A</v>
          </cell>
          <cell r="B13753">
            <v>193.55</v>
          </cell>
        </row>
        <row r="13754">
          <cell r="A13754" t="str">
            <v>15.004.0085-0</v>
          </cell>
          <cell r="B13754">
            <v>242.05</v>
          </cell>
        </row>
        <row r="13755">
          <cell r="A13755" t="str">
            <v>15.004.0085-A</v>
          </cell>
          <cell r="B13755">
            <v>221.79</v>
          </cell>
        </row>
        <row r="13756">
          <cell r="A13756" t="str">
            <v>15.004.0086-0</v>
          </cell>
          <cell r="B13756">
            <v>20.350000000000001</v>
          </cell>
        </row>
        <row r="13757">
          <cell r="A13757" t="str">
            <v>15.004.0086-A</v>
          </cell>
          <cell r="B13757">
            <v>18.78</v>
          </cell>
        </row>
        <row r="13758">
          <cell r="A13758" t="str">
            <v>15.004.0090-0</v>
          </cell>
          <cell r="B13758">
            <v>164.88</v>
          </cell>
        </row>
        <row r="13759">
          <cell r="A13759" t="str">
            <v>15.004.0090-A</v>
          </cell>
          <cell r="B13759">
            <v>145.91999999999999</v>
          </cell>
        </row>
        <row r="13760">
          <cell r="A13760" t="str">
            <v>15.004.0102-1</v>
          </cell>
          <cell r="B13760">
            <v>412.95</v>
          </cell>
        </row>
        <row r="13761">
          <cell r="A13761" t="str">
            <v>15.004.0102-B</v>
          </cell>
          <cell r="B13761">
            <v>375.13</v>
          </cell>
        </row>
        <row r="13762">
          <cell r="A13762" t="str">
            <v>15.004.0103-0</v>
          </cell>
          <cell r="B13762">
            <v>348.04</v>
          </cell>
        </row>
        <row r="13763">
          <cell r="A13763" t="str">
            <v>15.004.0103-A</v>
          </cell>
          <cell r="B13763">
            <v>312.94</v>
          </cell>
        </row>
        <row r="13764">
          <cell r="A13764" t="str">
            <v>15.004.0104-0</v>
          </cell>
          <cell r="B13764">
            <v>360.74</v>
          </cell>
        </row>
        <row r="13765">
          <cell r="A13765" t="str">
            <v>15.004.0104-A</v>
          </cell>
          <cell r="B13765">
            <v>325.64</v>
          </cell>
        </row>
        <row r="13766">
          <cell r="A13766" t="str">
            <v>15.004.0105-0</v>
          </cell>
          <cell r="B13766">
            <v>392.65</v>
          </cell>
        </row>
        <row r="13767">
          <cell r="A13767" t="str">
            <v>15.004.0105-A</v>
          </cell>
          <cell r="B13767">
            <v>357.55</v>
          </cell>
        </row>
        <row r="13768">
          <cell r="A13768" t="str">
            <v>15.004.0108-0</v>
          </cell>
          <cell r="B13768">
            <v>340.45</v>
          </cell>
        </row>
        <row r="13769">
          <cell r="A13769" t="str">
            <v>15.004.0108-A</v>
          </cell>
          <cell r="B13769">
            <v>308.05</v>
          </cell>
        </row>
        <row r="13770">
          <cell r="A13770" t="str">
            <v>15.004.0110-0</v>
          </cell>
          <cell r="B13770">
            <v>329.83</v>
          </cell>
        </row>
        <row r="13771">
          <cell r="A13771" t="str">
            <v>15.004.0110-A</v>
          </cell>
          <cell r="B13771">
            <v>297.43</v>
          </cell>
        </row>
        <row r="13772">
          <cell r="A13772" t="str">
            <v>15.004.0125-0</v>
          </cell>
          <cell r="B13772">
            <v>359.07</v>
          </cell>
        </row>
        <row r="13773">
          <cell r="A13773" t="str">
            <v>15.004.0125-A</v>
          </cell>
          <cell r="B13773">
            <v>325.05</v>
          </cell>
        </row>
        <row r="13774">
          <cell r="A13774" t="str">
            <v>15.004.0126-0</v>
          </cell>
          <cell r="B13774">
            <v>321.60000000000002</v>
          </cell>
        </row>
        <row r="13775">
          <cell r="A13775" t="str">
            <v>15.004.0126-A</v>
          </cell>
          <cell r="B13775">
            <v>289.20999999999998</v>
          </cell>
        </row>
        <row r="13776">
          <cell r="A13776" t="str">
            <v>15.004.0127-0</v>
          </cell>
          <cell r="B13776">
            <v>310.98</v>
          </cell>
        </row>
        <row r="13777">
          <cell r="A13777" t="str">
            <v>15.004.0127-A</v>
          </cell>
          <cell r="B13777">
            <v>278.58999999999997</v>
          </cell>
        </row>
        <row r="13778">
          <cell r="A13778" t="str">
            <v>15.004.0130-0</v>
          </cell>
          <cell r="B13778">
            <v>346.9</v>
          </cell>
        </row>
        <row r="13779">
          <cell r="A13779" t="str">
            <v>15.004.0130-A</v>
          </cell>
          <cell r="B13779">
            <v>314.5</v>
          </cell>
        </row>
        <row r="13780">
          <cell r="A13780" t="str">
            <v>15.004.0131-0</v>
          </cell>
          <cell r="B13780">
            <v>301.31</v>
          </cell>
        </row>
        <row r="13781">
          <cell r="A13781" t="str">
            <v>15.004.0131-A</v>
          </cell>
          <cell r="B13781">
            <v>271.62</v>
          </cell>
        </row>
        <row r="13782">
          <cell r="A13782" t="str">
            <v>15.004.0133-0</v>
          </cell>
          <cell r="B13782">
            <v>290.69</v>
          </cell>
        </row>
        <row r="13783">
          <cell r="A13783" t="str">
            <v>15.004.0133-A</v>
          </cell>
          <cell r="B13783">
            <v>261</v>
          </cell>
        </row>
        <row r="13784">
          <cell r="A13784" t="str">
            <v>15.004.0150-0</v>
          </cell>
          <cell r="B13784">
            <v>267.26</v>
          </cell>
        </row>
        <row r="13785">
          <cell r="A13785" t="str">
            <v>15.004.0150-A</v>
          </cell>
          <cell r="B13785">
            <v>240.6</v>
          </cell>
        </row>
        <row r="13786">
          <cell r="A13786" t="str">
            <v>15.004.0151-0</v>
          </cell>
          <cell r="B13786">
            <v>231.68</v>
          </cell>
        </row>
        <row r="13787">
          <cell r="A13787" t="str">
            <v>15.004.0151-A</v>
          </cell>
          <cell r="B13787">
            <v>210.01</v>
          </cell>
        </row>
        <row r="13788">
          <cell r="A13788" t="str">
            <v>15.004.0160-0</v>
          </cell>
          <cell r="B13788">
            <v>163.59</v>
          </cell>
        </row>
        <row r="13789">
          <cell r="A13789" t="str">
            <v>15.004.0160-A</v>
          </cell>
          <cell r="B13789">
            <v>146.66</v>
          </cell>
        </row>
        <row r="13790">
          <cell r="A13790" t="str">
            <v>15.004.0161-0</v>
          </cell>
          <cell r="B13790">
            <v>212.12</v>
          </cell>
        </row>
        <row r="13791">
          <cell r="A13791" t="str">
            <v>15.004.0161-A</v>
          </cell>
          <cell r="B13791">
            <v>190.47</v>
          </cell>
        </row>
        <row r="13792">
          <cell r="A13792" t="str">
            <v>15.004.0170-0</v>
          </cell>
          <cell r="B13792">
            <v>61.68</v>
          </cell>
        </row>
        <row r="13793">
          <cell r="A13793" t="str">
            <v>15.004.0170-A</v>
          </cell>
          <cell r="B13793">
            <v>56.48</v>
          </cell>
        </row>
        <row r="13794">
          <cell r="A13794" t="str">
            <v>15.004.0175-1</v>
          </cell>
          <cell r="B13794">
            <v>247.5</v>
          </cell>
        </row>
        <row r="13795">
          <cell r="A13795" t="str">
            <v>15.004.0175-B</v>
          </cell>
          <cell r="B13795">
            <v>236.67</v>
          </cell>
        </row>
        <row r="13796">
          <cell r="A13796" t="str">
            <v>15.004.0176-0</v>
          </cell>
          <cell r="B13796">
            <v>135.91</v>
          </cell>
        </row>
        <row r="13797">
          <cell r="A13797" t="str">
            <v>15.004.0176-A</v>
          </cell>
          <cell r="B13797">
            <v>125.07</v>
          </cell>
        </row>
        <row r="13798">
          <cell r="A13798" t="str">
            <v>15.004.0180-0</v>
          </cell>
          <cell r="B13798">
            <v>158.79</v>
          </cell>
        </row>
        <row r="13799">
          <cell r="A13799" t="str">
            <v>15.004.0180-A</v>
          </cell>
          <cell r="B13799">
            <v>153.37</v>
          </cell>
        </row>
        <row r="13800">
          <cell r="A13800" t="str">
            <v>15.004.0181-0</v>
          </cell>
          <cell r="B13800">
            <v>83.92</v>
          </cell>
        </row>
        <row r="13801">
          <cell r="A13801" t="str">
            <v>15.004.0181-A</v>
          </cell>
          <cell r="B13801">
            <v>78.5</v>
          </cell>
        </row>
        <row r="13802">
          <cell r="A13802" t="str">
            <v>15.004.0190-0</v>
          </cell>
          <cell r="B13802">
            <v>51.1</v>
          </cell>
        </row>
        <row r="13803">
          <cell r="A13803" t="str">
            <v>15.004.0190-A</v>
          </cell>
          <cell r="B13803">
            <v>46.77</v>
          </cell>
        </row>
        <row r="13804">
          <cell r="A13804" t="str">
            <v>15.004.0200-0</v>
          </cell>
          <cell r="B13804">
            <v>230.52</v>
          </cell>
        </row>
        <row r="13805">
          <cell r="A13805" t="str">
            <v>15.004.0200-A</v>
          </cell>
          <cell r="B13805">
            <v>219.66</v>
          </cell>
        </row>
        <row r="13806">
          <cell r="A13806" t="str">
            <v>15.004.0202-0</v>
          </cell>
          <cell r="B13806">
            <v>114.22</v>
          </cell>
        </row>
        <row r="13807">
          <cell r="A13807" t="str">
            <v>15.004.0202-A</v>
          </cell>
          <cell r="B13807">
            <v>105.67</v>
          </cell>
        </row>
        <row r="13808">
          <cell r="A13808" t="str">
            <v>15.004.0204-0</v>
          </cell>
          <cell r="B13808">
            <v>71.45</v>
          </cell>
        </row>
        <row r="13809">
          <cell r="A13809" t="str">
            <v>15.004.0204-A</v>
          </cell>
          <cell r="B13809">
            <v>66.67</v>
          </cell>
        </row>
        <row r="13810">
          <cell r="A13810" t="str">
            <v>15.004.0210-0</v>
          </cell>
          <cell r="B13810">
            <v>35.56</v>
          </cell>
        </row>
        <row r="13811">
          <cell r="A13811" t="str">
            <v>15.004.0210-A</v>
          </cell>
          <cell r="B13811">
            <v>33.4</v>
          </cell>
        </row>
        <row r="13812">
          <cell r="A13812" t="str">
            <v>15.004.0212-0</v>
          </cell>
          <cell r="B13812">
            <v>28.81</v>
          </cell>
        </row>
        <row r="13813">
          <cell r="A13813" t="str">
            <v>15.004.0212-A</v>
          </cell>
          <cell r="B13813">
            <v>27.18</v>
          </cell>
        </row>
        <row r="13814">
          <cell r="A13814" t="str">
            <v>15.004.0220-0</v>
          </cell>
          <cell r="B13814">
            <v>270.02</v>
          </cell>
        </row>
        <row r="13815">
          <cell r="A13815" t="str">
            <v>15.004.0220-A</v>
          </cell>
          <cell r="B13815">
            <v>259.16000000000003</v>
          </cell>
        </row>
        <row r="13816">
          <cell r="A13816" t="str">
            <v>15.004.0222-0</v>
          </cell>
          <cell r="B13816">
            <v>144.19999999999999</v>
          </cell>
        </row>
        <row r="13817">
          <cell r="A13817" t="str">
            <v>15.004.0222-A</v>
          </cell>
          <cell r="B13817">
            <v>134.43</v>
          </cell>
        </row>
        <row r="13818">
          <cell r="A13818" t="str">
            <v>15.004.0224-0</v>
          </cell>
          <cell r="B13818">
            <v>81.83</v>
          </cell>
        </row>
        <row r="13819">
          <cell r="A13819" t="str">
            <v>15.004.0224-A</v>
          </cell>
          <cell r="B13819">
            <v>77.040000000000006</v>
          </cell>
        </row>
        <row r="13820">
          <cell r="A13820" t="str">
            <v>15.004.0250-0</v>
          </cell>
          <cell r="B13820">
            <v>317.42</v>
          </cell>
        </row>
        <row r="13821">
          <cell r="A13821" t="str">
            <v>15.004.0250-A</v>
          </cell>
          <cell r="B13821">
            <v>293.47000000000003</v>
          </cell>
        </row>
        <row r="13822">
          <cell r="A13822" t="str">
            <v>15.004.0251-0</v>
          </cell>
          <cell r="B13822">
            <v>417.75</v>
          </cell>
        </row>
        <row r="13823">
          <cell r="A13823" t="str">
            <v>15.004.0251-A</v>
          </cell>
          <cell r="B13823">
            <v>382.96</v>
          </cell>
        </row>
        <row r="13824">
          <cell r="A13824" t="str">
            <v>15.004.0255-0</v>
          </cell>
          <cell r="B13824">
            <v>363.9</v>
          </cell>
        </row>
        <row r="13825">
          <cell r="A13825" t="str">
            <v>15.004.0255-A</v>
          </cell>
          <cell r="B13825">
            <v>336.81</v>
          </cell>
        </row>
        <row r="13826">
          <cell r="A13826" t="str">
            <v>15.004.0300-0</v>
          </cell>
          <cell r="B13826">
            <v>6.75</v>
          </cell>
        </row>
        <row r="13827">
          <cell r="A13827" t="str">
            <v>15.004.0300-A</v>
          </cell>
          <cell r="B13827">
            <v>6.75</v>
          </cell>
        </row>
        <row r="13828">
          <cell r="A13828" t="str">
            <v>15.004.0305-0</v>
          </cell>
          <cell r="B13828">
            <v>3.18</v>
          </cell>
        </row>
        <row r="13829">
          <cell r="A13829" t="str">
            <v>15.004.0305-A</v>
          </cell>
          <cell r="B13829">
            <v>3.18</v>
          </cell>
        </row>
        <row r="13830">
          <cell r="A13830" t="str">
            <v>15.004.0310-0</v>
          </cell>
          <cell r="B13830">
            <v>18.09</v>
          </cell>
        </row>
        <row r="13831">
          <cell r="A13831" t="str">
            <v>15.004.0310-A</v>
          </cell>
          <cell r="B13831">
            <v>18.09</v>
          </cell>
        </row>
        <row r="13832">
          <cell r="A13832" t="str">
            <v>15.004.0315-0</v>
          </cell>
          <cell r="B13832">
            <v>3.03</v>
          </cell>
        </row>
        <row r="13833">
          <cell r="A13833" t="str">
            <v>15.004.0315-A</v>
          </cell>
          <cell r="B13833">
            <v>3.03</v>
          </cell>
        </row>
        <row r="13834">
          <cell r="A13834" t="str">
            <v>15.004.0320-0</v>
          </cell>
          <cell r="B13834">
            <v>14.93</v>
          </cell>
        </row>
        <row r="13835">
          <cell r="A13835" t="str">
            <v>15.004.0320-A</v>
          </cell>
          <cell r="B13835">
            <v>14.93</v>
          </cell>
        </row>
        <row r="13836">
          <cell r="A13836" t="str">
            <v>15.004.0325-0</v>
          </cell>
          <cell r="B13836">
            <v>42.23</v>
          </cell>
        </row>
        <row r="13837">
          <cell r="A13837" t="str">
            <v>15.004.0325-A</v>
          </cell>
          <cell r="B13837">
            <v>42.23</v>
          </cell>
        </row>
        <row r="13838">
          <cell r="A13838" t="str">
            <v>15.004.0330-0</v>
          </cell>
          <cell r="B13838">
            <v>23.54</v>
          </cell>
        </row>
        <row r="13839">
          <cell r="A13839" t="str">
            <v>15.004.0330-A</v>
          </cell>
          <cell r="B13839">
            <v>23.54</v>
          </cell>
        </row>
        <row r="13840">
          <cell r="A13840" t="str">
            <v>15.004.0335-0</v>
          </cell>
          <cell r="B13840">
            <v>17.87</v>
          </cell>
        </row>
        <row r="13841">
          <cell r="A13841" t="str">
            <v>15.004.0335-A</v>
          </cell>
          <cell r="B13841">
            <v>17.87</v>
          </cell>
        </row>
        <row r="13842">
          <cell r="A13842" t="str">
            <v>15.004.0500-0</v>
          </cell>
          <cell r="B13842">
            <v>120.08</v>
          </cell>
        </row>
        <row r="13843">
          <cell r="A13843" t="str">
            <v>15.004.0500-A</v>
          </cell>
          <cell r="B13843">
            <v>116.04</v>
          </cell>
        </row>
        <row r="13844">
          <cell r="A13844" t="str">
            <v>15.004.0505-0</v>
          </cell>
          <cell r="B13844">
            <v>166.33</v>
          </cell>
        </row>
        <row r="13845">
          <cell r="A13845" t="str">
            <v>15.004.0505-A</v>
          </cell>
          <cell r="B13845">
            <v>161.63999999999999</v>
          </cell>
        </row>
        <row r="13846">
          <cell r="A13846" t="str">
            <v>15.004.0600-0</v>
          </cell>
          <cell r="B13846">
            <v>108.79</v>
          </cell>
        </row>
        <row r="13847">
          <cell r="A13847" t="str">
            <v>15.004.0600-A</v>
          </cell>
          <cell r="B13847">
            <v>108.52</v>
          </cell>
        </row>
        <row r="13848">
          <cell r="A13848" t="str">
            <v>15.004.0620-0</v>
          </cell>
          <cell r="B13848">
            <v>161.97999999999999</v>
          </cell>
        </row>
        <row r="13849">
          <cell r="A13849" t="str">
            <v>15.004.0620-A</v>
          </cell>
          <cell r="B13849">
            <v>161.71</v>
          </cell>
        </row>
        <row r="13850">
          <cell r="A13850" t="str">
            <v>15.004.0640-0</v>
          </cell>
          <cell r="B13850">
            <v>30.02</v>
          </cell>
        </row>
        <row r="13851">
          <cell r="A13851" t="str">
            <v>15.004.0640-A</v>
          </cell>
          <cell r="B13851">
            <v>29.75</v>
          </cell>
        </row>
        <row r="13852">
          <cell r="A13852" t="str">
            <v>15.004.0700-0</v>
          </cell>
          <cell r="B13852">
            <v>4.13</v>
          </cell>
        </row>
        <row r="13853">
          <cell r="A13853" t="str">
            <v>15.004.0700-A</v>
          </cell>
          <cell r="B13853">
            <v>3.66</v>
          </cell>
        </row>
        <row r="13854">
          <cell r="A13854" t="str">
            <v>15.004.0705-0</v>
          </cell>
          <cell r="B13854">
            <v>5.41</v>
          </cell>
        </row>
        <row r="13855">
          <cell r="A13855" t="str">
            <v>15.004.0705-A</v>
          </cell>
          <cell r="B13855">
            <v>4.79</v>
          </cell>
        </row>
        <row r="13856">
          <cell r="A13856" t="str">
            <v>15.004.0710-0</v>
          </cell>
          <cell r="B13856">
            <v>8.17</v>
          </cell>
        </row>
        <row r="13857">
          <cell r="A13857" t="str">
            <v>15.004.0710-A</v>
          </cell>
          <cell r="B13857">
            <v>7.23</v>
          </cell>
        </row>
        <row r="13858">
          <cell r="A13858" t="str">
            <v>15.004.0715-0</v>
          </cell>
          <cell r="B13858">
            <v>10.62</v>
          </cell>
        </row>
        <row r="13859">
          <cell r="A13859" t="str">
            <v>15.004.0715-A</v>
          </cell>
          <cell r="B13859">
            <v>9.3699999999999992</v>
          </cell>
        </row>
        <row r="13860">
          <cell r="A13860" t="str">
            <v>15.004.0720-0</v>
          </cell>
          <cell r="B13860">
            <v>20.100000000000001</v>
          </cell>
        </row>
        <row r="13861">
          <cell r="A13861" t="str">
            <v>15.004.0720-A</v>
          </cell>
          <cell r="B13861">
            <v>17.59</v>
          </cell>
        </row>
        <row r="13862">
          <cell r="A13862" t="str">
            <v>15.005.0010-0</v>
          </cell>
          <cell r="B13862">
            <v>392.51</v>
          </cell>
        </row>
        <row r="13863">
          <cell r="A13863" t="str">
            <v>15.005.0010-A</v>
          </cell>
          <cell r="B13863">
            <v>376.25</v>
          </cell>
        </row>
        <row r="13864">
          <cell r="A13864" t="str">
            <v>15.005.0020-0</v>
          </cell>
          <cell r="B13864">
            <v>613.14</v>
          </cell>
        </row>
        <row r="13865">
          <cell r="A13865" t="str">
            <v>15.005.0020-A</v>
          </cell>
          <cell r="B13865">
            <v>586.04999999999995</v>
          </cell>
        </row>
        <row r="13866">
          <cell r="A13866" t="str">
            <v>15.005.0030-0</v>
          </cell>
          <cell r="B13866">
            <v>322.52</v>
          </cell>
        </row>
        <row r="13867">
          <cell r="A13867" t="str">
            <v>15.005.0030-A</v>
          </cell>
          <cell r="B13867">
            <v>300.85000000000002</v>
          </cell>
        </row>
        <row r="13868">
          <cell r="A13868" t="str">
            <v>15.005.0040-1</v>
          </cell>
          <cell r="B13868">
            <v>391.71</v>
          </cell>
        </row>
        <row r="13869">
          <cell r="A13869" t="str">
            <v>15.005.0040-B</v>
          </cell>
          <cell r="B13869">
            <v>378.17</v>
          </cell>
        </row>
        <row r="13870">
          <cell r="A13870" t="str">
            <v>15.005.0050-0</v>
          </cell>
          <cell r="B13870">
            <v>443.68</v>
          </cell>
        </row>
        <row r="13871">
          <cell r="A13871" t="str">
            <v>15.005.0050-A</v>
          </cell>
          <cell r="B13871">
            <v>428.78</v>
          </cell>
        </row>
        <row r="13872">
          <cell r="A13872" t="str">
            <v>15.005.0060-0</v>
          </cell>
          <cell r="B13872">
            <v>391.77</v>
          </cell>
        </row>
        <row r="13873">
          <cell r="A13873" t="str">
            <v>15.005.0060-A</v>
          </cell>
          <cell r="B13873">
            <v>368.17</v>
          </cell>
        </row>
        <row r="13874">
          <cell r="A13874" t="str">
            <v>15.005.0070-0</v>
          </cell>
          <cell r="B13874">
            <v>400.24</v>
          </cell>
        </row>
        <row r="13875">
          <cell r="A13875" t="str">
            <v>15.005.0070-A</v>
          </cell>
          <cell r="B13875">
            <v>385.56</v>
          </cell>
        </row>
        <row r="13876">
          <cell r="A13876" t="str">
            <v>15.005.0100-0</v>
          </cell>
          <cell r="B13876">
            <v>100.22</v>
          </cell>
        </row>
        <row r="13877">
          <cell r="A13877" t="str">
            <v>15.005.0100-A</v>
          </cell>
          <cell r="B13877">
            <v>95.06</v>
          </cell>
        </row>
        <row r="13878">
          <cell r="A13878" t="str">
            <v>15.005.0110-0</v>
          </cell>
          <cell r="B13878">
            <v>139.19999999999999</v>
          </cell>
        </row>
        <row r="13879">
          <cell r="A13879" t="str">
            <v>15.005.0110-A</v>
          </cell>
          <cell r="B13879">
            <v>133.65</v>
          </cell>
        </row>
        <row r="13880">
          <cell r="A13880" t="str">
            <v>15.005.0120-0</v>
          </cell>
          <cell r="B13880">
            <v>179.38</v>
          </cell>
        </row>
        <row r="13881">
          <cell r="A13881" t="str">
            <v>15.005.0120-A</v>
          </cell>
          <cell r="B13881">
            <v>173.45</v>
          </cell>
        </row>
        <row r="13882">
          <cell r="A13882" t="str">
            <v>15.005.0130-0</v>
          </cell>
          <cell r="B13882">
            <v>244.17</v>
          </cell>
        </row>
        <row r="13883">
          <cell r="A13883" t="str">
            <v>15.005.0130-A</v>
          </cell>
          <cell r="B13883">
            <v>237.36</v>
          </cell>
        </row>
        <row r="13884">
          <cell r="A13884" t="str">
            <v>15.005.0140-0</v>
          </cell>
          <cell r="B13884">
            <v>342.49</v>
          </cell>
        </row>
        <row r="13885">
          <cell r="A13885" t="str">
            <v>15.005.0140-A</v>
          </cell>
          <cell r="B13885">
            <v>335.25</v>
          </cell>
        </row>
        <row r="13886">
          <cell r="A13886" t="str">
            <v>15.005.0200-0</v>
          </cell>
          <cell r="B13886">
            <v>653.51</v>
          </cell>
        </row>
        <row r="13887">
          <cell r="A13887" t="str">
            <v>15.005.0200-A</v>
          </cell>
          <cell r="B13887">
            <v>624.52</v>
          </cell>
        </row>
        <row r="13888">
          <cell r="A13888" t="str">
            <v>15.005.0201-0</v>
          </cell>
          <cell r="B13888">
            <v>743.12</v>
          </cell>
        </row>
        <row r="13889">
          <cell r="A13889" t="str">
            <v>15.005.0201-A</v>
          </cell>
          <cell r="B13889">
            <v>714.13</v>
          </cell>
        </row>
        <row r="13890">
          <cell r="A13890" t="str">
            <v>15.005.0202-0</v>
          </cell>
          <cell r="B13890">
            <v>1434.14</v>
          </cell>
        </row>
        <row r="13891">
          <cell r="A13891" t="str">
            <v>15.005.0202-A</v>
          </cell>
          <cell r="B13891">
            <v>1381.97</v>
          </cell>
        </row>
        <row r="13892">
          <cell r="A13892" t="str">
            <v>15.005.0203-0</v>
          </cell>
          <cell r="B13892">
            <v>2518.38</v>
          </cell>
        </row>
        <row r="13893">
          <cell r="A13893" t="str">
            <v>15.005.0203-A</v>
          </cell>
          <cell r="B13893">
            <v>2458.09</v>
          </cell>
        </row>
        <row r="13894">
          <cell r="A13894" t="str">
            <v>15.005.0204-0</v>
          </cell>
          <cell r="B13894">
            <v>1572.23</v>
          </cell>
        </row>
        <row r="13895">
          <cell r="A13895" t="str">
            <v>15.005.0204-A</v>
          </cell>
          <cell r="B13895">
            <v>1520.05</v>
          </cell>
        </row>
        <row r="13896">
          <cell r="A13896" t="str">
            <v>15.005.0205-0</v>
          </cell>
          <cell r="B13896">
            <v>2788.17</v>
          </cell>
        </row>
        <row r="13897">
          <cell r="A13897" t="str">
            <v>15.005.0205-A</v>
          </cell>
          <cell r="B13897">
            <v>2727.88</v>
          </cell>
        </row>
        <row r="13898">
          <cell r="A13898" t="str">
            <v>15.005.0206-0</v>
          </cell>
          <cell r="B13898">
            <v>2836.56</v>
          </cell>
        </row>
        <row r="13899">
          <cell r="A13899" t="str">
            <v>15.005.0206-A</v>
          </cell>
          <cell r="B13899">
            <v>2751.29</v>
          </cell>
        </row>
        <row r="13900">
          <cell r="A13900" t="str">
            <v>15.005.0207-0</v>
          </cell>
          <cell r="B13900">
            <v>2945.01</v>
          </cell>
        </row>
        <row r="13901">
          <cell r="A13901" t="str">
            <v>15.005.0207-A</v>
          </cell>
          <cell r="B13901">
            <v>2859.74</v>
          </cell>
        </row>
        <row r="13902">
          <cell r="A13902" t="str">
            <v>15.005.0208-0</v>
          </cell>
          <cell r="B13902">
            <v>3949.34</v>
          </cell>
        </row>
        <row r="13903">
          <cell r="A13903" t="str">
            <v>15.005.0208-A</v>
          </cell>
          <cell r="B13903">
            <v>3853.46</v>
          </cell>
        </row>
        <row r="13904">
          <cell r="A13904" t="str">
            <v>15.005.0209-0</v>
          </cell>
          <cell r="B13904">
            <v>4079.95</v>
          </cell>
        </row>
        <row r="13905">
          <cell r="A13905" t="str">
            <v>15.005.0209-A</v>
          </cell>
          <cell r="B13905">
            <v>3984.07</v>
          </cell>
        </row>
        <row r="13906">
          <cell r="A13906" t="str">
            <v>15.005.0253-0</v>
          </cell>
          <cell r="B13906">
            <v>57.06</v>
          </cell>
        </row>
        <row r="13907">
          <cell r="A13907" t="str">
            <v>15.005.0253-A</v>
          </cell>
          <cell r="B13907">
            <v>53.92</v>
          </cell>
        </row>
        <row r="13908">
          <cell r="A13908" t="str">
            <v>15.005.0255-0</v>
          </cell>
          <cell r="B13908">
            <v>205.29</v>
          </cell>
        </row>
        <row r="13909">
          <cell r="A13909" t="str">
            <v>15.005.0255-A</v>
          </cell>
          <cell r="B13909">
            <v>194.43</v>
          </cell>
        </row>
        <row r="13910">
          <cell r="A13910" t="str">
            <v>15.005.0260-0</v>
          </cell>
          <cell r="B13910">
            <v>288.23</v>
          </cell>
        </row>
        <row r="13911">
          <cell r="A13911" t="str">
            <v>15.005.0260-A</v>
          </cell>
          <cell r="B13911">
            <v>277.38</v>
          </cell>
        </row>
        <row r="13912">
          <cell r="A13912" t="str">
            <v>15.005.0275-0</v>
          </cell>
          <cell r="B13912">
            <v>51.38</v>
          </cell>
        </row>
        <row r="13913">
          <cell r="A13913" t="str">
            <v>15.005.0275-A</v>
          </cell>
          <cell r="B13913">
            <v>48.24</v>
          </cell>
        </row>
        <row r="13914">
          <cell r="A13914" t="str">
            <v>15.005.0278-0</v>
          </cell>
          <cell r="B13914">
            <v>35.049999999999997</v>
          </cell>
        </row>
        <row r="13915">
          <cell r="A13915" t="str">
            <v>15.005.0278-A</v>
          </cell>
          <cell r="B13915">
            <v>32.54</v>
          </cell>
        </row>
        <row r="13916">
          <cell r="A13916" t="str">
            <v>15.005.0280-0</v>
          </cell>
          <cell r="B13916">
            <v>54.49</v>
          </cell>
        </row>
        <row r="13917">
          <cell r="A13917" t="str">
            <v>15.005.0280-A</v>
          </cell>
          <cell r="B13917">
            <v>51.35</v>
          </cell>
        </row>
        <row r="13918">
          <cell r="A13918" t="str">
            <v>15.006.0010-0</v>
          </cell>
          <cell r="B13918">
            <v>949.71</v>
          </cell>
        </row>
        <row r="13919">
          <cell r="A13919" t="str">
            <v>15.006.0010-A</v>
          </cell>
          <cell r="B13919">
            <v>943.2</v>
          </cell>
        </row>
        <row r="13920">
          <cell r="A13920" t="str">
            <v>15.006.0012-0</v>
          </cell>
          <cell r="B13920">
            <v>941.59</v>
          </cell>
        </row>
        <row r="13921">
          <cell r="A13921" t="str">
            <v>15.006.0012-A</v>
          </cell>
          <cell r="B13921">
            <v>936.17</v>
          </cell>
        </row>
        <row r="13922">
          <cell r="A13922" t="str">
            <v>15.006.0015-0</v>
          </cell>
          <cell r="B13922">
            <v>279.7</v>
          </cell>
        </row>
        <row r="13923">
          <cell r="A13923" t="str">
            <v>15.006.0015-A</v>
          </cell>
          <cell r="B13923">
            <v>279.08</v>
          </cell>
        </row>
        <row r="13924">
          <cell r="A13924" t="str">
            <v>15.006.0016-0</v>
          </cell>
          <cell r="B13924">
            <v>558.24</v>
          </cell>
        </row>
        <row r="13925">
          <cell r="A13925" t="str">
            <v>15.006.0016-A</v>
          </cell>
          <cell r="B13925">
            <v>557.14</v>
          </cell>
        </row>
        <row r="13926">
          <cell r="A13926" t="str">
            <v>15.006.0035-0</v>
          </cell>
          <cell r="B13926">
            <v>6947.23</v>
          </cell>
        </row>
        <row r="13927">
          <cell r="A13927" t="str">
            <v>15.006.0035-A</v>
          </cell>
          <cell r="B13927">
            <v>6899.33</v>
          </cell>
        </row>
        <row r="13928">
          <cell r="A13928" t="str">
            <v>15.006.0040-0</v>
          </cell>
          <cell r="B13928">
            <v>950.09</v>
          </cell>
        </row>
        <row r="13929">
          <cell r="A13929" t="str">
            <v>15.006.0040-A</v>
          </cell>
          <cell r="B13929">
            <v>902.19</v>
          </cell>
        </row>
        <row r="13930">
          <cell r="A13930" t="str">
            <v>15.006.0045-0</v>
          </cell>
          <cell r="B13930">
            <v>1344.56</v>
          </cell>
        </row>
        <row r="13931">
          <cell r="A13931" t="str">
            <v>15.006.0045-A</v>
          </cell>
          <cell r="B13931">
            <v>1274.01</v>
          </cell>
        </row>
        <row r="13932">
          <cell r="A13932" t="str">
            <v>15.007.0204-0</v>
          </cell>
          <cell r="B13932">
            <v>119.39</v>
          </cell>
        </row>
        <row r="13933">
          <cell r="A13933" t="str">
            <v>15.007.0204-A</v>
          </cell>
          <cell r="B13933">
            <v>117.87</v>
          </cell>
        </row>
        <row r="13934">
          <cell r="A13934" t="str">
            <v>15.007.0206-0</v>
          </cell>
          <cell r="B13934">
            <v>99.51</v>
          </cell>
        </row>
        <row r="13935">
          <cell r="A13935" t="str">
            <v>15.007.0206-A</v>
          </cell>
          <cell r="B13935">
            <v>98.15</v>
          </cell>
        </row>
        <row r="13936">
          <cell r="A13936" t="str">
            <v>15.007.0208-0</v>
          </cell>
          <cell r="B13936">
            <v>84.9</v>
          </cell>
        </row>
        <row r="13937">
          <cell r="A13937" t="str">
            <v>15.007.0208-A</v>
          </cell>
          <cell r="B13937">
            <v>83.38</v>
          </cell>
        </row>
        <row r="13938">
          <cell r="A13938" t="str">
            <v>15.007.0209-0</v>
          </cell>
          <cell r="B13938">
            <v>60.09</v>
          </cell>
        </row>
        <row r="13939">
          <cell r="A13939" t="str">
            <v>15.007.0209-A</v>
          </cell>
          <cell r="B13939">
            <v>58.74</v>
          </cell>
        </row>
        <row r="13940">
          <cell r="A13940" t="str">
            <v>15.007.0210-0</v>
          </cell>
          <cell r="B13940">
            <v>1518.78</v>
          </cell>
        </row>
        <row r="13941">
          <cell r="A13941" t="str">
            <v>15.007.0210-A</v>
          </cell>
          <cell r="B13941">
            <v>1462.87</v>
          </cell>
        </row>
        <row r="13942">
          <cell r="A13942" t="str">
            <v>15.007.0214-0</v>
          </cell>
          <cell r="B13942">
            <v>24.66</v>
          </cell>
        </row>
        <row r="13943">
          <cell r="A13943" t="str">
            <v>15.007.0214-A</v>
          </cell>
          <cell r="B13943">
            <v>22.49</v>
          </cell>
        </row>
        <row r="13944">
          <cell r="A13944" t="str">
            <v>15.007.0216-0</v>
          </cell>
          <cell r="B13944">
            <v>32.549999999999997</v>
          </cell>
        </row>
        <row r="13945">
          <cell r="A13945" t="str">
            <v>15.007.0216-A</v>
          </cell>
          <cell r="B13945">
            <v>29.84</v>
          </cell>
        </row>
        <row r="13946">
          <cell r="A13946" t="str">
            <v>15.007.0218-0</v>
          </cell>
          <cell r="B13946">
            <v>14.33</v>
          </cell>
        </row>
        <row r="13947">
          <cell r="A13947" t="str">
            <v>15.007.0218-A</v>
          </cell>
          <cell r="B13947">
            <v>12.71</v>
          </cell>
        </row>
        <row r="13948">
          <cell r="A13948" t="str">
            <v>15.007.0250-0</v>
          </cell>
          <cell r="B13948">
            <v>63845.36</v>
          </cell>
        </row>
        <row r="13949">
          <cell r="A13949" t="str">
            <v>15.007.0250-A</v>
          </cell>
          <cell r="B13949">
            <v>63823.69</v>
          </cell>
        </row>
        <row r="13950">
          <cell r="A13950" t="str">
            <v>15.007.0280-0</v>
          </cell>
          <cell r="B13950">
            <v>1502.81</v>
          </cell>
        </row>
        <row r="13951">
          <cell r="A13951" t="str">
            <v>15.007.0280-A</v>
          </cell>
          <cell r="B13951">
            <v>1497.39</v>
          </cell>
        </row>
        <row r="13952">
          <cell r="A13952" t="str">
            <v>15.007.0285-0</v>
          </cell>
          <cell r="B13952">
            <v>954.15</v>
          </cell>
        </row>
        <row r="13953">
          <cell r="A13953" t="str">
            <v>15.007.0285-A</v>
          </cell>
          <cell r="B13953">
            <v>948.73</v>
          </cell>
        </row>
        <row r="13954">
          <cell r="A13954" t="str">
            <v>15.007.0290-0</v>
          </cell>
          <cell r="B13954">
            <v>3289.37</v>
          </cell>
        </row>
        <row r="13955">
          <cell r="A13955" t="str">
            <v>15.007.0290-A</v>
          </cell>
          <cell r="B13955">
            <v>3283.95</v>
          </cell>
        </row>
        <row r="13956">
          <cell r="A13956" t="str">
            <v>15.007.0295-0</v>
          </cell>
          <cell r="B13956">
            <v>1948</v>
          </cell>
        </row>
        <row r="13957">
          <cell r="A13957" t="str">
            <v>15.007.0295-A</v>
          </cell>
          <cell r="B13957">
            <v>1942.58</v>
          </cell>
        </row>
        <row r="13958">
          <cell r="A13958" t="str">
            <v>15.007.0334-0</v>
          </cell>
          <cell r="B13958">
            <v>267.8</v>
          </cell>
        </row>
        <row r="13959">
          <cell r="A13959" t="str">
            <v>15.007.0334-A</v>
          </cell>
          <cell r="B13959">
            <v>267.8</v>
          </cell>
        </row>
        <row r="13960">
          <cell r="A13960" t="str">
            <v>15.007.0338-0</v>
          </cell>
          <cell r="B13960">
            <v>280.18</v>
          </cell>
        </row>
        <row r="13961">
          <cell r="A13961" t="str">
            <v>15.007.0338-A</v>
          </cell>
          <cell r="B13961">
            <v>269.33999999999997</v>
          </cell>
        </row>
        <row r="13962">
          <cell r="A13962" t="str">
            <v>15.007.0340-0</v>
          </cell>
          <cell r="B13962">
            <v>97.48</v>
          </cell>
        </row>
        <row r="13963">
          <cell r="A13963" t="str">
            <v>15.007.0340-A</v>
          </cell>
          <cell r="B13963">
            <v>95.59</v>
          </cell>
        </row>
        <row r="13964">
          <cell r="A13964" t="str">
            <v>15.007.0345-0</v>
          </cell>
          <cell r="B13964">
            <v>35.31</v>
          </cell>
        </row>
        <row r="13965">
          <cell r="A13965" t="str">
            <v>15.007.0345-A</v>
          </cell>
          <cell r="B13965">
            <v>34.229999999999997</v>
          </cell>
        </row>
        <row r="13966">
          <cell r="A13966" t="str">
            <v>15.007.0347-0</v>
          </cell>
          <cell r="B13966">
            <v>109.84</v>
          </cell>
        </row>
        <row r="13967">
          <cell r="A13967" t="str">
            <v>15.007.0347-A</v>
          </cell>
          <cell r="B13967">
            <v>107.13</v>
          </cell>
        </row>
        <row r="13968">
          <cell r="A13968" t="str">
            <v>15.007.0350-0</v>
          </cell>
          <cell r="B13968">
            <v>1178.73</v>
          </cell>
        </row>
        <row r="13969">
          <cell r="A13969" t="str">
            <v>15.007.0350-A</v>
          </cell>
          <cell r="B13969">
            <v>1135.3900000000001</v>
          </cell>
        </row>
        <row r="13970">
          <cell r="A13970" t="str">
            <v>15.007.0351-0</v>
          </cell>
          <cell r="B13970">
            <v>479.75</v>
          </cell>
        </row>
        <row r="13971">
          <cell r="A13971" t="str">
            <v>15.007.0351-A</v>
          </cell>
          <cell r="B13971">
            <v>447.24</v>
          </cell>
        </row>
        <row r="13972">
          <cell r="A13972" t="str">
            <v>15.007.0357-0</v>
          </cell>
          <cell r="B13972">
            <v>225.1</v>
          </cell>
        </row>
        <row r="13973">
          <cell r="A13973" t="str">
            <v>15.007.0357-A</v>
          </cell>
          <cell r="B13973">
            <v>219.68</v>
          </cell>
        </row>
        <row r="13974">
          <cell r="A13974" t="str">
            <v>15.007.0359-0</v>
          </cell>
          <cell r="B13974">
            <v>646.89</v>
          </cell>
        </row>
        <row r="13975">
          <cell r="A13975" t="str">
            <v>15.007.0359-A</v>
          </cell>
          <cell r="B13975">
            <v>603.54999999999995</v>
          </cell>
        </row>
        <row r="13976">
          <cell r="A13976" t="str">
            <v>15.007.0400-0</v>
          </cell>
          <cell r="B13976">
            <v>106.91</v>
          </cell>
        </row>
        <row r="13977">
          <cell r="A13977" t="str">
            <v>15.007.0400-A</v>
          </cell>
          <cell r="B13977">
            <v>97.16</v>
          </cell>
        </row>
        <row r="13978">
          <cell r="A13978" t="str">
            <v>15.007.0405-0</v>
          </cell>
          <cell r="B13978">
            <v>122.37</v>
          </cell>
        </row>
        <row r="13979">
          <cell r="A13979" t="str">
            <v>15.007.0405-A</v>
          </cell>
          <cell r="B13979">
            <v>112.62</v>
          </cell>
        </row>
        <row r="13980">
          <cell r="A13980" t="str">
            <v>15.007.0410-0</v>
          </cell>
          <cell r="B13980">
            <v>167.13</v>
          </cell>
        </row>
        <row r="13981">
          <cell r="A13981" t="str">
            <v>15.007.0410-A</v>
          </cell>
          <cell r="B13981">
            <v>154.94</v>
          </cell>
        </row>
        <row r="13982">
          <cell r="A13982" t="str">
            <v>15.007.0415-0</v>
          </cell>
          <cell r="B13982">
            <v>440.18</v>
          </cell>
        </row>
        <row r="13983">
          <cell r="A13983" t="str">
            <v>15.007.0415-A</v>
          </cell>
          <cell r="B13983">
            <v>425.56</v>
          </cell>
        </row>
        <row r="13984">
          <cell r="A13984" t="str">
            <v>15.007.0420-0</v>
          </cell>
          <cell r="B13984">
            <v>477.46</v>
          </cell>
        </row>
        <row r="13985">
          <cell r="A13985" t="str">
            <v>15.007.0420-A</v>
          </cell>
          <cell r="B13985">
            <v>464.7</v>
          </cell>
        </row>
        <row r="13986">
          <cell r="A13986" t="str">
            <v>15.007.0425-0</v>
          </cell>
          <cell r="B13986">
            <v>674</v>
          </cell>
        </row>
        <row r="13987">
          <cell r="A13987" t="str">
            <v>15.007.0425-A</v>
          </cell>
          <cell r="B13987">
            <v>649.62</v>
          </cell>
        </row>
        <row r="13988">
          <cell r="A13988" t="str">
            <v>15.007.0430-0</v>
          </cell>
          <cell r="B13988">
            <v>726.53</v>
          </cell>
        </row>
        <row r="13989">
          <cell r="A13989" t="str">
            <v>15.007.0430-A</v>
          </cell>
          <cell r="B13989">
            <v>702.15</v>
          </cell>
        </row>
        <row r="13990">
          <cell r="A13990" t="str">
            <v>15.007.0435-0</v>
          </cell>
          <cell r="B13990">
            <v>1133.82</v>
          </cell>
        </row>
        <row r="13991">
          <cell r="A13991" t="str">
            <v>15.007.0435-A</v>
          </cell>
          <cell r="B13991">
            <v>1109.44</v>
          </cell>
        </row>
        <row r="13992">
          <cell r="A13992" t="str">
            <v>15.007.0440-0</v>
          </cell>
          <cell r="B13992">
            <v>1355.74</v>
          </cell>
        </row>
        <row r="13993">
          <cell r="A13993" t="str">
            <v>15.007.0440-A</v>
          </cell>
          <cell r="B13993">
            <v>1331.36</v>
          </cell>
        </row>
        <row r="13994">
          <cell r="A13994" t="str">
            <v>15.007.0495-0</v>
          </cell>
          <cell r="B13994">
            <v>115.03</v>
          </cell>
        </row>
        <row r="13995">
          <cell r="A13995" t="str">
            <v>15.007.0495-A</v>
          </cell>
          <cell r="B13995">
            <v>104.19</v>
          </cell>
        </row>
        <row r="13996">
          <cell r="A13996" t="str">
            <v>15.007.0498-0</v>
          </cell>
          <cell r="B13996">
            <v>130.49</v>
          </cell>
        </row>
        <row r="13997">
          <cell r="A13997" t="str">
            <v>15.007.0498-A</v>
          </cell>
          <cell r="B13997">
            <v>119.65</v>
          </cell>
        </row>
        <row r="13998">
          <cell r="A13998" t="str">
            <v>15.007.0501-0</v>
          </cell>
          <cell r="B13998">
            <v>177.28</v>
          </cell>
        </row>
        <row r="13999">
          <cell r="A13999" t="str">
            <v>15.007.0501-A</v>
          </cell>
          <cell r="B13999">
            <v>163.72999999999999</v>
          </cell>
        </row>
        <row r="14000">
          <cell r="A14000" t="str">
            <v>15.007.0504-0</v>
          </cell>
          <cell r="B14000">
            <v>467.54</v>
          </cell>
        </row>
        <row r="14001">
          <cell r="A14001" t="str">
            <v>15.007.0504-A</v>
          </cell>
          <cell r="B14001">
            <v>451.29</v>
          </cell>
        </row>
        <row r="14002">
          <cell r="A14002" t="str">
            <v>15.007.0507-0</v>
          </cell>
          <cell r="B14002">
            <v>539.23</v>
          </cell>
        </row>
        <row r="14003">
          <cell r="A14003" t="str">
            <v>15.007.0507-A</v>
          </cell>
          <cell r="B14003">
            <v>520.27</v>
          </cell>
        </row>
        <row r="14004">
          <cell r="A14004" t="str">
            <v>15.007.0511-0</v>
          </cell>
          <cell r="B14004">
            <v>709.78</v>
          </cell>
        </row>
        <row r="14005">
          <cell r="A14005" t="str">
            <v>15.007.0511-A</v>
          </cell>
          <cell r="B14005">
            <v>682.69</v>
          </cell>
        </row>
        <row r="14006">
          <cell r="A14006" t="str">
            <v>15.007.0514-0</v>
          </cell>
          <cell r="B14006">
            <v>846.6</v>
          </cell>
        </row>
        <row r="14007">
          <cell r="A14007" t="str">
            <v>15.007.0514-A</v>
          </cell>
          <cell r="B14007">
            <v>814.09</v>
          </cell>
        </row>
        <row r="14008">
          <cell r="A14008" t="str">
            <v>15.007.0517-0</v>
          </cell>
          <cell r="B14008">
            <v>1215.7</v>
          </cell>
        </row>
        <row r="14009">
          <cell r="A14009" t="str">
            <v>15.007.0517-A</v>
          </cell>
          <cell r="B14009">
            <v>1180.49</v>
          </cell>
        </row>
        <row r="14010">
          <cell r="A14010" t="str">
            <v>15.007.0518-0</v>
          </cell>
          <cell r="B14010">
            <v>1433</v>
          </cell>
        </row>
        <row r="14011">
          <cell r="A14011" t="str">
            <v>15.007.0518-A</v>
          </cell>
          <cell r="B14011">
            <v>1397.79</v>
          </cell>
        </row>
        <row r="14012">
          <cell r="A14012" t="str">
            <v>15.007.0520-0</v>
          </cell>
          <cell r="B14012">
            <v>77.58</v>
          </cell>
        </row>
        <row r="14013">
          <cell r="A14013" t="str">
            <v>15.007.0520-A</v>
          </cell>
          <cell r="B14013">
            <v>76.83</v>
          </cell>
        </row>
        <row r="14014">
          <cell r="A14014" t="str">
            <v>15.007.0521-0</v>
          </cell>
          <cell r="B14014">
            <v>78.81</v>
          </cell>
        </row>
        <row r="14015">
          <cell r="A14015" t="str">
            <v>15.007.0521-A</v>
          </cell>
          <cell r="B14015">
            <v>78.06</v>
          </cell>
        </row>
        <row r="14016">
          <cell r="A14016" t="str">
            <v>15.007.0522-0</v>
          </cell>
          <cell r="B14016">
            <v>91.37</v>
          </cell>
        </row>
        <row r="14017">
          <cell r="A14017" t="str">
            <v>15.007.0522-A</v>
          </cell>
          <cell r="B14017">
            <v>90.62</v>
          </cell>
        </row>
        <row r="14018">
          <cell r="A14018" t="str">
            <v>15.007.0523-0</v>
          </cell>
          <cell r="B14018">
            <v>181.35</v>
          </cell>
        </row>
        <row r="14019">
          <cell r="A14019" t="str">
            <v>15.007.0523-A</v>
          </cell>
          <cell r="B14019">
            <v>180.6</v>
          </cell>
        </row>
        <row r="14020">
          <cell r="A14020" t="str">
            <v>15.007.0524-0</v>
          </cell>
          <cell r="B14020">
            <v>91.67</v>
          </cell>
        </row>
        <row r="14021">
          <cell r="A14021" t="str">
            <v>15.007.0524-A</v>
          </cell>
          <cell r="B14021">
            <v>90.79</v>
          </cell>
        </row>
        <row r="14022">
          <cell r="A14022" t="str">
            <v>15.007.0525-0</v>
          </cell>
          <cell r="B14022">
            <v>119.25</v>
          </cell>
        </row>
        <row r="14023">
          <cell r="A14023" t="str">
            <v>15.007.0525-A</v>
          </cell>
          <cell r="B14023">
            <v>118.37</v>
          </cell>
        </row>
        <row r="14024">
          <cell r="A14024" t="str">
            <v>15.007.0526-0</v>
          </cell>
          <cell r="B14024">
            <v>140.97999999999999</v>
          </cell>
        </row>
        <row r="14025">
          <cell r="A14025" t="str">
            <v>15.007.0526-A</v>
          </cell>
          <cell r="B14025">
            <v>140.1</v>
          </cell>
        </row>
        <row r="14026">
          <cell r="A14026" t="str">
            <v>15.007.0527-0</v>
          </cell>
          <cell r="B14026">
            <v>190.78</v>
          </cell>
        </row>
        <row r="14027">
          <cell r="A14027" t="str">
            <v>15.007.0527-A</v>
          </cell>
          <cell r="B14027">
            <v>189.9</v>
          </cell>
        </row>
        <row r="14028">
          <cell r="A14028" t="str">
            <v>15.007.0528-0</v>
          </cell>
          <cell r="B14028">
            <v>212.28</v>
          </cell>
        </row>
        <row r="14029">
          <cell r="A14029" t="str">
            <v>15.007.0528-A</v>
          </cell>
          <cell r="B14029">
            <v>211.4</v>
          </cell>
        </row>
        <row r="14030">
          <cell r="A14030" t="str">
            <v>15.007.0529-0</v>
          </cell>
          <cell r="B14030">
            <v>1165.3399999999999</v>
          </cell>
        </row>
        <row r="14031">
          <cell r="A14031" t="str">
            <v>15.007.0529-A</v>
          </cell>
          <cell r="B14031">
            <v>1164.46</v>
          </cell>
        </row>
        <row r="14032">
          <cell r="A14032" t="str">
            <v>15.007.0530-0</v>
          </cell>
          <cell r="B14032">
            <v>34.97</v>
          </cell>
        </row>
        <row r="14033">
          <cell r="A14033" t="str">
            <v>15.007.0530-A</v>
          </cell>
          <cell r="B14033">
            <v>33.89</v>
          </cell>
        </row>
        <row r="14034">
          <cell r="A14034" t="str">
            <v>15.007.0531-0</v>
          </cell>
          <cell r="B14034">
            <v>36.97</v>
          </cell>
        </row>
        <row r="14035">
          <cell r="A14035" t="str">
            <v>15.007.0531-A</v>
          </cell>
          <cell r="B14035">
            <v>35.89</v>
          </cell>
        </row>
        <row r="14036">
          <cell r="A14036" t="str">
            <v>15.007.0532-0</v>
          </cell>
          <cell r="B14036">
            <v>34.97</v>
          </cell>
        </row>
        <row r="14037">
          <cell r="A14037" t="str">
            <v>15.007.0532-A</v>
          </cell>
          <cell r="B14037">
            <v>33.89</v>
          </cell>
        </row>
        <row r="14038">
          <cell r="A14038" t="str">
            <v>15.007.0533-0</v>
          </cell>
          <cell r="B14038">
            <v>41.47</v>
          </cell>
        </row>
        <row r="14039">
          <cell r="A14039" t="str">
            <v>15.007.0533-A</v>
          </cell>
          <cell r="B14039">
            <v>40.39</v>
          </cell>
        </row>
        <row r="14040">
          <cell r="A14040" t="str">
            <v>15.007.0534-0</v>
          </cell>
          <cell r="B14040">
            <v>41.47</v>
          </cell>
        </row>
        <row r="14041">
          <cell r="A14041" t="str">
            <v>15.007.0534-A</v>
          </cell>
          <cell r="B14041">
            <v>40.39</v>
          </cell>
        </row>
        <row r="14042">
          <cell r="A14042" t="str">
            <v>15.007.0545-0</v>
          </cell>
          <cell r="B14042">
            <v>34.17</v>
          </cell>
        </row>
        <row r="14043">
          <cell r="A14043" t="str">
            <v>15.007.0545-A</v>
          </cell>
          <cell r="B14043">
            <v>33.49</v>
          </cell>
        </row>
        <row r="14044">
          <cell r="A14044" t="str">
            <v>15.007.0547-0</v>
          </cell>
          <cell r="B14044">
            <v>80.400000000000006</v>
          </cell>
        </row>
        <row r="14045">
          <cell r="A14045" t="str">
            <v>15.007.0547-A</v>
          </cell>
          <cell r="B14045">
            <v>79.72</v>
          </cell>
        </row>
        <row r="14046">
          <cell r="A14046" t="str">
            <v>15.007.0550-0</v>
          </cell>
          <cell r="B14046">
            <v>7.34</v>
          </cell>
        </row>
        <row r="14047">
          <cell r="A14047" t="str">
            <v>15.007.0550-A</v>
          </cell>
          <cell r="B14047">
            <v>6.87</v>
          </cell>
        </row>
        <row r="14048">
          <cell r="A14048" t="str">
            <v>15.007.0552-0</v>
          </cell>
          <cell r="B14048">
            <v>10.119999999999999</v>
          </cell>
        </row>
        <row r="14049">
          <cell r="A14049" t="str">
            <v>15.007.0552-A</v>
          </cell>
          <cell r="B14049">
            <v>9.65</v>
          </cell>
        </row>
        <row r="14050">
          <cell r="A14050" t="str">
            <v>15.007.0554-0</v>
          </cell>
          <cell r="B14050">
            <v>72.489999999999995</v>
          </cell>
        </row>
        <row r="14051">
          <cell r="A14051" t="str">
            <v>15.007.0554-A</v>
          </cell>
          <cell r="B14051">
            <v>70.92</v>
          </cell>
        </row>
        <row r="14052">
          <cell r="A14052" t="str">
            <v>15.007.0556-0</v>
          </cell>
          <cell r="B14052">
            <v>137.66</v>
          </cell>
        </row>
        <row r="14053">
          <cell r="A14053" t="str">
            <v>15.007.0556-A</v>
          </cell>
          <cell r="B14053">
            <v>136.09</v>
          </cell>
        </row>
        <row r="14054">
          <cell r="A14054" t="str">
            <v>15.007.0558-0</v>
          </cell>
          <cell r="B14054">
            <v>390.04</v>
          </cell>
        </row>
        <row r="14055">
          <cell r="A14055" t="str">
            <v>15.007.0558-A</v>
          </cell>
          <cell r="B14055">
            <v>388.47</v>
          </cell>
        </row>
        <row r="14056">
          <cell r="A14056" t="str">
            <v>15.007.0560-0</v>
          </cell>
          <cell r="B14056">
            <v>517.76</v>
          </cell>
        </row>
        <row r="14057">
          <cell r="A14057" t="str">
            <v>15.007.0560-A</v>
          </cell>
          <cell r="B14057">
            <v>516.19000000000005</v>
          </cell>
        </row>
        <row r="14058">
          <cell r="A14058" t="str">
            <v>15.007.0566-0</v>
          </cell>
          <cell r="B14058">
            <v>28.77</v>
          </cell>
        </row>
        <row r="14059">
          <cell r="A14059" t="str">
            <v>15.007.0566-A</v>
          </cell>
          <cell r="B14059">
            <v>27.2</v>
          </cell>
        </row>
        <row r="14060">
          <cell r="A14060" t="str">
            <v>15.007.0567-0</v>
          </cell>
          <cell r="B14060">
            <v>52.78</v>
          </cell>
        </row>
        <row r="14061">
          <cell r="A14061" t="str">
            <v>15.007.0567-A</v>
          </cell>
          <cell r="B14061">
            <v>51.21</v>
          </cell>
        </row>
        <row r="14062">
          <cell r="A14062" t="str">
            <v>15.007.0568-0</v>
          </cell>
          <cell r="B14062">
            <v>53.73</v>
          </cell>
        </row>
        <row r="14063">
          <cell r="A14063" t="str">
            <v>15.007.0568-A</v>
          </cell>
          <cell r="B14063">
            <v>52.16</v>
          </cell>
        </row>
        <row r="14064">
          <cell r="A14064" t="str">
            <v>15.007.0569-0</v>
          </cell>
          <cell r="B14064">
            <v>81.73</v>
          </cell>
        </row>
        <row r="14065">
          <cell r="A14065" t="str">
            <v>15.007.0569-A</v>
          </cell>
          <cell r="B14065">
            <v>80.16</v>
          </cell>
        </row>
        <row r="14066">
          <cell r="A14066" t="str">
            <v>15.007.0570-0</v>
          </cell>
          <cell r="B14066">
            <v>12.38</v>
          </cell>
        </row>
        <row r="14067">
          <cell r="A14067" t="str">
            <v>15.007.0570-A</v>
          </cell>
          <cell r="B14067">
            <v>11.7</v>
          </cell>
        </row>
        <row r="14068">
          <cell r="A14068" t="str">
            <v>15.007.0572-0</v>
          </cell>
          <cell r="B14068">
            <v>15.03</v>
          </cell>
        </row>
        <row r="14069">
          <cell r="A14069" t="str">
            <v>15.007.0572-A</v>
          </cell>
          <cell r="B14069">
            <v>14.35</v>
          </cell>
        </row>
        <row r="14070">
          <cell r="A14070" t="str">
            <v>15.007.0573-0</v>
          </cell>
          <cell r="B14070">
            <v>23.17</v>
          </cell>
        </row>
        <row r="14071">
          <cell r="A14071" t="str">
            <v>15.007.0573-A</v>
          </cell>
          <cell r="B14071">
            <v>22.49</v>
          </cell>
        </row>
        <row r="14072">
          <cell r="A14072" t="str">
            <v>15.007.0574-0</v>
          </cell>
          <cell r="B14072">
            <v>37.57</v>
          </cell>
        </row>
        <row r="14073">
          <cell r="A14073" t="str">
            <v>15.007.0574-A</v>
          </cell>
          <cell r="B14073">
            <v>36.89</v>
          </cell>
        </row>
        <row r="14074">
          <cell r="A14074" t="str">
            <v>15.007.0575-0</v>
          </cell>
          <cell r="B14074">
            <v>39.85</v>
          </cell>
        </row>
        <row r="14075">
          <cell r="A14075" t="str">
            <v>15.007.0575-A</v>
          </cell>
          <cell r="B14075">
            <v>39.1</v>
          </cell>
        </row>
        <row r="14076">
          <cell r="A14076" t="str">
            <v>15.007.0576-0</v>
          </cell>
          <cell r="B14076">
            <v>41.23</v>
          </cell>
        </row>
        <row r="14077">
          <cell r="A14077" t="str">
            <v>15.007.0576-A</v>
          </cell>
          <cell r="B14077">
            <v>40.479999999999997</v>
          </cell>
        </row>
        <row r="14078">
          <cell r="A14078" t="str">
            <v>15.007.0577-0</v>
          </cell>
          <cell r="B14078">
            <v>46.66</v>
          </cell>
        </row>
        <row r="14079">
          <cell r="A14079" t="str">
            <v>15.007.0577-A</v>
          </cell>
          <cell r="B14079">
            <v>45.91</v>
          </cell>
        </row>
        <row r="14080">
          <cell r="A14080" t="str">
            <v>15.007.0578-0</v>
          </cell>
          <cell r="B14080">
            <v>104.15</v>
          </cell>
        </row>
        <row r="14081">
          <cell r="A14081" t="str">
            <v>15.007.0578-A</v>
          </cell>
          <cell r="B14081">
            <v>103.4</v>
          </cell>
        </row>
        <row r="14082">
          <cell r="A14082" t="str">
            <v>15.007.0600-0</v>
          </cell>
          <cell r="B14082">
            <v>50.68</v>
          </cell>
        </row>
        <row r="14083">
          <cell r="A14083" t="str">
            <v>15.007.0600-A</v>
          </cell>
          <cell r="B14083">
            <v>49.87</v>
          </cell>
        </row>
        <row r="14084">
          <cell r="A14084" t="str">
            <v>15.007.0601-0</v>
          </cell>
          <cell r="B14084">
            <v>51.87</v>
          </cell>
        </row>
        <row r="14085">
          <cell r="A14085" t="str">
            <v>15.007.0601-A</v>
          </cell>
          <cell r="B14085">
            <v>51.06</v>
          </cell>
        </row>
        <row r="14086">
          <cell r="A14086" t="str">
            <v>15.007.0602-0</v>
          </cell>
          <cell r="B14086">
            <v>71.14</v>
          </cell>
        </row>
        <row r="14087">
          <cell r="A14087" t="str">
            <v>15.007.0602-A</v>
          </cell>
          <cell r="B14087">
            <v>70.33</v>
          </cell>
        </row>
        <row r="14088">
          <cell r="A14088" t="str">
            <v>15.007.0605-0</v>
          </cell>
          <cell r="B14088">
            <v>145.16999999999999</v>
          </cell>
        </row>
        <row r="14089">
          <cell r="A14089" t="str">
            <v>15.007.0605-A</v>
          </cell>
          <cell r="B14089">
            <v>144.36000000000001</v>
          </cell>
        </row>
        <row r="14090">
          <cell r="A14090" t="str">
            <v>15.007.0608-0</v>
          </cell>
          <cell r="B14090">
            <v>356.28</v>
          </cell>
        </row>
        <row r="14091">
          <cell r="A14091" t="str">
            <v>15.007.0608-A</v>
          </cell>
          <cell r="B14091">
            <v>355.47</v>
          </cell>
        </row>
        <row r="14092">
          <cell r="A14092" t="str">
            <v>15.007.0609-0</v>
          </cell>
          <cell r="B14092">
            <v>356.28</v>
          </cell>
        </row>
        <row r="14093">
          <cell r="A14093" t="str">
            <v>15.007.0609-A</v>
          </cell>
          <cell r="B14093">
            <v>355.47</v>
          </cell>
        </row>
        <row r="14094">
          <cell r="A14094" t="str">
            <v>15.007.0610-0</v>
          </cell>
          <cell r="B14094">
            <v>398.8</v>
          </cell>
        </row>
        <row r="14095">
          <cell r="A14095" t="str">
            <v>15.007.0610-A</v>
          </cell>
          <cell r="B14095">
            <v>397.99</v>
          </cell>
        </row>
        <row r="14096">
          <cell r="A14096" t="str">
            <v>15.007.0611-0</v>
          </cell>
          <cell r="B14096">
            <v>1111.3</v>
          </cell>
        </row>
        <row r="14097">
          <cell r="A14097" t="str">
            <v>15.007.0611-A</v>
          </cell>
          <cell r="B14097">
            <v>1110.49</v>
          </cell>
        </row>
        <row r="14098">
          <cell r="A14098" t="str">
            <v>15.007.0615-0</v>
          </cell>
          <cell r="B14098">
            <v>1640.16</v>
          </cell>
        </row>
        <row r="14099">
          <cell r="A14099" t="str">
            <v>15.007.0615-A</v>
          </cell>
          <cell r="B14099">
            <v>1639.35</v>
          </cell>
        </row>
        <row r="14100">
          <cell r="A14100" t="str">
            <v>15.007.0616-0</v>
          </cell>
          <cell r="B14100">
            <v>1757.59</v>
          </cell>
        </row>
        <row r="14101">
          <cell r="A14101" t="str">
            <v>15.007.0616-A</v>
          </cell>
          <cell r="B14101">
            <v>1756.78</v>
          </cell>
        </row>
        <row r="14102">
          <cell r="A14102" t="str">
            <v>15.007.0617-0</v>
          </cell>
          <cell r="B14102">
            <v>2628.45</v>
          </cell>
        </row>
        <row r="14103">
          <cell r="A14103" t="str">
            <v>15.007.0617-A</v>
          </cell>
          <cell r="B14103">
            <v>2627.64</v>
          </cell>
        </row>
        <row r="14104">
          <cell r="A14104" t="str">
            <v>15.007.0640-0</v>
          </cell>
          <cell r="B14104">
            <v>56.26</v>
          </cell>
        </row>
        <row r="14105">
          <cell r="A14105" t="str">
            <v>15.007.0640-A</v>
          </cell>
          <cell r="B14105">
            <v>55.58</v>
          </cell>
        </row>
        <row r="14106">
          <cell r="A14106" t="str">
            <v>15.007.0642-0</v>
          </cell>
          <cell r="B14106">
            <v>70.680000000000007</v>
          </cell>
        </row>
        <row r="14107">
          <cell r="A14107" t="str">
            <v>15.007.0642-A</v>
          </cell>
          <cell r="B14107">
            <v>70</v>
          </cell>
        </row>
        <row r="14108">
          <cell r="A14108" t="str">
            <v>15.007.0643-0</v>
          </cell>
          <cell r="B14108">
            <v>166</v>
          </cell>
        </row>
        <row r="14109">
          <cell r="A14109" t="str">
            <v>15.007.0643-A</v>
          </cell>
          <cell r="B14109">
            <v>165.32</v>
          </cell>
        </row>
        <row r="14110">
          <cell r="A14110" t="str">
            <v>15.007.0645-0</v>
          </cell>
          <cell r="B14110">
            <v>56.26</v>
          </cell>
        </row>
        <row r="14111">
          <cell r="A14111" t="str">
            <v>15.007.0645-A</v>
          </cell>
          <cell r="B14111">
            <v>55.58</v>
          </cell>
        </row>
        <row r="14112">
          <cell r="A14112" t="str">
            <v>15.007.0646-0</v>
          </cell>
          <cell r="B14112">
            <v>70.680000000000007</v>
          </cell>
        </row>
        <row r="14113">
          <cell r="A14113" t="str">
            <v>15.007.0646-A</v>
          </cell>
          <cell r="B14113">
            <v>70</v>
          </cell>
        </row>
        <row r="14114">
          <cell r="A14114" t="str">
            <v>15.007.0647-0</v>
          </cell>
          <cell r="B14114">
            <v>173.25</v>
          </cell>
        </row>
        <row r="14115">
          <cell r="A14115" t="str">
            <v>15.007.0647-A</v>
          </cell>
          <cell r="B14115">
            <v>172.57</v>
          </cell>
        </row>
        <row r="14116">
          <cell r="A14116" t="str">
            <v>15.007.0680-0</v>
          </cell>
          <cell r="B14116">
            <v>380.07</v>
          </cell>
        </row>
        <row r="14117">
          <cell r="A14117" t="str">
            <v>15.007.0680-A</v>
          </cell>
          <cell r="B14117">
            <v>377.9</v>
          </cell>
        </row>
        <row r="14118">
          <cell r="A14118" t="str">
            <v>15.007.0682-0</v>
          </cell>
          <cell r="B14118">
            <v>477.11</v>
          </cell>
        </row>
        <row r="14119">
          <cell r="A14119" t="str">
            <v>15.007.0682-A</v>
          </cell>
          <cell r="B14119">
            <v>474.94</v>
          </cell>
        </row>
        <row r="14120">
          <cell r="A14120" t="str">
            <v>15.007.0684-0</v>
          </cell>
          <cell r="B14120">
            <v>880.4</v>
          </cell>
        </row>
        <row r="14121">
          <cell r="A14121" t="str">
            <v>15.007.0684-A</v>
          </cell>
          <cell r="B14121">
            <v>878.23</v>
          </cell>
        </row>
        <row r="14122">
          <cell r="A14122" t="str">
            <v>15.007.0686-0</v>
          </cell>
          <cell r="B14122">
            <v>1802.23</v>
          </cell>
        </row>
        <row r="14123">
          <cell r="A14123" t="str">
            <v>15.007.0686-A</v>
          </cell>
          <cell r="B14123">
            <v>1800.06</v>
          </cell>
        </row>
        <row r="14124">
          <cell r="A14124" t="str">
            <v>15.007.0688-0</v>
          </cell>
          <cell r="B14124">
            <v>2396.23</v>
          </cell>
        </row>
        <row r="14125">
          <cell r="A14125" t="str">
            <v>15.007.0688-A</v>
          </cell>
          <cell r="B14125">
            <v>2394.06</v>
          </cell>
        </row>
        <row r="14126">
          <cell r="A14126" t="str">
            <v>15.007.0689-0</v>
          </cell>
          <cell r="B14126">
            <v>3326.23</v>
          </cell>
        </row>
        <row r="14127">
          <cell r="A14127" t="str">
            <v>15.007.0689-A</v>
          </cell>
          <cell r="B14127">
            <v>3324.06</v>
          </cell>
        </row>
        <row r="14128">
          <cell r="A14128" t="str">
            <v>15.007.0696-0</v>
          </cell>
          <cell r="B14128">
            <v>236.92</v>
          </cell>
        </row>
        <row r="14129">
          <cell r="A14129" t="str">
            <v>15.007.0696-A</v>
          </cell>
          <cell r="B14129">
            <v>231.5</v>
          </cell>
        </row>
        <row r="14130">
          <cell r="A14130" t="str">
            <v>15.007.0697-0</v>
          </cell>
          <cell r="B14130">
            <v>254.23</v>
          </cell>
        </row>
        <row r="14131">
          <cell r="A14131" t="str">
            <v>15.007.0697-A</v>
          </cell>
          <cell r="B14131">
            <v>248.81</v>
          </cell>
        </row>
        <row r="14132">
          <cell r="A14132" t="str">
            <v>15.007.0699-0</v>
          </cell>
          <cell r="B14132">
            <v>311.39999999999998</v>
          </cell>
        </row>
        <row r="14133">
          <cell r="A14133" t="str">
            <v>15.007.0699-A</v>
          </cell>
          <cell r="B14133">
            <v>305.98</v>
          </cell>
        </row>
        <row r="14134">
          <cell r="A14134" t="str">
            <v>15.007.0705-0</v>
          </cell>
          <cell r="B14134">
            <v>110.82</v>
          </cell>
        </row>
        <row r="14135">
          <cell r="A14135" t="str">
            <v>15.007.0705-A</v>
          </cell>
          <cell r="B14135">
            <v>99.98</v>
          </cell>
        </row>
        <row r="14136">
          <cell r="A14136" t="str">
            <v>15.007.0710-0</v>
          </cell>
          <cell r="B14136">
            <v>124.27</v>
          </cell>
        </row>
        <row r="14137">
          <cell r="A14137" t="str">
            <v>15.007.0710-A</v>
          </cell>
          <cell r="B14137">
            <v>116.15</v>
          </cell>
        </row>
        <row r="14138">
          <cell r="A14138" t="str">
            <v>15.007.0711-0</v>
          </cell>
          <cell r="B14138">
            <v>179.86</v>
          </cell>
        </row>
        <row r="14139">
          <cell r="A14139" t="str">
            <v>15.007.0711-A</v>
          </cell>
          <cell r="B14139">
            <v>170.11</v>
          </cell>
        </row>
        <row r="14140">
          <cell r="A14140" t="str">
            <v>15.007.0712-0</v>
          </cell>
          <cell r="B14140">
            <v>197.54</v>
          </cell>
        </row>
        <row r="14141">
          <cell r="A14141" t="str">
            <v>15.007.0712-A</v>
          </cell>
          <cell r="B14141">
            <v>186.7</v>
          </cell>
        </row>
        <row r="14142">
          <cell r="A14142" t="str">
            <v>15.008.0010-0</v>
          </cell>
          <cell r="B14142">
            <v>2.2999999999999998</v>
          </cell>
        </row>
        <row r="14143">
          <cell r="A14143" t="str">
            <v>15.008.0010-A</v>
          </cell>
          <cell r="B14143">
            <v>2.14</v>
          </cell>
        </row>
        <row r="14144">
          <cell r="A14144" t="str">
            <v>15.008.0015-0</v>
          </cell>
          <cell r="B14144">
            <v>2.84</v>
          </cell>
        </row>
        <row r="14145">
          <cell r="A14145" t="str">
            <v>15.008.0015-A</v>
          </cell>
          <cell r="B14145">
            <v>2.62</v>
          </cell>
        </row>
        <row r="14146">
          <cell r="A14146" t="str">
            <v>15.008.0020-0</v>
          </cell>
          <cell r="B14146">
            <v>4.01</v>
          </cell>
        </row>
        <row r="14147">
          <cell r="A14147" t="str">
            <v>15.008.0020-A</v>
          </cell>
          <cell r="B14147">
            <v>3.74</v>
          </cell>
        </row>
        <row r="14148">
          <cell r="A14148" t="str">
            <v>15.008.0025-0</v>
          </cell>
          <cell r="B14148">
            <v>5.68</v>
          </cell>
        </row>
        <row r="14149">
          <cell r="A14149" t="str">
            <v>15.008.0025-A</v>
          </cell>
          <cell r="B14149">
            <v>5.35</v>
          </cell>
        </row>
        <row r="14150">
          <cell r="A14150" t="str">
            <v>15.008.0030-0</v>
          </cell>
          <cell r="B14150">
            <v>7.57</v>
          </cell>
        </row>
        <row r="14151">
          <cell r="A14151" t="str">
            <v>15.008.0030-A</v>
          </cell>
          <cell r="B14151">
            <v>7.2</v>
          </cell>
        </row>
        <row r="14152">
          <cell r="A14152" t="str">
            <v>15.008.0035-0</v>
          </cell>
          <cell r="B14152">
            <v>11.65</v>
          </cell>
        </row>
        <row r="14153">
          <cell r="A14153" t="str">
            <v>15.008.0035-A</v>
          </cell>
          <cell r="B14153">
            <v>11.22</v>
          </cell>
        </row>
        <row r="14154">
          <cell r="A14154" t="str">
            <v>15.008.0080-0</v>
          </cell>
          <cell r="B14154">
            <v>2.72</v>
          </cell>
        </row>
        <row r="14155">
          <cell r="A14155" t="str">
            <v>15.008.0080-A</v>
          </cell>
          <cell r="B14155">
            <v>2.5</v>
          </cell>
        </row>
        <row r="14156">
          <cell r="A14156" t="str">
            <v>15.008.0085-0</v>
          </cell>
          <cell r="B14156">
            <v>3.74</v>
          </cell>
        </row>
        <row r="14157">
          <cell r="A14157" t="str">
            <v>15.008.0085-A</v>
          </cell>
          <cell r="B14157">
            <v>3.47</v>
          </cell>
        </row>
        <row r="14158">
          <cell r="A14158" t="str">
            <v>15.008.0090-0</v>
          </cell>
          <cell r="B14158">
            <v>5.27</v>
          </cell>
        </row>
        <row r="14159">
          <cell r="A14159" t="str">
            <v>15.008.0090-A</v>
          </cell>
          <cell r="B14159">
            <v>4.9400000000000004</v>
          </cell>
        </row>
        <row r="14160">
          <cell r="A14160" t="str">
            <v>15.008.0095-0</v>
          </cell>
          <cell r="B14160">
            <v>6.97</v>
          </cell>
        </row>
        <row r="14161">
          <cell r="A14161" t="str">
            <v>15.008.0095-A</v>
          </cell>
          <cell r="B14161">
            <v>6.59</v>
          </cell>
        </row>
        <row r="14162">
          <cell r="A14162" t="str">
            <v>15.008.0100-0</v>
          </cell>
          <cell r="B14162">
            <v>10.220000000000001</v>
          </cell>
        </row>
        <row r="14163">
          <cell r="A14163" t="str">
            <v>15.008.0100-A</v>
          </cell>
          <cell r="B14163">
            <v>9.7899999999999991</v>
          </cell>
        </row>
        <row r="14164">
          <cell r="A14164" t="str">
            <v>15.008.0105-0</v>
          </cell>
          <cell r="B14164">
            <v>14.62</v>
          </cell>
        </row>
        <row r="14165">
          <cell r="A14165" t="str">
            <v>15.008.0105-A</v>
          </cell>
          <cell r="B14165">
            <v>14.13</v>
          </cell>
        </row>
        <row r="14166">
          <cell r="A14166" t="str">
            <v>15.008.0110-0</v>
          </cell>
          <cell r="B14166">
            <v>21.26</v>
          </cell>
        </row>
        <row r="14167">
          <cell r="A14167" t="str">
            <v>15.008.0110-A</v>
          </cell>
          <cell r="B14167">
            <v>20.72</v>
          </cell>
        </row>
        <row r="14168">
          <cell r="A14168" t="str">
            <v>15.008.0112-0</v>
          </cell>
          <cell r="B14168">
            <v>30.05</v>
          </cell>
        </row>
        <row r="14169">
          <cell r="A14169" t="str">
            <v>15.008.0112-A</v>
          </cell>
          <cell r="B14169">
            <v>29.23</v>
          </cell>
        </row>
        <row r="14170">
          <cell r="A14170" t="str">
            <v>15.008.0115-0</v>
          </cell>
          <cell r="B14170">
            <v>43.2</v>
          </cell>
        </row>
        <row r="14171">
          <cell r="A14171" t="str">
            <v>15.008.0115-A</v>
          </cell>
          <cell r="B14171">
            <v>42.12</v>
          </cell>
        </row>
        <row r="14172">
          <cell r="A14172" t="str">
            <v>15.008.0120-0</v>
          </cell>
          <cell r="B14172">
            <v>60.57</v>
          </cell>
        </row>
        <row r="14173">
          <cell r="A14173" t="str">
            <v>15.008.0120-A</v>
          </cell>
          <cell r="B14173">
            <v>59.22</v>
          </cell>
        </row>
        <row r="14174">
          <cell r="A14174" t="str">
            <v>15.008.0125-0</v>
          </cell>
          <cell r="B14174">
            <v>77.47</v>
          </cell>
        </row>
        <row r="14175">
          <cell r="A14175" t="str">
            <v>15.008.0125-A</v>
          </cell>
          <cell r="B14175">
            <v>75.84</v>
          </cell>
        </row>
        <row r="14176">
          <cell r="A14176" t="str">
            <v>15.008.0130-0</v>
          </cell>
          <cell r="B14176">
            <v>97.84</v>
          </cell>
        </row>
        <row r="14177">
          <cell r="A14177" t="str">
            <v>15.008.0130-A</v>
          </cell>
          <cell r="B14177">
            <v>95.94</v>
          </cell>
        </row>
        <row r="14178">
          <cell r="A14178" t="str">
            <v>15.008.0135-0</v>
          </cell>
          <cell r="B14178">
            <v>118.43</v>
          </cell>
        </row>
        <row r="14179">
          <cell r="A14179" t="str">
            <v>15.008.0135-A</v>
          </cell>
          <cell r="B14179">
            <v>116.27</v>
          </cell>
        </row>
        <row r="14180">
          <cell r="A14180" t="str">
            <v>15.008.0140-0</v>
          </cell>
          <cell r="B14180">
            <v>143.26</v>
          </cell>
        </row>
        <row r="14181">
          <cell r="A14181" t="str">
            <v>15.008.0140-A</v>
          </cell>
          <cell r="B14181">
            <v>140.82</v>
          </cell>
        </row>
        <row r="14182">
          <cell r="A14182" t="str">
            <v>15.008.0145-0</v>
          </cell>
          <cell r="B14182">
            <v>185.39</v>
          </cell>
        </row>
        <row r="14183">
          <cell r="A14183" t="str">
            <v>15.008.0145-A</v>
          </cell>
          <cell r="B14183">
            <v>182.68</v>
          </cell>
        </row>
        <row r="14184">
          <cell r="A14184" t="str">
            <v>15.008.0150-0</v>
          </cell>
          <cell r="B14184">
            <v>187.96</v>
          </cell>
        </row>
        <row r="14185">
          <cell r="A14185" t="str">
            <v>15.008.0150-A</v>
          </cell>
          <cell r="B14185">
            <v>184.98</v>
          </cell>
        </row>
        <row r="14186">
          <cell r="A14186" t="str">
            <v>15.008.0155-0</v>
          </cell>
          <cell r="B14186">
            <v>5.24</v>
          </cell>
        </row>
        <row r="14187">
          <cell r="A14187" t="str">
            <v>15.008.0155-A</v>
          </cell>
          <cell r="B14187">
            <v>4.97</v>
          </cell>
        </row>
        <row r="14188">
          <cell r="A14188" t="str">
            <v>15.008.0157-0</v>
          </cell>
          <cell r="B14188">
            <v>6.95</v>
          </cell>
        </row>
        <row r="14189">
          <cell r="A14189" t="str">
            <v>15.008.0157-A</v>
          </cell>
          <cell r="B14189">
            <v>6.68</v>
          </cell>
        </row>
        <row r="14190">
          <cell r="A14190" t="str">
            <v>15.008.0159-0</v>
          </cell>
          <cell r="B14190">
            <v>9.66</v>
          </cell>
        </row>
        <row r="14191">
          <cell r="A14191" t="str">
            <v>15.008.0159-A</v>
          </cell>
          <cell r="B14191">
            <v>9.34</v>
          </cell>
        </row>
        <row r="14192">
          <cell r="A14192" t="str">
            <v>15.008.0161-0</v>
          </cell>
          <cell r="B14192">
            <v>12.2</v>
          </cell>
        </row>
        <row r="14193">
          <cell r="A14193" t="str">
            <v>15.008.0161-A</v>
          </cell>
          <cell r="B14193">
            <v>11.88</v>
          </cell>
        </row>
        <row r="14194">
          <cell r="A14194" t="str">
            <v>15.008.0163-0</v>
          </cell>
          <cell r="B14194">
            <v>20.23</v>
          </cell>
        </row>
        <row r="14195">
          <cell r="A14195" t="str">
            <v>15.008.0163-A</v>
          </cell>
          <cell r="B14195">
            <v>19.850000000000001</v>
          </cell>
        </row>
        <row r="14196">
          <cell r="A14196" t="str">
            <v>15.008.0165-0</v>
          </cell>
          <cell r="B14196">
            <v>27.91</v>
          </cell>
        </row>
        <row r="14197">
          <cell r="A14197" t="str">
            <v>15.008.0165-A</v>
          </cell>
          <cell r="B14197">
            <v>27.54</v>
          </cell>
        </row>
        <row r="14198">
          <cell r="A14198" t="str">
            <v>15.008.0167-0</v>
          </cell>
          <cell r="B14198">
            <v>45.02</v>
          </cell>
        </row>
        <row r="14199">
          <cell r="A14199" t="str">
            <v>15.008.0167-A</v>
          </cell>
          <cell r="B14199">
            <v>44.59</v>
          </cell>
        </row>
        <row r="14200">
          <cell r="A14200" t="str">
            <v>15.008.0169-0</v>
          </cell>
          <cell r="B14200">
            <v>58.11</v>
          </cell>
        </row>
        <row r="14201">
          <cell r="A14201" t="str">
            <v>15.008.0169-A</v>
          </cell>
          <cell r="B14201">
            <v>57.68</v>
          </cell>
        </row>
        <row r="14202">
          <cell r="A14202" t="str">
            <v>15.008.0171-0</v>
          </cell>
          <cell r="B14202">
            <v>3.09</v>
          </cell>
        </row>
        <row r="14203">
          <cell r="A14203" t="str">
            <v>15.008.0171-A</v>
          </cell>
          <cell r="B14203">
            <v>2.87</v>
          </cell>
        </row>
        <row r="14204">
          <cell r="A14204" t="str">
            <v>15.008.0173-0</v>
          </cell>
          <cell r="B14204">
            <v>4.26</v>
          </cell>
        </row>
        <row r="14205">
          <cell r="A14205" t="str">
            <v>15.008.0173-A</v>
          </cell>
          <cell r="B14205">
            <v>3.99</v>
          </cell>
        </row>
        <row r="14206">
          <cell r="A14206" t="str">
            <v>15.008.0175-0</v>
          </cell>
          <cell r="B14206">
            <v>5.73</v>
          </cell>
        </row>
        <row r="14207">
          <cell r="A14207" t="str">
            <v>15.008.0175-A</v>
          </cell>
          <cell r="B14207">
            <v>5.41</v>
          </cell>
        </row>
        <row r="14208">
          <cell r="A14208" t="str">
            <v>15.008.0177-0</v>
          </cell>
          <cell r="B14208">
            <v>7.42</v>
          </cell>
        </row>
        <row r="14209">
          <cell r="A14209" t="str">
            <v>15.008.0177-A</v>
          </cell>
          <cell r="B14209">
            <v>7.04</v>
          </cell>
        </row>
        <row r="14210">
          <cell r="A14210" t="str">
            <v>15.008.0179-0</v>
          </cell>
          <cell r="B14210">
            <v>10.66</v>
          </cell>
        </row>
        <row r="14211">
          <cell r="A14211" t="str">
            <v>15.008.0179-A</v>
          </cell>
          <cell r="B14211">
            <v>10.220000000000001</v>
          </cell>
        </row>
        <row r="14212">
          <cell r="A14212" t="str">
            <v>15.008.0181-0</v>
          </cell>
          <cell r="B14212">
            <v>15.12</v>
          </cell>
        </row>
        <row r="14213">
          <cell r="A14213" t="str">
            <v>15.008.0181-A</v>
          </cell>
          <cell r="B14213">
            <v>14.63</v>
          </cell>
        </row>
        <row r="14214">
          <cell r="A14214" t="str">
            <v>15.008.0183-0</v>
          </cell>
          <cell r="B14214">
            <v>21.96</v>
          </cell>
        </row>
        <row r="14215">
          <cell r="A14215" t="str">
            <v>15.008.0183-A</v>
          </cell>
          <cell r="B14215">
            <v>21.42</v>
          </cell>
        </row>
        <row r="14216">
          <cell r="A14216" t="str">
            <v>15.008.0185-0</v>
          </cell>
          <cell r="B14216">
            <v>30.84</v>
          </cell>
        </row>
        <row r="14217">
          <cell r="A14217" t="str">
            <v>15.008.0185-A</v>
          </cell>
          <cell r="B14217">
            <v>30.02</v>
          </cell>
        </row>
        <row r="14218">
          <cell r="A14218" t="str">
            <v>15.008.0187-0</v>
          </cell>
          <cell r="B14218">
            <v>43.26</v>
          </cell>
        </row>
        <row r="14219">
          <cell r="A14219" t="str">
            <v>15.008.0187-A</v>
          </cell>
          <cell r="B14219">
            <v>42.18</v>
          </cell>
        </row>
        <row r="14220">
          <cell r="A14220" t="str">
            <v>15.008.0189-0</v>
          </cell>
          <cell r="B14220">
            <v>59.25</v>
          </cell>
        </row>
        <row r="14221">
          <cell r="A14221" t="str">
            <v>15.008.0189-A</v>
          </cell>
          <cell r="B14221">
            <v>57.89</v>
          </cell>
        </row>
        <row r="14222">
          <cell r="A14222" t="str">
            <v>15.008.0191-0</v>
          </cell>
          <cell r="B14222">
            <v>77.459999999999994</v>
          </cell>
        </row>
        <row r="14223">
          <cell r="A14223" t="str">
            <v>15.008.0191-A</v>
          </cell>
          <cell r="B14223">
            <v>75.83</v>
          </cell>
        </row>
        <row r="14224">
          <cell r="A14224" t="str">
            <v>15.008.0193-0</v>
          </cell>
          <cell r="B14224">
            <v>94.18</v>
          </cell>
        </row>
        <row r="14225">
          <cell r="A14225" t="str">
            <v>15.008.0193-A</v>
          </cell>
          <cell r="B14225">
            <v>92.29</v>
          </cell>
        </row>
        <row r="14226">
          <cell r="A14226" t="str">
            <v>15.008.0194-0</v>
          </cell>
          <cell r="B14226">
            <v>122.55</v>
          </cell>
        </row>
        <row r="14227">
          <cell r="A14227" t="str">
            <v>15.008.0194-A</v>
          </cell>
          <cell r="B14227">
            <v>120.39</v>
          </cell>
        </row>
        <row r="14228">
          <cell r="A14228" t="str">
            <v>15.008.0197-0</v>
          </cell>
          <cell r="B14228">
            <v>144.54</v>
          </cell>
        </row>
        <row r="14229">
          <cell r="A14229" t="str">
            <v>15.008.0197-A</v>
          </cell>
          <cell r="B14229">
            <v>142.1</v>
          </cell>
        </row>
        <row r="14230">
          <cell r="A14230" t="str">
            <v>15.008.0199-0</v>
          </cell>
          <cell r="B14230">
            <v>190.8</v>
          </cell>
        </row>
        <row r="14231">
          <cell r="A14231" t="str">
            <v>15.008.0199-A</v>
          </cell>
          <cell r="B14231">
            <v>188.09</v>
          </cell>
        </row>
        <row r="14232">
          <cell r="A14232" t="str">
            <v>15.008.0200-0</v>
          </cell>
          <cell r="B14232">
            <v>3.07</v>
          </cell>
        </row>
        <row r="14233">
          <cell r="A14233" t="str">
            <v>15.008.0200-A</v>
          </cell>
          <cell r="B14233">
            <v>2.86</v>
          </cell>
        </row>
        <row r="14234">
          <cell r="A14234" t="str">
            <v>15.008.0205-0</v>
          </cell>
          <cell r="B14234">
            <v>4.21</v>
          </cell>
        </row>
        <row r="14235">
          <cell r="A14235" t="str">
            <v>15.008.0205-A</v>
          </cell>
          <cell r="B14235">
            <v>3.94</v>
          </cell>
        </row>
        <row r="14236">
          <cell r="A14236" t="str">
            <v>15.008.0210-0</v>
          </cell>
          <cell r="B14236">
            <v>5.64</v>
          </cell>
        </row>
        <row r="14237">
          <cell r="A14237" t="str">
            <v>15.008.0210-A</v>
          </cell>
          <cell r="B14237">
            <v>5.31</v>
          </cell>
        </row>
        <row r="14238">
          <cell r="A14238" t="str">
            <v>15.008.0215-0</v>
          </cell>
          <cell r="B14238">
            <v>7.4</v>
          </cell>
        </row>
        <row r="14239">
          <cell r="A14239" t="str">
            <v>15.008.0215-A</v>
          </cell>
          <cell r="B14239">
            <v>7.02</v>
          </cell>
        </row>
        <row r="14240">
          <cell r="A14240" t="str">
            <v>15.008.0220-0</v>
          </cell>
          <cell r="B14240">
            <v>10.42</v>
          </cell>
        </row>
        <row r="14241">
          <cell r="A14241" t="str">
            <v>15.008.0220-A</v>
          </cell>
          <cell r="B14241">
            <v>9.98</v>
          </cell>
        </row>
        <row r="14242">
          <cell r="A14242" t="str">
            <v>15.008.0225-0</v>
          </cell>
          <cell r="B14242">
            <v>15.18</v>
          </cell>
        </row>
        <row r="14243">
          <cell r="A14243" t="str">
            <v>15.008.0225-A</v>
          </cell>
          <cell r="B14243">
            <v>14.7</v>
          </cell>
        </row>
        <row r="14244">
          <cell r="A14244" t="str">
            <v>15.008.0230-0</v>
          </cell>
          <cell r="B14244">
            <v>21.98</v>
          </cell>
        </row>
        <row r="14245">
          <cell r="A14245" t="str">
            <v>15.008.0230-A</v>
          </cell>
          <cell r="B14245">
            <v>21.44</v>
          </cell>
        </row>
        <row r="14246">
          <cell r="A14246" t="str">
            <v>15.008.0232-0</v>
          </cell>
          <cell r="B14246">
            <v>30.62</v>
          </cell>
        </row>
        <row r="14247">
          <cell r="A14247" t="str">
            <v>15.008.0232-A</v>
          </cell>
          <cell r="B14247">
            <v>29.81</v>
          </cell>
        </row>
        <row r="14248">
          <cell r="A14248" t="str">
            <v>15.008.0235-0</v>
          </cell>
          <cell r="B14248">
            <v>42.4</v>
          </cell>
        </row>
        <row r="14249">
          <cell r="A14249" t="str">
            <v>15.008.0235-A</v>
          </cell>
          <cell r="B14249">
            <v>41.32</v>
          </cell>
        </row>
        <row r="14250">
          <cell r="A14250" t="str">
            <v>15.008.0240-0</v>
          </cell>
          <cell r="B14250">
            <v>58.89</v>
          </cell>
        </row>
        <row r="14251">
          <cell r="A14251" t="str">
            <v>15.008.0240-A</v>
          </cell>
          <cell r="B14251">
            <v>57.53</v>
          </cell>
        </row>
        <row r="14252">
          <cell r="A14252" t="str">
            <v>15.008.0245-0</v>
          </cell>
          <cell r="B14252">
            <v>76.41</v>
          </cell>
        </row>
        <row r="14253">
          <cell r="A14253" t="str">
            <v>15.008.0245-A</v>
          </cell>
          <cell r="B14253">
            <v>74.78</v>
          </cell>
        </row>
        <row r="14254">
          <cell r="A14254" t="str">
            <v>15.008.0250-0</v>
          </cell>
          <cell r="B14254">
            <v>95</v>
          </cell>
        </row>
        <row r="14255">
          <cell r="A14255" t="str">
            <v>15.008.0250-A</v>
          </cell>
          <cell r="B14255">
            <v>93.1</v>
          </cell>
        </row>
        <row r="14256">
          <cell r="A14256" t="str">
            <v>15.008.0255-0</v>
          </cell>
          <cell r="B14256">
            <v>118.23</v>
          </cell>
        </row>
        <row r="14257">
          <cell r="A14257" t="str">
            <v>15.008.0255-A</v>
          </cell>
          <cell r="B14257">
            <v>116.06</v>
          </cell>
        </row>
        <row r="14258">
          <cell r="A14258" t="str">
            <v>15.008.0260-0</v>
          </cell>
          <cell r="B14258">
            <v>140.5</v>
          </cell>
        </row>
        <row r="14259">
          <cell r="A14259" t="str">
            <v>15.008.0260-A</v>
          </cell>
          <cell r="B14259">
            <v>138.07</v>
          </cell>
        </row>
        <row r="14260">
          <cell r="A14260" t="str">
            <v>15.008.0265-0</v>
          </cell>
          <cell r="B14260">
            <v>186.01</v>
          </cell>
        </row>
        <row r="14261">
          <cell r="A14261" t="str">
            <v>15.008.0265-A</v>
          </cell>
          <cell r="B14261">
            <v>183.31</v>
          </cell>
        </row>
        <row r="14262">
          <cell r="A14262" t="str">
            <v>15.008.0270-0</v>
          </cell>
          <cell r="B14262">
            <v>225.58</v>
          </cell>
        </row>
        <row r="14263">
          <cell r="A14263" t="str">
            <v>15.008.0270-A</v>
          </cell>
          <cell r="B14263">
            <v>222.6</v>
          </cell>
        </row>
        <row r="14264">
          <cell r="A14264" t="str">
            <v>15.008.0300-0</v>
          </cell>
          <cell r="B14264">
            <v>4.78</v>
          </cell>
        </row>
        <row r="14265">
          <cell r="A14265" t="str">
            <v>15.008.0300-A</v>
          </cell>
          <cell r="B14265">
            <v>4.51</v>
          </cell>
        </row>
        <row r="14266">
          <cell r="A14266" t="str">
            <v>15.008.0301-0</v>
          </cell>
          <cell r="B14266">
            <v>6.97</v>
          </cell>
        </row>
        <row r="14267">
          <cell r="A14267" t="str">
            <v>15.008.0301-A</v>
          </cell>
          <cell r="B14267">
            <v>6.64</v>
          </cell>
        </row>
        <row r="14268">
          <cell r="A14268" t="str">
            <v>15.008.0302-0</v>
          </cell>
          <cell r="B14268">
            <v>10.89</v>
          </cell>
        </row>
        <row r="14269">
          <cell r="A14269" t="str">
            <v>15.008.0302-A</v>
          </cell>
          <cell r="B14269">
            <v>10.4</v>
          </cell>
        </row>
        <row r="14270">
          <cell r="A14270" t="str">
            <v>15.008.0320-0</v>
          </cell>
          <cell r="B14270">
            <v>3.62</v>
          </cell>
        </row>
        <row r="14271">
          <cell r="A14271" t="str">
            <v>15.008.0320-A</v>
          </cell>
          <cell r="B14271">
            <v>3.35</v>
          </cell>
        </row>
        <row r="14272">
          <cell r="A14272" t="str">
            <v>15.008.0321-0</v>
          </cell>
          <cell r="B14272">
            <v>4.9000000000000004</v>
          </cell>
        </row>
        <row r="14273">
          <cell r="A14273" t="str">
            <v>15.008.0321-A</v>
          </cell>
          <cell r="B14273">
            <v>4.63</v>
          </cell>
        </row>
        <row r="14274">
          <cell r="A14274" t="str">
            <v>15.008.0391-0</v>
          </cell>
          <cell r="B14274">
            <v>43.97</v>
          </cell>
        </row>
        <row r="14275">
          <cell r="A14275" t="str">
            <v>15.008.0391-A</v>
          </cell>
          <cell r="B14275">
            <v>43.43</v>
          </cell>
        </row>
        <row r="14276">
          <cell r="A14276" t="str">
            <v>15.008.0392-0</v>
          </cell>
          <cell r="B14276">
            <v>55.8</v>
          </cell>
        </row>
        <row r="14277">
          <cell r="A14277" t="str">
            <v>15.008.0392-A</v>
          </cell>
          <cell r="B14277">
            <v>54.99</v>
          </cell>
        </row>
        <row r="14278">
          <cell r="A14278" t="str">
            <v>15.008.0393-0</v>
          </cell>
          <cell r="B14278">
            <v>71.27</v>
          </cell>
        </row>
        <row r="14279">
          <cell r="A14279" t="str">
            <v>15.008.0393-A</v>
          </cell>
          <cell r="B14279">
            <v>70.180000000000007</v>
          </cell>
        </row>
        <row r="14280">
          <cell r="A14280" t="str">
            <v>15.008.0394-0</v>
          </cell>
          <cell r="B14280">
            <v>95.02</v>
          </cell>
        </row>
        <row r="14281">
          <cell r="A14281" t="str">
            <v>15.008.0394-A</v>
          </cell>
          <cell r="B14281">
            <v>93.67</v>
          </cell>
        </row>
        <row r="14282">
          <cell r="A14282" t="str">
            <v>15.009.0010-0</v>
          </cell>
          <cell r="B14282">
            <v>26.55</v>
          </cell>
        </row>
        <row r="14283">
          <cell r="A14283" t="str">
            <v>15.009.0010-A</v>
          </cell>
          <cell r="B14283">
            <v>25.19</v>
          </cell>
        </row>
        <row r="14284">
          <cell r="A14284" t="str">
            <v>15.009.0015-0</v>
          </cell>
          <cell r="B14284">
            <v>32.770000000000003</v>
          </cell>
        </row>
        <row r="14285">
          <cell r="A14285" t="str">
            <v>15.009.0015-A</v>
          </cell>
          <cell r="B14285">
            <v>31.13</v>
          </cell>
        </row>
        <row r="14286">
          <cell r="A14286" t="str">
            <v>15.009.0020-0</v>
          </cell>
          <cell r="B14286">
            <v>38.96</v>
          </cell>
        </row>
        <row r="14287">
          <cell r="A14287" t="str">
            <v>15.009.0020-A</v>
          </cell>
          <cell r="B14287">
            <v>37.32</v>
          </cell>
        </row>
        <row r="14288">
          <cell r="A14288" t="str">
            <v>15.009.0025-0</v>
          </cell>
          <cell r="B14288">
            <v>45.84</v>
          </cell>
        </row>
        <row r="14289">
          <cell r="A14289" t="str">
            <v>15.009.0025-A</v>
          </cell>
          <cell r="B14289">
            <v>44.2</v>
          </cell>
        </row>
        <row r="14290">
          <cell r="A14290" t="str">
            <v>15.009.0100-0</v>
          </cell>
          <cell r="B14290">
            <v>1.02</v>
          </cell>
        </row>
        <row r="14291">
          <cell r="A14291" t="str">
            <v>15.009.0100-A</v>
          </cell>
          <cell r="B14291">
            <v>0.97</v>
          </cell>
        </row>
        <row r="14292">
          <cell r="A14292" t="str">
            <v>15.009.0105-0</v>
          </cell>
          <cell r="B14292">
            <v>1.44</v>
          </cell>
        </row>
        <row r="14293">
          <cell r="A14293" t="str">
            <v>15.009.0105-A</v>
          </cell>
          <cell r="B14293">
            <v>1.39</v>
          </cell>
        </row>
        <row r="14294">
          <cell r="A14294" t="str">
            <v>15.009.0110-0</v>
          </cell>
          <cell r="B14294">
            <v>2.1800000000000002</v>
          </cell>
        </row>
        <row r="14295">
          <cell r="A14295" t="str">
            <v>15.009.0110-A</v>
          </cell>
          <cell r="B14295">
            <v>2.13</v>
          </cell>
        </row>
        <row r="14296">
          <cell r="A14296" t="str">
            <v>15.009.0115-0</v>
          </cell>
          <cell r="B14296">
            <v>3.31</v>
          </cell>
        </row>
        <row r="14297">
          <cell r="A14297" t="str">
            <v>15.009.0115-A</v>
          </cell>
          <cell r="B14297">
            <v>3.24</v>
          </cell>
        </row>
        <row r="14298">
          <cell r="A14298" t="str">
            <v>15.009.0120-0</v>
          </cell>
          <cell r="B14298">
            <v>5.0599999999999996</v>
          </cell>
        </row>
        <row r="14299">
          <cell r="A14299" t="str">
            <v>15.009.0120-A</v>
          </cell>
          <cell r="B14299">
            <v>4.95</v>
          </cell>
        </row>
        <row r="14300">
          <cell r="A14300" t="str">
            <v>15.009.0125-0</v>
          </cell>
          <cell r="B14300">
            <v>7.86</v>
          </cell>
        </row>
        <row r="14301">
          <cell r="A14301" t="str">
            <v>15.009.0125-A</v>
          </cell>
          <cell r="B14301">
            <v>7.72</v>
          </cell>
        </row>
        <row r="14302">
          <cell r="A14302" t="str">
            <v>15.009.0130-0</v>
          </cell>
          <cell r="B14302">
            <v>12.6</v>
          </cell>
        </row>
        <row r="14303">
          <cell r="A14303" t="str">
            <v>15.009.0130-A</v>
          </cell>
          <cell r="B14303">
            <v>12.39</v>
          </cell>
        </row>
        <row r="14304">
          <cell r="A14304" t="str">
            <v>15.009.0135-0</v>
          </cell>
          <cell r="B14304">
            <v>20.440000000000001</v>
          </cell>
        </row>
        <row r="14305">
          <cell r="A14305" t="str">
            <v>15.009.0135-A</v>
          </cell>
          <cell r="B14305">
            <v>20</v>
          </cell>
        </row>
        <row r="14306">
          <cell r="A14306" t="str">
            <v>15.009.0140-0</v>
          </cell>
          <cell r="B14306">
            <v>27.31</v>
          </cell>
        </row>
        <row r="14307">
          <cell r="A14307" t="str">
            <v>15.009.0140-A</v>
          </cell>
          <cell r="B14307">
            <v>26.88</v>
          </cell>
        </row>
        <row r="14308">
          <cell r="A14308" t="str">
            <v>15.009.0143-0</v>
          </cell>
          <cell r="B14308">
            <v>38.549999999999997</v>
          </cell>
        </row>
        <row r="14309">
          <cell r="A14309" t="str">
            <v>15.009.0143-A</v>
          </cell>
          <cell r="B14309">
            <v>38.01</v>
          </cell>
        </row>
        <row r="14310">
          <cell r="A14310" t="str">
            <v>15.009.0150-0</v>
          </cell>
          <cell r="B14310">
            <v>50.87</v>
          </cell>
        </row>
        <row r="14311">
          <cell r="A14311" t="str">
            <v>15.009.0150-A</v>
          </cell>
          <cell r="B14311">
            <v>50.27</v>
          </cell>
        </row>
        <row r="14312">
          <cell r="A14312" t="str">
            <v>15.009.0155-0</v>
          </cell>
          <cell r="B14312">
            <v>69.37</v>
          </cell>
        </row>
        <row r="14313">
          <cell r="A14313" t="str">
            <v>15.009.0155-A</v>
          </cell>
          <cell r="B14313">
            <v>68.72</v>
          </cell>
        </row>
        <row r="14314">
          <cell r="A14314" t="str">
            <v>15.010.0010-0</v>
          </cell>
          <cell r="B14314">
            <v>1.38</v>
          </cell>
        </row>
        <row r="14315">
          <cell r="A14315" t="str">
            <v>15.010.0010-A</v>
          </cell>
          <cell r="B14315">
            <v>1.24</v>
          </cell>
        </row>
        <row r="14316">
          <cell r="A14316" t="str">
            <v>15.010.0012-0</v>
          </cell>
          <cell r="B14316">
            <v>2.4500000000000002</v>
          </cell>
        </row>
        <row r="14317">
          <cell r="A14317" t="str">
            <v>15.010.0012-A</v>
          </cell>
          <cell r="B14317">
            <v>2.23</v>
          </cell>
        </row>
        <row r="14318">
          <cell r="A14318" t="str">
            <v>15.010.0030-0</v>
          </cell>
          <cell r="B14318">
            <v>9.39</v>
          </cell>
        </row>
        <row r="14319">
          <cell r="A14319" t="str">
            <v>15.010.0030-A</v>
          </cell>
          <cell r="B14319">
            <v>9.07</v>
          </cell>
        </row>
        <row r="14320">
          <cell r="A14320" t="str">
            <v>15.010.0031-0</v>
          </cell>
          <cell r="B14320">
            <v>13.49</v>
          </cell>
        </row>
        <row r="14321">
          <cell r="A14321" t="str">
            <v>15.010.0031-A</v>
          </cell>
          <cell r="B14321">
            <v>13.11</v>
          </cell>
        </row>
        <row r="14322">
          <cell r="A14322" t="str">
            <v>15.010.0032-0</v>
          </cell>
          <cell r="B14322">
            <v>26.35</v>
          </cell>
        </row>
        <row r="14323">
          <cell r="A14323" t="str">
            <v>15.010.0032-A</v>
          </cell>
          <cell r="B14323">
            <v>25.91</v>
          </cell>
        </row>
        <row r="14324">
          <cell r="A14324" t="str">
            <v>15.010.0035-0</v>
          </cell>
          <cell r="B14324">
            <v>49.03</v>
          </cell>
        </row>
        <row r="14325">
          <cell r="A14325" t="str">
            <v>15.010.0035-A</v>
          </cell>
          <cell r="B14325">
            <v>47.41</v>
          </cell>
        </row>
        <row r="14326">
          <cell r="A14326" t="str">
            <v>15.010.0036-0</v>
          </cell>
          <cell r="B14326">
            <v>111.71</v>
          </cell>
        </row>
        <row r="14327">
          <cell r="A14327" t="str">
            <v>15.010.0036-A</v>
          </cell>
          <cell r="B14327">
            <v>108.46</v>
          </cell>
        </row>
        <row r="14328">
          <cell r="A14328" t="str">
            <v>15.010.0040-0</v>
          </cell>
          <cell r="B14328">
            <v>7.55</v>
          </cell>
        </row>
        <row r="14329">
          <cell r="A14329" t="str">
            <v>15.010.0040-A</v>
          </cell>
          <cell r="B14329">
            <v>7.23</v>
          </cell>
        </row>
        <row r="14330">
          <cell r="A14330" t="str">
            <v>15.010.0041-0</v>
          </cell>
          <cell r="B14330">
            <v>11.7</v>
          </cell>
        </row>
        <row r="14331">
          <cell r="A14331" t="str">
            <v>15.010.0041-A</v>
          </cell>
          <cell r="B14331">
            <v>11.32</v>
          </cell>
        </row>
        <row r="14332">
          <cell r="A14332" t="str">
            <v>15.010.0042-0</v>
          </cell>
          <cell r="B14332">
            <v>18.489999999999998</v>
          </cell>
        </row>
        <row r="14333">
          <cell r="A14333" t="str">
            <v>15.010.0042-A</v>
          </cell>
          <cell r="B14333">
            <v>18.05</v>
          </cell>
        </row>
        <row r="14334">
          <cell r="A14334" t="str">
            <v>15.010.0043-0</v>
          </cell>
          <cell r="B14334">
            <v>38.1</v>
          </cell>
        </row>
        <row r="14335">
          <cell r="A14335" t="str">
            <v>15.010.0043-A</v>
          </cell>
          <cell r="B14335">
            <v>37.549999999999997</v>
          </cell>
        </row>
        <row r="14336">
          <cell r="A14336" t="str">
            <v>15.010.0045-0</v>
          </cell>
          <cell r="B14336">
            <v>75</v>
          </cell>
        </row>
        <row r="14337">
          <cell r="A14337" t="str">
            <v>15.010.0045-A</v>
          </cell>
          <cell r="B14337">
            <v>74.239999999999995</v>
          </cell>
        </row>
        <row r="14338">
          <cell r="A14338" t="str">
            <v>15.010.0046-0</v>
          </cell>
          <cell r="B14338">
            <v>80.11</v>
          </cell>
        </row>
        <row r="14339">
          <cell r="A14339" t="str">
            <v>15.010.0046-A</v>
          </cell>
          <cell r="B14339">
            <v>79.03</v>
          </cell>
        </row>
        <row r="14340">
          <cell r="A14340" t="str">
            <v>15.010.0047-0</v>
          </cell>
          <cell r="B14340">
            <v>166.58</v>
          </cell>
        </row>
        <row r="14341">
          <cell r="A14341" t="str">
            <v>15.010.0047-A</v>
          </cell>
          <cell r="B14341">
            <v>156.83000000000001</v>
          </cell>
        </row>
        <row r="14342">
          <cell r="A14342" t="str">
            <v>15.010.0048-0</v>
          </cell>
          <cell r="B14342">
            <v>221.77</v>
          </cell>
        </row>
        <row r="14343">
          <cell r="A14343" t="str">
            <v>15.010.0048-A</v>
          </cell>
          <cell r="B14343">
            <v>208.76</v>
          </cell>
        </row>
        <row r="14344">
          <cell r="A14344" t="str">
            <v>15.010.0060-0</v>
          </cell>
          <cell r="B14344">
            <v>3.25</v>
          </cell>
        </row>
        <row r="14345">
          <cell r="A14345" t="str">
            <v>15.010.0060-A</v>
          </cell>
          <cell r="B14345">
            <v>3.14</v>
          </cell>
        </row>
        <row r="14346">
          <cell r="A14346" t="str">
            <v>15.010.0061-0</v>
          </cell>
          <cell r="B14346">
            <v>4.58</v>
          </cell>
        </row>
        <row r="14347">
          <cell r="A14347" t="str">
            <v>15.010.0061-A</v>
          </cell>
          <cell r="B14347">
            <v>4.42</v>
          </cell>
        </row>
        <row r="14348">
          <cell r="A14348" t="str">
            <v>15.010.0062-0</v>
          </cell>
          <cell r="B14348">
            <v>7.68</v>
          </cell>
        </row>
        <row r="14349">
          <cell r="A14349" t="str">
            <v>15.010.0062-A</v>
          </cell>
          <cell r="B14349">
            <v>7.41</v>
          </cell>
        </row>
        <row r="14350">
          <cell r="A14350" t="str">
            <v>15.010.0063-0</v>
          </cell>
          <cell r="B14350">
            <v>8.48</v>
          </cell>
        </row>
        <row r="14351">
          <cell r="A14351" t="str">
            <v>15.010.0063-A</v>
          </cell>
          <cell r="B14351">
            <v>8.2100000000000009</v>
          </cell>
        </row>
        <row r="14352">
          <cell r="A14352" t="str">
            <v>15.010.0064-0</v>
          </cell>
          <cell r="B14352">
            <v>4.1399999999999997</v>
          </cell>
        </row>
        <row r="14353">
          <cell r="A14353" t="str">
            <v>15.010.0064-A</v>
          </cell>
          <cell r="B14353">
            <v>4.03</v>
          </cell>
        </row>
        <row r="14354">
          <cell r="A14354" t="str">
            <v>15.010.0065-0</v>
          </cell>
          <cell r="B14354">
            <v>6.37</v>
          </cell>
        </row>
        <row r="14355">
          <cell r="A14355" t="str">
            <v>15.010.0065-A</v>
          </cell>
          <cell r="B14355">
            <v>6.21</v>
          </cell>
        </row>
        <row r="14356">
          <cell r="A14356" t="str">
            <v>15.010.0066-0</v>
          </cell>
          <cell r="B14356">
            <v>8.2899999999999991</v>
          </cell>
        </row>
        <row r="14357">
          <cell r="A14357" t="str">
            <v>15.010.0066-A</v>
          </cell>
          <cell r="B14357">
            <v>8.02</v>
          </cell>
        </row>
        <row r="14358">
          <cell r="A14358" t="str">
            <v>15.010.0067-0</v>
          </cell>
          <cell r="B14358">
            <v>9.25</v>
          </cell>
        </row>
        <row r="14359">
          <cell r="A14359" t="str">
            <v>15.010.0067-A</v>
          </cell>
          <cell r="B14359">
            <v>8.98</v>
          </cell>
        </row>
        <row r="14360">
          <cell r="A14360" t="str">
            <v>15.010.0070-0</v>
          </cell>
          <cell r="B14360">
            <v>1.7</v>
          </cell>
        </row>
        <row r="14361">
          <cell r="A14361" t="str">
            <v>15.010.0070-A</v>
          </cell>
          <cell r="B14361">
            <v>1.59</v>
          </cell>
        </row>
        <row r="14362">
          <cell r="A14362" t="str">
            <v>15.010.0071-0</v>
          </cell>
          <cell r="B14362">
            <v>2.91</v>
          </cell>
        </row>
        <row r="14363">
          <cell r="A14363" t="str">
            <v>15.010.0071-A</v>
          </cell>
          <cell r="B14363">
            <v>2.75</v>
          </cell>
        </row>
        <row r="14364">
          <cell r="A14364" t="str">
            <v>15.010.0072-0</v>
          </cell>
          <cell r="B14364">
            <v>4.28</v>
          </cell>
        </row>
        <row r="14365">
          <cell r="A14365" t="str">
            <v>15.010.0072-A</v>
          </cell>
          <cell r="B14365">
            <v>4.01</v>
          </cell>
        </row>
        <row r="14366">
          <cell r="A14366" t="str">
            <v>15.010.0073-0</v>
          </cell>
          <cell r="B14366">
            <v>6.74</v>
          </cell>
        </row>
        <row r="14367">
          <cell r="A14367" t="str">
            <v>15.010.0073-A</v>
          </cell>
          <cell r="B14367">
            <v>6.47</v>
          </cell>
        </row>
        <row r="14368">
          <cell r="A14368" t="str">
            <v>15.010.0100-0</v>
          </cell>
          <cell r="B14368">
            <v>73.83</v>
          </cell>
        </row>
        <row r="14369">
          <cell r="A14369" t="str">
            <v>15.010.0100-A</v>
          </cell>
          <cell r="B14369">
            <v>64.08</v>
          </cell>
        </row>
        <row r="14370">
          <cell r="A14370" t="str">
            <v>15.010.0110-0</v>
          </cell>
          <cell r="B14370">
            <v>122.63</v>
          </cell>
        </row>
        <row r="14371">
          <cell r="A14371" t="str">
            <v>15.010.0110-A</v>
          </cell>
          <cell r="B14371">
            <v>106.38</v>
          </cell>
        </row>
        <row r="14372">
          <cell r="A14372" t="str">
            <v>15.011.0009-0</v>
          </cell>
          <cell r="B14372">
            <v>1881.81</v>
          </cell>
        </row>
        <row r="14373">
          <cell r="A14373" t="str">
            <v>15.011.0009-A</v>
          </cell>
          <cell r="B14373">
            <v>1765.28</v>
          </cell>
        </row>
        <row r="14374">
          <cell r="A14374" t="str">
            <v>15.011.0012-0</v>
          </cell>
          <cell r="B14374">
            <v>2059.67</v>
          </cell>
        </row>
        <row r="14375">
          <cell r="A14375" t="str">
            <v>15.011.0012-A</v>
          </cell>
          <cell r="B14375">
            <v>1929.88</v>
          </cell>
        </row>
        <row r="14376">
          <cell r="A14376" t="str">
            <v>15.011.0014-0</v>
          </cell>
          <cell r="B14376">
            <v>2948.12</v>
          </cell>
        </row>
        <row r="14377">
          <cell r="A14377" t="str">
            <v>15.011.0014-A</v>
          </cell>
          <cell r="B14377">
            <v>2768.49</v>
          </cell>
        </row>
        <row r="14378">
          <cell r="A14378" t="str">
            <v>15.011.0017-0</v>
          </cell>
          <cell r="B14378">
            <v>5577.15</v>
          </cell>
        </row>
        <row r="14379">
          <cell r="A14379" t="str">
            <v>15.011.0017-A</v>
          </cell>
          <cell r="B14379">
            <v>5358.73</v>
          </cell>
        </row>
        <row r="14380">
          <cell r="A14380" t="str">
            <v>15.011.0021-0</v>
          </cell>
          <cell r="B14380">
            <v>1136.03</v>
          </cell>
        </row>
        <row r="14381">
          <cell r="A14381" t="str">
            <v>15.011.0021-A</v>
          </cell>
          <cell r="B14381">
            <v>1034.49</v>
          </cell>
        </row>
        <row r="14382">
          <cell r="A14382" t="str">
            <v>15.011.0024-0</v>
          </cell>
          <cell r="B14382">
            <v>1430.14</v>
          </cell>
        </row>
        <row r="14383">
          <cell r="A14383" t="str">
            <v>15.011.0024-A</v>
          </cell>
          <cell r="B14383">
            <v>1301.51</v>
          </cell>
        </row>
        <row r="14384">
          <cell r="A14384" t="str">
            <v>15.011.0027-0</v>
          </cell>
          <cell r="B14384">
            <v>1518.45</v>
          </cell>
        </row>
        <row r="14385">
          <cell r="A14385" t="str">
            <v>15.011.0027-A</v>
          </cell>
          <cell r="B14385">
            <v>1378.98</v>
          </cell>
        </row>
        <row r="14386">
          <cell r="A14386" t="str">
            <v>15.011.0030-0</v>
          </cell>
          <cell r="B14386">
            <v>3543.58</v>
          </cell>
        </row>
        <row r="14387">
          <cell r="A14387" t="str">
            <v>15.011.0030-A</v>
          </cell>
          <cell r="B14387">
            <v>3323.84</v>
          </cell>
        </row>
        <row r="14388">
          <cell r="A14388" t="str">
            <v>15.011.0070-0</v>
          </cell>
          <cell r="B14388">
            <v>19849.89</v>
          </cell>
        </row>
        <row r="14389">
          <cell r="A14389" t="str">
            <v>15.011.0070-A</v>
          </cell>
          <cell r="B14389">
            <v>19523.78</v>
          </cell>
        </row>
        <row r="14390">
          <cell r="A14390" t="str">
            <v>15.011.0071-0</v>
          </cell>
          <cell r="B14390">
            <v>23950.66</v>
          </cell>
        </row>
        <row r="14391">
          <cell r="A14391" t="str">
            <v>15.011.0071-A</v>
          </cell>
          <cell r="B14391">
            <v>23624.55</v>
          </cell>
        </row>
        <row r="14392">
          <cell r="A14392" t="str">
            <v>15.011.0072-0</v>
          </cell>
          <cell r="B14392">
            <v>26750.66</v>
          </cell>
        </row>
        <row r="14393">
          <cell r="A14393" t="str">
            <v>15.011.0072-A</v>
          </cell>
          <cell r="B14393">
            <v>26424.55</v>
          </cell>
        </row>
        <row r="14394">
          <cell r="A14394" t="str">
            <v>15.011.0073-0</v>
          </cell>
          <cell r="B14394">
            <v>33950.660000000003</v>
          </cell>
        </row>
        <row r="14395">
          <cell r="A14395" t="str">
            <v>15.011.0073-A</v>
          </cell>
          <cell r="B14395">
            <v>33624.550000000003</v>
          </cell>
        </row>
        <row r="14396">
          <cell r="A14396" t="str">
            <v>15.011.0074-0</v>
          </cell>
          <cell r="B14396">
            <v>36950.660000000003</v>
          </cell>
        </row>
        <row r="14397">
          <cell r="A14397" t="str">
            <v>15.011.0074-A</v>
          </cell>
          <cell r="B14397">
            <v>36624.550000000003</v>
          </cell>
        </row>
        <row r="14398">
          <cell r="A14398" t="str">
            <v>15.011.0075-0</v>
          </cell>
          <cell r="B14398">
            <v>32732.27</v>
          </cell>
        </row>
        <row r="14399">
          <cell r="A14399" t="str">
            <v>15.011.0075-A</v>
          </cell>
          <cell r="B14399">
            <v>32192.34</v>
          </cell>
        </row>
        <row r="14400">
          <cell r="A14400" t="str">
            <v>15.011.0076-0</v>
          </cell>
          <cell r="B14400">
            <v>39421.57</v>
          </cell>
        </row>
        <row r="14401">
          <cell r="A14401" t="str">
            <v>15.011.0076-A</v>
          </cell>
          <cell r="B14401">
            <v>38881.64</v>
          </cell>
        </row>
        <row r="14402">
          <cell r="A14402" t="str">
            <v>15.011.0077-0</v>
          </cell>
          <cell r="B14402">
            <v>41817.57</v>
          </cell>
        </row>
        <row r="14403">
          <cell r="A14403" t="str">
            <v>15.011.0077-A</v>
          </cell>
          <cell r="B14403">
            <v>41277.64</v>
          </cell>
        </row>
        <row r="14404">
          <cell r="A14404" t="str">
            <v>15.011.0078-0</v>
          </cell>
          <cell r="B14404">
            <v>53517.31</v>
          </cell>
        </row>
        <row r="14405">
          <cell r="A14405" t="str">
            <v>15.011.0078-A</v>
          </cell>
          <cell r="B14405">
            <v>52977.37</v>
          </cell>
        </row>
        <row r="14406">
          <cell r="A14406" t="str">
            <v>15.011.0079-0</v>
          </cell>
          <cell r="B14406">
            <v>58548.02</v>
          </cell>
        </row>
        <row r="14407">
          <cell r="A14407" t="str">
            <v>15.011.0079-A</v>
          </cell>
          <cell r="B14407">
            <v>58012.22</v>
          </cell>
        </row>
        <row r="14408">
          <cell r="A14408" t="str">
            <v>15.011.0081-0</v>
          </cell>
          <cell r="B14408">
            <v>3080.27</v>
          </cell>
        </row>
        <row r="14409">
          <cell r="A14409" t="str">
            <v>15.011.0081-A</v>
          </cell>
          <cell r="B14409">
            <v>2948.5</v>
          </cell>
        </row>
        <row r="14410">
          <cell r="A14410" t="str">
            <v>15.011.0084-0</v>
          </cell>
          <cell r="B14410">
            <v>3351.53</v>
          </cell>
        </row>
        <row r="14411">
          <cell r="A14411" t="str">
            <v>15.011.0084-A</v>
          </cell>
          <cell r="B14411">
            <v>3202.22</v>
          </cell>
        </row>
        <row r="14412">
          <cell r="A14412" t="str">
            <v>15.011.0087-0</v>
          </cell>
          <cell r="B14412">
            <v>3435.81</v>
          </cell>
        </row>
        <row r="14413">
          <cell r="A14413" t="str">
            <v>15.011.0087-A</v>
          </cell>
          <cell r="B14413">
            <v>3275.66</v>
          </cell>
        </row>
        <row r="14414">
          <cell r="A14414" t="str">
            <v>15.011.0093-0</v>
          </cell>
          <cell r="B14414">
            <v>4929.3</v>
          </cell>
        </row>
        <row r="14415">
          <cell r="A14415" t="str">
            <v>15.011.0093-A</v>
          </cell>
          <cell r="B14415">
            <v>4691.8900000000003</v>
          </cell>
        </row>
        <row r="14416">
          <cell r="A14416" t="str">
            <v>15.011.0130-0</v>
          </cell>
          <cell r="B14416">
            <v>20847.43</v>
          </cell>
        </row>
        <row r="14417">
          <cell r="A14417" t="str">
            <v>15.011.0130-A</v>
          </cell>
          <cell r="B14417">
            <v>20255.18</v>
          </cell>
        </row>
        <row r="14418">
          <cell r="A14418" t="str">
            <v>15.011.0132-0</v>
          </cell>
          <cell r="B14418">
            <v>23094.13</v>
          </cell>
        </row>
        <row r="14419">
          <cell r="A14419" t="str">
            <v>15.011.0132-A</v>
          </cell>
          <cell r="B14419">
            <v>22501.88</v>
          </cell>
        </row>
        <row r="14420">
          <cell r="A14420" t="str">
            <v>15.011.0134-0</v>
          </cell>
          <cell r="B14420">
            <v>29190.85</v>
          </cell>
        </row>
        <row r="14421">
          <cell r="A14421" t="str">
            <v>15.011.0134-A</v>
          </cell>
          <cell r="B14421">
            <v>28598.61</v>
          </cell>
        </row>
        <row r="14422">
          <cell r="A14422" t="str">
            <v>15.011.0136-0</v>
          </cell>
          <cell r="B14422">
            <v>32663.040000000001</v>
          </cell>
        </row>
        <row r="14423">
          <cell r="A14423" t="str">
            <v>15.011.0136-A</v>
          </cell>
          <cell r="B14423">
            <v>32065.08</v>
          </cell>
        </row>
        <row r="14424">
          <cell r="A14424" t="str">
            <v>15.011.0138-0</v>
          </cell>
          <cell r="B14424">
            <v>36487.279999999999</v>
          </cell>
        </row>
        <row r="14425">
          <cell r="A14425" t="str">
            <v>15.011.0138-A</v>
          </cell>
          <cell r="B14425">
            <v>35889.32</v>
          </cell>
        </row>
        <row r="14426">
          <cell r="A14426" t="str">
            <v>15.011.0150-0</v>
          </cell>
          <cell r="B14426">
            <v>16560.07</v>
          </cell>
        </row>
        <row r="14427">
          <cell r="A14427" t="str">
            <v>15.011.0150-A</v>
          </cell>
          <cell r="B14427">
            <v>16175.97</v>
          </cell>
        </row>
        <row r="14428">
          <cell r="A14428" t="str">
            <v>15.011.0152-0</v>
          </cell>
          <cell r="B14428">
            <v>17527.77</v>
          </cell>
        </row>
        <row r="14429">
          <cell r="A14429" t="str">
            <v>15.011.0152-A</v>
          </cell>
          <cell r="B14429">
            <v>17143.669999999998</v>
          </cell>
        </row>
        <row r="14430">
          <cell r="A14430" t="str">
            <v>15.011.0154-0</v>
          </cell>
          <cell r="B14430">
            <v>20247.46</v>
          </cell>
        </row>
        <row r="14431">
          <cell r="A14431" t="str">
            <v>15.011.0154-A</v>
          </cell>
          <cell r="B14431">
            <v>19863.36</v>
          </cell>
        </row>
        <row r="14432">
          <cell r="A14432" t="str">
            <v>15.011.0156-0</v>
          </cell>
          <cell r="B14432">
            <v>24450.62</v>
          </cell>
        </row>
        <row r="14433">
          <cell r="A14433" t="str">
            <v>15.011.0156-A</v>
          </cell>
          <cell r="B14433">
            <v>24063.16</v>
          </cell>
        </row>
        <row r="14434">
          <cell r="A14434" t="str">
            <v>15.011.0158-0</v>
          </cell>
          <cell r="B14434">
            <v>27166.78</v>
          </cell>
        </row>
        <row r="14435">
          <cell r="A14435" t="str">
            <v>15.011.0158-A</v>
          </cell>
          <cell r="B14435">
            <v>26779.32</v>
          </cell>
        </row>
        <row r="14436">
          <cell r="A14436" t="str">
            <v>15.011.0160-0</v>
          </cell>
          <cell r="B14436">
            <v>50543.47</v>
          </cell>
        </row>
        <row r="14437">
          <cell r="A14437" t="str">
            <v>15.011.0160-A</v>
          </cell>
          <cell r="B14437">
            <v>49938.5</v>
          </cell>
        </row>
        <row r="14438">
          <cell r="A14438" t="str">
            <v>15.011.0162-0</v>
          </cell>
          <cell r="B14438">
            <v>36799.72</v>
          </cell>
        </row>
        <row r="14439">
          <cell r="A14439" t="str">
            <v>15.011.0162-A</v>
          </cell>
          <cell r="B14439">
            <v>36405.25</v>
          </cell>
        </row>
        <row r="14440">
          <cell r="A14440" t="str">
            <v>15.012.0060-0</v>
          </cell>
          <cell r="B14440">
            <v>23.15</v>
          </cell>
        </row>
        <row r="14441">
          <cell r="A14441" t="str">
            <v>15.012.0060-A</v>
          </cell>
          <cell r="B14441">
            <v>22.1</v>
          </cell>
        </row>
        <row r="14442">
          <cell r="A14442" t="str">
            <v>15.014.0005-0</v>
          </cell>
          <cell r="B14442">
            <v>115.57</v>
          </cell>
        </row>
        <row r="14443">
          <cell r="A14443" t="str">
            <v>15.014.0005-A</v>
          </cell>
          <cell r="B14443">
            <v>107.37</v>
          </cell>
        </row>
        <row r="14444">
          <cell r="A14444" t="str">
            <v>15.014.0010-0</v>
          </cell>
          <cell r="B14444">
            <v>143.22</v>
          </cell>
        </row>
        <row r="14445">
          <cell r="A14445" t="str">
            <v>15.014.0010-A</v>
          </cell>
          <cell r="B14445">
            <v>134.81</v>
          </cell>
        </row>
        <row r="14446">
          <cell r="A14446" t="str">
            <v>15.014.0015-0</v>
          </cell>
          <cell r="B14446">
            <v>165.17</v>
          </cell>
        </row>
        <row r="14447">
          <cell r="A14447" t="str">
            <v>15.014.0015-A</v>
          </cell>
          <cell r="B14447">
            <v>156.55000000000001</v>
          </cell>
        </row>
        <row r="14448">
          <cell r="A14448" t="str">
            <v>15.014.0020-0</v>
          </cell>
          <cell r="B14448">
            <v>219.32</v>
          </cell>
        </row>
        <row r="14449">
          <cell r="A14449" t="str">
            <v>15.014.0020-A</v>
          </cell>
          <cell r="B14449">
            <v>210.48</v>
          </cell>
        </row>
        <row r="14450">
          <cell r="A14450" t="str">
            <v>15.014.0025-0</v>
          </cell>
          <cell r="B14450">
            <v>265.58999999999997</v>
          </cell>
        </row>
        <row r="14451">
          <cell r="A14451" t="str">
            <v>15.014.0025-A</v>
          </cell>
          <cell r="B14451">
            <v>256.52</v>
          </cell>
        </row>
        <row r="14452">
          <cell r="A14452" t="str">
            <v>15.014.0030-0</v>
          </cell>
          <cell r="B14452">
            <v>336.01</v>
          </cell>
        </row>
        <row r="14453">
          <cell r="A14453" t="str">
            <v>15.014.0030-A</v>
          </cell>
          <cell r="B14453">
            <v>326.70999999999998</v>
          </cell>
        </row>
        <row r="14454">
          <cell r="A14454" t="str">
            <v>15.014.0035-0</v>
          </cell>
          <cell r="B14454">
            <v>377.61</v>
          </cell>
        </row>
        <row r="14455">
          <cell r="A14455" t="str">
            <v>15.014.0035-A</v>
          </cell>
          <cell r="B14455">
            <v>368.07</v>
          </cell>
        </row>
        <row r="14456">
          <cell r="A14456" t="str">
            <v>15.014.0100-0</v>
          </cell>
          <cell r="B14456">
            <v>2395.9899999999998</v>
          </cell>
        </row>
        <row r="14457">
          <cell r="A14457" t="str">
            <v>15.014.0100-A</v>
          </cell>
          <cell r="B14457">
            <v>2282.92</v>
          </cell>
        </row>
        <row r="14458">
          <cell r="A14458" t="str">
            <v>15.014.0105-0</v>
          </cell>
          <cell r="B14458">
            <v>2781.65</v>
          </cell>
        </row>
        <row r="14459">
          <cell r="A14459" t="str">
            <v>15.014.0105-A</v>
          </cell>
          <cell r="B14459">
            <v>2630.89</v>
          </cell>
        </row>
        <row r="14460">
          <cell r="A14460" t="str">
            <v>15.014.0115-0</v>
          </cell>
          <cell r="B14460">
            <v>2884.88</v>
          </cell>
        </row>
        <row r="14461">
          <cell r="A14461" t="str">
            <v>15.014.0115-A</v>
          </cell>
          <cell r="B14461">
            <v>2734.13</v>
          </cell>
        </row>
        <row r="14462">
          <cell r="A14462" t="str">
            <v>15.014.0120-0</v>
          </cell>
          <cell r="B14462">
            <v>3270.47</v>
          </cell>
        </row>
        <row r="14463">
          <cell r="A14463" t="str">
            <v>15.014.0120-A</v>
          </cell>
          <cell r="B14463">
            <v>3082.05</v>
          </cell>
        </row>
        <row r="14464">
          <cell r="A14464" t="str">
            <v>15.014.0130-0</v>
          </cell>
          <cell r="B14464">
            <v>3373.71</v>
          </cell>
        </row>
        <row r="14465">
          <cell r="A14465" t="str">
            <v>15.014.0130-A</v>
          </cell>
          <cell r="B14465">
            <v>3185.28</v>
          </cell>
        </row>
        <row r="14466">
          <cell r="A14466" t="str">
            <v>15.014.0140-0</v>
          </cell>
          <cell r="B14466">
            <v>3862.69</v>
          </cell>
        </row>
        <row r="14467">
          <cell r="A14467" t="str">
            <v>15.014.0140-A</v>
          </cell>
          <cell r="B14467">
            <v>3636.57</v>
          </cell>
        </row>
        <row r="14468">
          <cell r="A14468" t="str">
            <v>15.014.0145-0</v>
          </cell>
          <cell r="B14468">
            <v>4069.5</v>
          </cell>
        </row>
        <row r="14469">
          <cell r="A14469" t="str">
            <v>15.014.0145-A</v>
          </cell>
          <cell r="B14469">
            <v>3843.34</v>
          </cell>
        </row>
        <row r="14470">
          <cell r="A14470" t="str">
            <v>15.015.0020-0</v>
          </cell>
          <cell r="B14470">
            <v>333.24</v>
          </cell>
        </row>
        <row r="14471">
          <cell r="A14471" t="str">
            <v>15.015.0020-A</v>
          </cell>
          <cell r="B14471">
            <v>297.2</v>
          </cell>
        </row>
        <row r="14472">
          <cell r="A14472" t="str">
            <v>15.015.0021-0</v>
          </cell>
          <cell r="B14472">
            <v>267.43</v>
          </cell>
        </row>
        <row r="14473">
          <cell r="A14473" t="str">
            <v>15.015.0021-A</v>
          </cell>
          <cell r="B14473">
            <v>241.2</v>
          </cell>
        </row>
        <row r="14474">
          <cell r="A14474" t="str">
            <v>15.015.0022-0</v>
          </cell>
          <cell r="B14474">
            <v>450.28</v>
          </cell>
        </row>
        <row r="14475">
          <cell r="A14475" t="str">
            <v>15.015.0022-A</v>
          </cell>
          <cell r="B14475">
            <v>421.35</v>
          </cell>
        </row>
        <row r="14476">
          <cell r="A14476" t="str">
            <v>15.015.0025-0</v>
          </cell>
          <cell r="B14476">
            <v>257.75</v>
          </cell>
        </row>
        <row r="14477">
          <cell r="A14477" t="str">
            <v>15.015.0025-A</v>
          </cell>
          <cell r="B14477">
            <v>230.58</v>
          </cell>
        </row>
        <row r="14478">
          <cell r="A14478" t="str">
            <v>15.015.0026-0</v>
          </cell>
          <cell r="B14478">
            <v>232.23</v>
          </cell>
        </row>
        <row r="14479">
          <cell r="A14479" t="str">
            <v>15.015.0026-A</v>
          </cell>
          <cell r="B14479">
            <v>209.85</v>
          </cell>
        </row>
        <row r="14480">
          <cell r="A14480" t="str">
            <v>15.015.0027-0</v>
          </cell>
          <cell r="B14480">
            <v>399.05</v>
          </cell>
        </row>
        <row r="14481">
          <cell r="A14481" t="str">
            <v>15.015.0027-A</v>
          </cell>
          <cell r="B14481">
            <v>376.67</v>
          </cell>
        </row>
        <row r="14482">
          <cell r="A14482" t="str">
            <v>15.015.0035-0</v>
          </cell>
          <cell r="B14482">
            <v>638.34</v>
          </cell>
        </row>
        <row r="14483">
          <cell r="A14483" t="str">
            <v>15.015.0035-A</v>
          </cell>
          <cell r="B14483">
            <v>573.48</v>
          </cell>
        </row>
        <row r="14484">
          <cell r="A14484" t="str">
            <v>15.015.0036-0</v>
          </cell>
          <cell r="B14484">
            <v>475.12</v>
          </cell>
        </row>
        <row r="14485">
          <cell r="A14485" t="str">
            <v>15.015.0036-A</v>
          </cell>
          <cell r="B14485">
            <v>434.81</v>
          </cell>
        </row>
        <row r="14486">
          <cell r="A14486" t="str">
            <v>15.015.0037-0</v>
          </cell>
          <cell r="B14486">
            <v>675.42</v>
          </cell>
        </row>
        <row r="14487">
          <cell r="A14487" t="str">
            <v>15.015.0037-A</v>
          </cell>
          <cell r="B14487">
            <v>632.95000000000005</v>
          </cell>
        </row>
        <row r="14488">
          <cell r="A14488" t="str">
            <v>15.015.0040-0</v>
          </cell>
          <cell r="B14488">
            <v>492.57</v>
          </cell>
        </row>
        <row r="14489">
          <cell r="A14489" t="str">
            <v>15.015.0040-A</v>
          </cell>
          <cell r="B14489">
            <v>444.22</v>
          </cell>
        </row>
        <row r="14490">
          <cell r="A14490" t="str">
            <v>15.015.0041-0</v>
          </cell>
          <cell r="B14490">
            <v>430.1</v>
          </cell>
        </row>
        <row r="14491">
          <cell r="A14491" t="str">
            <v>15.015.0041-A</v>
          </cell>
          <cell r="B14491">
            <v>393.72</v>
          </cell>
        </row>
        <row r="14492">
          <cell r="A14492" t="str">
            <v>15.015.0042-0</v>
          </cell>
          <cell r="B14492">
            <v>659.57</v>
          </cell>
        </row>
        <row r="14493">
          <cell r="A14493" t="str">
            <v>15.015.0042-A</v>
          </cell>
          <cell r="B14493">
            <v>620.94000000000005</v>
          </cell>
        </row>
        <row r="14494">
          <cell r="A14494" t="str">
            <v>15.015.0050-0</v>
          </cell>
          <cell r="B14494">
            <v>816.68</v>
          </cell>
        </row>
        <row r="14495">
          <cell r="A14495" t="str">
            <v>15.015.0050-A</v>
          </cell>
          <cell r="B14495">
            <v>735.04</v>
          </cell>
        </row>
        <row r="14496">
          <cell r="A14496" t="str">
            <v>15.015.0051-0</v>
          </cell>
          <cell r="B14496">
            <v>620.99</v>
          </cell>
        </row>
        <row r="14497">
          <cell r="A14497" t="str">
            <v>15.015.0051-A</v>
          </cell>
          <cell r="B14497">
            <v>568.80999999999995</v>
          </cell>
        </row>
        <row r="14498">
          <cell r="A14498" t="str">
            <v>15.015.0052-0</v>
          </cell>
          <cell r="B14498">
            <v>950.47</v>
          </cell>
        </row>
        <row r="14499">
          <cell r="A14499" t="str">
            <v>15.015.0052-A</v>
          </cell>
          <cell r="B14499">
            <v>895.59</v>
          </cell>
        </row>
        <row r="14500">
          <cell r="A14500" t="str">
            <v>15.015.0055-0</v>
          </cell>
          <cell r="B14500">
            <v>638.21</v>
          </cell>
        </row>
        <row r="14501">
          <cell r="A14501" t="str">
            <v>15.015.0055-A</v>
          </cell>
          <cell r="B14501">
            <v>576.86</v>
          </cell>
        </row>
        <row r="14502">
          <cell r="A14502" t="str">
            <v>15.015.0056-0</v>
          </cell>
          <cell r="B14502">
            <v>563.41999999999996</v>
          </cell>
        </row>
        <row r="14503">
          <cell r="A14503" t="str">
            <v>15.015.0056-A</v>
          </cell>
          <cell r="B14503">
            <v>516.42999999999995</v>
          </cell>
        </row>
        <row r="14504">
          <cell r="A14504" t="str">
            <v>15.015.0057-0</v>
          </cell>
          <cell r="B14504">
            <v>926.24</v>
          </cell>
        </row>
        <row r="14505">
          <cell r="A14505" t="str">
            <v>15.015.0057-A</v>
          </cell>
          <cell r="B14505">
            <v>876.77</v>
          </cell>
        </row>
        <row r="14506">
          <cell r="A14506" t="str">
            <v>15.015.0065-0</v>
          </cell>
          <cell r="B14506">
            <v>884.67</v>
          </cell>
        </row>
        <row r="14507">
          <cell r="A14507" t="str">
            <v>15.015.0065-A</v>
          </cell>
          <cell r="B14507">
            <v>796.99</v>
          </cell>
        </row>
        <row r="14508">
          <cell r="A14508" t="str">
            <v>15.015.0066-0</v>
          </cell>
          <cell r="B14508">
            <v>658.14</v>
          </cell>
        </row>
        <row r="14509">
          <cell r="A14509" t="str">
            <v>15.015.0066-A</v>
          </cell>
          <cell r="B14509">
            <v>604.83000000000004</v>
          </cell>
        </row>
        <row r="14510">
          <cell r="A14510" t="str">
            <v>15.015.0067-0</v>
          </cell>
          <cell r="B14510">
            <v>1112.74</v>
          </cell>
        </row>
        <row r="14511">
          <cell r="A14511" t="str">
            <v>15.015.0067-A</v>
          </cell>
          <cell r="B14511">
            <v>1056.72</v>
          </cell>
        </row>
        <row r="14512">
          <cell r="A14512" t="str">
            <v>15.015.0070-0</v>
          </cell>
          <cell r="B14512">
            <v>698.11</v>
          </cell>
        </row>
        <row r="14513">
          <cell r="A14513" t="str">
            <v>15.015.0070-A</v>
          </cell>
          <cell r="B14513">
            <v>631.19000000000005</v>
          </cell>
        </row>
        <row r="14514">
          <cell r="A14514" t="str">
            <v>15.015.0071-0</v>
          </cell>
          <cell r="B14514">
            <v>612.62</v>
          </cell>
        </row>
        <row r="14515">
          <cell r="A14515" t="str">
            <v>15.015.0071-A</v>
          </cell>
          <cell r="B14515">
            <v>562.47</v>
          </cell>
        </row>
        <row r="14516">
          <cell r="A14516" t="str">
            <v>15.015.0072-0</v>
          </cell>
          <cell r="B14516">
            <v>1079.95</v>
          </cell>
        </row>
        <row r="14517">
          <cell r="A14517" t="str">
            <v>15.015.0072-A</v>
          </cell>
          <cell r="B14517">
            <v>1027.0899999999999</v>
          </cell>
        </row>
        <row r="14518">
          <cell r="A14518" t="str">
            <v>15.015.0080-0</v>
          </cell>
          <cell r="B14518">
            <v>1003.87</v>
          </cell>
        </row>
        <row r="14519">
          <cell r="A14519" t="str">
            <v>15.015.0080-A</v>
          </cell>
          <cell r="B14519">
            <v>904.72</v>
          </cell>
        </row>
        <row r="14520">
          <cell r="A14520" t="str">
            <v>15.015.0081-0</v>
          </cell>
          <cell r="B14520">
            <v>747.96</v>
          </cell>
        </row>
        <row r="14521">
          <cell r="A14521" t="str">
            <v>15.015.0081-A</v>
          </cell>
          <cell r="B14521">
            <v>688.1</v>
          </cell>
        </row>
        <row r="14522">
          <cell r="A14522" t="str">
            <v>15.015.0082-0</v>
          </cell>
          <cell r="B14522">
            <v>1292.78</v>
          </cell>
        </row>
        <row r="14523">
          <cell r="A14523" t="str">
            <v>15.015.0082-A</v>
          </cell>
          <cell r="B14523">
            <v>1230.2</v>
          </cell>
        </row>
        <row r="14524">
          <cell r="A14524" t="str">
            <v>15.015.0085-0</v>
          </cell>
          <cell r="B14524">
            <v>785.33</v>
          </cell>
        </row>
        <row r="14525">
          <cell r="A14525" t="str">
            <v>15.015.0085-A</v>
          </cell>
          <cell r="B14525">
            <v>710.65</v>
          </cell>
        </row>
        <row r="14526">
          <cell r="A14526" t="str">
            <v>15.015.0086-0</v>
          </cell>
          <cell r="B14526">
            <v>690.61</v>
          </cell>
        </row>
        <row r="14527">
          <cell r="A14527" t="str">
            <v>15.015.0086-A</v>
          </cell>
          <cell r="B14527">
            <v>635.1</v>
          </cell>
        </row>
        <row r="14528">
          <cell r="A14528" t="str">
            <v>15.015.0087-0</v>
          </cell>
          <cell r="B14528">
            <v>1250.54</v>
          </cell>
        </row>
        <row r="14529">
          <cell r="A14529" t="str">
            <v>15.015.0087-A</v>
          </cell>
          <cell r="B14529">
            <v>1192.32</v>
          </cell>
        </row>
        <row r="14530">
          <cell r="A14530" t="str">
            <v>15.015.0095-0</v>
          </cell>
          <cell r="B14530">
            <v>1153.17</v>
          </cell>
        </row>
        <row r="14531">
          <cell r="A14531" t="str">
            <v>15.015.0095-A</v>
          </cell>
          <cell r="B14531">
            <v>1038.75</v>
          </cell>
        </row>
        <row r="14532">
          <cell r="A14532" t="str">
            <v>15.015.0096-0</v>
          </cell>
          <cell r="B14532">
            <v>864.79</v>
          </cell>
        </row>
        <row r="14533">
          <cell r="A14533" t="str">
            <v>15.015.0096-A</v>
          </cell>
          <cell r="B14533">
            <v>794.56</v>
          </cell>
        </row>
        <row r="14534">
          <cell r="A14534" t="str">
            <v>15.015.0097-0</v>
          </cell>
          <cell r="B14534">
            <v>1499.81</v>
          </cell>
        </row>
        <row r="14535">
          <cell r="A14535" t="str">
            <v>15.015.0097-A</v>
          </cell>
          <cell r="B14535">
            <v>1426.87</v>
          </cell>
        </row>
        <row r="14536">
          <cell r="A14536" t="str">
            <v>15.015.0100-0</v>
          </cell>
          <cell r="B14536">
            <v>907.01</v>
          </cell>
        </row>
        <row r="14537">
          <cell r="A14537" t="str">
            <v>15.015.0100-A</v>
          </cell>
          <cell r="B14537">
            <v>820.19</v>
          </cell>
        </row>
        <row r="14538">
          <cell r="A14538" t="str">
            <v>15.015.0101-0</v>
          </cell>
          <cell r="B14538">
            <v>799.98</v>
          </cell>
        </row>
        <row r="14539">
          <cell r="A14539" t="str">
            <v>15.015.0101-A</v>
          </cell>
          <cell r="B14539">
            <v>734.71</v>
          </cell>
        </row>
        <row r="14540">
          <cell r="A14540" t="str">
            <v>15.015.0102-0</v>
          </cell>
          <cell r="B14540">
            <v>1450.45</v>
          </cell>
        </row>
        <row r="14541">
          <cell r="A14541" t="str">
            <v>15.015.0102-A</v>
          </cell>
          <cell r="B14541">
            <v>1382.48</v>
          </cell>
        </row>
        <row r="14542">
          <cell r="A14542" t="str">
            <v>15.015.0104-0</v>
          </cell>
          <cell r="B14542">
            <v>1316.48</v>
          </cell>
        </row>
        <row r="14543">
          <cell r="A14543" t="str">
            <v>15.015.0104-A</v>
          </cell>
          <cell r="B14543">
            <v>1188.3499999999999</v>
          </cell>
        </row>
        <row r="14544">
          <cell r="A14544" t="str">
            <v>15.015.0105-0</v>
          </cell>
          <cell r="B14544">
            <v>1003.58</v>
          </cell>
        </row>
        <row r="14545">
          <cell r="A14545" t="str">
            <v>15.015.0105-A</v>
          </cell>
          <cell r="B14545">
            <v>923.18</v>
          </cell>
        </row>
        <row r="14546">
          <cell r="A14546" t="str">
            <v>15.015.0106-0</v>
          </cell>
          <cell r="B14546">
            <v>1870.81</v>
          </cell>
        </row>
        <row r="14547">
          <cell r="A14547" t="str">
            <v>15.015.0106-A</v>
          </cell>
          <cell r="B14547">
            <v>1787.7</v>
          </cell>
        </row>
        <row r="14548">
          <cell r="A14548" t="str">
            <v>15.015.0107-0</v>
          </cell>
          <cell r="B14548">
            <v>516.47</v>
          </cell>
        </row>
        <row r="14549">
          <cell r="A14549" t="str">
            <v>15.015.0107-A</v>
          </cell>
          <cell r="B14549">
            <v>459.26</v>
          </cell>
        </row>
        <row r="14550">
          <cell r="A14550" t="str">
            <v>15.015.0108-0</v>
          </cell>
          <cell r="B14550">
            <v>419.06</v>
          </cell>
        </row>
        <row r="14551">
          <cell r="A14551" t="str">
            <v>15.015.0108-A</v>
          </cell>
          <cell r="B14551">
            <v>376.59</v>
          </cell>
        </row>
        <row r="14552">
          <cell r="A14552" t="str">
            <v>15.015.0109-0</v>
          </cell>
          <cell r="B14552">
            <v>796.87</v>
          </cell>
        </row>
        <row r="14553">
          <cell r="A14553" t="str">
            <v>15.015.0109-A</v>
          </cell>
          <cell r="B14553">
            <v>751.68</v>
          </cell>
        </row>
        <row r="14554">
          <cell r="A14554" t="str">
            <v>15.015.0114-0</v>
          </cell>
          <cell r="B14554">
            <v>447.07</v>
          </cell>
        </row>
        <row r="14555">
          <cell r="A14555" t="str">
            <v>15.015.0114-A</v>
          </cell>
          <cell r="B14555">
            <v>397.41</v>
          </cell>
        </row>
        <row r="14556">
          <cell r="A14556" t="str">
            <v>15.015.0117-0</v>
          </cell>
          <cell r="B14556">
            <v>410.11</v>
          </cell>
        </row>
        <row r="14557">
          <cell r="A14557" t="str">
            <v>15.015.0117-A</v>
          </cell>
          <cell r="B14557">
            <v>367.64</v>
          </cell>
        </row>
        <row r="14558">
          <cell r="A14558" t="str">
            <v>15.015.0118-0</v>
          </cell>
          <cell r="B14558">
            <v>792.16</v>
          </cell>
        </row>
        <row r="14559">
          <cell r="A14559" t="str">
            <v>15.015.0118-A</v>
          </cell>
          <cell r="B14559">
            <v>746.97</v>
          </cell>
        </row>
        <row r="14560">
          <cell r="A14560" t="str">
            <v>15.015.0119-0</v>
          </cell>
          <cell r="B14560">
            <v>680.86</v>
          </cell>
        </row>
        <row r="14561">
          <cell r="A14561" t="str">
            <v>15.015.0119-A</v>
          </cell>
          <cell r="B14561">
            <v>608.41</v>
          </cell>
        </row>
        <row r="14562">
          <cell r="A14562" t="str">
            <v>15.015.0121-0</v>
          </cell>
          <cell r="B14562">
            <v>518.52</v>
          </cell>
        </row>
        <row r="14563">
          <cell r="A14563" t="str">
            <v>15.015.0121-A</v>
          </cell>
          <cell r="B14563">
            <v>470.62</v>
          </cell>
        </row>
        <row r="14564">
          <cell r="A14564" t="str">
            <v>15.015.0122-0</v>
          </cell>
          <cell r="B14564">
            <v>999.85</v>
          </cell>
        </row>
        <row r="14565">
          <cell r="A14565" t="str">
            <v>15.015.0122-A</v>
          </cell>
          <cell r="B14565">
            <v>949.25</v>
          </cell>
        </row>
        <row r="14566">
          <cell r="A14566" t="str">
            <v>15.015.0123-0</v>
          </cell>
          <cell r="B14566">
            <v>565.34</v>
          </cell>
        </row>
        <row r="14567">
          <cell r="A14567" t="str">
            <v>15.015.0123-A</v>
          </cell>
          <cell r="B14567">
            <v>505.47</v>
          </cell>
        </row>
        <row r="14568">
          <cell r="A14568" t="str">
            <v>15.015.0124-0</v>
          </cell>
          <cell r="B14568">
            <v>503.75</v>
          </cell>
        </row>
        <row r="14569">
          <cell r="A14569" t="str">
            <v>15.015.0124-A</v>
          </cell>
          <cell r="B14569">
            <v>455.85</v>
          </cell>
        </row>
        <row r="14570">
          <cell r="A14570" t="str">
            <v>15.015.0126-0</v>
          </cell>
          <cell r="B14570">
            <v>1000.81</v>
          </cell>
        </row>
        <row r="14571">
          <cell r="A14571" t="str">
            <v>15.015.0126-A</v>
          </cell>
          <cell r="B14571">
            <v>950.21</v>
          </cell>
        </row>
        <row r="14572">
          <cell r="A14572" t="str">
            <v>15.015.0127-0</v>
          </cell>
          <cell r="B14572">
            <v>704.56</v>
          </cell>
        </row>
        <row r="14573">
          <cell r="A14573" t="str">
            <v>15.015.0127-A</v>
          </cell>
          <cell r="B14573">
            <v>634.9</v>
          </cell>
        </row>
        <row r="14574">
          <cell r="A14574" t="str">
            <v>15.015.0128-0</v>
          </cell>
          <cell r="B14574">
            <v>509.75</v>
          </cell>
        </row>
        <row r="14575">
          <cell r="A14575" t="str">
            <v>15.015.0128-A</v>
          </cell>
          <cell r="B14575">
            <v>469.55</v>
          </cell>
        </row>
        <row r="14576">
          <cell r="A14576" t="str">
            <v>15.015.0129-0</v>
          </cell>
          <cell r="B14576">
            <v>1101.32</v>
          </cell>
        </row>
        <row r="14577">
          <cell r="A14577" t="str">
            <v>15.015.0129-A</v>
          </cell>
          <cell r="B14577">
            <v>1058.23</v>
          </cell>
        </row>
        <row r="14578">
          <cell r="A14578" t="str">
            <v>15.015.0130-0</v>
          </cell>
          <cell r="B14578">
            <v>534.66</v>
          </cell>
        </row>
        <row r="14579">
          <cell r="A14579" t="str">
            <v>15.015.0130-A</v>
          </cell>
          <cell r="B14579">
            <v>484.15</v>
          </cell>
        </row>
        <row r="14580">
          <cell r="A14580" t="str">
            <v>15.015.0131-0</v>
          </cell>
          <cell r="B14580">
            <v>460.74</v>
          </cell>
        </row>
        <row r="14581">
          <cell r="A14581" t="str">
            <v>15.015.0131-A</v>
          </cell>
          <cell r="B14581">
            <v>424.61</v>
          </cell>
        </row>
        <row r="14582">
          <cell r="A14582" t="str">
            <v>15.015.0132-0</v>
          </cell>
          <cell r="B14582">
            <v>1047.01</v>
          </cell>
        </row>
        <row r="14583">
          <cell r="A14583" t="str">
            <v>15.015.0132-A</v>
          </cell>
          <cell r="B14583">
            <v>1008.17</v>
          </cell>
        </row>
        <row r="14584">
          <cell r="A14584" t="str">
            <v>15.015.0135-0</v>
          </cell>
          <cell r="B14584">
            <v>810.83</v>
          </cell>
        </row>
        <row r="14585">
          <cell r="A14585" t="str">
            <v>15.015.0135-A</v>
          </cell>
          <cell r="B14585">
            <v>730.84</v>
          </cell>
        </row>
        <row r="14586">
          <cell r="A14586" t="str">
            <v>15.015.0136-0</v>
          </cell>
          <cell r="B14586">
            <v>583.54999999999995</v>
          </cell>
        </row>
        <row r="14587">
          <cell r="A14587" t="str">
            <v>15.015.0136-A</v>
          </cell>
          <cell r="B14587">
            <v>537.92999999999995</v>
          </cell>
        </row>
        <row r="14588">
          <cell r="A14588" t="str">
            <v>15.015.0137-0</v>
          </cell>
          <cell r="B14588">
            <v>1389.66</v>
          </cell>
        </row>
        <row r="14589">
          <cell r="A14589" t="str">
            <v>15.015.0137-A</v>
          </cell>
          <cell r="B14589">
            <v>1341.33</v>
          </cell>
        </row>
        <row r="14590">
          <cell r="A14590" t="str">
            <v>15.015.0140-0</v>
          </cell>
          <cell r="B14590">
            <v>619.67999999999995</v>
          </cell>
        </row>
        <row r="14591">
          <cell r="A14591" t="str">
            <v>15.015.0140-A</v>
          </cell>
          <cell r="B14591">
            <v>561.08000000000004</v>
          </cell>
        </row>
        <row r="14592">
          <cell r="A14592" t="str">
            <v>15.015.0141-0</v>
          </cell>
          <cell r="B14592">
            <v>533.45000000000005</v>
          </cell>
        </row>
        <row r="14593">
          <cell r="A14593" t="str">
            <v>15.015.0141-A</v>
          </cell>
          <cell r="B14593">
            <v>491.62</v>
          </cell>
        </row>
        <row r="14594">
          <cell r="A14594" t="str">
            <v>15.015.0142-0</v>
          </cell>
          <cell r="B14594">
            <v>1212.32</v>
          </cell>
        </row>
        <row r="14595">
          <cell r="A14595" t="str">
            <v>15.015.0142-A</v>
          </cell>
          <cell r="B14595">
            <v>1167.79</v>
          </cell>
        </row>
        <row r="14596">
          <cell r="A14596" t="str">
            <v>15.015.0150-0</v>
          </cell>
          <cell r="B14596">
            <v>941.42</v>
          </cell>
        </row>
        <row r="14597">
          <cell r="A14597" t="str">
            <v>15.015.0150-A</v>
          </cell>
          <cell r="B14597">
            <v>848.39</v>
          </cell>
        </row>
        <row r="14598">
          <cell r="A14598" t="str">
            <v>15.015.0151-0</v>
          </cell>
          <cell r="B14598">
            <v>681.67</v>
          </cell>
        </row>
        <row r="14599">
          <cell r="A14599" t="str">
            <v>15.015.0151-A</v>
          </cell>
          <cell r="B14599">
            <v>627.91999999999996</v>
          </cell>
        </row>
        <row r="14600">
          <cell r="A14600" t="str">
            <v>15.015.0152-0</v>
          </cell>
          <cell r="B14600">
            <v>1333.57</v>
          </cell>
        </row>
        <row r="14601">
          <cell r="A14601" t="str">
            <v>15.015.0152-A</v>
          </cell>
          <cell r="B14601">
            <v>1277.1199999999999</v>
          </cell>
        </row>
        <row r="14602">
          <cell r="A14602" t="str">
            <v>15.015.0155-0</v>
          </cell>
          <cell r="B14602">
            <v>715.03</v>
          </cell>
        </row>
        <row r="14603">
          <cell r="A14603" t="str">
            <v>15.015.0155-A</v>
          </cell>
          <cell r="B14603">
            <v>647.54</v>
          </cell>
        </row>
        <row r="14604">
          <cell r="A14604" t="str">
            <v>15.015.0156-0</v>
          </cell>
          <cell r="B14604">
            <v>616.48</v>
          </cell>
        </row>
        <row r="14605">
          <cell r="A14605" t="str">
            <v>15.015.0156-A</v>
          </cell>
          <cell r="B14605">
            <v>568.15</v>
          </cell>
        </row>
        <row r="14606">
          <cell r="A14606" t="str">
            <v>15.015.0157-0</v>
          </cell>
          <cell r="B14606">
            <v>1527.62</v>
          </cell>
        </row>
        <row r="14607">
          <cell r="A14607" t="str">
            <v>15.015.0157-A</v>
          </cell>
          <cell r="B14607">
            <v>1476.58</v>
          </cell>
        </row>
        <row r="14608">
          <cell r="A14608" t="str">
            <v>15.015.0160-0</v>
          </cell>
          <cell r="B14608">
            <v>1053.27</v>
          </cell>
        </row>
        <row r="14609">
          <cell r="A14609" t="str">
            <v>15.015.0160-A</v>
          </cell>
          <cell r="B14609">
            <v>949.92</v>
          </cell>
        </row>
        <row r="14610">
          <cell r="A14610" t="str">
            <v>15.015.0161-0</v>
          </cell>
          <cell r="B14610">
            <v>761.05</v>
          </cell>
        </row>
        <row r="14611">
          <cell r="A14611" t="str">
            <v>15.015.0161-A</v>
          </cell>
          <cell r="B14611">
            <v>701.89</v>
          </cell>
        </row>
        <row r="14612">
          <cell r="A14612" t="str">
            <v>15.015.0162-0</v>
          </cell>
          <cell r="B14612">
            <v>1889.58</v>
          </cell>
        </row>
        <row r="14613">
          <cell r="A14613" t="str">
            <v>15.015.0162-A</v>
          </cell>
          <cell r="B14613">
            <v>1827.7</v>
          </cell>
        </row>
        <row r="14614">
          <cell r="A14614" t="str">
            <v>15.015.0171-0</v>
          </cell>
          <cell r="B14614">
            <v>425.91</v>
          </cell>
        </row>
        <row r="14615">
          <cell r="A14615" t="str">
            <v>15.015.0171-A</v>
          </cell>
          <cell r="B14615">
            <v>377.15</v>
          </cell>
        </row>
        <row r="14616">
          <cell r="A14616" t="str">
            <v>15.015.0173-0</v>
          </cell>
          <cell r="B14616">
            <v>495.2</v>
          </cell>
        </row>
        <row r="14617">
          <cell r="A14617" t="str">
            <v>15.015.0173-A</v>
          </cell>
          <cell r="B14617">
            <v>441.02</v>
          </cell>
        </row>
        <row r="14618">
          <cell r="A14618" t="str">
            <v>15.015.0175-0</v>
          </cell>
          <cell r="B14618">
            <v>576.38</v>
          </cell>
        </row>
        <row r="14619">
          <cell r="A14619" t="str">
            <v>15.015.0175-A</v>
          </cell>
          <cell r="B14619">
            <v>511.37</v>
          </cell>
        </row>
        <row r="14620">
          <cell r="A14620" t="str">
            <v>15.015.0177-0</v>
          </cell>
          <cell r="B14620">
            <v>741.2</v>
          </cell>
        </row>
        <row r="14621">
          <cell r="A14621" t="str">
            <v>15.015.0177-A</v>
          </cell>
          <cell r="B14621">
            <v>659.93</v>
          </cell>
        </row>
        <row r="14622">
          <cell r="A14622" t="str">
            <v>15.015.0179-0</v>
          </cell>
          <cell r="B14622">
            <v>910.48</v>
          </cell>
        </row>
        <row r="14623">
          <cell r="A14623" t="str">
            <v>15.015.0179-A</v>
          </cell>
          <cell r="B14623">
            <v>818.38</v>
          </cell>
        </row>
        <row r="14624">
          <cell r="A14624" t="str">
            <v>15.015.0184-0</v>
          </cell>
          <cell r="B14624">
            <v>144.9</v>
          </cell>
        </row>
        <row r="14625">
          <cell r="A14625" t="str">
            <v>15.015.0184-A</v>
          </cell>
          <cell r="B14625">
            <v>128.63999999999999</v>
          </cell>
        </row>
        <row r="14626">
          <cell r="A14626" t="str">
            <v>15.015.0186-0</v>
          </cell>
          <cell r="B14626">
            <v>165.19</v>
          </cell>
        </row>
        <row r="14627">
          <cell r="A14627" t="str">
            <v>15.015.0186-A</v>
          </cell>
          <cell r="B14627">
            <v>146.22999999999999</v>
          </cell>
        </row>
        <row r="14628">
          <cell r="A14628" t="str">
            <v>15.015.0187-0</v>
          </cell>
          <cell r="B14628">
            <v>196.11</v>
          </cell>
        </row>
        <row r="14629">
          <cell r="A14629" t="str">
            <v>15.015.0187-A</v>
          </cell>
          <cell r="B14629">
            <v>174.44</v>
          </cell>
        </row>
        <row r="14630">
          <cell r="A14630" t="str">
            <v>15.015.0188-0</v>
          </cell>
          <cell r="B14630">
            <v>247.32</v>
          </cell>
        </row>
        <row r="14631">
          <cell r="A14631" t="str">
            <v>15.015.0188-A</v>
          </cell>
          <cell r="B14631">
            <v>220.23</v>
          </cell>
        </row>
        <row r="14632">
          <cell r="A14632" t="str">
            <v>15.015.0189-0</v>
          </cell>
          <cell r="B14632">
            <v>298.52999999999997</v>
          </cell>
        </row>
        <row r="14633">
          <cell r="A14633" t="str">
            <v>15.015.0189-A</v>
          </cell>
          <cell r="B14633">
            <v>266.02999999999997</v>
          </cell>
        </row>
        <row r="14634">
          <cell r="A14634" t="str">
            <v>15.015.0199-0</v>
          </cell>
          <cell r="B14634">
            <v>349.75</v>
          </cell>
        </row>
        <row r="14635">
          <cell r="A14635" t="str">
            <v>15.015.0199-A</v>
          </cell>
          <cell r="B14635">
            <v>311.82</v>
          </cell>
        </row>
        <row r="14636">
          <cell r="A14636" t="str">
            <v>15.015.0201-0</v>
          </cell>
          <cell r="B14636">
            <v>298.52999999999997</v>
          </cell>
        </row>
        <row r="14637">
          <cell r="A14637" t="str">
            <v>15.015.0201-A</v>
          </cell>
          <cell r="B14637">
            <v>266.02999999999997</v>
          </cell>
        </row>
        <row r="14638">
          <cell r="A14638" t="str">
            <v>15.015.0202-0</v>
          </cell>
          <cell r="B14638">
            <v>247.32</v>
          </cell>
        </row>
        <row r="14639">
          <cell r="A14639" t="str">
            <v>15.015.0202-A</v>
          </cell>
          <cell r="B14639">
            <v>220.23</v>
          </cell>
        </row>
        <row r="14640">
          <cell r="A14640" t="str">
            <v>15.015.0203-0</v>
          </cell>
          <cell r="B14640">
            <v>196.11</v>
          </cell>
        </row>
        <row r="14641">
          <cell r="A14641" t="str">
            <v>15.015.0203-A</v>
          </cell>
          <cell r="B14641">
            <v>174.44</v>
          </cell>
        </row>
        <row r="14642">
          <cell r="A14642" t="str">
            <v>15.015.0205-0</v>
          </cell>
          <cell r="B14642">
            <v>215.96</v>
          </cell>
        </row>
        <row r="14643">
          <cell r="A14643" t="str">
            <v>15.015.0205-A</v>
          </cell>
          <cell r="B14643">
            <v>194.29</v>
          </cell>
        </row>
        <row r="14644">
          <cell r="A14644" t="str">
            <v>15.015.0207-0</v>
          </cell>
          <cell r="B14644">
            <v>454.36</v>
          </cell>
        </row>
        <row r="14645">
          <cell r="A14645" t="str">
            <v>15.015.0207-A</v>
          </cell>
          <cell r="B14645">
            <v>427.27</v>
          </cell>
        </row>
        <row r="14646">
          <cell r="A14646" t="str">
            <v>15.015.0208-0</v>
          </cell>
          <cell r="B14646">
            <v>202.72</v>
          </cell>
        </row>
        <row r="14647">
          <cell r="A14647" t="str">
            <v>15.015.0208-A</v>
          </cell>
          <cell r="B14647">
            <v>197.3</v>
          </cell>
        </row>
        <row r="14648">
          <cell r="A14648" t="str">
            <v>15.015.0213-0</v>
          </cell>
          <cell r="B14648">
            <v>295.57</v>
          </cell>
        </row>
        <row r="14649">
          <cell r="A14649" t="str">
            <v>15.015.0213-A</v>
          </cell>
          <cell r="B14649">
            <v>263.72000000000003</v>
          </cell>
        </row>
        <row r="14650">
          <cell r="A14650" t="str">
            <v>15.015.0214-0</v>
          </cell>
          <cell r="B14650">
            <v>230.63</v>
          </cell>
        </row>
        <row r="14651">
          <cell r="A14651" t="str">
            <v>15.015.0214-A</v>
          </cell>
          <cell r="B14651">
            <v>208.61</v>
          </cell>
        </row>
        <row r="14652">
          <cell r="A14652" t="str">
            <v>15.015.0215-0</v>
          </cell>
          <cell r="B14652">
            <v>451.97</v>
          </cell>
        </row>
        <row r="14653">
          <cell r="A14653" t="str">
            <v>15.015.0215-A</v>
          </cell>
          <cell r="B14653">
            <v>427.23</v>
          </cell>
        </row>
        <row r="14654">
          <cell r="A14654" t="str">
            <v>15.015.0220-0</v>
          </cell>
          <cell r="B14654">
            <v>400.02</v>
          </cell>
        </row>
        <row r="14655">
          <cell r="A14655" t="str">
            <v>15.015.0220-A</v>
          </cell>
          <cell r="B14655">
            <v>359.48</v>
          </cell>
        </row>
        <row r="14656">
          <cell r="A14656" t="str">
            <v>15.015.0221-0</v>
          </cell>
          <cell r="B14656">
            <v>313.44</v>
          </cell>
        </row>
        <row r="14657">
          <cell r="A14657" t="str">
            <v>15.015.0221-A</v>
          </cell>
          <cell r="B14657">
            <v>285.99</v>
          </cell>
        </row>
        <row r="14658">
          <cell r="A14658" t="str">
            <v>15.015.0222-0</v>
          </cell>
          <cell r="B14658">
            <v>604.61</v>
          </cell>
        </row>
        <row r="14659">
          <cell r="A14659" t="str">
            <v>15.015.0222-A</v>
          </cell>
          <cell r="B14659">
            <v>574.45000000000005</v>
          </cell>
        </row>
        <row r="14660">
          <cell r="A14660" t="str">
            <v>15.015.0225-0</v>
          </cell>
          <cell r="B14660">
            <v>464.1</v>
          </cell>
        </row>
        <row r="14661">
          <cell r="A14661" t="str">
            <v>15.015.0225-A</v>
          </cell>
          <cell r="B14661">
            <v>417.58</v>
          </cell>
        </row>
        <row r="14662">
          <cell r="A14662" t="str">
            <v>15.015.0226-0</v>
          </cell>
          <cell r="B14662">
            <v>355.88</v>
          </cell>
        </row>
        <row r="14663">
          <cell r="A14663" t="str">
            <v>15.015.0226-A</v>
          </cell>
          <cell r="B14663">
            <v>325.72000000000003</v>
          </cell>
        </row>
        <row r="14664">
          <cell r="A14664" t="str">
            <v>15.015.0227-0</v>
          </cell>
          <cell r="B14664">
            <v>786.7</v>
          </cell>
        </row>
        <row r="14665">
          <cell r="A14665" t="str">
            <v>15.015.0227-A</v>
          </cell>
          <cell r="B14665">
            <v>753.84</v>
          </cell>
        </row>
        <row r="14666">
          <cell r="A14666" t="str">
            <v>15.015.0250-0</v>
          </cell>
          <cell r="B14666">
            <v>324.91000000000003</v>
          </cell>
        </row>
        <row r="14667">
          <cell r="A14667" t="str">
            <v>15.015.0250-A</v>
          </cell>
          <cell r="B14667">
            <v>291.57</v>
          </cell>
        </row>
        <row r="14668">
          <cell r="A14668" t="str">
            <v>15.015.0251-0</v>
          </cell>
          <cell r="B14668">
            <v>257.58999999999997</v>
          </cell>
        </row>
        <row r="14669">
          <cell r="A14669" t="str">
            <v>15.015.0251-A</v>
          </cell>
          <cell r="B14669">
            <v>234.08</v>
          </cell>
        </row>
        <row r="14670">
          <cell r="A14670" t="str">
            <v>15.015.0255-0</v>
          </cell>
          <cell r="B14670">
            <v>325.31</v>
          </cell>
        </row>
        <row r="14671">
          <cell r="A14671" t="str">
            <v>15.015.0255-A</v>
          </cell>
          <cell r="B14671">
            <v>291.97000000000003</v>
          </cell>
        </row>
        <row r="14672">
          <cell r="A14672" t="str">
            <v>15.015.0256-0</v>
          </cell>
          <cell r="B14672">
            <v>259.29000000000002</v>
          </cell>
        </row>
        <row r="14673">
          <cell r="A14673" t="str">
            <v>15.015.0256-A</v>
          </cell>
          <cell r="B14673">
            <v>235.78</v>
          </cell>
        </row>
        <row r="14674">
          <cell r="A14674" t="str">
            <v>15.015.0257-0</v>
          </cell>
          <cell r="B14674">
            <v>490.81</v>
          </cell>
        </row>
        <row r="14675">
          <cell r="A14675" t="str">
            <v>15.015.0257-A</v>
          </cell>
          <cell r="B14675">
            <v>464.58</v>
          </cell>
        </row>
        <row r="14676">
          <cell r="A14676" t="str">
            <v>15.015.0258-0</v>
          </cell>
          <cell r="B14676">
            <v>492.51</v>
          </cell>
        </row>
        <row r="14677">
          <cell r="A14677" t="str">
            <v>15.015.0258-A</v>
          </cell>
          <cell r="B14677">
            <v>466.28</v>
          </cell>
        </row>
        <row r="14678">
          <cell r="A14678" t="str">
            <v>15.015.0260-0</v>
          </cell>
          <cell r="B14678">
            <v>257.93</v>
          </cell>
        </row>
        <row r="14679">
          <cell r="A14679" t="str">
            <v>15.015.0260-A</v>
          </cell>
          <cell r="B14679">
            <v>232.34</v>
          </cell>
        </row>
        <row r="14680">
          <cell r="A14680" t="str">
            <v>15.015.0261-0</v>
          </cell>
          <cell r="B14680">
            <v>230.91</v>
          </cell>
        </row>
        <row r="14681">
          <cell r="A14681" t="str">
            <v>15.015.0261-A</v>
          </cell>
          <cell r="B14681">
            <v>210.11</v>
          </cell>
        </row>
        <row r="14682">
          <cell r="A14682" t="str">
            <v>15.015.0265-0</v>
          </cell>
          <cell r="B14682">
            <v>258.33</v>
          </cell>
        </row>
        <row r="14683">
          <cell r="A14683" t="str">
            <v>15.015.0265-A</v>
          </cell>
          <cell r="B14683">
            <v>232.74</v>
          </cell>
        </row>
        <row r="14684">
          <cell r="A14684" t="str">
            <v>15.015.0266-0</v>
          </cell>
          <cell r="B14684">
            <v>232.61</v>
          </cell>
        </row>
        <row r="14685">
          <cell r="A14685" t="str">
            <v>15.015.0266-A</v>
          </cell>
          <cell r="B14685">
            <v>211.81</v>
          </cell>
        </row>
        <row r="14686">
          <cell r="A14686" t="str">
            <v>15.015.0267-0</v>
          </cell>
          <cell r="B14686">
            <v>429.91</v>
          </cell>
        </row>
        <row r="14687">
          <cell r="A14687" t="str">
            <v>15.015.0267-A</v>
          </cell>
          <cell r="B14687">
            <v>406.4</v>
          </cell>
        </row>
        <row r="14688">
          <cell r="A14688" t="str">
            <v>15.015.0268-0</v>
          </cell>
          <cell r="B14688">
            <v>431.61</v>
          </cell>
        </row>
        <row r="14689">
          <cell r="A14689" t="str">
            <v>15.015.0268-A</v>
          </cell>
          <cell r="B14689">
            <v>408.1</v>
          </cell>
        </row>
        <row r="14690">
          <cell r="A14690" t="str">
            <v>15.015.0270-0</v>
          </cell>
          <cell r="B14690">
            <v>436.26</v>
          </cell>
        </row>
        <row r="14691">
          <cell r="A14691" t="str">
            <v>15.015.0270-A</v>
          </cell>
          <cell r="B14691">
            <v>393.01</v>
          </cell>
        </row>
        <row r="14692">
          <cell r="A14692" t="str">
            <v>15.015.0271-0</v>
          </cell>
          <cell r="B14692">
            <v>337.18</v>
          </cell>
        </row>
        <row r="14693">
          <cell r="A14693" t="str">
            <v>15.015.0271-A</v>
          </cell>
          <cell r="B14693">
            <v>308.25</v>
          </cell>
        </row>
        <row r="14694">
          <cell r="A14694" t="str">
            <v>15.015.0275-0</v>
          </cell>
          <cell r="B14694">
            <v>440.15</v>
          </cell>
        </row>
        <row r="14695">
          <cell r="A14695" t="str">
            <v>15.015.0275-A</v>
          </cell>
          <cell r="B14695">
            <v>396.49</v>
          </cell>
        </row>
        <row r="14696">
          <cell r="A14696" t="str">
            <v>15.015.0276-0</v>
          </cell>
          <cell r="B14696">
            <v>340.58</v>
          </cell>
        </row>
        <row r="14697">
          <cell r="A14697" t="str">
            <v>15.015.0276-A</v>
          </cell>
          <cell r="B14697">
            <v>311.64999999999998</v>
          </cell>
        </row>
        <row r="14698">
          <cell r="A14698" t="str">
            <v>15.015.0277-0</v>
          </cell>
          <cell r="B14698">
            <v>640.23</v>
          </cell>
        </row>
        <row r="14699">
          <cell r="A14699" t="str">
            <v>15.015.0277-A</v>
          </cell>
          <cell r="B14699">
            <v>608.59</v>
          </cell>
        </row>
        <row r="14700">
          <cell r="A14700" t="str">
            <v>15.015.0278-0</v>
          </cell>
          <cell r="B14700">
            <v>643.63</v>
          </cell>
        </row>
        <row r="14701">
          <cell r="A14701" t="str">
            <v>15.015.0278-A</v>
          </cell>
          <cell r="B14701">
            <v>611.99</v>
          </cell>
        </row>
        <row r="14702">
          <cell r="A14702" t="str">
            <v>15.015.0280-0</v>
          </cell>
          <cell r="B14702">
            <v>353.92</v>
          </cell>
        </row>
        <row r="14703">
          <cell r="A14703" t="str">
            <v>15.015.0280-A</v>
          </cell>
          <cell r="B14703">
            <v>320.5</v>
          </cell>
        </row>
        <row r="14704">
          <cell r="A14704" t="str">
            <v>15.015.0281-0</v>
          </cell>
          <cell r="B14704">
            <v>312.2</v>
          </cell>
        </row>
        <row r="14705">
          <cell r="A14705" t="str">
            <v>15.015.0281-A</v>
          </cell>
          <cell r="B14705">
            <v>285.97000000000003</v>
          </cell>
        </row>
        <row r="14706">
          <cell r="A14706" t="str">
            <v>15.015.0285-0</v>
          </cell>
          <cell r="B14706">
            <v>354.72</v>
          </cell>
        </row>
        <row r="14707">
          <cell r="A14707" t="str">
            <v>15.015.0285-A</v>
          </cell>
          <cell r="B14707">
            <v>321.3</v>
          </cell>
        </row>
        <row r="14708">
          <cell r="A14708" t="str">
            <v>15.015.0286-0</v>
          </cell>
          <cell r="B14708">
            <v>315.60000000000002</v>
          </cell>
        </row>
        <row r="14709">
          <cell r="A14709" t="str">
            <v>15.015.0286-A</v>
          </cell>
          <cell r="B14709">
            <v>289.37</v>
          </cell>
        </row>
        <row r="14710">
          <cell r="A14710" t="str">
            <v>15.015.0287-0</v>
          </cell>
          <cell r="B14710">
            <v>581.02</v>
          </cell>
        </row>
        <row r="14711">
          <cell r="A14711" t="str">
            <v>15.015.0287-A</v>
          </cell>
          <cell r="B14711">
            <v>552.09</v>
          </cell>
        </row>
        <row r="14712">
          <cell r="A14712" t="str">
            <v>15.015.0288-0</v>
          </cell>
          <cell r="B14712">
            <v>584.41999999999996</v>
          </cell>
        </row>
        <row r="14713">
          <cell r="A14713" t="str">
            <v>15.015.0288-A</v>
          </cell>
          <cell r="B14713">
            <v>555.49</v>
          </cell>
        </row>
        <row r="14714">
          <cell r="A14714" t="str">
            <v>15.015.0290-0</v>
          </cell>
          <cell r="B14714">
            <v>565.41</v>
          </cell>
        </row>
        <row r="14715">
          <cell r="A14715" t="str">
            <v>15.015.0290-A</v>
          </cell>
          <cell r="B14715">
            <v>511.42</v>
          </cell>
        </row>
        <row r="14716">
          <cell r="A14716" t="str">
            <v>15.015.0291-0</v>
          </cell>
          <cell r="B14716">
            <v>428.4</v>
          </cell>
        </row>
        <row r="14717">
          <cell r="A14717" t="str">
            <v>15.015.0291-A</v>
          </cell>
          <cell r="B14717">
            <v>394.05</v>
          </cell>
        </row>
        <row r="14718">
          <cell r="A14718" t="str">
            <v>15.015.0295-0</v>
          </cell>
          <cell r="B14718">
            <v>566.61</v>
          </cell>
        </row>
        <row r="14719">
          <cell r="A14719" t="str">
            <v>15.015.0295-A</v>
          </cell>
          <cell r="B14719">
            <v>512.62</v>
          </cell>
        </row>
        <row r="14720">
          <cell r="A14720" t="str">
            <v>15.015.0296-0</v>
          </cell>
          <cell r="B14720">
            <v>433.5</v>
          </cell>
        </row>
        <row r="14721">
          <cell r="A14721" t="str">
            <v>15.015.0296-A</v>
          </cell>
          <cell r="B14721">
            <v>399.15</v>
          </cell>
        </row>
        <row r="14722">
          <cell r="A14722" t="str">
            <v>15.015.0297-0</v>
          </cell>
          <cell r="B14722">
            <v>871.1</v>
          </cell>
        </row>
        <row r="14723">
          <cell r="A14723" t="str">
            <v>15.015.0297-A</v>
          </cell>
          <cell r="B14723">
            <v>834.04</v>
          </cell>
        </row>
        <row r="14724">
          <cell r="A14724" t="str">
            <v>15.015.0298-0</v>
          </cell>
          <cell r="B14724">
            <v>876.2</v>
          </cell>
        </row>
        <row r="14725">
          <cell r="A14725" t="str">
            <v>15.015.0298-A</v>
          </cell>
          <cell r="B14725">
            <v>839.14</v>
          </cell>
        </row>
        <row r="14726">
          <cell r="A14726" t="str">
            <v>15.015.0300-0</v>
          </cell>
          <cell r="B14726">
            <v>451.88</v>
          </cell>
        </row>
        <row r="14727">
          <cell r="A14727" t="str">
            <v>15.015.0300-A</v>
          </cell>
          <cell r="B14727">
            <v>410.65</v>
          </cell>
        </row>
        <row r="14728">
          <cell r="A14728" t="str">
            <v>15.015.0301-0</v>
          </cell>
          <cell r="B14728">
            <v>395.46</v>
          </cell>
        </row>
        <row r="14729">
          <cell r="A14729" t="str">
            <v>15.015.0301-A</v>
          </cell>
          <cell r="B14729">
            <v>363.82</v>
          </cell>
        </row>
        <row r="14730">
          <cell r="A14730" t="str">
            <v>15.015.0305-0</v>
          </cell>
          <cell r="B14730">
            <v>453.08</v>
          </cell>
        </row>
        <row r="14731">
          <cell r="A14731" t="str">
            <v>15.015.0305-A</v>
          </cell>
          <cell r="B14731">
            <v>411.85</v>
          </cell>
        </row>
        <row r="14732">
          <cell r="A14732" t="str">
            <v>15.015.0306-0</v>
          </cell>
          <cell r="B14732">
            <v>400.56</v>
          </cell>
        </row>
        <row r="14733">
          <cell r="A14733" t="str">
            <v>15.015.0306-A</v>
          </cell>
          <cell r="B14733">
            <v>368.92</v>
          </cell>
        </row>
        <row r="14734">
          <cell r="A14734" t="str">
            <v>15.015.0307-0</v>
          </cell>
          <cell r="B14734">
            <v>803.95</v>
          </cell>
        </row>
        <row r="14735">
          <cell r="A14735" t="str">
            <v>15.015.0307-A</v>
          </cell>
          <cell r="B14735">
            <v>769.6</v>
          </cell>
        </row>
        <row r="14736">
          <cell r="A14736" t="str">
            <v>15.015.0308-0</v>
          </cell>
          <cell r="B14736">
            <v>809.05</v>
          </cell>
        </row>
        <row r="14737">
          <cell r="A14737" t="str">
            <v>15.015.0308-A</v>
          </cell>
          <cell r="B14737">
            <v>774.7</v>
          </cell>
        </row>
        <row r="14738">
          <cell r="A14738" t="str">
            <v>15.015.0310-0</v>
          </cell>
          <cell r="B14738">
            <v>682.69</v>
          </cell>
        </row>
        <row r="14739">
          <cell r="A14739" t="str">
            <v>15.015.0310-A</v>
          </cell>
          <cell r="B14739">
            <v>618.37</v>
          </cell>
        </row>
        <row r="14740">
          <cell r="A14740" t="str">
            <v>15.015.0311-0</v>
          </cell>
          <cell r="B14740">
            <v>510.83</v>
          </cell>
        </row>
        <row r="14741">
          <cell r="A14741" t="str">
            <v>15.015.0311-A</v>
          </cell>
          <cell r="B14741">
            <v>471.06</v>
          </cell>
        </row>
        <row r="14742">
          <cell r="A14742" t="str">
            <v>15.015.0315-0</v>
          </cell>
          <cell r="B14742">
            <v>667.25</v>
          </cell>
        </row>
        <row r="14743">
          <cell r="A14743" t="str">
            <v>15.015.0315-A</v>
          </cell>
          <cell r="B14743">
            <v>605.20000000000005</v>
          </cell>
        </row>
        <row r="14744">
          <cell r="A14744" t="str">
            <v>15.015.0316-0</v>
          </cell>
          <cell r="B14744">
            <v>517.63</v>
          </cell>
        </row>
        <row r="14745">
          <cell r="A14745" t="str">
            <v>15.015.0316-A</v>
          </cell>
          <cell r="B14745">
            <v>477.86</v>
          </cell>
        </row>
        <row r="14746">
          <cell r="A14746" t="str">
            <v>15.015.0317-0</v>
          </cell>
          <cell r="B14746">
            <v>1093.19</v>
          </cell>
        </row>
        <row r="14747">
          <cell r="A14747" t="str">
            <v>15.015.0317-A</v>
          </cell>
          <cell r="B14747">
            <v>1050.72</v>
          </cell>
        </row>
        <row r="14748">
          <cell r="A14748" t="str">
            <v>15.015.0318-0</v>
          </cell>
          <cell r="B14748">
            <v>1099.99</v>
          </cell>
        </row>
        <row r="14749">
          <cell r="A14749" t="str">
            <v>15.015.0318-A</v>
          </cell>
          <cell r="B14749">
            <v>1057.52</v>
          </cell>
        </row>
        <row r="14750">
          <cell r="A14750" t="str">
            <v>15.015.0320-0</v>
          </cell>
          <cell r="B14750">
            <v>545.88</v>
          </cell>
        </row>
        <row r="14751">
          <cell r="A14751" t="str">
            <v>15.015.0320-A</v>
          </cell>
          <cell r="B14751">
            <v>496.84</v>
          </cell>
        </row>
        <row r="14752">
          <cell r="A14752" t="str">
            <v>15.015.0321-0</v>
          </cell>
          <cell r="B14752">
            <v>474.76</v>
          </cell>
        </row>
        <row r="14753">
          <cell r="A14753" t="str">
            <v>15.015.0321-A</v>
          </cell>
          <cell r="B14753">
            <v>437.7</v>
          </cell>
        </row>
        <row r="14754">
          <cell r="A14754" t="str">
            <v>15.015.0325-0</v>
          </cell>
          <cell r="B14754">
            <v>547.48</v>
          </cell>
        </row>
        <row r="14755">
          <cell r="A14755" t="str">
            <v>15.015.0325-A</v>
          </cell>
          <cell r="B14755">
            <v>498.44</v>
          </cell>
        </row>
        <row r="14756">
          <cell r="A14756" t="str">
            <v>15.015.0326-0</v>
          </cell>
          <cell r="B14756">
            <v>481.56</v>
          </cell>
        </row>
        <row r="14757">
          <cell r="A14757" t="str">
            <v>15.015.0326-A</v>
          </cell>
          <cell r="B14757">
            <v>444.5</v>
          </cell>
        </row>
        <row r="14758">
          <cell r="A14758" t="str">
            <v>15.015.0327-0</v>
          </cell>
          <cell r="B14758">
            <v>1022.91</v>
          </cell>
        </row>
        <row r="14759">
          <cell r="A14759" t="str">
            <v>15.015.0327-A</v>
          </cell>
          <cell r="B14759">
            <v>983.14</v>
          </cell>
        </row>
        <row r="14760">
          <cell r="A14760" t="str">
            <v>15.015.0328-0</v>
          </cell>
          <cell r="B14760">
            <v>1029.71</v>
          </cell>
        </row>
        <row r="14761">
          <cell r="A14761" t="str">
            <v>15.015.0328-A</v>
          </cell>
          <cell r="B14761">
            <v>989.94</v>
          </cell>
        </row>
        <row r="14762">
          <cell r="A14762" t="str">
            <v>15.015.0400-0</v>
          </cell>
          <cell r="B14762">
            <v>215.75</v>
          </cell>
        </row>
        <row r="14763">
          <cell r="A14763" t="str">
            <v>15.015.0400-A</v>
          </cell>
          <cell r="B14763">
            <v>192.28</v>
          </cell>
        </row>
        <row r="14764">
          <cell r="A14764" t="str">
            <v>15.016.0010-0</v>
          </cell>
          <cell r="B14764">
            <v>313.83999999999997</v>
          </cell>
        </row>
        <row r="14765">
          <cell r="A14765" t="str">
            <v>15.016.0010-A</v>
          </cell>
          <cell r="B14765">
            <v>284.48</v>
          </cell>
        </row>
        <row r="14766">
          <cell r="A14766" t="str">
            <v>15.016.0015-0</v>
          </cell>
          <cell r="B14766">
            <v>281.01</v>
          </cell>
        </row>
        <row r="14767">
          <cell r="A14767" t="str">
            <v>15.016.0015-A</v>
          </cell>
          <cell r="B14767">
            <v>253.22</v>
          </cell>
        </row>
        <row r="14768">
          <cell r="A14768" t="str">
            <v>15.016.0030-0</v>
          </cell>
          <cell r="B14768">
            <v>588.66</v>
          </cell>
        </row>
        <row r="14769">
          <cell r="A14769" t="str">
            <v>15.016.0030-A</v>
          </cell>
          <cell r="B14769">
            <v>539.19000000000005</v>
          </cell>
        </row>
        <row r="14770">
          <cell r="A14770" t="str">
            <v>15.016.0045-0</v>
          </cell>
          <cell r="B14770">
            <v>754.43</v>
          </cell>
        </row>
        <row r="14771">
          <cell r="A14771" t="str">
            <v>15.016.0045-A</v>
          </cell>
          <cell r="B14771">
            <v>692.55</v>
          </cell>
        </row>
        <row r="14772">
          <cell r="A14772" t="str">
            <v>15.016.0060-0</v>
          </cell>
          <cell r="B14772">
            <v>809.8</v>
          </cell>
        </row>
        <row r="14773">
          <cell r="A14773" t="str">
            <v>15.016.0060-A</v>
          </cell>
          <cell r="B14773">
            <v>743.77</v>
          </cell>
        </row>
        <row r="14774">
          <cell r="A14774" t="str">
            <v>15.016.0075-0</v>
          </cell>
          <cell r="B14774">
            <v>950.53</v>
          </cell>
        </row>
        <row r="14775">
          <cell r="A14775" t="str">
            <v>15.016.0075-A</v>
          </cell>
          <cell r="B14775">
            <v>872.13</v>
          </cell>
        </row>
        <row r="14776">
          <cell r="A14776" t="str">
            <v>15.016.0090-0</v>
          </cell>
          <cell r="B14776">
            <v>1076.1300000000001</v>
          </cell>
        </row>
        <row r="14777">
          <cell r="A14777" t="str">
            <v>15.016.0090-A</v>
          </cell>
          <cell r="B14777">
            <v>987.17</v>
          </cell>
        </row>
        <row r="14778">
          <cell r="A14778" t="str">
            <v>15.016.0105-0</v>
          </cell>
          <cell r="B14778">
            <v>1239.3599999999999</v>
          </cell>
        </row>
        <row r="14779">
          <cell r="A14779" t="str">
            <v>15.016.0105-A</v>
          </cell>
          <cell r="B14779">
            <v>1137.29</v>
          </cell>
        </row>
        <row r="14780">
          <cell r="A14780" t="str">
            <v>15.016.0111-0</v>
          </cell>
          <cell r="B14780">
            <v>428.89</v>
          </cell>
        </row>
        <row r="14781">
          <cell r="A14781" t="str">
            <v>15.016.0111-A</v>
          </cell>
          <cell r="B14781">
            <v>388.69</v>
          </cell>
        </row>
        <row r="14782">
          <cell r="A14782" t="str">
            <v>15.016.0114-0</v>
          </cell>
          <cell r="B14782">
            <v>545.91</v>
          </cell>
        </row>
        <row r="14783">
          <cell r="A14783" t="str">
            <v>15.016.0114-A</v>
          </cell>
          <cell r="B14783">
            <v>500.29</v>
          </cell>
        </row>
        <row r="14784">
          <cell r="A14784" t="str">
            <v>15.016.0119-0</v>
          </cell>
          <cell r="B14784">
            <v>637.26</v>
          </cell>
        </row>
        <row r="14785">
          <cell r="A14785" t="str">
            <v>15.016.0119-A</v>
          </cell>
          <cell r="B14785">
            <v>586.04999999999995</v>
          </cell>
        </row>
        <row r="14786">
          <cell r="A14786" t="str">
            <v>15.016.0130-0</v>
          </cell>
          <cell r="B14786">
            <v>743.47</v>
          </cell>
        </row>
        <row r="14787">
          <cell r="A14787" t="str">
            <v>15.016.0130-A</v>
          </cell>
          <cell r="B14787">
            <v>683.37</v>
          </cell>
        </row>
        <row r="14788">
          <cell r="A14788" t="str">
            <v>15.016.0145-0</v>
          </cell>
          <cell r="B14788">
            <v>1316.25</v>
          </cell>
        </row>
        <row r="14789">
          <cell r="A14789" t="str">
            <v>15.016.0145-A</v>
          </cell>
          <cell r="B14789">
            <v>1246.7</v>
          </cell>
        </row>
        <row r="14790">
          <cell r="A14790" t="str">
            <v>15.016.0160-0</v>
          </cell>
          <cell r="B14790">
            <v>1493.26</v>
          </cell>
        </row>
        <row r="14791">
          <cell r="A14791" t="str">
            <v>15.016.0160-A</v>
          </cell>
          <cell r="B14791">
            <v>1413.23</v>
          </cell>
        </row>
        <row r="14792">
          <cell r="A14792" t="str">
            <v>15.016.0170-0</v>
          </cell>
          <cell r="B14792">
            <v>501.17</v>
          </cell>
        </row>
        <row r="14793">
          <cell r="A14793" t="str">
            <v>15.016.0170-A</v>
          </cell>
          <cell r="B14793">
            <v>446.99</v>
          </cell>
        </row>
        <row r="14794">
          <cell r="A14794" t="str">
            <v>15.016.0172-0</v>
          </cell>
          <cell r="B14794">
            <v>581.55999999999995</v>
          </cell>
        </row>
        <row r="14795">
          <cell r="A14795" t="str">
            <v>15.016.0172-A</v>
          </cell>
          <cell r="B14795">
            <v>521.96</v>
          </cell>
        </row>
        <row r="14796">
          <cell r="A14796" t="str">
            <v>15.016.0174-0</v>
          </cell>
          <cell r="B14796">
            <v>662.74</v>
          </cell>
        </row>
        <row r="14797">
          <cell r="A14797" t="str">
            <v>15.016.0174-A</v>
          </cell>
          <cell r="B14797">
            <v>592.30999999999995</v>
          </cell>
        </row>
        <row r="14798">
          <cell r="A14798" t="str">
            <v>15.016.0176-0</v>
          </cell>
          <cell r="B14798">
            <v>850.88</v>
          </cell>
        </row>
        <row r="14799">
          <cell r="A14799" t="str">
            <v>15.016.0176-A</v>
          </cell>
          <cell r="B14799">
            <v>764.2</v>
          </cell>
        </row>
        <row r="14800">
          <cell r="A14800" t="str">
            <v>15.016.0178-0</v>
          </cell>
          <cell r="B14800">
            <v>1056.02</v>
          </cell>
        </row>
        <row r="14801">
          <cell r="A14801" t="str">
            <v>15.016.0178-A</v>
          </cell>
          <cell r="B14801">
            <v>958.5</v>
          </cell>
        </row>
        <row r="14802">
          <cell r="A14802" t="str">
            <v>15.016.0190-0</v>
          </cell>
          <cell r="B14802">
            <v>304.94</v>
          </cell>
        </row>
        <row r="14803">
          <cell r="A14803" t="str">
            <v>15.016.0190-A</v>
          </cell>
          <cell r="B14803">
            <v>278.27999999999997</v>
          </cell>
        </row>
        <row r="14804">
          <cell r="A14804" t="str">
            <v>15.016.0193-0</v>
          </cell>
          <cell r="B14804">
            <v>398.73</v>
          </cell>
        </row>
        <row r="14805">
          <cell r="A14805" t="str">
            <v>15.016.0193-A</v>
          </cell>
          <cell r="B14805">
            <v>366.65</v>
          </cell>
        </row>
        <row r="14806">
          <cell r="A14806" t="str">
            <v>15.016.0196-0</v>
          </cell>
          <cell r="B14806">
            <v>494.5</v>
          </cell>
        </row>
        <row r="14807">
          <cell r="A14807" t="str">
            <v>15.016.0196-A</v>
          </cell>
          <cell r="B14807">
            <v>457.01</v>
          </cell>
        </row>
        <row r="14808">
          <cell r="A14808" t="str">
            <v>15.016.0199-0</v>
          </cell>
          <cell r="B14808">
            <v>586.30999999999995</v>
          </cell>
        </row>
        <row r="14809">
          <cell r="A14809" t="str">
            <v>15.016.0199-A</v>
          </cell>
          <cell r="B14809">
            <v>543.4</v>
          </cell>
        </row>
        <row r="14810">
          <cell r="A14810" t="str">
            <v>15.017.0155-0</v>
          </cell>
          <cell r="B14810">
            <v>14.25</v>
          </cell>
        </row>
        <row r="14811">
          <cell r="A14811" t="str">
            <v>15.017.0155-A</v>
          </cell>
          <cell r="B14811">
            <v>12.89</v>
          </cell>
        </row>
        <row r="14812">
          <cell r="A14812" t="str">
            <v>15.017.0160-0</v>
          </cell>
          <cell r="B14812">
            <v>15.15</v>
          </cell>
        </row>
        <row r="14813">
          <cell r="A14813" t="str">
            <v>15.017.0160-A</v>
          </cell>
          <cell r="B14813">
            <v>13.63</v>
          </cell>
        </row>
        <row r="14814">
          <cell r="A14814" t="str">
            <v>15.017.0165-0</v>
          </cell>
          <cell r="B14814">
            <v>18.260000000000002</v>
          </cell>
        </row>
        <row r="14815">
          <cell r="A14815" t="str">
            <v>15.017.0165-A</v>
          </cell>
          <cell r="B14815">
            <v>16.579999999999998</v>
          </cell>
        </row>
        <row r="14816">
          <cell r="A14816" t="str">
            <v>15.017.0170-0</v>
          </cell>
          <cell r="B14816">
            <v>19.53</v>
          </cell>
        </row>
        <row r="14817">
          <cell r="A14817" t="str">
            <v>15.017.0170-A</v>
          </cell>
          <cell r="B14817">
            <v>17.68</v>
          </cell>
        </row>
        <row r="14818">
          <cell r="A14818" t="str">
            <v>15.017.0175-0</v>
          </cell>
          <cell r="B14818">
            <v>30.37</v>
          </cell>
        </row>
        <row r="14819">
          <cell r="A14819" t="str">
            <v>15.017.0175-A</v>
          </cell>
          <cell r="B14819">
            <v>28.37</v>
          </cell>
        </row>
        <row r="14820">
          <cell r="A14820" t="str">
            <v>15.017.0180-0</v>
          </cell>
          <cell r="B14820">
            <v>35.81</v>
          </cell>
        </row>
        <row r="14821">
          <cell r="A14821" t="str">
            <v>15.017.0180-A</v>
          </cell>
          <cell r="B14821">
            <v>33.64</v>
          </cell>
        </row>
        <row r="14822">
          <cell r="A14822" t="str">
            <v>15.017.0185-0</v>
          </cell>
          <cell r="B14822">
            <v>47.62</v>
          </cell>
        </row>
        <row r="14823">
          <cell r="A14823" t="str">
            <v>15.017.0185-A</v>
          </cell>
          <cell r="B14823">
            <v>45.29</v>
          </cell>
        </row>
        <row r="14824">
          <cell r="A14824" t="str">
            <v>15.017.0190-0</v>
          </cell>
          <cell r="B14824">
            <v>55.3</v>
          </cell>
        </row>
        <row r="14825">
          <cell r="A14825" t="str">
            <v>15.017.0190-A</v>
          </cell>
          <cell r="B14825">
            <v>52.76</v>
          </cell>
        </row>
        <row r="14826">
          <cell r="A14826" t="str">
            <v>15.017.0195-0</v>
          </cell>
          <cell r="B14826">
            <v>75.83</v>
          </cell>
        </row>
        <row r="14827">
          <cell r="A14827" t="str">
            <v>15.017.0195-A</v>
          </cell>
          <cell r="B14827">
            <v>72.47</v>
          </cell>
        </row>
        <row r="14828">
          <cell r="A14828" t="str">
            <v>15.017.0200-0</v>
          </cell>
          <cell r="B14828">
            <v>109.67</v>
          </cell>
        </row>
        <row r="14829">
          <cell r="A14829" t="str">
            <v>15.017.0200-A</v>
          </cell>
          <cell r="B14829">
            <v>105.98</v>
          </cell>
        </row>
        <row r="14830">
          <cell r="A14830" t="str">
            <v>15.017.0205-0</v>
          </cell>
          <cell r="B14830">
            <v>121.63</v>
          </cell>
        </row>
        <row r="14831">
          <cell r="A14831" t="str">
            <v>15.017.0205-A</v>
          </cell>
          <cell r="B14831">
            <v>117.62</v>
          </cell>
        </row>
        <row r="14832">
          <cell r="A14832" t="str">
            <v>15.017.0210-0</v>
          </cell>
          <cell r="B14832">
            <v>171.99</v>
          </cell>
        </row>
        <row r="14833">
          <cell r="A14833" t="str">
            <v>15.017.0210-A</v>
          </cell>
          <cell r="B14833">
            <v>167.65</v>
          </cell>
        </row>
        <row r="14834">
          <cell r="A14834" t="str">
            <v>15.017.0215-0</v>
          </cell>
          <cell r="B14834">
            <v>182.14</v>
          </cell>
        </row>
        <row r="14835">
          <cell r="A14835" t="str">
            <v>15.017.0215-A</v>
          </cell>
          <cell r="B14835">
            <v>177.48</v>
          </cell>
        </row>
        <row r="14836">
          <cell r="A14836" t="str">
            <v>15.017.0220-0</v>
          </cell>
          <cell r="B14836">
            <v>222.79</v>
          </cell>
        </row>
        <row r="14837">
          <cell r="A14837" t="str">
            <v>15.017.0220-A</v>
          </cell>
          <cell r="B14837">
            <v>217.7</v>
          </cell>
        </row>
        <row r="14838">
          <cell r="A14838" t="str">
            <v>15.017.0225-0</v>
          </cell>
          <cell r="B14838">
            <v>41.28</v>
          </cell>
        </row>
        <row r="14839">
          <cell r="A14839" t="str">
            <v>15.017.0225-A</v>
          </cell>
          <cell r="B14839">
            <v>39.92</v>
          </cell>
        </row>
        <row r="14840">
          <cell r="A14840" t="str">
            <v>15.017.0230-0</v>
          </cell>
          <cell r="B14840">
            <v>89.53</v>
          </cell>
        </row>
        <row r="14841">
          <cell r="A14841" t="str">
            <v>15.017.0230-A</v>
          </cell>
          <cell r="B14841">
            <v>88.02</v>
          </cell>
        </row>
        <row r="14842">
          <cell r="A14842" t="str">
            <v>15.017.0235-0</v>
          </cell>
          <cell r="B14842">
            <v>218.76</v>
          </cell>
        </row>
        <row r="14843">
          <cell r="A14843" t="str">
            <v>15.017.0235-A</v>
          </cell>
          <cell r="B14843">
            <v>216.91</v>
          </cell>
        </row>
        <row r="14844">
          <cell r="A14844" t="str">
            <v>15.017.0240-0</v>
          </cell>
          <cell r="B14844">
            <v>11.14</v>
          </cell>
        </row>
        <row r="14845">
          <cell r="A14845" t="str">
            <v>15.017.0240-A</v>
          </cell>
          <cell r="B14845">
            <v>9.7899999999999991</v>
          </cell>
        </row>
        <row r="14846">
          <cell r="A14846" t="str">
            <v>15.017.0245-0</v>
          </cell>
          <cell r="B14846">
            <v>11.14</v>
          </cell>
        </row>
        <row r="14847">
          <cell r="A14847" t="str">
            <v>15.017.0245-A</v>
          </cell>
          <cell r="B14847">
            <v>9.7899999999999991</v>
          </cell>
        </row>
        <row r="14848">
          <cell r="A14848" t="str">
            <v>15.017.0250-0</v>
          </cell>
          <cell r="B14848">
            <v>11.33</v>
          </cell>
        </row>
        <row r="14849">
          <cell r="A14849" t="str">
            <v>15.017.0250-A</v>
          </cell>
          <cell r="B14849">
            <v>9.98</v>
          </cell>
        </row>
        <row r="14850">
          <cell r="A14850" t="str">
            <v>15.017.0255-0</v>
          </cell>
          <cell r="B14850">
            <v>11.33</v>
          </cell>
        </row>
        <row r="14851">
          <cell r="A14851" t="str">
            <v>15.017.0255-A</v>
          </cell>
          <cell r="B14851">
            <v>9.98</v>
          </cell>
        </row>
        <row r="14852">
          <cell r="A14852" t="str">
            <v>15.017.0260-0</v>
          </cell>
          <cell r="B14852">
            <v>11.28</v>
          </cell>
        </row>
        <row r="14853">
          <cell r="A14853" t="str">
            <v>15.017.0260-A</v>
          </cell>
          <cell r="B14853">
            <v>9.93</v>
          </cell>
        </row>
        <row r="14854">
          <cell r="A14854" t="str">
            <v>15.017.0265-0</v>
          </cell>
          <cell r="B14854">
            <v>13.27</v>
          </cell>
        </row>
        <row r="14855">
          <cell r="A14855" t="str">
            <v>15.017.0265-A</v>
          </cell>
          <cell r="B14855">
            <v>11.75</v>
          </cell>
        </row>
        <row r="14856">
          <cell r="A14856" t="str">
            <v>15.017.0270-0</v>
          </cell>
          <cell r="B14856">
            <v>13.71</v>
          </cell>
        </row>
        <row r="14857">
          <cell r="A14857" t="str">
            <v>15.017.0270-A</v>
          </cell>
          <cell r="B14857">
            <v>12.19</v>
          </cell>
        </row>
        <row r="14858">
          <cell r="A14858" t="str">
            <v>15.017.0275-0</v>
          </cell>
          <cell r="B14858">
            <v>15.32</v>
          </cell>
        </row>
        <row r="14859">
          <cell r="A14859" t="str">
            <v>15.017.0275-A</v>
          </cell>
          <cell r="B14859">
            <v>13.64</v>
          </cell>
        </row>
        <row r="14860">
          <cell r="A14860" t="str">
            <v>15.017.0280-0</v>
          </cell>
          <cell r="B14860">
            <v>18.64</v>
          </cell>
        </row>
        <row r="14861">
          <cell r="A14861" t="str">
            <v>15.017.0280-A</v>
          </cell>
          <cell r="B14861">
            <v>16.79</v>
          </cell>
        </row>
        <row r="14862">
          <cell r="A14862" t="str">
            <v>15.017.0285-0</v>
          </cell>
          <cell r="B14862">
            <v>19.84</v>
          </cell>
        </row>
        <row r="14863">
          <cell r="A14863" t="str">
            <v>15.017.0285-A</v>
          </cell>
          <cell r="B14863">
            <v>17.989999999999998</v>
          </cell>
        </row>
        <row r="14864">
          <cell r="A14864" t="str">
            <v>15.017.0290-0</v>
          </cell>
          <cell r="B14864">
            <v>22.22</v>
          </cell>
        </row>
        <row r="14865">
          <cell r="A14865" t="str">
            <v>15.017.0290-A</v>
          </cell>
          <cell r="B14865">
            <v>20.22</v>
          </cell>
        </row>
        <row r="14866">
          <cell r="A14866" t="str">
            <v>15.017.0295-0</v>
          </cell>
          <cell r="B14866">
            <v>28.9</v>
          </cell>
        </row>
        <row r="14867">
          <cell r="A14867" t="str">
            <v>15.017.0295-A</v>
          </cell>
          <cell r="B14867">
            <v>26.73</v>
          </cell>
        </row>
        <row r="14868">
          <cell r="A14868" t="str">
            <v>15.017.0300-0</v>
          </cell>
          <cell r="B14868">
            <v>31.3</v>
          </cell>
        </row>
        <row r="14869">
          <cell r="A14869" t="str">
            <v>15.017.0300-A</v>
          </cell>
          <cell r="B14869">
            <v>29.13</v>
          </cell>
        </row>
        <row r="14870">
          <cell r="A14870" t="str">
            <v>15.017.0305-0</v>
          </cell>
          <cell r="B14870">
            <v>33.75</v>
          </cell>
        </row>
        <row r="14871">
          <cell r="A14871" t="str">
            <v>15.017.0305-A</v>
          </cell>
          <cell r="B14871">
            <v>31.58</v>
          </cell>
        </row>
        <row r="14872">
          <cell r="A14872" t="str">
            <v>15.017.0310-0</v>
          </cell>
          <cell r="B14872">
            <v>51.44</v>
          </cell>
        </row>
        <row r="14873">
          <cell r="A14873" t="str">
            <v>15.017.0310-A</v>
          </cell>
          <cell r="B14873">
            <v>49.11</v>
          </cell>
        </row>
        <row r="14874">
          <cell r="A14874" t="str">
            <v>15.017.0315-0</v>
          </cell>
          <cell r="B14874">
            <v>66.55</v>
          </cell>
        </row>
        <row r="14875">
          <cell r="A14875" t="str">
            <v>15.017.0315-A</v>
          </cell>
          <cell r="B14875">
            <v>64.010000000000005</v>
          </cell>
        </row>
        <row r="14876">
          <cell r="A14876" t="str">
            <v>15.017.0320-0</v>
          </cell>
          <cell r="B14876">
            <v>14.78</v>
          </cell>
        </row>
        <row r="14877">
          <cell r="A14877" t="str">
            <v>15.017.0320-A</v>
          </cell>
          <cell r="B14877">
            <v>13.43</v>
          </cell>
        </row>
        <row r="14878">
          <cell r="A14878" t="str">
            <v>15.017.0325-0</v>
          </cell>
          <cell r="B14878">
            <v>17.920000000000002</v>
          </cell>
        </row>
        <row r="14879">
          <cell r="A14879" t="str">
            <v>15.017.0325-A</v>
          </cell>
          <cell r="B14879">
            <v>16.399999999999999</v>
          </cell>
        </row>
        <row r="14880">
          <cell r="A14880" t="str">
            <v>15.017.0327-0</v>
          </cell>
          <cell r="B14880">
            <v>19.87</v>
          </cell>
        </row>
        <row r="14881">
          <cell r="A14881" t="str">
            <v>15.017.0327-A</v>
          </cell>
          <cell r="B14881">
            <v>18.3</v>
          </cell>
        </row>
        <row r="14882">
          <cell r="A14882" t="str">
            <v>15.017.0330-0</v>
          </cell>
          <cell r="B14882">
            <v>21.92</v>
          </cell>
        </row>
        <row r="14883">
          <cell r="A14883" t="str">
            <v>15.017.0330-A</v>
          </cell>
          <cell r="B14883">
            <v>20.3</v>
          </cell>
        </row>
        <row r="14884">
          <cell r="A14884" t="str">
            <v>15.017.0331-0</v>
          </cell>
          <cell r="B14884">
            <v>24.27</v>
          </cell>
        </row>
        <row r="14885">
          <cell r="A14885" t="str">
            <v>15.017.0331-A</v>
          </cell>
          <cell r="B14885">
            <v>22.59</v>
          </cell>
        </row>
        <row r="14886">
          <cell r="A14886" t="str">
            <v>15.017.0332-0</v>
          </cell>
          <cell r="B14886">
            <v>30.41</v>
          </cell>
        </row>
        <row r="14887">
          <cell r="A14887" t="str">
            <v>15.017.0332-A</v>
          </cell>
          <cell r="B14887">
            <v>28.68</v>
          </cell>
        </row>
        <row r="14888">
          <cell r="A14888" t="str">
            <v>15.017.0333-0</v>
          </cell>
          <cell r="B14888">
            <v>35.97</v>
          </cell>
        </row>
        <row r="14889">
          <cell r="A14889" t="str">
            <v>15.017.0333-A</v>
          </cell>
          <cell r="B14889">
            <v>34.18</v>
          </cell>
        </row>
        <row r="14890">
          <cell r="A14890" t="str">
            <v>15.017.0335-0</v>
          </cell>
          <cell r="B14890">
            <v>41.31</v>
          </cell>
        </row>
        <row r="14891">
          <cell r="A14891" t="str">
            <v>15.017.0335-A</v>
          </cell>
          <cell r="B14891">
            <v>39.46</v>
          </cell>
        </row>
        <row r="14892">
          <cell r="A14892" t="str">
            <v>15.017.0337-0</v>
          </cell>
          <cell r="B14892">
            <v>47.69</v>
          </cell>
        </row>
        <row r="14893">
          <cell r="A14893" t="str">
            <v>15.017.0337-A</v>
          </cell>
          <cell r="B14893">
            <v>45.74</v>
          </cell>
        </row>
        <row r="14894">
          <cell r="A14894" t="str">
            <v>15.017.0338-0</v>
          </cell>
          <cell r="B14894">
            <v>62.58</v>
          </cell>
        </row>
        <row r="14895">
          <cell r="A14895" t="str">
            <v>15.017.0338-A</v>
          </cell>
          <cell r="B14895">
            <v>60.58</v>
          </cell>
        </row>
        <row r="14896">
          <cell r="A14896" t="str">
            <v>15.017.0340-0</v>
          </cell>
          <cell r="B14896">
            <v>81.44</v>
          </cell>
        </row>
        <row r="14897">
          <cell r="A14897" t="str">
            <v>15.017.0340-A</v>
          </cell>
          <cell r="B14897">
            <v>79.27</v>
          </cell>
        </row>
        <row r="14898">
          <cell r="A14898" t="str">
            <v>15.018.0010-0</v>
          </cell>
          <cell r="B14898">
            <v>14.9</v>
          </cell>
        </row>
        <row r="14899">
          <cell r="A14899" t="str">
            <v>15.018.0010-A</v>
          </cell>
          <cell r="B14899">
            <v>14.28</v>
          </cell>
        </row>
        <row r="14900">
          <cell r="A14900" t="str">
            <v>15.018.0015-0</v>
          </cell>
          <cell r="B14900">
            <v>16.28</v>
          </cell>
        </row>
        <row r="14901">
          <cell r="A14901" t="str">
            <v>15.018.0015-A</v>
          </cell>
          <cell r="B14901">
            <v>15.5</v>
          </cell>
        </row>
        <row r="14902">
          <cell r="A14902" t="str">
            <v>15.018.0020-0</v>
          </cell>
          <cell r="B14902">
            <v>20.37</v>
          </cell>
        </row>
        <row r="14903">
          <cell r="A14903" t="str">
            <v>15.018.0020-A</v>
          </cell>
          <cell r="B14903">
            <v>19.43</v>
          </cell>
        </row>
        <row r="14904">
          <cell r="A14904" t="str">
            <v>15.018.0025-0</v>
          </cell>
          <cell r="B14904">
            <v>14.9</v>
          </cell>
        </row>
        <row r="14905">
          <cell r="A14905" t="str">
            <v>15.018.0025-A</v>
          </cell>
          <cell r="B14905">
            <v>14.28</v>
          </cell>
        </row>
        <row r="14906">
          <cell r="A14906" t="str">
            <v>15.018.0030-0</v>
          </cell>
          <cell r="B14906">
            <v>16.079999999999998</v>
          </cell>
        </row>
        <row r="14907">
          <cell r="A14907" t="str">
            <v>15.018.0030-A</v>
          </cell>
          <cell r="B14907">
            <v>15.3</v>
          </cell>
        </row>
        <row r="14908">
          <cell r="A14908" t="str">
            <v>15.018.0035-0</v>
          </cell>
          <cell r="B14908">
            <v>20.84</v>
          </cell>
        </row>
        <row r="14909">
          <cell r="A14909" t="str">
            <v>15.018.0035-A</v>
          </cell>
          <cell r="B14909">
            <v>19.899999999999999</v>
          </cell>
        </row>
        <row r="14910">
          <cell r="A14910" t="str">
            <v>15.018.0040-0</v>
          </cell>
          <cell r="B14910">
            <v>13.95</v>
          </cell>
        </row>
        <row r="14911">
          <cell r="A14911" t="str">
            <v>15.018.0040-A</v>
          </cell>
          <cell r="B14911">
            <v>13.33</v>
          </cell>
        </row>
        <row r="14912">
          <cell r="A14912" t="str">
            <v>15.018.0050-0</v>
          </cell>
          <cell r="B14912">
            <v>15.32</v>
          </cell>
        </row>
        <row r="14913">
          <cell r="A14913" t="str">
            <v>15.018.0050-A</v>
          </cell>
          <cell r="B14913">
            <v>14.54</v>
          </cell>
        </row>
        <row r="14914">
          <cell r="A14914" t="str">
            <v>15.018.0055-0</v>
          </cell>
          <cell r="B14914">
            <v>20.28</v>
          </cell>
        </row>
        <row r="14915">
          <cell r="A14915" t="str">
            <v>15.018.0055-A</v>
          </cell>
          <cell r="B14915">
            <v>19.34</v>
          </cell>
        </row>
        <row r="14916">
          <cell r="A14916" t="str">
            <v>15.018.0060-0</v>
          </cell>
          <cell r="B14916">
            <v>14.9</v>
          </cell>
        </row>
        <row r="14917">
          <cell r="A14917" t="str">
            <v>15.018.0060-A</v>
          </cell>
          <cell r="B14917">
            <v>14.28</v>
          </cell>
        </row>
        <row r="14918">
          <cell r="A14918" t="str">
            <v>15.018.0065-0</v>
          </cell>
          <cell r="B14918">
            <v>16.079999999999998</v>
          </cell>
        </row>
        <row r="14919">
          <cell r="A14919" t="str">
            <v>15.018.0065-A</v>
          </cell>
          <cell r="B14919">
            <v>15.3</v>
          </cell>
        </row>
        <row r="14920">
          <cell r="A14920" t="str">
            <v>15.018.0070-0</v>
          </cell>
          <cell r="B14920">
            <v>16.579999999999998</v>
          </cell>
        </row>
        <row r="14921">
          <cell r="A14921" t="str">
            <v>15.018.0070-A</v>
          </cell>
          <cell r="B14921">
            <v>15.64</v>
          </cell>
        </row>
        <row r="14922">
          <cell r="A14922" t="str">
            <v>15.018.0072-0</v>
          </cell>
          <cell r="B14922">
            <v>56.89</v>
          </cell>
        </row>
        <row r="14923">
          <cell r="A14923" t="str">
            <v>15.018.0072-A</v>
          </cell>
          <cell r="B14923">
            <v>55.79</v>
          </cell>
        </row>
        <row r="14924">
          <cell r="A14924" t="str">
            <v>15.018.0075-0</v>
          </cell>
          <cell r="B14924">
            <v>14.9</v>
          </cell>
        </row>
        <row r="14925">
          <cell r="A14925" t="str">
            <v>15.018.0075-A</v>
          </cell>
          <cell r="B14925">
            <v>14.28</v>
          </cell>
        </row>
        <row r="14926">
          <cell r="A14926" t="str">
            <v>15.018.0080-0</v>
          </cell>
          <cell r="B14926">
            <v>15.7</v>
          </cell>
        </row>
        <row r="14927">
          <cell r="A14927" t="str">
            <v>15.018.0080-A</v>
          </cell>
          <cell r="B14927">
            <v>14.92</v>
          </cell>
        </row>
        <row r="14928">
          <cell r="A14928" t="str">
            <v>15.018.0085-0</v>
          </cell>
          <cell r="B14928">
            <v>18.239999999999998</v>
          </cell>
        </row>
        <row r="14929">
          <cell r="A14929" t="str">
            <v>15.018.0085-A</v>
          </cell>
          <cell r="B14929">
            <v>17.3</v>
          </cell>
        </row>
        <row r="14930">
          <cell r="A14930" t="str">
            <v>15.018.0090-0</v>
          </cell>
          <cell r="B14930">
            <v>17.510000000000002</v>
          </cell>
        </row>
        <row r="14931">
          <cell r="A14931" t="str">
            <v>15.018.0090-A</v>
          </cell>
          <cell r="B14931">
            <v>16.89</v>
          </cell>
        </row>
        <row r="14932">
          <cell r="A14932" t="str">
            <v>15.018.0095-0</v>
          </cell>
          <cell r="B14932">
            <v>18.47</v>
          </cell>
        </row>
        <row r="14933">
          <cell r="A14933" t="str">
            <v>15.018.0095-A</v>
          </cell>
          <cell r="B14933">
            <v>17.690000000000001</v>
          </cell>
        </row>
        <row r="14934">
          <cell r="A14934" t="str">
            <v>15.018.0100-0</v>
          </cell>
          <cell r="B14934">
            <v>23.45</v>
          </cell>
        </row>
        <row r="14935">
          <cell r="A14935" t="str">
            <v>15.018.0100-A</v>
          </cell>
          <cell r="B14935">
            <v>22.51</v>
          </cell>
        </row>
        <row r="14936">
          <cell r="A14936" t="str">
            <v>15.018.0102-0</v>
          </cell>
          <cell r="B14936">
            <v>23.21</v>
          </cell>
        </row>
        <row r="14937">
          <cell r="A14937" t="str">
            <v>15.018.0102-A</v>
          </cell>
          <cell r="B14937">
            <v>22.27</v>
          </cell>
        </row>
        <row r="14938">
          <cell r="A14938" t="str">
            <v>15.018.0103-0</v>
          </cell>
          <cell r="B14938">
            <v>64.25</v>
          </cell>
        </row>
        <row r="14939">
          <cell r="A14939" t="str">
            <v>15.018.0103-A</v>
          </cell>
          <cell r="B14939">
            <v>63</v>
          </cell>
        </row>
        <row r="14940">
          <cell r="A14940" t="str">
            <v>15.018.0105-0</v>
          </cell>
          <cell r="B14940">
            <v>15.27</v>
          </cell>
        </row>
        <row r="14941">
          <cell r="A14941" t="str">
            <v>15.018.0105-A</v>
          </cell>
          <cell r="B14941">
            <v>14.65</v>
          </cell>
        </row>
        <row r="14942">
          <cell r="A14942" t="str">
            <v>15.018.0110-0</v>
          </cell>
          <cell r="B14942">
            <v>16.079999999999998</v>
          </cell>
        </row>
        <row r="14943">
          <cell r="A14943" t="str">
            <v>15.018.0110-A</v>
          </cell>
          <cell r="B14943">
            <v>15.3</v>
          </cell>
        </row>
        <row r="14944">
          <cell r="A14944" t="str">
            <v>15.018.0115-0</v>
          </cell>
          <cell r="B14944">
            <v>23.21</v>
          </cell>
        </row>
        <row r="14945">
          <cell r="A14945" t="str">
            <v>15.018.0115-A</v>
          </cell>
          <cell r="B14945">
            <v>22.27</v>
          </cell>
        </row>
        <row r="14946">
          <cell r="A14946" t="str">
            <v>15.018.0117-0</v>
          </cell>
          <cell r="B14946">
            <v>10.11</v>
          </cell>
        </row>
        <row r="14947">
          <cell r="A14947" t="str">
            <v>15.018.0117-A</v>
          </cell>
          <cell r="B14947">
            <v>9.49</v>
          </cell>
        </row>
        <row r="14948">
          <cell r="A14948" t="str">
            <v>15.018.0118-0</v>
          </cell>
          <cell r="B14948">
            <v>11.29</v>
          </cell>
        </row>
        <row r="14949">
          <cell r="A14949" t="str">
            <v>15.018.0118-A</v>
          </cell>
          <cell r="B14949">
            <v>10.51</v>
          </cell>
        </row>
        <row r="14950">
          <cell r="A14950" t="str">
            <v>15.018.0119-0</v>
          </cell>
          <cell r="B14950">
            <v>16.149999999999999</v>
          </cell>
        </row>
        <row r="14951">
          <cell r="A14951" t="str">
            <v>15.018.0119-A</v>
          </cell>
          <cell r="B14951">
            <v>15.21</v>
          </cell>
        </row>
        <row r="14952">
          <cell r="A14952" t="str">
            <v>15.018.0120-0</v>
          </cell>
          <cell r="B14952">
            <v>7.77</v>
          </cell>
        </row>
        <row r="14953">
          <cell r="A14953" t="str">
            <v>15.018.0120-A</v>
          </cell>
          <cell r="B14953">
            <v>7.12</v>
          </cell>
        </row>
        <row r="14954">
          <cell r="A14954" t="str">
            <v>15.018.0125-0</v>
          </cell>
          <cell r="B14954">
            <v>8.1300000000000008</v>
          </cell>
        </row>
        <row r="14955">
          <cell r="A14955" t="str">
            <v>15.018.0125-A</v>
          </cell>
          <cell r="B14955">
            <v>7.48</v>
          </cell>
        </row>
        <row r="14956">
          <cell r="A14956" t="str">
            <v>15.018.0130-0</v>
          </cell>
          <cell r="B14956">
            <v>9.3699999999999992</v>
          </cell>
        </row>
        <row r="14957">
          <cell r="A14957" t="str">
            <v>15.018.0130-A</v>
          </cell>
          <cell r="B14957">
            <v>8.7200000000000006</v>
          </cell>
        </row>
        <row r="14958">
          <cell r="A14958" t="str">
            <v>15.018.0133-0</v>
          </cell>
          <cell r="B14958">
            <v>40.1</v>
          </cell>
        </row>
        <row r="14959">
          <cell r="A14959" t="str">
            <v>15.018.0133-A</v>
          </cell>
          <cell r="B14959">
            <v>36.31</v>
          </cell>
        </row>
        <row r="14960">
          <cell r="A14960" t="str">
            <v>15.018.0136-0</v>
          </cell>
          <cell r="B14960">
            <v>19.059999999999999</v>
          </cell>
        </row>
        <row r="14961">
          <cell r="A14961" t="str">
            <v>15.018.0136-A</v>
          </cell>
          <cell r="B14961">
            <v>16.86</v>
          </cell>
        </row>
        <row r="14962">
          <cell r="A14962" t="str">
            <v>15.018.0140-0</v>
          </cell>
          <cell r="B14962">
            <v>70.2</v>
          </cell>
        </row>
        <row r="14963">
          <cell r="A14963" t="str">
            <v>15.018.0140-A</v>
          </cell>
          <cell r="B14963">
            <v>68</v>
          </cell>
        </row>
        <row r="14964">
          <cell r="A14964" t="str">
            <v>15.018.0145-0</v>
          </cell>
          <cell r="B14964">
            <v>182.4</v>
          </cell>
        </row>
        <row r="14965">
          <cell r="A14965" t="str">
            <v>15.018.0145-A</v>
          </cell>
          <cell r="B14965">
            <v>180.05</v>
          </cell>
        </row>
        <row r="14966">
          <cell r="A14966" t="str">
            <v>15.018.0150-0</v>
          </cell>
          <cell r="B14966">
            <v>300.98</v>
          </cell>
        </row>
        <row r="14967">
          <cell r="A14967" t="str">
            <v>15.018.0150-A</v>
          </cell>
          <cell r="B14967">
            <v>298.47000000000003</v>
          </cell>
        </row>
        <row r="14968">
          <cell r="A14968" t="str">
            <v>15.018.0155-0</v>
          </cell>
          <cell r="B14968">
            <v>445.94</v>
          </cell>
        </row>
        <row r="14969">
          <cell r="A14969" t="str">
            <v>15.018.0155-A</v>
          </cell>
          <cell r="B14969">
            <v>443.27</v>
          </cell>
        </row>
        <row r="14970">
          <cell r="A14970" t="str">
            <v>15.018.0160-0</v>
          </cell>
          <cell r="B14970">
            <v>985.99</v>
          </cell>
        </row>
        <row r="14971">
          <cell r="A14971" t="str">
            <v>15.018.0160-A</v>
          </cell>
          <cell r="B14971">
            <v>983.16</v>
          </cell>
        </row>
        <row r="14972">
          <cell r="A14972" t="str">
            <v>15.018.0165-0</v>
          </cell>
          <cell r="B14972">
            <v>1492.21</v>
          </cell>
        </row>
        <row r="14973">
          <cell r="A14973" t="str">
            <v>15.018.0165-A</v>
          </cell>
          <cell r="B14973">
            <v>1489.07</v>
          </cell>
        </row>
        <row r="14974">
          <cell r="A14974" t="str">
            <v>15.018.0170-0</v>
          </cell>
          <cell r="B14974">
            <v>2769.93</v>
          </cell>
        </row>
        <row r="14975">
          <cell r="A14975" t="str">
            <v>15.018.0170-A</v>
          </cell>
          <cell r="B14975">
            <v>2766.47</v>
          </cell>
        </row>
        <row r="14976">
          <cell r="A14976" t="str">
            <v>15.018.0175-0</v>
          </cell>
          <cell r="B14976">
            <v>78.16</v>
          </cell>
        </row>
        <row r="14977">
          <cell r="A14977" t="str">
            <v>15.018.0175-A</v>
          </cell>
          <cell r="B14977">
            <v>72.739999999999995</v>
          </cell>
        </row>
        <row r="14978">
          <cell r="A14978" t="str">
            <v>15.018.0180-0</v>
          </cell>
          <cell r="B14978">
            <v>42.97</v>
          </cell>
        </row>
        <row r="14979">
          <cell r="A14979" t="str">
            <v>15.018.0180-A</v>
          </cell>
          <cell r="B14979">
            <v>40.54</v>
          </cell>
        </row>
        <row r="14980">
          <cell r="A14980" t="str">
            <v>15.018.0250-0</v>
          </cell>
          <cell r="B14980">
            <v>26.05</v>
          </cell>
        </row>
        <row r="14981">
          <cell r="A14981" t="str">
            <v>15.018.0250-A</v>
          </cell>
          <cell r="B14981">
            <v>23.34</v>
          </cell>
        </row>
        <row r="14982">
          <cell r="A14982" t="str">
            <v>15.018.0255-0</v>
          </cell>
          <cell r="B14982">
            <v>28.14</v>
          </cell>
        </row>
        <row r="14983">
          <cell r="A14983" t="str">
            <v>15.018.0255-A</v>
          </cell>
          <cell r="B14983">
            <v>25.43</v>
          </cell>
        </row>
        <row r="14984">
          <cell r="A14984" t="str">
            <v>15.018.0260-0</v>
          </cell>
          <cell r="B14984">
            <v>47.67</v>
          </cell>
        </row>
        <row r="14985">
          <cell r="A14985" t="str">
            <v>15.018.0260-A</v>
          </cell>
          <cell r="B14985">
            <v>44.8</v>
          </cell>
        </row>
        <row r="14986">
          <cell r="A14986" t="str">
            <v>15.018.0265-0</v>
          </cell>
          <cell r="B14986">
            <v>61.62</v>
          </cell>
        </row>
        <row r="14987">
          <cell r="A14987" t="str">
            <v>15.018.0265-A</v>
          </cell>
          <cell r="B14987">
            <v>58.75</v>
          </cell>
        </row>
        <row r="14988">
          <cell r="A14988" t="str">
            <v>15.018.0270-0</v>
          </cell>
          <cell r="B14988">
            <v>70.8</v>
          </cell>
        </row>
        <row r="14989">
          <cell r="A14989" t="str">
            <v>15.018.0270-A</v>
          </cell>
          <cell r="B14989">
            <v>67.930000000000007</v>
          </cell>
        </row>
        <row r="14990">
          <cell r="A14990" t="str">
            <v>15.018.0275-0</v>
          </cell>
          <cell r="B14990">
            <v>74.77</v>
          </cell>
        </row>
        <row r="14991">
          <cell r="A14991" t="str">
            <v>15.018.0275-A</v>
          </cell>
          <cell r="B14991">
            <v>71.790000000000006</v>
          </cell>
        </row>
        <row r="14992">
          <cell r="A14992" t="str">
            <v>15.018.0280-0</v>
          </cell>
          <cell r="B14992">
            <v>80.28</v>
          </cell>
        </row>
        <row r="14993">
          <cell r="A14993" t="str">
            <v>15.018.0280-A</v>
          </cell>
          <cell r="B14993">
            <v>77.3</v>
          </cell>
        </row>
        <row r="14994">
          <cell r="A14994" t="str">
            <v>15.018.0300-0</v>
          </cell>
          <cell r="B14994">
            <v>39.97</v>
          </cell>
        </row>
        <row r="14995">
          <cell r="A14995" t="str">
            <v>15.018.0300-A</v>
          </cell>
          <cell r="B14995">
            <v>35.6</v>
          </cell>
        </row>
        <row r="14996">
          <cell r="A14996" t="str">
            <v>15.018.0305-0</v>
          </cell>
          <cell r="B14996">
            <v>41.27</v>
          </cell>
        </row>
        <row r="14997">
          <cell r="A14997" t="str">
            <v>15.018.0305-A</v>
          </cell>
          <cell r="B14997">
            <v>36.880000000000003</v>
          </cell>
        </row>
        <row r="14998">
          <cell r="A14998" t="str">
            <v>15.018.0310-0</v>
          </cell>
          <cell r="B14998">
            <v>48.5</v>
          </cell>
        </row>
        <row r="14999">
          <cell r="A14999" t="str">
            <v>15.018.0310-A</v>
          </cell>
          <cell r="B14999">
            <v>43.64</v>
          </cell>
        </row>
        <row r="15000">
          <cell r="A15000" t="str">
            <v>15.018.0315-0</v>
          </cell>
          <cell r="B15000">
            <v>53.57</v>
          </cell>
        </row>
        <row r="15001">
          <cell r="A15001" t="str">
            <v>15.018.0315-A</v>
          </cell>
          <cell r="B15001">
            <v>48.68</v>
          </cell>
        </row>
        <row r="15002">
          <cell r="A15002" t="str">
            <v>15.018.0320-0</v>
          </cell>
          <cell r="B15002">
            <v>61.5</v>
          </cell>
        </row>
        <row r="15003">
          <cell r="A15003" t="str">
            <v>15.018.0320-A</v>
          </cell>
          <cell r="B15003">
            <v>56.58</v>
          </cell>
        </row>
        <row r="15004">
          <cell r="A15004" t="str">
            <v>15.018.0325-0</v>
          </cell>
          <cell r="B15004">
            <v>85.99</v>
          </cell>
        </row>
        <row r="15005">
          <cell r="A15005" t="str">
            <v>15.018.0325-A</v>
          </cell>
          <cell r="B15005">
            <v>80.5</v>
          </cell>
        </row>
        <row r="15006">
          <cell r="A15006" t="str">
            <v>15.018.0330-0</v>
          </cell>
          <cell r="B15006">
            <v>103.28</v>
          </cell>
        </row>
        <row r="15007">
          <cell r="A15007" t="str">
            <v>15.018.0330-A</v>
          </cell>
          <cell r="B15007">
            <v>97.69</v>
          </cell>
        </row>
        <row r="15008">
          <cell r="A15008" t="str">
            <v>15.018.0450-0</v>
          </cell>
          <cell r="B15008">
            <v>108.35</v>
          </cell>
        </row>
        <row r="15009">
          <cell r="A15009" t="str">
            <v>15.018.0450-A</v>
          </cell>
          <cell r="B15009">
            <v>102.93</v>
          </cell>
        </row>
        <row r="15010">
          <cell r="A15010" t="str">
            <v>15.018.0455-0</v>
          </cell>
          <cell r="B15010">
            <v>115.87</v>
          </cell>
        </row>
        <row r="15011">
          <cell r="A15011" t="str">
            <v>15.018.0455-A</v>
          </cell>
          <cell r="B15011">
            <v>110.45</v>
          </cell>
        </row>
        <row r="15012">
          <cell r="A15012" t="str">
            <v>15.018.0460-0</v>
          </cell>
          <cell r="B15012">
            <v>127.46</v>
          </cell>
        </row>
        <row r="15013">
          <cell r="A15013" t="str">
            <v>15.018.0460-A</v>
          </cell>
          <cell r="B15013">
            <v>122.04</v>
          </cell>
        </row>
        <row r="15014">
          <cell r="A15014" t="str">
            <v>15.018.0465-0</v>
          </cell>
          <cell r="B15014">
            <v>193.97</v>
          </cell>
        </row>
        <row r="15015">
          <cell r="A15015" t="str">
            <v>15.018.0465-A</v>
          </cell>
          <cell r="B15015">
            <v>188.55</v>
          </cell>
        </row>
        <row r="15016">
          <cell r="A15016" t="str">
            <v>15.018.0466-0</v>
          </cell>
          <cell r="B15016">
            <v>76.14</v>
          </cell>
        </row>
        <row r="15017">
          <cell r="A15017" t="str">
            <v>15.018.0466-A</v>
          </cell>
          <cell r="B15017">
            <v>70.72</v>
          </cell>
        </row>
        <row r="15018">
          <cell r="A15018" t="str">
            <v>15.018.0467-0</v>
          </cell>
          <cell r="B15018">
            <v>82.68</v>
          </cell>
        </row>
        <row r="15019">
          <cell r="A15019" t="str">
            <v>15.018.0467-A</v>
          </cell>
          <cell r="B15019">
            <v>77.260000000000005</v>
          </cell>
        </row>
        <row r="15020">
          <cell r="A15020" t="str">
            <v>15.018.0468-0</v>
          </cell>
          <cell r="B15020">
            <v>89.17</v>
          </cell>
        </row>
        <row r="15021">
          <cell r="A15021" t="str">
            <v>15.018.0468-A</v>
          </cell>
          <cell r="B15021">
            <v>83.76</v>
          </cell>
        </row>
        <row r="15022">
          <cell r="A15022" t="str">
            <v>15.018.0469-0</v>
          </cell>
          <cell r="B15022">
            <v>95.88</v>
          </cell>
        </row>
        <row r="15023">
          <cell r="A15023" t="str">
            <v>15.018.0469-A</v>
          </cell>
          <cell r="B15023">
            <v>90.47</v>
          </cell>
        </row>
        <row r="15024">
          <cell r="A15024" t="str">
            <v>15.018.0470-0</v>
          </cell>
          <cell r="B15024">
            <v>117.03</v>
          </cell>
        </row>
        <row r="15025">
          <cell r="A15025" t="str">
            <v>15.018.0470-A</v>
          </cell>
          <cell r="B15025">
            <v>111.62</v>
          </cell>
        </row>
        <row r="15026">
          <cell r="A15026" t="str">
            <v>15.018.0471-0</v>
          </cell>
          <cell r="B15026">
            <v>148.41</v>
          </cell>
        </row>
        <row r="15027">
          <cell r="A15027" t="str">
            <v>15.018.0471-A</v>
          </cell>
          <cell r="B15027">
            <v>142.99</v>
          </cell>
        </row>
        <row r="15028">
          <cell r="A15028" t="str">
            <v>15.018.0472-0</v>
          </cell>
          <cell r="B15028">
            <v>89.19</v>
          </cell>
        </row>
        <row r="15029">
          <cell r="A15029" t="str">
            <v>15.018.0472-A</v>
          </cell>
          <cell r="B15029">
            <v>83.77</v>
          </cell>
        </row>
        <row r="15030">
          <cell r="A15030" t="str">
            <v>15.018.0473-0</v>
          </cell>
          <cell r="B15030">
            <v>95.78</v>
          </cell>
        </row>
        <row r="15031">
          <cell r="A15031" t="str">
            <v>15.018.0473-A</v>
          </cell>
          <cell r="B15031">
            <v>90.37</v>
          </cell>
        </row>
        <row r="15032">
          <cell r="A15032" t="str">
            <v>15.018.0474-0</v>
          </cell>
          <cell r="B15032">
            <v>102.41</v>
          </cell>
        </row>
        <row r="15033">
          <cell r="A15033" t="str">
            <v>15.018.0474-A</v>
          </cell>
          <cell r="B15033">
            <v>96.99</v>
          </cell>
        </row>
        <row r="15034">
          <cell r="A15034" t="str">
            <v>15.018.0475-0</v>
          </cell>
          <cell r="B15034">
            <v>126.39</v>
          </cell>
        </row>
        <row r="15035">
          <cell r="A15035" t="str">
            <v>15.018.0475-A</v>
          </cell>
          <cell r="B15035">
            <v>120.97</v>
          </cell>
        </row>
        <row r="15036">
          <cell r="A15036" t="str">
            <v>15.018.0476-0</v>
          </cell>
          <cell r="B15036">
            <v>157.44999999999999</v>
          </cell>
        </row>
        <row r="15037">
          <cell r="A15037" t="str">
            <v>15.018.0476-A</v>
          </cell>
          <cell r="B15037">
            <v>152.04</v>
          </cell>
        </row>
        <row r="15038">
          <cell r="A15038" t="str">
            <v>15.018.0477-0</v>
          </cell>
          <cell r="B15038">
            <v>101.6</v>
          </cell>
        </row>
        <row r="15039">
          <cell r="A15039" t="str">
            <v>15.018.0477-A</v>
          </cell>
          <cell r="B15039">
            <v>96.18</v>
          </cell>
        </row>
        <row r="15040">
          <cell r="A15040" t="str">
            <v>15.018.0478-0</v>
          </cell>
          <cell r="B15040">
            <v>101.12</v>
          </cell>
        </row>
        <row r="15041">
          <cell r="A15041" t="str">
            <v>15.018.0478-A</v>
          </cell>
          <cell r="B15041">
            <v>95.7</v>
          </cell>
        </row>
        <row r="15042">
          <cell r="A15042" t="str">
            <v>15.018.0479-0</v>
          </cell>
          <cell r="B15042">
            <v>108.97</v>
          </cell>
        </row>
        <row r="15043">
          <cell r="A15043" t="str">
            <v>15.018.0479-A</v>
          </cell>
          <cell r="B15043">
            <v>103.55</v>
          </cell>
        </row>
        <row r="15044">
          <cell r="A15044" t="str">
            <v>15.018.0480-0</v>
          </cell>
          <cell r="B15044">
            <v>146.38999999999999</v>
          </cell>
        </row>
        <row r="15045">
          <cell r="A15045" t="str">
            <v>15.018.0480-A</v>
          </cell>
          <cell r="B15045">
            <v>140.97</v>
          </cell>
        </row>
        <row r="15046">
          <cell r="A15046" t="str">
            <v>15.018.0481-0</v>
          </cell>
          <cell r="B15046">
            <v>166.39</v>
          </cell>
        </row>
        <row r="15047">
          <cell r="A15047" t="str">
            <v>15.018.0481-A</v>
          </cell>
          <cell r="B15047">
            <v>160.97</v>
          </cell>
        </row>
        <row r="15048">
          <cell r="A15048" t="str">
            <v>15.018.0482-0</v>
          </cell>
          <cell r="B15048">
            <v>55.9</v>
          </cell>
        </row>
        <row r="15049">
          <cell r="A15049" t="str">
            <v>15.018.0482-A</v>
          </cell>
          <cell r="B15049">
            <v>50.48</v>
          </cell>
        </row>
        <row r="15050">
          <cell r="A15050" t="str">
            <v>15.018.0483-0</v>
          </cell>
          <cell r="B15050">
            <v>61</v>
          </cell>
        </row>
        <row r="15051">
          <cell r="A15051" t="str">
            <v>15.018.0483-A</v>
          </cell>
          <cell r="B15051">
            <v>55.58</v>
          </cell>
        </row>
        <row r="15052">
          <cell r="A15052" t="str">
            <v>15.018.0484-0</v>
          </cell>
          <cell r="B15052">
            <v>66.09</v>
          </cell>
        </row>
        <row r="15053">
          <cell r="A15053" t="str">
            <v>15.018.0484-A</v>
          </cell>
          <cell r="B15053">
            <v>60.68</v>
          </cell>
        </row>
        <row r="15054">
          <cell r="A15054" t="str">
            <v>15.018.0485-0</v>
          </cell>
          <cell r="B15054">
            <v>71.2</v>
          </cell>
        </row>
        <row r="15055">
          <cell r="A15055" t="str">
            <v>15.018.0485-A</v>
          </cell>
          <cell r="B15055">
            <v>65.790000000000006</v>
          </cell>
        </row>
        <row r="15056">
          <cell r="A15056" t="str">
            <v>15.018.0486-0</v>
          </cell>
          <cell r="B15056">
            <v>88.16</v>
          </cell>
        </row>
        <row r="15057">
          <cell r="A15057" t="str">
            <v>15.018.0486-A</v>
          </cell>
          <cell r="B15057">
            <v>82.74</v>
          </cell>
        </row>
        <row r="15058">
          <cell r="A15058" t="str">
            <v>15.018.0487-0</v>
          </cell>
          <cell r="B15058">
            <v>113.63</v>
          </cell>
        </row>
        <row r="15059">
          <cell r="A15059" t="str">
            <v>15.018.0487-A</v>
          </cell>
          <cell r="B15059">
            <v>108.21</v>
          </cell>
        </row>
        <row r="15060">
          <cell r="A15060" t="str">
            <v>15.018.0488-0</v>
          </cell>
          <cell r="B15060">
            <v>66.11</v>
          </cell>
        </row>
        <row r="15061">
          <cell r="A15061" t="str">
            <v>15.018.0488-A</v>
          </cell>
          <cell r="B15061">
            <v>60.69</v>
          </cell>
        </row>
        <row r="15062">
          <cell r="A15062" t="str">
            <v>15.018.0489-0</v>
          </cell>
          <cell r="B15062">
            <v>71.2</v>
          </cell>
        </row>
        <row r="15063">
          <cell r="A15063" t="str">
            <v>15.018.0489-A</v>
          </cell>
          <cell r="B15063">
            <v>65.790000000000006</v>
          </cell>
        </row>
        <row r="15064">
          <cell r="A15064" t="str">
            <v>15.018.0490-0</v>
          </cell>
          <cell r="B15064">
            <v>76.290000000000006</v>
          </cell>
        </row>
        <row r="15065">
          <cell r="A15065" t="str">
            <v>15.018.0490-A</v>
          </cell>
          <cell r="B15065">
            <v>70.87</v>
          </cell>
        </row>
        <row r="15066">
          <cell r="A15066" t="str">
            <v>15.018.0491-0</v>
          </cell>
          <cell r="B15066">
            <v>95.79</v>
          </cell>
        </row>
        <row r="15067">
          <cell r="A15067" t="str">
            <v>15.018.0491-A</v>
          </cell>
          <cell r="B15067">
            <v>90.37</v>
          </cell>
        </row>
        <row r="15068">
          <cell r="A15068" t="str">
            <v>15.018.0492-0</v>
          </cell>
          <cell r="B15068">
            <v>120.94</v>
          </cell>
        </row>
        <row r="15069">
          <cell r="A15069" t="str">
            <v>15.018.0492-A</v>
          </cell>
          <cell r="B15069">
            <v>115.52</v>
          </cell>
        </row>
        <row r="15070">
          <cell r="A15070" t="str">
            <v>15.018.0493-0</v>
          </cell>
          <cell r="B15070">
            <v>76.69</v>
          </cell>
        </row>
        <row r="15071">
          <cell r="A15071" t="str">
            <v>15.018.0493-A</v>
          </cell>
          <cell r="B15071">
            <v>71.27</v>
          </cell>
        </row>
        <row r="15072">
          <cell r="A15072" t="str">
            <v>15.018.0494-0</v>
          </cell>
          <cell r="B15072">
            <v>76.290000000000006</v>
          </cell>
        </row>
        <row r="15073">
          <cell r="A15073" t="str">
            <v>15.018.0494-A</v>
          </cell>
          <cell r="B15073">
            <v>70.87</v>
          </cell>
        </row>
        <row r="15074">
          <cell r="A15074" t="str">
            <v>15.018.0495-0</v>
          </cell>
          <cell r="B15074">
            <v>81.42</v>
          </cell>
        </row>
        <row r="15075">
          <cell r="A15075" t="str">
            <v>15.018.0495-A</v>
          </cell>
          <cell r="B15075">
            <v>76</v>
          </cell>
        </row>
        <row r="15076">
          <cell r="A15076" t="str">
            <v>15.018.0496-0</v>
          </cell>
          <cell r="B15076">
            <v>111.95</v>
          </cell>
        </row>
        <row r="15077">
          <cell r="A15077" t="str">
            <v>15.018.0496-A</v>
          </cell>
          <cell r="B15077">
            <v>106.53</v>
          </cell>
        </row>
        <row r="15078">
          <cell r="A15078" t="str">
            <v>15.018.0497-0</v>
          </cell>
          <cell r="B15078">
            <v>128.24</v>
          </cell>
        </row>
        <row r="15079">
          <cell r="A15079" t="str">
            <v>15.018.0497-A</v>
          </cell>
          <cell r="B15079">
            <v>122.82</v>
          </cell>
        </row>
        <row r="15080">
          <cell r="A15080" t="str">
            <v>15.018.0498-0</v>
          </cell>
          <cell r="B15080">
            <v>83.48</v>
          </cell>
        </row>
        <row r="15081">
          <cell r="A15081" t="str">
            <v>15.018.0498-A</v>
          </cell>
          <cell r="B15081">
            <v>78.06</v>
          </cell>
        </row>
        <row r="15082">
          <cell r="A15082" t="str">
            <v>15.018.0499-0</v>
          </cell>
          <cell r="B15082">
            <v>94.92</v>
          </cell>
        </row>
        <row r="15083">
          <cell r="A15083" t="str">
            <v>15.018.0499-A</v>
          </cell>
          <cell r="B15083">
            <v>89.51</v>
          </cell>
        </row>
        <row r="15084">
          <cell r="A15084" t="str">
            <v>15.018.0500-0</v>
          </cell>
          <cell r="B15084">
            <v>106.29</v>
          </cell>
        </row>
        <row r="15085">
          <cell r="A15085" t="str">
            <v>15.018.0500-A</v>
          </cell>
          <cell r="B15085">
            <v>100.88</v>
          </cell>
        </row>
        <row r="15086">
          <cell r="A15086" t="str">
            <v>15.018.0501-0</v>
          </cell>
          <cell r="B15086">
            <v>117.89</v>
          </cell>
        </row>
        <row r="15087">
          <cell r="A15087" t="str">
            <v>15.018.0501-A</v>
          </cell>
          <cell r="B15087">
            <v>112.48</v>
          </cell>
        </row>
        <row r="15088">
          <cell r="A15088" t="str">
            <v>15.018.0502-0</v>
          </cell>
          <cell r="B15088">
            <v>148.82</v>
          </cell>
        </row>
        <row r="15089">
          <cell r="A15089" t="str">
            <v>15.018.0502-A</v>
          </cell>
          <cell r="B15089">
            <v>143.41</v>
          </cell>
        </row>
        <row r="15090">
          <cell r="A15090" t="str">
            <v>15.018.0503-0</v>
          </cell>
          <cell r="B15090">
            <v>200.41</v>
          </cell>
        </row>
        <row r="15091">
          <cell r="A15091" t="str">
            <v>15.018.0503-A</v>
          </cell>
          <cell r="B15091">
            <v>194.99</v>
          </cell>
        </row>
        <row r="15092">
          <cell r="A15092" t="str">
            <v>15.018.0504-0</v>
          </cell>
          <cell r="B15092">
            <v>101.43</v>
          </cell>
        </row>
        <row r="15093">
          <cell r="A15093" t="str">
            <v>15.018.0504-A</v>
          </cell>
          <cell r="B15093">
            <v>96.02</v>
          </cell>
        </row>
        <row r="15094">
          <cell r="A15094" t="str">
            <v>15.018.0505-0</v>
          </cell>
          <cell r="B15094">
            <v>113</v>
          </cell>
        </row>
        <row r="15095">
          <cell r="A15095" t="str">
            <v>15.018.0505-A</v>
          </cell>
          <cell r="B15095">
            <v>107.58</v>
          </cell>
        </row>
        <row r="15096">
          <cell r="A15096" t="str">
            <v>15.018.0506-0</v>
          </cell>
          <cell r="B15096">
            <v>124.42</v>
          </cell>
        </row>
        <row r="15097">
          <cell r="A15097" t="str">
            <v>15.018.0506-A</v>
          </cell>
          <cell r="B15097">
            <v>119</v>
          </cell>
        </row>
        <row r="15098">
          <cell r="A15098" t="str">
            <v>15.018.0507-0</v>
          </cell>
          <cell r="B15098">
            <v>158.18</v>
          </cell>
        </row>
        <row r="15099">
          <cell r="A15099" t="str">
            <v>15.018.0507-A</v>
          </cell>
          <cell r="B15099">
            <v>152.76</v>
          </cell>
        </row>
        <row r="15100">
          <cell r="A15100" t="str">
            <v>15.018.0508-0</v>
          </cell>
          <cell r="B15100">
            <v>209.46</v>
          </cell>
        </row>
        <row r="15101">
          <cell r="A15101" t="str">
            <v>15.018.0508-A</v>
          </cell>
          <cell r="B15101">
            <v>204.04</v>
          </cell>
        </row>
        <row r="15102">
          <cell r="A15102" t="str">
            <v>15.018.0509-0</v>
          </cell>
          <cell r="B15102">
            <v>113.84</v>
          </cell>
        </row>
        <row r="15103">
          <cell r="A15103" t="str">
            <v>15.018.0509-A</v>
          </cell>
          <cell r="B15103">
            <v>108.42</v>
          </cell>
        </row>
        <row r="15104">
          <cell r="A15104" t="str">
            <v>15.018.0510-0</v>
          </cell>
          <cell r="B15104">
            <v>118.24</v>
          </cell>
        </row>
        <row r="15105">
          <cell r="A15105" t="str">
            <v>15.018.0510-A</v>
          </cell>
          <cell r="B15105">
            <v>112.82</v>
          </cell>
        </row>
        <row r="15106">
          <cell r="A15106" t="str">
            <v>15.018.0511-0</v>
          </cell>
          <cell r="B15106">
            <v>130.97999999999999</v>
          </cell>
        </row>
        <row r="15107">
          <cell r="A15107" t="str">
            <v>15.018.0511-A</v>
          </cell>
          <cell r="B15107">
            <v>125.56</v>
          </cell>
        </row>
        <row r="15108">
          <cell r="A15108" t="str">
            <v>15.018.0512-0</v>
          </cell>
          <cell r="B15108">
            <v>178.18</v>
          </cell>
        </row>
        <row r="15109">
          <cell r="A15109" t="str">
            <v>15.018.0512-A</v>
          </cell>
          <cell r="B15109">
            <v>172.77</v>
          </cell>
        </row>
        <row r="15110">
          <cell r="A15110" t="str">
            <v>15.018.0513-0</v>
          </cell>
          <cell r="B15110">
            <v>218.39</v>
          </cell>
        </row>
        <row r="15111">
          <cell r="A15111" t="str">
            <v>15.018.0513-A</v>
          </cell>
          <cell r="B15111">
            <v>212.98</v>
          </cell>
        </row>
        <row r="15112">
          <cell r="A15112" t="str">
            <v>15.018.0514-0</v>
          </cell>
          <cell r="B15112">
            <v>62.02</v>
          </cell>
        </row>
        <row r="15113">
          <cell r="A15113" t="str">
            <v>15.018.0514-A</v>
          </cell>
          <cell r="B15113">
            <v>56.6</v>
          </cell>
        </row>
        <row r="15114">
          <cell r="A15114" t="str">
            <v>15.018.0515-0</v>
          </cell>
          <cell r="B15114">
            <v>71.2</v>
          </cell>
        </row>
        <row r="15115">
          <cell r="A15115" t="str">
            <v>15.018.0515-A</v>
          </cell>
          <cell r="B15115">
            <v>65.790000000000006</v>
          </cell>
        </row>
        <row r="15116">
          <cell r="A15116" t="str">
            <v>15.018.0516-0</v>
          </cell>
          <cell r="B15116">
            <v>80.36</v>
          </cell>
        </row>
        <row r="15117">
          <cell r="A15117" t="str">
            <v>15.018.0516-A</v>
          </cell>
          <cell r="B15117">
            <v>74.94</v>
          </cell>
        </row>
        <row r="15118">
          <cell r="A15118" t="str">
            <v>15.018.0517-0</v>
          </cell>
          <cell r="B15118">
            <v>89.55</v>
          </cell>
        </row>
        <row r="15119">
          <cell r="A15119" t="str">
            <v>15.018.0517-A</v>
          </cell>
          <cell r="B15119">
            <v>84.13</v>
          </cell>
        </row>
        <row r="15120">
          <cell r="A15120" t="str">
            <v>15.018.0518-0</v>
          </cell>
          <cell r="B15120">
            <v>114.65</v>
          </cell>
        </row>
        <row r="15121">
          <cell r="A15121" t="str">
            <v>15.018.0518-A</v>
          </cell>
          <cell r="B15121">
            <v>109.23</v>
          </cell>
        </row>
        <row r="15122">
          <cell r="A15122" t="str">
            <v>15.018.0519-0</v>
          </cell>
          <cell r="B15122">
            <v>156.97</v>
          </cell>
        </row>
        <row r="15123">
          <cell r="A15123" t="str">
            <v>15.018.0519-A</v>
          </cell>
          <cell r="B15123">
            <v>151.55000000000001</v>
          </cell>
        </row>
        <row r="15124">
          <cell r="A15124" t="str">
            <v>15.018.0520-0</v>
          </cell>
          <cell r="B15124">
            <v>76.31</v>
          </cell>
        </row>
        <row r="15125">
          <cell r="A15125" t="str">
            <v>15.018.0520-A</v>
          </cell>
          <cell r="B15125">
            <v>70.89</v>
          </cell>
        </row>
        <row r="15126">
          <cell r="A15126" t="str">
            <v>15.018.0521-0</v>
          </cell>
          <cell r="B15126">
            <v>85.47</v>
          </cell>
        </row>
        <row r="15127">
          <cell r="A15127" t="str">
            <v>15.018.0521-A</v>
          </cell>
          <cell r="B15127">
            <v>80.05</v>
          </cell>
        </row>
        <row r="15128">
          <cell r="A15128" t="str">
            <v>15.018.0522-0</v>
          </cell>
          <cell r="B15128">
            <v>94.63</v>
          </cell>
        </row>
        <row r="15129">
          <cell r="A15129" t="str">
            <v>15.018.0522-A</v>
          </cell>
          <cell r="B15129">
            <v>89.21</v>
          </cell>
        </row>
        <row r="15130">
          <cell r="A15130" t="str">
            <v>15.018.0523-0</v>
          </cell>
          <cell r="B15130">
            <v>122.28</v>
          </cell>
        </row>
        <row r="15131">
          <cell r="A15131" t="str">
            <v>15.018.0523-A</v>
          </cell>
          <cell r="B15131">
            <v>116.86</v>
          </cell>
        </row>
        <row r="15132">
          <cell r="A15132" t="str">
            <v>15.018.0524-0</v>
          </cell>
          <cell r="B15132">
            <v>164.27</v>
          </cell>
        </row>
        <row r="15133">
          <cell r="A15133" t="str">
            <v>15.018.0524-A</v>
          </cell>
          <cell r="B15133">
            <v>158.85</v>
          </cell>
        </row>
        <row r="15134">
          <cell r="A15134" t="str">
            <v>15.018.0525-0</v>
          </cell>
          <cell r="B15134">
            <v>86.89</v>
          </cell>
        </row>
        <row r="15135">
          <cell r="A15135" t="str">
            <v>15.018.0525-A</v>
          </cell>
          <cell r="B15135">
            <v>81.47</v>
          </cell>
        </row>
        <row r="15136">
          <cell r="A15136" t="str">
            <v>15.018.0526-0</v>
          </cell>
          <cell r="B15136">
            <v>90.56</v>
          </cell>
        </row>
        <row r="15137">
          <cell r="A15137" t="str">
            <v>15.018.0526-A</v>
          </cell>
          <cell r="B15137">
            <v>85.14</v>
          </cell>
        </row>
        <row r="15138">
          <cell r="A15138" t="str">
            <v>15.018.0527-0</v>
          </cell>
          <cell r="B15138">
            <v>99.76</v>
          </cell>
        </row>
        <row r="15139">
          <cell r="A15139" t="str">
            <v>15.018.0527-A</v>
          </cell>
          <cell r="B15139">
            <v>94.34</v>
          </cell>
        </row>
        <row r="15140">
          <cell r="A15140" t="str">
            <v>15.018.0528-0</v>
          </cell>
          <cell r="B15140">
            <v>138.44</v>
          </cell>
        </row>
        <row r="15141">
          <cell r="A15141" t="str">
            <v>15.018.0528-A</v>
          </cell>
          <cell r="B15141">
            <v>133.02000000000001</v>
          </cell>
        </row>
        <row r="15142">
          <cell r="A15142" t="str">
            <v>15.018.0529-0</v>
          </cell>
          <cell r="B15142">
            <v>171.57</v>
          </cell>
        </row>
        <row r="15143">
          <cell r="A15143" t="str">
            <v>15.018.0529-A</v>
          </cell>
          <cell r="B15143">
            <v>166.15</v>
          </cell>
        </row>
        <row r="15144">
          <cell r="A15144" t="str">
            <v>15.018.0540-0</v>
          </cell>
          <cell r="B15144">
            <v>83.48</v>
          </cell>
        </row>
        <row r="15145">
          <cell r="A15145" t="str">
            <v>15.018.0540-A</v>
          </cell>
          <cell r="B15145">
            <v>78.06</v>
          </cell>
        </row>
        <row r="15146">
          <cell r="A15146" t="str">
            <v>15.018.0550-0</v>
          </cell>
          <cell r="B15146">
            <v>94.92</v>
          </cell>
        </row>
        <row r="15147">
          <cell r="A15147" t="str">
            <v>15.018.0550-A</v>
          </cell>
          <cell r="B15147">
            <v>89.51</v>
          </cell>
        </row>
        <row r="15148">
          <cell r="A15148" t="str">
            <v>15.018.0551-0</v>
          </cell>
          <cell r="B15148">
            <v>106.29</v>
          </cell>
        </row>
        <row r="15149">
          <cell r="A15149" t="str">
            <v>15.018.0551-A</v>
          </cell>
          <cell r="B15149">
            <v>100.88</v>
          </cell>
        </row>
        <row r="15150">
          <cell r="A15150" t="str">
            <v>15.018.0552-0</v>
          </cell>
          <cell r="B15150">
            <v>117.89</v>
          </cell>
        </row>
        <row r="15151">
          <cell r="A15151" t="str">
            <v>15.018.0552-A</v>
          </cell>
          <cell r="B15151">
            <v>112.48</v>
          </cell>
        </row>
        <row r="15152">
          <cell r="A15152" t="str">
            <v>15.018.0554-0</v>
          </cell>
          <cell r="B15152">
            <v>148.82</v>
          </cell>
        </row>
        <row r="15153">
          <cell r="A15153" t="str">
            <v>15.018.0554-A</v>
          </cell>
          <cell r="B15153">
            <v>143.41</v>
          </cell>
        </row>
        <row r="15154">
          <cell r="A15154" t="str">
            <v>15.018.0555-0</v>
          </cell>
          <cell r="B15154">
            <v>200.38</v>
          </cell>
        </row>
        <row r="15155">
          <cell r="A15155" t="str">
            <v>15.018.0555-A</v>
          </cell>
          <cell r="B15155">
            <v>194.96</v>
          </cell>
        </row>
        <row r="15156">
          <cell r="A15156" t="str">
            <v>15.018.0556-0</v>
          </cell>
          <cell r="B15156">
            <v>101.42</v>
          </cell>
        </row>
        <row r="15157">
          <cell r="A15157" t="str">
            <v>15.018.0556-A</v>
          </cell>
          <cell r="B15157">
            <v>96</v>
          </cell>
        </row>
        <row r="15158">
          <cell r="A15158" t="str">
            <v>15.018.0557-0</v>
          </cell>
          <cell r="B15158">
            <v>113</v>
          </cell>
        </row>
        <row r="15159">
          <cell r="A15159" t="str">
            <v>15.018.0557-A</v>
          </cell>
          <cell r="B15159">
            <v>107.58</v>
          </cell>
        </row>
        <row r="15160">
          <cell r="A15160" t="str">
            <v>15.018.0558-0</v>
          </cell>
          <cell r="B15160">
            <v>124.42</v>
          </cell>
        </row>
        <row r="15161">
          <cell r="A15161" t="str">
            <v>15.018.0558-A</v>
          </cell>
          <cell r="B15161">
            <v>119</v>
          </cell>
        </row>
        <row r="15162">
          <cell r="A15162" t="str">
            <v>15.018.0560-0</v>
          </cell>
          <cell r="B15162">
            <v>158.18</v>
          </cell>
        </row>
        <row r="15163">
          <cell r="A15163" t="str">
            <v>15.018.0560-A</v>
          </cell>
          <cell r="B15163">
            <v>152.76</v>
          </cell>
        </row>
        <row r="15164">
          <cell r="A15164" t="str">
            <v>15.018.0561-0</v>
          </cell>
          <cell r="B15164">
            <v>209.43</v>
          </cell>
        </row>
        <row r="15165">
          <cell r="A15165" t="str">
            <v>15.018.0561-A</v>
          </cell>
          <cell r="B15165">
            <v>204.01</v>
          </cell>
        </row>
        <row r="15166">
          <cell r="A15166" t="str">
            <v>15.018.0562-0</v>
          </cell>
          <cell r="B15166">
            <v>107.26</v>
          </cell>
        </row>
        <row r="15167">
          <cell r="A15167" t="str">
            <v>15.018.0562-A</v>
          </cell>
          <cell r="B15167">
            <v>101.85</v>
          </cell>
        </row>
        <row r="15168">
          <cell r="A15168" t="str">
            <v>15.018.0563-0</v>
          </cell>
          <cell r="B15168">
            <v>118.19</v>
          </cell>
        </row>
        <row r="15169">
          <cell r="A15169" t="str">
            <v>15.018.0563-A</v>
          </cell>
          <cell r="B15169">
            <v>112.77</v>
          </cell>
        </row>
        <row r="15170">
          <cell r="A15170" t="str">
            <v>15.018.0564-0</v>
          </cell>
          <cell r="B15170">
            <v>130.94</v>
          </cell>
        </row>
        <row r="15171">
          <cell r="A15171" t="str">
            <v>15.018.0564-A</v>
          </cell>
          <cell r="B15171">
            <v>125.53</v>
          </cell>
        </row>
        <row r="15172">
          <cell r="A15172" t="str">
            <v>15.018.0566-0</v>
          </cell>
          <cell r="B15172">
            <v>166.15</v>
          </cell>
        </row>
        <row r="15173">
          <cell r="A15173" t="str">
            <v>15.018.0566-A</v>
          </cell>
          <cell r="B15173">
            <v>160.72999999999999</v>
          </cell>
        </row>
        <row r="15174">
          <cell r="A15174" t="str">
            <v>15.018.0567-0</v>
          </cell>
          <cell r="B15174">
            <v>218.38</v>
          </cell>
        </row>
        <row r="15175">
          <cell r="A15175" t="str">
            <v>15.018.0567-A</v>
          </cell>
          <cell r="B15175">
            <v>212.96</v>
          </cell>
        </row>
        <row r="15176">
          <cell r="A15176" t="str">
            <v>15.018.0568-0</v>
          </cell>
          <cell r="B15176">
            <v>62.02</v>
          </cell>
        </row>
        <row r="15177">
          <cell r="A15177" t="str">
            <v>15.018.0568-A</v>
          </cell>
          <cell r="B15177">
            <v>56.6</v>
          </cell>
        </row>
        <row r="15178">
          <cell r="A15178" t="str">
            <v>15.018.0570-0</v>
          </cell>
          <cell r="B15178">
            <v>71.2</v>
          </cell>
        </row>
        <row r="15179">
          <cell r="A15179" t="str">
            <v>15.018.0570-A</v>
          </cell>
          <cell r="B15179">
            <v>65.790000000000006</v>
          </cell>
        </row>
        <row r="15180">
          <cell r="A15180" t="str">
            <v>15.018.0571-0</v>
          </cell>
          <cell r="B15180">
            <v>80.36</v>
          </cell>
        </row>
        <row r="15181">
          <cell r="A15181" t="str">
            <v>15.018.0571-A</v>
          </cell>
          <cell r="B15181">
            <v>74.94</v>
          </cell>
        </row>
        <row r="15182">
          <cell r="A15182" t="str">
            <v>15.018.0572-0</v>
          </cell>
          <cell r="B15182">
            <v>89.55</v>
          </cell>
        </row>
        <row r="15183">
          <cell r="A15183" t="str">
            <v>15.018.0572-A</v>
          </cell>
          <cell r="B15183">
            <v>84.13</v>
          </cell>
        </row>
        <row r="15184">
          <cell r="A15184" t="str">
            <v>15.018.0574-0</v>
          </cell>
          <cell r="B15184">
            <v>114.65</v>
          </cell>
        </row>
        <row r="15185">
          <cell r="A15185" t="str">
            <v>15.018.0574-A</v>
          </cell>
          <cell r="B15185">
            <v>109.23</v>
          </cell>
        </row>
        <row r="15186">
          <cell r="A15186" t="str">
            <v>15.018.0575-0</v>
          </cell>
          <cell r="B15186">
            <v>156.94</v>
          </cell>
        </row>
        <row r="15187">
          <cell r="A15187" t="str">
            <v>15.018.0575-A</v>
          </cell>
          <cell r="B15187">
            <v>151.52000000000001</v>
          </cell>
        </row>
        <row r="15188">
          <cell r="A15188" t="str">
            <v>15.018.0576-0</v>
          </cell>
          <cell r="B15188">
            <v>76.3</v>
          </cell>
        </row>
        <row r="15189">
          <cell r="A15189" t="str">
            <v>15.018.0576-A</v>
          </cell>
          <cell r="B15189">
            <v>70.88</v>
          </cell>
        </row>
        <row r="15190">
          <cell r="A15190" t="str">
            <v>15.018.0577-0</v>
          </cell>
          <cell r="B15190">
            <v>85.47</v>
          </cell>
        </row>
        <row r="15191">
          <cell r="A15191" t="str">
            <v>15.018.0577-A</v>
          </cell>
          <cell r="B15191">
            <v>80.05</v>
          </cell>
        </row>
        <row r="15192">
          <cell r="A15192" t="str">
            <v>15.018.0578-0</v>
          </cell>
          <cell r="B15192">
            <v>94.63</v>
          </cell>
        </row>
        <row r="15193">
          <cell r="A15193" t="str">
            <v>15.018.0578-A</v>
          </cell>
          <cell r="B15193">
            <v>89.21</v>
          </cell>
        </row>
        <row r="15194">
          <cell r="A15194" t="str">
            <v>15.018.0580-0</v>
          </cell>
          <cell r="B15194">
            <v>122.28</v>
          </cell>
        </row>
        <row r="15195">
          <cell r="A15195" t="str">
            <v>15.018.0580-A</v>
          </cell>
          <cell r="B15195">
            <v>116.86</v>
          </cell>
        </row>
        <row r="15196">
          <cell r="A15196" t="str">
            <v>15.018.0581-0</v>
          </cell>
          <cell r="B15196">
            <v>164.24</v>
          </cell>
        </row>
        <row r="15197">
          <cell r="A15197" t="str">
            <v>15.018.0581-A</v>
          </cell>
          <cell r="B15197">
            <v>158.83000000000001</v>
          </cell>
        </row>
        <row r="15198">
          <cell r="A15198" t="str">
            <v>15.018.0582-0</v>
          </cell>
          <cell r="B15198">
            <v>81.41</v>
          </cell>
        </row>
        <row r="15199">
          <cell r="A15199" t="str">
            <v>15.018.0582-A</v>
          </cell>
          <cell r="B15199">
            <v>75.989999999999995</v>
          </cell>
        </row>
        <row r="15200">
          <cell r="A15200" t="str">
            <v>15.018.0583-0</v>
          </cell>
          <cell r="B15200">
            <v>90.55</v>
          </cell>
        </row>
        <row r="15201">
          <cell r="A15201" t="str">
            <v>15.018.0583-A</v>
          </cell>
          <cell r="B15201">
            <v>85.13</v>
          </cell>
        </row>
        <row r="15202">
          <cell r="A15202" t="str">
            <v>15.018.0584-0</v>
          </cell>
          <cell r="B15202">
            <v>99.73</v>
          </cell>
        </row>
        <row r="15203">
          <cell r="A15203" t="str">
            <v>15.018.0584-A</v>
          </cell>
          <cell r="B15203">
            <v>94.31</v>
          </cell>
        </row>
        <row r="15204">
          <cell r="A15204" t="str">
            <v>15.018.0586-0</v>
          </cell>
          <cell r="B15204">
            <v>128.41</v>
          </cell>
        </row>
        <row r="15205">
          <cell r="A15205" t="str">
            <v>15.018.0586-A</v>
          </cell>
          <cell r="B15205">
            <v>123</v>
          </cell>
        </row>
        <row r="15206">
          <cell r="A15206" t="str">
            <v>15.018.0587-0</v>
          </cell>
          <cell r="B15206">
            <v>171.56</v>
          </cell>
        </row>
        <row r="15207">
          <cell r="A15207" t="str">
            <v>15.018.0587-A</v>
          </cell>
          <cell r="B15207">
            <v>166.14</v>
          </cell>
        </row>
        <row r="15208">
          <cell r="A15208" t="str">
            <v>15.018.0588-0</v>
          </cell>
          <cell r="B15208">
            <v>26.63</v>
          </cell>
        </row>
        <row r="15209">
          <cell r="A15209" t="str">
            <v>15.018.0588-A</v>
          </cell>
          <cell r="B15209">
            <v>23.92</v>
          </cell>
        </row>
        <row r="15210">
          <cell r="A15210" t="str">
            <v>15.018.0590-0</v>
          </cell>
          <cell r="B15210">
            <v>29.08</v>
          </cell>
        </row>
        <row r="15211">
          <cell r="A15211" t="str">
            <v>15.018.0590-A</v>
          </cell>
          <cell r="B15211">
            <v>26.37</v>
          </cell>
        </row>
        <row r="15212">
          <cell r="A15212" t="str">
            <v>15.018.0591-0</v>
          </cell>
          <cell r="B15212">
            <v>33.85</v>
          </cell>
        </row>
        <row r="15213">
          <cell r="A15213" t="str">
            <v>15.018.0591-A</v>
          </cell>
          <cell r="B15213">
            <v>31.14</v>
          </cell>
        </row>
        <row r="15214">
          <cell r="A15214" t="str">
            <v>15.018.0592-0</v>
          </cell>
          <cell r="B15214">
            <v>37.5</v>
          </cell>
        </row>
        <row r="15215">
          <cell r="A15215" t="str">
            <v>15.018.0592-A</v>
          </cell>
          <cell r="B15215">
            <v>34.79</v>
          </cell>
        </row>
        <row r="15216">
          <cell r="A15216" t="str">
            <v>15.018.0594-0</v>
          </cell>
          <cell r="B15216">
            <v>46.21</v>
          </cell>
        </row>
        <row r="15217">
          <cell r="A15217" t="str">
            <v>15.018.0594-A</v>
          </cell>
          <cell r="B15217">
            <v>43.5</v>
          </cell>
        </row>
        <row r="15218">
          <cell r="A15218" t="str">
            <v>15.018.0595-0</v>
          </cell>
          <cell r="B15218">
            <v>56.34</v>
          </cell>
        </row>
        <row r="15219">
          <cell r="A15219" t="str">
            <v>15.018.0595-A</v>
          </cell>
          <cell r="B15219">
            <v>53.63</v>
          </cell>
        </row>
        <row r="15220">
          <cell r="A15220" t="str">
            <v>15.018.0596-0</v>
          </cell>
          <cell r="B15220">
            <v>31.55</v>
          </cell>
        </row>
        <row r="15221">
          <cell r="A15221" t="str">
            <v>15.018.0596-A</v>
          </cell>
          <cell r="B15221">
            <v>28.84</v>
          </cell>
        </row>
        <row r="15222">
          <cell r="A15222" t="str">
            <v>15.018.0597-0</v>
          </cell>
          <cell r="B15222">
            <v>36.99</v>
          </cell>
        </row>
        <row r="15223">
          <cell r="A15223" t="str">
            <v>15.018.0597-A</v>
          </cell>
          <cell r="B15223">
            <v>34.28</v>
          </cell>
        </row>
        <row r="15224">
          <cell r="A15224" t="str">
            <v>15.018.0598-0</v>
          </cell>
          <cell r="B15224">
            <v>40.869999999999997</v>
          </cell>
        </row>
        <row r="15225">
          <cell r="A15225" t="str">
            <v>15.018.0598-A</v>
          </cell>
          <cell r="B15225">
            <v>38.159999999999997</v>
          </cell>
        </row>
        <row r="15226">
          <cell r="A15226" t="str">
            <v>15.018.0600-0</v>
          </cell>
          <cell r="B15226">
            <v>50.04</v>
          </cell>
        </row>
        <row r="15227">
          <cell r="A15227" t="str">
            <v>15.018.0600-A</v>
          </cell>
          <cell r="B15227">
            <v>47.33</v>
          </cell>
        </row>
        <row r="15228">
          <cell r="A15228" t="str">
            <v>15.018.0601-0</v>
          </cell>
          <cell r="B15228">
            <v>68.58</v>
          </cell>
        </row>
        <row r="15229">
          <cell r="A15229" t="str">
            <v>15.018.0601-A</v>
          </cell>
          <cell r="B15229">
            <v>65.87</v>
          </cell>
        </row>
        <row r="15230">
          <cell r="A15230" t="str">
            <v>15.018.0602-0</v>
          </cell>
          <cell r="B15230">
            <v>33.89</v>
          </cell>
        </row>
        <row r="15231">
          <cell r="A15231" t="str">
            <v>15.018.0602-A</v>
          </cell>
          <cell r="B15231">
            <v>31.18</v>
          </cell>
        </row>
        <row r="15232">
          <cell r="A15232" t="str">
            <v>15.018.0603-0</v>
          </cell>
          <cell r="B15232">
            <v>40.119999999999997</v>
          </cell>
        </row>
        <row r="15233">
          <cell r="A15233" t="str">
            <v>15.018.0603-A</v>
          </cell>
          <cell r="B15233">
            <v>37.409999999999997</v>
          </cell>
        </row>
        <row r="15234">
          <cell r="A15234" t="str">
            <v>15.018.0604-0</v>
          </cell>
          <cell r="B15234">
            <v>43.53</v>
          </cell>
        </row>
        <row r="15235">
          <cell r="A15235" t="str">
            <v>15.018.0604-A</v>
          </cell>
          <cell r="B15235">
            <v>40.82</v>
          </cell>
        </row>
        <row r="15236">
          <cell r="A15236" t="str">
            <v>15.018.0606-0</v>
          </cell>
          <cell r="B15236">
            <v>56.86</v>
          </cell>
        </row>
        <row r="15237">
          <cell r="A15237" t="str">
            <v>15.018.0606-A</v>
          </cell>
          <cell r="B15237">
            <v>54.15</v>
          </cell>
        </row>
        <row r="15238">
          <cell r="A15238" t="str">
            <v>15.018.0607-0</v>
          </cell>
          <cell r="B15238">
            <v>60.46</v>
          </cell>
        </row>
        <row r="15239">
          <cell r="A15239" t="str">
            <v>15.018.0607-A</v>
          </cell>
          <cell r="B15239">
            <v>57.75</v>
          </cell>
        </row>
        <row r="15240">
          <cell r="A15240" t="str">
            <v>15.018.0608-0</v>
          </cell>
          <cell r="B15240">
            <v>26.57</v>
          </cell>
        </row>
        <row r="15241">
          <cell r="A15241" t="str">
            <v>15.018.0608-A</v>
          </cell>
          <cell r="B15241">
            <v>23.86</v>
          </cell>
        </row>
        <row r="15242">
          <cell r="A15242" t="str">
            <v>15.018.0610-0</v>
          </cell>
          <cell r="B15242">
            <v>33.36</v>
          </cell>
        </row>
        <row r="15243">
          <cell r="A15243" t="str">
            <v>15.018.0610-A</v>
          </cell>
          <cell r="B15243">
            <v>30.65</v>
          </cell>
        </row>
        <row r="15244">
          <cell r="A15244" t="str">
            <v>15.018.0611-0</v>
          </cell>
          <cell r="B15244">
            <v>40.51</v>
          </cell>
        </row>
        <row r="15245">
          <cell r="A15245" t="str">
            <v>15.018.0611-A</v>
          </cell>
          <cell r="B15245">
            <v>37.799999999999997</v>
          </cell>
        </row>
        <row r="15246">
          <cell r="A15246" t="str">
            <v>15.018.0612-0</v>
          </cell>
          <cell r="B15246">
            <v>46.72</v>
          </cell>
        </row>
        <row r="15247">
          <cell r="A15247" t="str">
            <v>15.018.0612-A</v>
          </cell>
          <cell r="B15247">
            <v>44.01</v>
          </cell>
        </row>
        <row r="15248">
          <cell r="A15248" t="str">
            <v>15.018.0614-0</v>
          </cell>
          <cell r="B15248">
            <v>62.32</v>
          </cell>
        </row>
        <row r="15249">
          <cell r="A15249" t="str">
            <v>15.018.0614-A</v>
          </cell>
          <cell r="B15249">
            <v>59.61</v>
          </cell>
        </row>
        <row r="15250">
          <cell r="A15250" t="str">
            <v>15.018.0615-0</v>
          </cell>
          <cell r="B15250">
            <v>88.79</v>
          </cell>
        </row>
        <row r="15251">
          <cell r="A15251" t="str">
            <v>15.018.0615-A</v>
          </cell>
          <cell r="B15251">
            <v>86.08</v>
          </cell>
        </row>
        <row r="15252">
          <cell r="A15252" t="str">
            <v>15.018.0616-0</v>
          </cell>
          <cell r="B15252">
            <v>32.590000000000003</v>
          </cell>
        </row>
        <row r="15253">
          <cell r="A15253" t="str">
            <v>15.018.0616-A</v>
          </cell>
          <cell r="B15253">
            <v>29.88</v>
          </cell>
        </row>
        <row r="15254">
          <cell r="A15254" t="str">
            <v>15.018.0617-0</v>
          </cell>
          <cell r="B15254">
            <v>44.42</v>
          </cell>
        </row>
        <row r="15255">
          <cell r="A15255" t="str">
            <v>15.018.0617-A</v>
          </cell>
          <cell r="B15255">
            <v>41.71</v>
          </cell>
        </row>
        <row r="15256">
          <cell r="A15256" t="str">
            <v>15.018.0618-0</v>
          </cell>
          <cell r="B15256">
            <v>51.09</v>
          </cell>
        </row>
        <row r="15257">
          <cell r="A15257" t="str">
            <v>15.018.0618-A</v>
          </cell>
          <cell r="B15257">
            <v>48.38</v>
          </cell>
        </row>
        <row r="15258">
          <cell r="A15258" t="str">
            <v>15.018.0620-0</v>
          </cell>
          <cell r="B15258">
            <v>61.36</v>
          </cell>
        </row>
        <row r="15259">
          <cell r="A15259" t="str">
            <v>15.018.0620-A</v>
          </cell>
          <cell r="B15259">
            <v>58.65</v>
          </cell>
        </row>
        <row r="15260">
          <cell r="A15260" t="str">
            <v>15.018.0621-0</v>
          </cell>
          <cell r="B15260">
            <v>121.92</v>
          </cell>
        </row>
        <row r="15261">
          <cell r="A15261" t="str">
            <v>15.018.0621-A</v>
          </cell>
          <cell r="B15261">
            <v>119.21</v>
          </cell>
        </row>
        <row r="15262">
          <cell r="A15262" t="str">
            <v>15.018.0622-0</v>
          </cell>
          <cell r="B15262">
            <v>35.24</v>
          </cell>
        </row>
        <row r="15263">
          <cell r="A15263" t="str">
            <v>15.018.0622-A</v>
          </cell>
          <cell r="B15263">
            <v>32.53</v>
          </cell>
        </row>
        <row r="15264">
          <cell r="A15264" t="str">
            <v>15.018.0623-0</v>
          </cell>
          <cell r="B15264">
            <v>48.54</v>
          </cell>
        </row>
        <row r="15265">
          <cell r="A15265" t="str">
            <v>15.018.0623-A</v>
          </cell>
          <cell r="B15265">
            <v>45.83</v>
          </cell>
        </row>
        <row r="15266">
          <cell r="A15266" t="str">
            <v>15.018.0624-0</v>
          </cell>
          <cell r="B15266">
            <v>55.43</v>
          </cell>
        </row>
        <row r="15267">
          <cell r="A15267" t="str">
            <v>15.018.0624-A</v>
          </cell>
          <cell r="B15267">
            <v>52.72</v>
          </cell>
        </row>
        <row r="15268">
          <cell r="A15268" t="str">
            <v>15.018.0626-0</v>
          </cell>
          <cell r="B15268">
            <v>67.72</v>
          </cell>
        </row>
        <row r="15269">
          <cell r="A15269" t="str">
            <v>15.018.0626-A</v>
          </cell>
          <cell r="B15269">
            <v>65.010000000000005</v>
          </cell>
        </row>
        <row r="15270">
          <cell r="A15270" t="str">
            <v>15.018.0627-0</v>
          </cell>
          <cell r="B15270">
            <v>96</v>
          </cell>
        </row>
        <row r="15271">
          <cell r="A15271" t="str">
            <v>15.018.0627-A</v>
          </cell>
          <cell r="B15271">
            <v>93.29</v>
          </cell>
        </row>
        <row r="15272">
          <cell r="A15272" t="str">
            <v>15.018.0628-0</v>
          </cell>
          <cell r="B15272">
            <v>26.39</v>
          </cell>
        </row>
        <row r="15273">
          <cell r="A15273" t="str">
            <v>15.018.0628-A</v>
          </cell>
          <cell r="B15273">
            <v>23.68</v>
          </cell>
        </row>
        <row r="15274">
          <cell r="A15274" t="str">
            <v>15.018.0630-0</v>
          </cell>
          <cell r="B15274">
            <v>28.51</v>
          </cell>
        </row>
        <row r="15275">
          <cell r="A15275" t="str">
            <v>15.018.0630-A</v>
          </cell>
          <cell r="B15275">
            <v>25.8</v>
          </cell>
        </row>
        <row r="15276">
          <cell r="A15276" t="str">
            <v>15.018.0631-0</v>
          </cell>
          <cell r="B15276">
            <v>32.369999999999997</v>
          </cell>
        </row>
        <row r="15277">
          <cell r="A15277" t="str">
            <v>15.018.0631-A</v>
          </cell>
          <cell r="B15277">
            <v>29.66</v>
          </cell>
        </row>
        <row r="15278">
          <cell r="A15278" t="str">
            <v>15.018.0632-0</v>
          </cell>
          <cell r="B15278">
            <v>34.76</v>
          </cell>
        </row>
        <row r="15279">
          <cell r="A15279" t="str">
            <v>15.018.0632-A</v>
          </cell>
          <cell r="B15279">
            <v>32.049999999999997</v>
          </cell>
        </row>
        <row r="15280">
          <cell r="A15280" t="str">
            <v>15.018.0634-0</v>
          </cell>
          <cell r="B15280">
            <v>39.340000000000003</v>
          </cell>
        </row>
        <row r="15281">
          <cell r="A15281" t="str">
            <v>15.018.0634-A</v>
          </cell>
          <cell r="B15281">
            <v>36.630000000000003</v>
          </cell>
        </row>
        <row r="15282">
          <cell r="A15282" t="str">
            <v>15.018.0635-0</v>
          </cell>
          <cell r="B15282">
            <v>44.19</v>
          </cell>
        </row>
        <row r="15283">
          <cell r="A15283" t="str">
            <v>15.018.0635-A</v>
          </cell>
          <cell r="B15283">
            <v>41.48</v>
          </cell>
        </row>
        <row r="15284">
          <cell r="A15284" t="str">
            <v>15.018.0636-0</v>
          </cell>
          <cell r="B15284">
            <v>29.43</v>
          </cell>
        </row>
        <row r="15285">
          <cell r="A15285" t="str">
            <v>15.018.0636-A</v>
          </cell>
          <cell r="B15285">
            <v>26.72</v>
          </cell>
        </row>
        <row r="15286">
          <cell r="A15286" t="str">
            <v>15.018.0637-0</v>
          </cell>
          <cell r="B15286">
            <v>35.39</v>
          </cell>
        </row>
        <row r="15287">
          <cell r="A15287" t="str">
            <v>15.018.0637-A</v>
          </cell>
          <cell r="B15287">
            <v>32.68</v>
          </cell>
        </row>
        <row r="15288">
          <cell r="A15288" t="str">
            <v>15.018.0638-0</v>
          </cell>
          <cell r="B15288">
            <v>38.1</v>
          </cell>
        </row>
        <row r="15289">
          <cell r="A15289" t="str">
            <v>15.018.0638-A</v>
          </cell>
          <cell r="B15289">
            <v>35.39</v>
          </cell>
        </row>
        <row r="15290">
          <cell r="A15290" t="str">
            <v>15.018.0640-0</v>
          </cell>
          <cell r="B15290">
            <v>42.35</v>
          </cell>
        </row>
        <row r="15291">
          <cell r="A15291" t="str">
            <v>15.018.0640-A</v>
          </cell>
          <cell r="B15291">
            <v>39.64</v>
          </cell>
        </row>
        <row r="15292">
          <cell r="A15292" t="str">
            <v>15.018.0641-0</v>
          </cell>
          <cell r="B15292">
            <v>47.18</v>
          </cell>
        </row>
        <row r="15293">
          <cell r="A15293" t="str">
            <v>15.018.0641-A</v>
          </cell>
          <cell r="B15293">
            <v>44.47</v>
          </cell>
        </row>
        <row r="15294">
          <cell r="A15294" t="str">
            <v>15.018.0642-0</v>
          </cell>
          <cell r="B15294">
            <v>34</v>
          </cell>
        </row>
        <row r="15295">
          <cell r="A15295" t="str">
            <v>15.018.0642-A</v>
          </cell>
          <cell r="B15295">
            <v>31.29</v>
          </cell>
        </row>
        <row r="15296">
          <cell r="A15296" t="str">
            <v>15.018.0643-0</v>
          </cell>
          <cell r="B15296">
            <v>39.01</v>
          </cell>
        </row>
        <row r="15297">
          <cell r="A15297" t="str">
            <v>15.018.0643-A</v>
          </cell>
          <cell r="B15297">
            <v>36.299999999999997</v>
          </cell>
        </row>
        <row r="15298">
          <cell r="A15298" t="str">
            <v>15.018.0644-0</v>
          </cell>
          <cell r="B15298">
            <v>41.72</v>
          </cell>
        </row>
        <row r="15299">
          <cell r="A15299" t="str">
            <v>15.018.0644-A</v>
          </cell>
          <cell r="B15299">
            <v>39.01</v>
          </cell>
        </row>
        <row r="15300">
          <cell r="A15300" t="str">
            <v>15.018.0646-0</v>
          </cell>
          <cell r="B15300">
            <v>41.63</v>
          </cell>
        </row>
        <row r="15301">
          <cell r="A15301" t="str">
            <v>15.018.0646-A</v>
          </cell>
          <cell r="B15301">
            <v>38.92</v>
          </cell>
        </row>
        <row r="15302">
          <cell r="A15302" t="str">
            <v>15.018.0647-0</v>
          </cell>
          <cell r="B15302">
            <v>45.86</v>
          </cell>
        </row>
        <row r="15303">
          <cell r="A15303" t="str">
            <v>15.018.0647-A</v>
          </cell>
          <cell r="B15303">
            <v>43.15</v>
          </cell>
        </row>
        <row r="15304">
          <cell r="A15304" t="str">
            <v>15.018.0648-0</v>
          </cell>
          <cell r="B15304">
            <v>26.39</v>
          </cell>
        </row>
        <row r="15305">
          <cell r="A15305" t="str">
            <v>15.018.0648-A</v>
          </cell>
          <cell r="B15305">
            <v>23.68</v>
          </cell>
        </row>
        <row r="15306">
          <cell r="A15306" t="str">
            <v>15.018.0650-0</v>
          </cell>
          <cell r="B15306">
            <v>28.51</v>
          </cell>
        </row>
        <row r="15307">
          <cell r="A15307" t="str">
            <v>15.018.0650-A</v>
          </cell>
          <cell r="B15307">
            <v>25.8</v>
          </cell>
        </row>
        <row r="15308">
          <cell r="A15308" t="str">
            <v>15.018.0651-0</v>
          </cell>
          <cell r="B15308">
            <v>32.369999999999997</v>
          </cell>
        </row>
        <row r="15309">
          <cell r="A15309" t="str">
            <v>15.018.0651-A</v>
          </cell>
          <cell r="B15309">
            <v>29.66</v>
          </cell>
        </row>
        <row r="15310">
          <cell r="A15310" t="str">
            <v>15.018.0652-0</v>
          </cell>
          <cell r="B15310">
            <v>34.76</v>
          </cell>
        </row>
        <row r="15311">
          <cell r="A15311" t="str">
            <v>15.018.0652-A</v>
          </cell>
          <cell r="B15311">
            <v>32.049999999999997</v>
          </cell>
        </row>
        <row r="15312">
          <cell r="A15312" t="str">
            <v>15.018.0654-0</v>
          </cell>
          <cell r="B15312">
            <v>39.340000000000003</v>
          </cell>
        </row>
        <row r="15313">
          <cell r="A15313" t="str">
            <v>15.018.0654-A</v>
          </cell>
          <cell r="B15313">
            <v>36.630000000000003</v>
          </cell>
        </row>
        <row r="15314">
          <cell r="A15314" t="str">
            <v>15.018.0655-0</v>
          </cell>
          <cell r="B15314">
            <v>44.19</v>
          </cell>
        </row>
        <row r="15315">
          <cell r="A15315" t="str">
            <v>15.018.0655-A</v>
          </cell>
          <cell r="B15315">
            <v>41.48</v>
          </cell>
        </row>
        <row r="15316">
          <cell r="A15316" t="str">
            <v>15.018.0656-0</v>
          </cell>
          <cell r="B15316">
            <v>29.43</v>
          </cell>
        </row>
        <row r="15317">
          <cell r="A15317" t="str">
            <v>15.018.0656-A</v>
          </cell>
          <cell r="B15317">
            <v>26.72</v>
          </cell>
        </row>
        <row r="15318">
          <cell r="A15318" t="str">
            <v>15.018.0657-0</v>
          </cell>
          <cell r="B15318">
            <v>35.39</v>
          </cell>
        </row>
        <row r="15319">
          <cell r="A15319" t="str">
            <v>15.018.0657-A</v>
          </cell>
          <cell r="B15319">
            <v>32.68</v>
          </cell>
        </row>
        <row r="15320">
          <cell r="A15320" t="str">
            <v>15.018.0658-0</v>
          </cell>
          <cell r="B15320">
            <v>38.1</v>
          </cell>
        </row>
        <row r="15321">
          <cell r="A15321" t="str">
            <v>15.018.0658-A</v>
          </cell>
          <cell r="B15321">
            <v>35.39</v>
          </cell>
        </row>
        <row r="15322">
          <cell r="A15322" t="str">
            <v>15.018.0660-0</v>
          </cell>
          <cell r="B15322">
            <v>42.35</v>
          </cell>
        </row>
        <row r="15323">
          <cell r="A15323" t="str">
            <v>15.018.0660-A</v>
          </cell>
          <cell r="B15323">
            <v>39.64</v>
          </cell>
        </row>
        <row r="15324">
          <cell r="A15324" t="str">
            <v>15.018.0661-0</v>
          </cell>
          <cell r="B15324">
            <v>47.18</v>
          </cell>
        </row>
        <row r="15325">
          <cell r="A15325" t="str">
            <v>15.018.0661-A</v>
          </cell>
          <cell r="B15325">
            <v>44.47</v>
          </cell>
        </row>
        <row r="15326">
          <cell r="A15326" t="str">
            <v>15.018.0662-0</v>
          </cell>
          <cell r="B15326">
            <v>34</v>
          </cell>
        </row>
        <row r="15327">
          <cell r="A15327" t="str">
            <v>15.018.0662-A</v>
          </cell>
          <cell r="B15327">
            <v>31.29</v>
          </cell>
        </row>
        <row r="15328">
          <cell r="A15328" t="str">
            <v>15.018.0663-0</v>
          </cell>
          <cell r="B15328">
            <v>39.01</v>
          </cell>
        </row>
        <row r="15329">
          <cell r="A15329" t="str">
            <v>15.018.0663-A</v>
          </cell>
          <cell r="B15329">
            <v>36.299999999999997</v>
          </cell>
        </row>
        <row r="15330">
          <cell r="A15330" t="str">
            <v>15.018.0664-0</v>
          </cell>
          <cell r="B15330">
            <v>41.72</v>
          </cell>
        </row>
        <row r="15331">
          <cell r="A15331" t="str">
            <v>15.018.0664-A</v>
          </cell>
          <cell r="B15331">
            <v>39.01</v>
          </cell>
        </row>
        <row r="15332">
          <cell r="A15332" t="str">
            <v>15.018.0666-0</v>
          </cell>
          <cell r="B15332">
            <v>41.63</v>
          </cell>
        </row>
        <row r="15333">
          <cell r="A15333" t="str">
            <v>15.018.0666-A</v>
          </cell>
          <cell r="B15333">
            <v>38.92</v>
          </cell>
        </row>
        <row r="15334">
          <cell r="A15334" t="str">
            <v>15.018.0667-0</v>
          </cell>
          <cell r="B15334">
            <v>50.5</v>
          </cell>
        </row>
        <row r="15335">
          <cell r="A15335" t="str">
            <v>15.018.0667-A</v>
          </cell>
          <cell r="B15335">
            <v>47.79</v>
          </cell>
        </row>
        <row r="15336">
          <cell r="A15336" t="str">
            <v>15.018.0668-0</v>
          </cell>
          <cell r="B15336">
            <v>34.619999999999997</v>
          </cell>
        </row>
        <row r="15337">
          <cell r="A15337" t="str">
            <v>15.018.0668-A</v>
          </cell>
          <cell r="B15337">
            <v>31.91</v>
          </cell>
        </row>
        <row r="15338">
          <cell r="A15338" t="str">
            <v>15.018.0670-0</v>
          </cell>
          <cell r="B15338">
            <v>38.119999999999997</v>
          </cell>
        </row>
        <row r="15339">
          <cell r="A15339" t="str">
            <v>15.018.0670-A</v>
          </cell>
          <cell r="B15339">
            <v>35.409999999999997</v>
          </cell>
        </row>
        <row r="15340">
          <cell r="A15340" t="str">
            <v>15.018.0671-0</v>
          </cell>
          <cell r="B15340">
            <v>41.42</v>
          </cell>
        </row>
        <row r="15341">
          <cell r="A15341" t="str">
            <v>15.018.0671-A</v>
          </cell>
          <cell r="B15341">
            <v>38.71</v>
          </cell>
        </row>
        <row r="15342">
          <cell r="A15342" t="str">
            <v>15.018.0672-0</v>
          </cell>
          <cell r="B15342">
            <v>45.03</v>
          </cell>
        </row>
        <row r="15343">
          <cell r="A15343" t="str">
            <v>15.018.0672-A</v>
          </cell>
          <cell r="B15343">
            <v>42.32</v>
          </cell>
        </row>
        <row r="15344">
          <cell r="A15344" t="str">
            <v>15.018.0674-0</v>
          </cell>
          <cell r="B15344">
            <v>56.45</v>
          </cell>
        </row>
        <row r="15345">
          <cell r="A15345" t="str">
            <v>15.018.0674-A</v>
          </cell>
          <cell r="B15345">
            <v>53.74</v>
          </cell>
        </row>
        <row r="15346">
          <cell r="A15346" t="str">
            <v>15.018.0675-0</v>
          </cell>
          <cell r="B15346">
            <v>71.239999999999995</v>
          </cell>
        </row>
        <row r="15347">
          <cell r="A15347" t="str">
            <v>15.018.0675-A</v>
          </cell>
          <cell r="B15347">
            <v>68.53</v>
          </cell>
        </row>
        <row r="15348">
          <cell r="A15348" t="str">
            <v>15.018.0676-0</v>
          </cell>
          <cell r="B15348">
            <v>40.25</v>
          </cell>
        </row>
        <row r="15349">
          <cell r="A15349" t="str">
            <v>15.018.0676-A</v>
          </cell>
          <cell r="B15349">
            <v>37.54</v>
          </cell>
        </row>
        <row r="15350">
          <cell r="A15350" t="str">
            <v>15.018.0677-0</v>
          </cell>
          <cell r="B15350">
            <v>47.77</v>
          </cell>
        </row>
        <row r="15351">
          <cell r="A15351" t="str">
            <v>15.018.0677-A</v>
          </cell>
          <cell r="B15351">
            <v>45.06</v>
          </cell>
        </row>
        <row r="15352">
          <cell r="A15352" t="str">
            <v>15.018.0678-0</v>
          </cell>
          <cell r="B15352">
            <v>51.39</v>
          </cell>
        </row>
        <row r="15353">
          <cell r="A15353" t="str">
            <v>15.018.0678-A</v>
          </cell>
          <cell r="B15353">
            <v>48.68</v>
          </cell>
        </row>
        <row r="15354">
          <cell r="A15354" t="str">
            <v>15.018.0680-0</v>
          </cell>
          <cell r="B15354">
            <v>57.55</v>
          </cell>
        </row>
        <row r="15355">
          <cell r="A15355" t="str">
            <v>15.018.0680-A</v>
          </cell>
          <cell r="B15355">
            <v>54.84</v>
          </cell>
        </row>
        <row r="15356">
          <cell r="A15356" t="str">
            <v>15.018.0681-0</v>
          </cell>
          <cell r="B15356">
            <v>77.72</v>
          </cell>
        </row>
        <row r="15357">
          <cell r="A15357" t="str">
            <v>15.018.0681-A</v>
          </cell>
          <cell r="B15357">
            <v>75.010000000000005</v>
          </cell>
        </row>
        <row r="15358">
          <cell r="A15358" t="str">
            <v>15.018.0682-0</v>
          </cell>
          <cell r="B15358">
            <v>43.79</v>
          </cell>
        </row>
        <row r="15359">
          <cell r="A15359" t="str">
            <v>15.018.0682-A</v>
          </cell>
          <cell r="B15359">
            <v>41.08</v>
          </cell>
        </row>
        <row r="15360">
          <cell r="A15360" t="str">
            <v>15.018.0683-0</v>
          </cell>
          <cell r="B15360">
            <v>55</v>
          </cell>
        </row>
        <row r="15361">
          <cell r="A15361" t="str">
            <v>15.018.0683-A</v>
          </cell>
          <cell r="B15361">
            <v>52.29</v>
          </cell>
        </row>
        <row r="15362">
          <cell r="A15362" t="str">
            <v>15.018.0684-0</v>
          </cell>
          <cell r="B15362">
            <v>63.41</v>
          </cell>
        </row>
        <row r="15363">
          <cell r="A15363" t="str">
            <v>15.018.0684-A</v>
          </cell>
          <cell r="B15363">
            <v>60.7</v>
          </cell>
        </row>
        <row r="15364">
          <cell r="A15364" t="str">
            <v>15.018.0686-0</v>
          </cell>
          <cell r="B15364">
            <v>60.76</v>
          </cell>
        </row>
        <row r="15365">
          <cell r="A15365" t="str">
            <v>15.018.0686-A</v>
          </cell>
          <cell r="B15365">
            <v>58.05</v>
          </cell>
        </row>
        <row r="15366">
          <cell r="A15366" t="str">
            <v>15.018.0687-0</v>
          </cell>
          <cell r="B15366">
            <v>84.81</v>
          </cell>
        </row>
        <row r="15367">
          <cell r="A15367" t="str">
            <v>15.018.0687-A</v>
          </cell>
          <cell r="B15367">
            <v>82.1</v>
          </cell>
        </row>
        <row r="15368">
          <cell r="A15368" t="str">
            <v>15.018.0688-0</v>
          </cell>
          <cell r="B15368">
            <v>26.39</v>
          </cell>
        </row>
        <row r="15369">
          <cell r="A15369" t="str">
            <v>15.018.0688-A</v>
          </cell>
          <cell r="B15369">
            <v>23.68</v>
          </cell>
        </row>
        <row r="15370">
          <cell r="A15370" t="str">
            <v>15.018.0690-0</v>
          </cell>
          <cell r="B15370">
            <v>36.25</v>
          </cell>
        </row>
        <row r="15371">
          <cell r="A15371" t="str">
            <v>15.018.0690-A</v>
          </cell>
          <cell r="B15371">
            <v>33.54</v>
          </cell>
        </row>
        <row r="15372">
          <cell r="A15372" t="str">
            <v>15.018.0691-0</v>
          </cell>
          <cell r="B15372">
            <v>39.35</v>
          </cell>
        </row>
        <row r="15373">
          <cell r="A15373" t="str">
            <v>15.018.0691-A</v>
          </cell>
          <cell r="B15373">
            <v>36.64</v>
          </cell>
        </row>
        <row r="15374">
          <cell r="A15374" t="str">
            <v>15.018.0692-0</v>
          </cell>
          <cell r="B15374">
            <v>41.92</v>
          </cell>
        </row>
        <row r="15375">
          <cell r="A15375" t="str">
            <v>15.018.0692-A</v>
          </cell>
          <cell r="B15375">
            <v>39.21</v>
          </cell>
        </row>
        <row r="15376">
          <cell r="A15376" t="str">
            <v>15.018.0694-0</v>
          </cell>
          <cell r="B15376">
            <v>39.340000000000003</v>
          </cell>
        </row>
        <row r="15377">
          <cell r="A15377" t="str">
            <v>15.018.0694-A</v>
          </cell>
          <cell r="B15377">
            <v>36.630000000000003</v>
          </cell>
        </row>
        <row r="15378">
          <cell r="A15378" t="str">
            <v>15.018.0695-0</v>
          </cell>
          <cell r="B15378">
            <v>56.34</v>
          </cell>
        </row>
        <row r="15379">
          <cell r="A15379" t="str">
            <v>15.018.0695-A</v>
          </cell>
          <cell r="B15379">
            <v>53.63</v>
          </cell>
        </row>
        <row r="15380">
          <cell r="A15380" t="str">
            <v>15.018.0696-0</v>
          </cell>
          <cell r="B15380">
            <v>41.53</v>
          </cell>
        </row>
        <row r="15381">
          <cell r="A15381" t="str">
            <v>15.018.0696-A</v>
          </cell>
          <cell r="B15381">
            <v>38.82</v>
          </cell>
        </row>
        <row r="15382">
          <cell r="A15382" t="str">
            <v>15.018.0697-0</v>
          </cell>
          <cell r="B15382">
            <v>40.590000000000003</v>
          </cell>
        </row>
        <row r="15383">
          <cell r="A15383" t="str">
            <v>15.018.0697-A</v>
          </cell>
          <cell r="B15383">
            <v>37.880000000000003</v>
          </cell>
        </row>
        <row r="15384">
          <cell r="A15384" t="str">
            <v>15.018.0698-0</v>
          </cell>
          <cell r="B15384">
            <v>58.94</v>
          </cell>
        </row>
        <row r="15385">
          <cell r="A15385" t="str">
            <v>15.018.0698-A</v>
          </cell>
          <cell r="B15385">
            <v>56.23</v>
          </cell>
        </row>
        <row r="15386">
          <cell r="A15386" t="str">
            <v>15.018.0700-0</v>
          </cell>
          <cell r="B15386">
            <v>52.35</v>
          </cell>
        </row>
        <row r="15387">
          <cell r="A15387" t="str">
            <v>15.018.0700-A</v>
          </cell>
          <cell r="B15387">
            <v>49.64</v>
          </cell>
        </row>
        <row r="15388">
          <cell r="A15388" t="str">
            <v>15.018.0701-0</v>
          </cell>
          <cell r="B15388">
            <v>60.67</v>
          </cell>
        </row>
        <row r="15389">
          <cell r="A15389" t="str">
            <v>15.018.0701-A</v>
          </cell>
          <cell r="B15389">
            <v>57.96</v>
          </cell>
        </row>
        <row r="15390">
          <cell r="A15390" t="str">
            <v>15.018.0702-0</v>
          </cell>
          <cell r="B15390">
            <v>34</v>
          </cell>
        </row>
        <row r="15391">
          <cell r="A15391" t="str">
            <v>15.018.0702-A</v>
          </cell>
          <cell r="B15391">
            <v>31.29</v>
          </cell>
        </row>
        <row r="15392">
          <cell r="A15392" t="str">
            <v>15.018.0703-0</v>
          </cell>
          <cell r="B15392">
            <v>43.47</v>
          </cell>
        </row>
        <row r="15393">
          <cell r="A15393" t="str">
            <v>15.018.0703-A</v>
          </cell>
          <cell r="B15393">
            <v>40.76</v>
          </cell>
        </row>
        <row r="15394">
          <cell r="A15394" t="str">
            <v>15.018.0704-0</v>
          </cell>
          <cell r="B15394">
            <v>46.45</v>
          </cell>
        </row>
        <row r="15395">
          <cell r="A15395" t="str">
            <v>15.018.0704-A</v>
          </cell>
          <cell r="B15395">
            <v>43.74</v>
          </cell>
        </row>
        <row r="15396">
          <cell r="A15396" t="str">
            <v>15.018.0706-0</v>
          </cell>
          <cell r="B15396">
            <v>52.89</v>
          </cell>
        </row>
        <row r="15397">
          <cell r="A15397" t="str">
            <v>15.018.0706-A</v>
          </cell>
          <cell r="B15397">
            <v>50.18</v>
          </cell>
        </row>
        <row r="15398">
          <cell r="A15398" t="str">
            <v>15.018.0707-0</v>
          </cell>
          <cell r="B15398">
            <v>60.46</v>
          </cell>
        </row>
        <row r="15399">
          <cell r="A15399" t="str">
            <v>15.018.0707-A</v>
          </cell>
          <cell r="B15399">
            <v>57.75</v>
          </cell>
        </row>
        <row r="15400">
          <cell r="A15400" t="str">
            <v>15.018.0708-0</v>
          </cell>
          <cell r="B15400">
            <v>28.56</v>
          </cell>
        </row>
        <row r="15401">
          <cell r="A15401" t="str">
            <v>15.018.0708-A</v>
          </cell>
          <cell r="B15401">
            <v>25.85</v>
          </cell>
        </row>
        <row r="15402">
          <cell r="A15402" t="str">
            <v>15.018.0710-0</v>
          </cell>
          <cell r="B15402">
            <v>30.98</v>
          </cell>
        </row>
        <row r="15403">
          <cell r="A15403" t="str">
            <v>15.018.0710-A</v>
          </cell>
          <cell r="B15403">
            <v>28.27</v>
          </cell>
        </row>
        <row r="15404">
          <cell r="A15404" t="str">
            <v>15.018.0711-0</v>
          </cell>
          <cell r="B15404">
            <v>50.11</v>
          </cell>
        </row>
        <row r="15405">
          <cell r="A15405" t="str">
            <v>15.018.0711-A</v>
          </cell>
          <cell r="B15405">
            <v>47.4</v>
          </cell>
        </row>
        <row r="15406">
          <cell r="A15406" t="str">
            <v>15.018.0712-0</v>
          </cell>
          <cell r="B15406">
            <v>58.94</v>
          </cell>
        </row>
        <row r="15407">
          <cell r="A15407" t="str">
            <v>15.018.0712-A</v>
          </cell>
          <cell r="B15407">
            <v>56.23</v>
          </cell>
        </row>
        <row r="15408">
          <cell r="A15408" t="str">
            <v>15.018.0714-0</v>
          </cell>
          <cell r="B15408">
            <v>61.65</v>
          </cell>
        </row>
        <row r="15409">
          <cell r="A15409" t="str">
            <v>15.018.0714-A</v>
          </cell>
          <cell r="B15409">
            <v>58.94</v>
          </cell>
        </row>
        <row r="15410">
          <cell r="A15410" t="str">
            <v>15.018.0715-0</v>
          </cell>
          <cell r="B15410">
            <v>80.040000000000006</v>
          </cell>
        </row>
        <row r="15411">
          <cell r="A15411" t="str">
            <v>15.018.0715-A</v>
          </cell>
          <cell r="B15411">
            <v>77.33</v>
          </cell>
        </row>
        <row r="15412">
          <cell r="A15412" t="str">
            <v>15.018.0716-0</v>
          </cell>
          <cell r="B15412">
            <v>49.72</v>
          </cell>
        </row>
        <row r="15413">
          <cell r="A15413" t="str">
            <v>15.018.0716-A</v>
          </cell>
          <cell r="B15413">
            <v>47.01</v>
          </cell>
        </row>
        <row r="15414">
          <cell r="A15414" t="str">
            <v>15.018.0717-0</v>
          </cell>
          <cell r="B15414">
            <v>52.29</v>
          </cell>
        </row>
        <row r="15415">
          <cell r="A15415" t="str">
            <v>15.018.0717-A</v>
          </cell>
          <cell r="B15415">
            <v>49.58</v>
          </cell>
        </row>
        <row r="15416">
          <cell r="A15416" t="str">
            <v>15.018.0718-0</v>
          </cell>
          <cell r="B15416">
            <v>68.599999999999994</v>
          </cell>
        </row>
        <row r="15417">
          <cell r="A15417" t="str">
            <v>15.018.0718-A</v>
          </cell>
          <cell r="B15417">
            <v>65.89</v>
          </cell>
        </row>
        <row r="15418">
          <cell r="A15418" t="str">
            <v>15.018.0720-0</v>
          </cell>
          <cell r="B15418">
            <v>69.510000000000005</v>
          </cell>
        </row>
        <row r="15419">
          <cell r="A15419" t="str">
            <v>15.018.0720-A</v>
          </cell>
          <cell r="B15419">
            <v>66.8</v>
          </cell>
        </row>
        <row r="15420">
          <cell r="A15420" t="str">
            <v>15.018.0721-0</v>
          </cell>
          <cell r="B15420">
            <v>90.47</v>
          </cell>
        </row>
        <row r="15421">
          <cell r="A15421" t="str">
            <v>15.018.0721-A</v>
          </cell>
          <cell r="B15421">
            <v>87.76</v>
          </cell>
        </row>
        <row r="15422">
          <cell r="A15422" t="str">
            <v>15.018.0722-0</v>
          </cell>
          <cell r="B15422">
            <v>56.34</v>
          </cell>
        </row>
        <row r="15423">
          <cell r="A15423" t="str">
            <v>15.018.0722-A</v>
          </cell>
          <cell r="B15423">
            <v>53.63</v>
          </cell>
        </row>
        <row r="15424">
          <cell r="A15424" t="str">
            <v>15.018.0723-0</v>
          </cell>
          <cell r="B15424">
            <v>56.8</v>
          </cell>
        </row>
        <row r="15425">
          <cell r="A15425" t="str">
            <v>15.018.0723-A</v>
          </cell>
          <cell r="B15425">
            <v>54.09</v>
          </cell>
        </row>
        <row r="15426">
          <cell r="A15426" t="str">
            <v>15.018.0724-0</v>
          </cell>
          <cell r="B15426">
            <v>71.69</v>
          </cell>
        </row>
        <row r="15427">
          <cell r="A15427" t="str">
            <v>15.018.0724-A</v>
          </cell>
          <cell r="B15427">
            <v>68.98</v>
          </cell>
        </row>
        <row r="15428">
          <cell r="A15428" t="str">
            <v>15.018.0726-0</v>
          </cell>
          <cell r="B15428">
            <v>86.73</v>
          </cell>
        </row>
        <row r="15429">
          <cell r="A15429" t="str">
            <v>15.018.0726-A</v>
          </cell>
          <cell r="B15429">
            <v>84.02</v>
          </cell>
        </row>
        <row r="15430">
          <cell r="A15430" t="str">
            <v>15.018.0727-0</v>
          </cell>
          <cell r="B15430">
            <v>68.48</v>
          </cell>
        </row>
        <row r="15431">
          <cell r="A15431" t="str">
            <v>15.018.0727-A</v>
          </cell>
          <cell r="B15431">
            <v>65.77</v>
          </cell>
        </row>
        <row r="15432">
          <cell r="A15432" t="str">
            <v>15.018.0728-0</v>
          </cell>
          <cell r="B15432">
            <v>38.78</v>
          </cell>
        </row>
        <row r="15433">
          <cell r="A15433" t="str">
            <v>15.018.0728-A</v>
          </cell>
          <cell r="B15433">
            <v>36.07</v>
          </cell>
        </row>
        <row r="15434">
          <cell r="A15434" t="str">
            <v>15.018.0730-0</v>
          </cell>
          <cell r="B15434">
            <v>42.38</v>
          </cell>
        </row>
        <row r="15435">
          <cell r="A15435" t="str">
            <v>15.018.0730-A</v>
          </cell>
          <cell r="B15435">
            <v>39.67</v>
          </cell>
        </row>
        <row r="15436">
          <cell r="A15436" t="str">
            <v>15.018.0731-0</v>
          </cell>
          <cell r="B15436">
            <v>50.11</v>
          </cell>
        </row>
        <row r="15437">
          <cell r="A15437" t="str">
            <v>15.018.0731-A</v>
          </cell>
          <cell r="B15437">
            <v>47.4</v>
          </cell>
        </row>
        <row r="15438">
          <cell r="A15438" t="str">
            <v>15.018.0732-0</v>
          </cell>
          <cell r="B15438">
            <v>59.33</v>
          </cell>
        </row>
        <row r="15439">
          <cell r="A15439" t="str">
            <v>15.018.0732-A</v>
          </cell>
          <cell r="B15439">
            <v>56.62</v>
          </cell>
        </row>
        <row r="15440">
          <cell r="A15440" t="str">
            <v>15.018.0734-0</v>
          </cell>
          <cell r="B15440">
            <v>75.91</v>
          </cell>
        </row>
        <row r="15441">
          <cell r="A15441" t="str">
            <v>15.018.0734-A</v>
          </cell>
          <cell r="B15441">
            <v>73.2</v>
          </cell>
        </row>
        <row r="15442">
          <cell r="A15442" t="str">
            <v>15.018.0735-0</v>
          </cell>
          <cell r="B15442">
            <v>88.79</v>
          </cell>
        </row>
        <row r="15443">
          <cell r="A15443" t="str">
            <v>15.018.0735-A</v>
          </cell>
          <cell r="B15443">
            <v>86.08</v>
          </cell>
        </row>
        <row r="15444">
          <cell r="A15444" t="str">
            <v>15.018.0736-0</v>
          </cell>
          <cell r="B15444">
            <v>45.43</v>
          </cell>
        </row>
        <row r="15445">
          <cell r="A15445" t="str">
            <v>15.018.0736-A</v>
          </cell>
          <cell r="B15445">
            <v>42.72</v>
          </cell>
        </row>
        <row r="15446">
          <cell r="A15446" t="str">
            <v>15.018.0737-0</v>
          </cell>
          <cell r="B15446">
            <v>57.12</v>
          </cell>
        </row>
        <row r="15447">
          <cell r="A15447" t="str">
            <v>15.018.0737-A</v>
          </cell>
          <cell r="B15447">
            <v>54.41</v>
          </cell>
        </row>
        <row r="15448">
          <cell r="A15448" t="str">
            <v>15.018.0738-0</v>
          </cell>
          <cell r="B15448">
            <v>66.36</v>
          </cell>
        </row>
        <row r="15449">
          <cell r="A15449" t="str">
            <v>15.018.0738-A</v>
          </cell>
          <cell r="B15449">
            <v>63.65</v>
          </cell>
        </row>
        <row r="15450">
          <cell r="A15450" t="str">
            <v>15.018.0740-0</v>
          </cell>
          <cell r="B15450">
            <v>87.92</v>
          </cell>
        </row>
        <row r="15451">
          <cell r="A15451" t="str">
            <v>15.018.0740-A</v>
          </cell>
          <cell r="B15451">
            <v>85.21</v>
          </cell>
        </row>
        <row r="15452">
          <cell r="A15452" t="str">
            <v>15.018.0741-0</v>
          </cell>
          <cell r="B15452">
            <v>113.2</v>
          </cell>
        </row>
        <row r="15453">
          <cell r="A15453" t="str">
            <v>15.018.0741-A</v>
          </cell>
          <cell r="B15453">
            <v>110.49</v>
          </cell>
        </row>
        <row r="15454">
          <cell r="A15454" t="str">
            <v>15.018.0742-0</v>
          </cell>
          <cell r="B15454">
            <v>56.34</v>
          </cell>
        </row>
        <row r="15455">
          <cell r="A15455" t="str">
            <v>15.018.0742-A</v>
          </cell>
          <cell r="B15455">
            <v>53.63</v>
          </cell>
        </row>
        <row r="15456">
          <cell r="A15456" t="str">
            <v>15.018.0743-0</v>
          </cell>
          <cell r="B15456">
            <v>56.8</v>
          </cell>
        </row>
        <row r="15457">
          <cell r="A15457" t="str">
            <v>15.018.0743-A</v>
          </cell>
          <cell r="B15457">
            <v>54.09</v>
          </cell>
        </row>
        <row r="15458">
          <cell r="A15458" t="str">
            <v>15.018.0744-0</v>
          </cell>
          <cell r="B15458">
            <v>71.69</v>
          </cell>
        </row>
        <row r="15459">
          <cell r="A15459" t="str">
            <v>15.018.0744-A</v>
          </cell>
          <cell r="B15459">
            <v>68.98</v>
          </cell>
        </row>
        <row r="15460">
          <cell r="A15460" t="str">
            <v>15.018.0746-0</v>
          </cell>
          <cell r="B15460">
            <v>86.73</v>
          </cell>
        </row>
        <row r="15461">
          <cell r="A15461" t="str">
            <v>15.018.0746-A</v>
          </cell>
          <cell r="B15461">
            <v>84.02</v>
          </cell>
        </row>
        <row r="15462">
          <cell r="A15462" t="str">
            <v>15.018.0747-0</v>
          </cell>
          <cell r="B15462">
            <v>96</v>
          </cell>
        </row>
        <row r="15463">
          <cell r="A15463" t="str">
            <v>15.018.0747-A</v>
          </cell>
          <cell r="B15463">
            <v>93.29</v>
          </cell>
        </row>
        <row r="15464">
          <cell r="A15464" t="str">
            <v>15.018.0748-0</v>
          </cell>
          <cell r="B15464">
            <v>40.18</v>
          </cell>
        </row>
        <row r="15465">
          <cell r="A15465" t="str">
            <v>15.018.0748-A</v>
          </cell>
          <cell r="B15465">
            <v>37.47</v>
          </cell>
        </row>
        <row r="15466">
          <cell r="A15466" t="str">
            <v>15.018.0750-0</v>
          </cell>
          <cell r="B15466">
            <v>48.61</v>
          </cell>
        </row>
        <row r="15467">
          <cell r="A15467" t="str">
            <v>15.018.0750-A</v>
          </cell>
          <cell r="B15467">
            <v>45.9</v>
          </cell>
        </row>
        <row r="15468">
          <cell r="A15468" t="str">
            <v>15.018.0751-0</v>
          </cell>
          <cell r="B15468">
            <v>56.86</v>
          </cell>
        </row>
        <row r="15469">
          <cell r="A15469" t="str">
            <v>15.018.0751-A</v>
          </cell>
          <cell r="B15469">
            <v>54.15</v>
          </cell>
        </row>
        <row r="15470">
          <cell r="A15470" t="str">
            <v>15.018.0752-0</v>
          </cell>
          <cell r="B15470">
            <v>71.48</v>
          </cell>
        </row>
        <row r="15471">
          <cell r="A15471" t="str">
            <v>15.018.0752-A</v>
          </cell>
          <cell r="B15471">
            <v>68.77</v>
          </cell>
        </row>
        <row r="15472">
          <cell r="A15472" t="str">
            <v>15.018.0754-0</v>
          </cell>
          <cell r="B15472">
            <v>88.27</v>
          </cell>
        </row>
        <row r="15473">
          <cell r="A15473" t="str">
            <v>15.018.0754-A</v>
          </cell>
          <cell r="B15473">
            <v>85.56</v>
          </cell>
        </row>
        <row r="15474">
          <cell r="A15474" t="str">
            <v>15.018.0755-0</v>
          </cell>
          <cell r="B15474">
            <v>97.54</v>
          </cell>
        </row>
        <row r="15475">
          <cell r="A15475" t="str">
            <v>15.018.0755-A</v>
          </cell>
          <cell r="B15475">
            <v>94.83</v>
          </cell>
        </row>
        <row r="15476">
          <cell r="A15476" t="str">
            <v>15.018.0756-0</v>
          </cell>
          <cell r="B15476">
            <v>59.38</v>
          </cell>
        </row>
        <row r="15477">
          <cell r="A15477" t="str">
            <v>15.018.0756-A</v>
          </cell>
          <cell r="B15477">
            <v>56.67</v>
          </cell>
        </row>
        <row r="15478">
          <cell r="A15478" t="str">
            <v>15.018.0757-0</v>
          </cell>
          <cell r="B15478">
            <v>66.489999999999995</v>
          </cell>
        </row>
        <row r="15479">
          <cell r="A15479" t="str">
            <v>15.018.0757-A</v>
          </cell>
          <cell r="B15479">
            <v>63.78</v>
          </cell>
        </row>
        <row r="15480">
          <cell r="A15480" t="str">
            <v>15.018.0758-0</v>
          </cell>
          <cell r="B15480">
            <v>72.58</v>
          </cell>
        </row>
        <row r="15481">
          <cell r="A15481" t="str">
            <v>15.018.0758-A</v>
          </cell>
          <cell r="B15481">
            <v>69.87</v>
          </cell>
        </row>
        <row r="15482">
          <cell r="A15482" t="str">
            <v>15.018.0760-0</v>
          </cell>
          <cell r="B15482">
            <v>95.22</v>
          </cell>
        </row>
        <row r="15483">
          <cell r="A15483" t="str">
            <v>15.018.0760-A</v>
          </cell>
          <cell r="B15483">
            <v>92.51</v>
          </cell>
        </row>
        <row r="15484">
          <cell r="A15484" t="str">
            <v>15.018.0761-0</v>
          </cell>
          <cell r="B15484">
            <v>159.06</v>
          </cell>
        </row>
        <row r="15485">
          <cell r="A15485" t="str">
            <v>15.018.0761-A</v>
          </cell>
          <cell r="B15485">
            <v>156.35</v>
          </cell>
        </row>
        <row r="15486">
          <cell r="A15486" t="str">
            <v>15.018.0762-0</v>
          </cell>
          <cell r="B15486">
            <v>58.92</v>
          </cell>
        </row>
        <row r="15487">
          <cell r="A15487" t="str">
            <v>15.018.0762-A</v>
          </cell>
          <cell r="B15487">
            <v>56.21</v>
          </cell>
        </row>
        <row r="15488">
          <cell r="A15488" t="str">
            <v>15.018.0763-0</v>
          </cell>
          <cell r="B15488">
            <v>61.44</v>
          </cell>
        </row>
        <row r="15489">
          <cell r="A15489" t="str">
            <v>15.018.0763-A</v>
          </cell>
          <cell r="B15489">
            <v>58.73</v>
          </cell>
        </row>
        <row r="15490">
          <cell r="A15490" t="str">
            <v>15.018.0764-0</v>
          </cell>
          <cell r="B15490">
            <v>76.430000000000007</v>
          </cell>
        </row>
        <row r="15491">
          <cell r="A15491" t="str">
            <v>15.018.0764-A</v>
          </cell>
          <cell r="B15491">
            <v>73.72</v>
          </cell>
        </row>
        <row r="15492">
          <cell r="A15492" t="str">
            <v>15.018.0766-0</v>
          </cell>
          <cell r="B15492">
            <v>92.34</v>
          </cell>
        </row>
        <row r="15493">
          <cell r="A15493" t="str">
            <v>15.018.0766-A</v>
          </cell>
          <cell r="B15493">
            <v>89.63</v>
          </cell>
        </row>
        <row r="15494">
          <cell r="A15494" t="str">
            <v>15.018.0767-0</v>
          </cell>
          <cell r="B15494">
            <v>117.63</v>
          </cell>
        </row>
        <row r="15495">
          <cell r="A15495" t="str">
            <v>15.018.0767-A</v>
          </cell>
          <cell r="B15495">
            <v>114.92</v>
          </cell>
        </row>
        <row r="15496">
          <cell r="A15496" t="str">
            <v>15.018.0768-0</v>
          </cell>
          <cell r="B15496">
            <v>46.23</v>
          </cell>
        </row>
        <row r="15497">
          <cell r="A15497" t="str">
            <v>15.018.0768-A</v>
          </cell>
          <cell r="B15497">
            <v>43.52</v>
          </cell>
        </row>
        <row r="15498">
          <cell r="A15498" t="str">
            <v>15.018.0770-0</v>
          </cell>
          <cell r="B15498">
            <v>54.42</v>
          </cell>
        </row>
        <row r="15499">
          <cell r="A15499" t="str">
            <v>15.018.0770-A</v>
          </cell>
          <cell r="B15499">
            <v>51.71</v>
          </cell>
        </row>
        <row r="15500">
          <cell r="A15500" t="str">
            <v>15.018.0771-0</v>
          </cell>
          <cell r="B15500">
            <v>64.61</v>
          </cell>
        </row>
        <row r="15501">
          <cell r="A15501" t="str">
            <v>15.018.0771-A</v>
          </cell>
          <cell r="B15501">
            <v>61.9</v>
          </cell>
        </row>
        <row r="15502">
          <cell r="A15502" t="str">
            <v>15.018.0772-0</v>
          </cell>
          <cell r="B15502">
            <v>74.680000000000007</v>
          </cell>
        </row>
        <row r="15503">
          <cell r="A15503" t="str">
            <v>15.018.0772-A</v>
          </cell>
          <cell r="B15503">
            <v>71.97</v>
          </cell>
        </row>
        <row r="15504">
          <cell r="A15504" t="str">
            <v>15.018.0774-0</v>
          </cell>
          <cell r="B15504">
            <v>87.42</v>
          </cell>
        </row>
        <row r="15505">
          <cell r="A15505" t="str">
            <v>15.018.0774-A</v>
          </cell>
          <cell r="B15505">
            <v>84.71</v>
          </cell>
        </row>
        <row r="15506">
          <cell r="A15506" t="str">
            <v>15.018.0775-0</v>
          </cell>
          <cell r="B15506">
            <v>176.94</v>
          </cell>
        </row>
        <row r="15507">
          <cell r="A15507" t="str">
            <v>15.018.0775-A</v>
          </cell>
          <cell r="B15507">
            <v>174.23</v>
          </cell>
        </row>
        <row r="15508">
          <cell r="A15508" t="str">
            <v>15.018.0776-0</v>
          </cell>
          <cell r="B15508">
            <v>61.27</v>
          </cell>
        </row>
        <row r="15509">
          <cell r="A15509" t="str">
            <v>15.018.0776-A</v>
          </cell>
          <cell r="B15509">
            <v>58.56</v>
          </cell>
        </row>
        <row r="15510">
          <cell r="A15510" t="str">
            <v>15.018.0777-0</v>
          </cell>
          <cell r="B15510">
            <v>70.459999999999994</v>
          </cell>
        </row>
        <row r="15511">
          <cell r="A15511" t="str">
            <v>15.018.0777-A</v>
          </cell>
          <cell r="B15511">
            <v>67.75</v>
          </cell>
        </row>
        <row r="15512">
          <cell r="A15512" t="str">
            <v>15.018.0778-0</v>
          </cell>
          <cell r="B15512">
            <v>81.03</v>
          </cell>
        </row>
        <row r="15513">
          <cell r="A15513" t="str">
            <v>15.018.0778-A</v>
          </cell>
          <cell r="B15513">
            <v>78.319999999999993</v>
          </cell>
        </row>
        <row r="15514">
          <cell r="A15514" t="str">
            <v>15.018.0780-0</v>
          </cell>
          <cell r="B15514">
            <v>117.02</v>
          </cell>
        </row>
        <row r="15515">
          <cell r="A15515" t="str">
            <v>15.018.0780-A</v>
          </cell>
          <cell r="B15515">
            <v>114.31</v>
          </cell>
        </row>
        <row r="15516">
          <cell r="A15516" t="str">
            <v>15.018.0781-0</v>
          </cell>
          <cell r="B15516">
            <v>189.41</v>
          </cell>
        </row>
        <row r="15517">
          <cell r="A15517" t="str">
            <v>15.018.0781-A</v>
          </cell>
          <cell r="B15517">
            <v>186.7</v>
          </cell>
        </row>
        <row r="15518">
          <cell r="A15518" t="str">
            <v>15.018.0782-0</v>
          </cell>
          <cell r="B15518">
            <v>65.42</v>
          </cell>
        </row>
        <row r="15519">
          <cell r="A15519" t="str">
            <v>15.018.0782-A</v>
          </cell>
          <cell r="B15519">
            <v>62.71</v>
          </cell>
        </row>
        <row r="15520">
          <cell r="A15520" t="str">
            <v>15.018.0783-0</v>
          </cell>
          <cell r="B15520">
            <v>76.56</v>
          </cell>
        </row>
        <row r="15521">
          <cell r="A15521" t="str">
            <v>15.018.0783-A</v>
          </cell>
          <cell r="B15521">
            <v>73.849999999999994</v>
          </cell>
        </row>
        <row r="15522">
          <cell r="A15522" t="str">
            <v>15.018.0784-0</v>
          </cell>
          <cell r="B15522">
            <v>77.05</v>
          </cell>
        </row>
        <row r="15523">
          <cell r="A15523" t="str">
            <v>15.018.0784-A</v>
          </cell>
          <cell r="B15523">
            <v>74.34</v>
          </cell>
        </row>
        <row r="15524">
          <cell r="A15524" t="str">
            <v>15.018.0786-0</v>
          </cell>
          <cell r="B15524">
            <v>140.11000000000001</v>
          </cell>
        </row>
        <row r="15525">
          <cell r="A15525" t="str">
            <v>15.018.0786-A</v>
          </cell>
          <cell r="B15525">
            <v>137.4</v>
          </cell>
        </row>
        <row r="15526">
          <cell r="A15526" t="str">
            <v>15.018.0787-0</v>
          </cell>
          <cell r="B15526">
            <v>201.88</v>
          </cell>
        </row>
        <row r="15527">
          <cell r="A15527" t="str">
            <v>15.018.0787-A</v>
          </cell>
          <cell r="B15527">
            <v>199.17</v>
          </cell>
        </row>
        <row r="15528">
          <cell r="A15528" t="str">
            <v>15.018.0788-0</v>
          </cell>
          <cell r="B15528">
            <v>58.02</v>
          </cell>
        </row>
        <row r="15529">
          <cell r="A15529" t="str">
            <v>15.018.0788-A</v>
          </cell>
          <cell r="B15529">
            <v>55.31</v>
          </cell>
        </row>
        <row r="15530">
          <cell r="A15530" t="str">
            <v>15.018.0790-0</v>
          </cell>
          <cell r="B15530">
            <v>55.93</v>
          </cell>
        </row>
        <row r="15531">
          <cell r="A15531" t="str">
            <v>15.018.0790-A</v>
          </cell>
          <cell r="B15531">
            <v>53.22</v>
          </cell>
        </row>
        <row r="15532">
          <cell r="A15532" t="str">
            <v>15.018.0791-0</v>
          </cell>
          <cell r="B15532">
            <v>91.24</v>
          </cell>
        </row>
        <row r="15533">
          <cell r="A15533" t="str">
            <v>15.018.0791-A</v>
          </cell>
          <cell r="B15533">
            <v>88.53</v>
          </cell>
        </row>
        <row r="15534">
          <cell r="A15534" t="str">
            <v>15.018.0792-0</v>
          </cell>
          <cell r="B15534">
            <v>103.01</v>
          </cell>
        </row>
        <row r="15535">
          <cell r="A15535" t="str">
            <v>15.018.0792-A</v>
          </cell>
          <cell r="B15535">
            <v>100.3</v>
          </cell>
        </row>
        <row r="15536">
          <cell r="A15536" t="str">
            <v>15.018.0794-0</v>
          </cell>
          <cell r="B15536">
            <v>133.81</v>
          </cell>
        </row>
        <row r="15537">
          <cell r="A15537" t="str">
            <v>15.018.0794-A</v>
          </cell>
          <cell r="B15537">
            <v>131.1</v>
          </cell>
        </row>
        <row r="15538">
          <cell r="A15538" t="str">
            <v>15.018.0795-0</v>
          </cell>
          <cell r="B15538">
            <v>188.84</v>
          </cell>
        </row>
        <row r="15539">
          <cell r="A15539" t="str">
            <v>15.018.0795-A</v>
          </cell>
          <cell r="B15539">
            <v>186.13</v>
          </cell>
        </row>
        <row r="15540">
          <cell r="A15540" t="str">
            <v>15.018.0796-0</v>
          </cell>
          <cell r="B15540">
            <v>77.86</v>
          </cell>
        </row>
        <row r="15541">
          <cell r="A15541" t="str">
            <v>15.018.0796-A</v>
          </cell>
          <cell r="B15541">
            <v>75.150000000000006</v>
          </cell>
        </row>
        <row r="15542">
          <cell r="A15542" t="str">
            <v>15.018.0797-0</v>
          </cell>
          <cell r="B15542">
            <v>99.09</v>
          </cell>
        </row>
        <row r="15543">
          <cell r="A15543" t="str">
            <v>15.018.0797-A</v>
          </cell>
          <cell r="B15543">
            <v>96.38</v>
          </cell>
        </row>
        <row r="15544">
          <cell r="A15544" t="str">
            <v>15.018.0798-0</v>
          </cell>
          <cell r="B15544">
            <v>51.04</v>
          </cell>
        </row>
        <row r="15545">
          <cell r="A15545" t="str">
            <v>15.018.0798-A</v>
          </cell>
          <cell r="B15545">
            <v>48.33</v>
          </cell>
        </row>
        <row r="15546">
          <cell r="A15546" t="str">
            <v>15.018.0800-0</v>
          </cell>
          <cell r="B15546">
            <v>126.7</v>
          </cell>
        </row>
        <row r="15547">
          <cell r="A15547" t="str">
            <v>15.018.0800-A</v>
          </cell>
          <cell r="B15547">
            <v>123.99</v>
          </cell>
        </row>
        <row r="15548">
          <cell r="A15548" t="str">
            <v>15.018.0801-0</v>
          </cell>
          <cell r="B15548">
            <v>198.07</v>
          </cell>
        </row>
        <row r="15549">
          <cell r="A15549" t="str">
            <v>15.018.0801-A</v>
          </cell>
          <cell r="B15549">
            <v>195.36</v>
          </cell>
        </row>
        <row r="15550">
          <cell r="A15550" t="str">
            <v>15.018.0802-0</v>
          </cell>
          <cell r="B15550">
            <v>77.17</v>
          </cell>
        </row>
        <row r="15551">
          <cell r="A15551" t="str">
            <v>15.018.0802-A</v>
          </cell>
          <cell r="B15551">
            <v>74.459999999999994</v>
          </cell>
        </row>
        <row r="15552">
          <cell r="A15552" t="str">
            <v>15.018.0803-0</v>
          </cell>
          <cell r="B15552">
            <v>106.64</v>
          </cell>
        </row>
        <row r="15553">
          <cell r="A15553" t="str">
            <v>15.018.0803-A</v>
          </cell>
          <cell r="B15553">
            <v>103.93</v>
          </cell>
        </row>
        <row r="15554">
          <cell r="A15554" t="str">
            <v>15.018.0804-0</v>
          </cell>
          <cell r="B15554">
            <v>118.42</v>
          </cell>
        </row>
        <row r="15555">
          <cell r="A15555" t="str">
            <v>15.018.0804-A</v>
          </cell>
          <cell r="B15555">
            <v>115.71</v>
          </cell>
        </row>
        <row r="15556">
          <cell r="A15556" t="str">
            <v>15.018.0806-0</v>
          </cell>
          <cell r="B15556">
            <v>133.69</v>
          </cell>
        </row>
        <row r="15557">
          <cell r="A15557" t="str">
            <v>15.018.0806-A</v>
          </cell>
          <cell r="B15557">
            <v>130.97999999999999</v>
          </cell>
        </row>
        <row r="15558">
          <cell r="A15558" t="str">
            <v>15.018.0807-0</v>
          </cell>
          <cell r="B15558">
            <v>207.32</v>
          </cell>
        </row>
        <row r="15559">
          <cell r="A15559" t="str">
            <v>15.018.0807-A</v>
          </cell>
          <cell r="B15559">
            <v>204.61</v>
          </cell>
        </row>
        <row r="15560">
          <cell r="A15560" t="str">
            <v>15.018.0808-0</v>
          </cell>
          <cell r="B15560">
            <v>27.24</v>
          </cell>
        </row>
        <row r="15561">
          <cell r="A15561" t="str">
            <v>15.018.0808-A</v>
          </cell>
          <cell r="B15561">
            <v>24.53</v>
          </cell>
        </row>
        <row r="15562">
          <cell r="A15562" t="str">
            <v>15.018.0810-0</v>
          </cell>
          <cell r="B15562">
            <v>30.94</v>
          </cell>
        </row>
        <row r="15563">
          <cell r="A15563" t="str">
            <v>15.018.0810-A</v>
          </cell>
          <cell r="B15563">
            <v>28.23</v>
          </cell>
        </row>
        <row r="15564">
          <cell r="A15564" t="str">
            <v>15.018.0811-0</v>
          </cell>
          <cell r="B15564">
            <v>38.35</v>
          </cell>
        </row>
        <row r="15565">
          <cell r="A15565" t="str">
            <v>15.018.0811-A</v>
          </cell>
          <cell r="B15565">
            <v>35.64</v>
          </cell>
        </row>
        <row r="15566">
          <cell r="A15566" t="str">
            <v>15.018.0812-0</v>
          </cell>
          <cell r="B15566">
            <v>44.99</v>
          </cell>
        </row>
        <row r="15567">
          <cell r="A15567" t="str">
            <v>15.018.0812-A</v>
          </cell>
          <cell r="B15567">
            <v>42.28</v>
          </cell>
        </row>
        <row r="15568">
          <cell r="A15568" t="str">
            <v>15.018.0814-0</v>
          </cell>
          <cell r="B15568">
            <v>61.65</v>
          </cell>
        </row>
        <row r="15569">
          <cell r="A15569" t="str">
            <v>15.018.0814-A</v>
          </cell>
          <cell r="B15569">
            <v>58.94</v>
          </cell>
        </row>
        <row r="15570">
          <cell r="A15570" t="str">
            <v>15.018.0815-0</v>
          </cell>
          <cell r="B15570">
            <v>88.79</v>
          </cell>
        </row>
        <row r="15571">
          <cell r="A15571" t="str">
            <v>15.018.0815-A</v>
          </cell>
          <cell r="B15571">
            <v>86.08</v>
          </cell>
        </row>
        <row r="15572">
          <cell r="A15572" t="str">
            <v>15.018.0816-0</v>
          </cell>
          <cell r="B15572">
            <v>34.19</v>
          </cell>
        </row>
        <row r="15573">
          <cell r="A15573" t="str">
            <v>15.018.0816-A</v>
          </cell>
          <cell r="B15573">
            <v>31.48</v>
          </cell>
        </row>
        <row r="15574">
          <cell r="A15574" t="str">
            <v>15.018.0817-0</v>
          </cell>
          <cell r="B15574">
            <v>42.29</v>
          </cell>
        </row>
        <row r="15575">
          <cell r="A15575" t="str">
            <v>15.018.0817-A</v>
          </cell>
          <cell r="B15575">
            <v>39.58</v>
          </cell>
        </row>
        <row r="15576">
          <cell r="A15576" t="str">
            <v>15.018.0818-0</v>
          </cell>
          <cell r="B15576">
            <v>49.48</v>
          </cell>
        </row>
        <row r="15577">
          <cell r="A15577" t="str">
            <v>15.018.0818-A</v>
          </cell>
          <cell r="B15577">
            <v>46.77</v>
          </cell>
        </row>
        <row r="15578">
          <cell r="A15578" t="str">
            <v>15.018.0820-0</v>
          </cell>
          <cell r="B15578">
            <v>68.650000000000006</v>
          </cell>
        </row>
        <row r="15579">
          <cell r="A15579" t="str">
            <v>15.018.0820-A</v>
          </cell>
          <cell r="B15579">
            <v>65.94</v>
          </cell>
        </row>
        <row r="15580">
          <cell r="A15580" t="str">
            <v>15.018.0821-0</v>
          </cell>
          <cell r="B15580">
            <v>102.29</v>
          </cell>
        </row>
        <row r="15581">
          <cell r="A15581" t="str">
            <v>15.018.0821-A</v>
          </cell>
          <cell r="B15581">
            <v>99.58</v>
          </cell>
        </row>
        <row r="15582">
          <cell r="A15582" t="str">
            <v>15.018.0822-0</v>
          </cell>
          <cell r="B15582">
            <v>38.21</v>
          </cell>
        </row>
        <row r="15583">
          <cell r="A15583" t="str">
            <v>15.018.0822-A</v>
          </cell>
          <cell r="B15583">
            <v>35.5</v>
          </cell>
        </row>
        <row r="15584">
          <cell r="A15584" t="str">
            <v>15.018.0823-0</v>
          </cell>
          <cell r="B15584">
            <v>46.21</v>
          </cell>
        </row>
        <row r="15585">
          <cell r="A15585" t="str">
            <v>15.018.0823-A</v>
          </cell>
          <cell r="B15585">
            <v>43.5</v>
          </cell>
        </row>
        <row r="15586">
          <cell r="A15586" t="str">
            <v>15.018.0824-0</v>
          </cell>
          <cell r="B15586">
            <v>53.98</v>
          </cell>
        </row>
        <row r="15587">
          <cell r="A15587" t="str">
            <v>15.018.0824-A</v>
          </cell>
          <cell r="B15587">
            <v>51.27</v>
          </cell>
        </row>
        <row r="15588">
          <cell r="A15588" t="str">
            <v>15.018.0826-0</v>
          </cell>
          <cell r="B15588">
            <v>73.81</v>
          </cell>
        </row>
        <row r="15589">
          <cell r="A15589" t="str">
            <v>15.018.0826-A</v>
          </cell>
          <cell r="B15589">
            <v>71.099999999999994</v>
          </cell>
        </row>
        <row r="15590">
          <cell r="A15590" t="str">
            <v>15.018.0827-0</v>
          </cell>
          <cell r="B15590">
            <v>96</v>
          </cell>
        </row>
        <row r="15591">
          <cell r="A15591" t="str">
            <v>15.018.0827-A</v>
          </cell>
          <cell r="B15591">
            <v>93.29</v>
          </cell>
        </row>
        <row r="15592">
          <cell r="A15592" t="str">
            <v>15.018.0828-0</v>
          </cell>
          <cell r="B15592">
            <v>30.15</v>
          </cell>
        </row>
        <row r="15593">
          <cell r="A15593" t="str">
            <v>15.018.0828-A</v>
          </cell>
          <cell r="B15593">
            <v>27.44</v>
          </cell>
        </row>
        <row r="15594">
          <cell r="A15594" t="str">
            <v>15.018.0830-0</v>
          </cell>
          <cell r="B15594">
            <v>37.21</v>
          </cell>
        </row>
        <row r="15595">
          <cell r="A15595" t="str">
            <v>15.018.0830-A</v>
          </cell>
          <cell r="B15595">
            <v>34.5</v>
          </cell>
        </row>
        <row r="15596">
          <cell r="A15596" t="str">
            <v>15.018.0831-0</v>
          </cell>
          <cell r="B15596">
            <v>43.35</v>
          </cell>
        </row>
        <row r="15597">
          <cell r="A15597" t="str">
            <v>15.018.0831-A</v>
          </cell>
          <cell r="B15597">
            <v>40.64</v>
          </cell>
        </row>
        <row r="15598">
          <cell r="A15598" t="str">
            <v>15.018.0832-0</v>
          </cell>
          <cell r="B15598">
            <v>48.42</v>
          </cell>
        </row>
        <row r="15599">
          <cell r="A15599" t="str">
            <v>15.018.0832-A</v>
          </cell>
          <cell r="B15599">
            <v>45.71</v>
          </cell>
        </row>
        <row r="15600">
          <cell r="A15600" t="str">
            <v>15.018.0834-0</v>
          </cell>
          <cell r="B15600">
            <v>66.45</v>
          </cell>
        </row>
        <row r="15601">
          <cell r="A15601" t="str">
            <v>15.018.0834-A</v>
          </cell>
          <cell r="B15601">
            <v>63.74</v>
          </cell>
        </row>
        <row r="15602">
          <cell r="A15602" t="str">
            <v>15.018.0835-0</v>
          </cell>
          <cell r="B15602">
            <v>97.54</v>
          </cell>
        </row>
        <row r="15603">
          <cell r="A15603" t="str">
            <v>15.018.0835-A</v>
          </cell>
          <cell r="B15603">
            <v>94.83</v>
          </cell>
        </row>
        <row r="15604">
          <cell r="A15604" t="str">
            <v>15.018.0836-0</v>
          </cell>
          <cell r="B15604">
            <v>40.43</v>
          </cell>
        </row>
        <row r="15605">
          <cell r="A15605" t="str">
            <v>15.018.0836-A</v>
          </cell>
          <cell r="B15605">
            <v>37.72</v>
          </cell>
        </row>
        <row r="15606">
          <cell r="A15606" t="str">
            <v>15.018.0837-0</v>
          </cell>
          <cell r="B15606">
            <v>45.61</v>
          </cell>
        </row>
        <row r="15607">
          <cell r="A15607" t="str">
            <v>15.018.0837-A</v>
          </cell>
          <cell r="B15607">
            <v>42.9</v>
          </cell>
        </row>
        <row r="15608">
          <cell r="A15608" t="str">
            <v>15.018.0838-0</v>
          </cell>
          <cell r="B15608">
            <v>52.18</v>
          </cell>
        </row>
        <row r="15609">
          <cell r="A15609" t="str">
            <v>15.018.0838-A</v>
          </cell>
          <cell r="B15609">
            <v>49.47</v>
          </cell>
        </row>
        <row r="15610">
          <cell r="A15610" t="str">
            <v>15.018.0840-0</v>
          </cell>
          <cell r="B15610">
            <v>66.03</v>
          </cell>
        </row>
        <row r="15611">
          <cell r="A15611" t="str">
            <v>15.018.0840-A</v>
          </cell>
          <cell r="B15611">
            <v>63.32</v>
          </cell>
        </row>
        <row r="15612">
          <cell r="A15612" t="str">
            <v>15.018.0841-0</v>
          </cell>
          <cell r="B15612">
            <v>114.07</v>
          </cell>
        </row>
        <row r="15613">
          <cell r="A15613" t="str">
            <v>15.018.0841-A</v>
          </cell>
          <cell r="B15613">
            <v>111.36</v>
          </cell>
        </row>
        <row r="15614">
          <cell r="A15614" t="str">
            <v>15.018.0842-0</v>
          </cell>
          <cell r="B15614">
            <v>43.5</v>
          </cell>
        </row>
        <row r="15615">
          <cell r="A15615" t="str">
            <v>15.018.0842-A</v>
          </cell>
          <cell r="B15615">
            <v>40.79</v>
          </cell>
        </row>
        <row r="15616">
          <cell r="A15616" t="str">
            <v>15.018.0843-0</v>
          </cell>
          <cell r="B15616">
            <v>48.9</v>
          </cell>
        </row>
        <row r="15617">
          <cell r="A15617" t="str">
            <v>15.018.0843-A</v>
          </cell>
          <cell r="B15617">
            <v>46.19</v>
          </cell>
        </row>
        <row r="15618">
          <cell r="A15618" t="str">
            <v>15.018.0844-0</v>
          </cell>
          <cell r="B15618">
            <v>55.7</v>
          </cell>
        </row>
        <row r="15619">
          <cell r="A15619" t="str">
            <v>15.018.0844-A</v>
          </cell>
          <cell r="B15619">
            <v>52.99</v>
          </cell>
        </row>
        <row r="15620">
          <cell r="A15620" t="str">
            <v>15.018.0846-0</v>
          </cell>
          <cell r="B15620">
            <v>74.92</v>
          </cell>
        </row>
        <row r="15621">
          <cell r="A15621" t="str">
            <v>15.018.0846-A</v>
          </cell>
          <cell r="B15621">
            <v>72.209999999999994</v>
          </cell>
        </row>
        <row r="15622">
          <cell r="A15622" t="str">
            <v>15.018.0847-0</v>
          </cell>
          <cell r="B15622">
            <v>117.63</v>
          </cell>
        </row>
        <row r="15623">
          <cell r="A15623" t="str">
            <v>15.018.0847-A</v>
          </cell>
          <cell r="B15623">
            <v>114.92</v>
          </cell>
        </row>
        <row r="15624">
          <cell r="A15624" t="str">
            <v>15.018.0848-0</v>
          </cell>
          <cell r="B15624">
            <v>44.68</v>
          </cell>
        </row>
        <row r="15625">
          <cell r="A15625" t="str">
            <v>15.018.0848-A</v>
          </cell>
          <cell r="B15625">
            <v>41.97</v>
          </cell>
        </row>
        <row r="15626">
          <cell r="A15626" t="str">
            <v>15.018.0850-0</v>
          </cell>
          <cell r="B15626">
            <v>45.36</v>
          </cell>
        </row>
        <row r="15627">
          <cell r="A15627" t="str">
            <v>15.018.0850-A</v>
          </cell>
          <cell r="B15627">
            <v>42.65</v>
          </cell>
        </row>
        <row r="15628">
          <cell r="A15628" t="str">
            <v>15.018.0851-0</v>
          </cell>
          <cell r="B15628">
            <v>57.12</v>
          </cell>
        </row>
        <row r="15629">
          <cell r="A15629" t="str">
            <v>15.018.0851-A</v>
          </cell>
          <cell r="B15629">
            <v>54.41</v>
          </cell>
        </row>
        <row r="15630">
          <cell r="A15630" t="str">
            <v>15.018.0852-0</v>
          </cell>
          <cell r="B15630">
            <v>65.88</v>
          </cell>
        </row>
        <row r="15631">
          <cell r="A15631" t="str">
            <v>15.018.0852-A</v>
          </cell>
          <cell r="B15631">
            <v>63.17</v>
          </cell>
        </row>
        <row r="15632">
          <cell r="A15632" t="str">
            <v>15.018.0854-0</v>
          </cell>
          <cell r="B15632">
            <v>79.98</v>
          </cell>
        </row>
        <row r="15633">
          <cell r="A15633" t="str">
            <v>15.018.0854-A</v>
          </cell>
          <cell r="B15633">
            <v>77.27</v>
          </cell>
        </row>
        <row r="15634">
          <cell r="A15634" t="str">
            <v>15.018.0855-0</v>
          </cell>
          <cell r="B15634">
            <v>139.52000000000001</v>
          </cell>
        </row>
        <row r="15635">
          <cell r="A15635" t="str">
            <v>15.018.0855-A</v>
          </cell>
          <cell r="B15635">
            <v>136.81</v>
          </cell>
        </row>
        <row r="15636">
          <cell r="A15636" t="str">
            <v>15.018.0856-0</v>
          </cell>
          <cell r="B15636">
            <v>49.23</v>
          </cell>
        </row>
        <row r="15637">
          <cell r="A15637" t="str">
            <v>15.018.0856-A</v>
          </cell>
          <cell r="B15637">
            <v>46.52</v>
          </cell>
        </row>
        <row r="15638">
          <cell r="A15638" t="str">
            <v>15.018.0857-0</v>
          </cell>
          <cell r="B15638">
            <v>57.04</v>
          </cell>
        </row>
        <row r="15639">
          <cell r="A15639" t="str">
            <v>15.018.0857-A</v>
          </cell>
          <cell r="B15639">
            <v>54.33</v>
          </cell>
        </row>
        <row r="15640">
          <cell r="A15640" t="str">
            <v>15.018.0858-0</v>
          </cell>
          <cell r="B15640">
            <v>70.41</v>
          </cell>
        </row>
        <row r="15641">
          <cell r="A15641" t="str">
            <v>15.018.0858-A</v>
          </cell>
          <cell r="B15641">
            <v>67.7</v>
          </cell>
        </row>
        <row r="15642">
          <cell r="A15642" t="str">
            <v>15.018.0860-0</v>
          </cell>
          <cell r="B15642">
            <v>84.09</v>
          </cell>
        </row>
        <row r="15643">
          <cell r="A15643" t="str">
            <v>15.018.0860-A</v>
          </cell>
          <cell r="B15643">
            <v>81.38</v>
          </cell>
        </row>
        <row r="15644">
          <cell r="A15644" t="str">
            <v>15.018.0861-0</v>
          </cell>
          <cell r="B15644">
            <v>186.91</v>
          </cell>
        </row>
        <row r="15645">
          <cell r="A15645" t="str">
            <v>15.018.0861-A</v>
          </cell>
          <cell r="B15645">
            <v>184.2</v>
          </cell>
        </row>
        <row r="15646">
          <cell r="A15646" t="str">
            <v>15.018.0862-0</v>
          </cell>
          <cell r="B15646">
            <v>52.05</v>
          </cell>
        </row>
        <row r="15647">
          <cell r="A15647" t="str">
            <v>15.018.0862-A</v>
          </cell>
          <cell r="B15647">
            <v>49.34</v>
          </cell>
        </row>
        <row r="15648">
          <cell r="A15648" t="str">
            <v>15.018.0863-0</v>
          </cell>
          <cell r="B15648">
            <v>66.180000000000007</v>
          </cell>
        </row>
        <row r="15649">
          <cell r="A15649" t="str">
            <v>15.018.0863-A</v>
          </cell>
          <cell r="B15649">
            <v>63.47</v>
          </cell>
        </row>
        <row r="15650">
          <cell r="A15650" t="str">
            <v>15.018.0864-0</v>
          </cell>
          <cell r="B15650">
            <v>74.930000000000007</v>
          </cell>
        </row>
        <row r="15651">
          <cell r="A15651" t="str">
            <v>15.018.0864-A</v>
          </cell>
          <cell r="B15651">
            <v>72.22</v>
          </cell>
        </row>
        <row r="15652">
          <cell r="A15652" t="str">
            <v>15.018.0866-0</v>
          </cell>
          <cell r="B15652">
            <v>95.02</v>
          </cell>
        </row>
        <row r="15653">
          <cell r="A15653" t="str">
            <v>15.018.0866-A</v>
          </cell>
          <cell r="B15653">
            <v>92.31</v>
          </cell>
        </row>
        <row r="15654">
          <cell r="A15654" t="str">
            <v>15.018.0867-0</v>
          </cell>
          <cell r="B15654">
            <v>187.32</v>
          </cell>
        </row>
        <row r="15655">
          <cell r="A15655" t="str">
            <v>15.018.0867-A</v>
          </cell>
          <cell r="B15655">
            <v>184.61</v>
          </cell>
        </row>
        <row r="15656">
          <cell r="A15656" t="str">
            <v>15.018.0870-0</v>
          </cell>
          <cell r="B15656">
            <v>33.69</v>
          </cell>
        </row>
        <row r="15657">
          <cell r="A15657" t="str">
            <v>15.018.0870-A</v>
          </cell>
          <cell r="B15657">
            <v>30.98</v>
          </cell>
        </row>
        <row r="15658">
          <cell r="A15658" t="str">
            <v>15.018.0871-0</v>
          </cell>
          <cell r="B15658">
            <v>42.14</v>
          </cell>
        </row>
        <row r="15659">
          <cell r="A15659" t="str">
            <v>15.018.0871-A</v>
          </cell>
          <cell r="B15659">
            <v>39.43</v>
          </cell>
        </row>
        <row r="15660">
          <cell r="A15660" t="str">
            <v>15.018.0872-0</v>
          </cell>
          <cell r="B15660">
            <v>35.770000000000003</v>
          </cell>
        </row>
        <row r="15661">
          <cell r="A15661" t="str">
            <v>15.018.0872-A</v>
          </cell>
          <cell r="B15661">
            <v>33.06</v>
          </cell>
        </row>
        <row r="15662">
          <cell r="A15662" t="str">
            <v>15.018.0873-0</v>
          </cell>
          <cell r="B15662">
            <v>48.74</v>
          </cell>
        </row>
        <row r="15663">
          <cell r="A15663" t="str">
            <v>15.018.0873-A</v>
          </cell>
          <cell r="B15663">
            <v>46.03</v>
          </cell>
        </row>
        <row r="15664">
          <cell r="A15664" t="str">
            <v>15.018.0874-0</v>
          </cell>
          <cell r="B15664">
            <v>42.85</v>
          </cell>
        </row>
        <row r="15665">
          <cell r="A15665" t="str">
            <v>15.018.0874-A</v>
          </cell>
          <cell r="B15665">
            <v>40.14</v>
          </cell>
        </row>
        <row r="15666">
          <cell r="A15666" t="str">
            <v>15.018.0875-0</v>
          </cell>
          <cell r="B15666">
            <v>39.08</v>
          </cell>
        </row>
        <row r="15667">
          <cell r="A15667" t="str">
            <v>15.018.0875-A</v>
          </cell>
          <cell r="B15667">
            <v>36.369999999999997</v>
          </cell>
        </row>
        <row r="15668">
          <cell r="A15668" t="str">
            <v>15.018.0881-0</v>
          </cell>
          <cell r="B15668">
            <v>56.5</v>
          </cell>
        </row>
        <row r="15669">
          <cell r="A15669" t="str">
            <v>15.018.0881-A</v>
          </cell>
          <cell r="B15669">
            <v>53.79</v>
          </cell>
        </row>
        <row r="15670">
          <cell r="A15670" t="str">
            <v>15.018.0882-0</v>
          </cell>
          <cell r="B15670">
            <v>64.75</v>
          </cell>
        </row>
        <row r="15671">
          <cell r="A15671" t="str">
            <v>15.018.0882-A</v>
          </cell>
          <cell r="B15671">
            <v>62.04</v>
          </cell>
        </row>
        <row r="15672">
          <cell r="A15672" t="str">
            <v>15.018.0883-0</v>
          </cell>
          <cell r="B15672">
            <v>64.75</v>
          </cell>
        </row>
        <row r="15673">
          <cell r="A15673" t="str">
            <v>15.018.0883-A</v>
          </cell>
          <cell r="B15673">
            <v>62.04</v>
          </cell>
        </row>
        <row r="15674">
          <cell r="A15674" t="str">
            <v>15.018.0884-0</v>
          </cell>
          <cell r="B15674">
            <v>42.35</v>
          </cell>
        </row>
        <row r="15675">
          <cell r="A15675" t="str">
            <v>15.018.0884-A</v>
          </cell>
          <cell r="B15675">
            <v>39.64</v>
          </cell>
        </row>
        <row r="15676">
          <cell r="A15676" t="str">
            <v>15.018.0885-0</v>
          </cell>
          <cell r="B15676">
            <v>100.79</v>
          </cell>
        </row>
        <row r="15677">
          <cell r="A15677" t="str">
            <v>15.018.0885-A</v>
          </cell>
          <cell r="B15677">
            <v>98.08</v>
          </cell>
        </row>
        <row r="15678">
          <cell r="A15678" t="str">
            <v>15.018.0887-0</v>
          </cell>
          <cell r="B15678">
            <v>100.79</v>
          </cell>
        </row>
        <row r="15679">
          <cell r="A15679" t="str">
            <v>15.018.0887-A</v>
          </cell>
          <cell r="B15679">
            <v>98.08</v>
          </cell>
        </row>
        <row r="15680">
          <cell r="A15680" t="str">
            <v>15.018.0888-0</v>
          </cell>
          <cell r="B15680">
            <v>164.88</v>
          </cell>
        </row>
        <row r="15681">
          <cell r="A15681" t="str">
            <v>15.018.0888-A</v>
          </cell>
          <cell r="B15681">
            <v>162.16999999999999</v>
          </cell>
        </row>
        <row r="15682">
          <cell r="A15682" t="str">
            <v>15.018.0889-0</v>
          </cell>
          <cell r="B15682">
            <v>100.75</v>
          </cell>
        </row>
        <row r="15683">
          <cell r="A15683" t="str">
            <v>15.018.0889-A</v>
          </cell>
          <cell r="B15683">
            <v>98.04</v>
          </cell>
        </row>
        <row r="15684">
          <cell r="A15684" t="str">
            <v>15.018.0890-0</v>
          </cell>
          <cell r="B15684">
            <v>87.47</v>
          </cell>
        </row>
        <row r="15685">
          <cell r="A15685" t="str">
            <v>15.018.0890-A</v>
          </cell>
          <cell r="B15685">
            <v>84.76</v>
          </cell>
        </row>
        <row r="15686">
          <cell r="A15686" t="str">
            <v>15.018.0898-0</v>
          </cell>
          <cell r="B15686">
            <v>40.93</v>
          </cell>
        </row>
        <row r="15687">
          <cell r="A15687" t="str">
            <v>15.018.0898-A</v>
          </cell>
          <cell r="B15687">
            <v>38.22</v>
          </cell>
        </row>
        <row r="15688">
          <cell r="A15688" t="str">
            <v>15.018.0900-0</v>
          </cell>
          <cell r="B15688">
            <v>45.98</v>
          </cell>
        </row>
        <row r="15689">
          <cell r="A15689" t="str">
            <v>15.018.0900-A</v>
          </cell>
          <cell r="B15689">
            <v>43.27</v>
          </cell>
        </row>
        <row r="15690">
          <cell r="A15690" t="str">
            <v>15.018.0901-0</v>
          </cell>
          <cell r="B15690">
            <v>50.73</v>
          </cell>
        </row>
        <row r="15691">
          <cell r="A15691" t="str">
            <v>15.018.0901-A</v>
          </cell>
          <cell r="B15691">
            <v>48.02</v>
          </cell>
        </row>
        <row r="15692">
          <cell r="A15692" t="str">
            <v>15.018.0902-0</v>
          </cell>
          <cell r="B15692">
            <v>52.58</v>
          </cell>
        </row>
        <row r="15693">
          <cell r="A15693" t="str">
            <v>15.018.0902-A</v>
          </cell>
          <cell r="B15693">
            <v>49.87</v>
          </cell>
        </row>
        <row r="15694">
          <cell r="A15694" t="str">
            <v>15.018.0904-0</v>
          </cell>
          <cell r="B15694">
            <v>73.209999999999994</v>
          </cell>
        </row>
        <row r="15695">
          <cell r="A15695" t="str">
            <v>15.018.0904-A</v>
          </cell>
          <cell r="B15695">
            <v>70.5</v>
          </cell>
        </row>
        <row r="15696">
          <cell r="A15696" t="str">
            <v>15.018.0905-0</v>
          </cell>
          <cell r="B15696">
            <v>119.76</v>
          </cell>
        </row>
        <row r="15697">
          <cell r="A15697" t="str">
            <v>15.018.0905-A</v>
          </cell>
          <cell r="B15697">
            <v>117.05</v>
          </cell>
        </row>
        <row r="15698">
          <cell r="A15698" t="str">
            <v>15.018.0906-0</v>
          </cell>
          <cell r="B15698">
            <v>54.05</v>
          </cell>
        </row>
        <row r="15699">
          <cell r="A15699" t="str">
            <v>15.018.0906-A</v>
          </cell>
          <cell r="B15699">
            <v>51.34</v>
          </cell>
        </row>
        <row r="15700">
          <cell r="A15700" t="str">
            <v>15.018.0907-0</v>
          </cell>
          <cell r="B15700">
            <v>54.22</v>
          </cell>
        </row>
        <row r="15701">
          <cell r="A15701" t="str">
            <v>15.018.0907-A</v>
          </cell>
          <cell r="B15701">
            <v>51.51</v>
          </cell>
        </row>
        <row r="15702">
          <cell r="A15702" t="str">
            <v>15.018.0908-0</v>
          </cell>
          <cell r="B15702">
            <v>80.459999999999994</v>
          </cell>
        </row>
        <row r="15703">
          <cell r="A15703" t="str">
            <v>15.018.0908-A</v>
          </cell>
          <cell r="B15703">
            <v>77.75</v>
          </cell>
        </row>
        <row r="15704">
          <cell r="A15704" t="str">
            <v>15.018.0910-0</v>
          </cell>
          <cell r="B15704">
            <v>78.150000000000006</v>
          </cell>
        </row>
        <row r="15705">
          <cell r="A15705" t="str">
            <v>15.018.0910-A</v>
          </cell>
          <cell r="B15705">
            <v>75.44</v>
          </cell>
        </row>
        <row r="15706">
          <cell r="A15706" t="str">
            <v>15.018.0911-0</v>
          </cell>
          <cell r="B15706">
            <v>120.55</v>
          </cell>
        </row>
        <row r="15707">
          <cell r="A15707" t="str">
            <v>15.018.0911-A</v>
          </cell>
          <cell r="B15707">
            <v>117.84</v>
          </cell>
        </row>
        <row r="15708">
          <cell r="A15708" t="str">
            <v>15.018.0912-0</v>
          </cell>
          <cell r="B15708">
            <v>52.82</v>
          </cell>
        </row>
        <row r="15709">
          <cell r="A15709" t="str">
            <v>15.018.0912-A</v>
          </cell>
          <cell r="B15709">
            <v>50.11</v>
          </cell>
        </row>
        <row r="15710">
          <cell r="A15710" t="str">
            <v>15.018.0913-0</v>
          </cell>
          <cell r="B15710">
            <v>57.93</v>
          </cell>
        </row>
        <row r="15711">
          <cell r="A15711" t="str">
            <v>15.018.0913-A</v>
          </cell>
          <cell r="B15711">
            <v>55.22</v>
          </cell>
        </row>
        <row r="15712">
          <cell r="A15712" t="str">
            <v>15.018.0914-0</v>
          </cell>
          <cell r="B15712">
            <v>63.35</v>
          </cell>
        </row>
        <row r="15713">
          <cell r="A15713" t="str">
            <v>15.018.0914-A</v>
          </cell>
          <cell r="B15713">
            <v>60.64</v>
          </cell>
        </row>
        <row r="15714">
          <cell r="A15714" t="str">
            <v>15.018.0916-0</v>
          </cell>
          <cell r="B15714">
            <v>68.17</v>
          </cell>
        </row>
        <row r="15715">
          <cell r="A15715" t="str">
            <v>15.018.0916-A</v>
          </cell>
          <cell r="B15715">
            <v>65.459999999999994</v>
          </cell>
        </row>
        <row r="15716">
          <cell r="A15716" t="str">
            <v>15.018.0917-0</v>
          </cell>
          <cell r="B15716">
            <v>119.76</v>
          </cell>
        </row>
        <row r="15717">
          <cell r="A15717" t="str">
            <v>15.018.0917-A</v>
          </cell>
          <cell r="B15717">
            <v>117.05</v>
          </cell>
        </row>
        <row r="15718">
          <cell r="A15718" t="str">
            <v>15.018.0918-0</v>
          </cell>
          <cell r="B15718">
            <v>39.69</v>
          </cell>
        </row>
        <row r="15719">
          <cell r="A15719" t="str">
            <v>15.018.0918-A</v>
          </cell>
          <cell r="B15719">
            <v>36.979999999999997</v>
          </cell>
        </row>
        <row r="15720">
          <cell r="A15720" t="str">
            <v>15.018.0920-0</v>
          </cell>
          <cell r="B15720">
            <v>52.88</v>
          </cell>
        </row>
        <row r="15721">
          <cell r="A15721" t="str">
            <v>15.018.0920-A</v>
          </cell>
          <cell r="B15721">
            <v>50.17</v>
          </cell>
        </row>
        <row r="15722">
          <cell r="A15722" t="str">
            <v>15.018.0921-0</v>
          </cell>
          <cell r="B15722">
            <v>80.55</v>
          </cell>
        </row>
        <row r="15723">
          <cell r="A15723" t="str">
            <v>15.018.0921-A</v>
          </cell>
          <cell r="B15723">
            <v>77.84</v>
          </cell>
        </row>
        <row r="15724">
          <cell r="A15724" t="str">
            <v>15.018.0922-0</v>
          </cell>
          <cell r="B15724">
            <v>88.89</v>
          </cell>
        </row>
        <row r="15725">
          <cell r="A15725" t="str">
            <v>15.018.0922-A</v>
          </cell>
          <cell r="B15725">
            <v>86.18</v>
          </cell>
        </row>
        <row r="15726">
          <cell r="A15726" t="str">
            <v>15.018.0924-0</v>
          </cell>
          <cell r="B15726">
            <v>90.73</v>
          </cell>
        </row>
        <row r="15727">
          <cell r="A15727" t="str">
            <v>15.018.0924-A</v>
          </cell>
          <cell r="B15727">
            <v>88.02</v>
          </cell>
        </row>
        <row r="15728">
          <cell r="A15728" t="str">
            <v>15.018.0925-0</v>
          </cell>
          <cell r="B15728">
            <v>123.19</v>
          </cell>
        </row>
        <row r="15729">
          <cell r="A15729" t="str">
            <v>15.018.0925-A</v>
          </cell>
          <cell r="B15729">
            <v>120.48</v>
          </cell>
        </row>
        <row r="15730">
          <cell r="A15730" t="str">
            <v>15.018.0926-0</v>
          </cell>
          <cell r="B15730">
            <v>69.36</v>
          </cell>
        </row>
        <row r="15731">
          <cell r="A15731" t="str">
            <v>15.018.0926-A</v>
          </cell>
          <cell r="B15731">
            <v>66.650000000000006</v>
          </cell>
        </row>
        <row r="15732">
          <cell r="A15732" t="str">
            <v>15.018.0927-0</v>
          </cell>
          <cell r="B15732">
            <v>74.92</v>
          </cell>
        </row>
        <row r="15733">
          <cell r="A15733" t="str">
            <v>15.018.0927-A</v>
          </cell>
          <cell r="B15733">
            <v>72.209999999999994</v>
          </cell>
        </row>
        <row r="15734">
          <cell r="A15734" t="str">
            <v>15.018.0928-0</v>
          </cell>
          <cell r="B15734">
            <v>80.78</v>
          </cell>
        </row>
        <row r="15735">
          <cell r="A15735" t="str">
            <v>15.018.0928-A</v>
          </cell>
          <cell r="B15735">
            <v>78.069999999999993</v>
          </cell>
        </row>
        <row r="15736">
          <cell r="A15736" t="str">
            <v>15.018.0930-0</v>
          </cell>
          <cell r="B15736">
            <v>82</v>
          </cell>
        </row>
        <row r="15737">
          <cell r="A15737" t="str">
            <v>15.018.0930-A</v>
          </cell>
          <cell r="B15737">
            <v>79.290000000000006</v>
          </cell>
        </row>
        <row r="15738">
          <cell r="A15738" t="str">
            <v>15.018.0931-0</v>
          </cell>
          <cell r="B15738">
            <v>137.91999999999999</v>
          </cell>
        </row>
        <row r="15739">
          <cell r="A15739" t="str">
            <v>15.018.0931-A</v>
          </cell>
          <cell r="B15739">
            <v>135.21</v>
          </cell>
        </row>
        <row r="15740">
          <cell r="A15740" t="str">
            <v>15.018.0932-0</v>
          </cell>
          <cell r="B15740">
            <v>61.18</v>
          </cell>
        </row>
        <row r="15741">
          <cell r="A15741" t="str">
            <v>15.018.0932-A</v>
          </cell>
          <cell r="B15741">
            <v>58.47</v>
          </cell>
        </row>
        <row r="15742">
          <cell r="A15742" t="str">
            <v>15.018.0933-0</v>
          </cell>
          <cell r="B15742">
            <v>81.03</v>
          </cell>
        </row>
        <row r="15743">
          <cell r="A15743" t="str">
            <v>15.018.0933-A</v>
          </cell>
          <cell r="B15743">
            <v>78.319999999999993</v>
          </cell>
        </row>
        <row r="15744">
          <cell r="A15744" t="str">
            <v>15.018.0934-0</v>
          </cell>
          <cell r="B15744">
            <v>101.66</v>
          </cell>
        </row>
        <row r="15745">
          <cell r="A15745" t="str">
            <v>15.018.0934-A</v>
          </cell>
          <cell r="B15745">
            <v>98.95</v>
          </cell>
        </row>
        <row r="15746">
          <cell r="A15746" t="str">
            <v>15.018.0936-0</v>
          </cell>
          <cell r="B15746">
            <v>85.52</v>
          </cell>
        </row>
        <row r="15747">
          <cell r="A15747" t="str">
            <v>15.018.0936-A</v>
          </cell>
          <cell r="B15747">
            <v>82.81</v>
          </cell>
        </row>
        <row r="15748">
          <cell r="A15748" t="str">
            <v>15.018.0937-0</v>
          </cell>
          <cell r="B15748">
            <v>137.91999999999999</v>
          </cell>
        </row>
        <row r="15749">
          <cell r="A15749" t="str">
            <v>15.018.0937-A</v>
          </cell>
          <cell r="B15749">
            <v>135.21</v>
          </cell>
        </row>
        <row r="15750">
          <cell r="A15750" t="str">
            <v>15.018.0938-0</v>
          </cell>
          <cell r="B15750">
            <v>10.09</v>
          </cell>
        </row>
        <row r="15751">
          <cell r="A15751" t="str">
            <v>15.018.0938-A</v>
          </cell>
          <cell r="B15751">
            <v>9.01</v>
          </cell>
        </row>
        <row r="15752">
          <cell r="A15752" t="str">
            <v>15.018.0940-0</v>
          </cell>
          <cell r="B15752">
            <v>10.27</v>
          </cell>
        </row>
        <row r="15753">
          <cell r="A15753" t="str">
            <v>15.018.0940-A</v>
          </cell>
          <cell r="B15753">
            <v>9.19</v>
          </cell>
        </row>
        <row r="15754">
          <cell r="A15754" t="str">
            <v>15.018.0941-0</v>
          </cell>
          <cell r="B15754">
            <v>10.92</v>
          </cell>
        </row>
        <row r="15755">
          <cell r="A15755" t="str">
            <v>15.018.0941-A</v>
          </cell>
          <cell r="B15755">
            <v>9.84</v>
          </cell>
        </row>
        <row r="15756">
          <cell r="A15756" t="str">
            <v>15.018.0942-0</v>
          </cell>
          <cell r="B15756">
            <v>12.79</v>
          </cell>
        </row>
        <row r="15757">
          <cell r="A15757" t="str">
            <v>15.018.0942-A</v>
          </cell>
          <cell r="B15757">
            <v>11.71</v>
          </cell>
        </row>
        <row r="15758">
          <cell r="A15758" t="str">
            <v>15.018.0944-0</v>
          </cell>
          <cell r="B15758">
            <v>12.62</v>
          </cell>
        </row>
        <row r="15759">
          <cell r="A15759" t="str">
            <v>15.018.0944-A</v>
          </cell>
          <cell r="B15759">
            <v>11.54</v>
          </cell>
        </row>
        <row r="15760">
          <cell r="A15760" t="str">
            <v>15.018.0945-0</v>
          </cell>
          <cell r="B15760">
            <v>13.17</v>
          </cell>
        </row>
        <row r="15761">
          <cell r="A15761" t="str">
            <v>15.018.0945-A</v>
          </cell>
          <cell r="B15761">
            <v>12.09</v>
          </cell>
        </row>
        <row r="15762">
          <cell r="A15762" t="str">
            <v>15.018.0946-0</v>
          </cell>
          <cell r="B15762">
            <v>10.8</v>
          </cell>
        </row>
        <row r="15763">
          <cell r="A15763" t="str">
            <v>15.018.0946-A</v>
          </cell>
          <cell r="B15763">
            <v>9.7200000000000006</v>
          </cell>
        </row>
        <row r="15764">
          <cell r="A15764" t="str">
            <v>15.018.0947-0</v>
          </cell>
          <cell r="B15764">
            <v>11.54</v>
          </cell>
        </row>
        <row r="15765">
          <cell r="A15765" t="str">
            <v>15.018.0947-A</v>
          </cell>
          <cell r="B15765">
            <v>10.46</v>
          </cell>
        </row>
        <row r="15766">
          <cell r="A15766" t="str">
            <v>15.018.0948-0</v>
          </cell>
          <cell r="B15766">
            <v>11.99</v>
          </cell>
        </row>
        <row r="15767">
          <cell r="A15767" t="str">
            <v>15.018.0948-A</v>
          </cell>
          <cell r="B15767">
            <v>10.91</v>
          </cell>
        </row>
        <row r="15768">
          <cell r="A15768" t="str">
            <v>15.018.0950-0</v>
          </cell>
          <cell r="B15768">
            <v>13.65</v>
          </cell>
        </row>
        <row r="15769">
          <cell r="A15769" t="str">
            <v>15.018.0950-A</v>
          </cell>
          <cell r="B15769">
            <v>12.57</v>
          </cell>
        </row>
        <row r="15770">
          <cell r="A15770" t="str">
            <v>15.018.0951-0</v>
          </cell>
          <cell r="B15770">
            <v>14.74</v>
          </cell>
        </row>
        <row r="15771">
          <cell r="A15771" t="str">
            <v>15.018.0951-A</v>
          </cell>
          <cell r="B15771">
            <v>13.66</v>
          </cell>
        </row>
        <row r="15772">
          <cell r="A15772" t="str">
            <v>15.018.0952-0</v>
          </cell>
          <cell r="B15772">
            <v>11.6</v>
          </cell>
        </row>
        <row r="15773">
          <cell r="A15773" t="str">
            <v>15.018.0952-A</v>
          </cell>
          <cell r="B15773">
            <v>10.52</v>
          </cell>
        </row>
        <row r="15774">
          <cell r="A15774" t="str">
            <v>15.018.0953-0</v>
          </cell>
          <cell r="B15774">
            <v>12.19</v>
          </cell>
        </row>
        <row r="15775">
          <cell r="A15775" t="str">
            <v>15.018.0953-A</v>
          </cell>
          <cell r="B15775">
            <v>11.11</v>
          </cell>
        </row>
        <row r="15776">
          <cell r="A15776" t="str">
            <v>15.018.0954-0</v>
          </cell>
          <cell r="B15776">
            <v>13.07</v>
          </cell>
        </row>
        <row r="15777">
          <cell r="A15777" t="str">
            <v>15.018.0954-A</v>
          </cell>
          <cell r="B15777">
            <v>11.99</v>
          </cell>
        </row>
        <row r="15778">
          <cell r="A15778" t="str">
            <v>15.018.0956-0</v>
          </cell>
          <cell r="B15778">
            <v>14.98</v>
          </cell>
        </row>
        <row r="15779">
          <cell r="A15779" t="str">
            <v>15.018.0956-A</v>
          </cell>
          <cell r="B15779">
            <v>13.9</v>
          </cell>
        </row>
        <row r="15780">
          <cell r="A15780" t="str">
            <v>15.018.0957-0</v>
          </cell>
          <cell r="B15780">
            <v>16.63</v>
          </cell>
        </row>
        <row r="15781">
          <cell r="A15781" t="str">
            <v>15.018.0957-A</v>
          </cell>
          <cell r="B15781">
            <v>15.55</v>
          </cell>
        </row>
        <row r="15782">
          <cell r="A15782" t="str">
            <v>15.018.0958-0</v>
          </cell>
          <cell r="B15782">
            <v>11.06</v>
          </cell>
        </row>
        <row r="15783">
          <cell r="A15783" t="str">
            <v>15.018.0958-A</v>
          </cell>
          <cell r="B15783">
            <v>9.98</v>
          </cell>
        </row>
        <row r="15784">
          <cell r="A15784" t="str">
            <v>15.018.0960-0</v>
          </cell>
          <cell r="B15784">
            <v>11.49</v>
          </cell>
        </row>
        <row r="15785">
          <cell r="A15785" t="str">
            <v>15.018.0960-A</v>
          </cell>
          <cell r="B15785">
            <v>10.41</v>
          </cell>
        </row>
        <row r="15786">
          <cell r="A15786" t="str">
            <v>15.018.0961-0</v>
          </cell>
          <cell r="B15786">
            <v>12.38</v>
          </cell>
        </row>
        <row r="15787">
          <cell r="A15787" t="str">
            <v>15.018.0961-A</v>
          </cell>
          <cell r="B15787">
            <v>11.3</v>
          </cell>
        </row>
        <row r="15788">
          <cell r="A15788" t="str">
            <v>15.018.0962-0</v>
          </cell>
          <cell r="B15788">
            <v>13.77</v>
          </cell>
        </row>
        <row r="15789">
          <cell r="A15789" t="str">
            <v>15.018.0962-A</v>
          </cell>
          <cell r="B15789">
            <v>12.69</v>
          </cell>
        </row>
        <row r="15790">
          <cell r="A15790" t="str">
            <v>15.018.0964-0</v>
          </cell>
          <cell r="B15790">
            <v>15.01</v>
          </cell>
        </row>
        <row r="15791">
          <cell r="A15791" t="str">
            <v>15.018.0964-A</v>
          </cell>
          <cell r="B15791">
            <v>13.93</v>
          </cell>
        </row>
        <row r="15792">
          <cell r="A15792" t="str">
            <v>15.018.0965-0</v>
          </cell>
          <cell r="B15792">
            <v>15.07</v>
          </cell>
        </row>
        <row r="15793">
          <cell r="A15793" t="str">
            <v>15.018.0965-A</v>
          </cell>
          <cell r="B15793">
            <v>13.99</v>
          </cell>
        </row>
        <row r="15794">
          <cell r="A15794" t="str">
            <v>15.018.0966-0</v>
          </cell>
          <cell r="B15794">
            <v>11.85</v>
          </cell>
        </row>
        <row r="15795">
          <cell r="A15795" t="str">
            <v>15.018.0966-A</v>
          </cell>
          <cell r="B15795">
            <v>10.77</v>
          </cell>
        </row>
        <row r="15796">
          <cell r="A15796" t="str">
            <v>15.018.0967-0</v>
          </cell>
          <cell r="B15796">
            <v>12.85</v>
          </cell>
        </row>
        <row r="15797">
          <cell r="A15797" t="str">
            <v>15.018.0967-A</v>
          </cell>
          <cell r="B15797">
            <v>11.77</v>
          </cell>
        </row>
        <row r="15798">
          <cell r="A15798" t="str">
            <v>15.018.0968-0</v>
          </cell>
          <cell r="B15798">
            <v>13.93</v>
          </cell>
        </row>
        <row r="15799">
          <cell r="A15799" t="str">
            <v>15.018.0968-A</v>
          </cell>
          <cell r="B15799">
            <v>12.85</v>
          </cell>
        </row>
        <row r="15800">
          <cell r="A15800" t="str">
            <v>15.018.0970-0</v>
          </cell>
          <cell r="B15800">
            <v>15.73</v>
          </cell>
        </row>
        <row r="15801">
          <cell r="A15801" t="str">
            <v>15.018.0970-A</v>
          </cell>
          <cell r="B15801">
            <v>14.65</v>
          </cell>
        </row>
        <row r="15802">
          <cell r="A15802" t="str">
            <v>15.018.0971-0</v>
          </cell>
          <cell r="B15802">
            <v>17.78</v>
          </cell>
        </row>
        <row r="15803">
          <cell r="A15803" t="str">
            <v>15.018.0971-A</v>
          </cell>
          <cell r="B15803">
            <v>16.7</v>
          </cell>
        </row>
        <row r="15804">
          <cell r="A15804" t="str">
            <v>15.018.0972-0</v>
          </cell>
          <cell r="B15804">
            <v>13.43</v>
          </cell>
        </row>
        <row r="15805">
          <cell r="A15805" t="str">
            <v>15.018.0972-A</v>
          </cell>
          <cell r="B15805">
            <v>12.35</v>
          </cell>
        </row>
        <row r="15806">
          <cell r="A15806" t="str">
            <v>15.018.0973-0</v>
          </cell>
          <cell r="B15806">
            <v>14.26</v>
          </cell>
        </row>
        <row r="15807">
          <cell r="A15807" t="str">
            <v>15.018.0973-A</v>
          </cell>
          <cell r="B15807">
            <v>13.18</v>
          </cell>
        </row>
        <row r="15808">
          <cell r="A15808" t="str">
            <v>15.018.0974-0</v>
          </cell>
          <cell r="B15808">
            <v>15.09</v>
          </cell>
        </row>
        <row r="15809">
          <cell r="A15809" t="str">
            <v>15.018.0974-A</v>
          </cell>
          <cell r="B15809">
            <v>14.01</v>
          </cell>
        </row>
        <row r="15810">
          <cell r="A15810" t="str">
            <v>15.018.0976-0</v>
          </cell>
          <cell r="B15810">
            <v>18.07</v>
          </cell>
        </row>
        <row r="15811">
          <cell r="A15811" t="str">
            <v>15.018.0976-A</v>
          </cell>
          <cell r="B15811">
            <v>16.989999999999998</v>
          </cell>
        </row>
        <row r="15812">
          <cell r="A15812" t="str">
            <v>15.018.0977-0</v>
          </cell>
          <cell r="B15812">
            <v>19.72</v>
          </cell>
        </row>
        <row r="15813">
          <cell r="A15813" t="str">
            <v>15.018.0977-A</v>
          </cell>
          <cell r="B15813">
            <v>18.64</v>
          </cell>
        </row>
        <row r="15814">
          <cell r="A15814" t="str">
            <v>15.018.0978-0</v>
          </cell>
          <cell r="B15814">
            <v>9.48</v>
          </cell>
        </row>
        <row r="15815">
          <cell r="A15815" t="str">
            <v>15.018.0978-A</v>
          </cell>
          <cell r="B15815">
            <v>8.4</v>
          </cell>
        </row>
        <row r="15816">
          <cell r="A15816" t="str">
            <v>15.018.0980-0</v>
          </cell>
          <cell r="B15816">
            <v>12.48</v>
          </cell>
        </row>
        <row r="15817">
          <cell r="A15817" t="str">
            <v>15.018.0980-A</v>
          </cell>
          <cell r="B15817">
            <v>11.4</v>
          </cell>
        </row>
        <row r="15818">
          <cell r="A15818" t="str">
            <v>15.018.0981-0</v>
          </cell>
          <cell r="B15818">
            <v>13.5</v>
          </cell>
        </row>
        <row r="15819">
          <cell r="A15819" t="str">
            <v>15.018.0981-A</v>
          </cell>
          <cell r="B15819">
            <v>12.42</v>
          </cell>
        </row>
        <row r="15820">
          <cell r="A15820" t="str">
            <v>15.018.0982-0</v>
          </cell>
          <cell r="B15820">
            <v>14.51</v>
          </cell>
        </row>
        <row r="15821">
          <cell r="A15821" t="str">
            <v>15.018.0982-A</v>
          </cell>
          <cell r="B15821">
            <v>13.43</v>
          </cell>
        </row>
        <row r="15822">
          <cell r="A15822" t="str">
            <v>15.018.0984-0</v>
          </cell>
          <cell r="B15822">
            <v>16.84</v>
          </cell>
        </row>
        <row r="15823">
          <cell r="A15823" t="str">
            <v>15.018.0984-A</v>
          </cell>
          <cell r="B15823">
            <v>15.76</v>
          </cell>
        </row>
        <row r="15824">
          <cell r="A15824" t="str">
            <v>15.018.0985-0</v>
          </cell>
          <cell r="B15824">
            <v>18.13</v>
          </cell>
        </row>
        <row r="15825">
          <cell r="A15825" t="str">
            <v>15.018.0985-A</v>
          </cell>
          <cell r="B15825">
            <v>17.05</v>
          </cell>
        </row>
        <row r="15826">
          <cell r="A15826" t="str">
            <v>15.018.0986-0</v>
          </cell>
          <cell r="B15826">
            <v>16.04</v>
          </cell>
        </row>
        <row r="15827">
          <cell r="A15827" t="str">
            <v>15.018.0986-A</v>
          </cell>
          <cell r="B15827">
            <v>14.96</v>
          </cell>
        </row>
        <row r="15828">
          <cell r="A15828" t="str">
            <v>15.018.0987-0</v>
          </cell>
          <cell r="B15828">
            <v>17.579999999999998</v>
          </cell>
        </row>
        <row r="15829">
          <cell r="A15829" t="str">
            <v>15.018.0987-A</v>
          </cell>
          <cell r="B15829">
            <v>16.5</v>
          </cell>
        </row>
        <row r="15830">
          <cell r="A15830" t="str">
            <v>15.018.0988-0</v>
          </cell>
          <cell r="B15830">
            <v>19.13</v>
          </cell>
        </row>
        <row r="15831">
          <cell r="A15831" t="str">
            <v>15.018.0988-A</v>
          </cell>
          <cell r="B15831">
            <v>18.05</v>
          </cell>
        </row>
        <row r="15832">
          <cell r="A15832" t="str">
            <v>15.018.0990-0</v>
          </cell>
          <cell r="B15832">
            <v>21.9</v>
          </cell>
        </row>
        <row r="15833">
          <cell r="A15833" t="str">
            <v>15.018.0990-A</v>
          </cell>
          <cell r="B15833">
            <v>20.82</v>
          </cell>
        </row>
        <row r="15834">
          <cell r="A15834" t="str">
            <v>15.018.0991-0</v>
          </cell>
          <cell r="B15834">
            <v>24.74</v>
          </cell>
        </row>
        <row r="15835">
          <cell r="A15835" t="str">
            <v>15.018.0991-A</v>
          </cell>
          <cell r="B15835">
            <v>23.66</v>
          </cell>
        </row>
        <row r="15836">
          <cell r="A15836" t="str">
            <v>15.018.0992-0</v>
          </cell>
          <cell r="B15836">
            <v>16.29</v>
          </cell>
        </row>
        <row r="15837">
          <cell r="A15837" t="str">
            <v>15.018.0992-A</v>
          </cell>
          <cell r="B15837">
            <v>15.21</v>
          </cell>
        </row>
        <row r="15838">
          <cell r="A15838" t="str">
            <v>15.018.0993-0</v>
          </cell>
          <cell r="B15838">
            <v>15.42</v>
          </cell>
        </row>
        <row r="15839">
          <cell r="A15839" t="str">
            <v>15.018.0993-A</v>
          </cell>
          <cell r="B15839">
            <v>14.34</v>
          </cell>
        </row>
        <row r="15840">
          <cell r="A15840" t="str">
            <v>15.018.0994-0</v>
          </cell>
          <cell r="B15840">
            <v>16.25</v>
          </cell>
        </row>
        <row r="15841">
          <cell r="A15841" t="str">
            <v>15.018.0994-A</v>
          </cell>
          <cell r="B15841">
            <v>15.17</v>
          </cell>
        </row>
        <row r="15842">
          <cell r="A15842" t="str">
            <v>15.018.0996-0</v>
          </cell>
          <cell r="B15842">
            <v>19.7</v>
          </cell>
        </row>
        <row r="15843">
          <cell r="A15843" t="str">
            <v>15.018.0996-A</v>
          </cell>
          <cell r="B15843">
            <v>18.62</v>
          </cell>
        </row>
        <row r="15844">
          <cell r="A15844" t="str">
            <v>15.018.0997-0</v>
          </cell>
          <cell r="B15844">
            <v>26.03</v>
          </cell>
        </row>
        <row r="15845">
          <cell r="A15845" t="str">
            <v>15.018.0997-A</v>
          </cell>
          <cell r="B15845">
            <v>24.95</v>
          </cell>
        </row>
        <row r="15846">
          <cell r="A15846" t="str">
            <v>15.018.0998-0</v>
          </cell>
          <cell r="B15846">
            <v>10.36</v>
          </cell>
        </row>
        <row r="15847">
          <cell r="A15847" t="str">
            <v>15.018.0998-A</v>
          </cell>
          <cell r="B15847">
            <v>9.2799999999999994</v>
          </cell>
        </row>
        <row r="15848">
          <cell r="A15848" t="str">
            <v>15.018.1000-0</v>
          </cell>
          <cell r="B15848">
            <v>10.16</v>
          </cell>
        </row>
        <row r="15849">
          <cell r="A15849" t="str">
            <v>15.018.1000-A</v>
          </cell>
          <cell r="B15849">
            <v>9.08</v>
          </cell>
        </row>
        <row r="15850">
          <cell r="A15850" t="str">
            <v>15.018.1001-0</v>
          </cell>
          <cell r="B15850">
            <v>12.53</v>
          </cell>
        </row>
        <row r="15851">
          <cell r="A15851" t="str">
            <v>15.018.1001-A</v>
          </cell>
          <cell r="B15851">
            <v>11.45</v>
          </cell>
        </row>
        <row r="15852">
          <cell r="A15852" t="str">
            <v>15.018.1002-0</v>
          </cell>
          <cell r="B15852">
            <v>13.51</v>
          </cell>
        </row>
        <row r="15853">
          <cell r="A15853" t="str">
            <v>15.018.1002-A</v>
          </cell>
          <cell r="B15853">
            <v>12.43</v>
          </cell>
        </row>
        <row r="15854">
          <cell r="A15854" t="str">
            <v>15.018.1004-0</v>
          </cell>
          <cell r="B15854">
            <v>17.11</v>
          </cell>
        </row>
        <row r="15855">
          <cell r="A15855" t="str">
            <v>15.018.1004-A</v>
          </cell>
          <cell r="B15855">
            <v>16.03</v>
          </cell>
        </row>
        <row r="15856">
          <cell r="A15856" t="str">
            <v>15.018.1005-0</v>
          </cell>
          <cell r="B15856">
            <v>19.649999999999999</v>
          </cell>
        </row>
        <row r="15857">
          <cell r="A15857" t="str">
            <v>15.018.1005-A</v>
          </cell>
          <cell r="B15857">
            <v>18.57</v>
          </cell>
        </row>
        <row r="15858">
          <cell r="A15858" t="str">
            <v>15.018.1006-0</v>
          </cell>
          <cell r="B15858">
            <v>11.93</v>
          </cell>
        </row>
        <row r="15859">
          <cell r="A15859" t="str">
            <v>15.018.1006-A</v>
          </cell>
          <cell r="B15859">
            <v>10.85</v>
          </cell>
        </row>
        <row r="15860">
          <cell r="A15860" t="str">
            <v>15.018.1007-0</v>
          </cell>
          <cell r="B15860">
            <v>13.06</v>
          </cell>
        </row>
        <row r="15861">
          <cell r="A15861" t="str">
            <v>15.018.1007-A</v>
          </cell>
          <cell r="B15861">
            <v>11.98</v>
          </cell>
        </row>
        <row r="15862">
          <cell r="A15862" t="str">
            <v>15.018.1008-0</v>
          </cell>
          <cell r="B15862">
            <v>15.28</v>
          </cell>
        </row>
        <row r="15863">
          <cell r="A15863" t="str">
            <v>15.018.1008-A</v>
          </cell>
          <cell r="B15863">
            <v>14.2</v>
          </cell>
        </row>
        <row r="15864">
          <cell r="A15864" t="str">
            <v>15.018.1010-0</v>
          </cell>
          <cell r="B15864">
            <v>17.86</v>
          </cell>
        </row>
        <row r="15865">
          <cell r="A15865" t="str">
            <v>15.018.1010-A</v>
          </cell>
          <cell r="B15865">
            <v>16.78</v>
          </cell>
        </row>
        <row r="15866">
          <cell r="A15866" t="str">
            <v>15.018.1011-0</v>
          </cell>
          <cell r="B15866">
            <v>20.41</v>
          </cell>
        </row>
        <row r="15867">
          <cell r="A15867" t="str">
            <v>15.018.1011-A</v>
          </cell>
          <cell r="B15867">
            <v>19.329999999999998</v>
          </cell>
        </row>
        <row r="15868">
          <cell r="A15868" t="str">
            <v>15.018.1012-0</v>
          </cell>
          <cell r="B15868">
            <v>12.32</v>
          </cell>
        </row>
        <row r="15869">
          <cell r="A15869" t="str">
            <v>15.018.1012-A</v>
          </cell>
          <cell r="B15869">
            <v>11.24</v>
          </cell>
        </row>
        <row r="15870">
          <cell r="A15870" t="str">
            <v>15.018.1013-0</v>
          </cell>
          <cell r="B15870">
            <v>14.56</v>
          </cell>
        </row>
        <row r="15871">
          <cell r="A15871" t="str">
            <v>15.018.1013-A</v>
          </cell>
          <cell r="B15871">
            <v>13.48</v>
          </cell>
        </row>
        <row r="15872">
          <cell r="A15872" t="str">
            <v>15.018.1014-0</v>
          </cell>
          <cell r="B15872">
            <v>14.25</v>
          </cell>
        </row>
        <row r="15873">
          <cell r="A15873" t="str">
            <v>15.018.1014-A</v>
          </cell>
          <cell r="B15873">
            <v>13.17</v>
          </cell>
        </row>
        <row r="15874">
          <cell r="A15874" t="str">
            <v>15.018.1016-0</v>
          </cell>
          <cell r="B15874">
            <v>16.34</v>
          </cell>
        </row>
        <row r="15875">
          <cell r="A15875" t="str">
            <v>15.018.1016-A</v>
          </cell>
          <cell r="B15875">
            <v>15.26</v>
          </cell>
        </row>
        <row r="15876">
          <cell r="A15876" t="str">
            <v>15.018.1017-0</v>
          </cell>
          <cell r="B15876">
            <v>20.99</v>
          </cell>
        </row>
        <row r="15877">
          <cell r="A15877" t="str">
            <v>15.018.1017-A</v>
          </cell>
          <cell r="B15877">
            <v>19.91</v>
          </cell>
        </row>
        <row r="15878">
          <cell r="A15878" t="str">
            <v>15.019.0010-0</v>
          </cell>
          <cell r="B15878">
            <v>62.7</v>
          </cell>
        </row>
        <row r="15879">
          <cell r="A15879" t="str">
            <v>15.019.0010-A</v>
          </cell>
          <cell r="B15879">
            <v>61.13</v>
          </cell>
        </row>
        <row r="15880">
          <cell r="A15880" t="str">
            <v>15.019.0015-0</v>
          </cell>
          <cell r="B15880">
            <v>113.01</v>
          </cell>
        </row>
        <row r="15881">
          <cell r="A15881" t="str">
            <v>15.019.0015-A</v>
          </cell>
          <cell r="B15881">
            <v>111.28</v>
          </cell>
        </row>
        <row r="15882">
          <cell r="A15882" t="str">
            <v>15.019.0020-0</v>
          </cell>
          <cell r="B15882">
            <v>8.7100000000000009</v>
          </cell>
        </row>
        <row r="15883">
          <cell r="A15883" t="str">
            <v>15.019.0020-A</v>
          </cell>
          <cell r="B15883">
            <v>8.09</v>
          </cell>
        </row>
        <row r="15884">
          <cell r="A15884" t="str">
            <v>15.019.0025-0</v>
          </cell>
          <cell r="B15884">
            <v>13.58</v>
          </cell>
        </row>
        <row r="15885">
          <cell r="A15885" t="str">
            <v>15.019.0025-A</v>
          </cell>
          <cell r="B15885">
            <v>12.8</v>
          </cell>
        </row>
        <row r="15886">
          <cell r="A15886" t="str">
            <v>15.019.0030-0</v>
          </cell>
          <cell r="B15886">
            <v>17.13</v>
          </cell>
        </row>
        <row r="15887">
          <cell r="A15887" t="str">
            <v>15.019.0030-A</v>
          </cell>
          <cell r="B15887">
            <v>16.190000000000001</v>
          </cell>
        </row>
        <row r="15888">
          <cell r="A15888" t="str">
            <v>15.019.0035-0</v>
          </cell>
          <cell r="B15888">
            <v>14.42</v>
          </cell>
        </row>
        <row r="15889">
          <cell r="A15889" t="str">
            <v>15.019.0035-A</v>
          </cell>
          <cell r="B15889">
            <v>13.48</v>
          </cell>
        </row>
        <row r="15890">
          <cell r="A15890" t="str">
            <v>15.019.0040-0</v>
          </cell>
          <cell r="B15890">
            <v>19.29</v>
          </cell>
        </row>
        <row r="15891">
          <cell r="A15891" t="str">
            <v>15.019.0040-A</v>
          </cell>
          <cell r="B15891">
            <v>18.04</v>
          </cell>
        </row>
        <row r="15892">
          <cell r="A15892" t="str">
            <v>15.019.0045-0</v>
          </cell>
          <cell r="B15892">
            <v>21.46</v>
          </cell>
        </row>
        <row r="15893">
          <cell r="A15893" t="str">
            <v>15.019.0045-A</v>
          </cell>
          <cell r="B15893">
            <v>20.21</v>
          </cell>
        </row>
        <row r="15894">
          <cell r="A15894" t="str">
            <v>15.019.0050-0</v>
          </cell>
          <cell r="B15894">
            <v>11.37</v>
          </cell>
        </row>
        <row r="15895">
          <cell r="A15895" t="str">
            <v>15.019.0050-A</v>
          </cell>
          <cell r="B15895">
            <v>10.75</v>
          </cell>
        </row>
        <row r="15896">
          <cell r="A15896" t="str">
            <v>15.019.0052-0</v>
          </cell>
          <cell r="B15896">
            <v>11.77</v>
          </cell>
        </row>
        <row r="15897">
          <cell r="A15897" t="str">
            <v>15.019.0052-A</v>
          </cell>
          <cell r="B15897">
            <v>11.15</v>
          </cell>
        </row>
        <row r="15898">
          <cell r="A15898" t="str">
            <v>15.019.0055-0</v>
          </cell>
          <cell r="B15898">
            <v>8.99</v>
          </cell>
        </row>
        <row r="15899">
          <cell r="A15899" t="str">
            <v>15.019.0055-A</v>
          </cell>
          <cell r="B15899">
            <v>8.3699999999999992</v>
          </cell>
        </row>
        <row r="15900">
          <cell r="A15900" t="str">
            <v>15.019.0057-0</v>
          </cell>
          <cell r="B15900">
            <v>10.69</v>
          </cell>
        </row>
        <row r="15901">
          <cell r="A15901" t="str">
            <v>15.019.0057-A</v>
          </cell>
          <cell r="B15901">
            <v>10.07</v>
          </cell>
        </row>
        <row r="15902">
          <cell r="A15902" t="str">
            <v>15.019.0060-0</v>
          </cell>
          <cell r="B15902">
            <v>32.18</v>
          </cell>
        </row>
        <row r="15903">
          <cell r="A15903" t="str">
            <v>15.019.0060-A</v>
          </cell>
          <cell r="B15903">
            <v>29.04</v>
          </cell>
        </row>
        <row r="15904">
          <cell r="A15904" t="str">
            <v>15.019.0065-0</v>
          </cell>
          <cell r="B15904">
            <v>85.98</v>
          </cell>
        </row>
        <row r="15905">
          <cell r="A15905" t="str">
            <v>15.019.0065-A</v>
          </cell>
          <cell r="B15905">
            <v>80.56</v>
          </cell>
        </row>
        <row r="15906">
          <cell r="A15906" t="str">
            <v>15.019.0068-0</v>
          </cell>
          <cell r="B15906">
            <v>9.1999999999999993</v>
          </cell>
        </row>
        <row r="15907">
          <cell r="A15907" t="str">
            <v>15.019.0068-A</v>
          </cell>
          <cell r="B15907">
            <v>8.58</v>
          </cell>
        </row>
        <row r="15908">
          <cell r="A15908" t="str">
            <v>15.019.0069-0</v>
          </cell>
          <cell r="B15908">
            <v>12.42</v>
          </cell>
        </row>
        <row r="15909">
          <cell r="A15909" t="str">
            <v>15.019.0069-A</v>
          </cell>
          <cell r="B15909">
            <v>11.8</v>
          </cell>
        </row>
        <row r="15910">
          <cell r="A15910" t="str">
            <v>15.019.0070-0</v>
          </cell>
          <cell r="B15910">
            <v>1.99</v>
          </cell>
        </row>
        <row r="15911">
          <cell r="A15911" t="str">
            <v>15.019.0070-A</v>
          </cell>
          <cell r="B15911">
            <v>1.9</v>
          </cell>
        </row>
        <row r="15912">
          <cell r="A15912" t="str">
            <v>15.019.0081-0</v>
          </cell>
          <cell r="B15912">
            <v>8.83</v>
          </cell>
        </row>
        <row r="15913">
          <cell r="A15913" t="str">
            <v>15.019.0081-A</v>
          </cell>
          <cell r="B15913">
            <v>8.2100000000000009</v>
          </cell>
        </row>
        <row r="15914">
          <cell r="A15914" t="str">
            <v>15.019.0082-0</v>
          </cell>
          <cell r="B15914">
            <v>11.67</v>
          </cell>
        </row>
        <row r="15915">
          <cell r="A15915" t="str">
            <v>15.019.0082-A</v>
          </cell>
          <cell r="B15915">
            <v>11.05</v>
          </cell>
        </row>
        <row r="15916">
          <cell r="A15916" t="str">
            <v>15.019.0090-0</v>
          </cell>
          <cell r="B15916">
            <v>31.49</v>
          </cell>
        </row>
        <row r="15917">
          <cell r="A15917" t="str">
            <v>15.019.0090-A</v>
          </cell>
          <cell r="B15917">
            <v>30.87</v>
          </cell>
        </row>
        <row r="15918">
          <cell r="A15918" t="str">
            <v>15.019.0095-0</v>
          </cell>
          <cell r="B15918">
            <v>22.29</v>
          </cell>
        </row>
        <row r="15919">
          <cell r="A15919" t="str">
            <v>15.019.0095-A</v>
          </cell>
          <cell r="B15919">
            <v>21.67</v>
          </cell>
        </row>
        <row r="15920">
          <cell r="A15920" t="str">
            <v>15.019.0100-0</v>
          </cell>
          <cell r="B15920">
            <v>12.4</v>
          </cell>
        </row>
        <row r="15921">
          <cell r="A15921" t="str">
            <v>15.019.0100-A</v>
          </cell>
          <cell r="B15921">
            <v>11.78</v>
          </cell>
        </row>
        <row r="15922">
          <cell r="A15922" t="str">
            <v>15.019.0110-0</v>
          </cell>
          <cell r="B15922">
            <v>12.44</v>
          </cell>
        </row>
        <row r="15923">
          <cell r="A15923" t="str">
            <v>15.019.0110-A</v>
          </cell>
          <cell r="B15923">
            <v>11.82</v>
          </cell>
        </row>
        <row r="15924">
          <cell r="A15924" t="str">
            <v>15.020.0010-0</v>
          </cell>
          <cell r="B15924">
            <v>5.65</v>
          </cell>
        </row>
        <row r="15925">
          <cell r="A15925" t="str">
            <v>15.020.0010-A</v>
          </cell>
          <cell r="B15925">
            <v>5.18</v>
          </cell>
        </row>
        <row r="15926">
          <cell r="A15926" t="str">
            <v>15.020.0027-0</v>
          </cell>
          <cell r="B15926">
            <v>9.5500000000000007</v>
          </cell>
        </row>
        <row r="15927">
          <cell r="A15927" t="str">
            <v>15.020.0027-A</v>
          </cell>
          <cell r="B15927">
            <v>9.4</v>
          </cell>
        </row>
        <row r="15928">
          <cell r="A15928" t="str">
            <v>15.020.0028-0</v>
          </cell>
          <cell r="B15928">
            <v>3.2</v>
          </cell>
        </row>
        <row r="15929">
          <cell r="A15929" t="str">
            <v>15.020.0028-A</v>
          </cell>
          <cell r="B15929">
            <v>3.05</v>
          </cell>
        </row>
        <row r="15930">
          <cell r="A15930" t="str">
            <v>15.020.0029-0</v>
          </cell>
          <cell r="B15930">
            <v>12.21</v>
          </cell>
        </row>
        <row r="15931">
          <cell r="A15931" t="str">
            <v>15.020.0029-A</v>
          </cell>
          <cell r="B15931">
            <v>11.9</v>
          </cell>
        </row>
        <row r="15932">
          <cell r="A15932" t="str">
            <v>15.020.0031-0</v>
          </cell>
          <cell r="B15932">
            <v>24.11</v>
          </cell>
        </row>
        <row r="15933">
          <cell r="A15933" t="str">
            <v>15.020.0031-A</v>
          </cell>
          <cell r="B15933">
            <v>23.8</v>
          </cell>
        </row>
        <row r="15934">
          <cell r="A15934" t="str">
            <v>15.020.0033-0</v>
          </cell>
          <cell r="B15934">
            <v>12.21</v>
          </cell>
        </row>
        <row r="15935">
          <cell r="A15935" t="str">
            <v>15.020.0033-A</v>
          </cell>
          <cell r="B15935">
            <v>11.9</v>
          </cell>
        </row>
        <row r="15936">
          <cell r="A15936" t="str">
            <v>15.020.0034-0</v>
          </cell>
          <cell r="B15936">
            <v>20.55</v>
          </cell>
        </row>
        <row r="15937">
          <cell r="A15937" t="str">
            <v>15.020.0034-A</v>
          </cell>
          <cell r="B15937">
            <v>20.23</v>
          </cell>
        </row>
        <row r="15938">
          <cell r="A15938" t="str">
            <v>15.020.0036-0</v>
          </cell>
          <cell r="B15938">
            <v>13.9</v>
          </cell>
        </row>
        <row r="15939">
          <cell r="A15939" t="str">
            <v>15.020.0036-A</v>
          </cell>
          <cell r="B15939">
            <v>13.59</v>
          </cell>
        </row>
        <row r="15940">
          <cell r="A15940" t="str">
            <v>15.020.0037-0</v>
          </cell>
          <cell r="B15940">
            <v>39.369999999999997</v>
          </cell>
        </row>
        <row r="15941">
          <cell r="A15941" t="str">
            <v>15.020.0037-A</v>
          </cell>
          <cell r="B15941">
            <v>39.06</v>
          </cell>
        </row>
        <row r="15942">
          <cell r="A15942" t="str">
            <v>15.020.0038-0</v>
          </cell>
          <cell r="B15942">
            <v>19.5</v>
          </cell>
        </row>
        <row r="15943">
          <cell r="A15943" t="str">
            <v>15.020.0038-A</v>
          </cell>
          <cell r="B15943">
            <v>19.190000000000001</v>
          </cell>
        </row>
        <row r="15944">
          <cell r="A15944" t="str">
            <v>15.020.0039-0</v>
          </cell>
          <cell r="B15944">
            <v>22.99</v>
          </cell>
        </row>
        <row r="15945">
          <cell r="A15945" t="str">
            <v>15.020.0039-A</v>
          </cell>
          <cell r="B15945">
            <v>22.68</v>
          </cell>
        </row>
        <row r="15946">
          <cell r="A15946" t="str">
            <v>15.020.0040-0</v>
          </cell>
          <cell r="B15946">
            <v>24.11</v>
          </cell>
        </row>
        <row r="15947">
          <cell r="A15947" t="str">
            <v>15.020.0040-A</v>
          </cell>
          <cell r="B15947">
            <v>23.8</v>
          </cell>
        </row>
        <row r="15948">
          <cell r="A15948" t="str">
            <v>15.020.0041-0</v>
          </cell>
          <cell r="B15948">
            <v>17.989999999999998</v>
          </cell>
        </row>
        <row r="15949">
          <cell r="A15949" t="str">
            <v>15.020.0041-A</v>
          </cell>
          <cell r="B15949">
            <v>17.37</v>
          </cell>
        </row>
        <row r="15950">
          <cell r="A15950" t="str">
            <v>15.020.0042-0</v>
          </cell>
          <cell r="B15950">
            <v>18.239999999999998</v>
          </cell>
        </row>
        <row r="15951">
          <cell r="A15951" t="str">
            <v>15.020.0042-A</v>
          </cell>
          <cell r="B15951">
            <v>17.61</v>
          </cell>
        </row>
        <row r="15952">
          <cell r="A15952" t="str">
            <v>15.020.0044-0</v>
          </cell>
          <cell r="B15952">
            <v>23.54</v>
          </cell>
        </row>
        <row r="15953">
          <cell r="A15953" t="str">
            <v>15.020.0044-A</v>
          </cell>
          <cell r="B15953">
            <v>23.07</v>
          </cell>
        </row>
        <row r="15954">
          <cell r="A15954" t="str">
            <v>15.020.0045-0</v>
          </cell>
          <cell r="B15954">
            <v>27.4</v>
          </cell>
        </row>
        <row r="15955">
          <cell r="A15955" t="str">
            <v>15.020.0045-A</v>
          </cell>
          <cell r="B15955">
            <v>26.93</v>
          </cell>
        </row>
        <row r="15956">
          <cell r="A15956" t="str">
            <v>15.020.0050-0</v>
          </cell>
          <cell r="B15956">
            <v>40.44</v>
          </cell>
        </row>
        <row r="15957">
          <cell r="A15957" t="str">
            <v>15.020.0050-A</v>
          </cell>
          <cell r="B15957">
            <v>39.82</v>
          </cell>
        </row>
        <row r="15958">
          <cell r="A15958" t="str">
            <v>15.020.0055-0</v>
          </cell>
          <cell r="B15958">
            <v>62.77</v>
          </cell>
        </row>
        <row r="15959">
          <cell r="A15959" t="str">
            <v>15.020.0055-A</v>
          </cell>
          <cell r="B15959">
            <v>62.15</v>
          </cell>
        </row>
        <row r="15960">
          <cell r="A15960" t="str">
            <v>15.020.0058-0</v>
          </cell>
          <cell r="B15960">
            <v>22.44</v>
          </cell>
        </row>
        <row r="15961">
          <cell r="A15961" t="str">
            <v>15.020.0058-A</v>
          </cell>
          <cell r="B15961">
            <v>21.97</v>
          </cell>
        </row>
        <row r="15962">
          <cell r="A15962" t="str">
            <v>15.020.0060-0</v>
          </cell>
          <cell r="B15962">
            <v>36.42</v>
          </cell>
        </row>
        <row r="15963">
          <cell r="A15963" t="str">
            <v>15.020.0060-A</v>
          </cell>
          <cell r="B15963">
            <v>35.950000000000003</v>
          </cell>
        </row>
        <row r="15964">
          <cell r="A15964" t="str">
            <v>15.020.0061-0</v>
          </cell>
          <cell r="B15964">
            <v>45.28</v>
          </cell>
        </row>
        <row r="15965">
          <cell r="A15965" t="str">
            <v>15.020.0061-A</v>
          </cell>
          <cell r="B15965">
            <v>44.81</v>
          </cell>
        </row>
        <row r="15966">
          <cell r="A15966" t="str">
            <v>15.020.0070-0</v>
          </cell>
          <cell r="B15966">
            <v>36.39</v>
          </cell>
        </row>
        <row r="15967">
          <cell r="A15967" t="str">
            <v>15.020.0070-A</v>
          </cell>
          <cell r="B15967">
            <v>35.770000000000003</v>
          </cell>
        </row>
        <row r="15968">
          <cell r="A15968" t="str">
            <v>15.020.0072-0</v>
          </cell>
          <cell r="B15968">
            <v>33.880000000000003</v>
          </cell>
        </row>
        <row r="15969">
          <cell r="A15969" t="str">
            <v>15.020.0072-A</v>
          </cell>
          <cell r="B15969">
            <v>33.26</v>
          </cell>
        </row>
        <row r="15970">
          <cell r="A15970" t="str">
            <v>15.020.0075-0</v>
          </cell>
          <cell r="B15970">
            <v>43.74</v>
          </cell>
        </row>
        <row r="15971">
          <cell r="A15971" t="str">
            <v>15.020.0075-A</v>
          </cell>
          <cell r="B15971">
            <v>43.12</v>
          </cell>
        </row>
        <row r="15972">
          <cell r="A15972" t="str">
            <v>15.020.0078-0</v>
          </cell>
          <cell r="B15972">
            <v>52.29</v>
          </cell>
        </row>
        <row r="15973">
          <cell r="A15973" t="str">
            <v>15.020.0078-A</v>
          </cell>
          <cell r="B15973">
            <v>51.67</v>
          </cell>
        </row>
        <row r="15974">
          <cell r="A15974" t="str">
            <v>15.020.0080-0</v>
          </cell>
          <cell r="B15974">
            <v>69.22</v>
          </cell>
        </row>
        <row r="15975">
          <cell r="A15975" t="str">
            <v>15.020.0080-A</v>
          </cell>
          <cell r="B15975">
            <v>68.599999999999994</v>
          </cell>
        </row>
        <row r="15976">
          <cell r="A15976" t="str">
            <v>15.020.0090-0</v>
          </cell>
          <cell r="B15976">
            <v>64.900000000000006</v>
          </cell>
        </row>
        <row r="15977">
          <cell r="A15977" t="str">
            <v>15.020.0090-A</v>
          </cell>
          <cell r="B15977">
            <v>64.28</v>
          </cell>
        </row>
        <row r="15978">
          <cell r="A15978" t="str">
            <v>15.020.0095-0</v>
          </cell>
          <cell r="B15978">
            <v>73.47</v>
          </cell>
        </row>
        <row r="15979">
          <cell r="A15979" t="str">
            <v>15.020.0095-A</v>
          </cell>
          <cell r="B15979">
            <v>72.849999999999994</v>
          </cell>
        </row>
        <row r="15980">
          <cell r="A15980" t="str">
            <v>15.020.0100-0</v>
          </cell>
          <cell r="B15980">
            <v>316.39999999999998</v>
          </cell>
        </row>
        <row r="15981">
          <cell r="A15981" t="str">
            <v>15.020.0100-A</v>
          </cell>
          <cell r="B15981">
            <v>315.77999999999997</v>
          </cell>
        </row>
        <row r="15982">
          <cell r="A15982" t="str">
            <v>15.020.0150-0</v>
          </cell>
          <cell r="B15982">
            <v>9.94</v>
          </cell>
        </row>
        <row r="15983">
          <cell r="A15983" t="str">
            <v>15.020.0150-A</v>
          </cell>
          <cell r="B15983">
            <v>9.7799999999999994</v>
          </cell>
        </row>
        <row r="15984">
          <cell r="A15984" t="str">
            <v>15.020.0153-0</v>
          </cell>
          <cell r="B15984">
            <v>9.6300000000000008</v>
          </cell>
        </row>
        <row r="15985">
          <cell r="A15985" t="str">
            <v>15.020.0153-A</v>
          </cell>
          <cell r="B15985">
            <v>9.48</v>
          </cell>
        </row>
        <row r="15986">
          <cell r="A15986" t="str">
            <v>15.020.0155-0</v>
          </cell>
          <cell r="B15986">
            <v>11.17</v>
          </cell>
        </row>
        <row r="15987">
          <cell r="A15987" t="str">
            <v>15.020.0155-A</v>
          </cell>
          <cell r="B15987">
            <v>11.02</v>
          </cell>
        </row>
        <row r="15988">
          <cell r="A15988" t="str">
            <v>15.020.0156-0</v>
          </cell>
          <cell r="B15988">
            <v>9.32</v>
          </cell>
        </row>
        <row r="15989">
          <cell r="A15989" t="str">
            <v>15.020.0156-A</v>
          </cell>
          <cell r="B15989">
            <v>9.16</v>
          </cell>
        </row>
        <row r="15990">
          <cell r="A15990" t="str">
            <v>15.020.0158-0</v>
          </cell>
          <cell r="B15990">
            <v>22.22</v>
          </cell>
        </row>
        <row r="15991">
          <cell r="A15991" t="str">
            <v>15.020.0158-A</v>
          </cell>
          <cell r="B15991">
            <v>22.07</v>
          </cell>
        </row>
        <row r="15992">
          <cell r="A15992" t="str">
            <v>15.020.0160-0</v>
          </cell>
          <cell r="B15992">
            <v>22.96</v>
          </cell>
        </row>
        <row r="15993">
          <cell r="A15993" t="str">
            <v>15.020.0160-A</v>
          </cell>
          <cell r="B15993">
            <v>22.81</v>
          </cell>
        </row>
        <row r="15994">
          <cell r="A15994" t="str">
            <v>15.020.0163-0</v>
          </cell>
          <cell r="B15994">
            <v>50.78</v>
          </cell>
        </row>
        <row r="15995">
          <cell r="A15995" t="str">
            <v>15.020.0163-A</v>
          </cell>
          <cell r="B15995">
            <v>50.62</v>
          </cell>
        </row>
        <row r="15996">
          <cell r="A15996" t="str">
            <v>15.020.0165-0</v>
          </cell>
          <cell r="B15996">
            <v>41.35</v>
          </cell>
        </row>
        <row r="15997">
          <cell r="A15997" t="str">
            <v>15.020.0165-A</v>
          </cell>
          <cell r="B15997">
            <v>41.2</v>
          </cell>
        </row>
        <row r="15998">
          <cell r="A15998" t="str">
            <v>15.020.0168-0</v>
          </cell>
          <cell r="B15998">
            <v>45.17</v>
          </cell>
        </row>
        <row r="15999">
          <cell r="A15999" t="str">
            <v>15.020.0168-A</v>
          </cell>
          <cell r="B15999">
            <v>45.02</v>
          </cell>
        </row>
        <row r="16000">
          <cell r="A16000" t="str">
            <v>15.020.0170-0</v>
          </cell>
          <cell r="B16000">
            <v>21.17</v>
          </cell>
        </row>
        <row r="16001">
          <cell r="A16001" t="str">
            <v>15.020.0170-A</v>
          </cell>
          <cell r="B16001">
            <v>21.01</v>
          </cell>
        </row>
        <row r="16002">
          <cell r="A16002" t="str">
            <v>15.020.0173-0</v>
          </cell>
          <cell r="B16002">
            <v>23.93</v>
          </cell>
        </row>
        <row r="16003">
          <cell r="A16003" t="str">
            <v>15.020.0173-A</v>
          </cell>
          <cell r="B16003">
            <v>23.77</v>
          </cell>
        </row>
        <row r="16004">
          <cell r="A16004" t="str">
            <v>15.020.0175-0</v>
          </cell>
          <cell r="B16004">
            <v>145.1</v>
          </cell>
        </row>
        <row r="16005">
          <cell r="A16005" t="str">
            <v>15.020.0175-A</v>
          </cell>
          <cell r="B16005">
            <v>144.94999999999999</v>
          </cell>
        </row>
        <row r="16006">
          <cell r="A16006" t="str">
            <v>15.020.0178-0</v>
          </cell>
          <cell r="B16006">
            <v>16.72</v>
          </cell>
        </row>
        <row r="16007">
          <cell r="A16007" t="str">
            <v>15.020.0178-A</v>
          </cell>
          <cell r="B16007">
            <v>16.559999999999999</v>
          </cell>
        </row>
        <row r="16008">
          <cell r="A16008" t="str">
            <v>15.020.0200-0</v>
          </cell>
          <cell r="B16008">
            <v>11.12</v>
          </cell>
        </row>
        <row r="16009">
          <cell r="A16009" t="str">
            <v>15.020.0200-A</v>
          </cell>
          <cell r="B16009">
            <v>10.97</v>
          </cell>
        </row>
        <row r="16010">
          <cell r="A16010" t="str">
            <v>15.020.0205-0</v>
          </cell>
          <cell r="B16010">
            <v>15.66</v>
          </cell>
        </row>
        <row r="16011">
          <cell r="A16011" t="str">
            <v>15.020.0205-A</v>
          </cell>
          <cell r="B16011">
            <v>15.5</v>
          </cell>
        </row>
        <row r="16012">
          <cell r="A16012" t="str">
            <v>15.020.0210-0</v>
          </cell>
          <cell r="B16012">
            <v>26.78</v>
          </cell>
        </row>
        <row r="16013">
          <cell r="A16013" t="str">
            <v>15.020.0210-A</v>
          </cell>
          <cell r="B16013">
            <v>26.63</v>
          </cell>
        </row>
        <row r="16014">
          <cell r="A16014" t="str">
            <v>15.020.0215-0</v>
          </cell>
          <cell r="B16014">
            <v>36.92</v>
          </cell>
        </row>
        <row r="16015">
          <cell r="A16015" t="str">
            <v>15.020.0215-A</v>
          </cell>
          <cell r="B16015">
            <v>36.76</v>
          </cell>
        </row>
        <row r="16016">
          <cell r="A16016" t="str">
            <v>15.020.0220-0</v>
          </cell>
          <cell r="B16016">
            <v>53.52</v>
          </cell>
        </row>
        <row r="16017">
          <cell r="A16017" t="str">
            <v>15.020.0220-A</v>
          </cell>
          <cell r="B16017">
            <v>53.37</v>
          </cell>
        </row>
        <row r="16018">
          <cell r="A16018" t="str">
            <v>15.028.0001-0</v>
          </cell>
          <cell r="B16018">
            <v>529.45000000000005</v>
          </cell>
        </row>
        <row r="16019">
          <cell r="A16019" t="str">
            <v>15.028.0001-A</v>
          </cell>
          <cell r="B16019">
            <v>471.07</v>
          </cell>
        </row>
        <row r="16020">
          <cell r="A16020" t="str">
            <v>15.028.0003-0</v>
          </cell>
          <cell r="B16020">
            <v>552.30999999999995</v>
          </cell>
        </row>
        <row r="16021">
          <cell r="A16021" t="str">
            <v>15.028.0003-A</v>
          </cell>
          <cell r="B16021">
            <v>491.22</v>
          </cell>
        </row>
        <row r="16022">
          <cell r="A16022" t="str">
            <v>15.028.0005-0</v>
          </cell>
          <cell r="B16022">
            <v>584.83000000000004</v>
          </cell>
        </row>
        <row r="16023">
          <cell r="A16023" t="str">
            <v>15.028.0005-A</v>
          </cell>
          <cell r="B16023">
            <v>521.03</v>
          </cell>
        </row>
        <row r="16024">
          <cell r="A16024" t="str">
            <v>15.028.0010-0</v>
          </cell>
          <cell r="B16024">
            <v>671.51</v>
          </cell>
        </row>
        <row r="16025">
          <cell r="A16025" t="str">
            <v>15.028.0010-A</v>
          </cell>
          <cell r="B16025">
            <v>602.29999999999995</v>
          </cell>
        </row>
        <row r="16026">
          <cell r="A16026" t="str">
            <v>15.028.0015-0</v>
          </cell>
          <cell r="B16026">
            <v>702.07</v>
          </cell>
        </row>
        <row r="16027">
          <cell r="A16027" t="str">
            <v>15.028.0015-A</v>
          </cell>
          <cell r="B16027">
            <v>630.15</v>
          </cell>
        </row>
        <row r="16028">
          <cell r="A16028" t="str">
            <v>15.028.0017-0</v>
          </cell>
          <cell r="B16028">
            <v>730.06</v>
          </cell>
        </row>
        <row r="16029">
          <cell r="A16029" t="str">
            <v>15.028.0017-A</v>
          </cell>
          <cell r="B16029">
            <v>655.43</v>
          </cell>
        </row>
        <row r="16030">
          <cell r="A16030" t="str">
            <v>15.028.0018-0</v>
          </cell>
          <cell r="B16030">
            <v>773.9</v>
          </cell>
        </row>
        <row r="16031">
          <cell r="A16031" t="str">
            <v>15.028.0018-A</v>
          </cell>
          <cell r="B16031">
            <v>693.42</v>
          </cell>
        </row>
        <row r="16032">
          <cell r="A16032" t="str">
            <v>15.028.0020-0</v>
          </cell>
          <cell r="B16032">
            <v>796.76</v>
          </cell>
        </row>
        <row r="16033">
          <cell r="A16033" t="str">
            <v>15.028.0020-A</v>
          </cell>
          <cell r="B16033">
            <v>713.58</v>
          </cell>
        </row>
        <row r="16034">
          <cell r="A16034" t="str">
            <v>15.028.0025-0</v>
          </cell>
          <cell r="B16034">
            <v>886.55</v>
          </cell>
        </row>
        <row r="16035">
          <cell r="A16035" t="str">
            <v>15.028.0025-A</v>
          </cell>
          <cell r="B16035">
            <v>794.8</v>
          </cell>
        </row>
        <row r="16036">
          <cell r="A16036" t="str">
            <v>15.028.0028-0</v>
          </cell>
          <cell r="B16036">
            <v>976.34</v>
          </cell>
        </row>
        <row r="16037">
          <cell r="A16037" t="str">
            <v>15.028.0028-A</v>
          </cell>
          <cell r="B16037">
            <v>876.03</v>
          </cell>
        </row>
        <row r="16038">
          <cell r="A16038" t="str">
            <v>15.029.0010-0</v>
          </cell>
          <cell r="B16038">
            <v>48.55</v>
          </cell>
        </row>
        <row r="16039">
          <cell r="A16039" t="str">
            <v>15.029.0010-A</v>
          </cell>
          <cell r="B16039">
            <v>45.3</v>
          </cell>
        </row>
        <row r="16040">
          <cell r="A16040" t="str">
            <v>15.029.0011-0</v>
          </cell>
          <cell r="B16040">
            <v>53.29</v>
          </cell>
        </row>
        <row r="16041">
          <cell r="A16041" t="str">
            <v>15.029.0011-A</v>
          </cell>
          <cell r="B16041">
            <v>50.04</v>
          </cell>
        </row>
        <row r="16042">
          <cell r="A16042" t="str">
            <v>15.029.0012-0</v>
          </cell>
          <cell r="B16042">
            <v>67.16</v>
          </cell>
        </row>
        <row r="16043">
          <cell r="A16043" t="str">
            <v>15.029.0012-A</v>
          </cell>
          <cell r="B16043">
            <v>63.91</v>
          </cell>
        </row>
        <row r="16044">
          <cell r="A16044" t="str">
            <v>15.029.0013-0</v>
          </cell>
          <cell r="B16044">
            <v>76.19</v>
          </cell>
        </row>
        <row r="16045">
          <cell r="A16045" t="str">
            <v>15.029.0013-A</v>
          </cell>
          <cell r="B16045">
            <v>72.94</v>
          </cell>
        </row>
        <row r="16046">
          <cell r="A16046" t="str">
            <v>15.029.0014-0</v>
          </cell>
          <cell r="B16046">
            <v>108.23</v>
          </cell>
        </row>
        <row r="16047">
          <cell r="A16047" t="str">
            <v>15.029.0014-A</v>
          </cell>
          <cell r="B16047">
            <v>104.44</v>
          </cell>
        </row>
        <row r="16048">
          <cell r="A16048" t="str">
            <v>15.029.0015-0</v>
          </cell>
          <cell r="B16048">
            <v>154.63</v>
          </cell>
        </row>
        <row r="16049">
          <cell r="A16049" t="str">
            <v>15.029.0015-A</v>
          </cell>
          <cell r="B16049">
            <v>150.84</v>
          </cell>
        </row>
        <row r="16050">
          <cell r="A16050" t="str">
            <v>15.029.0016-0</v>
          </cell>
          <cell r="B16050">
            <v>264.77</v>
          </cell>
        </row>
        <row r="16051">
          <cell r="A16051" t="str">
            <v>15.029.0016-A</v>
          </cell>
          <cell r="B16051">
            <v>260.43</v>
          </cell>
        </row>
        <row r="16052">
          <cell r="A16052" t="str">
            <v>15.029.0017-0</v>
          </cell>
          <cell r="B16052">
            <v>431.62</v>
          </cell>
        </row>
        <row r="16053">
          <cell r="A16053" t="str">
            <v>15.029.0017-A</v>
          </cell>
          <cell r="B16053">
            <v>427.28</v>
          </cell>
        </row>
        <row r="16054">
          <cell r="A16054" t="str">
            <v>15.029.0018-0</v>
          </cell>
          <cell r="B16054">
            <v>757.5</v>
          </cell>
        </row>
        <row r="16055">
          <cell r="A16055" t="str">
            <v>15.029.0018-A</v>
          </cell>
          <cell r="B16055">
            <v>752.08</v>
          </cell>
        </row>
        <row r="16056">
          <cell r="A16056" t="str">
            <v>15.029.0019-0</v>
          </cell>
          <cell r="B16056">
            <v>38.049999999999997</v>
          </cell>
        </row>
        <row r="16057">
          <cell r="A16057" t="str">
            <v>15.029.0019-A</v>
          </cell>
          <cell r="B16057">
            <v>34.799999999999997</v>
          </cell>
        </row>
        <row r="16058">
          <cell r="A16058" t="str">
            <v>15.029.0020-0</v>
          </cell>
          <cell r="B16058">
            <v>44.95</v>
          </cell>
        </row>
        <row r="16059">
          <cell r="A16059" t="str">
            <v>15.029.0020-A</v>
          </cell>
          <cell r="B16059">
            <v>41.7</v>
          </cell>
        </row>
        <row r="16060">
          <cell r="A16060" t="str">
            <v>15.029.0021-0</v>
          </cell>
          <cell r="B16060">
            <v>67.510000000000005</v>
          </cell>
        </row>
        <row r="16061">
          <cell r="A16061" t="str">
            <v>15.029.0021-A</v>
          </cell>
          <cell r="B16061">
            <v>64.260000000000005</v>
          </cell>
        </row>
        <row r="16062">
          <cell r="A16062" t="str">
            <v>15.029.0022-0</v>
          </cell>
          <cell r="B16062">
            <v>91.2</v>
          </cell>
        </row>
        <row r="16063">
          <cell r="A16063" t="str">
            <v>15.029.0022-A</v>
          </cell>
          <cell r="B16063">
            <v>87.95</v>
          </cell>
        </row>
        <row r="16064">
          <cell r="A16064" t="str">
            <v>15.029.0023-0</v>
          </cell>
          <cell r="B16064">
            <v>100.5</v>
          </cell>
        </row>
        <row r="16065">
          <cell r="A16065" t="str">
            <v>15.029.0023-A</v>
          </cell>
          <cell r="B16065">
            <v>96.71</v>
          </cell>
        </row>
        <row r="16066">
          <cell r="A16066" t="str">
            <v>15.029.0024-0</v>
          </cell>
          <cell r="B16066">
            <v>182.9</v>
          </cell>
        </row>
        <row r="16067">
          <cell r="A16067" t="str">
            <v>15.029.0024-A</v>
          </cell>
          <cell r="B16067">
            <v>179.11</v>
          </cell>
        </row>
        <row r="16068">
          <cell r="A16068" t="str">
            <v>15.029.0049-0</v>
          </cell>
          <cell r="B16068">
            <v>58.88</v>
          </cell>
        </row>
        <row r="16069">
          <cell r="A16069" t="str">
            <v>15.029.0049-A</v>
          </cell>
          <cell r="B16069">
            <v>55.63</v>
          </cell>
        </row>
        <row r="16070">
          <cell r="A16070" t="str">
            <v>15.029.0050-0</v>
          </cell>
          <cell r="B16070">
            <v>67.73</v>
          </cell>
        </row>
        <row r="16071">
          <cell r="A16071" t="str">
            <v>15.029.0050-A</v>
          </cell>
          <cell r="B16071">
            <v>64.48</v>
          </cell>
        </row>
        <row r="16072">
          <cell r="A16072" t="str">
            <v>15.029.0051-0</v>
          </cell>
          <cell r="B16072">
            <v>131.35</v>
          </cell>
        </row>
        <row r="16073">
          <cell r="A16073" t="str">
            <v>15.029.0051-A</v>
          </cell>
          <cell r="B16073">
            <v>128.1</v>
          </cell>
        </row>
        <row r="16074">
          <cell r="A16074" t="str">
            <v>15.029.0052-0</v>
          </cell>
          <cell r="B16074">
            <v>116.57</v>
          </cell>
        </row>
        <row r="16075">
          <cell r="A16075" t="str">
            <v>15.029.0052-A</v>
          </cell>
          <cell r="B16075">
            <v>112.78</v>
          </cell>
        </row>
        <row r="16076">
          <cell r="A16076" t="str">
            <v>15.029.0053-0</v>
          </cell>
          <cell r="B16076">
            <v>149</v>
          </cell>
        </row>
        <row r="16077">
          <cell r="A16077" t="str">
            <v>15.029.0053-A</v>
          </cell>
          <cell r="B16077">
            <v>145.21</v>
          </cell>
        </row>
        <row r="16078">
          <cell r="A16078" t="str">
            <v>15.029.0054-0</v>
          </cell>
          <cell r="B16078">
            <v>251.49</v>
          </cell>
        </row>
        <row r="16079">
          <cell r="A16079" t="str">
            <v>15.029.0054-A</v>
          </cell>
          <cell r="B16079">
            <v>247.15</v>
          </cell>
        </row>
        <row r="16080">
          <cell r="A16080" t="str">
            <v>15.029.0055-0</v>
          </cell>
          <cell r="B16080">
            <v>480.47</v>
          </cell>
        </row>
        <row r="16081">
          <cell r="A16081" t="str">
            <v>15.029.0055-A</v>
          </cell>
          <cell r="B16081">
            <v>476.13</v>
          </cell>
        </row>
        <row r="16082">
          <cell r="A16082" t="str">
            <v>15.029.0056-0</v>
          </cell>
          <cell r="B16082">
            <v>846.59</v>
          </cell>
        </row>
        <row r="16083">
          <cell r="A16083" t="str">
            <v>15.029.0056-A</v>
          </cell>
          <cell r="B16083">
            <v>841.17</v>
          </cell>
        </row>
        <row r="16084">
          <cell r="A16084" t="str">
            <v>15.029.0080-0</v>
          </cell>
          <cell r="B16084">
            <v>60.72</v>
          </cell>
        </row>
        <row r="16085">
          <cell r="A16085" t="str">
            <v>15.029.0080-A</v>
          </cell>
          <cell r="B16085">
            <v>57.47</v>
          </cell>
        </row>
        <row r="16086">
          <cell r="A16086" t="str">
            <v>15.029.0081-0</v>
          </cell>
          <cell r="B16086">
            <v>64.09</v>
          </cell>
        </row>
        <row r="16087">
          <cell r="A16087" t="str">
            <v>15.029.0081-A</v>
          </cell>
          <cell r="B16087">
            <v>60.84</v>
          </cell>
        </row>
        <row r="16088">
          <cell r="A16088" t="str">
            <v>15.029.0082-0</v>
          </cell>
          <cell r="B16088">
            <v>83.97</v>
          </cell>
        </row>
        <row r="16089">
          <cell r="A16089" t="str">
            <v>15.029.0082-A</v>
          </cell>
          <cell r="B16089">
            <v>80.72</v>
          </cell>
        </row>
        <row r="16090">
          <cell r="A16090" t="str">
            <v>15.029.0083-0</v>
          </cell>
          <cell r="B16090">
            <v>97.09</v>
          </cell>
        </row>
        <row r="16091">
          <cell r="A16091" t="str">
            <v>15.029.0083-A</v>
          </cell>
          <cell r="B16091">
            <v>93.3</v>
          </cell>
        </row>
        <row r="16092">
          <cell r="A16092" t="str">
            <v>15.029.0084-0</v>
          </cell>
          <cell r="B16092">
            <v>128.49</v>
          </cell>
        </row>
        <row r="16093">
          <cell r="A16093" t="str">
            <v>15.029.0084-A</v>
          </cell>
          <cell r="B16093">
            <v>124.7</v>
          </cell>
        </row>
        <row r="16094">
          <cell r="A16094" t="str">
            <v>15.029.0085-0</v>
          </cell>
          <cell r="B16094">
            <v>189.33</v>
          </cell>
        </row>
        <row r="16095">
          <cell r="A16095" t="str">
            <v>15.029.0085-A</v>
          </cell>
          <cell r="B16095">
            <v>184.99</v>
          </cell>
        </row>
        <row r="16096">
          <cell r="A16096" t="str">
            <v>15.029.0086-0</v>
          </cell>
          <cell r="B16096">
            <v>325.48</v>
          </cell>
        </row>
        <row r="16097">
          <cell r="A16097" t="str">
            <v>15.029.0086-A</v>
          </cell>
          <cell r="B16097">
            <v>321.14</v>
          </cell>
        </row>
        <row r="16098">
          <cell r="A16098" t="str">
            <v>15.029.0087-0</v>
          </cell>
          <cell r="B16098">
            <v>611.51</v>
          </cell>
        </row>
        <row r="16099">
          <cell r="A16099" t="str">
            <v>15.029.0087-A</v>
          </cell>
          <cell r="B16099">
            <v>606.09</v>
          </cell>
        </row>
        <row r="16100">
          <cell r="A16100" t="str">
            <v>15.029.0100-0</v>
          </cell>
          <cell r="B16100">
            <v>80.5</v>
          </cell>
        </row>
        <row r="16101">
          <cell r="A16101" t="str">
            <v>15.029.0100-A</v>
          </cell>
          <cell r="B16101">
            <v>77.25</v>
          </cell>
        </row>
        <row r="16102">
          <cell r="A16102" t="str">
            <v>15.029.0101-0</v>
          </cell>
          <cell r="B16102">
            <v>101.47</v>
          </cell>
        </row>
        <row r="16103">
          <cell r="A16103" t="str">
            <v>15.029.0101-A</v>
          </cell>
          <cell r="B16103">
            <v>98.22</v>
          </cell>
        </row>
        <row r="16104">
          <cell r="A16104" t="str">
            <v>15.029.0102-0</v>
          </cell>
          <cell r="B16104">
            <v>139.80000000000001</v>
          </cell>
        </row>
        <row r="16105">
          <cell r="A16105" t="str">
            <v>15.029.0102-A</v>
          </cell>
          <cell r="B16105">
            <v>136.55000000000001</v>
          </cell>
        </row>
        <row r="16106">
          <cell r="A16106" t="str">
            <v>15.029.0103-0</v>
          </cell>
          <cell r="B16106">
            <v>157.43</v>
          </cell>
        </row>
        <row r="16107">
          <cell r="A16107" t="str">
            <v>15.029.0103-A</v>
          </cell>
          <cell r="B16107">
            <v>153.63999999999999</v>
          </cell>
        </row>
        <row r="16108">
          <cell r="A16108" t="str">
            <v>15.029.0104-0</v>
          </cell>
          <cell r="B16108">
            <v>209.17</v>
          </cell>
        </row>
        <row r="16109">
          <cell r="A16109" t="str">
            <v>15.029.0104-A</v>
          </cell>
          <cell r="B16109">
            <v>205.38</v>
          </cell>
        </row>
        <row r="16110">
          <cell r="A16110" t="str">
            <v>15.029.0105-0</v>
          </cell>
          <cell r="B16110">
            <v>290.95999999999998</v>
          </cell>
        </row>
        <row r="16111">
          <cell r="A16111" t="str">
            <v>15.029.0105-A</v>
          </cell>
          <cell r="B16111">
            <v>286.62</v>
          </cell>
        </row>
        <row r="16112">
          <cell r="A16112" t="str">
            <v>15.029.0106-0</v>
          </cell>
          <cell r="B16112">
            <v>423.36</v>
          </cell>
        </row>
        <row r="16113">
          <cell r="A16113" t="str">
            <v>15.029.0106-A</v>
          </cell>
          <cell r="B16113">
            <v>419.02</v>
          </cell>
        </row>
        <row r="16114">
          <cell r="A16114" t="str">
            <v>15.029.0107-0</v>
          </cell>
          <cell r="B16114">
            <v>777.27</v>
          </cell>
        </row>
        <row r="16115">
          <cell r="A16115" t="str">
            <v>15.029.0107-A</v>
          </cell>
          <cell r="B16115">
            <v>771.85</v>
          </cell>
        </row>
        <row r="16116">
          <cell r="A16116" t="str">
            <v>15.030.0030-0</v>
          </cell>
          <cell r="B16116">
            <v>31.67</v>
          </cell>
        </row>
        <row r="16117">
          <cell r="A16117" t="str">
            <v>15.030.0030-A</v>
          </cell>
          <cell r="B16117">
            <v>28.42</v>
          </cell>
        </row>
        <row r="16118">
          <cell r="A16118" t="str">
            <v>15.030.0032-0</v>
          </cell>
          <cell r="B16118">
            <v>33.65</v>
          </cell>
        </row>
        <row r="16119">
          <cell r="A16119" t="str">
            <v>15.030.0032-A</v>
          </cell>
          <cell r="B16119">
            <v>30.4</v>
          </cell>
        </row>
        <row r="16120">
          <cell r="A16120" t="str">
            <v>15.030.0034-0</v>
          </cell>
          <cell r="B16120">
            <v>46.63</v>
          </cell>
        </row>
        <row r="16121">
          <cell r="A16121" t="str">
            <v>15.030.0034-A</v>
          </cell>
          <cell r="B16121">
            <v>43.38</v>
          </cell>
        </row>
        <row r="16122">
          <cell r="A16122" t="str">
            <v>15.030.0036-0</v>
          </cell>
          <cell r="B16122">
            <v>59.22</v>
          </cell>
        </row>
        <row r="16123">
          <cell r="A16123" t="str">
            <v>15.030.0036-A</v>
          </cell>
          <cell r="B16123">
            <v>55.43</v>
          </cell>
        </row>
        <row r="16124">
          <cell r="A16124" t="str">
            <v>15.030.0038-0</v>
          </cell>
          <cell r="B16124">
            <v>68.3</v>
          </cell>
        </row>
        <row r="16125">
          <cell r="A16125" t="str">
            <v>15.030.0038-A</v>
          </cell>
          <cell r="B16125">
            <v>64.510000000000005</v>
          </cell>
        </row>
        <row r="16126">
          <cell r="A16126" t="str">
            <v>15.030.0040-0</v>
          </cell>
          <cell r="B16126">
            <v>91.25</v>
          </cell>
        </row>
        <row r="16127">
          <cell r="A16127" t="str">
            <v>15.030.0040-A</v>
          </cell>
          <cell r="B16127">
            <v>87.46</v>
          </cell>
        </row>
        <row r="16128">
          <cell r="A16128" t="str">
            <v>15.030.0050-0</v>
          </cell>
          <cell r="B16128">
            <v>49.22</v>
          </cell>
        </row>
        <row r="16129">
          <cell r="A16129" t="str">
            <v>15.030.0050-A</v>
          </cell>
          <cell r="B16129">
            <v>45.97</v>
          </cell>
        </row>
        <row r="16130">
          <cell r="A16130" t="str">
            <v>15.030.0052-0</v>
          </cell>
          <cell r="B16130">
            <v>57.22</v>
          </cell>
        </row>
        <row r="16131">
          <cell r="A16131" t="str">
            <v>15.030.0052-A</v>
          </cell>
          <cell r="B16131">
            <v>53.97</v>
          </cell>
        </row>
        <row r="16132">
          <cell r="A16132" t="str">
            <v>15.030.0054-0</v>
          </cell>
          <cell r="B16132">
            <v>91.52</v>
          </cell>
        </row>
        <row r="16133">
          <cell r="A16133" t="str">
            <v>15.030.0054-A</v>
          </cell>
          <cell r="B16133">
            <v>87.73</v>
          </cell>
        </row>
        <row r="16134">
          <cell r="A16134" t="str">
            <v>15.030.0056-0</v>
          </cell>
          <cell r="B16134">
            <v>102.24</v>
          </cell>
        </row>
        <row r="16135">
          <cell r="A16135" t="str">
            <v>15.030.0056-A</v>
          </cell>
          <cell r="B16135">
            <v>98.45</v>
          </cell>
        </row>
        <row r="16136">
          <cell r="A16136" t="str">
            <v>15.030.0058-0</v>
          </cell>
          <cell r="B16136">
            <v>136.78</v>
          </cell>
        </row>
        <row r="16137">
          <cell r="A16137" t="str">
            <v>15.030.0058-A</v>
          </cell>
          <cell r="B16137">
            <v>132.99</v>
          </cell>
        </row>
        <row r="16138">
          <cell r="A16138" t="str">
            <v>15.030.0070-0</v>
          </cell>
          <cell r="B16138">
            <v>57.58</v>
          </cell>
        </row>
        <row r="16139">
          <cell r="A16139" t="str">
            <v>15.030.0070-A</v>
          </cell>
          <cell r="B16139">
            <v>54.33</v>
          </cell>
        </row>
        <row r="16140">
          <cell r="A16140" t="str">
            <v>15.030.0072-0</v>
          </cell>
          <cell r="B16140">
            <v>64.8</v>
          </cell>
        </row>
        <row r="16141">
          <cell r="A16141" t="str">
            <v>15.030.0072-A</v>
          </cell>
          <cell r="B16141">
            <v>61.55</v>
          </cell>
        </row>
        <row r="16142">
          <cell r="A16142" t="str">
            <v>15.030.0074-0</v>
          </cell>
          <cell r="B16142">
            <v>95.25</v>
          </cell>
        </row>
        <row r="16143">
          <cell r="A16143" t="str">
            <v>15.030.0074-A</v>
          </cell>
          <cell r="B16143">
            <v>91.46</v>
          </cell>
        </row>
        <row r="16144">
          <cell r="A16144" t="str">
            <v>15.030.0076-0</v>
          </cell>
          <cell r="B16144">
            <v>120.89</v>
          </cell>
        </row>
        <row r="16145">
          <cell r="A16145" t="str">
            <v>15.030.0076-A</v>
          </cell>
          <cell r="B16145">
            <v>117.1</v>
          </cell>
        </row>
        <row r="16146">
          <cell r="A16146" t="str">
            <v>15.030.0078-0</v>
          </cell>
          <cell r="B16146">
            <v>162.04</v>
          </cell>
        </row>
        <row r="16147">
          <cell r="A16147" t="str">
            <v>15.030.0078-A</v>
          </cell>
          <cell r="B16147">
            <v>158.25</v>
          </cell>
        </row>
        <row r="16148">
          <cell r="A16148" t="str">
            <v>15.030.0080-0</v>
          </cell>
          <cell r="B16148">
            <v>57.58</v>
          </cell>
        </row>
        <row r="16149">
          <cell r="A16149" t="str">
            <v>15.030.0080-A</v>
          </cell>
          <cell r="B16149">
            <v>54.33</v>
          </cell>
        </row>
        <row r="16150">
          <cell r="A16150" t="str">
            <v>15.030.0082-0</v>
          </cell>
          <cell r="B16150">
            <v>64.8</v>
          </cell>
        </row>
        <row r="16151">
          <cell r="A16151" t="str">
            <v>15.030.0082-A</v>
          </cell>
          <cell r="B16151">
            <v>61.55</v>
          </cell>
        </row>
        <row r="16152">
          <cell r="A16152" t="str">
            <v>15.030.0084-0</v>
          </cell>
          <cell r="B16152">
            <v>95.25</v>
          </cell>
        </row>
        <row r="16153">
          <cell r="A16153" t="str">
            <v>15.030.0084-A</v>
          </cell>
          <cell r="B16153">
            <v>91.46</v>
          </cell>
        </row>
        <row r="16154">
          <cell r="A16154" t="str">
            <v>15.030.0086-0</v>
          </cell>
          <cell r="B16154">
            <v>120.89</v>
          </cell>
        </row>
        <row r="16155">
          <cell r="A16155" t="str">
            <v>15.030.0086-A</v>
          </cell>
          <cell r="B16155">
            <v>117.1</v>
          </cell>
        </row>
        <row r="16156">
          <cell r="A16156" t="str">
            <v>15.030.0088-0</v>
          </cell>
          <cell r="B16156">
            <v>162.04</v>
          </cell>
        </row>
        <row r="16157">
          <cell r="A16157" t="str">
            <v>15.030.0088-A</v>
          </cell>
          <cell r="B16157">
            <v>158.25</v>
          </cell>
        </row>
        <row r="16158">
          <cell r="A16158" t="str">
            <v>15.031.0010-0</v>
          </cell>
          <cell r="B16158">
            <v>29.46</v>
          </cell>
        </row>
        <row r="16159">
          <cell r="A16159" t="str">
            <v>15.031.0010-A</v>
          </cell>
          <cell r="B16159">
            <v>28.84</v>
          </cell>
        </row>
        <row r="16160">
          <cell r="A16160" t="str">
            <v>15.031.0011-0</v>
          </cell>
          <cell r="B16160">
            <v>37.97</v>
          </cell>
        </row>
        <row r="16161">
          <cell r="A16161" t="str">
            <v>15.031.0011-A</v>
          </cell>
          <cell r="B16161">
            <v>37.21</v>
          </cell>
        </row>
        <row r="16162">
          <cell r="A16162" t="str">
            <v>15.031.0012-0</v>
          </cell>
          <cell r="B16162">
            <v>41.78</v>
          </cell>
        </row>
        <row r="16163">
          <cell r="A16163" t="str">
            <v>15.031.0012-A</v>
          </cell>
          <cell r="B16163">
            <v>40.909999999999997</v>
          </cell>
        </row>
        <row r="16164">
          <cell r="A16164" t="str">
            <v>15.031.0013-0</v>
          </cell>
          <cell r="B16164">
            <v>54.85</v>
          </cell>
        </row>
        <row r="16165">
          <cell r="A16165" t="str">
            <v>15.031.0013-A</v>
          </cell>
          <cell r="B16165">
            <v>53.88</v>
          </cell>
        </row>
        <row r="16166">
          <cell r="A16166" t="str">
            <v>15.031.0014-0</v>
          </cell>
          <cell r="B16166">
            <v>78.34</v>
          </cell>
        </row>
        <row r="16167">
          <cell r="A16167" t="str">
            <v>15.031.0014-A</v>
          </cell>
          <cell r="B16167">
            <v>77.209999999999994</v>
          </cell>
        </row>
        <row r="16168">
          <cell r="A16168" t="str">
            <v>15.031.0015-0</v>
          </cell>
          <cell r="B16168">
            <v>101.26</v>
          </cell>
        </row>
        <row r="16169">
          <cell r="A16169" t="str">
            <v>15.031.0015-A</v>
          </cell>
          <cell r="B16169">
            <v>99.91</v>
          </cell>
        </row>
        <row r="16170">
          <cell r="A16170" t="str">
            <v>15.031.0016-0</v>
          </cell>
          <cell r="B16170">
            <v>133.83000000000001</v>
          </cell>
        </row>
        <row r="16171">
          <cell r="A16171" t="str">
            <v>15.031.0016-A</v>
          </cell>
          <cell r="B16171">
            <v>132.31</v>
          </cell>
        </row>
        <row r="16172">
          <cell r="A16172" t="str">
            <v>15.031.0017-0</v>
          </cell>
          <cell r="B16172">
            <v>141.54</v>
          </cell>
        </row>
        <row r="16173">
          <cell r="A16173" t="str">
            <v>15.031.0017-A</v>
          </cell>
          <cell r="B16173">
            <v>139.91999999999999</v>
          </cell>
        </row>
        <row r="16174">
          <cell r="A16174" t="str">
            <v>15.031.0018-0</v>
          </cell>
          <cell r="B16174">
            <v>167.5</v>
          </cell>
        </row>
        <row r="16175">
          <cell r="A16175" t="str">
            <v>15.031.0018-A</v>
          </cell>
          <cell r="B16175">
            <v>165.6</v>
          </cell>
        </row>
        <row r="16176">
          <cell r="A16176" t="str">
            <v>15.031.0019-0</v>
          </cell>
          <cell r="B16176">
            <v>31.94</v>
          </cell>
        </row>
        <row r="16177">
          <cell r="A16177" t="str">
            <v>15.031.0019-A</v>
          </cell>
          <cell r="B16177">
            <v>31.32</v>
          </cell>
        </row>
        <row r="16178">
          <cell r="A16178" t="str">
            <v>15.031.0020-0</v>
          </cell>
          <cell r="B16178">
            <v>41.19</v>
          </cell>
        </row>
        <row r="16179">
          <cell r="A16179" t="str">
            <v>15.031.0020-A</v>
          </cell>
          <cell r="B16179">
            <v>40.44</v>
          </cell>
        </row>
        <row r="16180">
          <cell r="A16180" t="str">
            <v>15.031.0021-0</v>
          </cell>
          <cell r="B16180">
            <v>45.3</v>
          </cell>
        </row>
        <row r="16181">
          <cell r="A16181" t="str">
            <v>15.031.0021-A</v>
          </cell>
          <cell r="B16181">
            <v>44.44</v>
          </cell>
        </row>
        <row r="16182">
          <cell r="A16182" t="str">
            <v>15.031.0022-0</v>
          </cell>
          <cell r="B16182">
            <v>59.61</v>
          </cell>
        </row>
        <row r="16183">
          <cell r="A16183" t="str">
            <v>15.031.0022-A</v>
          </cell>
          <cell r="B16183">
            <v>58.63</v>
          </cell>
        </row>
        <row r="16184">
          <cell r="A16184" t="str">
            <v>15.031.0023-0</v>
          </cell>
          <cell r="B16184">
            <v>85.33</v>
          </cell>
        </row>
        <row r="16185">
          <cell r="A16185" t="str">
            <v>15.031.0023-A</v>
          </cell>
          <cell r="B16185">
            <v>84.19</v>
          </cell>
        </row>
        <row r="16186">
          <cell r="A16186" t="str">
            <v>15.031.0024-0</v>
          </cell>
          <cell r="B16186">
            <v>110.37</v>
          </cell>
        </row>
        <row r="16187">
          <cell r="A16187" t="str">
            <v>15.031.0024-A</v>
          </cell>
          <cell r="B16187">
            <v>109.02</v>
          </cell>
        </row>
        <row r="16188">
          <cell r="A16188" t="str">
            <v>15.031.0025-0</v>
          </cell>
          <cell r="B16188">
            <v>146.08000000000001</v>
          </cell>
        </row>
        <row r="16189">
          <cell r="A16189" t="str">
            <v>15.031.0025-A</v>
          </cell>
          <cell r="B16189">
            <v>144.56</v>
          </cell>
        </row>
        <row r="16190">
          <cell r="A16190" t="str">
            <v>15.031.0026-0</v>
          </cell>
          <cell r="B16190">
            <v>154.47999999999999</v>
          </cell>
        </row>
        <row r="16191">
          <cell r="A16191" t="str">
            <v>15.031.0026-A</v>
          </cell>
          <cell r="B16191">
            <v>152.85</v>
          </cell>
        </row>
        <row r="16192">
          <cell r="A16192" t="str">
            <v>15.031.0027-0</v>
          </cell>
          <cell r="B16192">
            <v>182.83</v>
          </cell>
        </row>
        <row r="16193">
          <cell r="A16193" t="str">
            <v>15.031.0027-A</v>
          </cell>
          <cell r="B16193">
            <v>180.93</v>
          </cell>
        </row>
        <row r="16194">
          <cell r="A16194" t="str">
            <v>15.031.0030-0</v>
          </cell>
          <cell r="B16194">
            <v>397.21</v>
          </cell>
        </row>
        <row r="16195">
          <cell r="A16195" t="str">
            <v>15.031.0030-A</v>
          </cell>
          <cell r="B16195">
            <v>395.15</v>
          </cell>
        </row>
        <row r="16196">
          <cell r="A16196" t="str">
            <v>15.031.0032-0</v>
          </cell>
          <cell r="B16196">
            <v>430.28</v>
          </cell>
        </row>
        <row r="16197">
          <cell r="A16197" t="str">
            <v>15.031.0032-A</v>
          </cell>
          <cell r="B16197">
            <v>428.11</v>
          </cell>
        </row>
        <row r="16198">
          <cell r="A16198" t="str">
            <v>15.031.0036-0</v>
          </cell>
          <cell r="B16198">
            <v>362.5</v>
          </cell>
        </row>
        <row r="16199">
          <cell r="A16199" t="str">
            <v>15.031.0036-A</v>
          </cell>
          <cell r="B16199">
            <v>360.44</v>
          </cell>
        </row>
        <row r="16200">
          <cell r="A16200" t="str">
            <v>15.031.0038-0</v>
          </cell>
          <cell r="B16200">
            <v>392.64</v>
          </cell>
        </row>
        <row r="16201">
          <cell r="A16201" t="str">
            <v>15.031.0038-A</v>
          </cell>
          <cell r="B16201">
            <v>390.47</v>
          </cell>
        </row>
        <row r="16202">
          <cell r="A16202" t="str">
            <v>15.034.0010-0</v>
          </cell>
          <cell r="B16202">
            <v>14.48</v>
          </cell>
        </row>
        <row r="16203">
          <cell r="A16203" t="str">
            <v>15.034.0010-A</v>
          </cell>
          <cell r="B16203">
            <v>13.73</v>
          </cell>
        </row>
        <row r="16204">
          <cell r="A16204" t="str">
            <v>15.034.0011-0</v>
          </cell>
          <cell r="B16204">
            <v>20.05</v>
          </cell>
        </row>
        <row r="16205">
          <cell r="A16205" t="str">
            <v>15.034.0011-A</v>
          </cell>
          <cell r="B16205">
            <v>19.18</v>
          </cell>
        </row>
        <row r="16206">
          <cell r="A16206" t="str">
            <v>15.034.0012-0</v>
          </cell>
          <cell r="B16206">
            <v>27.08</v>
          </cell>
        </row>
        <row r="16207">
          <cell r="A16207" t="str">
            <v>15.034.0012-A</v>
          </cell>
          <cell r="B16207">
            <v>26.1</v>
          </cell>
        </row>
        <row r="16208">
          <cell r="A16208" t="str">
            <v>15.034.0013-0</v>
          </cell>
          <cell r="B16208">
            <v>30.13</v>
          </cell>
        </row>
        <row r="16209">
          <cell r="A16209" t="str">
            <v>15.034.0013-A</v>
          </cell>
          <cell r="B16209">
            <v>28.99</v>
          </cell>
        </row>
        <row r="16210">
          <cell r="A16210" t="str">
            <v>15.034.0014-0</v>
          </cell>
          <cell r="B16210">
            <v>42.9</v>
          </cell>
        </row>
        <row r="16211">
          <cell r="A16211" t="str">
            <v>15.034.0014-A</v>
          </cell>
          <cell r="B16211">
            <v>41.54</v>
          </cell>
        </row>
        <row r="16212">
          <cell r="A16212" t="str">
            <v>15.034.0015-0</v>
          </cell>
          <cell r="B16212">
            <v>68.680000000000007</v>
          </cell>
        </row>
        <row r="16213">
          <cell r="A16213" t="str">
            <v>15.034.0015-A</v>
          </cell>
          <cell r="B16213">
            <v>67.16</v>
          </cell>
        </row>
        <row r="16214">
          <cell r="A16214" t="str">
            <v>15.034.0016-0</v>
          </cell>
          <cell r="B16214">
            <v>81.23</v>
          </cell>
        </row>
        <row r="16215">
          <cell r="A16215" t="str">
            <v>15.034.0016-A</v>
          </cell>
          <cell r="B16215">
            <v>79.61</v>
          </cell>
        </row>
        <row r="16216">
          <cell r="A16216" t="str">
            <v>15.034.0017-0</v>
          </cell>
          <cell r="B16216">
            <v>105.8</v>
          </cell>
        </row>
        <row r="16217">
          <cell r="A16217" t="str">
            <v>15.034.0017-A</v>
          </cell>
          <cell r="B16217">
            <v>103.91</v>
          </cell>
        </row>
        <row r="16218">
          <cell r="A16218" t="str">
            <v>15.034.0020-0</v>
          </cell>
          <cell r="B16218">
            <v>15.36</v>
          </cell>
        </row>
        <row r="16219">
          <cell r="A16219" t="str">
            <v>15.034.0020-A</v>
          </cell>
          <cell r="B16219">
            <v>14.61</v>
          </cell>
        </row>
        <row r="16220">
          <cell r="A16220" t="str">
            <v>15.034.0021-0</v>
          </cell>
          <cell r="B16220">
            <v>21.4</v>
          </cell>
        </row>
        <row r="16221">
          <cell r="A16221" t="str">
            <v>15.034.0021-A</v>
          </cell>
          <cell r="B16221">
            <v>20.53</v>
          </cell>
        </row>
        <row r="16222">
          <cell r="A16222" t="str">
            <v>15.034.0022-0</v>
          </cell>
          <cell r="B16222">
            <v>29.06</v>
          </cell>
        </row>
        <row r="16223">
          <cell r="A16223" t="str">
            <v>15.034.0022-A</v>
          </cell>
          <cell r="B16223">
            <v>28.08</v>
          </cell>
        </row>
        <row r="16224">
          <cell r="A16224" t="str">
            <v>15.034.0023-0</v>
          </cell>
          <cell r="B16224">
            <v>32.29</v>
          </cell>
        </row>
        <row r="16225">
          <cell r="A16225" t="str">
            <v>15.034.0023-A</v>
          </cell>
          <cell r="B16225">
            <v>31.16</v>
          </cell>
        </row>
        <row r="16226">
          <cell r="A16226" t="str">
            <v>15.034.0024-0</v>
          </cell>
          <cell r="B16226">
            <v>46.17</v>
          </cell>
        </row>
        <row r="16227">
          <cell r="A16227" t="str">
            <v>15.034.0024-A</v>
          </cell>
          <cell r="B16227">
            <v>44.82</v>
          </cell>
        </row>
        <row r="16228">
          <cell r="A16228" t="str">
            <v>15.034.0025-0</v>
          </cell>
          <cell r="B16228">
            <v>74.41</v>
          </cell>
        </row>
        <row r="16229">
          <cell r="A16229" t="str">
            <v>15.034.0025-A</v>
          </cell>
          <cell r="B16229">
            <v>72.900000000000006</v>
          </cell>
        </row>
        <row r="16230">
          <cell r="A16230" t="str">
            <v>15.034.0026-0</v>
          </cell>
          <cell r="B16230">
            <v>88.14</v>
          </cell>
        </row>
        <row r="16231">
          <cell r="A16231" t="str">
            <v>15.034.0026-A</v>
          </cell>
          <cell r="B16231">
            <v>86.51</v>
          </cell>
        </row>
        <row r="16232">
          <cell r="A16232" t="str">
            <v>15.034.0027-0</v>
          </cell>
          <cell r="B16232">
            <v>114.96</v>
          </cell>
        </row>
        <row r="16233">
          <cell r="A16233" t="str">
            <v>15.034.0027-A</v>
          </cell>
          <cell r="B16233">
            <v>113.07</v>
          </cell>
        </row>
        <row r="16234">
          <cell r="A16234" t="str">
            <v>15.035.0010-0</v>
          </cell>
          <cell r="B16234">
            <v>28.41</v>
          </cell>
        </row>
        <row r="16235">
          <cell r="A16235" t="str">
            <v>15.035.0010-A</v>
          </cell>
          <cell r="B16235">
            <v>27.78</v>
          </cell>
        </row>
        <row r="16236">
          <cell r="A16236" t="str">
            <v>15.035.0011-0</v>
          </cell>
          <cell r="B16236">
            <v>34.5</v>
          </cell>
        </row>
        <row r="16237">
          <cell r="A16237" t="str">
            <v>15.035.0011-A</v>
          </cell>
          <cell r="B16237">
            <v>33.74</v>
          </cell>
        </row>
        <row r="16238">
          <cell r="A16238" t="str">
            <v>15.035.0012-0</v>
          </cell>
          <cell r="B16238">
            <v>47.56</v>
          </cell>
        </row>
        <row r="16239">
          <cell r="A16239" t="str">
            <v>15.035.0012-A</v>
          </cell>
          <cell r="B16239">
            <v>46.69</v>
          </cell>
        </row>
        <row r="16240">
          <cell r="A16240" t="str">
            <v>15.035.0013-0</v>
          </cell>
          <cell r="B16240">
            <v>63</v>
          </cell>
        </row>
        <row r="16241">
          <cell r="A16241" t="str">
            <v>15.035.0013-A</v>
          </cell>
          <cell r="B16241">
            <v>62.03</v>
          </cell>
        </row>
        <row r="16242">
          <cell r="A16242" t="str">
            <v>15.035.0014-0</v>
          </cell>
          <cell r="B16242">
            <v>82.04</v>
          </cell>
        </row>
        <row r="16243">
          <cell r="A16243" t="str">
            <v>15.035.0014-A</v>
          </cell>
          <cell r="B16243">
            <v>80.91</v>
          </cell>
        </row>
        <row r="16244">
          <cell r="A16244" t="str">
            <v>15.035.0015-0</v>
          </cell>
          <cell r="B16244">
            <v>90.04</v>
          </cell>
        </row>
        <row r="16245">
          <cell r="A16245" t="str">
            <v>15.035.0015-A</v>
          </cell>
          <cell r="B16245">
            <v>88.68</v>
          </cell>
        </row>
        <row r="16246">
          <cell r="A16246" t="str">
            <v>15.035.0016-0</v>
          </cell>
          <cell r="B16246">
            <v>146.21</v>
          </cell>
        </row>
        <row r="16247">
          <cell r="A16247" t="str">
            <v>15.035.0016-A</v>
          </cell>
          <cell r="B16247">
            <v>144.75</v>
          </cell>
        </row>
        <row r="16248">
          <cell r="A16248" t="str">
            <v>15.035.0017-0</v>
          </cell>
          <cell r="B16248">
            <v>169.58</v>
          </cell>
        </row>
        <row r="16249">
          <cell r="A16249" t="str">
            <v>15.035.0017-A</v>
          </cell>
          <cell r="B16249">
            <v>167.95</v>
          </cell>
        </row>
        <row r="16250">
          <cell r="A16250" t="str">
            <v>15.035.0020-0</v>
          </cell>
          <cell r="B16250">
            <v>30.78</v>
          </cell>
        </row>
        <row r="16251">
          <cell r="A16251" t="str">
            <v>15.035.0020-A</v>
          </cell>
          <cell r="B16251">
            <v>30.16</v>
          </cell>
        </row>
        <row r="16252">
          <cell r="A16252" t="str">
            <v>15.035.0021-0</v>
          </cell>
          <cell r="B16252">
            <v>37.380000000000003</v>
          </cell>
        </row>
        <row r="16253">
          <cell r="A16253" t="str">
            <v>15.035.0021-A</v>
          </cell>
          <cell r="B16253">
            <v>36.619999999999997</v>
          </cell>
        </row>
        <row r="16254">
          <cell r="A16254" t="str">
            <v>15.035.0022-0</v>
          </cell>
          <cell r="B16254">
            <v>51.66</v>
          </cell>
        </row>
        <row r="16255">
          <cell r="A16255" t="str">
            <v>15.035.0022-A</v>
          </cell>
          <cell r="B16255">
            <v>50.79</v>
          </cell>
        </row>
        <row r="16256">
          <cell r="A16256" t="str">
            <v>15.035.0023-0</v>
          </cell>
          <cell r="B16256">
            <v>68.569999999999993</v>
          </cell>
        </row>
        <row r="16257">
          <cell r="A16257" t="str">
            <v>15.035.0023-A</v>
          </cell>
          <cell r="B16257">
            <v>67.599999999999994</v>
          </cell>
        </row>
        <row r="16258">
          <cell r="A16258" t="str">
            <v>15.035.0024-0</v>
          </cell>
          <cell r="B16258">
            <v>89.4</v>
          </cell>
        </row>
        <row r="16259">
          <cell r="A16259" t="str">
            <v>15.035.0024-A</v>
          </cell>
          <cell r="B16259">
            <v>88.26</v>
          </cell>
        </row>
        <row r="16260">
          <cell r="A16260" t="str">
            <v>15.035.0025-0</v>
          </cell>
          <cell r="B16260">
            <v>98.03</v>
          </cell>
        </row>
        <row r="16261">
          <cell r="A16261" t="str">
            <v>15.035.0025-A</v>
          </cell>
          <cell r="B16261">
            <v>96.67</v>
          </cell>
        </row>
        <row r="16262">
          <cell r="A16262" t="str">
            <v>15.035.0026-0</v>
          </cell>
          <cell r="B16262">
            <v>159.74</v>
          </cell>
        </row>
        <row r="16263">
          <cell r="A16263" t="str">
            <v>15.035.0026-A</v>
          </cell>
          <cell r="B16263">
            <v>158.28</v>
          </cell>
        </row>
        <row r="16264">
          <cell r="A16264" t="str">
            <v>15.035.0027-0</v>
          </cell>
          <cell r="B16264">
            <v>185.32</v>
          </cell>
        </row>
        <row r="16265">
          <cell r="A16265" t="str">
            <v>15.035.0027-A</v>
          </cell>
          <cell r="B16265">
            <v>183.69</v>
          </cell>
        </row>
        <row r="16266">
          <cell r="A16266" t="str">
            <v>15.036.0001-0</v>
          </cell>
          <cell r="B16266">
            <v>19.48</v>
          </cell>
        </row>
        <row r="16267">
          <cell r="A16267" t="str">
            <v>15.036.0001-A</v>
          </cell>
          <cell r="B16267">
            <v>18.72</v>
          </cell>
        </row>
        <row r="16268">
          <cell r="A16268" t="str">
            <v>15.036.0002-0</v>
          </cell>
          <cell r="B16268">
            <v>27.78</v>
          </cell>
        </row>
        <row r="16269">
          <cell r="A16269" t="str">
            <v>15.036.0002-A</v>
          </cell>
          <cell r="B16269">
            <v>26.97</v>
          </cell>
        </row>
        <row r="16270">
          <cell r="A16270" t="str">
            <v>15.036.0003-0</v>
          </cell>
          <cell r="B16270">
            <v>43.38</v>
          </cell>
        </row>
        <row r="16271">
          <cell r="A16271" t="str">
            <v>15.036.0003-A</v>
          </cell>
          <cell r="B16271">
            <v>42.51</v>
          </cell>
        </row>
        <row r="16272">
          <cell r="A16272" t="str">
            <v>15.036.0010-0</v>
          </cell>
          <cell r="B16272">
            <v>12.88</v>
          </cell>
        </row>
        <row r="16273">
          <cell r="A16273" t="str">
            <v>15.036.0010-A</v>
          </cell>
          <cell r="B16273">
            <v>12.34</v>
          </cell>
        </row>
        <row r="16274">
          <cell r="A16274" t="str">
            <v>15.036.0011-0</v>
          </cell>
          <cell r="B16274">
            <v>15.02</v>
          </cell>
        </row>
        <row r="16275">
          <cell r="A16275" t="str">
            <v>15.036.0011-A</v>
          </cell>
          <cell r="B16275">
            <v>14.37</v>
          </cell>
        </row>
        <row r="16276">
          <cell r="A16276" t="str">
            <v>15.036.0012-0</v>
          </cell>
          <cell r="B16276">
            <v>28.31</v>
          </cell>
        </row>
        <row r="16277">
          <cell r="A16277" t="str">
            <v>15.036.0012-A</v>
          </cell>
          <cell r="B16277">
            <v>27.55</v>
          </cell>
        </row>
        <row r="16278">
          <cell r="A16278" t="str">
            <v>15.036.0013-0</v>
          </cell>
          <cell r="B16278">
            <v>44.75</v>
          </cell>
        </row>
        <row r="16279">
          <cell r="A16279" t="str">
            <v>15.036.0013-A</v>
          </cell>
          <cell r="B16279">
            <v>43.78</v>
          </cell>
        </row>
        <row r="16280">
          <cell r="A16280" t="str">
            <v>15.036.0014-0</v>
          </cell>
          <cell r="B16280">
            <v>48.56</v>
          </cell>
        </row>
        <row r="16281">
          <cell r="A16281" t="str">
            <v>15.036.0014-A</v>
          </cell>
          <cell r="B16281">
            <v>47.37</v>
          </cell>
        </row>
        <row r="16282">
          <cell r="A16282" t="str">
            <v>15.036.0015-0</v>
          </cell>
          <cell r="B16282">
            <v>77.19</v>
          </cell>
        </row>
        <row r="16283">
          <cell r="A16283" t="str">
            <v>15.036.0015-A</v>
          </cell>
          <cell r="B16283">
            <v>75.78</v>
          </cell>
        </row>
        <row r="16284">
          <cell r="A16284" t="str">
            <v>15.036.0016-0</v>
          </cell>
          <cell r="B16284">
            <v>96.38</v>
          </cell>
        </row>
        <row r="16285">
          <cell r="A16285" t="str">
            <v>15.036.0016-A</v>
          </cell>
          <cell r="B16285">
            <v>94.75</v>
          </cell>
        </row>
        <row r="16286">
          <cell r="A16286" t="str">
            <v>15.036.0017-0</v>
          </cell>
          <cell r="B16286">
            <v>117.91</v>
          </cell>
        </row>
        <row r="16287">
          <cell r="A16287" t="str">
            <v>15.036.0017-A</v>
          </cell>
          <cell r="B16287">
            <v>116.01</v>
          </cell>
        </row>
        <row r="16288">
          <cell r="A16288" t="str">
            <v>15.036.0018-0</v>
          </cell>
          <cell r="B16288">
            <v>13.77</v>
          </cell>
        </row>
        <row r="16289">
          <cell r="A16289" t="str">
            <v>15.036.0018-A</v>
          </cell>
          <cell r="B16289">
            <v>13.23</v>
          </cell>
        </row>
        <row r="16290">
          <cell r="A16290" t="str">
            <v>15.036.0019-0</v>
          </cell>
          <cell r="B16290">
            <v>16.03</v>
          </cell>
        </row>
        <row r="16291">
          <cell r="A16291" t="str">
            <v>15.036.0019-A</v>
          </cell>
          <cell r="B16291">
            <v>15.38</v>
          </cell>
        </row>
        <row r="16292">
          <cell r="A16292" t="str">
            <v>15.036.0020-0</v>
          </cell>
          <cell r="B16292">
            <v>30.57</v>
          </cell>
        </row>
        <row r="16293">
          <cell r="A16293" t="str">
            <v>15.036.0020-A</v>
          </cell>
          <cell r="B16293">
            <v>29.81</v>
          </cell>
        </row>
        <row r="16294">
          <cell r="A16294" t="str">
            <v>15.036.0021-0</v>
          </cell>
          <cell r="B16294">
            <v>41.89</v>
          </cell>
        </row>
        <row r="16295">
          <cell r="A16295" t="str">
            <v>15.036.0021-A</v>
          </cell>
          <cell r="B16295">
            <v>41.02</v>
          </cell>
        </row>
        <row r="16296">
          <cell r="A16296" t="str">
            <v>15.036.0022-0</v>
          </cell>
          <cell r="B16296">
            <v>48.5</v>
          </cell>
        </row>
        <row r="16297">
          <cell r="A16297" t="str">
            <v>15.036.0022-A</v>
          </cell>
          <cell r="B16297">
            <v>47.52</v>
          </cell>
        </row>
        <row r="16298">
          <cell r="A16298" t="str">
            <v>15.036.0023-0</v>
          </cell>
          <cell r="B16298">
            <v>52.53</v>
          </cell>
        </row>
        <row r="16299">
          <cell r="A16299" t="str">
            <v>15.036.0023-A</v>
          </cell>
          <cell r="B16299">
            <v>51.33</v>
          </cell>
        </row>
        <row r="16300">
          <cell r="A16300" t="str">
            <v>15.036.0024-0</v>
          </cell>
          <cell r="B16300">
            <v>83.85</v>
          </cell>
        </row>
        <row r="16301">
          <cell r="A16301" t="str">
            <v>15.036.0024-A</v>
          </cell>
          <cell r="B16301">
            <v>82.44</v>
          </cell>
        </row>
        <row r="16302">
          <cell r="A16302" t="str">
            <v>15.036.0025-0</v>
          </cell>
          <cell r="B16302">
            <v>104.8</v>
          </cell>
        </row>
        <row r="16303">
          <cell r="A16303" t="str">
            <v>15.036.0025-A</v>
          </cell>
          <cell r="B16303">
            <v>103.18</v>
          </cell>
        </row>
        <row r="16304">
          <cell r="A16304" t="str">
            <v>15.036.0026-0</v>
          </cell>
          <cell r="B16304">
            <v>128.28</v>
          </cell>
        </row>
        <row r="16305">
          <cell r="A16305" t="str">
            <v>15.036.0026-A</v>
          </cell>
          <cell r="B16305">
            <v>126.38</v>
          </cell>
        </row>
        <row r="16306">
          <cell r="A16306" t="str">
            <v>15.036.0027-0</v>
          </cell>
          <cell r="B16306">
            <v>9.2200000000000006</v>
          </cell>
        </row>
        <row r="16307">
          <cell r="A16307" t="str">
            <v>15.036.0027-A</v>
          </cell>
          <cell r="B16307">
            <v>8.4600000000000009</v>
          </cell>
        </row>
        <row r="16308">
          <cell r="A16308" t="str">
            <v>15.036.0028-0</v>
          </cell>
          <cell r="B16308">
            <v>10.36</v>
          </cell>
        </row>
        <row r="16309">
          <cell r="A16309" t="str">
            <v>15.036.0028-A</v>
          </cell>
          <cell r="B16309">
            <v>9.5399999999999991</v>
          </cell>
        </row>
        <row r="16310">
          <cell r="A16310" t="str">
            <v>15.036.0029-0</v>
          </cell>
          <cell r="B16310">
            <v>17</v>
          </cell>
        </row>
        <row r="16311">
          <cell r="A16311" t="str">
            <v>15.036.0029-A</v>
          </cell>
          <cell r="B16311">
            <v>16.14</v>
          </cell>
        </row>
        <row r="16312">
          <cell r="A16312" t="str">
            <v>15.036.0030-0</v>
          </cell>
          <cell r="B16312">
            <v>23.15</v>
          </cell>
        </row>
        <row r="16313">
          <cell r="A16313" t="str">
            <v>15.036.0030-A</v>
          </cell>
          <cell r="B16313">
            <v>22.17</v>
          </cell>
        </row>
        <row r="16314">
          <cell r="A16314" t="str">
            <v>15.036.0031-0</v>
          </cell>
          <cell r="B16314">
            <v>25.37</v>
          </cell>
        </row>
        <row r="16315">
          <cell r="A16315" t="str">
            <v>15.036.0031-A</v>
          </cell>
          <cell r="B16315">
            <v>24.18</v>
          </cell>
        </row>
        <row r="16316">
          <cell r="A16316" t="str">
            <v>15.036.0032-0</v>
          </cell>
          <cell r="B16316">
            <v>38.880000000000003</v>
          </cell>
        </row>
        <row r="16317">
          <cell r="A16317" t="str">
            <v>15.036.0032-A</v>
          </cell>
          <cell r="B16317">
            <v>37.47</v>
          </cell>
        </row>
        <row r="16318">
          <cell r="A16318" t="str">
            <v>15.036.0033-0</v>
          </cell>
          <cell r="B16318">
            <v>61.03</v>
          </cell>
        </row>
        <row r="16319">
          <cell r="A16319" t="str">
            <v>15.036.0033-A</v>
          </cell>
          <cell r="B16319">
            <v>59.4</v>
          </cell>
        </row>
        <row r="16320">
          <cell r="A16320" t="str">
            <v>15.036.0034-0</v>
          </cell>
          <cell r="B16320">
            <v>74.2</v>
          </cell>
        </row>
        <row r="16321">
          <cell r="A16321" t="str">
            <v>15.036.0034-A</v>
          </cell>
          <cell r="B16321">
            <v>72.3</v>
          </cell>
        </row>
        <row r="16322">
          <cell r="A16322" t="str">
            <v>15.036.0035-0</v>
          </cell>
          <cell r="B16322">
            <v>117.34</v>
          </cell>
        </row>
        <row r="16323">
          <cell r="A16323" t="str">
            <v>15.036.0035-A</v>
          </cell>
          <cell r="B16323">
            <v>115.17</v>
          </cell>
        </row>
        <row r="16324">
          <cell r="A16324" t="str">
            <v>15.036.0036-0</v>
          </cell>
          <cell r="B16324">
            <v>9.57</v>
          </cell>
        </row>
        <row r="16325">
          <cell r="A16325" t="str">
            <v>15.036.0036-A</v>
          </cell>
          <cell r="B16325">
            <v>8.81</v>
          </cell>
        </row>
        <row r="16326">
          <cell r="A16326" t="str">
            <v>15.036.0037-0</v>
          </cell>
          <cell r="B16326">
            <v>10.78</v>
          </cell>
        </row>
        <row r="16327">
          <cell r="A16327" t="str">
            <v>15.036.0037-A</v>
          </cell>
          <cell r="B16327">
            <v>9.9700000000000006</v>
          </cell>
        </row>
        <row r="16328">
          <cell r="A16328" t="str">
            <v>15.036.0038-0</v>
          </cell>
          <cell r="B16328">
            <v>18.05</v>
          </cell>
        </row>
        <row r="16329">
          <cell r="A16329" t="str">
            <v>15.036.0038-A</v>
          </cell>
          <cell r="B16329">
            <v>17.190000000000001</v>
          </cell>
        </row>
        <row r="16330">
          <cell r="A16330" t="str">
            <v>15.036.0039-0</v>
          </cell>
          <cell r="B16330">
            <v>24.73</v>
          </cell>
        </row>
        <row r="16331">
          <cell r="A16331" t="str">
            <v>15.036.0039-A</v>
          </cell>
          <cell r="B16331">
            <v>23.76</v>
          </cell>
        </row>
        <row r="16332">
          <cell r="A16332" t="str">
            <v>15.036.0040-0</v>
          </cell>
          <cell r="B16332">
            <v>27.01</v>
          </cell>
        </row>
        <row r="16333">
          <cell r="A16333" t="str">
            <v>15.036.0040-A</v>
          </cell>
          <cell r="B16333">
            <v>25.82</v>
          </cell>
        </row>
        <row r="16334">
          <cell r="A16334" t="str">
            <v>15.036.0041-0</v>
          </cell>
          <cell r="B16334">
            <v>41.71</v>
          </cell>
        </row>
        <row r="16335">
          <cell r="A16335" t="str">
            <v>15.036.0041-A</v>
          </cell>
          <cell r="B16335">
            <v>40.299999999999997</v>
          </cell>
        </row>
        <row r="16336">
          <cell r="A16336" t="str">
            <v>15.036.0042-0</v>
          </cell>
          <cell r="B16336">
            <v>65.91</v>
          </cell>
        </row>
        <row r="16337">
          <cell r="A16337" t="str">
            <v>15.036.0042-A</v>
          </cell>
          <cell r="B16337">
            <v>64.290000000000006</v>
          </cell>
        </row>
        <row r="16338">
          <cell r="A16338" t="str">
            <v>15.036.0043-0</v>
          </cell>
          <cell r="B16338">
            <v>80.2</v>
          </cell>
        </row>
        <row r="16339">
          <cell r="A16339" t="str">
            <v>15.036.0043-A</v>
          </cell>
          <cell r="B16339">
            <v>78.3</v>
          </cell>
        </row>
        <row r="16340">
          <cell r="A16340" t="str">
            <v>15.036.0044-0</v>
          </cell>
          <cell r="B16340">
            <v>127.45</v>
          </cell>
        </row>
        <row r="16341">
          <cell r="A16341" t="str">
            <v>15.036.0044-A</v>
          </cell>
          <cell r="B16341">
            <v>125.28</v>
          </cell>
        </row>
        <row r="16342">
          <cell r="A16342" t="str">
            <v>15.036.0045-0</v>
          </cell>
          <cell r="B16342">
            <v>14.12</v>
          </cell>
        </row>
        <row r="16343">
          <cell r="A16343" t="str">
            <v>15.036.0045-A</v>
          </cell>
          <cell r="B16343">
            <v>13.15</v>
          </cell>
        </row>
        <row r="16344">
          <cell r="A16344" t="str">
            <v>15.036.0046-0</v>
          </cell>
          <cell r="B16344">
            <v>20.440000000000001</v>
          </cell>
        </row>
        <row r="16345">
          <cell r="A16345" t="str">
            <v>15.036.0046-A</v>
          </cell>
          <cell r="B16345">
            <v>19.25</v>
          </cell>
        </row>
        <row r="16346">
          <cell r="A16346" t="str">
            <v>15.036.0047-0</v>
          </cell>
          <cell r="B16346">
            <v>28.63</v>
          </cell>
        </row>
        <row r="16347">
          <cell r="A16347" t="str">
            <v>15.036.0047-A</v>
          </cell>
          <cell r="B16347">
            <v>27.01</v>
          </cell>
        </row>
        <row r="16348">
          <cell r="A16348" t="str">
            <v>15.036.0048-0</v>
          </cell>
          <cell r="B16348">
            <v>33.380000000000003</v>
          </cell>
        </row>
        <row r="16349">
          <cell r="A16349" t="str">
            <v>15.036.0048-A</v>
          </cell>
          <cell r="B16349">
            <v>31.49</v>
          </cell>
        </row>
        <row r="16350">
          <cell r="A16350" t="str">
            <v>15.036.0049-0</v>
          </cell>
          <cell r="B16350">
            <v>14.81</v>
          </cell>
        </row>
        <row r="16351">
          <cell r="A16351" t="str">
            <v>15.036.0049-A</v>
          </cell>
          <cell r="B16351">
            <v>13.83</v>
          </cell>
        </row>
        <row r="16352">
          <cell r="A16352" t="str">
            <v>15.036.0050-0</v>
          </cell>
          <cell r="B16352">
            <v>21.59</v>
          </cell>
        </row>
        <row r="16353">
          <cell r="A16353" t="str">
            <v>15.036.0050-A</v>
          </cell>
          <cell r="B16353">
            <v>20.399999999999999</v>
          </cell>
        </row>
        <row r="16354">
          <cell r="A16354" t="str">
            <v>15.036.0051-0</v>
          </cell>
          <cell r="B16354">
            <v>30.28</v>
          </cell>
        </row>
        <row r="16355">
          <cell r="A16355" t="str">
            <v>15.036.0051-A</v>
          </cell>
          <cell r="B16355">
            <v>28.65</v>
          </cell>
        </row>
        <row r="16356">
          <cell r="A16356" t="str">
            <v>15.036.0052-0</v>
          </cell>
          <cell r="B16356">
            <v>35.299999999999997</v>
          </cell>
        </row>
        <row r="16357">
          <cell r="A16357" t="str">
            <v>15.036.0052-A</v>
          </cell>
          <cell r="B16357">
            <v>33.4</v>
          </cell>
        </row>
        <row r="16358">
          <cell r="A16358" t="str">
            <v>15.036.0053-0</v>
          </cell>
          <cell r="B16358">
            <v>71.34</v>
          </cell>
        </row>
        <row r="16359">
          <cell r="A16359" t="str">
            <v>15.036.0053-A</v>
          </cell>
          <cell r="B16359">
            <v>69.010000000000005</v>
          </cell>
        </row>
        <row r="16360">
          <cell r="A16360" t="str">
            <v>15.036.0060-0</v>
          </cell>
          <cell r="B16360">
            <v>6.86</v>
          </cell>
        </row>
        <row r="16361">
          <cell r="A16361" t="str">
            <v>15.036.0060-A</v>
          </cell>
          <cell r="B16361">
            <v>6.32</v>
          </cell>
        </row>
        <row r="16362">
          <cell r="A16362" t="str">
            <v>15.036.0061-0</v>
          </cell>
          <cell r="B16362">
            <v>8.31</v>
          </cell>
        </row>
        <row r="16363">
          <cell r="A16363" t="str">
            <v>15.036.0061-A</v>
          </cell>
          <cell r="B16363">
            <v>7.66</v>
          </cell>
        </row>
        <row r="16364">
          <cell r="A16364" t="str">
            <v>15.036.0062-0</v>
          </cell>
          <cell r="B16364">
            <v>10.57</v>
          </cell>
        </row>
        <row r="16365">
          <cell r="A16365" t="str">
            <v>15.036.0062-A</v>
          </cell>
          <cell r="B16365">
            <v>9.81</v>
          </cell>
        </row>
        <row r="16366">
          <cell r="A16366" t="str">
            <v>15.036.0063-0</v>
          </cell>
          <cell r="B16366">
            <v>12.43</v>
          </cell>
        </row>
        <row r="16367">
          <cell r="A16367" t="str">
            <v>15.036.0063-A</v>
          </cell>
          <cell r="B16367">
            <v>11.56</v>
          </cell>
        </row>
        <row r="16368">
          <cell r="A16368" t="str">
            <v>15.036.0064-0</v>
          </cell>
          <cell r="B16368">
            <v>13.53</v>
          </cell>
        </row>
        <row r="16369">
          <cell r="A16369" t="str">
            <v>15.036.0064-A</v>
          </cell>
          <cell r="B16369">
            <v>12.55</v>
          </cell>
        </row>
        <row r="16370">
          <cell r="A16370" t="str">
            <v>15.036.0065-0</v>
          </cell>
          <cell r="B16370">
            <v>20.63</v>
          </cell>
        </row>
        <row r="16371">
          <cell r="A16371" t="str">
            <v>15.036.0065-A</v>
          </cell>
          <cell r="B16371">
            <v>19.440000000000001</v>
          </cell>
        </row>
        <row r="16372">
          <cell r="A16372" t="str">
            <v>15.036.0066-0</v>
          </cell>
          <cell r="B16372">
            <v>29.25</v>
          </cell>
        </row>
        <row r="16373">
          <cell r="A16373" t="str">
            <v>15.036.0066-A</v>
          </cell>
          <cell r="B16373">
            <v>27.84</v>
          </cell>
        </row>
        <row r="16374">
          <cell r="A16374" t="str">
            <v>15.036.0067-0</v>
          </cell>
          <cell r="B16374">
            <v>40.090000000000003</v>
          </cell>
        </row>
        <row r="16375">
          <cell r="A16375" t="str">
            <v>15.036.0067-A</v>
          </cell>
          <cell r="B16375">
            <v>38.46</v>
          </cell>
        </row>
        <row r="16376">
          <cell r="A16376" t="str">
            <v>15.036.0068-0</v>
          </cell>
          <cell r="B16376">
            <v>51.94</v>
          </cell>
        </row>
        <row r="16377">
          <cell r="A16377" t="str">
            <v>15.036.0068-A</v>
          </cell>
          <cell r="B16377">
            <v>50.04</v>
          </cell>
        </row>
        <row r="16378">
          <cell r="A16378" t="str">
            <v>15.036.0069-0</v>
          </cell>
          <cell r="B16378">
            <v>7.14</v>
          </cell>
        </row>
        <row r="16379">
          <cell r="A16379" t="str">
            <v>15.036.0069-A</v>
          </cell>
          <cell r="B16379">
            <v>6.6</v>
          </cell>
        </row>
        <row r="16380">
          <cell r="A16380" t="str">
            <v>15.036.0070-0</v>
          </cell>
          <cell r="B16380">
            <v>8.65</v>
          </cell>
        </row>
        <row r="16381">
          <cell r="A16381" t="str">
            <v>15.036.0070-A</v>
          </cell>
          <cell r="B16381">
            <v>8</v>
          </cell>
        </row>
        <row r="16382">
          <cell r="A16382" t="str">
            <v>15.036.0071-0</v>
          </cell>
          <cell r="B16382">
            <v>11.06</v>
          </cell>
        </row>
        <row r="16383">
          <cell r="A16383" t="str">
            <v>15.036.0071-A</v>
          </cell>
          <cell r="B16383">
            <v>10.3</v>
          </cell>
        </row>
        <row r="16384">
          <cell r="A16384" t="str">
            <v>15.036.0072-0</v>
          </cell>
          <cell r="B16384">
            <v>13.02</v>
          </cell>
        </row>
        <row r="16385">
          <cell r="A16385" t="str">
            <v>15.036.0072-A</v>
          </cell>
          <cell r="B16385">
            <v>12.16</v>
          </cell>
        </row>
        <row r="16386">
          <cell r="A16386" t="str">
            <v>15.036.0073-0</v>
          </cell>
          <cell r="B16386">
            <v>14.15</v>
          </cell>
        </row>
        <row r="16387">
          <cell r="A16387" t="str">
            <v>15.036.0073-A</v>
          </cell>
          <cell r="B16387">
            <v>13.17</v>
          </cell>
        </row>
        <row r="16388">
          <cell r="A16388" t="str">
            <v>15.036.0074-0</v>
          </cell>
          <cell r="B16388">
            <v>21.8</v>
          </cell>
        </row>
        <row r="16389">
          <cell r="A16389" t="str">
            <v>15.036.0074-A</v>
          </cell>
          <cell r="B16389">
            <v>20.61</v>
          </cell>
        </row>
        <row r="16390">
          <cell r="A16390" t="str">
            <v>15.036.0075-0</v>
          </cell>
          <cell r="B16390">
            <v>31.12</v>
          </cell>
        </row>
        <row r="16391">
          <cell r="A16391" t="str">
            <v>15.036.0075-A</v>
          </cell>
          <cell r="B16391">
            <v>29.71</v>
          </cell>
        </row>
        <row r="16392">
          <cell r="A16392" t="str">
            <v>15.036.0076-0</v>
          </cell>
          <cell r="B16392">
            <v>42.88</v>
          </cell>
        </row>
        <row r="16393">
          <cell r="A16393" t="str">
            <v>15.036.0076-A</v>
          </cell>
          <cell r="B16393">
            <v>41.26</v>
          </cell>
        </row>
        <row r="16394">
          <cell r="A16394" t="str">
            <v>15.036.0077-0</v>
          </cell>
          <cell r="B16394">
            <v>55.71</v>
          </cell>
        </row>
        <row r="16395">
          <cell r="A16395" t="str">
            <v>15.036.0077-A</v>
          </cell>
          <cell r="B16395">
            <v>53.81</v>
          </cell>
        </row>
        <row r="16396">
          <cell r="A16396" t="str">
            <v>15.036.0079-0</v>
          </cell>
          <cell r="B16396">
            <v>5.33</v>
          </cell>
        </row>
        <row r="16397">
          <cell r="A16397" t="str">
            <v>15.036.0079-A</v>
          </cell>
          <cell r="B16397">
            <v>4.9000000000000004</v>
          </cell>
        </row>
        <row r="16398">
          <cell r="A16398" t="str">
            <v>15.036.0080-0</v>
          </cell>
          <cell r="B16398">
            <v>6.42</v>
          </cell>
        </row>
        <row r="16399">
          <cell r="A16399" t="str">
            <v>15.036.0080-A</v>
          </cell>
          <cell r="B16399">
            <v>5.88</v>
          </cell>
        </row>
        <row r="16400">
          <cell r="A16400" t="str">
            <v>15.036.0081-0</v>
          </cell>
          <cell r="B16400">
            <v>32.39</v>
          </cell>
        </row>
        <row r="16401">
          <cell r="A16401" t="str">
            <v>15.036.0081-A</v>
          </cell>
          <cell r="B16401">
            <v>31.58</v>
          </cell>
        </row>
        <row r="16402">
          <cell r="A16402" t="str">
            <v>15.036.0082-0</v>
          </cell>
          <cell r="B16402">
            <v>46.31</v>
          </cell>
        </row>
        <row r="16403">
          <cell r="A16403" t="str">
            <v>15.036.0082-A</v>
          </cell>
          <cell r="B16403">
            <v>45.33</v>
          </cell>
        </row>
        <row r="16404">
          <cell r="A16404" t="str">
            <v>15.036.0084-0</v>
          </cell>
          <cell r="B16404">
            <v>96.6</v>
          </cell>
        </row>
        <row r="16405">
          <cell r="A16405" t="str">
            <v>15.036.0084-A</v>
          </cell>
          <cell r="B16405">
            <v>95.63</v>
          </cell>
        </row>
        <row r="16406">
          <cell r="A16406" t="str">
            <v>15.036.0086-0</v>
          </cell>
          <cell r="B16406">
            <v>35.020000000000003</v>
          </cell>
        </row>
        <row r="16407">
          <cell r="A16407" t="str">
            <v>15.036.0086-A</v>
          </cell>
          <cell r="B16407">
            <v>34.21</v>
          </cell>
        </row>
        <row r="16408">
          <cell r="A16408" t="str">
            <v>15.036.0088-0</v>
          </cell>
          <cell r="B16408">
            <v>50.21</v>
          </cell>
        </row>
        <row r="16409">
          <cell r="A16409" t="str">
            <v>15.036.0088-A</v>
          </cell>
          <cell r="B16409">
            <v>49.24</v>
          </cell>
        </row>
        <row r="16410">
          <cell r="A16410" t="str">
            <v>15.036.0090-0</v>
          </cell>
          <cell r="B16410">
            <v>105.53</v>
          </cell>
        </row>
        <row r="16411">
          <cell r="A16411" t="str">
            <v>15.036.0090-A</v>
          </cell>
          <cell r="B16411">
            <v>104.56</v>
          </cell>
        </row>
        <row r="16412">
          <cell r="A16412" t="str">
            <v>15.036.0092-0</v>
          </cell>
          <cell r="B16412">
            <v>130.81</v>
          </cell>
        </row>
        <row r="16413">
          <cell r="A16413" t="str">
            <v>15.036.0092-A</v>
          </cell>
          <cell r="B16413">
            <v>129.84</v>
          </cell>
        </row>
        <row r="16414">
          <cell r="A16414" t="str">
            <v>15.036.0100-0</v>
          </cell>
          <cell r="B16414">
            <v>56.94</v>
          </cell>
        </row>
        <row r="16415">
          <cell r="A16415" t="str">
            <v>15.036.0100-A</v>
          </cell>
          <cell r="B16415">
            <v>54.66</v>
          </cell>
        </row>
        <row r="16416">
          <cell r="A16416" t="str">
            <v>15.036.0105-0</v>
          </cell>
          <cell r="B16416">
            <v>114.12</v>
          </cell>
        </row>
        <row r="16417">
          <cell r="A16417" t="str">
            <v>15.036.0105-A</v>
          </cell>
          <cell r="B16417">
            <v>109.52</v>
          </cell>
        </row>
        <row r="16418">
          <cell r="A16418" t="str">
            <v>15.036.0110-0</v>
          </cell>
          <cell r="B16418">
            <v>170.83</v>
          </cell>
        </row>
        <row r="16419">
          <cell r="A16419" t="str">
            <v>15.036.0110-A</v>
          </cell>
          <cell r="B16419">
            <v>163.98</v>
          </cell>
        </row>
        <row r="16420">
          <cell r="A16420" t="str">
            <v>15.036.0130-0</v>
          </cell>
          <cell r="B16420">
            <v>40.82</v>
          </cell>
        </row>
        <row r="16421">
          <cell r="A16421" t="str">
            <v>15.036.0130-A</v>
          </cell>
          <cell r="B16421">
            <v>39.950000000000003</v>
          </cell>
        </row>
        <row r="16422">
          <cell r="A16422" t="str">
            <v>15.036.0135-0</v>
          </cell>
          <cell r="B16422">
            <v>48.37</v>
          </cell>
        </row>
        <row r="16423">
          <cell r="A16423" t="str">
            <v>15.036.0135-A</v>
          </cell>
          <cell r="B16423">
            <v>47.5</v>
          </cell>
        </row>
        <row r="16424">
          <cell r="A16424" t="str">
            <v>15.036.0140-0</v>
          </cell>
          <cell r="B16424">
            <v>3.11</v>
          </cell>
        </row>
        <row r="16425">
          <cell r="A16425" t="str">
            <v>15.036.0140-A</v>
          </cell>
          <cell r="B16425">
            <v>2.95</v>
          </cell>
        </row>
        <row r="16426">
          <cell r="A16426" t="str">
            <v>15.036.0141-0</v>
          </cell>
          <cell r="B16426">
            <v>3.37</v>
          </cell>
        </row>
        <row r="16427">
          <cell r="A16427" t="str">
            <v>15.036.0141-A</v>
          </cell>
          <cell r="B16427">
            <v>3.2</v>
          </cell>
        </row>
        <row r="16428">
          <cell r="A16428" t="str">
            <v>15.036.0143-0</v>
          </cell>
          <cell r="B16428">
            <v>4.91</v>
          </cell>
        </row>
        <row r="16429">
          <cell r="A16429" t="str">
            <v>15.036.0143-A</v>
          </cell>
          <cell r="B16429">
            <v>4.75</v>
          </cell>
        </row>
        <row r="16430">
          <cell r="A16430" t="str">
            <v>15.037.0010-0</v>
          </cell>
          <cell r="B16430">
            <v>5.67</v>
          </cell>
        </row>
        <row r="16431">
          <cell r="A16431" t="str">
            <v>15.037.0010-A</v>
          </cell>
          <cell r="B16431">
            <v>5.4</v>
          </cell>
        </row>
        <row r="16432">
          <cell r="A16432" t="str">
            <v>15.037.0011-0</v>
          </cell>
          <cell r="B16432">
            <v>10.46</v>
          </cell>
        </row>
        <row r="16433">
          <cell r="A16433" t="str">
            <v>15.037.0011-A</v>
          </cell>
          <cell r="B16433">
            <v>10.14</v>
          </cell>
        </row>
        <row r="16434">
          <cell r="A16434" t="str">
            <v>15.037.0012-0</v>
          </cell>
          <cell r="B16434">
            <v>12.31</v>
          </cell>
        </row>
        <row r="16435">
          <cell r="A16435" t="str">
            <v>15.037.0012-A</v>
          </cell>
          <cell r="B16435">
            <v>11.93</v>
          </cell>
        </row>
        <row r="16436">
          <cell r="A16436" t="str">
            <v>15.037.0013-0</v>
          </cell>
          <cell r="B16436">
            <v>23.11</v>
          </cell>
        </row>
        <row r="16437">
          <cell r="A16437" t="str">
            <v>15.037.0013-A</v>
          </cell>
          <cell r="B16437">
            <v>22.67</v>
          </cell>
        </row>
        <row r="16438">
          <cell r="A16438" t="str">
            <v>15.037.0014-0</v>
          </cell>
          <cell r="B16438">
            <v>24.93</v>
          </cell>
        </row>
        <row r="16439">
          <cell r="A16439" t="str">
            <v>15.037.0014-A</v>
          </cell>
          <cell r="B16439">
            <v>24.44</v>
          </cell>
        </row>
        <row r="16440">
          <cell r="A16440" t="str">
            <v>15.037.0015-0</v>
          </cell>
          <cell r="B16440">
            <v>29.24</v>
          </cell>
        </row>
        <row r="16441">
          <cell r="A16441" t="str">
            <v>15.037.0015-A</v>
          </cell>
          <cell r="B16441">
            <v>28.64</v>
          </cell>
        </row>
        <row r="16442">
          <cell r="A16442" t="str">
            <v>15.037.0016-0</v>
          </cell>
          <cell r="B16442">
            <v>38.89</v>
          </cell>
        </row>
        <row r="16443">
          <cell r="A16443" t="str">
            <v>15.037.0016-A</v>
          </cell>
          <cell r="B16443">
            <v>38.19</v>
          </cell>
        </row>
        <row r="16444">
          <cell r="A16444" t="str">
            <v>15.037.0017-0</v>
          </cell>
          <cell r="B16444">
            <v>44.78</v>
          </cell>
        </row>
        <row r="16445">
          <cell r="A16445" t="str">
            <v>15.037.0017-A</v>
          </cell>
          <cell r="B16445">
            <v>43.96</v>
          </cell>
        </row>
        <row r="16446">
          <cell r="A16446" t="str">
            <v>15.038.0001-0</v>
          </cell>
          <cell r="B16446">
            <v>13.3</v>
          </cell>
        </row>
        <row r="16447">
          <cell r="A16447" t="str">
            <v>15.038.0001-A</v>
          </cell>
          <cell r="B16447">
            <v>13.3</v>
          </cell>
        </row>
        <row r="16448">
          <cell r="A16448" t="str">
            <v>15.038.0002-0</v>
          </cell>
          <cell r="B16448">
            <v>18.25</v>
          </cell>
        </row>
        <row r="16449">
          <cell r="A16449" t="str">
            <v>15.038.0002-A</v>
          </cell>
          <cell r="B16449">
            <v>18.25</v>
          </cell>
        </row>
        <row r="16450">
          <cell r="A16450" t="str">
            <v>15.038.0003-0</v>
          </cell>
          <cell r="B16450">
            <v>25.46</v>
          </cell>
        </row>
        <row r="16451">
          <cell r="A16451" t="str">
            <v>15.038.0003-A</v>
          </cell>
          <cell r="B16451">
            <v>25.46</v>
          </cell>
        </row>
        <row r="16452">
          <cell r="A16452" t="str">
            <v>15.038.0004-0</v>
          </cell>
          <cell r="B16452">
            <v>34.630000000000003</v>
          </cell>
        </row>
        <row r="16453">
          <cell r="A16453" t="str">
            <v>15.038.0004-A</v>
          </cell>
          <cell r="B16453">
            <v>34.630000000000003</v>
          </cell>
        </row>
        <row r="16454">
          <cell r="A16454" t="str">
            <v>15.038.0005-0</v>
          </cell>
          <cell r="B16454">
            <v>40.32</v>
          </cell>
        </row>
        <row r="16455">
          <cell r="A16455" t="str">
            <v>15.038.0005-A</v>
          </cell>
          <cell r="B16455">
            <v>40.32</v>
          </cell>
        </row>
        <row r="16456">
          <cell r="A16456" t="str">
            <v>15.038.0006-0</v>
          </cell>
          <cell r="B16456">
            <v>50.26</v>
          </cell>
        </row>
        <row r="16457">
          <cell r="A16457" t="str">
            <v>15.038.0006-A</v>
          </cell>
          <cell r="B16457">
            <v>50.26</v>
          </cell>
        </row>
        <row r="16458">
          <cell r="A16458" t="str">
            <v>15.038.0010-0</v>
          </cell>
          <cell r="B16458">
            <v>0.66</v>
          </cell>
        </row>
        <row r="16459">
          <cell r="A16459" t="str">
            <v>15.038.0010-A</v>
          </cell>
          <cell r="B16459">
            <v>0.66</v>
          </cell>
        </row>
        <row r="16460">
          <cell r="A16460" t="str">
            <v>15.038.0011-0</v>
          </cell>
          <cell r="B16460">
            <v>4.4800000000000004</v>
          </cell>
        </row>
        <row r="16461">
          <cell r="A16461" t="str">
            <v>15.038.0011-A</v>
          </cell>
          <cell r="B16461">
            <v>4.4800000000000004</v>
          </cell>
        </row>
        <row r="16462">
          <cell r="A16462" t="str">
            <v>15.038.0012-0</v>
          </cell>
          <cell r="B16462">
            <v>4.55</v>
          </cell>
        </row>
        <row r="16463">
          <cell r="A16463" t="str">
            <v>15.038.0012-A</v>
          </cell>
          <cell r="B16463">
            <v>4.55</v>
          </cell>
        </row>
        <row r="16464">
          <cell r="A16464" t="str">
            <v>15.038.0013-0</v>
          </cell>
          <cell r="B16464">
            <v>7.38</v>
          </cell>
        </row>
        <row r="16465">
          <cell r="A16465" t="str">
            <v>15.038.0013-A</v>
          </cell>
          <cell r="B16465">
            <v>7.38</v>
          </cell>
        </row>
        <row r="16466">
          <cell r="A16466" t="str">
            <v>15.038.0014-0</v>
          </cell>
          <cell r="B16466">
            <v>7.6</v>
          </cell>
        </row>
        <row r="16467">
          <cell r="A16467" t="str">
            <v>15.038.0014-A</v>
          </cell>
          <cell r="B16467">
            <v>7.6</v>
          </cell>
        </row>
        <row r="16468">
          <cell r="A16468" t="str">
            <v>15.038.0015-0</v>
          </cell>
          <cell r="B16468">
            <v>9.18</v>
          </cell>
        </row>
        <row r="16469">
          <cell r="A16469" t="str">
            <v>15.038.0015-A</v>
          </cell>
          <cell r="B16469">
            <v>9.18</v>
          </cell>
        </row>
        <row r="16470">
          <cell r="A16470" t="str">
            <v>15.038.0016-0</v>
          </cell>
          <cell r="B16470">
            <v>9.48</v>
          </cell>
        </row>
        <row r="16471">
          <cell r="A16471" t="str">
            <v>15.038.0016-A</v>
          </cell>
          <cell r="B16471">
            <v>9.48</v>
          </cell>
        </row>
        <row r="16472">
          <cell r="A16472" t="str">
            <v>15.038.0017-0</v>
          </cell>
          <cell r="B16472">
            <v>9.75</v>
          </cell>
        </row>
        <row r="16473">
          <cell r="A16473" t="str">
            <v>15.038.0017-A</v>
          </cell>
          <cell r="B16473">
            <v>9.75</v>
          </cell>
        </row>
        <row r="16474">
          <cell r="A16474" t="str">
            <v>15.038.0018-0</v>
          </cell>
          <cell r="B16474">
            <v>21.85</v>
          </cell>
        </row>
        <row r="16475">
          <cell r="A16475" t="str">
            <v>15.038.0018-A</v>
          </cell>
          <cell r="B16475">
            <v>21.85</v>
          </cell>
        </row>
        <row r="16476">
          <cell r="A16476" t="str">
            <v>15.038.0019-0</v>
          </cell>
          <cell r="B16476">
            <v>22.81</v>
          </cell>
        </row>
        <row r="16477">
          <cell r="A16477" t="str">
            <v>15.038.0019-A</v>
          </cell>
          <cell r="B16477">
            <v>22.81</v>
          </cell>
        </row>
        <row r="16478">
          <cell r="A16478" t="str">
            <v>15.038.0020-0</v>
          </cell>
          <cell r="B16478">
            <v>24.42</v>
          </cell>
        </row>
        <row r="16479">
          <cell r="A16479" t="str">
            <v>15.038.0020-A</v>
          </cell>
          <cell r="B16479">
            <v>24.42</v>
          </cell>
        </row>
        <row r="16480">
          <cell r="A16480" t="str">
            <v>15.038.0030-0</v>
          </cell>
          <cell r="B16480">
            <v>1.73</v>
          </cell>
        </row>
        <row r="16481">
          <cell r="A16481" t="str">
            <v>15.038.0030-A</v>
          </cell>
          <cell r="B16481">
            <v>1.73</v>
          </cell>
        </row>
        <row r="16482">
          <cell r="A16482" t="str">
            <v>15.038.0031-0</v>
          </cell>
          <cell r="B16482">
            <v>2.63</v>
          </cell>
        </row>
        <row r="16483">
          <cell r="A16483" t="str">
            <v>15.038.0031-A</v>
          </cell>
          <cell r="B16483">
            <v>2.63</v>
          </cell>
        </row>
        <row r="16484">
          <cell r="A16484" t="str">
            <v>15.038.0032-0</v>
          </cell>
          <cell r="B16484">
            <v>4.78</v>
          </cell>
        </row>
        <row r="16485">
          <cell r="A16485" t="str">
            <v>15.038.0032-A</v>
          </cell>
          <cell r="B16485">
            <v>4.78</v>
          </cell>
        </row>
        <row r="16486">
          <cell r="A16486" t="str">
            <v>15.038.0033-0</v>
          </cell>
          <cell r="B16486">
            <v>14.35</v>
          </cell>
        </row>
        <row r="16487">
          <cell r="A16487" t="str">
            <v>15.038.0033-A</v>
          </cell>
          <cell r="B16487">
            <v>14.35</v>
          </cell>
        </row>
        <row r="16488">
          <cell r="A16488" t="str">
            <v>15.038.0034-0</v>
          </cell>
          <cell r="B16488">
            <v>14.59</v>
          </cell>
        </row>
        <row r="16489">
          <cell r="A16489" t="str">
            <v>15.038.0034-A</v>
          </cell>
          <cell r="B16489">
            <v>14.59</v>
          </cell>
        </row>
        <row r="16490">
          <cell r="A16490" t="str">
            <v>15.038.0035-0</v>
          </cell>
          <cell r="B16490">
            <v>28.65</v>
          </cell>
        </row>
        <row r="16491">
          <cell r="A16491" t="str">
            <v>15.038.0035-A</v>
          </cell>
          <cell r="B16491">
            <v>28.65</v>
          </cell>
        </row>
        <row r="16492">
          <cell r="A16492" t="str">
            <v>15.038.0036-0</v>
          </cell>
          <cell r="B16492">
            <v>36.92</v>
          </cell>
        </row>
        <row r="16493">
          <cell r="A16493" t="str">
            <v>15.038.0036-A</v>
          </cell>
          <cell r="B16493">
            <v>36.92</v>
          </cell>
        </row>
        <row r="16494">
          <cell r="A16494" t="str">
            <v>15.038.0040-0</v>
          </cell>
          <cell r="B16494">
            <v>4.97</v>
          </cell>
        </row>
        <row r="16495">
          <cell r="A16495" t="str">
            <v>15.038.0040-A</v>
          </cell>
          <cell r="B16495">
            <v>4.97</v>
          </cell>
        </row>
        <row r="16496">
          <cell r="A16496" t="str">
            <v>15.038.0041-0</v>
          </cell>
          <cell r="B16496">
            <v>6.3</v>
          </cell>
        </row>
        <row r="16497">
          <cell r="A16497" t="str">
            <v>15.038.0041-A</v>
          </cell>
          <cell r="B16497">
            <v>6.3</v>
          </cell>
        </row>
        <row r="16498">
          <cell r="A16498" t="str">
            <v>15.038.0042-0</v>
          </cell>
          <cell r="B16498">
            <v>9.67</v>
          </cell>
        </row>
        <row r="16499">
          <cell r="A16499" t="str">
            <v>15.038.0042-A</v>
          </cell>
          <cell r="B16499">
            <v>9.67</v>
          </cell>
        </row>
        <row r="16500">
          <cell r="A16500" t="str">
            <v>15.038.0043-0</v>
          </cell>
          <cell r="B16500">
            <v>14.28</v>
          </cell>
        </row>
        <row r="16501">
          <cell r="A16501" t="str">
            <v>15.038.0043-A</v>
          </cell>
          <cell r="B16501">
            <v>14.28</v>
          </cell>
        </row>
        <row r="16502">
          <cell r="A16502" t="str">
            <v>15.038.0044-0</v>
          </cell>
          <cell r="B16502">
            <v>27.11</v>
          </cell>
        </row>
        <row r="16503">
          <cell r="A16503" t="str">
            <v>15.038.0044-A</v>
          </cell>
          <cell r="B16503">
            <v>27.11</v>
          </cell>
        </row>
        <row r="16504">
          <cell r="A16504" t="str">
            <v>15.038.0045-0</v>
          </cell>
          <cell r="B16504">
            <v>45.26</v>
          </cell>
        </row>
        <row r="16505">
          <cell r="A16505" t="str">
            <v>15.038.0045-A</v>
          </cell>
          <cell r="B16505">
            <v>45.26</v>
          </cell>
        </row>
        <row r="16506">
          <cell r="A16506" t="str">
            <v>15.038.0050-0</v>
          </cell>
          <cell r="B16506">
            <v>6.29</v>
          </cell>
        </row>
        <row r="16507">
          <cell r="A16507" t="str">
            <v>15.038.0050-A</v>
          </cell>
          <cell r="B16507">
            <v>6.29</v>
          </cell>
        </row>
        <row r="16508">
          <cell r="A16508" t="str">
            <v>15.038.0051-0</v>
          </cell>
          <cell r="B16508">
            <v>9.0500000000000007</v>
          </cell>
        </row>
        <row r="16509">
          <cell r="A16509" t="str">
            <v>15.038.0051-A</v>
          </cell>
          <cell r="B16509">
            <v>9.0500000000000007</v>
          </cell>
        </row>
        <row r="16510">
          <cell r="A16510" t="str">
            <v>15.038.0052-0</v>
          </cell>
          <cell r="B16510">
            <v>8.4</v>
          </cell>
        </row>
        <row r="16511">
          <cell r="A16511" t="str">
            <v>15.038.0052-A</v>
          </cell>
          <cell r="B16511">
            <v>8.4</v>
          </cell>
        </row>
        <row r="16512">
          <cell r="A16512" t="str">
            <v>15.038.0053-0</v>
          </cell>
          <cell r="B16512">
            <v>10.67</v>
          </cell>
        </row>
        <row r="16513">
          <cell r="A16513" t="str">
            <v>15.038.0053-A</v>
          </cell>
          <cell r="B16513">
            <v>10.67</v>
          </cell>
        </row>
        <row r="16514">
          <cell r="A16514" t="str">
            <v>15.038.0054-0</v>
          </cell>
          <cell r="B16514">
            <v>20.89</v>
          </cell>
        </row>
        <row r="16515">
          <cell r="A16515" t="str">
            <v>15.038.0054-A</v>
          </cell>
          <cell r="B16515">
            <v>20.89</v>
          </cell>
        </row>
        <row r="16516">
          <cell r="A16516" t="str">
            <v>15.038.0055-0</v>
          </cell>
          <cell r="B16516">
            <v>22.33</v>
          </cell>
        </row>
        <row r="16517">
          <cell r="A16517" t="str">
            <v>15.038.0055-A</v>
          </cell>
          <cell r="B16517">
            <v>22.33</v>
          </cell>
        </row>
        <row r="16518">
          <cell r="A16518" t="str">
            <v>15.038.0056-0</v>
          </cell>
          <cell r="B16518">
            <v>129.97999999999999</v>
          </cell>
        </row>
        <row r="16519">
          <cell r="A16519" t="str">
            <v>15.038.0056-A</v>
          </cell>
          <cell r="B16519">
            <v>129.97999999999999</v>
          </cell>
        </row>
        <row r="16520">
          <cell r="A16520" t="str">
            <v>15.038.0057-0</v>
          </cell>
          <cell r="B16520">
            <v>146.97</v>
          </cell>
        </row>
        <row r="16521">
          <cell r="A16521" t="str">
            <v>15.038.0057-A</v>
          </cell>
          <cell r="B16521">
            <v>146.97</v>
          </cell>
        </row>
        <row r="16522">
          <cell r="A16522" t="str">
            <v>15.038.0058-0</v>
          </cell>
          <cell r="B16522">
            <v>230.03</v>
          </cell>
        </row>
        <row r="16523">
          <cell r="A16523" t="str">
            <v>15.038.0058-A</v>
          </cell>
          <cell r="B16523">
            <v>230.03</v>
          </cell>
        </row>
        <row r="16524">
          <cell r="A16524" t="str">
            <v>15.038.0060-0</v>
          </cell>
          <cell r="B16524">
            <v>4.3499999999999996</v>
          </cell>
        </row>
        <row r="16525">
          <cell r="A16525" t="str">
            <v>15.038.0060-A</v>
          </cell>
          <cell r="B16525">
            <v>4.3499999999999996</v>
          </cell>
        </row>
        <row r="16526">
          <cell r="A16526" t="str">
            <v>15.038.0061-0</v>
          </cell>
          <cell r="B16526">
            <v>7.07</v>
          </cell>
        </row>
        <row r="16527">
          <cell r="A16527" t="str">
            <v>15.038.0061-A</v>
          </cell>
          <cell r="B16527">
            <v>7.07</v>
          </cell>
        </row>
        <row r="16528">
          <cell r="A16528" t="str">
            <v>15.038.0062-0</v>
          </cell>
          <cell r="B16528">
            <v>10.59</v>
          </cell>
        </row>
        <row r="16529">
          <cell r="A16529" t="str">
            <v>15.038.0062-A</v>
          </cell>
          <cell r="B16529">
            <v>10.59</v>
          </cell>
        </row>
        <row r="16530">
          <cell r="A16530" t="str">
            <v>15.038.0063-0</v>
          </cell>
          <cell r="B16530">
            <v>12.7</v>
          </cell>
        </row>
        <row r="16531">
          <cell r="A16531" t="str">
            <v>15.038.0063-A</v>
          </cell>
          <cell r="B16531">
            <v>12.7</v>
          </cell>
        </row>
        <row r="16532">
          <cell r="A16532" t="str">
            <v>15.038.0064-0</v>
          </cell>
          <cell r="B16532">
            <v>17.89</v>
          </cell>
        </row>
        <row r="16533">
          <cell r="A16533" t="str">
            <v>15.038.0064-A</v>
          </cell>
          <cell r="B16533">
            <v>17.89</v>
          </cell>
        </row>
        <row r="16534">
          <cell r="A16534" t="str">
            <v>15.038.0065-0</v>
          </cell>
          <cell r="B16534">
            <v>31.79</v>
          </cell>
        </row>
        <row r="16535">
          <cell r="A16535" t="str">
            <v>15.038.0065-A</v>
          </cell>
          <cell r="B16535">
            <v>31.79</v>
          </cell>
        </row>
        <row r="16536">
          <cell r="A16536" t="str">
            <v>15.038.0070-0</v>
          </cell>
          <cell r="B16536">
            <v>2.14</v>
          </cell>
        </row>
        <row r="16537">
          <cell r="A16537" t="str">
            <v>15.038.0070-A</v>
          </cell>
          <cell r="B16537">
            <v>2.14</v>
          </cell>
        </row>
        <row r="16538">
          <cell r="A16538" t="str">
            <v>15.038.0071-0</v>
          </cell>
          <cell r="B16538">
            <v>3.52</v>
          </cell>
        </row>
        <row r="16539">
          <cell r="A16539" t="str">
            <v>15.038.0071-A</v>
          </cell>
          <cell r="B16539">
            <v>3.52</v>
          </cell>
        </row>
        <row r="16540">
          <cell r="A16540" t="str">
            <v>15.038.0072-0</v>
          </cell>
          <cell r="B16540">
            <v>6.19</v>
          </cell>
        </row>
        <row r="16541">
          <cell r="A16541" t="str">
            <v>15.038.0072-A</v>
          </cell>
          <cell r="B16541">
            <v>6.19</v>
          </cell>
        </row>
        <row r="16542">
          <cell r="A16542" t="str">
            <v>15.038.0073-0</v>
          </cell>
          <cell r="B16542">
            <v>12.27</v>
          </cell>
        </row>
        <row r="16543">
          <cell r="A16543" t="str">
            <v>15.038.0073-A</v>
          </cell>
          <cell r="B16543">
            <v>12.27</v>
          </cell>
        </row>
        <row r="16544">
          <cell r="A16544" t="str">
            <v>15.038.0074-0</v>
          </cell>
          <cell r="B16544">
            <v>17.170000000000002</v>
          </cell>
        </row>
        <row r="16545">
          <cell r="A16545" t="str">
            <v>15.038.0074-A</v>
          </cell>
          <cell r="B16545">
            <v>17.170000000000002</v>
          </cell>
        </row>
        <row r="16546">
          <cell r="A16546" t="str">
            <v>15.038.0075-0</v>
          </cell>
          <cell r="B16546">
            <v>31.23</v>
          </cell>
        </row>
        <row r="16547">
          <cell r="A16547" t="str">
            <v>15.038.0075-A</v>
          </cell>
          <cell r="B16547">
            <v>31.23</v>
          </cell>
        </row>
        <row r="16548">
          <cell r="A16548" t="str">
            <v>15.038.0080-0</v>
          </cell>
          <cell r="B16548">
            <v>4</v>
          </cell>
        </row>
        <row r="16549">
          <cell r="A16549" t="str">
            <v>15.038.0080-A</v>
          </cell>
          <cell r="B16549">
            <v>4</v>
          </cell>
        </row>
        <row r="16550">
          <cell r="A16550" t="str">
            <v>15.038.0081-0</v>
          </cell>
          <cell r="B16550">
            <v>6.67</v>
          </cell>
        </row>
        <row r="16551">
          <cell r="A16551" t="str">
            <v>15.038.0081-A</v>
          </cell>
          <cell r="B16551">
            <v>6.67</v>
          </cell>
        </row>
        <row r="16552">
          <cell r="A16552" t="str">
            <v>15.038.0100-0</v>
          </cell>
          <cell r="B16552">
            <v>1.1299999999999999</v>
          </cell>
        </row>
        <row r="16553">
          <cell r="A16553" t="str">
            <v>15.038.0100-A</v>
          </cell>
          <cell r="B16553">
            <v>1.1299999999999999</v>
          </cell>
        </row>
        <row r="16554">
          <cell r="A16554" t="str">
            <v>15.038.0101-0</v>
          </cell>
          <cell r="B16554">
            <v>1.86</v>
          </cell>
        </row>
        <row r="16555">
          <cell r="A16555" t="str">
            <v>15.038.0101-A</v>
          </cell>
          <cell r="B16555">
            <v>1.86</v>
          </cell>
        </row>
        <row r="16556">
          <cell r="A16556" t="str">
            <v>15.038.0102-0</v>
          </cell>
          <cell r="B16556">
            <v>4.59</v>
          </cell>
        </row>
        <row r="16557">
          <cell r="A16557" t="str">
            <v>15.038.0102-A</v>
          </cell>
          <cell r="B16557">
            <v>4.59</v>
          </cell>
        </row>
        <row r="16558">
          <cell r="A16558" t="str">
            <v>15.038.0103-0</v>
          </cell>
          <cell r="B16558">
            <v>7.97</v>
          </cell>
        </row>
        <row r="16559">
          <cell r="A16559" t="str">
            <v>15.038.0103-A</v>
          </cell>
          <cell r="B16559">
            <v>7.97</v>
          </cell>
        </row>
        <row r="16560">
          <cell r="A16560" t="str">
            <v>15.038.0104-0</v>
          </cell>
          <cell r="B16560">
            <v>8.7200000000000006</v>
          </cell>
        </row>
        <row r="16561">
          <cell r="A16561" t="str">
            <v>15.038.0104-A</v>
          </cell>
          <cell r="B16561">
            <v>8.7200000000000006</v>
          </cell>
        </row>
        <row r="16562">
          <cell r="A16562" t="str">
            <v>15.038.0105-0</v>
          </cell>
          <cell r="B16562">
            <v>17.59</v>
          </cell>
        </row>
        <row r="16563">
          <cell r="A16563" t="str">
            <v>15.038.0105-A</v>
          </cell>
          <cell r="B16563">
            <v>17.59</v>
          </cell>
        </row>
        <row r="16564">
          <cell r="A16564" t="str">
            <v>15.038.0106-0</v>
          </cell>
          <cell r="B16564">
            <v>27.6</v>
          </cell>
        </row>
        <row r="16565">
          <cell r="A16565" t="str">
            <v>15.038.0106-A</v>
          </cell>
          <cell r="B16565">
            <v>27.6</v>
          </cell>
        </row>
        <row r="16566">
          <cell r="A16566" t="str">
            <v>15.038.0107-0</v>
          </cell>
          <cell r="B16566">
            <v>39.69</v>
          </cell>
        </row>
        <row r="16567">
          <cell r="A16567" t="str">
            <v>15.038.0107-A</v>
          </cell>
          <cell r="B16567">
            <v>39.69</v>
          </cell>
        </row>
        <row r="16568">
          <cell r="A16568" t="str">
            <v>15.038.0108-0</v>
          </cell>
          <cell r="B16568">
            <v>51.05</v>
          </cell>
        </row>
        <row r="16569">
          <cell r="A16569" t="str">
            <v>15.038.0108-A</v>
          </cell>
          <cell r="B16569">
            <v>51.05</v>
          </cell>
        </row>
        <row r="16570">
          <cell r="A16570" t="str">
            <v>15.038.0115-0</v>
          </cell>
          <cell r="B16570">
            <v>5.13</v>
          </cell>
        </row>
        <row r="16571">
          <cell r="A16571" t="str">
            <v>15.038.0115-A</v>
          </cell>
          <cell r="B16571">
            <v>5.13</v>
          </cell>
        </row>
        <row r="16572">
          <cell r="A16572" t="str">
            <v>15.038.0116-0</v>
          </cell>
          <cell r="B16572">
            <v>7.3</v>
          </cell>
        </row>
        <row r="16573">
          <cell r="A16573" t="str">
            <v>15.038.0116-A</v>
          </cell>
          <cell r="B16573">
            <v>7.3</v>
          </cell>
        </row>
        <row r="16574">
          <cell r="A16574" t="str">
            <v>15.038.0120-0</v>
          </cell>
          <cell r="B16574">
            <v>10.67</v>
          </cell>
        </row>
        <row r="16575">
          <cell r="A16575" t="str">
            <v>15.038.0120-A</v>
          </cell>
          <cell r="B16575">
            <v>10.67</v>
          </cell>
        </row>
        <row r="16576">
          <cell r="A16576" t="str">
            <v>15.038.0121-0</v>
          </cell>
          <cell r="B16576">
            <v>15.8</v>
          </cell>
        </row>
        <row r="16577">
          <cell r="A16577" t="str">
            <v>15.038.0121-A</v>
          </cell>
          <cell r="B16577">
            <v>15.8</v>
          </cell>
        </row>
        <row r="16578">
          <cell r="A16578" t="str">
            <v>15.038.0122-0</v>
          </cell>
          <cell r="B16578">
            <v>49.79</v>
          </cell>
        </row>
        <row r="16579">
          <cell r="A16579" t="str">
            <v>15.038.0122-A</v>
          </cell>
          <cell r="B16579">
            <v>49.79</v>
          </cell>
        </row>
        <row r="16580">
          <cell r="A16580" t="str">
            <v>15.038.0130-0</v>
          </cell>
          <cell r="B16580">
            <v>0.64</v>
          </cell>
        </row>
        <row r="16581">
          <cell r="A16581" t="str">
            <v>15.038.0130-A</v>
          </cell>
          <cell r="B16581">
            <v>0.64</v>
          </cell>
        </row>
        <row r="16582">
          <cell r="A16582" t="str">
            <v>15.038.0131-0</v>
          </cell>
          <cell r="B16582">
            <v>0.91</v>
          </cell>
        </row>
        <row r="16583">
          <cell r="A16583" t="str">
            <v>15.038.0131-A</v>
          </cell>
          <cell r="B16583">
            <v>0.91</v>
          </cell>
        </row>
        <row r="16584">
          <cell r="A16584" t="str">
            <v>15.038.0132-0</v>
          </cell>
          <cell r="B16584">
            <v>2.99</v>
          </cell>
        </row>
        <row r="16585">
          <cell r="A16585" t="str">
            <v>15.038.0132-A</v>
          </cell>
          <cell r="B16585">
            <v>2.99</v>
          </cell>
        </row>
        <row r="16586">
          <cell r="A16586" t="str">
            <v>15.038.0133-0</v>
          </cell>
          <cell r="B16586">
            <v>7.18</v>
          </cell>
        </row>
        <row r="16587">
          <cell r="A16587" t="str">
            <v>15.038.0133-A</v>
          </cell>
          <cell r="B16587">
            <v>7.18</v>
          </cell>
        </row>
        <row r="16588">
          <cell r="A16588" t="str">
            <v>15.038.0134-0</v>
          </cell>
          <cell r="B16588">
            <v>10.92</v>
          </cell>
        </row>
        <row r="16589">
          <cell r="A16589" t="str">
            <v>15.038.0134-A</v>
          </cell>
          <cell r="B16589">
            <v>10.92</v>
          </cell>
        </row>
        <row r="16590">
          <cell r="A16590" t="str">
            <v>15.038.0135-0</v>
          </cell>
          <cell r="B16590">
            <v>14.41</v>
          </cell>
        </row>
        <row r="16591">
          <cell r="A16591" t="str">
            <v>15.038.0135-A</v>
          </cell>
          <cell r="B16591">
            <v>14.41</v>
          </cell>
        </row>
        <row r="16592">
          <cell r="A16592" t="str">
            <v>15.038.0140-0</v>
          </cell>
          <cell r="B16592">
            <v>0.65</v>
          </cell>
        </row>
        <row r="16593">
          <cell r="A16593" t="str">
            <v>15.038.0140-A</v>
          </cell>
          <cell r="B16593">
            <v>0.65</v>
          </cell>
        </row>
        <row r="16594">
          <cell r="A16594" t="str">
            <v>15.038.0141-0</v>
          </cell>
          <cell r="B16594">
            <v>0.96</v>
          </cell>
        </row>
        <row r="16595">
          <cell r="A16595" t="str">
            <v>15.038.0141-A</v>
          </cell>
          <cell r="B16595">
            <v>0.96</v>
          </cell>
        </row>
        <row r="16596">
          <cell r="A16596" t="str">
            <v>15.038.0142-0</v>
          </cell>
          <cell r="B16596">
            <v>2.75</v>
          </cell>
        </row>
        <row r="16597">
          <cell r="A16597" t="str">
            <v>15.038.0142-A</v>
          </cell>
          <cell r="B16597">
            <v>2.75</v>
          </cell>
        </row>
        <row r="16598">
          <cell r="A16598" t="str">
            <v>15.038.0143-0</v>
          </cell>
          <cell r="B16598">
            <v>3.06</v>
          </cell>
        </row>
        <row r="16599">
          <cell r="A16599" t="str">
            <v>15.038.0143-A</v>
          </cell>
          <cell r="B16599">
            <v>3.06</v>
          </cell>
        </row>
        <row r="16600">
          <cell r="A16600" t="str">
            <v>15.038.0144-0</v>
          </cell>
          <cell r="B16600">
            <v>7.3</v>
          </cell>
        </row>
        <row r="16601">
          <cell r="A16601" t="str">
            <v>15.038.0144-A</v>
          </cell>
          <cell r="B16601">
            <v>7.3</v>
          </cell>
        </row>
        <row r="16602">
          <cell r="A16602" t="str">
            <v>15.038.0145-0</v>
          </cell>
          <cell r="B16602">
            <v>10.23</v>
          </cell>
        </row>
        <row r="16603">
          <cell r="A16603" t="str">
            <v>15.038.0145-A</v>
          </cell>
          <cell r="B16603">
            <v>10.23</v>
          </cell>
        </row>
        <row r="16604">
          <cell r="A16604" t="str">
            <v>15.038.0150-0</v>
          </cell>
          <cell r="B16604">
            <v>2.2799999999999998</v>
          </cell>
        </row>
        <row r="16605">
          <cell r="A16605" t="str">
            <v>15.038.0150-A</v>
          </cell>
          <cell r="B16605">
            <v>2.2799999999999998</v>
          </cell>
        </row>
        <row r="16606">
          <cell r="A16606" t="str">
            <v>15.038.0151-0</v>
          </cell>
          <cell r="B16606">
            <v>3.8</v>
          </cell>
        </row>
        <row r="16607">
          <cell r="A16607" t="str">
            <v>15.038.0151-A</v>
          </cell>
          <cell r="B16607">
            <v>3.8</v>
          </cell>
        </row>
        <row r="16608">
          <cell r="A16608" t="str">
            <v>15.038.0152-0</v>
          </cell>
          <cell r="B16608">
            <v>15.06</v>
          </cell>
        </row>
        <row r="16609">
          <cell r="A16609" t="str">
            <v>15.038.0152-A</v>
          </cell>
          <cell r="B16609">
            <v>15.06</v>
          </cell>
        </row>
        <row r="16610">
          <cell r="A16610" t="str">
            <v>15.038.0153-0</v>
          </cell>
          <cell r="B16610">
            <v>21.41</v>
          </cell>
        </row>
        <row r="16611">
          <cell r="A16611" t="str">
            <v>15.038.0153-A</v>
          </cell>
          <cell r="B16611">
            <v>21.41</v>
          </cell>
        </row>
        <row r="16612">
          <cell r="A16612" t="str">
            <v>15.038.0154-0</v>
          </cell>
          <cell r="B16612">
            <v>24.96</v>
          </cell>
        </row>
        <row r="16613">
          <cell r="A16613" t="str">
            <v>15.038.0154-A</v>
          </cell>
          <cell r="B16613">
            <v>24.96</v>
          </cell>
        </row>
        <row r="16614">
          <cell r="A16614" t="str">
            <v>15.038.0155-0</v>
          </cell>
          <cell r="B16614">
            <v>39.82</v>
          </cell>
        </row>
        <row r="16615">
          <cell r="A16615" t="str">
            <v>15.038.0155-A</v>
          </cell>
          <cell r="B16615">
            <v>39.82</v>
          </cell>
        </row>
        <row r="16616">
          <cell r="A16616" t="str">
            <v>15.038.0160-0</v>
          </cell>
          <cell r="B16616">
            <v>8.41</v>
          </cell>
        </row>
        <row r="16617">
          <cell r="A16617" t="str">
            <v>15.038.0160-A</v>
          </cell>
          <cell r="B16617">
            <v>8.41</v>
          </cell>
        </row>
        <row r="16618">
          <cell r="A16618" t="str">
            <v>15.038.0161-0</v>
          </cell>
          <cell r="B16618">
            <v>9.3699999999999992</v>
          </cell>
        </row>
        <row r="16619">
          <cell r="A16619" t="str">
            <v>15.038.0161-A</v>
          </cell>
          <cell r="B16619">
            <v>9.3699999999999992</v>
          </cell>
        </row>
        <row r="16620">
          <cell r="A16620" t="str">
            <v>15.038.0162-0</v>
          </cell>
          <cell r="B16620">
            <v>19.13</v>
          </cell>
        </row>
        <row r="16621">
          <cell r="A16621" t="str">
            <v>15.038.0162-A</v>
          </cell>
          <cell r="B16621">
            <v>19.13</v>
          </cell>
        </row>
        <row r="16622">
          <cell r="A16622" t="str">
            <v>15.038.0170-0</v>
          </cell>
          <cell r="B16622">
            <v>6.22</v>
          </cell>
        </row>
        <row r="16623">
          <cell r="A16623" t="str">
            <v>15.038.0170-A</v>
          </cell>
          <cell r="B16623">
            <v>6.22</v>
          </cell>
        </row>
        <row r="16624">
          <cell r="A16624" t="str">
            <v>15.038.0171-0</v>
          </cell>
          <cell r="B16624">
            <v>8.23</v>
          </cell>
        </row>
        <row r="16625">
          <cell r="A16625" t="str">
            <v>15.038.0171-A</v>
          </cell>
          <cell r="B16625">
            <v>8.23</v>
          </cell>
        </row>
        <row r="16626">
          <cell r="A16626" t="str">
            <v>15.038.0172-0</v>
          </cell>
          <cell r="B16626">
            <v>16</v>
          </cell>
        </row>
        <row r="16627">
          <cell r="A16627" t="str">
            <v>15.038.0172-A</v>
          </cell>
          <cell r="B16627">
            <v>16</v>
          </cell>
        </row>
        <row r="16628">
          <cell r="A16628" t="str">
            <v>15.038.0173-0</v>
          </cell>
          <cell r="B16628">
            <v>30.62</v>
          </cell>
        </row>
        <row r="16629">
          <cell r="A16629" t="str">
            <v>15.038.0173-A</v>
          </cell>
          <cell r="B16629">
            <v>30.62</v>
          </cell>
        </row>
        <row r="16630">
          <cell r="A16630" t="str">
            <v>15.038.0174-0</v>
          </cell>
          <cell r="B16630">
            <v>35.659999999999997</v>
          </cell>
        </row>
        <row r="16631">
          <cell r="A16631" t="str">
            <v>15.038.0174-A</v>
          </cell>
          <cell r="B16631">
            <v>35.659999999999997</v>
          </cell>
        </row>
        <row r="16632">
          <cell r="A16632" t="str">
            <v>15.038.0175-0</v>
          </cell>
          <cell r="B16632">
            <v>41.45</v>
          </cell>
        </row>
        <row r="16633">
          <cell r="A16633" t="str">
            <v>15.038.0175-A</v>
          </cell>
          <cell r="B16633">
            <v>41.45</v>
          </cell>
        </row>
        <row r="16634">
          <cell r="A16634" t="str">
            <v>15.038.0176-0</v>
          </cell>
          <cell r="B16634">
            <v>206.46</v>
          </cell>
        </row>
        <row r="16635">
          <cell r="A16635" t="str">
            <v>15.038.0176-A</v>
          </cell>
          <cell r="B16635">
            <v>206.46</v>
          </cell>
        </row>
        <row r="16636">
          <cell r="A16636" t="str">
            <v>15.038.0177-0</v>
          </cell>
          <cell r="B16636">
            <v>265.58999999999997</v>
          </cell>
        </row>
        <row r="16637">
          <cell r="A16637" t="str">
            <v>15.038.0177-A</v>
          </cell>
          <cell r="B16637">
            <v>265.58999999999997</v>
          </cell>
        </row>
        <row r="16638">
          <cell r="A16638" t="str">
            <v>15.038.0185-0</v>
          </cell>
          <cell r="B16638">
            <v>9.48</v>
          </cell>
        </row>
        <row r="16639">
          <cell r="A16639" t="str">
            <v>15.038.0185-A</v>
          </cell>
          <cell r="B16639">
            <v>9.48</v>
          </cell>
        </row>
        <row r="16640">
          <cell r="A16640" t="str">
            <v>15.038.0186-0</v>
          </cell>
          <cell r="B16640">
            <v>13.56</v>
          </cell>
        </row>
        <row r="16641">
          <cell r="A16641" t="str">
            <v>15.038.0186-A</v>
          </cell>
          <cell r="B16641">
            <v>13.56</v>
          </cell>
        </row>
        <row r="16642">
          <cell r="A16642" t="str">
            <v>15.038.0190-0</v>
          </cell>
          <cell r="B16642">
            <v>13.99</v>
          </cell>
        </row>
        <row r="16643">
          <cell r="A16643" t="str">
            <v>15.038.0190-A</v>
          </cell>
          <cell r="B16643">
            <v>13.99</v>
          </cell>
        </row>
        <row r="16644">
          <cell r="A16644" t="str">
            <v>15.038.0200-0</v>
          </cell>
          <cell r="B16644">
            <v>0.85</v>
          </cell>
        </row>
        <row r="16645">
          <cell r="A16645" t="str">
            <v>15.038.0200-A</v>
          </cell>
          <cell r="B16645">
            <v>0.85</v>
          </cell>
        </row>
        <row r="16646">
          <cell r="A16646" t="str">
            <v>15.038.0201-0</v>
          </cell>
          <cell r="B16646">
            <v>1.35</v>
          </cell>
        </row>
        <row r="16647">
          <cell r="A16647" t="str">
            <v>15.038.0201-A</v>
          </cell>
          <cell r="B16647">
            <v>1.35</v>
          </cell>
        </row>
        <row r="16648">
          <cell r="A16648" t="str">
            <v>15.038.0202-0</v>
          </cell>
          <cell r="B16648">
            <v>2.17</v>
          </cell>
        </row>
        <row r="16649">
          <cell r="A16649" t="str">
            <v>15.038.0202-A</v>
          </cell>
          <cell r="B16649">
            <v>2.17</v>
          </cell>
        </row>
        <row r="16650">
          <cell r="A16650" t="str">
            <v>15.038.0203-0</v>
          </cell>
          <cell r="B16650">
            <v>5.55</v>
          </cell>
        </row>
        <row r="16651">
          <cell r="A16651" t="str">
            <v>15.038.0203-A</v>
          </cell>
          <cell r="B16651">
            <v>5.55</v>
          </cell>
        </row>
        <row r="16652">
          <cell r="A16652" t="str">
            <v>15.038.0204-0</v>
          </cell>
          <cell r="B16652">
            <v>8.3800000000000008</v>
          </cell>
        </row>
        <row r="16653">
          <cell r="A16653" t="str">
            <v>15.038.0204-A</v>
          </cell>
          <cell r="B16653">
            <v>8.3800000000000008</v>
          </cell>
        </row>
        <row r="16654">
          <cell r="A16654" t="str">
            <v>15.038.0205-0</v>
          </cell>
          <cell r="B16654">
            <v>11.94</v>
          </cell>
        </row>
        <row r="16655">
          <cell r="A16655" t="str">
            <v>15.038.0205-A</v>
          </cell>
          <cell r="B16655">
            <v>11.94</v>
          </cell>
        </row>
        <row r="16656">
          <cell r="A16656" t="str">
            <v>15.038.0206-0</v>
          </cell>
          <cell r="B16656">
            <v>5.26</v>
          </cell>
        </row>
        <row r="16657">
          <cell r="A16657" t="str">
            <v>15.038.0206-A</v>
          </cell>
          <cell r="B16657">
            <v>5.26</v>
          </cell>
        </row>
        <row r="16658">
          <cell r="A16658" t="str">
            <v>15.038.0207-0</v>
          </cell>
          <cell r="B16658">
            <v>16.920000000000002</v>
          </cell>
        </row>
        <row r="16659">
          <cell r="A16659" t="str">
            <v>15.038.0207-A</v>
          </cell>
          <cell r="B16659">
            <v>16.920000000000002</v>
          </cell>
        </row>
        <row r="16660">
          <cell r="A16660" t="str">
            <v>15.038.0208-0</v>
          </cell>
          <cell r="B16660">
            <v>29.48</v>
          </cell>
        </row>
        <row r="16661">
          <cell r="A16661" t="str">
            <v>15.038.0208-A</v>
          </cell>
          <cell r="B16661">
            <v>29.48</v>
          </cell>
        </row>
        <row r="16662">
          <cell r="A16662" t="str">
            <v>15.038.0209-0</v>
          </cell>
          <cell r="B16662">
            <v>34.08</v>
          </cell>
        </row>
        <row r="16663">
          <cell r="A16663" t="str">
            <v>15.038.0209-A</v>
          </cell>
          <cell r="B16663">
            <v>34.08</v>
          </cell>
        </row>
        <row r="16664">
          <cell r="A16664" t="str">
            <v>15.038.0210-0</v>
          </cell>
          <cell r="B16664">
            <v>54.27</v>
          </cell>
        </row>
        <row r="16665">
          <cell r="A16665" t="str">
            <v>15.038.0210-A</v>
          </cell>
          <cell r="B16665">
            <v>54.27</v>
          </cell>
        </row>
        <row r="16666">
          <cell r="A16666" t="str">
            <v>15.038.0215-0</v>
          </cell>
          <cell r="B16666">
            <v>11.48</v>
          </cell>
        </row>
        <row r="16667">
          <cell r="A16667" t="str">
            <v>15.038.0215-A</v>
          </cell>
          <cell r="B16667">
            <v>11.48</v>
          </cell>
        </row>
        <row r="16668">
          <cell r="A16668" t="str">
            <v>15.038.0216-0</v>
          </cell>
          <cell r="B16668">
            <v>18.46</v>
          </cell>
        </row>
        <row r="16669">
          <cell r="A16669" t="str">
            <v>15.038.0216-A</v>
          </cell>
          <cell r="B16669">
            <v>18.46</v>
          </cell>
        </row>
        <row r="16670">
          <cell r="A16670" t="str">
            <v>15.038.0217-0</v>
          </cell>
          <cell r="B16670">
            <v>35.799999999999997</v>
          </cell>
        </row>
        <row r="16671">
          <cell r="A16671" t="str">
            <v>15.038.0217-A</v>
          </cell>
          <cell r="B16671">
            <v>35.799999999999997</v>
          </cell>
        </row>
        <row r="16672">
          <cell r="A16672" t="str">
            <v>15.038.0218-0</v>
          </cell>
          <cell r="B16672">
            <v>31.81</v>
          </cell>
        </row>
        <row r="16673">
          <cell r="A16673" t="str">
            <v>15.038.0218-A</v>
          </cell>
          <cell r="B16673">
            <v>31.81</v>
          </cell>
        </row>
        <row r="16674">
          <cell r="A16674" t="str">
            <v>15.038.0219-0</v>
          </cell>
          <cell r="B16674">
            <v>54.9</v>
          </cell>
        </row>
        <row r="16675">
          <cell r="A16675" t="str">
            <v>15.038.0219-A</v>
          </cell>
          <cell r="B16675">
            <v>54.9</v>
          </cell>
        </row>
        <row r="16676">
          <cell r="A16676" t="str">
            <v>15.038.0220-0</v>
          </cell>
          <cell r="B16676">
            <v>207.82</v>
          </cell>
        </row>
        <row r="16677">
          <cell r="A16677" t="str">
            <v>15.038.0220-A</v>
          </cell>
          <cell r="B16677">
            <v>207.82</v>
          </cell>
        </row>
        <row r="16678">
          <cell r="A16678" t="str">
            <v>15.038.0221-0</v>
          </cell>
          <cell r="B16678">
            <v>290.13</v>
          </cell>
        </row>
        <row r="16679">
          <cell r="A16679" t="str">
            <v>15.038.0221-A</v>
          </cell>
          <cell r="B16679">
            <v>290.13</v>
          </cell>
        </row>
        <row r="16680">
          <cell r="A16680" t="str">
            <v>15.038.0222-0</v>
          </cell>
          <cell r="B16680">
            <v>366.02</v>
          </cell>
        </row>
        <row r="16681">
          <cell r="A16681" t="str">
            <v>15.038.0222-A</v>
          </cell>
          <cell r="B16681">
            <v>366.02</v>
          </cell>
        </row>
        <row r="16682">
          <cell r="A16682" t="str">
            <v>15.038.0235-0</v>
          </cell>
          <cell r="B16682">
            <v>285.24</v>
          </cell>
        </row>
        <row r="16683">
          <cell r="A16683" t="str">
            <v>15.038.0235-A</v>
          </cell>
          <cell r="B16683">
            <v>285.24</v>
          </cell>
        </row>
        <row r="16684">
          <cell r="A16684" t="str">
            <v>15.038.0236-0</v>
          </cell>
          <cell r="B16684">
            <v>307.89</v>
          </cell>
        </row>
        <row r="16685">
          <cell r="A16685" t="str">
            <v>15.038.0236-A</v>
          </cell>
          <cell r="B16685">
            <v>307.89</v>
          </cell>
        </row>
        <row r="16686">
          <cell r="A16686" t="str">
            <v>15.038.0237-0</v>
          </cell>
          <cell r="B16686">
            <v>440.76</v>
          </cell>
        </row>
        <row r="16687">
          <cell r="A16687" t="str">
            <v>15.038.0237-A</v>
          </cell>
          <cell r="B16687">
            <v>440.76</v>
          </cell>
        </row>
        <row r="16688">
          <cell r="A16688" t="str">
            <v>15.038.0241-0</v>
          </cell>
          <cell r="B16688">
            <v>18.22</v>
          </cell>
        </row>
        <row r="16689">
          <cell r="A16689" t="str">
            <v>15.038.0241-A</v>
          </cell>
          <cell r="B16689">
            <v>18.22</v>
          </cell>
        </row>
        <row r="16690">
          <cell r="A16690" t="str">
            <v>15.038.0242-0</v>
          </cell>
          <cell r="B16690">
            <v>27.11</v>
          </cell>
        </row>
        <row r="16691">
          <cell r="A16691" t="str">
            <v>15.038.0242-A</v>
          </cell>
          <cell r="B16691">
            <v>27.11</v>
          </cell>
        </row>
        <row r="16692">
          <cell r="A16692" t="str">
            <v>15.038.0243-0</v>
          </cell>
          <cell r="B16692">
            <v>40.159999999999997</v>
          </cell>
        </row>
        <row r="16693">
          <cell r="A16693" t="str">
            <v>15.038.0243-A</v>
          </cell>
          <cell r="B16693">
            <v>40.159999999999997</v>
          </cell>
        </row>
        <row r="16694">
          <cell r="A16694" t="str">
            <v>15.038.0244-0</v>
          </cell>
          <cell r="B16694">
            <v>41.26</v>
          </cell>
        </row>
        <row r="16695">
          <cell r="A16695" t="str">
            <v>15.038.0244-A</v>
          </cell>
          <cell r="B16695">
            <v>41.26</v>
          </cell>
        </row>
        <row r="16696">
          <cell r="A16696" t="str">
            <v>15.038.0245-0</v>
          </cell>
          <cell r="B16696">
            <v>66.680000000000007</v>
          </cell>
        </row>
        <row r="16697">
          <cell r="A16697" t="str">
            <v>15.038.0245-A</v>
          </cell>
          <cell r="B16697">
            <v>66.680000000000007</v>
          </cell>
        </row>
        <row r="16698">
          <cell r="A16698" t="str">
            <v>15.038.0250-0</v>
          </cell>
          <cell r="B16698">
            <v>0.51</v>
          </cell>
        </row>
        <row r="16699">
          <cell r="A16699" t="str">
            <v>15.038.0250-A</v>
          </cell>
          <cell r="B16699">
            <v>0.51</v>
          </cell>
        </row>
        <row r="16700">
          <cell r="A16700" t="str">
            <v>15.038.0251-0</v>
          </cell>
          <cell r="B16700">
            <v>1.07</v>
          </cell>
        </row>
        <row r="16701">
          <cell r="A16701" t="str">
            <v>15.038.0251-A</v>
          </cell>
          <cell r="B16701">
            <v>1.07</v>
          </cell>
        </row>
        <row r="16702">
          <cell r="A16702" t="str">
            <v>15.038.0252-0</v>
          </cell>
          <cell r="B16702">
            <v>2.33</v>
          </cell>
        </row>
        <row r="16703">
          <cell r="A16703" t="str">
            <v>15.038.0252-A</v>
          </cell>
          <cell r="B16703">
            <v>2.33</v>
          </cell>
        </row>
        <row r="16704">
          <cell r="A16704" t="str">
            <v>15.038.0253-0</v>
          </cell>
          <cell r="B16704">
            <v>3.83</v>
          </cell>
        </row>
        <row r="16705">
          <cell r="A16705" t="str">
            <v>15.038.0253-A</v>
          </cell>
          <cell r="B16705">
            <v>3.83</v>
          </cell>
        </row>
        <row r="16706">
          <cell r="A16706" t="str">
            <v>15.038.0254-0</v>
          </cell>
          <cell r="B16706">
            <v>10.34</v>
          </cell>
        </row>
        <row r="16707">
          <cell r="A16707" t="str">
            <v>15.038.0254-A</v>
          </cell>
          <cell r="B16707">
            <v>10.34</v>
          </cell>
        </row>
        <row r="16708">
          <cell r="A16708" t="str">
            <v>15.038.0255-0</v>
          </cell>
          <cell r="B16708">
            <v>7.14</v>
          </cell>
        </row>
        <row r="16709">
          <cell r="A16709" t="str">
            <v>15.038.0255-A</v>
          </cell>
          <cell r="B16709">
            <v>7.14</v>
          </cell>
        </row>
        <row r="16710">
          <cell r="A16710" t="str">
            <v>15.038.0256-0</v>
          </cell>
          <cell r="B16710">
            <v>21.05</v>
          </cell>
        </row>
        <row r="16711">
          <cell r="A16711" t="str">
            <v>15.038.0256-A</v>
          </cell>
          <cell r="B16711">
            <v>21.05</v>
          </cell>
        </row>
        <row r="16712">
          <cell r="A16712" t="str">
            <v>15.038.0257-0</v>
          </cell>
          <cell r="B16712">
            <v>98.4</v>
          </cell>
        </row>
        <row r="16713">
          <cell r="A16713" t="str">
            <v>15.038.0257-A</v>
          </cell>
          <cell r="B16713">
            <v>98.4</v>
          </cell>
        </row>
        <row r="16714">
          <cell r="A16714" t="str">
            <v>15.038.0260-0</v>
          </cell>
          <cell r="B16714">
            <v>4.32</v>
          </cell>
        </row>
        <row r="16715">
          <cell r="A16715" t="str">
            <v>15.038.0260-A</v>
          </cell>
          <cell r="B16715">
            <v>4.32</v>
          </cell>
        </row>
        <row r="16716">
          <cell r="A16716" t="str">
            <v>15.038.0261-0</v>
          </cell>
          <cell r="B16716">
            <v>4.5599999999999996</v>
          </cell>
        </row>
        <row r="16717">
          <cell r="A16717" t="str">
            <v>15.038.0261-A</v>
          </cell>
          <cell r="B16717">
            <v>4.5599999999999996</v>
          </cell>
        </row>
        <row r="16718">
          <cell r="A16718" t="str">
            <v>15.038.0262-0</v>
          </cell>
          <cell r="B16718">
            <v>5.46</v>
          </cell>
        </row>
        <row r="16719">
          <cell r="A16719" t="str">
            <v>15.038.0262-A</v>
          </cell>
          <cell r="B16719">
            <v>5.46</v>
          </cell>
        </row>
        <row r="16720">
          <cell r="A16720" t="str">
            <v>15.038.0263-0</v>
          </cell>
          <cell r="B16720">
            <v>5.05</v>
          </cell>
        </row>
        <row r="16721">
          <cell r="A16721" t="str">
            <v>15.038.0263-A</v>
          </cell>
          <cell r="B16721">
            <v>5.05</v>
          </cell>
        </row>
        <row r="16722">
          <cell r="A16722" t="str">
            <v>15.038.0264-0</v>
          </cell>
          <cell r="B16722">
            <v>5.49</v>
          </cell>
        </row>
        <row r="16723">
          <cell r="A16723" t="str">
            <v>15.038.0264-A</v>
          </cell>
          <cell r="B16723">
            <v>5.49</v>
          </cell>
        </row>
        <row r="16724">
          <cell r="A16724" t="str">
            <v>15.038.0265-0</v>
          </cell>
          <cell r="B16724">
            <v>6.3</v>
          </cell>
        </row>
        <row r="16725">
          <cell r="A16725" t="str">
            <v>15.038.0265-A</v>
          </cell>
          <cell r="B16725">
            <v>6.3</v>
          </cell>
        </row>
        <row r="16726">
          <cell r="A16726" t="str">
            <v>15.038.0266-0</v>
          </cell>
          <cell r="B16726">
            <v>10.72</v>
          </cell>
        </row>
        <row r="16727">
          <cell r="A16727" t="str">
            <v>15.038.0266-A</v>
          </cell>
          <cell r="B16727">
            <v>10.72</v>
          </cell>
        </row>
        <row r="16728">
          <cell r="A16728" t="str">
            <v>15.038.0267-0</v>
          </cell>
          <cell r="B16728">
            <v>10.84</v>
          </cell>
        </row>
        <row r="16729">
          <cell r="A16729" t="str">
            <v>15.038.0267-A</v>
          </cell>
          <cell r="B16729">
            <v>10.84</v>
          </cell>
        </row>
        <row r="16730">
          <cell r="A16730" t="str">
            <v>15.038.0268-0</v>
          </cell>
          <cell r="B16730">
            <v>14</v>
          </cell>
        </row>
        <row r="16731">
          <cell r="A16731" t="str">
            <v>15.038.0268-A</v>
          </cell>
          <cell r="B16731">
            <v>14</v>
          </cell>
        </row>
        <row r="16732">
          <cell r="A16732" t="str">
            <v>15.038.0269-0</v>
          </cell>
          <cell r="B16732">
            <v>17.05</v>
          </cell>
        </row>
        <row r="16733">
          <cell r="A16733" t="str">
            <v>15.038.0269-A</v>
          </cell>
          <cell r="B16733">
            <v>17.05</v>
          </cell>
        </row>
        <row r="16734">
          <cell r="A16734" t="str">
            <v>15.038.0270-0</v>
          </cell>
          <cell r="B16734">
            <v>19.93</v>
          </cell>
        </row>
        <row r="16735">
          <cell r="A16735" t="str">
            <v>15.038.0270-A</v>
          </cell>
          <cell r="B16735">
            <v>19.93</v>
          </cell>
        </row>
        <row r="16736">
          <cell r="A16736" t="str">
            <v>15.038.0271-0</v>
          </cell>
          <cell r="B16736">
            <v>29.94</v>
          </cell>
        </row>
        <row r="16737">
          <cell r="A16737" t="str">
            <v>15.038.0271-A</v>
          </cell>
          <cell r="B16737">
            <v>29.94</v>
          </cell>
        </row>
        <row r="16738">
          <cell r="A16738" t="str">
            <v>15.038.0280-0</v>
          </cell>
          <cell r="B16738">
            <v>1.29</v>
          </cell>
        </row>
        <row r="16739">
          <cell r="A16739" t="str">
            <v>15.038.0280-A</v>
          </cell>
          <cell r="B16739">
            <v>1.29</v>
          </cell>
        </row>
        <row r="16740">
          <cell r="A16740" t="str">
            <v>15.038.0281-0</v>
          </cell>
          <cell r="B16740">
            <v>1.47</v>
          </cell>
        </row>
        <row r="16741">
          <cell r="A16741" t="str">
            <v>15.038.0281-A</v>
          </cell>
          <cell r="B16741">
            <v>1.47</v>
          </cell>
        </row>
        <row r="16742">
          <cell r="A16742" t="str">
            <v>15.038.0282-0</v>
          </cell>
          <cell r="B16742">
            <v>2.5499999999999998</v>
          </cell>
        </row>
        <row r="16743">
          <cell r="A16743" t="str">
            <v>15.038.0282-A</v>
          </cell>
          <cell r="B16743">
            <v>2.5499999999999998</v>
          </cell>
        </row>
        <row r="16744">
          <cell r="A16744" t="str">
            <v>15.038.0283-0</v>
          </cell>
          <cell r="B16744">
            <v>4.92</v>
          </cell>
        </row>
        <row r="16745">
          <cell r="A16745" t="str">
            <v>15.038.0283-A</v>
          </cell>
          <cell r="B16745">
            <v>4.92</v>
          </cell>
        </row>
        <row r="16746">
          <cell r="A16746" t="str">
            <v>15.038.0284-0</v>
          </cell>
          <cell r="B16746">
            <v>9.27</v>
          </cell>
        </row>
        <row r="16747">
          <cell r="A16747" t="str">
            <v>15.038.0284-A</v>
          </cell>
          <cell r="B16747">
            <v>9.27</v>
          </cell>
        </row>
        <row r="16748">
          <cell r="A16748" t="str">
            <v>15.038.0285-0</v>
          </cell>
          <cell r="B16748">
            <v>14</v>
          </cell>
        </row>
        <row r="16749">
          <cell r="A16749" t="str">
            <v>15.038.0285-A</v>
          </cell>
          <cell r="B16749">
            <v>14</v>
          </cell>
        </row>
        <row r="16750">
          <cell r="A16750" t="str">
            <v>15.038.0286-0</v>
          </cell>
          <cell r="B16750">
            <v>25.46</v>
          </cell>
        </row>
        <row r="16751">
          <cell r="A16751" t="str">
            <v>15.038.0286-A</v>
          </cell>
          <cell r="B16751">
            <v>25.46</v>
          </cell>
        </row>
        <row r="16752">
          <cell r="A16752" t="str">
            <v>15.038.0287-0</v>
          </cell>
          <cell r="B16752">
            <v>60.4</v>
          </cell>
        </row>
        <row r="16753">
          <cell r="A16753" t="str">
            <v>15.038.0287-A</v>
          </cell>
          <cell r="B16753">
            <v>60.4</v>
          </cell>
        </row>
        <row r="16754">
          <cell r="A16754" t="str">
            <v>15.038.0288-0</v>
          </cell>
          <cell r="B16754">
            <v>65.319999999999993</v>
          </cell>
        </row>
        <row r="16755">
          <cell r="A16755" t="str">
            <v>15.038.0288-A</v>
          </cell>
          <cell r="B16755">
            <v>65.319999999999993</v>
          </cell>
        </row>
        <row r="16756">
          <cell r="A16756" t="str">
            <v>15.038.0290-0</v>
          </cell>
          <cell r="B16756">
            <v>1.39</v>
          </cell>
        </row>
        <row r="16757">
          <cell r="A16757" t="str">
            <v>15.038.0290-A</v>
          </cell>
          <cell r="B16757">
            <v>1.39</v>
          </cell>
        </row>
        <row r="16758">
          <cell r="A16758" t="str">
            <v>15.038.0291-0</v>
          </cell>
          <cell r="B16758">
            <v>2.82</v>
          </cell>
        </row>
        <row r="16759">
          <cell r="A16759" t="str">
            <v>15.038.0291-A</v>
          </cell>
          <cell r="B16759">
            <v>2.82</v>
          </cell>
        </row>
        <row r="16760">
          <cell r="A16760" t="str">
            <v>15.038.0292-0</v>
          </cell>
          <cell r="B16760">
            <v>2.5499999999999998</v>
          </cell>
        </row>
        <row r="16761">
          <cell r="A16761" t="str">
            <v>15.038.0292-A</v>
          </cell>
          <cell r="B16761">
            <v>2.5499999999999998</v>
          </cell>
        </row>
        <row r="16762">
          <cell r="A16762" t="str">
            <v>15.038.0293-0</v>
          </cell>
          <cell r="B16762">
            <v>4.37</v>
          </cell>
        </row>
        <row r="16763">
          <cell r="A16763" t="str">
            <v>15.038.0293-A</v>
          </cell>
          <cell r="B16763">
            <v>4.37</v>
          </cell>
        </row>
        <row r="16764">
          <cell r="A16764" t="str">
            <v>15.038.0294-0</v>
          </cell>
          <cell r="B16764">
            <v>7.55</v>
          </cell>
        </row>
        <row r="16765">
          <cell r="A16765" t="str">
            <v>15.038.0294-A</v>
          </cell>
          <cell r="B16765">
            <v>7.55</v>
          </cell>
        </row>
        <row r="16766">
          <cell r="A16766" t="str">
            <v>15.038.0295-0</v>
          </cell>
          <cell r="B16766">
            <v>13.6</v>
          </cell>
        </row>
        <row r="16767">
          <cell r="A16767" t="str">
            <v>15.038.0295-A</v>
          </cell>
          <cell r="B16767">
            <v>13.6</v>
          </cell>
        </row>
        <row r="16768">
          <cell r="A16768" t="str">
            <v>15.038.0296-0</v>
          </cell>
          <cell r="B16768">
            <v>31.78</v>
          </cell>
        </row>
        <row r="16769">
          <cell r="A16769" t="str">
            <v>15.038.0296-A</v>
          </cell>
          <cell r="B16769">
            <v>31.78</v>
          </cell>
        </row>
        <row r="16770">
          <cell r="A16770" t="str">
            <v>15.038.0297-0</v>
          </cell>
          <cell r="B16770">
            <v>36.04</v>
          </cell>
        </row>
        <row r="16771">
          <cell r="A16771" t="str">
            <v>15.038.0297-A</v>
          </cell>
          <cell r="B16771">
            <v>36.04</v>
          </cell>
        </row>
        <row r="16772">
          <cell r="A16772" t="str">
            <v>15.038.0298-0</v>
          </cell>
          <cell r="B16772">
            <v>148.30000000000001</v>
          </cell>
        </row>
        <row r="16773">
          <cell r="A16773" t="str">
            <v>15.038.0298-A</v>
          </cell>
          <cell r="B16773">
            <v>148.30000000000001</v>
          </cell>
        </row>
        <row r="16774">
          <cell r="A16774" t="str">
            <v>15.038.0300-0</v>
          </cell>
          <cell r="B16774">
            <v>3.17</v>
          </cell>
        </row>
        <row r="16775">
          <cell r="A16775" t="str">
            <v>15.038.0300-A</v>
          </cell>
          <cell r="B16775">
            <v>3.17</v>
          </cell>
        </row>
        <row r="16776">
          <cell r="A16776" t="str">
            <v>15.038.0301-0</v>
          </cell>
          <cell r="B16776">
            <v>3.66</v>
          </cell>
        </row>
        <row r="16777">
          <cell r="A16777" t="str">
            <v>15.038.0301-A</v>
          </cell>
          <cell r="B16777">
            <v>3.66</v>
          </cell>
        </row>
        <row r="16778">
          <cell r="A16778" t="str">
            <v>15.038.0302-0</v>
          </cell>
          <cell r="B16778">
            <v>8.32</v>
          </cell>
        </row>
        <row r="16779">
          <cell r="A16779" t="str">
            <v>15.038.0302-A</v>
          </cell>
          <cell r="B16779">
            <v>8.32</v>
          </cell>
        </row>
        <row r="16780">
          <cell r="A16780" t="str">
            <v>15.038.0303-0</v>
          </cell>
          <cell r="B16780">
            <v>14.32</v>
          </cell>
        </row>
        <row r="16781">
          <cell r="A16781" t="str">
            <v>15.038.0303-A</v>
          </cell>
          <cell r="B16781">
            <v>14.32</v>
          </cell>
        </row>
        <row r="16782">
          <cell r="A16782" t="str">
            <v>15.038.0304-0</v>
          </cell>
          <cell r="B16782">
            <v>18</v>
          </cell>
        </row>
        <row r="16783">
          <cell r="A16783" t="str">
            <v>15.038.0304-A</v>
          </cell>
          <cell r="B16783">
            <v>18</v>
          </cell>
        </row>
        <row r="16784">
          <cell r="A16784" t="str">
            <v>15.038.0305-0</v>
          </cell>
          <cell r="B16784">
            <v>40.9</v>
          </cell>
        </row>
        <row r="16785">
          <cell r="A16785" t="str">
            <v>15.038.0305-A</v>
          </cell>
          <cell r="B16785">
            <v>40.9</v>
          </cell>
        </row>
        <row r="16786">
          <cell r="A16786" t="str">
            <v>15.038.0306-0</v>
          </cell>
          <cell r="B16786">
            <v>36.380000000000003</v>
          </cell>
        </row>
        <row r="16787">
          <cell r="A16787" t="str">
            <v>15.038.0306-A</v>
          </cell>
          <cell r="B16787">
            <v>36.380000000000003</v>
          </cell>
        </row>
        <row r="16788">
          <cell r="A16788" t="str">
            <v>15.038.0307-0</v>
          </cell>
          <cell r="B16788">
            <v>57.2</v>
          </cell>
        </row>
        <row r="16789">
          <cell r="A16789" t="str">
            <v>15.038.0307-A</v>
          </cell>
          <cell r="B16789">
            <v>57.2</v>
          </cell>
        </row>
        <row r="16790">
          <cell r="A16790" t="str">
            <v>15.038.0308-0</v>
          </cell>
          <cell r="B16790">
            <v>124.34</v>
          </cell>
        </row>
        <row r="16791">
          <cell r="A16791" t="str">
            <v>15.038.0308-A</v>
          </cell>
          <cell r="B16791">
            <v>124.34</v>
          </cell>
        </row>
        <row r="16792">
          <cell r="A16792" t="str">
            <v>15.038.0320-0</v>
          </cell>
          <cell r="B16792">
            <v>1.58</v>
          </cell>
        </row>
        <row r="16793">
          <cell r="A16793" t="str">
            <v>15.038.0320-A</v>
          </cell>
          <cell r="B16793">
            <v>1.58</v>
          </cell>
        </row>
        <row r="16794">
          <cell r="A16794" t="str">
            <v>15.038.0321-0</v>
          </cell>
          <cell r="B16794">
            <v>2.2400000000000002</v>
          </cell>
        </row>
        <row r="16795">
          <cell r="A16795" t="str">
            <v>15.038.0321-A</v>
          </cell>
          <cell r="B16795">
            <v>2.2400000000000002</v>
          </cell>
        </row>
        <row r="16796">
          <cell r="A16796" t="str">
            <v>15.038.0322-0</v>
          </cell>
          <cell r="B16796">
            <v>6.08</v>
          </cell>
        </row>
        <row r="16797">
          <cell r="A16797" t="str">
            <v>15.038.0322-A</v>
          </cell>
          <cell r="B16797">
            <v>6.08</v>
          </cell>
        </row>
        <row r="16798">
          <cell r="A16798" t="str">
            <v>15.038.0323-0</v>
          </cell>
          <cell r="B16798">
            <v>7.73</v>
          </cell>
        </row>
        <row r="16799">
          <cell r="A16799" t="str">
            <v>15.038.0323-A</v>
          </cell>
          <cell r="B16799">
            <v>7.73</v>
          </cell>
        </row>
        <row r="16800">
          <cell r="A16800" t="str">
            <v>15.038.0324-0</v>
          </cell>
          <cell r="B16800">
            <v>10.82</v>
          </cell>
        </row>
        <row r="16801">
          <cell r="A16801" t="str">
            <v>15.038.0324-A</v>
          </cell>
          <cell r="B16801">
            <v>10.82</v>
          </cell>
        </row>
        <row r="16802">
          <cell r="A16802" t="str">
            <v>15.038.0325-0</v>
          </cell>
          <cell r="B16802">
            <v>30.8</v>
          </cell>
        </row>
        <row r="16803">
          <cell r="A16803" t="str">
            <v>15.038.0325-A</v>
          </cell>
          <cell r="B16803">
            <v>30.8</v>
          </cell>
        </row>
        <row r="16804">
          <cell r="A16804" t="str">
            <v>15.038.0326-0</v>
          </cell>
          <cell r="B16804">
            <v>53.28</v>
          </cell>
        </row>
        <row r="16805">
          <cell r="A16805" t="str">
            <v>15.038.0326-A</v>
          </cell>
          <cell r="B16805">
            <v>53.28</v>
          </cell>
        </row>
        <row r="16806">
          <cell r="A16806" t="str">
            <v>15.038.0327-0</v>
          </cell>
          <cell r="B16806">
            <v>60.92</v>
          </cell>
        </row>
        <row r="16807">
          <cell r="A16807" t="str">
            <v>15.038.0327-A</v>
          </cell>
          <cell r="B16807">
            <v>60.92</v>
          </cell>
        </row>
        <row r="16808">
          <cell r="A16808" t="str">
            <v>15.038.0328-0</v>
          </cell>
          <cell r="B16808">
            <v>195.09</v>
          </cell>
        </row>
        <row r="16809">
          <cell r="A16809" t="str">
            <v>15.038.0328-A</v>
          </cell>
          <cell r="B16809">
            <v>195.09</v>
          </cell>
        </row>
        <row r="16810">
          <cell r="A16810" t="str">
            <v>15.038.0335-0</v>
          </cell>
          <cell r="B16810">
            <v>0.55000000000000004</v>
          </cell>
        </row>
        <row r="16811">
          <cell r="A16811" t="str">
            <v>15.038.0335-A</v>
          </cell>
          <cell r="B16811">
            <v>0.55000000000000004</v>
          </cell>
        </row>
        <row r="16812">
          <cell r="A16812" t="str">
            <v>15.038.0336-0</v>
          </cell>
          <cell r="B16812">
            <v>0.64</v>
          </cell>
        </row>
        <row r="16813">
          <cell r="A16813" t="str">
            <v>15.038.0336-A</v>
          </cell>
          <cell r="B16813">
            <v>0.64</v>
          </cell>
        </row>
        <row r="16814">
          <cell r="A16814" t="str">
            <v>15.038.0337-0</v>
          </cell>
          <cell r="B16814">
            <v>2.6</v>
          </cell>
        </row>
        <row r="16815">
          <cell r="A16815" t="str">
            <v>15.038.0337-A</v>
          </cell>
          <cell r="B16815">
            <v>2.6</v>
          </cell>
        </row>
        <row r="16816">
          <cell r="A16816" t="str">
            <v>15.038.0338-0</v>
          </cell>
          <cell r="B16816">
            <v>5.95</v>
          </cell>
        </row>
        <row r="16817">
          <cell r="A16817" t="str">
            <v>15.038.0338-A</v>
          </cell>
          <cell r="B16817">
            <v>5.95</v>
          </cell>
        </row>
        <row r="16818">
          <cell r="A16818" t="str">
            <v>15.038.0339-0</v>
          </cell>
          <cell r="B16818">
            <v>5.84</v>
          </cell>
        </row>
        <row r="16819">
          <cell r="A16819" t="str">
            <v>15.038.0339-A</v>
          </cell>
          <cell r="B16819">
            <v>5.84</v>
          </cell>
        </row>
        <row r="16820">
          <cell r="A16820" t="str">
            <v>15.038.0340-0</v>
          </cell>
          <cell r="B16820">
            <v>28.04</v>
          </cell>
        </row>
        <row r="16821">
          <cell r="A16821" t="str">
            <v>15.038.0340-A</v>
          </cell>
          <cell r="B16821">
            <v>28.04</v>
          </cell>
        </row>
        <row r="16822">
          <cell r="A16822" t="str">
            <v>15.038.0341-0</v>
          </cell>
          <cell r="B16822">
            <v>24.67</v>
          </cell>
        </row>
        <row r="16823">
          <cell r="A16823" t="str">
            <v>15.038.0341-A</v>
          </cell>
          <cell r="B16823">
            <v>24.67</v>
          </cell>
        </row>
        <row r="16824">
          <cell r="A16824" t="str">
            <v>15.038.0342-0</v>
          </cell>
          <cell r="B16824">
            <v>72.290000000000006</v>
          </cell>
        </row>
        <row r="16825">
          <cell r="A16825" t="str">
            <v>15.038.0342-A</v>
          </cell>
          <cell r="B16825">
            <v>72.290000000000006</v>
          </cell>
        </row>
        <row r="16826">
          <cell r="A16826" t="str">
            <v>15.038.0343-0</v>
          </cell>
          <cell r="B16826">
            <v>199.83</v>
          </cell>
        </row>
        <row r="16827">
          <cell r="A16827" t="str">
            <v>15.038.0343-A</v>
          </cell>
          <cell r="B16827">
            <v>199.83</v>
          </cell>
        </row>
        <row r="16828">
          <cell r="A16828" t="str">
            <v>15.038.0350-0</v>
          </cell>
          <cell r="B16828">
            <v>4.59</v>
          </cell>
        </row>
        <row r="16829">
          <cell r="A16829" t="str">
            <v>15.038.0350-A</v>
          </cell>
          <cell r="B16829">
            <v>4.59</v>
          </cell>
        </row>
        <row r="16830">
          <cell r="A16830" t="str">
            <v>15.038.0351-0</v>
          </cell>
          <cell r="B16830">
            <v>6.41</v>
          </cell>
        </row>
        <row r="16831">
          <cell r="A16831" t="str">
            <v>15.038.0351-A</v>
          </cell>
          <cell r="B16831">
            <v>6.41</v>
          </cell>
        </row>
        <row r="16832">
          <cell r="A16832" t="str">
            <v>15.038.0355-0</v>
          </cell>
          <cell r="B16832">
            <v>1.17</v>
          </cell>
        </row>
        <row r="16833">
          <cell r="A16833" t="str">
            <v>15.038.0355-A</v>
          </cell>
          <cell r="B16833">
            <v>1.17</v>
          </cell>
        </row>
        <row r="16834">
          <cell r="A16834" t="str">
            <v>15.038.0356-0</v>
          </cell>
          <cell r="B16834">
            <v>1.25</v>
          </cell>
        </row>
        <row r="16835">
          <cell r="A16835" t="str">
            <v>15.038.0356-A</v>
          </cell>
          <cell r="B16835">
            <v>1.25</v>
          </cell>
        </row>
        <row r="16836">
          <cell r="A16836" t="str">
            <v>15.038.0357-0</v>
          </cell>
          <cell r="B16836">
            <v>3.04</v>
          </cell>
        </row>
        <row r="16837">
          <cell r="A16837" t="str">
            <v>15.038.0357-A</v>
          </cell>
          <cell r="B16837">
            <v>3.04</v>
          </cell>
        </row>
        <row r="16838">
          <cell r="A16838" t="str">
            <v>15.038.0358-0</v>
          </cell>
          <cell r="B16838">
            <v>5.05</v>
          </cell>
        </row>
        <row r="16839">
          <cell r="A16839" t="str">
            <v>15.038.0358-A</v>
          </cell>
          <cell r="B16839">
            <v>5.05</v>
          </cell>
        </row>
        <row r="16840">
          <cell r="A16840" t="str">
            <v>15.038.0359-0</v>
          </cell>
          <cell r="B16840">
            <v>5.6</v>
          </cell>
        </row>
        <row r="16841">
          <cell r="A16841" t="str">
            <v>15.038.0359-A</v>
          </cell>
          <cell r="B16841">
            <v>5.6</v>
          </cell>
        </row>
        <row r="16842">
          <cell r="A16842" t="str">
            <v>15.038.0360-0</v>
          </cell>
          <cell r="B16842">
            <v>14.26</v>
          </cell>
        </row>
        <row r="16843">
          <cell r="A16843" t="str">
            <v>15.038.0360-A</v>
          </cell>
          <cell r="B16843">
            <v>14.26</v>
          </cell>
        </row>
        <row r="16844">
          <cell r="A16844" t="str">
            <v>15.038.0361-0</v>
          </cell>
          <cell r="B16844">
            <v>21.28</v>
          </cell>
        </row>
        <row r="16845">
          <cell r="A16845" t="str">
            <v>15.038.0361-A</v>
          </cell>
          <cell r="B16845">
            <v>21.28</v>
          </cell>
        </row>
        <row r="16846">
          <cell r="A16846" t="str">
            <v>15.038.0362-0</v>
          </cell>
          <cell r="B16846">
            <v>30.32</v>
          </cell>
        </row>
        <row r="16847">
          <cell r="A16847" t="str">
            <v>15.038.0362-A</v>
          </cell>
          <cell r="B16847">
            <v>30.32</v>
          </cell>
        </row>
        <row r="16848">
          <cell r="A16848" t="str">
            <v>15.038.0363-0</v>
          </cell>
          <cell r="B16848">
            <v>65.55</v>
          </cell>
        </row>
        <row r="16849">
          <cell r="A16849" t="str">
            <v>15.038.0363-A</v>
          </cell>
          <cell r="B16849">
            <v>65.55</v>
          </cell>
        </row>
        <row r="16850">
          <cell r="A16850" t="str">
            <v>15.038.0365-0</v>
          </cell>
          <cell r="B16850">
            <v>1.77</v>
          </cell>
        </row>
        <row r="16851">
          <cell r="A16851" t="str">
            <v>15.038.0365-A</v>
          </cell>
          <cell r="B16851">
            <v>1.77</v>
          </cell>
        </row>
        <row r="16852">
          <cell r="A16852" t="str">
            <v>15.038.0366-0</v>
          </cell>
          <cell r="B16852">
            <v>4.84</v>
          </cell>
        </row>
        <row r="16853">
          <cell r="A16853" t="str">
            <v>15.038.0366-A</v>
          </cell>
          <cell r="B16853">
            <v>4.84</v>
          </cell>
        </row>
        <row r="16854">
          <cell r="A16854" t="str">
            <v>15.038.0367-0</v>
          </cell>
          <cell r="B16854">
            <v>5.68</v>
          </cell>
        </row>
        <row r="16855">
          <cell r="A16855" t="str">
            <v>15.038.0367-A</v>
          </cell>
          <cell r="B16855">
            <v>5.68</v>
          </cell>
        </row>
        <row r="16856">
          <cell r="A16856" t="str">
            <v>15.038.0368-0</v>
          </cell>
          <cell r="B16856">
            <v>17.95</v>
          </cell>
        </row>
        <row r="16857">
          <cell r="A16857" t="str">
            <v>15.038.0368-A</v>
          </cell>
          <cell r="B16857">
            <v>17.95</v>
          </cell>
        </row>
        <row r="16858">
          <cell r="A16858" t="str">
            <v>15.038.0375-0</v>
          </cell>
          <cell r="B16858">
            <v>10.88</v>
          </cell>
        </row>
        <row r="16859">
          <cell r="A16859" t="str">
            <v>15.038.0375-A</v>
          </cell>
          <cell r="B16859">
            <v>10.88</v>
          </cell>
        </row>
        <row r="16860">
          <cell r="A16860" t="str">
            <v>15.038.0376-0</v>
          </cell>
          <cell r="B16860">
            <v>15.35</v>
          </cell>
        </row>
        <row r="16861">
          <cell r="A16861" t="str">
            <v>15.038.0376-A</v>
          </cell>
          <cell r="B16861">
            <v>15.35</v>
          </cell>
        </row>
        <row r="16862">
          <cell r="A16862" t="str">
            <v>15.038.0377-0</v>
          </cell>
          <cell r="B16862">
            <v>34.51</v>
          </cell>
        </row>
        <row r="16863">
          <cell r="A16863" t="str">
            <v>15.038.0377-A</v>
          </cell>
          <cell r="B16863">
            <v>34.51</v>
          </cell>
        </row>
        <row r="16864">
          <cell r="A16864" t="str">
            <v>15.038.0385-0</v>
          </cell>
          <cell r="B16864">
            <v>0.71</v>
          </cell>
        </row>
        <row r="16865">
          <cell r="A16865" t="str">
            <v>15.038.0385-A</v>
          </cell>
          <cell r="B16865">
            <v>0.71</v>
          </cell>
        </row>
        <row r="16866">
          <cell r="A16866" t="str">
            <v>15.038.0386-0</v>
          </cell>
          <cell r="B16866">
            <v>0.85</v>
          </cell>
        </row>
        <row r="16867">
          <cell r="A16867" t="str">
            <v>15.038.0386-A</v>
          </cell>
          <cell r="B16867">
            <v>0.85</v>
          </cell>
        </row>
        <row r="16868">
          <cell r="A16868" t="str">
            <v>15.038.0387-0</v>
          </cell>
          <cell r="B16868">
            <v>4.92</v>
          </cell>
        </row>
        <row r="16869">
          <cell r="A16869" t="str">
            <v>15.038.0387-A</v>
          </cell>
          <cell r="B16869">
            <v>4.92</v>
          </cell>
        </row>
        <row r="16870">
          <cell r="A16870" t="str">
            <v>15.038.0388-0</v>
          </cell>
          <cell r="B16870">
            <v>14.05</v>
          </cell>
        </row>
        <row r="16871">
          <cell r="A16871" t="str">
            <v>15.038.0388-A</v>
          </cell>
          <cell r="B16871">
            <v>14.05</v>
          </cell>
        </row>
        <row r="16872">
          <cell r="A16872" t="str">
            <v>15.038.0389-0</v>
          </cell>
          <cell r="B16872">
            <v>12.02</v>
          </cell>
        </row>
        <row r="16873">
          <cell r="A16873" t="str">
            <v>15.038.0389-A</v>
          </cell>
          <cell r="B16873">
            <v>12.02</v>
          </cell>
        </row>
        <row r="16874">
          <cell r="A16874" t="str">
            <v>15.038.0390-0</v>
          </cell>
          <cell r="B16874">
            <v>30.33</v>
          </cell>
        </row>
        <row r="16875">
          <cell r="A16875" t="str">
            <v>15.038.0390-A</v>
          </cell>
          <cell r="B16875">
            <v>30.33</v>
          </cell>
        </row>
        <row r="16876">
          <cell r="A16876" t="str">
            <v>15.038.0391-0</v>
          </cell>
          <cell r="B16876">
            <v>64.66</v>
          </cell>
        </row>
        <row r="16877">
          <cell r="A16877" t="str">
            <v>15.038.0391-A</v>
          </cell>
          <cell r="B16877">
            <v>64.66</v>
          </cell>
        </row>
        <row r="16878">
          <cell r="A16878" t="str">
            <v>15.038.0392-0</v>
          </cell>
          <cell r="B16878">
            <v>92.6</v>
          </cell>
        </row>
        <row r="16879">
          <cell r="A16879" t="str">
            <v>15.038.0392-A</v>
          </cell>
          <cell r="B16879">
            <v>92.6</v>
          </cell>
        </row>
        <row r="16880">
          <cell r="A16880" t="str">
            <v>15.038.0393-0</v>
          </cell>
          <cell r="B16880">
            <v>174.9</v>
          </cell>
        </row>
        <row r="16881">
          <cell r="A16881" t="str">
            <v>15.038.0393-A</v>
          </cell>
          <cell r="B16881">
            <v>174.9</v>
          </cell>
        </row>
        <row r="16882">
          <cell r="A16882" t="str">
            <v>15.038.0400-0</v>
          </cell>
          <cell r="B16882">
            <v>4.2</v>
          </cell>
        </row>
        <row r="16883">
          <cell r="A16883" t="str">
            <v>15.038.0400-A</v>
          </cell>
          <cell r="B16883">
            <v>4.2</v>
          </cell>
        </row>
        <row r="16884">
          <cell r="A16884" t="str">
            <v>15.038.0401-0</v>
          </cell>
          <cell r="B16884">
            <v>7.3</v>
          </cell>
        </row>
        <row r="16885">
          <cell r="A16885" t="str">
            <v>15.038.0401-A</v>
          </cell>
          <cell r="B16885">
            <v>7.3</v>
          </cell>
        </row>
        <row r="16886">
          <cell r="A16886" t="str">
            <v>15.038.0402-0</v>
          </cell>
          <cell r="B16886">
            <v>10.78</v>
          </cell>
        </row>
        <row r="16887">
          <cell r="A16887" t="str">
            <v>15.038.0402-A</v>
          </cell>
          <cell r="B16887">
            <v>10.78</v>
          </cell>
        </row>
        <row r="16888">
          <cell r="A16888" t="str">
            <v>15.038.0403-0</v>
          </cell>
          <cell r="B16888">
            <v>8.2899999999999991</v>
          </cell>
        </row>
        <row r="16889">
          <cell r="A16889" t="str">
            <v>15.038.0403-A</v>
          </cell>
          <cell r="B16889">
            <v>8.2899999999999991</v>
          </cell>
        </row>
        <row r="16890">
          <cell r="A16890" t="str">
            <v>15.038.0404-0</v>
          </cell>
          <cell r="B16890">
            <v>11.11</v>
          </cell>
        </row>
        <row r="16891">
          <cell r="A16891" t="str">
            <v>15.038.0404-A</v>
          </cell>
          <cell r="B16891">
            <v>11.11</v>
          </cell>
        </row>
        <row r="16892">
          <cell r="A16892" t="str">
            <v>15.038.0405-0</v>
          </cell>
          <cell r="B16892">
            <v>19.71</v>
          </cell>
        </row>
        <row r="16893">
          <cell r="A16893" t="str">
            <v>15.038.0405-A</v>
          </cell>
          <cell r="B16893">
            <v>19.71</v>
          </cell>
        </row>
        <row r="16894">
          <cell r="A16894" t="str">
            <v>15.038.0406-0</v>
          </cell>
          <cell r="B16894">
            <v>18.96</v>
          </cell>
        </row>
        <row r="16895">
          <cell r="A16895" t="str">
            <v>15.038.0406-A</v>
          </cell>
          <cell r="B16895">
            <v>18.96</v>
          </cell>
        </row>
        <row r="16896">
          <cell r="A16896" t="str">
            <v>15.038.0407-0</v>
          </cell>
          <cell r="B16896">
            <v>66.28</v>
          </cell>
        </row>
        <row r="16897">
          <cell r="A16897" t="str">
            <v>15.038.0407-A</v>
          </cell>
          <cell r="B16897">
            <v>66.28</v>
          </cell>
        </row>
        <row r="16898">
          <cell r="A16898" t="str">
            <v>15.038.0408-0</v>
          </cell>
          <cell r="B16898">
            <v>138.61000000000001</v>
          </cell>
        </row>
        <row r="16899">
          <cell r="A16899" t="str">
            <v>15.038.0408-A</v>
          </cell>
          <cell r="B16899">
            <v>138.61000000000001</v>
          </cell>
        </row>
        <row r="16900">
          <cell r="A16900" t="str">
            <v>15.038.0409-0</v>
          </cell>
          <cell r="B16900">
            <v>211.49</v>
          </cell>
        </row>
        <row r="16901">
          <cell r="A16901" t="str">
            <v>15.038.0409-A</v>
          </cell>
          <cell r="B16901">
            <v>211.49</v>
          </cell>
        </row>
        <row r="16902">
          <cell r="A16902" t="str">
            <v>15.038.0415-0</v>
          </cell>
          <cell r="B16902">
            <v>6.89</v>
          </cell>
        </row>
        <row r="16903">
          <cell r="A16903" t="str">
            <v>15.038.0415-A</v>
          </cell>
          <cell r="B16903">
            <v>6.89</v>
          </cell>
        </row>
        <row r="16904">
          <cell r="A16904" t="str">
            <v>15.038.0416-0</v>
          </cell>
          <cell r="B16904">
            <v>23.63</v>
          </cell>
        </row>
        <row r="16905">
          <cell r="A16905" t="str">
            <v>15.038.0416-A</v>
          </cell>
          <cell r="B16905">
            <v>23.63</v>
          </cell>
        </row>
        <row r="16906">
          <cell r="A16906" t="str">
            <v>15.038.0420-0</v>
          </cell>
          <cell r="B16906">
            <v>8.14</v>
          </cell>
        </row>
        <row r="16907">
          <cell r="A16907" t="str">
            <v>15.038.0420-A</v>
          </cell>
          <cell r="B16907">
            <v>8.14</v>
          </cell>
        </row>
        <row r="16908">
          <cell r="A16908" t="str">
            <v>15.038.0421-0</v>
          </cell>
          <cell r="B16908">
            <v>9.17</v>
          </cell>
        </row>
        <row r="16909">
          <cell r="A16909" t="str">
            <v>15.038.0421-A</v>
          </cell>
          <cell r="B16909">
            <v>9.17</v>
          </cell>
        </row>
        <row r="16910">
          <cell r="A16910" t="str">
            <v>15.038.0422-0</v>
          </cell>
          <cell r="B16910">
            <v>17.39</v>
          </cell>
        </row>
        <row r="16911">
          <cell r="A16911" t="str">
            <v>15.038.0422-A</v>
          </cell>
          <cell r="B16911">
            <v>17.39</v>
          </cell>
        </row>
        <row r="16912">
          <cell r="A16912" t="str">
            <v>15.038.0423-0</v>
          </cell>
          <cell r="B16912">
            <v>33.479999999999997</v>
          </cell>
        </row>
        <row r="16913">
          <cell r="A16913" t="str">
            <v>15.038.0423-A</v>
          </cell>
          <cell r="B16913">
            <v>33.479999999999997</v>
          </cell>
        </row>
        <row r="16914">
          <cell r="A16914" t="str">
            <v>15.038.0424-0</v>
          </cell>
          <cell r="B16914">
            <v>35.26</v>
          </cell>
        </row>
        <row r="16915">
          <cell r="A16915" t="str">
            <v>15.038.0424-A</v>
          </cell>
          <cell r="B16915">
            <v>35.26</v>
          </cell>
        </row>
        <row r="16916">
          <cell r="A16916" t="str">
            <v>15.038.0425-0</v>
          </cell>
          <cell r="B16916">
            <v>82.3</v>
          </cell>
        </row>
        <row r="16917">
          <cell r="A16917" t="str">
            <v>15.038.0425-A</v>
          </cell>
          <cell r="B16917">
            <v>82.3</v>
          </cell>
        </row>
        <row r="16918">
          <cell r="A16918" t="str">
            <v>15.038.0426-0</v>
          </cell>
          <cell r="B16918">
            <v>130.27000000000001</v>
          </cell>
        </row>
        <row r="16919">
          <cell r="A16919" t="str">
            <v>15.038.0426-A</v>
          </cell>
          <cell r="B16919">
            <v>130.27000000000001</v>
          </cell>
        </row>
        <row r="16920">
          <cell r="A16920" t="str">
            <v>15.038.0427-0</v>
          </cell>
          <cell r="B16920">
            <v>231.42</v>
          </cell>
        </row>
        <row r="16921">
          <cell r="A16921" t="str">
            <v>15.038.0427-A</v>
          </cell>
          <cell r="B16921">
            <v>231.42</v>
          </cell>
        </row>
        <row r="16922">
          <cell r="A16922" t="str">
            <v>15.038.0428-0</v>
          </cell>
          <cell r="B16922">
            <v>461.46</v>
          </cell>
        </row>
        <row r="16923">
          <cell r="A16923" t="str">
            <v>15.038.0428-A</v>
          </cell>
          <cell r="B16923">
            <v>461.46</v>
          </cell>
        </row>
        <row r="16924">
          <cell r="A16924" t="str">
            <v>15.038.0430-0</v>
          </cell>
          <cell r="B16924">
            <v>2.36</v>
          </cell>
        </row>
        <row r="16925">
          <cell r="A16925" t="str">
            <v>15.038.0430-A</v>
          </cell>
          <cell r="B16925">
            <v>2.36</v>
          </cell>
        </row>
        <row r="16926">
          <cell r="A16926" t="str">
            <v>15.038.0431-0</v>
          </cell>
          <cell r="B16926">
            <v>2.67</v>
          </cell>
        </row>
        <row r="16927">
          <cell r="A16927" t="str">
            <v>15.038.0431-A</v>
          </cell>
          <cell r="B16927">
            <v>2.67</v>
          </cell>
        </row>
        <row r="16928">
          <cell r="A16928" t="str">
            <v>15.038.0432-0</v>
          </cell>
          <cell r="B16928">
            <v>3.97</v>
          </cell>
        </row>
        <row r="16929">
          <cell r="A16929" t="str">
            <v>15.038.0432-A</v>
          </cell>
          <cell r="B16929">
            <v>3.97</v>
          </cell>
        </row>
        <row r="16930">
          <cell r="A16930" t="str">
            <v>15.038.0433-0</v>
          </cell>
          <cell r="B16930">
            <v>9.2100000000000009</v>
          </cell>
        </row>
        <row r="16931">
          <cell r="A16931" t="str">
            <v>15.038.0433-A</v>
          </cell>
          <cell r="B16931">
            <v>9.2100000000000009</v>
          </cell>
        </row>
        <row r="16932">
          <cell r="A16932" t="str">
            <v>15.038.0435-0</v>
          </cell>
          <cell r="B16932">
            <v>1.62</v>
          </cell>
        </row>
        <row r="16933">
          <cell r="A16933" t="str">
            <v>15.038.0435-A</v>
          </cell>
          <cell r="B16933">
            <v>1.62</v>
          </cell>
        </row>
        <row r="16934">
          <cell r="A16934" t="str">
            <v>15.038.0436-0</v>
          </cell>
          <cell r="B16934">
            <v>1.94</v>
          </cell>
        </row>
        <row r="16935">
          <cell r="A16935" t="str">
            <v>15.038.0436-A</v>
          </cell>
          <cell r="B16935">
            <v>1.94</v>
          </cell>
        </row>
        <row r="16936">
          <cell r="A16936" t="str">
            <v>15.038.0437-0</v>
          </cell>
          <cell r="B16936">
            <v>1.94</v>
          </cell>
        </row>
        <row r="16937">
          <cell r="A16937" t="str">
            <v>15.038.0437-A</v>
          </cell>
          <cell r="B16937">
            <v>1.94</v>
          </cell>
        </row>
        <row r="16938">
          <cell r="A16938" t="str">
            <v>15.038.0438-0</v>
          </cell>
          <cell r="B16938">
            <v>5.97</v>
          </cell>
        </row>
        <row r="16939">
          <cell r="A16939" t="str">
            <v>15.038.0438-A</v>
          </cell>
          <cell r="B16939">
            <v>5.97</v>
          </cell>
        </row>
        <row r="16940">
          <cell r="A16940" t="str">
            <v>15.038.0439-0</v>
          </cell>
          <cell r="B16940">
            <v>13.12</v>
          </cell>
        </row>
        <row r="16941">
          <cell r="A16941" t="str">
            <v>15.038.0439-A</v>
          </cell>
          <cell r="B16941">
            <v>13.12</v>
          </cell>
        </row>
        <row r="16942">
          <cell r="A16942" t="str">
            <v>15.038.0440-0</v>
          </cell>
          <cell r="B16942">
            <v>24.85</v>
          </cell>
        </row>
        <row r="16943">
          <cell r="A16943" t="str">
            <v>15.038.0440-A</v>
          </cell>
          <cell r="B16943">
            <v>24.85</v>
          </cell>
        </row>
        <row r="16944">
          <cell r="A16944" t="str">
            <v>15.038.0445-0</v>
          </cell>
          <cell r="B16944">
            <v>3.53</v>
          </cell>
        </row>
        <row r="16945">
          <cell r="A16945" t="str">
            <v>15.038.0445-A</v>
          </cell>
          <cell r="B16945">
            <v>3.53</v>
          </cell>
        </row>
        <row r="16946">
          <cell r="A16946" t="str">
            <v>15.038.0446-0</v>
          </cell>
          <cell r="B16946">
            <v>6.04</v>
          </cell>
        </row>
        <row r="16947">
          <cell r="A16947" t="str">
            <v>15.038.0446-A</v>
          </cell>
          <cell r="B16947">
            <v>6.04</v>
          </cell>
        </row>
        <row r="16948">
          <cell r="A16948" t="str">
            <v>15.038.0447-0</v>
          </cell>
          <cell r="B16948">
            <v>4.5999999999999996</v>
          </cell>
        </row>
        <row r="16949">
          <cell r="A16949" t="str">
            <v>15.038.0447-A</v>
          </cell>
          <cell r="B16949">
            <v>4.5999999999999996</v>
          </cell>
        </row>
        <row r="16950">
          <cell r="A16950" t="str">
            <v>15.038.0448-0</v>
          </cell>
          <cell r="B16950">
            <v>8.99</v>
          </cell>
        </row>
        <row r="16951">
          <cell r="A16951" t="str">
            <v>15.038.0448-A</v>
          </cell>
          <cell r="B16951">
            <v>8.99</v>
          </cell>
        </row>
        <row r="16952">
          <cell r="A16952" t="str">
            <v>15.038.0455-0</v>
          </cell>
          <cell r="B16952">
            <v>6.7</v>
          </cell>
        </row>
        <row r="16953">
          <cell r="A16953" t="str">
            <v>15.038.0455-A</v>
          </cell>
          <cell r="B16953">
            <v>6.7</v>
          </cell>
        </row>
        <row r="16954">
          <cell r="A16954" t="str">
            <v>15.038.0456-0</v>
          </cell>
          <cell r="B16954">
            <v>7.23</v>
          </cell>
        </row>
        <row r="16955">
          <cell r="A16955" t="str">
            <v>15.038.0456-A</v>
          </cell>
          <cell r="B16955">
            <v>7.23</v>
          </cell>
        </row>
        <row r="16956">
          <cell r="A16956" t="str">
            <v>15.038.0457-0</v>
          </cell>
          <cell r="B16956">
            <v>8.6999999999999993</v>
          </cell>
        </row>
        <row r="16957">
          <cell r="A16957" t="str">
            <v>15.038.0457-A</v>
          </cell>
          <cell r="B16957">
            <v>8.6999999999999993</v>
          </cell>
        </row>
        <row r="16958">
          <cell r="A16958" t="str">
            <v>15.038.0458-0</v>
          </cell>
          <cell r="B16958">
            <v>10.87</v>
          </cell>
        </row>
        <row r="16959">
          <cell r="A16959" t="str">
            <v>15.038.0458-A</v>
          </cell>
          <cell r="B16959">
            <v>10.87</v>
          </cell>
        </row>
        <row r="16960">
          <cell r="A16960" t="str">
            <v>15.038.0465-0</v>
          </cell>
          <cell r="B16960">
            <v>6.09</v>
          </cell>
        </row>
        <row r="16961">
          <cell r="A16961" t="str">
            <v>15.038.0465-A</v>
          </cell>
          <cell r="B16961">
            <v>6.09</v>
          </cell>
        </row>
        <row r="16962">
          <cell r="A16962" t="str">
            <v>15.038.0466-0</v>
          </cell>
          <cell r="B16962">
            <v>6.47</v>
          </cell>
        </row>
        <row r="16963">
          <cell r="A16963" t="str">
            <v>15.038.0466-A</v>
          </cell>
          <cell r="B16963">
            <v>6.47</v>
          </cell>
        </row>
        <row r="16964">
          <cell r="A16964" t="str">
            <v>15.038.0467-0</v>
          </cell>
          <cell r="B16964">
            <v>7.98</v>
          </cell>
        </row>
        <row r="16965">
          <cell r="A16965" t="str">
            <v>15.038.0467-A</v>
          </cell>
          <cell r="B16965">
            <v>7.98</v>
          </cell>
        </row>
        <row r="16966">
          <cell r="A16966" t="str">
            <v>15.038.0470-0</v>
          </cell>
          <cell r="B16966">
            <v>8.76</v>
          </cell>
        </row>
        <row r="16967">
          <cell r="A16967" t="str">
            <v>15.038.0470-A</v>
          </cell>
          <cell r="B16967">
            <v>8.76</v>
          </cell>
        </row>
        <row r="16968">
          <cell r="A16968" t="str">
            <v>15.038.0471-0</v>
          </cell>
          <cell r="B16968">
            <v>10.199999999999999</v>
          </cell>
        </row>
        <row r="16969">
          <cell r="A16969" t="str">
            <v>15.038.0471-A</v>
          </cell>
          <cell r="B16969">
            <v>10.199999999999999</v>
          </cell>
        </row>
        <row r="16970">
          <cell r="A16970" t="str">
            <v>15.038.0472-0</v>
          </cell>
          <cell r="B16970">
            <v>11.33</v>
          </cell>
        </row>
        <row r="16971">
          <cell r="A16971" t="str">
            <v>15.038.0472-A</v>
          </cell>
          <cell r="B16971">
            <v>11.33</v>
          </cell>
        </row>
        <row r="16972">
          <cell r="A16972" t="str">
            <v>15.038.0473-0</v>
          </cell>
          <cell r="B16972">
            <v>18.09</v>
          </cell>
        </row>
        <row r="16973">
          <cell r="A16973" t="str">
            <v>15.038.0473-A</v>
          </cell>
          <cell r="B16973">
            <v>18.09</v>
          </cell>
        </row>
        <row r="16974">
          <cell r="A16974" t="str">
            <v>15.041.0001-0</v>
          </cell>
          <cell r="B16974">
            <v>31.88</v>
          </cell>
        </row>
        <row r="16975">
          <cell r="A16975" t="str">
            <v>15.041.0001-A</v>
          </cell>
          <cell r="B16975">
            <v>31.12</v>
          </cell>
        </row>
        <row r="16976">
          <cell r="A16976" t="str">
            <v>15.041.0002-0</v>
          </cell>
          <cell r="B16976">
            <v>51.29</v>
          </cell>
        </row>
        <row r="16977">
          <cell r="A16977" t="str">
            <v>15.041.0002-A</v>
          </cell>
          <cell r="B16977">
            <v>50.46</v>
          </cell>
        </row>
        <row r="16978">
          <cell r="A16978" t="str">
            <v>15.041.0003-0</v>
          </cell>
          <cell r="B16978">
            <v>63.48</v>
          </cell>
        </row>
        <row r="16979">
          <cell r="A16979" t="str">
            <v>15.041.0003-A</v>
          </cell>
          <cell r="B16979">
            <v>62.58</v>
          </cell>
        </row>
        <row r="16980">
          <cell r="A16980" t="str">
            <v>15.041.0004-0</v>
          </cell>
          <cell r="B16980">
            <v>97.08</v>
          </cell>
        </row>
        <row r="16981">
          <cell r="A16981" t="str">
            <v>15.041.0004-A</v>
          </cell>
          <cell r="B16981">
            <v>96.13</v>
          </cell>
        </row>
        <row r="16982">
          <cell r="A16982" t="str">
            <v>15.041.0005-0</v>
          </cell>
          <cell r="B16982">
            <v>131.18</v>
          </cell>
        </row>
        <row r="16983">
          <cell r="A16983" t="str">
            <v>15.041.0005-A</v>
          </cell>
          <cell r="B16983">
            <v>130.1</v>
          </cell>
        </row>
        <row r="16984">
          <cell r="A16984" t="str">
            <v>15.041.0006-0</v>
          </cell>
          <cell r="B16984">
            <v>185.45</v>
          </cell>
        </row>
        <row r="16985">
          <cell r="A16985" t="str">
            <v>15.041.0006-A</v>
          </cell>
          <cell r="B16985">
            <v>184.14</v>
          </cell>
        </row>
        <row r="16986">
          <cell r="A16986" t="str">
            <v>15.041.0007-0</v>
          </cell>
          <cell r="B16986">
            <v>270.39999999999998</v>
          </cell>
        </row>
        <row r="16987">
          <cell r="A16987" t="str">
            <v>15.041.0007-A</v>
          </cell>
          <cell r="B16987">
            <v>268.85000000000002</v>
          </cell>
        </row>
        <row r="16988">
          <cell r="A16988" t="str">
            <v>15.041.0008-0</v>
          </cell>
          <cell r="B16988">
            <v>352.67</v>
          </cell>
        </row>
        <row r="16989">
          <cell r="A16989" t="str">
            <v>15.041.0008-A</v>
          </cell>
          <cell r="B16989">
            <v>350.88</v>
          </cell>
        </row>
        <row r="16990">
          <cell r="A16990" t="str">
            <v>15.041.0009-0</v>
          </cell>
          <cell r="B16990">
            <v>499.57</v>
          </cell>
        </row>
        <row r="16991">
          <cell r="A16991" t="str">
            <v>15.041.0009-A</v>
          </cell>
          <cell r="B16991">
            <v>497.19</v>
          </cell>
        </row>
        <row r="16992">
          <cell r="A16992" t="str">
            <v>15.041.0020-0</v>
          </cell>
          <cell r="B16992">
            <v>55.93</v>
          </cell>
        </row>
        <row r="16993">
          <cell r="A16993" t="str">
            <v>15.041.0020-A</v>
          </cell>
          <cell r="B16993">
            <v>55.18</v>
          </cell>
        </row>
        <row r="16994">
          <cell r="A16994" t="str">
            <v>15.041.0025-0</v>
          </cell>
          <cell r="B16994">
            <v>88.78</v>
          </cell>
        </row>
        <row r="16995">
          <cell r="A16995" t="str">
            <v>15.041.0025-A</v>
          </cell>
          <cell r="B16995">
            <v>87.94</v>
          </cell>
        </row>
        <row r="16996">
          <cell r="A16996" t="str">
            <v>15.041.0030-0</v>
          </cell>
          <cell r="B16996">
            <v>106.15</v>
          </cell>
        </row>
        <row r="16997">
          <cell r="A16997" t="str">
            <v>15.041.0030-A</v>
          </cell>
          <cell r="B16997">
            <v>105.25</v>
          </cell>
        </row>
        <row r="16998">
          <cell r="A16998" t="str">
            <v>15.041.0035-0</v>
          </cell>
          <cell r="B16998">
            <v>227.74</v>
          </cell>
        </row>
        <row r="16999">
          <cell r="A16999" t="str">
            <v>15.041.0035-A</v>
          </cell>
          <cell r="B16999">
            <v>226.67</v>
          </cell>
        </row>
        <row r="17000">
          <cell r="A17000" t="str">
            <v>15.045.0010-0</v>
          </cell>
          <cell r="B17000">
            <v>8.14</v>
          </cell>
        </row>
        <row r="17001">
          <cell r="A17001" t="str">
            <v>15.045.0010-A</v>
          </cell>
          <cell r="B17001">
            <v>7.19</v>
          </cell>
        </row>
        <row r="17002">
          <cell r="A17002" t="str">
            <v>15.045.0011-0</v>
          </cell>
          <cell r="B17002">
            <v>10.77</v>
          </cell>
        </row>
        <row r="17003">
          <cell r="A17003" t="str">
            <v>15.045.0011-A</v>
          </cell>
          <cell r="B17003">
            <v>9.57</v>
          </cell>
        </row>
        <row r="17004">
          <cell r="A17004" t="str">
            <v>15.045.0012-0</v>
          </cell>
          <cell r="B17004">
            <v>13.21</v>
          </cell>
        </row>
        <row r="17005">
          <cell r="A17005" t="str">
            <v>15.045.0012-A</v>
          </cell>
          <cell r="B17005">
            <v>11.77</v>
          </cell>
        </row>
        <row r="17006">
          <cell r="A17006" t="str">
            <v>15.045.0013-0</v>
          </cell>
          <cell r="B17006">
            <v>15.64</v>
          </cell>
        </row>
        <row r="17007">
          <cell r="A17007" t="str">
            <v>15.045.0013-A</v>
          </cell>
          <cell r="B17007">
            <v>13.98</v>
          </cell>
        </row>
        <row r="17008">
          <cell r="A17008" t="str">
            <v>15.045.0014-0</v>
          </cell>
          <cell r="B17008">
            <v>18.62</v>
          </cell>
        </row>
        <row r="17009">
          <cell r="A17009" t="str">
            <v>15.045.0014-A</v>
          </cell>
          <cell r="B17009">
            <v>16.72</v>
          </cell>
        </row>
        <row r="17010">
          <cell r="A17010" t="str">
            <v>15.045.0015-0</v>
          </cell>
          <cell r="B17010">
            <v>29.32</v>
          </cell>
        </row>
        <row r="17011">
          <cell r="A17011" t="str">
            <v>15.045.0015-A</v>
          </cell>
          <cell r="B17011">
            <v>26.32</v>
          </cell>
        </row>
        <row r="17012">
          <cell r="A17012" t="str">
            <v>15.045.0016-0</v>
          </cell>
          <cell r="B17012">
            <v>37.1</v>
          </cell>
        </row>
        <row r="17013">
          <cell r="A17013" t="str">
            <v>15.045.0016-A</v>
          </cell>
          <cell r="B17013">
            <v>33.21</v>
          </cell>
        </row>
        <row r="17014">
          <cell r="A17014" t="str">
            <v>15.045.0017-0</v>
          </cell>
          <cell r="B17014">
            <v>57.23</v>
          </cell>
        </row>
        <row r="17015">
          <cell r="A17015" t="str">
            <v>15.045.0017-A</v>
          </cell>
          <cell r="B17015">
            <v>51.2</v>
          </cell>
        </row>
        <row r="17016">
          <cell r="A17016" t="str">
            <v>15.045.0018-0</v>
          </cell>
          <cell r="B17016">
            <v>88.29</v>
          </cell>
        </row>
        <row r="17017">
          <cell r="A17017" t="str">
            <v>15.045.0018-A</v>
          </cell>
          <cell r="B17017">
            <v>79.709999999999994</v>
          </cell>
        </row>
        <row r="17018">
          <cell r="A17018" t="str">
            <v>15.045.0025-0</v>
          </cell>
          <cell r="B17018">
            <v>12.17</v>
          </cell>
        </row>
        <row r="17019">
          <cell r="A17019" t="str">
            <v>15.045.0025-A</v>
          </cell>
          <cell r="B17019">
            <v>10.55</v>
          </cell>
        </row>
        <row r="17020">
          <cell r="A17020" t="str">
            <v>15.045.0026-0</v>
          </cell>
          <cell r="B17020">
            <v>14.2</v>
          </cell>
        </row>
        <row r="17021">
          <cell r="A17021" t="str">
            <v>15.045.0026-A</v>
          </cell>
          <cell r="B17021">
            <v>12.31</v>
          </cell>
        </row>
        <row r="17022">
          <cell r="A17022" t="str">
            <v>15.045.0027-0</v>
          </cell>
          <cell r="B17022">
            <v>17.25</v>
          </cell>
        </row>
        <row r="17023">
          <cell r="A17023" t="str">
            <v>15.045.0027-A</v>
          </cell>
          <cell r="B17023">
            <v>14.94</v>
          </cell>
        </row>
        <row r="17024">
          <cell r="A17024" t="str">
            <v>15.045.0028-0</v>
          </cell>
          <cell r="B17024">
            <v>19.28</v>
          </cell>
        </row>
        <row r="17025">
          <cell r="A17025" t="str">
            <v>15.045.0028-A</v>
          </cell>
          <cell r="B17025">
            <v>16.7</v>
          </cell>
        </row>
        <row r="17026">
          <cell r="A17026" t="str">
            <v>15.045.0029-0</v>
          </cell>
          <cell r="B17026">
            <v>26.38</v>
          </cell>
        </row>
        <row r="17027">
          <cell r="A17027" t="str">
            <v>15.045.0029-A</v>
          </cell>
          <cell r="B17027">
            <v>22.86</v>
          </cell>
        </row>
        <row r="17028">
          <cell r="A17028" t="str">
            <v>15.045.0030-0</v>
          </cell>
          <cell r="B17028">
            <v>32.47</v>
          </cell>
        </row>
        <row r="17029">
          <cell r="A17029" t="str">
            <v>15.045.0030-A</v>
          </cell>
          <cell r="B17029">
            <v>28.13</v>
          </cell>
        </row>
        <row r="17030">
          <cell r="A17030" t="str">
            <v>15.045.0031-0</v>
          </cell>
          <cell r="B17030">
            <v>48.71</v>
          </cell>
        </row>
        <row r="17031">
          <cell r="A17031" t="str">
            <v>15.045.0031-A</v>
          </cell>
          <cell r="B17031">
            <v>42.2</v>
          </cell>
        </row>
        <row r="17032">
          <cell r="A17032" t="str">
            <v>15.045.0032-0</v>
          </cell>
          <cell r="B17032">
            <v>60.88</v>
          </cell>
        </row>
        <row r="17033">
          <cell r="A17033" t="str">
            <v>15.045.0032-A</v>
          </cell>
          <cell r="B17033">
            <v>52.76</v>
          </cell>
        </row>
        <row r="17034">
          <cell r="A17034" t="str">
            <v>15.045.0033-0</v>
          </cell>
          <cell r="B17034">
            <v>77.12</v>
          </cell>
        </row>
        <row r="17035">
          <cell r="A17035" t="str">
            <v>15.045.0033-A</v>
          </cell>
          <cell r="B17035">
            <v>66.83</v>
          </cell>
        </row>
        <row r="17036">
          <cell r="A17036" t="str">
            <v>15.045.0050-0</v>
          </cell>
          <cell r="B17036">
            <v>14.2</v>
          </cell>
        </row>
        <row r="17037">
          <cell r="A17037" t="str">
            <v>15.045.0050-A</v>
          </cell>
          <cell r="B17037">
            <v>12.31</v>
          </cell>
        </row>
        <row r="17038">
          <cell r="A17038" t="str">
            <v>15.045.0051-0</v>
          </cell>
          <cell r="B17038">
            <v>16.23</v>
          </cell>
        </row>
        <row r="17039">
          <cell r="A17039" t="str">
            <v>15.045.0051-A</v>
          </cell>
          <cell r="B17039">
            <v>14.06</v>
          </cell>
        </row>
        <row r="17040">
          <cell r="A17040" t="str">
            <v>15.045.0052-0</v>
          </cell>
          <cell r="B17040">
            <v>22.32</v>
          </cell>
        </row>
        <row r="17041">
          <cell r="A17041" t="str">
            <v>15.045.0052-A</v>
          </cell>
          <cell r="B17041">
            <v>19.34</v>
          </cell>
        </row>
        <row r="17042">
          <cell r="A17042" t="str">
            <v>15.045.0053-0</v>
          </cell>
          <cell r="B17042">
            <v>22.73</v>
          </cell>
        </row>
        <row r="17043">
          <cell r="A17043" t="str">
            <v>15.045.0053-A</v>
          </cell>
          <cell r="B17043">
            <v>19.690000000000001</v>
          </cell>
        </row>
        <row r="17044">
          <cell r="A17044" t="str">
            <v>15.045.0054-0</v>
          </cell>
          <cell r="B17044">
            <v>28.41</v>
          </cell>
        </row>
        <row r="17045">
          <cell r="A17045" t="str">
            <v>15.045.0054-A</v>
          </cell>
          <cell r="B17045">
            <v>24.62</v>
          </cell>
        </row>
        <row r="17046">
          <cell r="A17046" t="str">
            <v>15.045.0055-0</v>
          </cell>
          <cell r="B17046">
            <v>44.65</v>
          </cell>
        </row>
        <row r="17047">
          <cell r="A17047" t="str">
            <v>15.045.0055-A</v>
          </cell>
          <cell r="B17047">
            <v>38.69</v>
          </cell>
        </row>
        <row r="17048">
          <cell r="A17048" t="str">
            <v>15.045.0056-0</v>
          </cell>
          <cell r="B17048">
            <v>81.180000000000007</v>
          </cell>
        </row>
        <row r="17049">
          <cell r="A17049" t="str">
            <v>15.045.0056-A</v>
          </cell>
          <cell r="B17049">
            <v>70.34</v>
          </cell>
        </row>
        <row r="17050">
          <cell r="A17050" t="str">
            <v>15.045.0057-0</v>
          </cell>
          <cell r="B17050">
            <v>93.36</v>
          </cell>
        </row>
        <row r="17051">
          <cell r="A17051" t="str">
            <v>15.045.0057-A</v>
          </cell>
          <cell r="B17051">
            <v>80.900000000000006</v>
          </cell>
        </row>
        <row r="17052">
          <cell r="A17052" t="str">
            <v>15.045.0058-0</v>
          </cell>
          <cell r="B17052">
            <v>117.71</v>
          </cell>
        </row>
        <row r="17053">
          <cell r="A17053" t="str">
            <v>15.045.0058-A</v>
          </cell>
          <cell r="B17053">
            <v>102</v>
          </cell>
        </row>
        <row r="17054">
          <cell r="A17054" t="str">
            <v>15.045.0065-1</v>
          </cell>
          <cell r="B17054">
            <v>5.07</v>
          </cell>
        </row>
        <row r="17055">
          <cell r="A17055" t="str">
            <v>15.045.0065-B</v>
          </cell>
          <cell r="B17055">
            <v>4.3899999999999997</v>
          </cell>
        </row>
        <row r="17056">
          <cell r="A17056" t="str">
            <v>15.045.0066-1</v>
          </cell>
          <cell r="B17056">
            <v>6.08</v>
          </cell>
        </row>
        <row r="17057">
          <cell r="A17057" t="str">
            <v>15.045.0066-B</v>
          </cell>
          <cell r="B17057">
            <v>5.27</v>
          </cell>
        </row>
        <row r="17058">
          <cell r="A17058" t="str">
            <v>15.045.0067-1</v>
          </cell>
          <cell r="B17058">
            <v>7.5</v>
          </cell>
        </row>
        <row r="17059">
          <cell r="A17059" t="str">
            <v>15.045.0067-B</v>
          </cell>
          <cell r="B17059">
            <v>6.5</v>
          </cell>
        </row>
        <row r="17060">
          <cell r="A17060" t="str">
            <v>15.045.0068-1</v>
          </cell>
          <cell r="B17060">
            <v>8.93</v>
          </cell>
        </row>
        <row r="17061">
          <cell r="A17061" t="str">
            <v>15.045.0068-B</v>
          </cell>
          <cell r="B17061">
            <v>7.73</v>
          </cell>
        </row>
        <row r="17062">
          <cell r="A17062" t="str">
            <v>15.045.0069-1</v>
          </cell>
          <cell r="B17062">
            <v>10.14</v>
          </cell>
        </row>
        <row r="17063">
          <cell r="A17063" t="str">
            <v>15.045.0069-B</v>
          </cell>
          <cell r="B17063">
            <v>8.7899999999999991</v>
          </cell>
        </row>
        <row r="17064">
          <cell r="A17064" t="str">
            <v>15.045.0070-1</v>
          </cell>
          <cell r="B17064">
            <v>16.23</v>
          </cell>
        </row>
        <row r="17065">
          <cell r="A17065" t="str">
            <v>15.045.0070-B</v>
          </cell>
          <cell r="B17065">
            <v>14.06</v>
          </cell>
        </row>
        <row r="17066">
          <cell r="A17066" t="str">
            <v>15.045.0071-1</v>
          </cell>
          <cell r="B17066">
            <v>20.29</v>
          </cell>
        </row>
        <row r="17067">
          <cell r="A17067" t="str">
            <v>15.045.0071-B</v>
          </cell>
          <cell r="B17067">
            <v>17.579999999999998</v>
          </cell>
        </row>
        <row r="17068">
          <cell r="A17068" t="str">
            <v>15.045.0072-1</v>
          </cell>
          <cell r="B17068">
            <v>30.44</v>
          </cell>
        </row>
        <row r="17069">
          <cell r="A17069" t="str">
            <v>15.045.0072-B</v>
          </cell>
          <cell r="B17069">
            <v>26.38</v>
          </cell>
        </row>
        <row r="17070">
          <cell r="A17070" t="str">
            <v>15.045.0073-1</v>
          </cell>
          <cell r="B17070">
            <v>40.590000000000003</v>
          </cell>
        </row>
        <row r="17071">
          <cell r="A17071" t="str">
            <v>15.045.0073-B</v>
          </cell>
          <cell r="B17071">
            <v>35.17</v>
          </cell>
        </row>
        <row r="17072">
          <cell r="A17072" t="str">
            <v>15.045.0075-0</v>
          </cell>
          <cell r="B17072">
            <v>3.55</v>
          </cell>
        </row>
        <row r="17073">
          <cell r="A17073" t="str">
            <v>15.045.0075-A</v>
          </cell>
          <cell r="B17073">
            <v>3.07</v>
          </cell>
        </row>
        <row r="17074">
          <cell r="A17074" t="str">
            <v>15.045.0076-0</v>
          </cell>
          <cell r="B17074">
            <v>4.26</v>
          </cell>
        </row>
        <row r="17075">
          <cell r="A17075" t="str">
            <v>15.045.0076-A</v>
          </cell>
          <cell r="B17075">
            <v>3.69</v>
          </cell>
        </row>
        <row r="17076">
          <cell r="A17076" t="str">
            <v>15.045.0077-0</v>
          </cell>
          <cell r="B17076">
            <v>5.27</v>
          </cell>
        </row>
        <row r="17077">
          <cell r="A17077" t="str">
            <v>15.045.0077-A</v>
          </cell>
          <cell r="B17077">
            <v>4.57</v>
          </cell>
        </row>
        <row r="17078">
          <cell r="A17078" t="str">
            <v>15.045.0078-0</v>
          </cell>
          <cell r="B17078">
            <v>6.08</v>
          </cell>
        </row>
        <row r="17079">
          <cell r="A17079" t="str">
            <v>15.045.0078-A</v>
          </cell>
          <cell r="B17079">
            <v>5.27</v>
          </cell>
        </row>
        <row r="17080">
          <cell r="A17080" t="str">
            <v>15.045.0079-0</v>
          </cell>
          <cell r="B17080">
            <v>7.1</v>
          </cell>
        </row>
        <row r="17081">
          <cell r="A17081" t="str">
            <v>15.045.0079-A</v>
          </cell>
          <cell r="B17081">
            <v>6.15</v>
          </cell>
        </row>
        <row r="17082">
          <cell r="A17082" t="str">
            <v>15.045.0080-0</v>
          </cell>
          <cell r="B17082">
            <v>11.36</v>
          </cell>
        </row>
        <row r="17083">
          <cell r="A17083" t="str">
            <v>15.045.0080-A</v>
          </cell>
          <cell r="B17083">
            <v>9.84</v>
          </cell>
        </row>
        <row r="17084">
          <cell r="A17084" t="str">
            <v>15.045.0081-0</v>
          </cell>
          <cell r="B17084">
            <v>14.2</v>
          </cell>
        </row>
        <row r="17085">
          <cell r="A17085" t="str">
            <v>15.045.0081-A</v>
          </cell>
          <cell r="B17085">
            <v>12.31</v>
          </cell>
        </row>
        <row r="17086">
          <cell r="A17086" t="str">
            <v>15.045.0082-0</v>
          </cell>
          <cell r="B17086">
            <v>22.32</v>
          </cell>
        </row>
        <row r="17087">
          <cell r="A17087" t="str">
            <v>15.045.0082-A</v>
          </cell>
          <cell r="B17087">
            <v>19.34</v>
          </cell>
        </row>
        <row r="17088">
          <cell r="A17088" t="str">
            <v>15.045.0083-0</v>
          </cell>
          <cell r="B17088">
            <v>28.41</v>
          </cell>
        </row>
        <row r="17089">
          <cell r="A17089" t="str">
            <v>15.045.0083-A</v>
          </cell>
          <cell r="B17089">
            <v>24.62</v>
          </cell>
        </row>
        <row r="17090">
          <cell r="A17090" t="str">
            <v>15.045.0084-0</v>
          </cell>
          <cell r="B17090">
            <v>1.62</v>
          </cell>
        </row>
        <row r="17091">
          <cell r="A17091" t="str">
            <v>15.045.0084-A</v>
          </cell>
          <cell r="B17091">
            <v>1.4</v>
          </cell>
        </row>
        <row r="17092">
          <cell r="A17092" t="str">
            <v>15.045.0085-0</v>
          </cell>
          <cell r="B17092">
            <v>2.02</v>
          </cell>
        </row>
        <row r="17093">
          <cell r="A17093" t="str">
            <v>15.045.0085-A</v>
          </cell>
          <cell r="B17093">
            <v>1.75</v>
          </cell>
        </row>
        <row r="17094">
          <cell r="A17094" t="str">
            <v>15.045.0086-0</v>
          </cell>
          <cell r="B17094">
            <v>2.4300000000000002</v>
          </cell>
        </row>
        <row r="17095">
          <cell r="A17095" t="str">
            <v>15.045.0086-A</v>
          </cell>
          <cell r="B17095">
            <v>2.11</v>
          </cell>
        </row>
        <row r="17096">
          <cell r="A17096" t="str">
            <v>15.045.0087-0</v>
          </cell>
          <cell r="B17096">
            <v>2.84</v>
          </cell>
        </row>
        <row r="17097">
          <cell r="A17097" t="str">
            <v>15.045.0087-A</v>
          </cell>
          <cell r="B17097">
            <v>2.46</v>
          </cell>
        </row>
        <row r="17098">
          <cell r="A17098" t="str">
            <v>15.045.0090-0</v>
          </cell>
          <cell r="B17098">
            <v>6.49</v>
          </cell>
        </row>
        <row r="17099">
          <cell r="A17099" t="str">
            <v>15.045.0090-A</v>
          </cell>
          <cell r="B17099">
            <v>5.62</v>
          </cell>
        </row>
        <row r="17100">
          <cell r="A17100" t="str">
            <v>15.045.0091-0</v>
          </cell>
          <cell r="B17100">
            <v>8.11</v>
          </cell>
        </row>
        <row r="17101">
          <cell r="A17101" t="str">
            <v>15.045.0091-A</v>
          </cell>
          <cell r="B17101">
            <v>7.03</v>
          </cell>
        </row>
        <row r="17102">
          <cell r="A17102" t="str">
            <v>15.045.0092-0</v>
          </cell>
          <cell r="B17102">
            <v>12.17</v>
          </cell>
        </row>
        <row r="17103">
          <cell r="A17103" t="str">
            <v>15.045.0092-A</v>
          </cell>
          <cell r="B17103">
            <v>10.55</v>
          </cell>
        </row>
        <row r="17104">
          <cell r="A17104" t="str">
            <v>15.045.0093-0</v>
          </cell>
          <cell r="B17104">
            <v>16.23</v>
          </cell>
        </row>
        <row r="17105">
          <cell r="A17105" t="str">
            <v>15.045.0093-A</v>
          </cell>
          <cell r="B17105">
            <v>14.06</v>
          </cell>
        </row>
        <row r="17106">
          <cell r="A17106" t="str">
            <v>15.045.0094-0</v>
          </cell>
          <cell r="B17106">
            <v>20.29</v>
          </cell>
        </row>
        <row r="17107">
          <cell r="A17107" t="str">
            <v>15.045.0094-A</v>
          </cell>
          <cell r="B17107">
            <v>17.579999999999998</v>
          </cell>
        </row>
        <row r="17108">
          <cell r="A17108" t="str">
            <v>15.045.0095-0</v>
          </cell>
          <cell r="B17108">
            <v>24.35</v>
          </cell>
        </row>
        <row r="17109">
          <cell r="A17109" t="str">
            <v>15.045.0095-A</v>
          </cell>
          <cell r="B17109">
            <v>21.1</v>
          </cell>
        </row>
        <row r="17110">
          <cell r="A17110" t="str">
            <v>15.045.0096-0</v>
          </cell>
          <cell r="B17110">
            <v>28.41</v>
          </cell>
        </row>
        <row r="17111">
          <cell r="A17111" t="str">
            <v>15.045.0096-A</v>
          </cell>
          <cell r="B17111">
            <v>24.62</v>
          </cell>
        </row>
        <row r="17112">
          <cell r="A17112" t="str">
            <v>15.045.0097-0</v>
          </cell>
          <cell r="B17112">
            <v>32.47</v>
          </cell>
        </row>
        <row r="17113">
          <cell r="A17113" t="str">
            <v>15.045.0097-A</v>
          </cell>
          <cell r="B17113">
            <v>28.13</v>
          </cell>
        </row>
        <row r="17114">
          <cell r="A17114" t="str">
            <v>15.045.0098-0</v>
          </cell>
          <cell r="B17114">
            <v>36.53</v>
          </cell>
        </row>
        <row r="17115">
          <cell r="A17115" t="str">
            <v>15.045.0098-A</v>
          </cell>
          <cell r="B17115">
            <v>31.65</v>
          </cell>
        </row>
        <row r="17116">
          <cell r="A17116" t="str">
            <v>15.045.0100-0</v>
          </cell>
          <cell r="B17116">
            <v>7.32</v>
          </cell>
        </row>
        <row r="17117">
          <cell r="A17117" t="str">
            <v>15.045.0100-A</v>
          </cell>
          <cell r="B17117">
            <v>6.4</v>
          </cell>
        </row>
        <row r="17118">
          <cell r="A17118" t="str">
            <v>15.045.0101-0</v>
          </cell>
          <cell r="B17118">
            <v>8.52</v>
          </cell>
        </row>
        <row r="17119">
          <cell r="A17119" t="str">
            <v>15.045.0101-A</v>
          </cell>
          <cell r="B17119">
            <v>7.48</v>
          </cell>
        </row>
        <row r="17120">
          <cell r="A17120" t="str">
            <v>15.045.0102-0</v>
          </cell>
          <cell r="B17120">
            <v>10.71</v>
          </cell>
        </row>
        <row r="17121">
          <cell r="A17121" t="str">
            <v>15.045.0102-A</v>
          </cell>
          <cell r="B17121">
            <v>9.41</v>
          </cell>
        </row>
        <row r="17122">
          <cell r="A17122" t="str">
            <v>15.045.0103-0</v>
          </cell>
          <cell r="B17122">
            <v>16.12</v>
          </cell>
        </row>
        <row r="17123">
          <cell r="A17123" t="str">
            <v>15.045.0103-A</v>
          </cell>
          <cell r="B17123">
            <v>14.17</v>
          </cell>
        </row>
        <row r="17124">
          <cell r="A17124" t="str">
            <v>15.045.0104-0</v>
          </cell>
          <cell r="B17124">
            <v>22.13</v>
          </cell>
        </row>
        <row r="17125">
          <cell r="A17125" t="str">
            <v>15.045.0104-A</v>
          </cell>
          <cell r="B17125">
            <v>19.53</v>
          </cell>
        </row>
        <row r="17126">
          <cell r="A17126" t="str">
            <v>15.045.0105-0</v>
          </cell>
          <cell r="B17126">
            <v>27.97</v>
          </cell>
        </row>
        <row r="17127">
          <cell r="A17127" t="str">
            <v>15.045.0105-A</v>
          </cell>
          <cell r="B17127">
            <v>24.72</v>
          </cell>
        </row>
        <row r="17128">
          <cell r="A17128" t="str">
            <v>15.045.0106-0</v>
          </cell>
          <cell r="B17128">
            <v>34.96</v>
          </cell>
        </row>
        <row r="17129">
          <cell r="A17129" t="str">
            <v>15.045.0106-A</v>
          </cell>
          <cell r="B17129">
            <v>30.89</v>
          </cell>
        </row>
        <row r="17130">
          <cell r="A17130" t="str">
            <v>15.045.0107-0</v>
          </cell>
          <cell r="B17130">
            <v>39.49</v>
          </cell>
        </row>
        <row r="17131">
          <cell r="A17131" t="str">
            <v>15.045.0107-A</v>
          </cell>
          <cell r="B17131">
            <v>34.94</v>
          </cell>
        </row>
        <row r="17132">
          <cell r="A17132" t="str">
            <v>15.045.0108-0</v>
          </cell>
          <cell r="B17132">
            <v>50.6</v>
          </cell>
        </row>
        <row r="17133">
          <cell r="A17133" t="str">
            <v>15.045.0108-A</v>
          </cell>
          <cell r="B17133">
            <v>44.75</v>
          </cell>
        </row>
        <row r="17134">
          <cell r="A17134" t="str">
            <v>15.045.0110-0</v>
          </cell>
          <cell r="B17134">
            <v>13.11</v>
          </cell>
        </row>
        <row r="17135">
          <cell r="A17135" t="str">
            <v>15.045.0110-A</v>
          </cell>
          <cell r="B17135">
            <v>11.4</v>
          </cell>
        </row>
        <row r="17136">
          <cell r="A17136" t="str">
            <v>15.045.0111-0</v>
          </cell>
          <cell r="B17136">
            <v>63.93</v>
          </cell>
        </row>
        <row r="17137">
          <cell r="A17137" t="str">
            <v>15.045.0111-A</v>
          </cell>
          <cell r="B17137">
            <v>55.44</v>
          </cell>
        </row>
        <row r="17138">
          <cell r="A17138" t="str">
            <v>15.045.0115-0</v>
          </cell>
          <cell r="B17138">
            <v>21.18</v>
          </cell>
        </row>
        <row r="17139">
          <cell r="A17139" t="str">
            <v>15.045.0115-A</v>
          </cell>
          <cell r="B17139">
            <v>18.47</v>
          </cell>
        </row>
        <row r="17140">
          <cell r="A17140" t="str">
            <v>15.045.0116-0</v>
          </cell>
          <cell r="B17140">
            <v>101.88</v>
          </cell>
        </row>
        <row r="17141">
          <cell r="A17141" t="str">
            <v>15.045.0116-A</v>
          </cell>
          <cell r="B17141">
            <v>88.39</v>
          </cell>
        </row>
        <row r="17142">
          <cell r="A17142" t="str">
            <v>15.045.0120-0</v>
          </cell>
          <cell r="B17142">
            <v>30.84</v>
          </cell>
        </row>
        <row r="17143">
          <cell r="A17143" t="str">
            <v>15.045.0120-A</v>
          </cell>
          <cell r="B17143">
            <v>26.96</v>
          </cell>
        </row>
        <row r="17144">
          <cell r="A17144" t="str">
            <v>15.045.0121-0</v>
          </cell>
          <cell r="B17144">
            <v>146.12</v>
          </cell>
        </row>
        <row r="17145">
          <cell r="A17145" t="str">
            <v>15.045.0121-A</v>
          </cell>
          <cell r="B17145">
            <v>126.85</v>
          </cell>
        </row>
        <row r="17146">
          <cell r="A17146" t="str">
            <v>15.046.0010-0</v>
          </cell>
          <cell r="B17146">
            <v>17.940000000000001</v>
          </cell>
        </row>
        <row r="17147">
          <cell r="A17147" t="str">
            <v>15.046.0010-A</v>
          </cell>
          <cell r="B17147">
            <v>15.7</v>
          </cell>
        </row>
        <row r="17148">
          <cell r="A17148" t="str">
            <v>15.046.0011-0</v>
          </cell>
          <cell r="B17148">
            <v>19.809999999999999</v>
          </cell>
        </row>
        <row r="17149">
          <cell r="A17149" t="str">
            <v>15.046.0011-A</v>
          </cell>
          <cell r="B17149">
            <v>17.34</v>
          </cell>
        </row>
        <row r="17150">
          <cell r="A17150" t="str">
            <v>15.046.0012-0</v>
          </cell>
          <cell r="B17150">
            <v>24.36</v>
          </cell>
        </row>
        <row r="17151">
          <cell r="A17151" t="str">
            <v>15.046.0012-A</v>
          </cell>
          <cell r="B17151">
            <v>21.36</v>
          </cell>
        </row>
        <row r="17152">
          <cell r="A17152" t="str">
            <v>15.046.0013-0</v>
          </cell>
          <cell r="B17152">
            <v>28.7</v>
          </cell>
        </row>
        <row r="17153">
          <cell r="A17153" t="str">
            <v>15.046.0013-A</v>
          </cell>
          <cell r="B17153">
            <v>25.19</v>
          </cell>
        </row>
        <row r="17154">
          <cell r="A17154" t="str">
            <v>15.046.0014-0</v>
          </cell>
          <cell r="B17154">
            <v>37.74</v>
          </cell>
        </row>
        <row r="17155">
          <cell r="A17155" t="str">
            <v>15.046.0014-A</v>
          </cell>
          <cell r="B17155">
            <v>33.07</v>
          </cell>
        </row>
        <row r="17156">
          <cell r="A17156" t="str">
            <v>15.046.0015-0</v>
          </cell>
          <cell r="B17156">
            <v>65.28</v>
          </cell>
        </row>
        <row r="17157">
          <cell r="A17157" t="str">
            <v>15.046.0015-A</v>
          </cell>
          <cell r="B17157">
            <v>57.26</v>
          </cell>
        </row>
        <row r="17158">
          <cell r="A17158" t="str">
            <v>15.046.0016-0</v>
          </cell>
          <cell r="B17158">
            <v>107.06</v>
          </cell>
        </row>
        <row r="17159">
          <cell r="A17159" t="str">
            <v>15.046.0016-A</v>
          </cell>
          <cell r="B17159">
            <v>93.7</v>
          </cell>
        </row>
        <row r="17160">
          <cell r="A17160" t="str">
            <v>15.046.0017-0</v>
          </cell>
          <cell r="B17160">
            <v>121.75</v>
          </cell>
        </row>
        <row r="17161">
          <cell r="A17161" t="str">
            <v>15.046.0017-A</v>
          </cell>
          <cell r="B17161">
            <v>106.92</v>
          </cell>
        </row>
        <row r="17162">
          <cell r="A17162" t="str">
            <v>15.046.0018-0</v>
          </cell>
          <cell r="B17162">
            <v>150.80000000000001</v>
          </cell>
        </row>
        <row r="17163">
          <cell r="A17163" t="str">
            <v>15.046.0018-A</v>
          </cell>
          <cell r="B17163">
            <v>132.84</v>
          </cell>
        </row>
        <row r="17164">
          <cell r="A17164" t="str">
            <v>15.047.0010-0</v>
          </cell>
          <cell r="B17164">
            <v>31.14</v>
          </cell>
        </row>
        <row r="17165">
          <cell r="A17165" t="str">
            <v>15.047.0010-A</v>
          </cell>
          <cell r="B17165">
            <v>30.33</v>
          </cell>
        </row>
        <row r="17166">
          <cell r="A17166" t="str">
            <v>15.047.0011-0</v>
          </cell>
          <cell r="B17166">
            <v>39.49</v>
          </cell>
        </row>
        <row r="17167">
          <cell r="A17167" t="str">
            <v>15.047.0011-A</v>
          </cell>
          <cell r="B17167">
            <v>38.57</v>
          </cell>
        </row>
        <row r="17168">
          <cell r="A17168" t="str">
            <v>15.047.0012-0</v>
          </cell>
          <cell r="B17168">
            <v>45.78</v>
          </cell>
        </row>
        <row r="17169">
          <cell r="A17169" t="str">
            <v>15.047.0012-A</v>
          </cell>
          <cell r="B17169">
            <v>44.69</v>
          </cell>
        </row>
        <row r="17170">
          <cell r="A17170" t="str">
            <v>15.047.0013-0</v>
          </cell>
          <cell r="B17170">
            <v>50.09</v>
          </cell>
        </row>
        <row r="17171">
          <cell r="A17171" t="str">
            <v>15.047.0013-A</v>
          </cell>
          <cell r="B17171">
            <v>48.89</v>
          </cell>
        </row>
        <row r="17172">
          <cell r="A17172" t="str">
            <v>15.047.0014-0</v>
          </cell>
          <cell r="B17172">
            <v>53.72</v>
          </cell>
        </row>
        <row r="17173">
          <cell r="A17173" t="str">
            <v>15.047.0014-A</v>
          </cell>
          <cell r="B17173">
            <v>52.47</v>
          </cell>
        </row>
        <row r="17174">
          <cell r="A17174" t="str">
            <v>15.047.0015-0</v>
          </cell>
          <cell r="B17174">
            <v>86.81</v>
          </cell>
        </row>
        <row r="17175">
          <cell r="A17175" t="str">
            <v>15.047.0015-A</v>
          </cell>
          <cell r="B17175">
            <v>85.46</v>
          </cell>
        </row>
        <row r="17176">
          <cell r="A17176" t="str">
            <v>15.047.0016-0</v>
          </cell>
          <cell r="B17176">
            <v>100.8</v>
          </cell>
        </row>
        <row r="17177">
          <cell r="A17177" t="str">
            <v>15.047.0016-A</v>
          </cell>
          <cell r="B17177">
            <v>99.29</v>
          </cell>
        </row>
        <row r="17178">
          <cell r="A17178" t="str">
            <v>15.047.0017-0</v>
          </cell>
          <cell r="B17178">
            <v>105.5</v>
          </cell>
        </row>
        <row r="17179">
          <cell r="A17179" t="str">
            <v>15.047.0017-A</v>
          </cell>
          <cell r="B17179">
            <v>103.87</v>
          </cell>
        </row>
        <row r="17180">
          <cell r="A17180" t="str">
            <v>15.047.0018-0</v>
          </cell>
          <cell r="B17180">
            <v>132.52000000000001</v>
          </cell>
        </row>
        <row r="17181">
          <cell r="A17181" t="str">
            <v>15.047.0018-A</v>
          </cell>
          <cell r="B17181">
            <v>130.63</v>
          </cell>
        </row>
        <row r="17182">
          <cell r="A17182" t="str">
            <v>15.058.0010-0</v>
          </cell>
          <cell r="B17182">
            <v>26.02</v>
          </cell>
        </row>
        <row r="17183">
          <cell r="A17183" t="str">
            <v>15.058.0010-A</v>
          </cell>
          <cell r="B17183">
            <v>26.02</v>
          </cell>
        </row>
        <row r="17184">
          <cell r="A17184" t="str">
            <v>15.058.0015-0</v>
          </cell>
          <cell r="B17184">
            <v>27.32</v>
          </cell>
        </row>
        <row r="17185">
          <cell r="A17185" t="str">
            <v>15.058.0015-A</v>
          </cell>
          <cell r="B17185">
            <v>27.32</v>
          </cell>
        </row>
        <row r="17186">
          <cell r="A17186" t="str">
            <v>15.058.0020-0</v>
          </cell>
          <cell r="B17186">
            <v>31.97</v>
          </cell>
        </row>
        <row r="17187">
          <cell r="A17187" t="str">
            <v>15.058.0020-A</v>
          </cell>
          <cell r="B17187">
            <v>31.97</v>
          </cell>
        </row>
        <row r="17188">
          <cell r="A17188" t="str">
            <v>15.058.0050-0</v>
          </cell>
          <cell r="B17188">
            <v>20.63</v>
          </cell>
        </row>
        <row r="17189">
          <cell r="A17189" t="str">
            <v>15.058.0050-A</v>
          </cell>
          <cell r="B17189">
            <v>20.63</v>
          </cell>
        </row>
        <row r="17190">
          <cell r="A17190" t="str">
            <v>15.058.0055-0</v>
          </cell>
          <cell r="B17190">
            <v>23.7</v>
          </cell>
        </row>
        <row r="17191">
          <cell r="A17191" t="str">
            <v>15.058.0055-A</v>
          </cell>
          <cell r="B17191">
            <v>23.7</v>
          </cell>
        </row>
        <row r="17192">
          <cell r="A17192" t="str">
            <v>15.058.0060-0</v>
          </cell>
          <cell r="B17192">
            <v>25.02</v>
          </cell>
        </row>
        <row r="17193">
          <cell r="A17193" t="str">
            <v>15.058.0060-A</v>
          </cell>
          <cell r="B17193">
            <v>25.02</v>
          </cell>
        </row>
        <row r="17194">
          <cell r="A17194" t="str">
            <v>15.065.0010-0</v>
          </cell>
          <cell r="B17194">
            <v>1969.02</v>
          </cell>
        </row>
        <row r="17195">
          <cell r="A17195" t="str">
            <v>15.065.0010-A</v>
          </cell>
          <cell r="B17195">
            <v>1837.45</v>
          </cell>
        </row>
        <row r="17196">
          <cell r="A17196" t="str">
            <v>15.065.0011-0</v>
          </cell>
          <cell r="B17196">
            <v>2097.0300000000002</v>
          </cell>
        </row>
        <row r="17197">
          <cell r="A17197" t="str">
            <v>15.065.0011-A</v>
          </cell>
          <cell r="B17197">
            <v>1965.48</v>
          </cell>
        </row>
        <row r="17198">
          <cell r="A17198" t="str">
            <v>15.065.0015-0</v>
          </cell>
          <cell r="B17198">
            <v>2742.57</v>
          </cell>
        </row>
        <row r="17199">
          <cell r="A17199" t="str">
            <v>15.065.0015-A</v>
          </cell>
          <cell r="B17199">
            <v>2528.1</v>
          </cell>
        </row>
        <row r="17200">
          <cell r="A17200" t="str">
            <v>15.065.0016-0</v>
          </cell>
          <cell r="B17200">
            <v>2904.05</v>
          </cell>
        </row>
        <row r="17201">
          <cell r="A17201" t="str">
            <v>15.065.0016-A</v>
          </cell>
          <cell r="B17201">
            <v>2689.58</v>
          </cell>
        </row>
        <row r="17202">
          <cell r="A17202" t="str">
            <v>15.065.0020-0</v>
          </cell>
          <cell r="B17202">
            <v>3899.51</v>
          </cell>
        </row>
        <row r="17203">
          <cell r="A17203" t="str">
            <v>15.065.0020-A</v>
          </cell>
          <cell r="B17203">
            <v>3596.9</v>
          </cell>
        </row>
        <row r="17204">
          <cell r="A17204" t="str">
            <v>15.065.0021-0</v>
          </cell>
          <cell r="B17204">
            <v>3993.5</v>
          </cell>
        </row>
        <row r="17205">
          <cell r="A17205" t="str">
            <v>15.065.0021-A</v>
          </cell>
          <cell r="B17205">
            <v>3694.31</v>
          </cell>
        </row>
        <row r="17206">
          <cell r="A17206" t="str">
            <v>15.065.0025-0</v>
          </cell>
          <cell r="B17206">
            <v>4790.84</v>
          </cell>
        </row>
        <row r="17207">
          <cell r="A17207" t="str">
            <v>15.065.0025-A</v>
          </cell>
          <cell r="B17207">
            <v>4471.1099999999997</v>
          </cell>
        </row>
        <row r="17208">
          <cell r="A17208" t="str">
            <v>15.065.0026-0</v>
          </cell>
          <cell r="B17208">
            <v>5626.77</v>
          </cell>
        </row>
        <row r="17209">
          <cell r="A17209" t="str">
            <v>15.065.0026-A</v>
          </cell>
          <cell r="B17209">
            <v>5212.8</v>
          </cell>
        </row>
        <row r="17210">
          <cell r="A17210" t="str">
            <v>15.066.0001-1</v>
          </cell>
          <cell r="B17210">
            <v>123.72</v>
          </cell>
        </row>
        <row r="17211">
          <cell r="A17211" t="str">
            <v>15.066.0001-B</v>
          </cell>
          <cell r="B17211">
            <v>123.72</v>
          </cell>
        </row>
        <row r="17212">
          <cell r="A17212" t="str">
            <v>15.066.0002-1</v>
          </cell>
          <cell r="B17212">
            <v>181.72</v>
          </cell>
        </row>
        <row r="17213">
          <cell r="A17213" t="str">
            <v>15.066.0002-B</v>
          </cell>
          <cell r="B17213">
            <v>181.72</v>
          </cell>
        </row>
        <row r="17214">
          <cell r="A17214" t="str">
            <v>15.066.0003-1</v>
          </cell>
          <cell r="B17214">
            <v>243.37</v>
          </cell>
        </row>
        <row r="17215">
          <cell r="A17215" t="str">
            <v>15.066.0003-B</v>
          </cell>
          <cell r="B17215">
            <v>243.37</v>
          </cell>
        </row>
        <row r="17216">
          <cell r="A17216" t="str">
            <v>15.066.0004-0</v>
          </cell>
          <cell r="B17216">
            <v>390.76</v>
          </cell>
        </row>
        <row r="17217">
          <cell r="A17217" t="str">
            <v>15.066.0004-A</v>
          </cell>
          <cell r="B17217">
            <v>390.76</v>
          </cell>
        </row>
        <row r="17218">
          <cell r="A17218" t="str">
            <v>15.066.0006-0</v>
          </cell>
          <cell r="B17218">
            <v>118.33</v>
          </cell>
        </row>
        <row r="17219">
          <cell r="A17219" t="str">
            <v>15.066.0006-A</v>
          </cell>
          <cell r="B17219">
            <v>118.33</v>
          </cell>
        </row>
        <row r="17220">
          <cell r="A17220" t="str">
            <v>15.066.0007-0</v>
          </cell>
          <cell r="B17220">
            <v>167.73</v>
          </cell>
        </row>
        <row r="17221">
          <cell r="A17221" t="str">
            <v>15.066.0007-A</v>
          </cell>
          <cell r="B17221">
            <v>167.73</v>
          </cell>
        </row>
        <row r="17222">
          <cell r="A17222" t="str">
            <v>15.066.0012-0</v>
          </cell>
          <cell r="B17222">
            <v>92.03</v>
          </cell>
        </row>
        <row r="17223">
          <cell r="A17223" t="str">
            <v>15.066.0012-A</v>
          </cell>
          <cell r="B17223">
            <v>92.03</v>
          </cell>
        </row>
        <row r="17224">
          <cell r="A17224" t="str">
            <v>15.066.0013-0</v>
          </cell>
          <cell r="B17224">
            <v>92.28</v>
          </cell>
        </row>
        <row r="17225">
          <cell r="A17225" t="str">
            <v>15.066.0013-A</v>
          </cell>
          <cell r="B17225">
            <v>92.28</v>
          </cell>
        </row>
        <row r="17226">
          <cell r="A17226" t="str">
            <v>15.066.0061-0</v>
          </cell>
          <cell r="B17226">
            <v>1498.93</v>
          </cell>
        </row>
        <row r="17227">
          <cell r="A17227" t="str">
            <v>15.066.0061-A</v>
          </cell>
          <cell r="B17227">
            <v>1498.93</v>
          </cell>
        </row>
        <row r="17228">
          <cell r="A17228" t="str">
            <v>15.066.0062-0</v>
          </cell>
          <cell r="B17228">
            <v>1581.03</v>
          </cell>
        </row>
        <row r="17229">
          <cell r="A17229" t="str">
            <v>15.066.0062-A</v>
          </cell>
          <cell r="B17229">
            <v>1581.03</v>
          </cell>
        </row>
        <row r="17230">
          <cell r="A17230" t="str">
            <v>15.066.0063-0</v>
          </cell>
          <cell r="B17230">
            <v>2873.83</v>
          </cell>
        </row>
        <row r="17231">
          <cell r="A17231" t="str">
            <v>15.066.0063-A</v>
          </cell>
          <cell r="B17231">
            <v>2873.83</v>
          </cell>
        </row>
        <row r="17232">
          <cell r="A17232" t="str">
            <v>15.066.0064-0</v>
          </cell>
          <cell r="B17232">
            <v>3107.07</v>
          </cell>
        </row>
        <row r="17233">
          <cell r="A17233" t="str">
            <v>15.066.0064-A</v>
          </cell>
          <cell r="B17233">
            <v>3107.07</v>
          </cell>
        </row>
        <row r="17234">
          <cell r="A17234" t="str">
            <v>15.066.0065-0</v>
          </cell>
          <cell r="B17234">
            <v>4093.48</v>
          </cell>
        </row>
        <row r="17235">
          <cell r="A17235" t="str">
            <v>15.066.0065-A</v>
          </cell>
          <cell r="B17235">
            <v>4093.48</v>
          </cell>
        </row>
        <row r="17236">
          <cell r="A17236" t="str">
            <v>15.066.0066-0</v>
          </cell>
          <cell r="B17236">
            <v>4741.5600000000004</v>
          </cell>
        </row>
        <row r="17237">
          <cell r="A17237" t="str">
            <v>15.066.0066-A</v>
          </cell>
          <cell r="B17237">
            <v>4741.5600000000004</v>
          </cell>
        </row>
        <row r="17238">
          <cell r="A17238" t="str">
            <v>15.066.0067-0</v>
          </cell>
          <cell r="B17238">
            <v>6266.78</v>
          </cell>
        </row>
        <row r="17239">
          <cell r="A17239" t="str">
            <v>15.066.0067-A</v>
          </cell>
          <cell r="B17239">
            <v>6266.78</v>
          </cell>
        </row>
        <row r="17240">
          <cell r="A17240" t="str">
            <v>15.066.0068-0</v>
          </cell>
          <cell r="B17240">
            <v>1392.99</v>
          </cell>
        </row>
        <row r="17241">
          <cell r="A17241" t="str">
            <v>15.066.0068-A</v>
          </cell>
          <cell r="B17241">
            <v>1392.99</v>
          </cell>
        </row>
        <row r="17242">
          <cell r="A17242" t="str">
            <v>15.066.0071-0</v>
          </cell>
          <cell r="B17242">
            <v>1596.17</v>
          </cell>
        </row>
        <row r="17243">
          <cell r="A17243" t="str">
            <v>15.066.0071-A</v>
          </cell>
          <cell r="B17243">
            <v>1596.17</v>
          </cell>
        </row>
        <row r="17244">
          <cell r="A17244" t="str">
            <v>15.066.0072-0</v>
          </cell>
          <cell r="B17244">
            <v>1678.27</v>
          </cell>
        </row>
        <row r="17245">
          <cell r="A17245" t="str">
            <v>15.066.0072-A</v>
          </cell>
          <cell r="B17245">
            <v>1678.27</v>
          </cell>
        </row>
        <row r="17246">
          <cell r="A17246" t="str">
            <v>15.066.0073-0</v>
          </cell>
          <cell r="B17246">
            <v>3021.32</v>
          </cell>
        </row>
        <row r="17247">
          <cell r="A17247" t="str">
            <v>15.066.0073-A</v>
          </cell>
          <cell r="B17247">
            <v>3021.32</v>
          </cell>
        </row>
        <row r="17248">
          <cell r="A17248" t="str">
            <v>15.066.0074-0</v>
          </cell>
          <cell r="B17248">
            <v>3234.85</v>
          </cell>
        </row>
        <row r="17249">
          <cell r="A17249" t="str">
            <v>15.066.0074-A</v>
          </cell>
          <cell r="B17249">
            <v>3234.85</v>
          </cell>
        </row>
        <row r="17250">
          <cell r="A17250" t="str">
            <v>15.066.0075-0</v>
          </cell>
          <cell r="B17250">
            <v>4470.38</v>
          </cell>
        </row>
        <row r="17251">
          <cell r="A17251" t="str">
            <v>15.066.0075-A</v>
          </cell>
          <cell r="B17251">
            <v>4470.38</v>
          </cell>
        </row>
        <row r="17252">
          <cell r="A17252" t="str">
            <v>15.066.0076-0</v>
          </cell>
          <cell r="B17252">
            <v>4872.6400000000003</v>
          </cell>
        </row>
        <row r="17253">
          <cell r="A17253" t="str">
            <v>15.066.0076-A</v>
          </cell>
          <cell r="B17253">
            <v>4872.6400000000003</v>
          </cell>
        </row>
        <row r="17254">
          <cell r="A17254" t="str">
            <v>15.066.0077-0</v>
          </cell>
          <cell r="B17254">
            <v>6415.95</v>
          </cell>
        </row>
        <row r="17255">
          <cell r="A17255" t="str">
            <v>15.066.0077-A</v>
          </cell>
          <cell r="B17255">
            <v>6415.95</v>
          </cell>
        </row>
        <row r="17256">
          <cell r="A17256" t="str">
            <v>15.066.0078-0</v>
          </cell>
          <cell r="B17256">
            <v>1512.07</v>
          </cell>
        </row>
        <row r="17257">
          <cell r="A17257" t="str">
            <v>15.066.0078-A</v>
          </cell>
          <cell r="B17257">
            <v>1512.07</v>
          </cell>
        </row>
        <row r="17258">
          <cell r="A17258" t="str">
            <v>15.067.0001-0</v>
          </cell>
          <cell r="B17258">
            <v>186.74</v>
          </cell>
        </row>
        <row r="17259">
          <cell r="A17259" t="str">
            <v>15.067.0001-A</v>
          </cell>
          <cell r="B17259">
            <v>179.15</v>
          </cell>
        </row>
        <row r="17260">
          <cell r="A17260" t="str">
            <v>15.067.0010-0</v>
          </cell>
          <cell r="B17260">
            <v>255.75</v>
          </cell>
        </row>
        <row r="17261">
          <cell r="A17261" t="str">
            <v>15.067.0010-A</v>
          </cell>
          <cell r="B17261">
            <v>247.08</v>
          </cell>
        </row>
        <row r="17262">
          <cell r="A17262" t="str">
            <v>15.067.0020-0</v>
          </cell>
          <cell r="B17262">
            <v>328.61</v>
          </cell>
        </row>
        <row r="17263">
          <cell r="A17263" t="str">
            <v>15.067.0020-A</v>
          </cell>
          <cell r="B17263">
            <v>318.86</v>
          </cell>
        </row>
        <row r="17264">
          <cell r="A17264" t="str">
            <v>15.068.0001-0</v>
          </cell>
          <cell r="B17264">
            <v>40.590000000000003</v>
          </cell>
        </row>
        <row r="17265">
          <cell r="A17265" t="str">
            <v>15.068.0001-A</v>
          </cell>
          <cell r="B17265">
            <v>35.17</v>
          </cell>
        </row>
        <row r="17266">
          <cell r="A17266" t="str">
            <v>15.068.0005-0</v>
          </cell>
          <cell r="B17266">
            <v>43.43</v>
          </cell>
        </row>
        <row r="17267">
          <cell r="A17267" t="str">
            <v>15.068.0005-A</v>
          </cell>
          <cell r="B17267">
            <v>37.630000000000003</v>
          </cell>
        </row>
        <row r="17268">
          <cell r="A17268" t="str">
            <v>15.068.0010-0</v>
          </cell>
          <cell r="B17268">
            <v>53.17</v>
          </cell>
        </row>
        <row r="17269">
          <cell r="A17269" t="str">
            <v>15.068.0010-A</v>
          </cell>
          <cell r="B17269">
            <v>46.07</v>
          </cell>
        </row>
        <row r="17270">
          <cell r="A17270" t="str">
            <v>15.068.0015-0</v>
          </cell>
          <cell r="B17270">
            <v>73.06</v>
          </cell>
        </row>
        <row r="17271">
          <cell r="A17271" t="str">
            <v>15.068.0015-A</v>
          </cell>
          <cell r="B17271">
            <v>63.31</v>
          </cell>
        </row>
        <row r="17272">
          <cell r="A17272" t="str">
            <v>15.068.0020-0</v>
          </cell>
          <cell r="B17272">
            <v>111.62</v>
          </cell>
        </row>
        <row r="17273">
          <cell r="A17273" t="str">
            <v>15.068.0020-A</v>
          </cell>
          <cell r="B17273">
            <v>96.72</v>
          </cell>
        </row>
        <row r="17274">
          <cell r="A17274" t="str">
            <v>15.068.0025-0</v>
          </cell>
          <cell r="B17274">
            <v>151</v>
          </cell>
        </row>
        <row r="17275">
          <cell r="A17275" t="str">
            <v>15.068.0025-A</v>
          </cell>
          <cell r="B17275">
            <v>130.84</v>
          </cell>
        </row>
        <row r="17276">
          <cell r="A17276" t="str">
            <v>15.068.0040-0</v>
          </cell>
          <cell r="B17276">
            <v>16.23</v>
          </cell>
        </row>
        <row r="17277">
          <cell r="A17277" t="str">
            <v>15.068.0040-A</v>
          </cell>
          <cell r="B17277">
            <v>14.06</v>
          </cell>
        </row>
        <row r="17278">
          <cell r="A17278" t="str">
            <v>15.068.0045-0</v>
          </cell>
          <cell r="B17278">
            <v>19.48</v>
          </cell>
        </row>
        <row r="17279">
          <cell r="A17279" t="str">
            <v>15.068.0045-A</v>
          </cell>
          <cell r="B17279">
            <v>16.88</v>
          </cell>
        </row>
        <row r="17280">
          <cell r="A17280" t="str">
            <v>15.068.0050-0</v>
          </cell>
          <cell r="B17280">
            <v>12.98</v>
          </cell>
        </row>
        <row r="17281">
          <cell r="A17281" t="str">
            <v>15.068.0050-A</v>
          </cell>
          <cell r="B17281">
            <v>11.25</v>
          </cell>
        </row>
        <row r="17282">
          <cell r="A17282" t="str">
            <v>15.068.0055-0</v>
          </cell>
          <cell r="B17282">
            <v>21.1</v>
          </cell>
        </row>
        <row r="17283">
          <cell r="A17283" t="str">
            <v>15.068.0055-A</v>
          </cell>
          <cell r="B17283">
            <v>18.29</v>
          </cell>
        </row>
        <row r="17284">
          <cell r="A17284" t="str">
            <v>15.068.0060-0</v>
          </cell>
          <cell r="B17284">
            <v>14.61</v>
          </cell>
        </row>
        <row r="17285">
          <cell r="A17285" t="str">
            <v>15.068.0060-A</v>
          </cell>
          <cell r="B17285">
            <v>12.66</v>
          </cell>
        </row>
        <row r="17286">
          <cell r="A17286" t="str">
            <v>15.068.0065-0</v>
          </cell>
          <cell r="B17286">
            <v>22.73</v>
          </cell>
        </row>
        <row r="17287">
          <cell r="A17287" t="str">
            <v>15.068.0065-A</v>
          </cell>
          <cell r="B17287">
            <v>19.690000000000001</v>
          </cell>
        </row>
        <row r="17288">
          <cell r="A17288" t="str">
            <v>15.068.0070-0</v>
          </cell>
          <cell r="B17288">
            <v>16.64</v>
          </cell>
        </row>
        <row r="17289">
          <cell r="A17289" t="str">
            <v>15.068.0070-A</v>
          </cell>
          <cell r="B17289">
            <v>14.42</v>
          </cell>
        </row>
        <row r="17290">
          <cell r="A17290" t="str">
            <v>15.068.0075-0</v>
          </cell>
          <cell r="B17290">
            <v>24.76</v>
          </cell>
        </row>
        <row r="17291">
          <cell r="A17291" t="str">
            <v>15.068.0075-A</v>
          </cell>
          <cell r="B17291">
            <v>21.45</v>
          </cell>
        </row>
        <row r="17292">
          <cell r="A17292" t="str">
            <v>15.068.0080-0</v>
          </cell>
          <cell r="B17292">
            <v>58.85</v>
          </cell>
        </row>
        <row r="17293">
          <cell r="A17293" t="str">
            <v>15.068.0080-A</v>
          </cell>
          <cell r="B17293">
            <v>51</v>
          </cell>
        </row>
        <row r="17294">
          <cell r="A17294" t="str">
            <v>15.068.0085-0</v>
          </cell>
          <cell r="B17294">
            <v>41.4</v>
          </cell>
        </row>
        <row r="17295">
          <cell r="A17295" t="str">
            <v>15.068.0085-A</v>
          </cell>
          <cell r="B17295">
            <v>35.869999999999997</v>
          </cell>
        </row>
        <row r="17296">
          <cell r="A17296" t="str">
            <v>15.068.0090-0</v>
          </cell>
          <cell r="B17296">
            <v>41.4</v>
          </cell>
        </row>
        <row r="17297">
          <cell r="A17297" t="str">
            <v>15.068.0090-A</v>
          </cell>
          <cell r="B17297">
            <v>35.869999999999997</v>
          </cell>
        </row>
        <row r="17298">
          <cell r="A17298" t="str">
            <v>15.068.0095-0</v>
          </cell>
          <cell r="B17298">
            <v>27.6</v>
          </cell>
        </row>
        <row r="17299">
          <cell r="A17299" t="str">
            <v>15.068.0095-A</v>
          </cell>
          <cell r="B17299">
            <v>23.91</v>
          </cell>
        </row>
        <row r="17300">
          <cell r="A17300" t="str">
            <v>15.069.0001-0</v>
          </cell>
          <cell r="B17300">
            <v>268.48</v>
          </cell>
        </row>
        <row r="17301">
          <cell r="A17301" t="str">
            <v>15.069.0001-A</v>
          </cell>
          <cell r="B17301">
            <v>238.52</v>
          </cell>
        </row>
        <row r="17302">
          <cell r="A17302" t="str">
            <v>15.069.0010-0</v>
          </cell>
          <cell r="B17302">
            <v>269.55</v>
          </cell>
        </row>
        <row r="17303">
          <cell r="A17303" t="str">
            <v>15.069.0010-A</v>
          </cell>
          <cell r="B17303">
            <v>239.44</v>
          </cell>
        </row>
        <row r="17304">
          <cell r="A17304" t="str">
            <v>15.069.0020-0</v>
          </cell>
          <cell r="B17304">
            <v>271.04000000000002</v>
          </cell>
        </row>
        <row r="17305">
          <cell r="A17305" t="str">
            <v>15.069.0020-A</v>
          </cell>
          <cell r="B17305">
            <v>240.74</v>
          </cell>
        </row>
        <row r="17306">
          <cell r="A17306" t="str">
            <v>15.070.0010-0</v>
          </cell>
          <cell r="B17306">
            <v>1613.59</v>
          </cell>
        </row>
        <row r="17307">
          <cell r="A17307" t="str">
            <v>15.070.0010-A</v>
          </cell>
          <cell r="B17307">
            <v>1488.82</v>
          </cell>
        </row>
        <row r="17308">
          <cell r="A17308" t="str">
            <v>15.070.0011-0</v>
          </cell>
          <cell r="B17308">
            <v>2088.9</v>
          </cell>
        </row>
        <row r="17309">
          <cell r="A17309" t="str">
            <v>15.070.0011-A</v>
          </cell>
          <cell r="B17309">
            <v>1927.44</v>
          </cell>
        </row>
        <row r="17310">
          <cell r="A17310" t="str">
            <v>15.070.0012-0</v>
          </cell>
          <cell r="B17310">
            <v>2300.17</v>
          </cell>
        </row>
        <row r="17311">
          <cell r="A17311" t="str">
            <v>15.070.0012-A</v>
          </cell>
          <cell r="B17311">
            <v>2149.39</v>
          </cell>
        </row>
        <row r="17312">
          <cell r="A17312" t="str">
            <v>15.070.0013-0</v>
          </cell>
          <cell r="B17312">
            <v>3242.2</v>
          </cell>
        </row>
        <row r="17313">
          <cell r="A17313" t="str">
            <v>15.070.0013-A</v>
          </cell>
          <cell r="B17313">
            <v>3029.61</v>
          </cell>
        </row>
        <row r="17314">
          <cell r="A17314" t="str">
            <v>15.071.0010-0</v>
          </cell>
          <cell r="B17314">
            <v>564.05999999999995</v>
          </cell>
        </row>
        <row r="17315">
          <cell r="A17315" t="str">
            <v>15.071.0010-A</v>
          </cell>
          <cell r="B17315">
            <v>541.67999999999995</v>
          </cell>
        </row>
        <row r="17316">
          <cell r="A17316" t="str">
            <v>15.071.0011-0</v>
          </cell>
          <cell r="B17316">
            <v>326.14999999999998</v>
          </cell>
        </row>
        <row r="17317">
          <cell r="A17317" t="str">
            <v>15.071.0011-A</v>
          </cell>
          <cell r="B17317">
            <v>314.69</v>
          </cell>
        </row>
        <row r="17318">
          <cell r="A17318" t="str">
            <v>15.071.0012-1</v>
          </cell>
          <cell r="B17318">
            <v>659.22</v>
          </cell>
        </row>
        <row r="17319">
          <cell r="A17319" t="str">
            <v>15.071.0012-B</v>
          </cell>
          <cell r="B17319">
            <v>629.08000000000004</v>
          </cell>
        </row>
        <row r="17320">
          <cell r="A17320" t="str">
            <v>15.075.0010-0</v>
          </cell>
          <cell r="B17320">
            <v>1566.79</v>
          </cell>
        </row>
        <row r="17321">
          <cell r="A17321" t="str">
            <v>15.075.0010-A</v>
          </cell>
          <cell r="B17321">
            <v>1482.8</v>
          </cell>
        </row>
        <row r="17322">
          <cell r="A17322" t="str">
            <v>15.075.0011-0</v>
          </cell>
          <cell r="B17322">
            <v>1997.11</v>
          </cell>
        </row>
        <row r="17323">
          <cell r="A17323" t="str">
            <v>15.075.0011-A</v>
          </cell>
          <cell r="B17323">
            <v>1900</v>
          </cell>
        </row>
        <row r="17324">
          <cell r="A17324" t="str">
            <v>15.080.0010-0</v>
          </cell>
          <cell r="B17324">
            <v>1157.1300000000001</v>
          </cell>
        </row>
        <row r="17325">
          <cell r="A17325" t="str">
            <v>15.080.0010-A</v>
          </cell>
          <cell r="B17325">
            <v>1053.3800000000001</v>
          </cell>
        </row>
        <row r="17326">
          <cell r="A17326" t="str">
            <v>15.080.0011-0</v>
          </cell>
          <cell r="B17326">
            <v>1344.97</v>
          </cell>
        </row>
        <row r="17327">
          <cell r="A17327" t="str">
            <v>15.080.0011-A</v>
          </cell>
          <cell r="B17327">
            <v>1234.6199999999999</v>
          </cell>
        </row>
        <row r="17328">
          <cell r="A17328" t="str">
            <v>15.080.0012-0</v>
          </cell>
          <cell r="B17328">
            <v>1655.99</v>
          </cell>
        </row>
        <row r="17329">
          <cell r="A17329" t="str">
            <v>15.080.0012-A</v>
          </cell>
          <cell r="B17329">
            <v>1536.34</v>
          </cell>
        </row>
        <row r="17330">
          <cell r="A17330" t="str">
            <v>16.001.0050-0</v>
          </cell>
          <cell r="B17330">
            <v>133.46</v>
          </cell>
        </row>
        <row r="17331">
          <cell r="A17331" t="str">
            <v>16.001.0050-A</v>
          </cell>
          <cell r="B17331">
            <v>126.96</v>
          </cell>
        </row>
        <row r="17332">
          <cell r="A17332" t="str">
            <v>16.001.0051-0</v>
          </cell>
          <cell r="B17332">
            <v>142.12</v>
          </cell>
        </row>
        <row r="17333">
          <cell r="A17333" t="str">
            <v>16.001.0051-A</v>
          </cell>
          <cell r="B17333">
            <v>134.32</v>
          </cell>
        </row>
        <row r="17334">
          <cell r="A17334" t="str">
            <v>16.001.0055-0</v>
          </cell>
          <cell r="B17334">
            <v>134.08000000000001</v>
          </cell>
        </row>
        <row r="17335">
          <cell r="A17335" t="str">
            <v>16.001.0055-A</v>
          </cell>
          <cell r="B17335">
            <v>127.31</v>
          </cell>
        </row>
        <row r="17336">
          <cell r="A17336" t="str">
            <v>16.001.0056-0</v>
          </cell>
          <cell r="B17336">
            <v>158.30000000000001</v>
          </cell>
        </row>
        <row r="17337">
          <cell r="A17337" t="str">
            <v>16.001.0056-A</v>
          </cell>
          <cell r="B17337">
            <v>150.5</v>
          </cell>
        </row>
        <row r="17338">
          <cell r="A17338" t="str">
            <v>16.001.0060-0</v>
          </cell>
          <cell r="B17338">
            <v>49.58</v>
          </cell>
        </row>
        <row r="17339">
          <cell r="A17339" t="str">
            <v>16.001.0060-A</v>
          </cell>
          <cell r="B17339">
            <v>48.23</v>
          </cell>
        </row>
        <row r="17340">
          <cell r="A17340" t="str">
            <v>16.001.0061-0</v>
          </cell>
          <cell r="B17340">
            <v>61.35</v>
          </cell>
        </row>
        <row r="17341">
          <cell r="A17341" t="str">
            <v>16.001.0061-A</v>
          </cell>
          <cell r="B17341">
            <v>59.73</v>
          </cell>
        </row>
        <row r="17342">
          <cell r="A17342" t="str">
            <v>16.001.0065-0</v>
          </cell>
          <cell r="B17342">
            <v>1448.2</v>
          </cell>
        </row>
        <row r="17343">
          <cell r="A17343" t="str">
            <v>16.001.0065-A</v>
          </cell>
          <cell r="B17343">
            <v>1345.49</v>
          </cell>
        </row>
        <row r="17344">
          <cell r="A17344" t="str">
            <v>16.001.0066-0</v>
          </cell>
          <cell r="B17344">
            <v>2013.55</v>
          </cell>
        </row>
        <row r="17345">
          <cell r="A17345" t="str">
            <v>16.001.0066-A</v>
          </cell>
          <cell r="B17345">
            <v>1890.3</v>
          </cell>
        </row>
        <row r="17346">
          <cell r="A17346" t="str">
            <v>16.001.0067-0</v>
          </cell>
          <cell r="B17346">
            <v>1750.58</v>
          </cell>
        </row>
        <row r="17347">
          <cell r="A17347" t="str">
            <v>16.001.0067-A</v>
          </cell>
          <cell r="B17347">
            <v>1630.75</v>
          </cell>
        </row>
        <row r="17348">
          <cell r="A17348" t="str">
            <v>16.001.0068-0</v>
          </cell>
          <cell r="B17348">
            <v>2081.9699999999998</v>
          </cell>
        </row>
        <row r="17349">
          <cell r="A17349" t="str">
            <v>16.001.0068-A</v>
          </cell>
          <cell r="B17349">
            <v>1938.17</v>
          </cell>
        </row>
        <row r="17350">
          <cell r="A17350" t="str">
            <v>16.001.0069-0</v>
          </cell>
          <cell r="B17350">
            <v>2202.89</v>
          </cell>
        </row>
        <row r="17351">
          <cell r="A17351" t="str">
            <v>16.001.0069-A</v>
          </cell>
          <cell r="B17351">
            <v>2065.94</v>
          </cell>
        </row>
        <row r="17352">
          <cell r="A17352" t="str">
            <v>16.001.0070-0</v>
          </cell>
          <cell r="B17352">
            <v>2618.73</v>
          </cell>
        </row>
        <row r="17353">
          <cell r="A17353" t="str">
            <v>16.001.0070-A</v>
          </cell>
          <cell r="B17353">
            <v>2454.39</v>
          </cell>
        </row>
        <row r="17354">
          <cell r="A17354" t="str">
            <v>16.001.0071-0</v>
          </cell>
          <cell r="B17354">
            <v>2570.9699999999998</v>
          </cell>
        </row>
        <row r="17355">
          <cell r="A17355" t="str">
            <v>16.001.0071-A</v>
          </cell>
          <cell r="B17355">
            <v>2416.9</v>
          </cell>
        </row>
        <row r="17356">
          <cell r="A17356" t="str">
            <v>16.001.0072-0</v>
          </cell>
          <cell r="B17356">
            <v>3058.3</v>
          </cell>
        </row>
        <row r="17357">
          <cell r="A17357" t="str">
            <v>16.001.0072-A</v>
          </cell>
          <cell r="B17357">
            <v>2873.42</v>
          </cell>
        </row>
        <row r="17358">
          <cell r="A17358" t="str">
            <v>16.001.0073-0</v>
          </cell>
          <cell r="B17358">
            <v>3469.25</v>
          </cell>
        </row>
        <row r="17359">
          <cell r="A17359" t="str">
            <v>16.001.0073-A</v>
          </cell>
          <cell r="B17359">
            <v>3298.06</v>
          </cell>
        </row>
        <row r="17360">
          <cell r="A17360" t="str">
            <v>16.001.0074-0</v>
          </cell>
          <cell r="B17360">
            <v>4134.12</v>
          </cell>
        </row>
        <row r="17361">
          <cell r="A17361" t="str">
            <v>16.001.0074-A</v>
          </cell>
          <cell r="B17361">
            <v>3928.7</v>
          </cell>
        </row>
        <row r="17362">
          <cell r="A17362" t="str">
            <v>16.001.0075-0</v>
          </cell>
          <cell r="B17362">
            <v>3917.99</v>
          </cell>
        </row>
        <row r="17363">
          <cell r="A17363" t="str">
            <v>16.001.0075-A</v>
          </cell>
          <cell r="B17363">
            <v>3729.69</v>
          </cell>
        </row>
        <row r="17364">
          <cell r="A17364" t="str">
            <v>16.001.0076-0</v>
          </cell>
          <cell r="B17364">
            <v>4668.55</v>
          </cell>
        </row>
        <row r="17365">
          <cell r="A17365" t="str">
            <v>16.001.0076-A</v>
          </cell>
          <cell r="B17365">
            <v>4442.58</v>
          </cell>
        </row>
        <row r="17366">
          <cell r="A17366" t="str">
            <v>16.001.0077-0</v>
          </cell>
          <cell r="B17366">
            <v>4342.5200000000004</v>
          </cell>
        </row>
        <row r="17367">
          <cell r="A17367" t="str">
            <v>16.001.0077-A</v>
          </cell>
          <cell r="B17367">
            <v>4137.1000000000004</v>
          </cell>
        </row>
        <row r="17368">
          <cell r="A17368" t="str">
            <v>16.001.0078-0</v>
          </cell>
          <cell r="B17368">
            <v>5175.8599999999997</v>
          </cell>
        </row>
        <row r="17369">
          <cell r="A17369" t="str">
            <v>16.001.0078-A</v>
          </cell>
          <cell r="B17369">
            <v>4929.3599999999997</v>
          </cell>
        </row>
        <row r="17370">
          <cell r="A17370" t="str">
            <v>16.001.0079-0</v>
          </cell>
          <cell r="B17370">
            <v>5143.78</v>
          </cell>
        </row>
        <row r="17371">
          <cell r="A17371" t="str">
            <v>16.001.0079-A</v>
          </cell>
          <cell r="B17371">
            <v>4916.96</v>
          </cell>
        </row>
        <row r="17372">
          <cell r="A17372" t="str">
            <v>16.001.0080-0</v>
          </cell>
          <cell r="B17372">
            <v>6133.32</v>
          </cell>
        </row>
        <row r="17373">
          <cell r="A17373" t="str">
            <v>16.001.0080-A</v>
          </cell>
          <cell r="B17373">
            <v>5861.13</v>
          </cell>
        </row>
        <row r="17374">
          <cell r="A17374" t="str">
            <v>16.001.0081-0</v>
          </cell>
          <cell r="B17374">
            <v>5662.9</v>
          </cell>
        </row>
        <row r="17375">
          <cell r="A17375" t="str">
            <v>16.001.0081-A</v>
          </cell>
          <cell r="B17375">
            <v>5410.4</v>
          </cell>
        </row>
        <row r="17376">
          <cell r="A17376" t="str">
            <v>16.001.0082-0</v>
          </cell>
          <cell r="B17376">
            <v>6754.14</v>
          </cell>
        </row>
        <row r="17377">
          <cell r="A17377" t="str">
            <v>16.001.0082-A</v>
          </cell>
          <cell r="B17377">
            <v>6451.14</v>
          </cell>
        </row>
        <row r="17378">
          <cell r="A17378" t="str">
            <v>16.001.0083-0</v>
          </cell>
          <cell r="B17378">
            <v>6517.38</v>
          </cell>
        </row>
        <row r="17379">
          <cell r="A17379" t="str">
            <v>16.001.0083-A</v>
          </cell>
          <cell r="B17379">
            <v>6217.8</v>
          </cell>
        </row>
        <row r="17380">
          <cell r="A17380" t="str">
            <v>16.001.0084-0</v>
          </cell>
          <cell r="B17380">
            <v>7775.45</v>
          </cell>
        </row>
        <row r="17381">
          <cell r="A17381" t="str">
            <v>16.001.0084-A</v>
          </cell>
          <cell r="B17381">
            <v>7415.95</v>
          </cell>
        </row>
        <row r="17382">
          <cell r="A17382" t="str">
            <v>16.001.0085-0</v>
          </cell>
          <cell r="B17382">
            <v>56.74</v>
          </cell>
        </row>
        <row r="17383">
          <cell r="A17383" t="str">
            <v>16.001.0085-A</v>
          </cell>
          <cell r="B17383">
            <v>54.58</v>
          </cell>
        </row>
        <row r="17384">
          <cell r="A17384" t="str">
            <v>16.001.0086-0</v>
          </cell>
          <cell r="B17384">
            <v>48.84</v>
          </cell>
        </row>
        <row r="17385">
          <cell r="A17385" t="str">
            <v>16.001.0086-A</v>
          </cell>
          <cell r="B17385">
            <v>47.21</v>
          </cell>
        </row>
        <row r="17386">
          <cell r="A17386" t="str">
            <v>16.001.0087-0</v>
          </cell>
          <cell r="B17386">
            <v>36.43</v>
          </cell>
        </row>
        <row r="17387">
          <cell r="A17387" t="str">
            <v>16.001.0087-A</v>
          </cell>
          <cell r="B17387">
            <v>35.340000000000003</v>
          </cell>
        </row>
        <row r="17388">
          <cell r="A17388" t="str">
            <v>16.001.0088-0</v>
          </cell>
          <cell r="B17388">
            <v>43.69</v>
          </cell>
        </row>
        <row r="17389">
          <cell r="A17389" t="str">
            <v>16.001.0088-A</v>
          </cell>
          <cell r="B17389">
            <v>42.39</v>
          </cell>
        </row>
        <row r="17390">
          <cell r="A17390" t="str">
            <v>16.001.0089-0</v>
          </cell>
          <cell r="B17390">
            <v>61.39</v>
          </cell>
        </row>
        <row r="17391">
          <cell r="A17391" t="str">
            <v>16.001.0089-A</v>
          </cell>
          <cell r="B17391">
            <v>60.04</v>
          </cell>
        </row>
        <row r="17392">
          <cell r="A17392" t="str">
            <v>16.001.0090-0</v>
          </cell>
          <cell r="B17392">
            <v>73.650000000000006</v>
          </cell>
        </row>
        <row r="17393">
          <cell r="A17393" t="str">
            <v>16.001.0090-A</v>
          </cell>
          <cell r="B17393">
            <v>72.02</v>
          </cell>
        </row>
        <row r="17394">
          <cell r="A17394" t="str">
            <v>16.001.0091-0</v>
          </cell>
          <cell r="B17394">
            <v>79.260000000000005</v>
          </cell>
        </row>
        <row r="17395">
          <cell r="A17395" t="str">
            <v>16.001.0091-A</v>
          </cell>
          <cell r="B17395">
            <v>77.63</v>
          </cell>
        </row>
        <row r="17396">
          <cell r="A17396" t="str">
            <v>16.001.0092-0</v>
          </cell>
          <cell r="B17396">
            <v>95.09</v>
          </cell>
        </row>
        <row r="17397">
          <cell r="A17397" t="str">
            <v>16.001.0092-A</v>
          </cell>
          <cell r="B17397">
            <v>93.14</v>
          </cell>
        </row>
        <row r="17398">
          <cell r="A17398" t="str">
            <v>16.001.0093-0</v>
          </cell>
          <cell r="B17398">
            <v>113.19</v>
          </cell>
        </row>
        <row r="17399">
          <cell r="A17399" t="str">
            <v>16.001.0093-A</v>
          </cell>
          <cell r="B17399">
            <v>111.29</v>
          </cell>
        </row>
        <row r="17400">
          <cell r="A17400" t="str">
            <v>16.001.0094-0</v>
          </cell>
          <cell r="B17400">
            <v>135.81</v>
          </cell>
        </row>
        <row r="17401">
          <cell r="A17401" t="str">
            <v>16.001.0094-A</v>
          </cell>
          <cell r="B17401">
            <v>133.53</v>
          </cell>
        </row>
        <row r="17402">
          <cell r="A17402" t="str">
            <v>16.001.0102-0</v>
          </cell>
          <cell r="B17402">
            <v>159.09</v>
          </cell>
        </row>
        <row r="17403">
          <cell r="A17403" t="str">
            <v>16.001.0102-A</v>
          </cell>
          <cell r="B17403">
            <v>156.91999999999999</v>
          </cell>
        </row>
        <row r="17404">
          <cell r="A17404" t="str">
            <v>16.001.0103-0</v>
          </cell>
          <cell r="B17404">
            <v>190.89</v>
          </cell>
        </row>
        <row r="17405">
          <cell r="A17405" t="str">
            <v>16.001.0103-A</v>
          </cell>
          <cell r="B17405">
            <v>188.29</v>
          </cell>
        </row>
        <row r="17406">
          <cell r="A17406" t="str">
            <v>16.001.0110-0</v>
          </cell>
          <cell r="B17406">
            <v>23.56</v>
          </cell>
        </row>
        <row r="17407">
          <cell r="A17407" t="str">
            <v>16.001.0110-A</v>
          </cell>
          <cell r="B17407">
            <v>22.58</v>
          </cell>
        </row>
        <row r="17408">
          <cell r="A17408" t="str">
            <v>16.001.0115-0</v>
          </cell>
          <cell r="B17408">
            <v>27.99</v>
          </cell>
        </row>
        <row r="17409">
          <cell r="A17409" t="str">
            <v>16.001.0115-A</v>
          </cell>
          <cell r="B17409">
            <v>26.85</v>
          </cell>
        </row>
        <row r="17410">
          <cell r="A17410" t="str">
            <v>16.001.0116-0</v>
          </cell>
          <cell r="B17410">
            <v>29.67</v>
          </cell>
        </row>
        <row r="17411">
          <cell r="A17411" t="str">
            <v>16.001.0116-A</v>
          </cell>
          <cell r="B17411">
            <v>28.58</v>
          </cell>
        </row>
        <row r="17412">
          <cell r="A17412" t="str">
            <v>16.001.0117-0</v>
          </cell>
          <cell r="B17412">
            <v>35.56</v>
          </cell>
        </row>
        <row r="17413">
          <cell r="A17413" t="str">
            <v>16.001.0117-A</v>
          </cell>
          <cell r="B17413">
            <v>34.26</v>
          </cell>
        </row>
        <row r="17414">
          <cell r="A17414" t="str">
            <v>16.001.0118-0</v>
          </cell>
          <cell r="B17414">
            <v>9.1999999999999993</v>
          </cell>
        </row>
        <row r="17415">
          <cell r="A17415" t="str">
            <v>16.001.0118-A</v>
          </cell>
          <cell r="B17415">
            <v>8.66</v>
          </cell>
        </row>
        <row r="17416">
          <cell r="A17416" t="str">
            <v>16.001.0119-0</v>
          </cell>
          <cell r="B17416">
            <v>11</v>
          </cell>
        </row>
        <row r="17417">
          <cell r="A17417" t="str">
            <v>16.001.0119-A</v>
          </cell>
          <cell r="B17417">
            <v>10.35</v>
          </cell>
        </row>
        <row r="17418">
          <cell r="A17418" t="str">
            <v>16.002.0005-0</v>
          </cell>
          <cell r="B17418">
            <v>90.8</v>
          </cell>
        </row>
        <row r="17419">
          <cell r="A17419" t="str">
            <v>16.002.0005-A</v>
          </cell>
          <cell r="B17419">
            <v>84.87</v>
          </cell>
        </row>
        <row r="17420">
          <cell r="A17420" t="str">
            <v>16.002.0010-0</v>
          </cell>
          <cell r="B17420">
            <v>149.83000000000001</v>
          </cell>
        </row>
        <row r="17421">
          <cell r="A17421" t="str">
            <v>16.002.0010-A</v>
          </cell>
          <cell r="B17421">
            <v>137.63</v>
          </cell>
        </row>
        <row r="17422">
          <cell r="A17422" t="str">
            <v>16.002.0012-0</v>
          </cell>
          <cell r="B17422">
            <v>68.400000000000006</v>
          </cell>
        </row>
        <row r="17423">
          <cell r="A17423" t="str">
            <v>16.002.0012-A</v>
          </cell>
          <cell r="B17423">
            <v>62.47</v>
          </cell>
        </row>
        <row r="17424">
          <cell r="A17424" t="str">
            <v>16.002.0015-0</v>
          </cell>
          <cell r="B17424">
            <v>28.08</v>
          </cell>
        </row>
        <row r="17425">
          <cell r="A17425" t="str">
            <v>16.002.0015-A</v>
          </cell>
          <cell r="B17425">
            <v>25.25</v>
          </cell>
        </row>
        <row r="17426">
          <cell r="A17426" t="str">
            <v>16.002.0025-0</v>
          </cell>
          <cell r="B17426">
            <v>56.04</v>
          </cell>
        </row>
        <row r="17427">
          <cell r="A17427" t="str">
            <v>16.002.0025-A</v>
          </cell>
          <cell r="B17427">
            <v>50.54</v>
          </cell>
        </row>
        <row r="17428">
          <cell r="A17428" t="str">
            <v>16.003.0004-0</v>
          </cell>
          <cell r="B17428">
            <v>44.49</v>
          </cell>
        </row>
        <row r="17429">
          <cell r="A17429" t="str">
            <v>16.003.0004-A</v>
          </cell>
          <cell r="B17429">
            <v>38.979999999999997</v>
          </cell>
        </row>
        <row r="17430">
          <cell r="A17430" t="str">
            <v>16.003.0020-0</v>
          </cell>
          <cell r="B17430">
            <v>20.260000000000002</v>
          </cell>
        </row>
        <row r="17431">
          <cell r="A17431" t="str">
            <v>16.003.0020-A</v>
          </cell>
          <cell r="B17431">
            <v>17.86</v>
          </cell>
        </row>
        <row r="17432">
          <cell r="A17432" t="str">
            <v>16.003.0030-0</v>
          </cell>
          <cell r="B17432">
            <v>53.14</v>
          </cell>
        </row>
        <row r="17433">
          <cell r="A17433" t="str">
            <v>16.003.0030-A</v>
          </cell>
          <cell r="B17433">
            <v>49.8</v>
          </cell>
        </row>
        <row r="17434">
          <cell r="A17434" t="str">
            <v>16.003.0050-0</v>
          </cell>
          <cell r="B17434">
            <v>108.93</v>
          </cell>
        </row>
        <row r="17435">
          <cell r="A17435" t="str">
            <v>16.003.0050-A</v>
          </cell>
          <cell r="B17435">
            <v>100.45</v>
          </cell>
        </row>
        <row r="17436">
          <cell r="A17436" t="str">
            <v>16.004.0015-0</v>
          </cell>
          <cell r="B17436">
            <v>43.72</v>
          </cell>
        </row>
        <row r="17437">
          <cell r="A17437" t="str">
            <v>16.004.0015-A</v>
          </cell>
          <cell r="B17437">
            <v>42.1</v>
          </cell>
        </row>
        <row r="17438">
          <cell r="A17438" t="str">
            <v>16.004.0018-0</v>
          </cell>
          <cell r="B17438">
            <v>64.25</v>
          </cell>
        </row>
        <row r="17439">
          <cell r="A17439" t="str">
            <v>16.004.0018-A</v>
          </cell>
          <cell r="B17439">
            <v>62.63</v>
          </cell>
        </row>
        <row r="17440">
          <cell r="A17440" t="str">
            <v>16.004.0025-0</v>
          </cell>
          <cell r="B17440">
            <v>142.87</v>
          </cell>
        </row>
        <row r="17441">
          <cell r="A17441" t="str">
            <v>16.004.0025-A</v>
          </cell>
          <cell r="B17441">
            <v>138.26</v>
          </cell>
        </row>
        <row r="17442">
          <cell r="A17442" t="str">
            <v>16.004.0030-0</v>
          </cell>
          <cell r="B17442">
            <v>121.24</v>
          </cell>
        </row>
        <row r="17443">
          <cell r="A17443" t="str">
            <v>16.004.0030-A</v>
          </cell>
          <cell r="B17443">
            <v>119.61</v>
          </cell>
        </row>
        <row r="17444">
          <cell r="A17444" t="str">
            <v>16.004.0035-0</v>
          </cell>
          <cell r="B17444">
            <v>99.76</v>
          </cell>
        </row>
        <row r="17445">
          <cell r="A17445" t="str">
            <v>16.004.0035-A</v>
          </cell>
          <cell r="B17445">
            <v>98.57</v>
          </cell>
        </row>
        <row r="17446">
          <cell r="A17446" t="str">
            <v>16.004.0040-0</v>
          </cell>
          <cell r="B17446">
            <v>62.8</v>
          </cell>
        </row>
        <row r="17447">
          <cell r="A17447" t="str">
            <v>16.004.0040-A</v>
          </cell>
          <cell r="B17447">
            <v>61.72</v>
          </cell>
        </row>
        <row r="17448">
          <cell r="A17448" t="str">
            <v>16.004.0042-0</v>
          </cell>
          <cell r="B17448">
            <v>62.8</v>
          </cell>
        </row>
        <row r="17449">
          <cell r="A17449" t="str">
            <v>16.004.0042-A</v>
          </cell>
          <cell r="B17449">
            <v>61.95</v>
          </cell>
        </row>
        <row r="17450">
          <cell r="A17450" t="str">
            <v>16.004.0045-0</v>
          </cell>
          <cell r="B17450">
            <v>55.43</v>
          </cell>
        </row>
        <row r="17451">
          <cell r="A17451" t="str">
            <v>16.004.0045-A</v>
          </cell>
          <cell r="B17451">
            <v>54.35</v>
          </cell>
        </row>
        <row r="17452">
          <cell r="A17452" t="str">
            <v>16.004.0047-0</v>
          </cell>
          <cell r="B17452">
            <v>29.96</v>
          </cell>
        </row>
        <row r="17453">
          <cell r="A17453" t="str">
            <v>16.004.0047-A</v>
          </cell>
          <cell r="B17453">
            <v>29.11</v>
          </cell>
        </row>
        <row r="17454">
          <cell r="A17454" t="str">
            <v>16.004.0050-0</v>
          </cell>
          <cell r="B17454">
            <v>97.63</v>
          </cell>
        </row>
        <row r="17455">
          <cell r="A17455" t="str">
            <v>16.004.0050-A</v>
          </cell>
          <cell r="B17455">
            <v>95.25</v>
          </cell>
        </row>
        <row r="17456">
          <cell r="A17456" t="str">
            <v>16.004.0055-0</v>
          </cell>
          <cell r="B17456">
            <v>39.57</v>
          </cell>
        </row>
        <row r="17457">
          <cell r="A17457" t="str">
            <v>16.004.0055-A</v>
          </cell>
          <cell r="B17457">
            <v>38.54</v>
          </cell>
        </row>
        <row r="17458">
          <cell r="A17458" t="str">
            <v>16.005.0001-0</v>
          </cell>
          <cell r="B17458">
            <v>77.67</v>
          </cell>
        </row>
        <row r="17459">
          <cell r="A17459" t="str">
            <v>16.005.0001-A</v>
          </cell>
          <cell r="B17459">
            <v>76.040000000000006</v>
          </cell>
        </row>
        <row r="17460">
          <cell r="A17460" t="str">
            <v>16.005.0004-0</v>
          </cell>
          <cell r="B17460">
            <v>128.88</v>
          </cell>
        </row>
        <row r="17461">
          <cell r="A17461" t="str">
            <v>16.005.0004-A</v>
          </cell>
          <cell r="B17461">
            <v>127.26</v>
          </cell>
        </row>
        <row r="17462">
          <cell r="A17462" t="str">
            <v>16.005.0005-0</v>
          </cell>
          <cell r="B17462">
            <v>105.69</v>
          </cell>
        </row>
        <row r="17463">
          <cell r="A17463" t="str">
            <v>16.005.0005-A</v>
          </cell>
          <cell r="B17463">
            <v>104.29</v>
          </cell>
        </row>
        <row r="17464">
          <cell r="A17464" t="str">
            <v>16.005.0006-0</v>
          </cell>
          <cell r="B17464">
            <v>77.260000000000005</v>
          </cell>
        </row>
        <row r="17465">
          <cell r="A17465" t="str">
            <v>16.005.0006-A</v>
          </cell>
          <cell r="B17465">
            <v>75.64</v>
          </cell>
        </row>
        <row r="17466">
          <cell r="A17466" t="str">
            <v>16.005.0007-0</v>
          </cell>
          <cell r="B17466">
            <v>125.66</v>
          </cell>
        </row>
        <row r="17467">
          <cell r="A17467" t="str">
            <v>16.005.0007-A</v>
          </cell>
          <cell r="B17467">
            <v>124.04</v>
          </cell>
        </row>
        <row r="17468">
          <cell r="A17468" t="str">
            <v>16.005.0008-0</v>
          </cell>
          <cell r="B17468">
            <v>105.69</v>
          </cell>
        </row>
        <row r="17469">
          <cell r="A17469" t="str">
            <v>16.005.0008-A</v>
          </cell>
          <cell r="B17469">
            <v>104.29</v>
          </cell>
        </row>
        <row r="17470">
          <cell r="A17470" t="str">
            <v>16.005.0012-0</v>
          </cell>
          <cell r="B17470">
            <v>90.73</v>
          </cell>
        </row>
        <row r="17471">
          <cell r="A17471" t="str">
            <v>16.005.0012-A</v>
          </cell>
          <cell r="B17471">
            <v>89.44</v>
          </cell>
        </row>
        <row r="17472">
          <cell r="A17472" t="str">
            <v>16.005.0015-0</v>
          </cell>
          <cell r="B17472">
            <v>146.18</v>
          </cell>
        </row>
        <row r="17473">
          <cell r="A17473" t="str">
            <v>16.005.0015-A</v>
          </cell>
          <cell r="B17473">
            <v>139.05000000000001</v>
          </cell>
        </row>
        <row r="17474">
          <cell r="A17474" t="str">
            <v>16.005.0018-0</v>
          </cell>
          <cell r="B17474">
            <v>238.91</v>
          </cell>
        </row>
        <row r="17475">
          <cell r="A17475" t="str">
            <v>16.005.0018-A</v>
          </cell>
          <cell r="B17475">
            <v>231.78</v>
          </cell>
        </row>
        <row r="17476">
          <cell r="A17476" t="str">
            <v>16.005.0025-0</v>
          </cell>
          <cell r="B17476">
            <v>99.81</v>
          </cell>
        </row>
        <row r="17477">
          <cell r="A17477" t="str">
            <v>16.005.0025-A</v>
          </cell>
          <cell r="B17477">
            <v>92.68</v>
          </cell>
        </row>
        <row r="17478">
          <cell r="A17478" t="str">
            <v>16.005.0027-0</v>
          </cell>
          <cell r="B17478">
            <v>151.4</v>
          </cell>
        </row>
        <row r="17479">
          <cell r="A17479" t="str">
            <v>16.005.0027-A</v>
          </cell>
          <cell r="B17479">
            <v>144.16</v>
          </cell>
        </row>
        <row r="17480">
          <cell r="A17480" t="str">
            <v>16.005.0028-0</v>
          </cell>
          <cell r="B17480">
            <v>96.8</v>
          </cell>
        </row>
        <row r="17481">
          <cell r="A17481" t="str">
            <v>16.005.0028-A</v>
          </cell>
          <cell r="B17481">
            <v>90.37</v>
          </cell>
        </row>
        <row r="17482">
          <cell r="A17482" t="str">
            <v>16.005.0030-0</v>
          </cell>
          <cell r="B17482">
            <v>109.43</v>
          </cell>
        </row>
        <row r="17483">
          <cell r="A17483" t="str">
            <v>16.005.0030-A</v>
          </cell>
          <cell r="B17483">
            <v>107.8</v>
          </cell>
        </row>
        <row r="17484">
          <cell r="A17484" t="str">
            <v>16.005.0035-0</v>
          </cell>
          <cell r="B17484">
            <v>103.84</v>
          </cell>
        </row>
        <row r="17485">
          <cell r="A17485" t="str">
            <v>16.005.0035-A</v>
          </cell>
          <cell r="B17485">
            <v>102.21</v>
          </cell>
        </row>
        <row r="17486">
          <cell r="A17486" t="str">
            <v>16.005.0050-0</v>
          </cell>
          <cell r="B17486">
            <v>145.54</v>
          </cell>
        </row>
        <row r="17487">
          <cell r="A17487" t="str">
            <v>16.005.0050-A</v>
          </cell>
          <cell r="B17487">
            <v>138.30000000000001</v>
          </cell>
        </row>
        <row r="17488">
          <cell r="A17488" t="str">
            <v>16.005.0052-0</v>
          </cell>
          <cell r="B17488">
            <v>149.91999999999999</v>
          </cell>
        </row>
        <row r="17489">
          <cell r="A17489" t="str">
            <v>16.005.0052-A</v>
          </cell>
          <cell r="B17489">
            <v>142.68</v>
          </cell>
        </row>
        <row r="17490">
          <cell r="A17490" t="str">
            <v>16.005.0054-0</v>
          </cell>
          <cell r="B17490">
            <v>126.21</v>
          </cell>
        </row>
        <row r="17491">
          <cell r="A17491" t="str">
            <v>16.005.0054-A</v>
          </cell>
          <cell r="B17491">
            <v>124.59</v>
          </cell>
        </row>
        <row r="17492">
          <cell r="A17492" t="str">
            <v>16.005.0056-0</v>
          </cell>
          <cell r="B17492">
            <v>135.99</v>
          </cell>
        </row>
        <row r="17493">
          <cell r="A17493" t="str">
            <v>16.005.0056-A</v>
          </cell>
          <cell r="B17493">
            <v>134.37</v>
          </cell>
        </row>
        <row r="17494">
          <cell r="A17494" t="str">
            <v>16.005.0058-0</v>
          </cell>
          <cell r="B17494">
            <v>156.09</v>
          </cell>
        </row>
        <row r="17495">
          <cell r="A17495" t="str">
            <v>16.005.0058-A</v>
          </cell>
          <cell r="B17495">
            <v>150.66999999999999</v>
          </cell>
        </row>
        <row r="17496">
          <cell r="A17496" t="str">
            <v>16.005.0060-0</v>
          </cell>
          <cell r="B17496">
            <v>142.88999999999999</v>
          </cell>
        </row>
        <row r="17497">
          <cell r="A17497" t="str">
            <v>16.005.0060-A</v>
          </cell>
          <cell r="B17497">
            <v>137.47</v>
          </cell>
        </row>
        <row r="17498">
          <cell r="A17498" t="str">
            <v>16.005.0070-0</v>
          </cell>
          <cell r="B17498">
            <v>161.24</v>
          </cell>
        </row>
        <row r="17499">
          <cell r="A17499" t="str">
            <v>16.005.0070-A</v>
          </cell>
          <cell r="B17499">
            <v>160.56</v>
          </cell>
        </row>
        <row r="17500">
          <cell r="A17500" t="str">
            <v>16.005.0075-0</v>
          </cell>
          <cell r="B17500">
            <v>212.38</v>
          </cell>
        </row>
        <row r="17501">
          <cell r="A17501" t="str">
            <v>16.005.0075-A</v>
          </cell>
          <cell r="B17501">
            <v>209.69</v>
          </cell>
        </row>
        <row r="17502">
          <cell r="A17502" t="str">
            <v>16.006.0001-0</v>
          </cell>
          <cell r="B17502">
            <v>115.8</v>
          </cell>
        </row>
        <row r="17503">
          <cell r="A17503" t="str">
            <v>16.006.0001-A</v>
          </cell>
          <cell r="B17503">
            <v>114.45</v>
          </cell>
        </row>
        <row r="17504">
          <cell r="A17504" t="str">
            <v>16.007.0011-0</v>
          </cell>
          <cell r="B17504">
            <v>220.66</v>
          </cell>
        </row>
        <row r="17505">
          <cell r="A17505" t="str">
            <v>16.007.0011-A</v>
          </cell>
          <cell r="B17505">
            <v>218.96</v>
          </cell>
        </row>
        <row r="17506">
          <cell r="A17506" t="str">
            <v>16.007.0012-0</v>
          </cell>
          <cell r="B17506">
            <v>280.77</v>
          </cell>
        </row>
        <row r="17507">
          <cell r="A17507" t="str">
            <v>16.007.0012-A</v>
          </cell>
          <cell r="B17507">
            <v>279.08</v>
          </cell>
        </row>
        <row r="17508">
          <cell r="A17508" t="str">
            <v>16.007.0013-0</v>
          </cell>
          <cell r="B17508">
            <v>234.18</v>
          </cell>
        </row>
        <row r="17509">
          <cell r="A17509" t="str">
            <v>16.007.0013-A</v>
          </cell>
          <cell r="B17509">
            <v>231.64</v>
          </cell>
        </row>
        <row r="17510">
          <cell r="A17510" t="str">
            <v>16.007.0014-0</v>
          </cell>
          <cell r="B17510">
            <v>315.27</v>
          </cell>
        </row>
        <row r="17511">
          <cell r="A17511" t="str">
            <v>16.007.0014-A</v>
          </cell>
          <cell r="B17511">
            <v>312.72000000000003</v>
          </cell>
        </row>
        <row r="17512">
          <cell r="A17512" t="str">
            <v>16.007.0015-0</v>
          </cell>
          <cell r="B17512">
            <v>400.28</v>
          </cell>
        </row>
        <row r="17513">
          <cell r="A17513" t="str">
            <v>16.007.0015-A</v>
          </cell>
          <cell r="B17513">
            <v>396.89</v>
          </cell>
        </row>
        <row r="17514">
          <cell r="A17514" t="str">
            <v>16.007.0016-0</v>
          </cell>
          <cell r="B17514">
            <v>453.83</v>
          </cell>
        </row>
        <row r="17515">
          <cell r="A17515" t="str">
            <v>16.007.0016-A</v>
          </cell>
          <cell r="B17515">
            <v>450.44</v>
          </cell>
        </row>
        <row r="17516">
          <cell r="A17516" t="str">
            <v>16.007.0017-0</v>
          </cell>
          <cell r="B17516">
            <v>554.46</v>
          </cell>
        </row>
        <row r="17517">
          <cell r="A17517" t="str">
            <v>16.007.0017-A</v>
          </cell>
          <cell r="B17517">
            <v>550.5</v>
          </cell>
        </row>
        <row r="17518">
          <cell r="A17518" t="str">
            <v>16.007.0018-0</v>
          </cell>
          <cell r="B17518">
            <v>629.42999999999995</v>
          </cell>
        </row>
        <row r="17519">
          <cell r="A17519" t="str">
            <v>16.007.0018-A</v>
          </cell>
          <cell r="B17519">
            <v>625.47</v>
          </cell>
        </row>
        <row r="17520">
          <cell r="A17520" t="str">
            <v>16.007.0021-0</v>
          </cell>
          <cell r="B17520">
            <v>66.739999999999995</v>
          </cell>
        </row>
        <row r="17521">
          <cell r="A17521" t="str">
            <v>16.007.0021-A</v>
          </cell>
          <cell r="B17521">
            <v>65.12</v>
          </cell>
        </row>
        <row r="17522">
          <cell r="A17522" t="str">
            <v>16.007.0023-0</v>
          </cell>
          <cell r="B17522">
            <v>118.44</v>
          </cell>
        </row>
        <row r="17523">
          <cell r="A17523" t="str">
            <v>16.007.0023-A</v>
          </cell>
          <cell r="B17523">
            <v>116.82</v>
          </cell>
        </row>
        <row r="17524">
          <cell r="A17524" t="str">
            <v>16.007.0025-0</v>
          </cell>
          <cell r="B17524">
            <v>88.07</v>
          </cell>
        </row>
        <row r="17525">
          <cell r="A17525" t="str">
            <v>16.007.0025-A</v>
          </cell>
          <cell r="B17525">
            <v>81.56</v>
          </cell>
        </row>
        <row r="17526">
          <cell r="A17526" t="str">
            <v>16.007.0027-0</v>
          </cell>
          <cell r="B17526">
            <v>127.9</v>
          </cell>
        </row>
        <row r="17527">
          <cell r="A17527" t="str">
            <v>16.007.0027-A</v>
          </cell>
          <cell r="B17527">
            <v>119.46</v>
          </cell>
        </row>
        <row r="17528">
          <cell r="A17528" t="str">
            <v>16.007.0030-0</v>
          </cell>
          <cell r="B17528">
            <v>166.03</v>
          </cell>
        </row>
        <row r="17529">
          <cell r="A17529" t="str">
            <v>16.007.0030-A</v>
          </cell>
          <cell r="B17529">
            <v>155.87</v>
          </cell>
        </row>
        <row r="17530">
          <cell r="A17530" t="str">
            <v>16.007.0038-0</v>
          </cell>
          <cell r="B17530">
            <v>76.150000000000006</v>
          </cell>
        </row>
        <row r="17531">
          <cell r="A17531" t="str">
            <v>16.007.0038-A</v>
          </cell>
          <cell r="B17531">
            <v>69.650000000000006</v>
          </cell>
        </row>
        <row r="17532">
          <cell r="A17532" t="str">
            <v>16.008.0005-0</v>
          </cell>
          <cell r="B17532">
            <v>100.83</v>
          </cell>
        </row>
        <row r="17533">
          <cell r="A17533" t="str">
            <v>16.008.0005-A</v>
          </cell>
          <cell r="B17533">
            <v>99.2</v>
          </cell>
        </row>
        <row r="17534">
          <cell r="A17534" t="str">
            <v>16.008.0030-0</v>
          </cell>
          <cell r="B17534">
            <v>78.510000000000005</v>
          </cell>
        </row>
        <row r="17535">
          <cell r="A17535" t="str">
            <v>16.008.0030-A</v>
          </cell>
          <cell r="B17535">
            <v>77.66</v>
          </cell>
        </row>
        <row r="17536">
          <cell r="A17536" t="str">
            <v>16.009.0001-0</v>
          </cell>
          <cell r="B17536">
            <v>243.44</v>
          </cell>
        </row>
        <row r="17537">
          <cell r="A17537" t="str">
            <v>16.009.0001-A</v>
          </cell>
          <cell r="B17537">
            <v>236.31</v>
          </cell>
        </row>
        <row r="17538">
          <cell r="A17538" t="str">
            <v>16.009.0002-0</v>
          </cell>
          <cell r="B17538">
            <v>370.19</v>
          </cell>
        </row>
        <row r="17539">
          <cell r="A17539" t="str">
            <v>16.009.0002-A</v>
          </cell>
          <cell r="B17539">
            <v>363.06</v>
          </cell>
        </row>
        <row r="17540">
          <cell r="A17540" t="str">
            <v>16.009.0005-0</v>
          </cell>
          <cell r="B17540">
            <v>686.2</v>
          </cell>
        </row>
        <row r="17541">
          <cell r="A17541" t="str">
            <v>16.009.0005-A</v>
          </cell>
          <cell r="B17541">
            <v>679.07</v>
          </cell>
        </row>
        <row r="17542">
          <cell r="A17542" t="str">
            <v>16.010.0005-0</v>
          </cell>
          <cell r="B17542">
            <v>424.31</v>
          </cell>
        </row>
        <row r="17543">
          <cell r="A17543" t="str">
            <v>16.010.0005-A</v>
          </cell>
          <cell r="B17543">
            <v>424.31</v>
          </cell>
        </row>
        <row r="17544">
          <cell r="A17544" t="str">
            <v>16.010.0010-0</v>
          </cell>
          <cell r="B17544">
            <v>531.51</v>
          </cell>
        </row>
        <row r="17545">
          <cell r="A17545" t="str">
            <v>16.010.0010-A</v>
          </cell>
          <cell r="B17545">
            <v>531.51</v>
          </cell>
        </row>
        <row r="17546">
          <cell r="A17546" t="str">
            <v>16.010.0015-0</v>
          </cell>
          <cell r="B17546">
            <v>358.74</v>
          </cell>
        </row>
        <row r="17547">
          <cell r="A17547" t="str">
            <v>16.010.0015-A</v>
          </cell>
          <cell r="B17547">
            <v>358.74</v>
          </cell>
        </row>
        <row r="17548">
          <cell r="A17548" t="str">
            <v>16.011.0005-0</v>
          </cell>
          <cell r="B17548">
            <v>510.58</v>
          </cell>
        </row>
        <row r="17549">
          <cell r="A17549" t="str">
            <v>16.011.0005-A</v>
          </cell>
          <cell r="B17549">
            <v>497.27</v>
          </cell>
        </row>
        <row r="17550">
          <cell r="A17550" t="str">
            <v>16.011.0015-0</v>
          </cell>
          <cell r="B17550">
            <v>18959.38</v>
          </cell>
        </row>
        <row r="17551">
          <cell r="A17551" t="str">
            <v>16.011.0015-A</v>
          </cell>
          <cell r="B17551">
            <v>18164.3</v>
          </cell>
        </row>
        <row r="17552">
          <cell r="A17552" t="str">
            <v>16.011.0030-0</v>
          </cell>
          <cell r="B17552">
            <v>390.96</v>
          </cell>
        </row>
        <row r="17553">
          <cell r="A17553" t="str">
            <v>16.011.0030-A</v>
          </cell>
          <cell r="B17553">
            <v>387.71</v>
          </cell>
        </row>
        <row r="17554">
          <cell r="A17554" t="str">
            <v>16.011.0045-0</v>
          </cell>
          <cell r="B17554">
            <v>131.71</v>
          </cell>
        </row>
        <row r="17555">
          <cell r="A17555" t="str">
            <v>16.011.0045-A</v>
          </cell>
          <cell r="B17555">
            <v>129.75</v>
          </cell>
        </row>
        <row r="17556">
          <cell r="A17556" t="str">
            <v>16.011.0050-0</v>
          </cell>
          <cell r="B17556">
            <v>147.71</v>
          </cell>
        </row>
        <row r="17557">
          <cell r="A17557" t="str">
            <v>16.011.0050-A</v>
          </cell>
          <cell r="B17557">
            <v>145.75</v>
          </cell>
        </row>
        <row r="17558">
          <cell r="A17558" t="str">
            <v>16.012.0005-0</v>
          </cell>
          <cell r="B17558">
            <v>421.71</v>
          </cell>
        </row>
        <row r="17559">
          <cell r="A17559" t="str">
            <v>16.012.0005-A</v>
          </cell>
          <cell r="B17559">
            <v>400.88</v>
          </cell>
        </row>
        <row r="17560">
          <cell r="A17560" t="str">
            <v>16.013.0001-0</v>
          </cell>
          <cell r="B17560">
            <v>56.05</v>
          </cell>
        </row>
        <row r="17561">
          <cell r="A17561" t="str">
            <v>16.013.0001-A</v>
          </cell>
          <cell r="B17561">
            <v>48.57</v>
          </cell>
        </row>
        <row r="17562">
          <cell r="A17562" t="str">
            <v>16.013.0002-0</v>
          </cell>
          <cell r="B17562">
            <v>117.06</v>
          </cell>
        </row>
        <row r="17563">
          <cell r="A17563" t="str">
            <v>16.013.0002-A</v>
          </cell>
          <cell r="B17563">
            <v>101.44</v>
          </cell>
        </row>
        <row r="17564">
          <cell r="A17564" t="str">
            <v>16.013.0004-0</v>
          </cell>
          <cell r="B17564">
            <v>23.83</v>
          </cell>
        </row>
        <row r="17565">
          <cell r="A17565" t="str">
            <v>16.013.0004-A</v>
          </cell>
          <cell r="B17565">
            <v>20.65</v>
          </cell>
        </row>
        <row r="17566">
          <cell r="A17566" t="str">
            <v>16.013.0005-0</v>
          </cell>
          <cell r="B17566">
            <v>20.29</v>
          </cell>
        </row>
        <row r="17567">
          <cell r="A17567" t="str">
            <v>16.013.0005-A</v>
          </cell>
          <cell r="B17567">
            <v>17.579999999999998</v>
          </cell>
        </row>
        <row r="17568">
          <cell r="A17568" t="str">
            <v>16.013.0006-0</v>
          </cell>
          <cell r="B17568">
            <v>21.35</v>
          </cell>
        </row>
        <row r="17569">
          <cell r="A17569" t="str">
            <v>16.013.0006-A</v>
          </cell>
          <cell r="B17569">
            <v>18.5</v>
          </cell>
        </row>
        <row r="17570">
          <cell r="A17570" t="str">
            <v>16.013.0007-0</v>
          </cell>
          <cell r="B17570">
            <v>18.260000000000002</v>
          </cell>
        </row>
        <row r="17571">
          <cell r="A17571" t="str">
            <v>16.013.0007-A</v>
          </cell>
          <cell r="B17571">
            <v>15.82</v>
          </cell>
        </row>
        <row r="17572">
          <cell r="A17572" t="str">
            <v>16.013.0009-0</v>
          </cell>
          <cell r="B17572">
            <v>16.23</v>
          </cell>
        </row>
        <row r="17573">
          <cell r="A17573" t="str">
            <v>16.013.0009-A</v>
          </cell>
          <cell r="B17573">
            <v>14.06</v>
          </cell>
        </row>
        <row r="17574">
          <cell r="A17574" t="str">
            <v>16.013.0010-0</v>
          </cell>
          <cell r="B17574">
            <v>22</v>
          </cell>
        </row>
        <row r="17575">
          <cell r="A17575" t="str">
            <v>16.013.0010-A</v>
          </cell>
          <cell r="B17575">
            <v>19.059999999999999</v>
          </cell>
        </row>
        <row r="17576">
          <cell r="A17576" t="str">
            <v>16.013.0015-0</v>
          </cell>
          <cell r="B17576">
            <v>73.06</v>
          </cell>
        </row>
        <row r="17577">
          <cell r="A17577" t="str">
            <v>16.013.0015-A</v>
          </cell>
          <cell r="B17577">
            <v>63.31</v>
          </cell>
        </row>
        <row r="17578">
          <cell r="A17578" t="str">
            <v>16.015.0001-0</v>
          </cell>
          <cell r="B17578">
            <v>31.36</v>
          </cell>
        </row>
        <row r="17579">
          <cell r="A17579" t="str">
            <v>16.015.0001-A</v>
          </cell>
          <cell r="B17579">
            <v>30.28</v>
          </cell>
        </row>
        <row r="17580">
          <cell r="A17580" t="str">
            <v>16.015.0005-0</v>
          </cell>
          <cell r="B17580">
            <v>56.59</v>
          </cell>
        </row>
        <row r="17581">
          <cell r="A17581" t="str">
            <v>16.015.0005-A</v>
          </cell>
          <cell r="B17581">
            <v>55.45</v>
          </cell>
        </row>
        <row r="17582">
          <cell r="A17582" t="str">
            <v>16.015.0010-0</v>
          </cell>
          <cell r="B17582">
            <v>32.54</v>
          </cell>
        </row>
        <row r="17583">
          <cell r="A17583" t="str">
            <v>16.015.0010-A</v>
          </cell>
          <cell r="B17583">
            <v>31.41</v>
          </cell>
        </row>
        <row r="17584">
          <cell r="A17584" t="str">
            <v>16.020.0001-0</v>
          </cell>
          <cell r="B17584">
            <v>87.09</v>
          </cell>
        </row>
        <row r="17585">
          <cell r="A17585" t="str">
            <v>16.020.0001-A</v>
          </cell>
          <cell r="B17585">
            <v>82.75</v>
          </cell>
        </row>
        <row r="17586">
          <cell r="A17586" t="str">
            <v>16.020.0002-0</v>
          </cell>
          <cell r="B17586">
            <v>99.1</v>
          </cell>
        </row>
        <row r="17587">
          <cell r="A17587" t="str">
            <v>16.020.0002-A</v>
          </cell>
          <cell r="B17587">
            <v>94.77</v>
          </cell>
        </row>
        <row r="17588">
          <cell r="A17588" t="str">
            <v>16.020.0003-0</v>
          </cell>
          <cell r="B17588">
            <v>101.08</v>
          </cell>
        </row>
        <row r="17589">
          <cell r="A17589" t="str">
            <v>16.020.0003-A</v>
          </cell>
          <cell r="B17589">
            <v>96.75</v>
          </cell>
        </row>
        <row r="17590">
          <cell r="A17590" t="str">
            <v>16.020.0004-0</v>
          </cell>
          <cell r="B17590">
            <v>144.88999999999999</v>
          </cell>
        </row>
        <row r="17591">
          <cell r="A17591" t="str">
            <v>16.020.0004-A</v>
          </cell>
          <cell r="B17591">
            <v>139.25</v>
          </cell>
        </row>
        <row r="17592">
          <cell r="A17592" t="str">
            <v>16.020.0005-0</v>
          </cell>
          <cell r="B17592">
            <v>86.5</v>
          </cell>
        </row>
        <row r="17593">
          <cell r="A17593" t="str">
            <v>16.020.0005-A</v>
          </cell>
          <cell r="B17593">
            <v>82.17</v>
          </cell>
        </row>
        <row r="17594">
          <cell r="A17594" t="str">
            <v>16.020.0006-0</v>
          </cell>
          <cell r="B17594">
            <v>172.88</v>
          </cell>
        </row>
        <row r="17595">
          <cell r="A17595" t="str">
            <v>16.020.0006-A</v>
          </cell>
          <cell r="B17595">
            <v>167.24</v>
          </cell>
        </row>
        <row r="17596">
          <cell r="A17596" t="str">
            <v>16.020.0008-0</v>
          </cell>
          <cell r="B17596">
            <v>100.05</v>
          </cell>
        </row>
        <row r="17597">
          <cell r="A17597" t="str">
            <v>16.020.0008-A</v>
          </cell>
          <cell r="B17597">
            <v>95.72</v>
          </cell>
        </row>
        <row r="17598">
          <cell r="A17598" t="str">
            <v>16.020.0009-0</v>
          </cell>
          <cell r="B17598">
            <v>170.82</v>
          </cell>
        </row>
        <row r="17599">
          <cell r="A17599" t="str">
            <v>16.020.0009-A</v>
          </cell>
          <cell r="B17599">
            <v>165.19</v>
          </cell>
        </row>
        <row r="17600">
          <cell r="A17600" t="str">
            <v>16.020.0012-0</v>
          </cell>
          <cell r="B17600">
            <v>20.56</v>
          </cell>
        </row>
        <row r="17601">
          <cell r="A17601" t="str">
            <v>16.020.0012-A</v>
          </cell>
          <cell r="B17601">
            <v>20.11</v>
          </cell>
        </row>
        <row r="17602">
          <cell r="A17602" t="str">
            <v>16.021.0002-0</v>
          </cell>
          <cell r="B17602">
            <v>166.79</v>
          </cell>
        </row>
        <row r="17603">
          <cell r="A17603" t="str">
            <v>16.021.0002-A</v>
          </cell>
          <cell r="B17603">
            <v>160.28</v>
          </cell>
        </row>
        <row r="17604">
          <cell r="A17604" t="str">
            <v>16.021.0003-0</v>
          </cell>
          <cell r="B17604">
            <v>208.47</v>
          </cell>
        </row>
        <row r="17605">
          <cell r="A17605" t="str">
            <v>16.021.0003-A</v>
          </cell>
          <cell r="B17605">
            <v>203.6</v>
          </cell>
        </row>
        <row r="17606">
          <cell r="A17606" t="str">
            <v>16.021.0005-0</v>
          </cell>
          <cell r="B17606">
            <v>83.78</v>
          </cell>
        </row>
        <row r="17607">
          <cell r="A17607" t="str">
            <v>16.021.0005-A</v>
          </cell>
          <cell r="B17607">
            <v>76.739999999999995</v>
          </cell>
        </row>
        <row r="17608">
          <cell r="A17608" t="str">
            <v>16.022.0002-0</v>
          </cell>
          <cell r="B17608">
            <v>142.41999999999999</v>
          </cell>
        </row>
        <row r="17609">
          <cell r="A17609" t="str">
            <v>16.022.0002-A</v>
          </cell>
          <cell r="B17609">
            <v>136.46</v>
          </cell>
        </row>
        <row r="17610">
          <cell r="A17610" t="str">
            <v>16.022.0004-0</v>
          </cell>
          <cell r="B17610">
            <v>129.41</v>
          </cell>
        </row>
        <row r="17611">
          <cell r="A17611" t="str">
            <v>16.022.0004-A</v>
          </cell>
          <cell r="B17611">
            <v>123.45</v>
          </cell>
        </row>
        <row r="17612">
          <cell r="A17612" t="str">
            <v>16.022.0006-0</v>
          </cell>
          <cell r="B17612">
            <v>132.83000000000001</v>
          </cell>
        </row>
        <row r="17613">
          <cell r="A17613" t="str">
            <v>16.022.0006-A</v>
          </cell>
          <cell r="B17613">
            <v>126.33</v>
          </cell>
        </row>
        <row r="17614">
          <cell r="A17614" t="str">
            <v>16.022.0010-0</v>
          </cell>
          <cell r="B17614">
            <v>61.84</v>
          </cell>
        </row>
        <row r="17615">
          <cell r="A17615" t="str">
            <v>16.022.0010-A</v>
          </cell>
          <cell r="B17615">
            <v>56.97</v>
          </cell>
        </row>
        <row r="17616">
          <cell r="A17616" t="str">
            <v>16.022.0012-0</v>
          </cell>
          <cell r="B17616">
            <v>81.599999999999994</v>
          </cell>
        </row>
        <row r="17617">
          <cell r="A17617" t="str">
            <v>16.022.0012-A</v>
          </cell>
          <cell r="B17617">
            <v>76.72</v>
          </cell>
        </row>
        <row r="17618">
          <cell r="A17618" t="str">
            <v>16.023.0004-0</v>
          </cell>
          <cell r="B17618">
            <v>98.37</v>
          </cell>
        </row>
        <row r="17619">
          <cell r="A17619" t="str">
            <v>16.023.0004-A</v>
          </cell>
          <cell r="B17619">
            <v>91.86</v>
          </cell>
        </row>
        <row r="17620">
          <cell r="A17620" t="str">
            <v>16.023.0005-0</v>
          </cell>
          <cell r="B17620">
            <v>161.02000000000001</v>
          </cell>
        </row>
        <row r="17621">
          <cell r="A17621" t="str">
            <v>16.023.0005-A</v>
          </cell>
          <cell r="B17621">
            <v>154.25</v>
          </cell>
        </row>
        <row r="17622">
          <cell r="A17622" t="str">
            <v>16.024.0004-0</v>
          </cell>
          <cell r="B17622">
            <v>112.78</v>
          </cell>
        </row>
        <row r="17623">
          <cell r="A17623" t="str">
            <v>16.024.0004-A</v>
          </cell>
          <cell r="B17623">
            <v>107.91</v>
          </cell>
        </row>
        <row r="17624">
          <cell r="A17624" t="str">
            <v>16.024.0005-0</v>
          </cell>
          <cell r="B17624">
            <v>128.27000000000001</v>
          </cell>
        </row>
        <row r="17625">
          <cell r="A17625" t="str">
            <v>16.024.0005-A</v>
          </cell>
          <cell r="B17625">
            <v>123.4</v>
          </cell>
        </row>
        <row r="17626">
          <cell r="A17626" t="str">
            <v>16.024.0006-0</v>
          </cell>
          <cell r="B17626">
            <v>79.94</v>
          </cell>
        </row>
        <row r="17627">
          <cell r="A17627" t="str">
            <v>16.024.0006-A</v>
          </cell>
          <cell r="B17627">
            <v>75.06</v>
          </cell>
        </row>
        <row r="17628">
          <cell r="A17628" t="str">
            <v>16.024.0007-0</v>
          </cell>
          <cell r="B17628">
            <v>83.62</v>
          </cell>
        </row>
        <row r="17629">
          <cell r="A17629" t="str">
            <v>16.024.0007-A</v>
          </cell>
          <cell r="B17629">
            <v>78.75</v>
          </cell>
        </row>
        <row r="17630">
          <cell r="A17630" t="str">
            <v>16.024.0009-0</v>
          </cell>
          <cell r="B17630">
            <v>100.93</v>
          </cell>
        </row>
        <row r="17631">
          <cell r="A17631" t="str">
            <v>16.024.0009-A</v>
          </cell>
          <cell r="B17631">
            <v>96.05</v>
          </cell>
        </row>
        <row r="17632">
          <cell r="A17632" t="str">
            <v>16.024.0015-0</v>
          </cell>
          <cell r="B17632">
            <v>157.1</v>
          </cell>
        </row>
        <row r="17633">
          <cell r="A17633" t="str">
            <v>16.024.0015-A</v>
          </cell>
          <cell r="B17633">
            <v>151.15</v>
          </cell>
        </row>
        <row r="17634">
          <cell r="A17634" t="str">
            <v>16.025.0015-0</v>
          </cell>
          <cell r="B17634">
            <v>193.21</v>
          </cell>
        </row>
        <row r="17635">
          <cell r="A17635" t="str">
            <v>16.025.0015-A</v>
          </cell>
          <cell r="B17635">
            <v>186.44</v>
          </cell>
        </row>
        <row r="17636">
          <cell r="A17636" t="str">
            <v>16.026.0001-0</v>
          </cell>
          <cell r="B17636">
            <v>84.88</v>
          </cell>
        </row>
        <row r="17637">
          <cell r="A17637" t="str">
            <v>16.026.0001-A</v>
          </cell>
          <cell r="B17637">
            <v>78.08</v>
          </cell>
        </row>
        <row r="17638">
          <cell r="A17638" t="str">
            <v>16.026.0002-0</v>
          </cell>
          <cell r="B17638">
            <v>104.56</v>
          </cell>
        </row>
        <row r="17639">
          <cell r="A17639" t="str">
            <v>16.026.0002-A</v>
          </cell>
          <cell r="B17639">
            <v>97.65</v>
          </cell>
        </row>
        <row r="17640">
          <cell r="A17640" t="str">
            <v>16.026.0005-0</v>
          </cell>
          <cell r="B17640">
            <v>105.15</v>
          </cell>
        </row>
        <row r="17641">
          <cell r="A17641" t="str">
            <v>16.026.0005-A</v>
          </cell>
          <cell r="B17641">
            <v>98.79</v>
          </cell>
        </row>
        <row r="17642">
          <cell r="A17642" t="str">
            <v>16.026.0010-0</v>
          </cell>
          <cell r="B17642">
            <v>77.22</v>
          </cell>
        </row>
        <row r="17643">
          <cell r="A17643" t="str">
            <v>16.026.0010-A</v>
          </cell>
          <cell r="B17643">
            <v>70.849999999999994</v>
          </cell>
        </row>
        <row r="17644">
          <cell r="A17644" t="str">
            <v>16.026.0030-0</v>
          </cell>
          <cell r="B17644">
            <v>76.37</v>
          </cell>
        </row>
        <row r="17645">
          <cell r="A17645" t="str">
            <v>16.026.0030-A</v>
          </cell>
          <cell r="B17645">
            <v>68.44</v>
          </cell>
        </row>
        <row r="17646">
          <cell r="A17646" t="str">
            <v>16.027.0001-0</v>
          </cell>
          <cell r="B17646">
            <v>102.66</v>
          </cell>
        </row>
        <row r="17647">
          <cell r="A17647" t="str">
            <v>16.027.0001-A</v>
          </cell>
          <cell r="B17647">
            <v>96.3</v>
          </cell>
        </row>
        <row r="17648">
          <cell r="A17648" t="str">
            <v>16.028.0015-0</v>
          </cell>
          <cell r="B17648">
            <v>91.58</v>
          </cell>
        </row>
        <row r="17649">
          <cell r="A17649" t="str">
            <v>16.028.0015-A</v>
          </cell>
          <cell r="B17649">
            <v>85.22</v>
          </cell>
        </row>
        <row r="17650">
          <cell r="A17650" t="str">
            <v>16.028.0020-0</v>
          </cell>
          <cell r="B17650">
            <v>70.39</v>
          </cell>
        </row>
        <row r="17651">
          <cell r="A17651" t="str">
            <v>16.028.0020-A</v>
          </cell>
          <cell r="B17651">
            <v>63.21</v>
          </cell>
        </row>
        <row r="17652">
          <cell r="A17652" t="str">
            <v>16.028.0022-0</v>
          </cell>
          <cell r="B17652">
            <v>70.39</v>
          </cell>
        </row>
        <row r="17653">
          <cell r="A17653" t="str">
            <v>16.028.0022-A</v>
          </cell>
          <cell r="B17653">
            <v>63.21</v>
          </cell>
        </row>
        <row r="17654">
          <cell r="A17654" t="str">
            <v>16.028.0023-0</v>
          </cell>
          <cell r="B17654">
            <v>220.49</v>
          </cell>
        </row>
        <row r="17655">
          <cell r="A17655" t="str">
            <v>16.028.0023-A</v>
          </cell>
          <cell r="B17655">
            <v>214.12</v>
          </cell>
        </row>
        <row r="17656">
          <cell r="A17656" t="str">
            <v>16.028.0026-0</v>
          </cell>
          <cell r="B17656">
            <v>155.96</v>
          </cell>
        </row>
        <row r="17657">
          <cell r="A17657" t="str">
            <v>16.028.0026-A</v>
          </cell>
          <cell r="B17657">
            <v>151.84</v>
          </cell>
        </row>
        <row r="17658">
          <cell r="A17658" t="str">
            <v>16.029.0001-0</v>
          </cell>
          <cell r="B17658">
            <v>223.9</v>
          </cell>
        </row>
        <row r="17659">
          <cell r="A17659" t="str">
            <v>16.029.0001-A</v>
          </cell>
          <cell r="B17659">
            <v>217.08</v>
          </cell>
        </row>
        <row r="17660">
          <cell r="A17660" t="str">
            <v>16.030.0001-0</v>
          </cell>
          <cell r="B17660">
            <v>24.4</v>
          </cell>
        </row>
        <row r="17661">
          <cell r="A17661" t="str">
            <v>16.030.0001-A</v>
          </cell>
          <cell r="B17661">
            <v>23.54</v>
          </cell>
        </row>
        <row r="17662">
          <cell r="A17662" t="str">
            <v>16.030.0005-0</v>
          </cell>
          <cell r="B17662">
            <v>13.07</v>
          </cell>
        </row>
        <row r="17663">
          <cell r="A17663" t="str">
            <v>16.030.0005-A</v>
          </cell>
          <cell r="B17663">
            <v>12.53</v>
          </cell>
        </row>
        <row r="17664">
          <cell r="A17664" t="str">
            <v>16.030.0007-0</v>
          </cell>
          <cell r="B17664">
            <v>5.56</v>
          </cell>
        </row>
        <row r="17665">
          <cell r="A17665" t="str">
            <v>16.030.0007-A</v>
          </cell>
          <cell r="B17665">
            <v>5.22</v>
          </cell>
        </row>
        <row r="17666">
          <cell r="A17666" t="str">
            <v>16.030.0009-0</v>
          </cell>
          <cell r="B17666">
            <v>43.19</v>
          </cell>
        </row>
        <row r="17667">
          <cell r="A17667" t="str">
            <v>16.030.0009-A</v>
          </cell>
          <cell r="B17667">
            <v>42.13</v>
          </cell>
        </row>
        <row r="17668">
          <cell r="A17668" t="str">
            <v>16.030.0010-0</v>
          </cell>
          <cell r="B17668">
            <v>159.16999999999999</v>
          </cell>
        </row>
        <row r="17669">
          <cell r="A17669" t="str">
            <v>16.030.0010-A</v>
          </cell>
          <cell r="B17669">
            <v>154.61000000000001</v>
          </cell>
        </row>
        <row r="17670">
          <cell r="A17670" t="str">
            <v>16.030.0013-0</v>
          </cell>
          <cell r="B17670">
            <v>104.54</v>
          </cell>
        </row>
        <row r="17671">
          <cell r="A17671" t="str">
            <v>16.030.0013-A</v>
          </cell>
          <cell r="B17671">
            <v>100.59</v>
          </cell>
        </row>
        <row r="17672">
          <cell r="A17672" t="str">
            <v>16.030.0030-0</v>
          </cell>
          <cell r="B17672">
            <v>79.760000000000005</v>
          </cell>
        </row>
        <row r="17673">
          <cell r="A17673" t="str">
            <v>16.030.0030-A</v>
          </cell>
          <cell r="B17673">
            <v>74.97</v>
          </cell>
        </row>
        <row r="17674">
          <cell r="A17674" t="str">
            <v>16.031.0025-0</v>
          </cell>
          <cell r="B17674">
            <v>94.86</v>
          </cell>
        </row>
        <row r="17675">
          <cell r="A17675" t="str">
            <v>16.031.0025-A</v>
          </cell>
          <cell r="B17675">
            <v>87.82</v>
          </cell>
        </row>
        <row r="17676">
          <cell r="A17676" t="str">
            <v>16.032.0001-0</v>
          </cell>
          <cell r="B17676">
            <v>222.19</v>
          </cell>
        </row>
        <row r="17677">
          <cell r="A17677" t="str">
            <v>16.032.0001-A</v>
          </cell>
          <cell r="B17677">
            <v>215.6</v>
          </cell>
        </row>
        <row r="17678">
          <cell r="A17678" t="str">
            <v>16.033.0002-0</v>
          </cell>
          <cell r="B17678">
            <v>50.59</v>
          </cell>
        </row>
        <row r="17679">
          <cell r="A17679" t="str">
            <v>16.033.0002-A</v>
          </cell>
          <cell r="B17679">
            <v>49.56</v>
          </cell>
        </row>
        <row r="17680">
          <cell r="A17680" t="str">
            <v>16.034.0003-0</v>
          </cell>
          <cell r="B17680">
            <v>104.08</v>
          </cell>
        </row>
        <row r="17681">
          <cell r="A17681" t="str">
            <v>16.034.0003-A</v>
          </cell>
          <cell r="B17681">
            <v>97.03</v>
          </cell>
        </row>
        <row r="17682">
          <cell r="A17682" t="str">
            <v>16.034.0006-0</v>
          </cell>
          <cell r="B17682">
            <v>20.05</v>
          </cell>
        </row>
        <row r="17683">
          <cell r="A17683" t="str">
            <v>16.034.0006-A</v>
          </cell>
          <cell r="B17683">
            <v>18.43</v>
          </cell>
        </row>
        <row r="17684">
          <cell r="A17684" t="str">
            <v>16.035.0005-0</v>
          </cell>
          <cell r="B17684">
            <v>35.93</v>
          </cell>
        </row>
        <row r="17685">
          <cell r="A17685" t="str">
            <v>16.035.0005-A</v>
          </cell>
          <cell r="B17685">
            <v>34.31</v>
          </cell>
        </row>
        <row r="17686">
          <cell r="A17686" t="str">
            <v>16.036.0010-0</v>
          </cell>
          <cell r="B17686">
            <v>99.32</v>
          </cell>
        </row>
        <row r="17687">
          <cell r="A17687" t="str">
            <v>16.036.0010-A</v>
          </cell>
          <cell r="B17687">
            <v>96.7</v>
          </cell>
        </row>
        <row r="17688">
          <cell r="A17688" t="str">
            <v>16.036.0015-0</v>
          </cell>
          <cell r="B17688">
            <v>118.46</v>
          </cell>
        </row>
        <row r="17689">
          <cell r="A17689" t="str">
            <v>16.036.0015-A</v>
          </cell>
          <cell r="B17689">
            <v>115.41</v>
          </cell>
        </row>
        <row r="17690">
          <cell r="A17690" t="str">
            <v>16.036.0020-0</v>
          </cell>
          <cell r="B17690">
            <v>185.41</v>
          </cell>
        </row>
        <row r="17691">
          <cell r="A17691" t="str">
            <v>16.036.0020-A</v>
          </cell>
          <cell r="B17691">
            <v>181.94</v>
          </cell>
        </row>
        <row r="17692">
          <cell r="A17692" t="str">
            <v>16.036.0022-0</v>
          </cell>
          <cell r="B17692">
            <v>227.28</v>
          </cell>
        </row>
        <row r="17693">
          <cell r="A17693" t="str">
            <v>16.036.0022-A</v>
          </cell>
          <cell r="B17693">
            <v>223.54</v>
          </cell>
        </row>
        <row r="17694">
          <cell r="A17694" t="str">
            <v>16.036.0025-0</v>
          </cell>
          <cell r="B17694">
            <v>42.54</v>
          </cell>
        </row>
        <row r="17695">
          <cell r="A17695" t="str">
            <v>16.036.0025-A</v>
          </cell>
          <cell r="B17695">
            <v>41.12</v>
          </cell>
        </row>
        <row r="17696">
          <cell r="A17696" t="str">
            <v>16.036.0030-0</v>
          </cell>
          <cell r="B17696">
            <v>102.04</v>
          </cell>
        </row>
        <row r="17697">
          <cell r="A17697" t="str">
            <v>16.036.0030-A</v>
          </cell>
          <cell r="B17697">
            <v>99.42</v>
          </cell>
        </row>
        <row r="17698">
          <cell r="A17698" t="str">
            <v>16.036.0035-0</v>
          </cell>
          <cell r="B17698">
            <v>121.6</v>
          </cell>
        </row>
        <row r="17699">
          <cell r="A17699" t="str">
            <v>16.036.0035-A</v>
          </cell>
          <cell r="B17699">
            <v>118.55</v>
          </cell>
        </row>
        <row r="17700">
          <cell r="A17700" t="str">
            <v>16.036.0040-0</v>
          </cell>
          <cell r="B17700">
            <v>190.01</v>
          </cell>
        </row>
        <row r="17701">
          <cell r="A17701" t="str">
            <v>16.036.0040-A</v>
          </cell>
          <cell r="B17701">
            <v>186.53</v>
          </cell>
        </row>
        <row r="17702">
          <cell r="A17702" t="str">
            <v>16.036.0043-0</v>
          </cell>
          <cell r="B17702">
            <v>233.55</v>
          </cell>
        </row>
        <row r="17703">
          <cell r="A17703" t="str">
            <v>16.036.0043-A</v>
          </cell>
          <cell r="B17703">
            <v>229.81</v>
          </cell>
        </row>
        <row r="17704">
          <cell r="A17704" t="str">
            <v>16.036.0050-0</v>
          </cell>
          <cell r="B17704">
            <v>127.28</v>
          </cell>
        </row>
        <row r="17705">
          <cell r="A17705" t="str">
            <v>16.036.0050-A</v>
          </cell>
          <cell r="B17705">
            <v>124.12</v>
          </cell>
        </row>
        <row r="17706">
          <cell r="A17706" t="str">
            <v>16.036.0055-0</v>
          </cell>
          <cell r="B17706">
            <v>151.21</v>
          </cell>
        </row>
        <row r="17707">
          <cell r="A17707" t="str">
            <v>16.036.0055-A</v>
          </cell>
          <cell r="B17707">
            <v>147.62</v>
          </cell>
        </row>
        <row r="17708">
          <cell r="A17708" t="str">
            <v>16.036.0060-0</v>
          </cell>
          <cell r="B17708">
            <v>237.28</v>
          </cell>
        </row>
        <row r="17709">
          <cell r="A17709" t="str">
            <v>16.036.0060-A</v>
          </cell>
          <cell r="B17709">
            <v>233.26</v>
          </cell>
        </row>
        <row r="17710">
          <cell r="A17710" t="str">
            <v>16.036.0062-0</v>
          </cell>
          <cell r="B17710">
            <v>291.10000000000002</v>
          </cell>
        </row>
        <row r="17711">
          <cell r="A17711" t="str">
            <v>16.036.0062-A</v>
          </cell>
          <cell r="B17711">
            <v>286.81</v>
          </cell>
        </row>
        <row r="17712">
          <cell r="A17712" t="str">
            <v>16.036.0065-0</v>
          </cell>
          <cell r="B17712">
            <v>56.16</v>
          </cell>
        </row>
        <row r="17713">
          <cell r="A17713" t="str">
            <v>16.036.0065-A</v>
          </cell>
          <cell r="B17713">
            <v>54.2</v>
          </cell>
        </row>
        <row r="17714">
          <cell r="A17714" t="str">
            <v>16.036.0070-0</v>
          </cell>
          <cell r="B17714">
            <v>130</v>
          </cell>
        </row>
        <row r="17715">
          <cell r="A17715" t="str">
            <v>16.036.0070-A</v>
          </cell>
          <cell r="B17715">
            <v>126.84</v>
          </cell>
        </row>
        <row r="17716">
          <cell r="A17716" t="str">
            <v>16.036.0075-0</v>
          </cell>
          <cell r="B17716">
            <v>154.34</v>
          </cell>
        </row>
        <row r="17717">
          <cell r="A17717" t="str">
            <v>16.036.0075-A</v>
          </cell>
          <cell r="B17717">
            <v>150.75</v>
          </cell>
        </row>
        <row r="17718">
          <cell r="A17718" t="str">
            <v>16.036.0080-0</v>
          </cell>
          <cell r="B17718">
            <v>241.88</v>
          </cell>
        </row>
        <row r="17719">
          <cell r="A17719" t="str">
            <v>16.036.0080-A</v>
          </cell>
          <cell r="B17719">
            <v>237.86</v>
          </cell>
        </row>
        <row r="17720">
          <cell r="A17720" t="str">
            <v>16.036.0083-0</v>
          </cell>
          <cell r="B17720">
            <v>297.37</v>
          </cell>
        </row>
        <row r="17721">
          <cell r="A17721" t="str">
            <v>16.036.0083-A</v>
          </cell>
          <cell r="B17721">
            <v>293.08</v>
          </cell>
        </row>
        <row r="17722">
          <cell r="A17722" t="str">
            <v>17.012.0010-0</v>
          </cell>
          <cell r="B17722">
            <v>9.09</v>
          </cell>
        </row>
        <row r="17723">
          <cell r="A17723" t="str">
            <v>17.012.0010-A</v>
          </cell>
          <cell r="B17723">
            <v>7.92</v>
          </cell>
        </row>
        <row r="17724">
          <cell r="A17724" t="str">
            <v>17.012.0011-0</v>
          </cell>
          <cell r="B17724">
            <v>12.08</v>
          </cell>
        </row>
        <row r="17725">
          <cell r="A17725" t="str">
            <v>17.012.0011-A</v>
          </cell>
          <cell r="B17725">
            <v>10.52</v>
          </cell>
        </row>
        <row r="17726">
          <cell r="A17726" t="str">
            <v>17.012.0012-0</v>
          </cell>
          <cell r="B17726">
            <v>9.9700000000000006</v>
          </cell>
        </row>
        <row r="17727">
          <cell r="A17727" t="str">
            <v>17.012.0012-A</v>
          </cell>
          <cell r="B17727">
            <v>8.8000000000000007</v>
          </cell>
        </row>
        <row r="17728">
          <cell r="A17728" t="str">
            <v>17.012.0013-0</v>
          </cell>
          <cell r="B17728">
            <v>12.95</v>
          </cell>
        </row>
        <row r="17729">
          <cell r="A17729" t="str">
            <v>17.012.0013-A</v>
          </cell>
          <cell r="B17729">
            <v>11.4</v>
          </cell>
        </row>
        <row r="17730">
          <cell r="A17730" t="str">
            <v>17.012.0015-0</v>
          </cell>
          <cell r="B17730">
            <v>13.81</v>
          </cell>
        </row>
        <row r="17731">
          <cell r="A17731" t="str">
            <v>17.012.0015-A</v>
          </cell>
          <cell r="B17731">
            <v>12.05</v>
          </cell>
        </row>
        <row r="17732">
          <cell r="A17732" t="str">
            <v>17.012.0030-0</v>
          </cell>
          <cell r="B17732">
            <v>3.92</v>
          </cell>
        </row>
        <row r="17733">
          <cell r="A17733" t="str">
            <v>17.012.0030-A</v>
          </cell>
          <cell r="B17733">
            <v>3.46</v>
          </cell>
        </row>
        <row r="17734">
          <cell r="A17734" t="str">
            <v>17.012.0040-0</v>
          </cell>
          <cell r="B17734">
            <v>15.47</v>
          </cell>
        </row>
        <row r="17735">
          <cell r="A17735" t="str">
            <v>17.012.0040-A</v>
          </cell>
          <cell r="B17735">
            <v>14.18</v>
          </cell>
        </row>
        <row r="17736">
          <cell r="A17736" t="str">
            <v>17.013.0030-0</v>
          </cell>
          <cell r="B17736">
            <v>109.85</v>
          </cell>
        </row>
        <row r="17737">
          <cell r="A17737" t="str">
            <v>17.013.0030-A</v>
          </cell>
          <cell r="B17737">
            <v>108.4</v>
          </cell>
        </row>
        <row r="17738">
          <cell r="A17738" t="str">
            <v>17.013.0031-0</v>
          </cell>
          <cell r="B17738">
            <v>211.63</v>
          </cell>
        </row>
        <row r="17739">
          <cell r="A17739" t="str">
            <v>17.013.0031-A</v>
          </cell>
          <cell r="B17739">
            <v>209.75</v>
          </cell>
        </row>
        <row r="17740">
          <cell r="A17740" t="str">
            <v>17.013.0070-0</v>
          </cell>
          <cell r="B17740">
            <v>23.42</v>
          </cell>
        </row>
        <row r="17741">
          <cell r="A17741" t="str">
            <v>17.013.0070-A</v>
          </cell>
          <cell r="B17741">
            <v>21.97</v>
          </cell>
        </row>
        <row r="17742">
          <cell r="A17742" t="str">
            <v>17.013.0095-1</v>
          </cell>
          <cell r="B17742">
            <v>32.68</v>
          </cell>
        </row>
        <row r="17743">
          <cell r="A17743" t="str">
            <v>17.013.0095-B</v>
          </cell>
          <cell r="B17743">
            <v>30.5</v>
          </cell>
        </row>
        <row r="17744">
          <cell r="A17744" t="str">
            <v>17.013.0100-0</v>
          </cell>
          <cell r="B17744">
            <v>49.52</v>
          </cell>
        </row>
        <row r="17745">
          <cell r="A17745" t="str">
            <v>17.013.0100-A</v>
          </cell>
          <cell r="B17745">
            <v>45.45</v>
          </cell>
        </row>
        <row r="17746">
          <cell r="A17746" t="str">
            <v>17.014.0010-0</v>
          </cell>
          <cell r="B17746">
            <v>15</v>
          </cell>
        </row>
        <row r="17747">
          <cell r="A17747" t="str">
            <v>17.014.0010-A</v>
          </cell>
          <cell r="B17747">
            <v>15</v>
          </cell>
        </row>
        <row r="17748">
          <cell r="A17748" t="str">
            <v>17.014.0015-0</v>
          </cell>
          <cell r="B17748">
            <v>9.6</v>
          </cell>
        </row>
        <row r="17749">
          <cell r="A17749" t="str">
            <v>17.014.0015-A</v>
          </cell>
          <cell r="B17749">
            <v>9.6</v>
          </cell>
        </row>
        <row r="17750">
          <cell r="A17750" t="str">
            <v>17.017.0010-0</v>
          </cell>
          <cell r="B17750">
            <v>23.07</v>
          </cell>
        </row>
        <row r="17751">
          <cell r="A17751" t="str">
            <v>17.017.0010-A</v>
          </cell>
          <cell r="B17751">
            <v>20.5</v>
          </cell>
        </row>
        <row r="17752">
          <cell r="A17752" t="str">
            <v>17.017.0020-0</v>
          </cell>
          <cell r="B17752">
            <v>8.93</v>
          </cell>
        </row>
        <row r="17753">
          <cell r="A17753" t="str">
            <v>17.017.0020-A</v>
          </cell>
          <cell r="B17753">
            <v>8.3800000000000008</v>
          </cell>
        </row>
        <row r="17754">
          <cell r="A17754" t="str">
            <v>17.017.0030-0</v>
          </cell>
          <cell r="B17754">
            <v>34.67</v>
          </cell>
        </row>
        <row r="17755">
          <cell r="A17755" t="str">
            <v>17.017.0030-A</v>
          </cell>
          <cell r="B17755">
            <v>31.25</v>
          </cell>
        </row>
        <row r="17756">
          <cell r="A17756" t="str">
            <v>17.017.0040-0</v>
          </cell>
          <cell r="B17756">
            <v>24.15</v>
          </cell>
        </row>
        <row r="17757">
          <cell r="A17757" t="str">
            <v>17.017.0040-A</v>
          </cell>
          <cell r="B17757">
            <v>21.78</v>
          </cell>
        </row>
        <row r="17758">
          <cell r="A17758" t="str">
            <v>17.017.0041-0</v>
          </cell>
          <cell r="B17758">
            <v>11.91</v>
          </cell>
        </row>
        <row r="17759">
          <cell r="A17759" t="str">
            <v>17.017.0041-A</v>
          </cell>
          <cell r="B17759">
            <v>10.84</v>
          </cell>
        </row>
        <row r="17760">
          <cell r="A17760" t="str">
            <v>17.017.0042-0</v>
          </cell>
          <cell r="B17760">
            <v>2.65</v>
          </cell>
        </row>
        <row r="17761">
          <cell r="A17761" t="str">
            <v>17.017.0042-A</v>
          </cell>
          <cell r="B17761">
            <v>2.44</v>
          </cell>
        </row>
        <row r="17762">
          <cell r="A17762" t="str">
            <v>17.017.0050-0</v>
          </cell>
          <cell r="B17762">
            <v>36.4</v>
          </cell>
        </row>
        <row r="17763">
          <cell r="A17763" t="str">
            <v>17.017.0050-A</v>
          </cell>
          <cell r="B17763">
            <v>32.97</v>
          </cell>
        </row>
        <row r="17764">
          <cell r="A17764" t="str">
            <v>17.017.0053-0</v>
          </cell>
          <cell r="B17764">
            <v>13.91</v>
          </cell>
        </row>
        <row r="17765">
          <cell r="A17765" t="str">
            <v>17.017.0053-A</v>
          </cell>
          <cell r="B17765">
            <v>12.58</v>
          </cell>
        </row>
        <row r="17766">
          <cell r="A17766" t="str">
            <v>17.017.0060-0</v>
          </cell>
          <cell r="B17766">
            <v>15.19</v>
          </cell>
        </row>
        <row r="17767">
          <cell r="A17767" t="str">
            <v>17.017.0060-A</v>
          </cell>
          <cell r="B17767">
            <v>13.69</v>
          </cell>
        </row>
        <row r="17768">
          <cell r="A17768" t="str">
            <v>17.017.0061-0</v>
          </cell>
          <cell r="B17768">
            <v>19.59</v>
          </cell>
        </row>
        <row r="17769">
          <cell r="A17769" t="str">
            <v>17.017.0061-A</v>
          </cell>
          <cell r="B17769">
            <v>17.670000000000002</v>
          </cell>
        </row>
        <row r="17770">
          <cell r="A17770" t="str">
            <v>17.017.0062-0</v>
          </cell>
          <cell r="B17770">
            <v>10.65</v>
          </cell>
        </row>
        <row r="17771">
          <cell r="A17771" t="str">
            <v>17.017.0062-A</v>
          </cell>
          <cell r="B17771">
            <v>9.8000000000000007</v>
          </cell>
        </row>
        <row r="17772">
          <cell r="A17772" t="str">
            <v>17.017.0070-0</v>
          </cell>
          <cell r="B17772">
            <v>27.2</v>
          </cell>
        </row>
        <row r="17773">
          <cell r="A17773" t="str">
            <v>17.017.0070-A</v>
          </cell>
          <cell r="B17773">
            <v>26.09</v>
          </cell>
        </row>
        <row r="17774">
          <cell r="A17774" t="str">
            <v>17.017.0100-0</v>
          </cell>
          <cell r="B17774">
            <v>44.1</v>
          </cell>
        </row>
        <row r="17775">
          <cell r="A17775" t="str">
            <v>17.017.0100-A</v>
          </cell>
          <cell r="B17775">
            <v>40.67</v>
          </cell>
        </row>
        <row r="17776">
          <cell r="A17776" t="str">
            <v>17.017.0110-0</v>
          </cell>
          <cell r="B17776">
            <v>28.68</v>
          </cell>
        </row>
        <row r="17777">
          <cell r="A17777" t="str">
            <v>17.017.0110-A</v>
          </cell>
          <cell r="B17777">
            <v>26.43</v>
          </cell>
        </row>
        <row r="17778">
          <cell r="A17778" t="str">
            <v>17.017.0120-1</v>
          </cell>
          <cell r="B17778">
            <v>7.6</v>
          </cell>
        </row>
        <row r="17779">
          <cell r="A17779" t="str">
            <v>17.017.0120-B</v>
          </cell>
          <cell r="B17779">
            <v>7.05</v>
          </cell>
        </row>
        <row r="17780">
          <cell r="A17780" t="str">
            <v>17.017.0130-0</v>
          </cell>
          <cell r="B17780">
            <v>16.59</v>
          </cell>
        </row>
        <row r="17781">
          <cell r="A17781" t="str">
            <v>17.017.0130-A</v>
          </cell>
          <cell r="B17781">
            <v>15.19</v>
          </cell>
        </row>
        <row r="17782">
          <cell r="A17782" t="str">
            <v>17.017.0140-0</v>
          </cell>
          <cell r="B17782">
            <v>8.93</v>
          </cell>
        </row>
        <row r="17783">
          <cell r="A17783" t="str">
            <v>17.017.0140-A</v>
          </cell>
          <cell r="B17783">
            <v>8.3800000000000008</v>
          </cell>
        </row>
        <row r="17784">
          <cell r="A17784" t="str">
            <v>17.017.0150-0</v>
          </cell>
          <cell r="B17784">
            <v>14.84</v>
          </cell>
        </row>
        <row r="17785">
          <cell r="A17785" t="str">
            <v>17.017.0150-A</v>
          </cell>
          <cell r="B17785">
            <v>13.56</v>
          </cell>
        </row>
        <row r="17786">
          <cell r="A17786" t="str">
            <v>17.017.0155-0</v>
          </cell>
          <cell r="B17786">
            <v>19.61</v>
          </cell>
        </row>
        <row r="17787">
          <cell r="A17787" t="str">
            <v>17.017.0155-A</v>
          </cell>
          <cell r="B17787">
            <v>17.98</v>
          </cell>
        </row>
        <row r="17788">
          <cell r="A17788" t="str">
            <v>17.017.0160-0</v>
          </cell>
          <cell r="B17788">
            <v>15.92</v>
          </cell>
        </row>
        <row r="17789">
          <cell r="A17789" t="str">
            <v>17.017.0160-A</v>
          </cell>
          <cell r="B17789">
            <v>14.37</v>
          </cell>
        </row>
        <row r="17790">
          <cell r="A17790" t="str">
            <v>17.017.0161-0</v>
          </cell>
          <cell r="B17790">
            <v>12.46</v>
          </cell>
        </row>
        <row r="17791">
          <cell r="A17791" t="str">
            <v>17.017.0161-A</v>
          </cell>
          <cell r="B17791">
            <v>11.17</v>
          </cell>
        </row>
        <row r="17792">
          <cell r="A17792" t="str">
            <v>17.017.0169-0</v>
          </cell>
          <cell r="B17792">
            <v>45.53</v>
          </cell>
        </row>
        <row r="17793">
          <cell r="A17793" t="str">
            <v>17.017.0169-A</v>
          </cell>
          <cell r="B17793">
            <v>41.99</v>
          </cell>
        </row>
        <row r="17794">
          <cell r="A17794" t="str">
            <v>17.017.0175-0</v>
          </cell>
          <cell r="B17794">
            <v>17.559999999999999</v>
          </cell>
        </row>
        <row r="17795">
          <cell r="A17795" t="str">
            <v>17.017.0175-A</v>
          </cell>
          <cell r="B17795">
            <v>16.059999999999999</v>
          </cell>
        </row>
        <row r="17796">
          <cell r="A17796" t="str">
            <v>17.017.0176-0</v>
          </cell>
          <cell r="B17796">
            <v>19.96</v>
          </cell>
        </row>
        <row r="17797">
          <cell r="A17797" t="str">
            <v>17.017.0176-A</v>
          </cell>
          <cell r="B17797">
            <v>17.989999999999998</v>
          </cell>
        </row>
        <row r="17798">
          <cell r="A17798" t="str">
            <v>17.017.0225-0</v>
          </cell>
          <cell r="B17798">
            <v>17.78</v>
          </cell>
        </row>
        <row r="17799">
          <cell r="A17799" t="str">
            <v>17.017.0225-A</v>
          </cell>
          <cell r="B17799">
            <v>15.59</v>
          </cell>
        </row>
        <row r="17800">
          <cell r="A17800" t="str">
            <v>17.017.0227-0</v>
          </cell>
          <cell r="B17800">
            <v>5.41</v>
          </cell>
        </row>
        <row r="17801">
          <cell r="A17801" t="str">
            <v>17.017.0227-A</v>
          </cell>
          <cell r="B17801">
            <v>4.76</v>
          </cell>
        </row>
        <row r="17802">
          <cell r="A17802" t="str">
            <v>17.017.0228-0</v>
          </cell>
          <cell r="B17802">
            <v>11.8</v>
          </cell>
        </row>
        <row r="17803">
          <cell r="A17803" t="str">
            <v>17.017.0228-A</v>
          </cell>
          <cell r="B17803">
            <v>10.43</v>
          </cell>
        </row>
        <row r="17804">
          <cell r="A17804" t="str">
            <v>17.017.0230-0</v>
          </cell>
          <cell r="B17804">
            <v>11.67</v>
          </cell>
        </row>
        <row r="17805">
          <cell r="A17805" t="str">
            <v>17.017.0230-A</v>
          </cell>
          <cell r="B17805">
            <v>10.29</v>
          </cell>
        </row>
        <row r="17806">
          <cell r="A17806" t="str">
            <v>17.017.0240-0</v>
          </cell>
          <cell r="B17806">
            <v>8.57</v>
          </cell>
        </row>
        <row r="17807">
          <cell r="A17807" t="str">
            <v>17.017.0240-A</v>
          </cell>
          <cell r="B17807">
            <v>7.55</v>
          </cell>
        </row>
        <row r="17808">
          <cell r="A17808" t="str">
            <v>17.017.0245-0</v>
          </cell>
          <cell r="B17808">
            <v>34.61</v>
          </cell>
        </row>
        <row r="17809">
          <cell r="A17809" t="str">
            <v>17.017.0245-A</v>
          </cell>
          <cell r="B17809">
            <v>30.9</v>
          </cell>
        </row>
        <row r="17810">
          <cell r="A17810" t="str">
            <v>17.017.0300-1</v>
          </cell>
          <cell r="B17810">
            <v>19.28</v>
          </cell>
        </row>
        <row r="17811">
          <cell r="A17811" t="str">
            <v>17.017.0300-B</v>
          </cell>
          <cell r="B17811">
            <v>17.649999999999999</v>
          </cell>
        </row>
        <row r="17812">
          <cell r="A17812" t="str">
            <v>17.017.0301-0</v>
          </cell>
          <cell r="B17812">
            <v>16.18</v>
          </cell>
        </row>
        <row r="17813">
          <cell r="A17813" t="str">
            <v>17.017.0301-A</v>
          </cell>
          <cell r="B17813">
            <v>14.78</v>
          </cell>
        </row>
        <row r="17814">
          <cell r="A17814" t="str">
            <v>17.017.0320-0</v>
          </cell>
          <cell r="B17814">
            <v>19.59</v>
          </cell>
        </row>
        <row r="17815">
          <cell r="A17815" t="str">
            <v>17.017.0320-A</v>
          </cell>
          <cell r="B17815">
            <v>17.96</v>
          </cell>
        </row>
        <row r="17816">
          <cell r="A17816" t="str">
            <v>17.017.0321-0</v>
          </cell>
          <cell r="B17816">
            <v>15.96</v>
          </cell>
        </row>
        <row r="17817">
          <cell r="A17817" t="str">
            <v>17.017.0321-A</v>
          </cell>
          <cell r="B17817">
            <v>14.56</v>
          </cell>
        </row>
        <row r="17818">
          <cell r="A17818" t="str">
            <v>17.017.0350-0</v>
          </cell>
          <cell r="B17818">
            <v>19.32</v>
          </cell>
        </row>
        <row r="17819">
          <cell r="A17819" t="str">
            <v>17.017.0350-A</v>
          </cell>
          <cell r="B17819">
            <v>18.25</v>
          </cell>
        </row>
        <row r="17820">
          <cell r="A17820" t="str">
            <v>17.017.0360-0</v>
          </cell>
          <cell r="B17820">
            <v>19.579999999999998</v>
          </cell>
        </row>
        <row r="17821">
          <cell r="A17821" t="str">
            <v>17.017.0360-A</v>
          </cell>
          <cell r="B17821">
            <v>17.95</v>
          </cell>
        </row>
        <row r="17822">
          <cell r="A17822" t="str">
            <v>17.017.0361-0</v>
          </cell>
          <cell r="B17822">
            <v>15.35</v>
          </cell>
        </row>
        <row r="17823">
          <cell r="A17823" t="str">
            <v>17.017.0361-A</v>
          </cell>
          <cell r="B17823">
            <v>13.95</v>
          </cell>
        </row>
        <row r="17824">
          <cell r="A17824" t="str">
            <v>17.017.0362-0</v>
          </cell>
          <cell r="B17824">
            <v>4.67</v>
          </cell>
        </row>
        <row r="17825">
          <cell r="A17825" t="str">
            <v>17.017.0362-A</v>
          </cell>
          <cell r="B17825">
            <v>4.2</v>
          </cell>
        </row>
        <row r="17826">
          <cell r="A17826" t="str">
            <v>17.017.0365-0</v>
          </cell>
          <cell r="B17826">
            <v>20.81</v>
          </cell>
        </row>
        <row r="17827">
          <cell r="A17827" t="str">
            <v>17.017.0365-A</v>
          </cell>
          <cell r="B17827">
            <v>19.64</v>
          </cell>
        </row>
        <row r="17828">
          <cell r="A17828" t="str">
            <v>17.017.0370-0</v>
          </cell>
          <cell r="B17828">
            <v>44.12</v>
          </cell>
        </row>
        <row r="17829">
          <cell r="A17829" t="str">
            <v>17.017.0370-A</v>
          </cell>
          <cell r="B17829">
            <v>40.049999999999997</v>
          </cell>
        </row>
        <row r="17830">
          <cell r="A17830" t="str">
            <v>17.018.0010-0</v>
          </cell>
          <cell r="B17830">
            <v>20.7</v>
          </cell>
        </row>
        <row r="17831">
          <cell r="A17831" t="str">
            <v>17.018.0010-A</v>
          </cell>
          <cell r="B17831">
            <v>18.45</v>
          </cell>
        </row>
        <row r="17832">
          <cell r="A17832" t="str">
            <v>17.018.0015-0</v>
          </cell>
          <cell r="B17832">
            <v>9.1199999999999992</v>
          </cell>
        </row>
        <row r="17833">
          <cell r="A17833" t="str">
            <v>17.018.0015-A</v>
          </cell>
          <cell r="B17833">
            <v>8.0399999999999991</v>
          </cell>
        </row>
        <row r="17834">
          <cell r="A17834" t="str">
            <v>17.018.0020-0</v>
          </cell>
          <cell r="B17834">
            <v>10.27</v>
          </cell>
        </row>
        <row r="17835">
          <cell r="A17835" t="str">
            <v>17.018.0020-A</v>
          </cell>
          <cell r="B17835">
            <v>9.16</v>
          </cell>
        </row>
        <row r="17836">
          <cell r="A17836" t="str">
            <v>17.018.0031-0</v>
          </cell>
          <cell r="B17836">
            <v>28.5</v>
          </cell>
        </row>
        <row r="17837">
          <cell r="A17837" t="str">
            <v>17.018.0031-A</v>
          </cell>
          <cell r="B17837">
            <v>25.72</v>
          </cell>
        </row>
        <row r="17838">
          <cell r="A17838" t="str">
            <v>17.018.0041-0</v>
          </cell>
          <cell r="B17838">
            <v>5.87</v>
          </cell>
        </row>
        <row r="17839">
          <cell r="A17839" t="str">
            <v>17.018.0041-A</v>
          </cell>
          <cell r="B17839">
            <v>5.23</v>
          </cell>
        </row>
        <row r="17840">
          <cell r="A17840" t="str">
            <v>17.018.0044-0</v>
          </cell>
          <cell r="B17840">
            <v>9.4499999999999993</v>
          </cell>
        </row>
        <row r="17841">
          <cell r="A17841" t="str">
            <v>17.018.0044-A</v>
          </cell>
          <cell r="B17841">
            <v>8.5500000000000007</v>
          </cell>
        </row>
        <row r="17842">
          <cell r="A17842" t="str">
            <v>17.018.0050-0</v>
          </cell>
          <cell r="B17842">
            <v>17.920000000000002</v>
          </cell>
        </row>
        <row r="17843">
          <cell r="A17843" t="str">
            <v>17.018.0050-A</v>
          </cell>
          <cell r="B17843">
            <v>16.940000000000001</v>
          </cell>
        </row>
        <row r="17844">
          <cell r="A17844" t="str">
            <v>17.018.0060-0</v>
          </cell>
          <cell r="B17844">
            <v>29.38</v>
          </cell>
        </row>
        <row r="17845">
          <cell r="A17845" t="str">
            <v>17.018.0060-A</v>
          </cell>
          <cell r="B17845">
            <v>26.49</v>
          </cell>
        </row>
        <row r="17846">
          <cell r="A17846" t="str">
            <v>17.018.0080-0</v>
          </cell>
          <cell r="B17846">
            <v>15.63</v>
          </cell>
        </row>
        <row r="17847">
          <cell r="A17847" t="str">
            <v>17.018.0080-A</v>
          </cell>
          <cell r="B17847">
            <v>14.13</v>
          </cell>
        </row>
        <row r="17848">
          <cell r="A17848" t="str">
            <v>17.018.0081-0</v>
          </cell>
          <cell r="B17848">
            <v>5.73</v>
          </cell>
        </row>
        <row r="17849">
          <cell r="A17849" t="str">
            <v>17.018.0081-A</v>
          </cell>
          <cell r="B17849">
            <v>5.09</v>
          </cell>
        </row>
        <row r="17850">
          <cell r="A17850" t="str">
            <v>17.018.0082-0</v>
          </cell>
          <cell r="B17850">
            <v>13.74</v>
          </cell>
        </row>
        <row r="17851">
          <cell r="A17851" t="str">
            <v>17.018.0082-A</v>
          </cell>
          <cell r="B17851">
            <v>12.34</v>
          </cell>
        </row>
        <row r="17852">
          <cell r="A17852" t="str">
            <v>17.018.0110-0</v>
          </cell>
          <cell r="B17852">
            <v>17.05</v>
          </cell>
        </row>
        <row r="17853">
          <cell r="A17853" t="str">
            <v>17.018.0110-A</v>
          </cell>
          <cell r="B17853">
            <v>15.55</v>
          </cell>
        </row>
        <row r="17854">
          <cell r="A17854" t="str">
            <v>17.018.0111-0</v>
          </cell>
          <cell r="B17854">
            <v>34.1</v>
          </cell>
        </row>
        <row r="17855">
          <cell r="A17855" t="str">
            <v>17.018.0111-A</v>
          </cell>
          <cell r="B17855">
            <v>31.1</v>
          </cell>
        </row>
        <row r="17856">
          <cell r="A17856" t="str">
            <v>17.018.0112-0</v>
          </cell>
          <cell r="B17856">
            <v>27.03</v>
          </cell>
        </row>
        <row r="17857">
          <cell r="A17857" t="str">
            <v>17.018.0112-A</v>
          </cell>
          <cell r="B17857">
            <v>24.55</v>
          </cell>
        </row>
        <row r="17858">
          <cell r="A17858" t="str">
            <v>17.018.0113-0</v>
          </cell>
          <cell r="B17858">
            <v>32.4</v>
          </cell>
        </row>
        <row r="17859">
          <cell r="A17859" t="str">
            <v>17.018.0113-A</v>
          </cell>
          <cell r="B17859">
            <v>29.4</v>
          </cell>
        </row>
        <row r="17860">
          <cell r="A17860" t="str">
            <v>17.018.0115-0</v>
          </cell>
          <cell r="B17860">
            <v>43.09</v>
          </cell>
        </row>
        <row r="17861">
          <cell r="A17861" t="str">
            <v>17.018.0115-A</v>
          </cell>
          <cell r="B17861">
            <v>39.03</v>
          </cell>
        </row>
        <row r="17862">
          <cell r="A17862" t="str">
            <v>17.018.0116-0</v>
          </cell>
          <cell r="B17862">
            <v>6.07</v>
          </cell>
        </row>
        <row r="17863">
          <cell r="A17863" t="str">
            <v>17.018.0116-A</v>
          </cell>
          <cell r="B17863">
            <v>5.43</v>
          </cell>
        </row>
        <row r="17864">
          <cell r="A17864" t="str">
            <v>17.018.0117-0</v>
          </cell>
          <cell r="B17864">
            <v>12.98</v>
          </cell>
        </row>
        <row r="17865">
          <cell r="A17865" t="str">
            <v>17.018.0117-A</v>
          </cell>
          <cell r="B17865">
            <v>11.78</v>
          </cell>
        </row>
        <row r="17866">
          <cell r="A17866" t="str">
            <v>17.018.0185-0</v>
          </cell>
          <cell r="B17866">
            <v>30.86</v>
          </cell>
        </row>
        <row r="17867">
          <cell r="A17867" t="str">
            <v>17.018.0185-A</v>
          </cell>
          <cell r="B17867">
            <v>27.93</v>
          </cell>
        </row>
        <row r="17868">
          <cell r="A17868" t="str">
            <v>17.018.0190-0</v>
          </cell>
          <cell r="B17868">
            <v>31.99</v>
          </cell>
        </row>
        <row r="17869">
          <cell r="A17869" t="str">
            <v>17.018.0190-A</v>
          </cell>
          <cell r="B17869">
            <v>29.06</v>
          </cell>
        </row>
        <row r="17870">
          <cell r="A17870" t="str">
            <v>17.018.0200-0</v>
          </cell>
          <cell r="B17870">
            <v>29.6</v>
          </cell>
        </row>
        <row r="17871">
          <cell r="A17871" t="str">
            <v>17.018.0200-A</v>
          </cell>
          <cell r="B17871">
            <v>27.61</v>
          </cell>
        </row>
        <row r="17872">
          <cell r="A17872" t="str">
            <v>17.018.0210-0</v>
          </cell>
          <cell r="B17872">
            <v>54.51</v>
          </cell>
        </row>
        <row r="17873">
          <cell r="A17873" t="str">
            <v>17.018.0210-A</v>
          </cell>
          <cell r="B17873">
            <v>51.71</v>
          </cell>
        </row>
        <row r="17874">
          <cell r="A17874" t="str">
            <v>17.018.0250-0</v>
          </cell>
          <cell r="B17874">
            <v>16.309999999999999</v>
          </cell>
        </row>
        <row r="17875">
          <cell r="A17875" t="str">
            <v>17.018.0250-A</v>
          </cell>
          <cell r="B17875">
            <v>14.81</v>
          </cell>
        </row>
        <row r="17876">
          <cell r="A17876" t="str">
            <v>17.018.0251-0</v>
          </cell>
          <cell r="B17876">
            <v>32.619999999999997</v>
          </cell>
        </row>
        <row r="17877">
          <cell r="A17877" t="str">
            <v>17.018.0251-A</v>
          </cell>
          <cell r="B17877">
            <v>29.62</v>
          </cell>
        </row>
        <row r="17878">
          <cell r="A17878" t="str">
            <v>17.018.0252-0</v>
          </cell>
          <cell r="B17878">
            <v>26.29</v>
          </cell>
        </row>
        <row r="17879">
          <cell r="A17879" t="str">
            <v>17.018.0252-A</v>
          </cell>
          <cell r="B17879">
            <v>23.81</v>
          </cell>
        </row>
        <row r="17880">
          <cell r="A17880" t="str">
            <v>17.018.0253-0</v>
          </cell>
          <cell r="B17880">
            <v>31.66</v>
          </cell>
        </row>
        <row r="17881">
          <cell r="A17881" t="str">
            <v>17.018.0253-A</v>
          </cell>
          <cell r="B17881">
            <v>28.66</v>
          </cell>
        </row>
        <row r="17882">
          <cell r="A17882" t="str">
            <v>17.018.0254-0</v>
          </cell>
          <cell r="B17882">
            <v>42.35</v>
          </cell>
        </row>
        <row r="17883">
          <cell r="A17883" t="str">
            <v>17.018.0254-A</v>
          </cell>
          <cell r="B17883">
            <v>38.29</v>
          </cell>
        </row>
        <row r="17884">
          <cell r="A17884" t="str">
            <v>17.018.0260-0</v>
          </cell>
          <cell r="B17884">
            <v>5.86</v>
          </cell>
        </row>
        <row r="17885">
          <cell r="A17885" t="str">
            <v>17.018.0260-A</v>
          </cell>
          <cell r="B17885">
            <v>5.22</v>
          </cell>
        </row>
        <row r="17886">
          <cell r="A17886" t="str">
            <v>17.018.0265-0</v>
          </cell>
          <cell r="B17886">
            <v>42.3</v>
          </cell>
        </row>
        <row r="17887">
          <cell r="A17887" t="str">
            <v>17.018.0265-A</v>
          </cell>
          <cell r="B17887">
            <v>38.229999999999997</v>
          </cell>
        </row>
        <row r="17888">
          <cell r="A17888" t="str">
            <v>17.020.0010-0</v>
          </cell>
          <cell r="B17888">
            <v>14.54</v>
          </cell>
        </row>
        <row r="17889">
          <cell r="A17889" t="str">
            <v>17.020.0010-A</v>
          </cell>
          <cell r="B17889">
            <v>13.25</v>
          </cell>
        </row>
        <row r="17890">
          <cell r="A17890" t="str">
            <v>17.020.0021-0</v>
          </cell>
          <cell r="B17890">
            <v>5.77</v>
          </cell>
        </row>
        <row r="17891">
          <cell r="A17891" t="str">
            <v>17.020.0021-A</v>
          </cell>
          <cell r="B17891">
            <v>5.13</v>
          </cell>
        </row>
        <row r="17892">
          <cell r="A17892" t="str">
            <v>17.020.0030-1</v>
          </cell>
          <cell r="B17892">
            <v>76.680000000000007</v>
          </cell>
        </row>
        <row r="17893">
          <cell r="A17893" t="str">
            <v>17.020.0030-B</v>
          </cell>
          <cell r="B17893">
            <v>66.739999999999995</v>
          </cell>
        </row>
        <row r="17894">
          <cell r="A17894" t="str">
            <v>17.020.0040-0</v>
          </cell>
          <cell r="B17894">
            <v>72.69</v>
          </cell>
        </row>
        <row r="17895">
          <cell r="A17895" t="str">
            <v>17.020.0040-A</v>
          </cell>
          <cell r="B17895">
            <v>63.92</v>
          </cell>
        </row>
        <row r="17896">
          <cell r="A17896" t="str">
            <v>17.020.0050-0</v>
          </cell>
          <cell r="B17896">
            <v>10.43</v>
          </cell>
        </row>
        <row r="17897">
          <cell r="A17897" t="str">
            <v>17.020.0050-A</v>
          </cell>
          <cell r="B17897">
            <v>9.36</v>
          </cell>
        </row>
        <row r="17898">
          <cell r="A17898" t="str">
            <v>17.020.0060-0</v>
          </cell>
          <cell r="B17898">
            <v>11.22</v>
          </cell>
        </row>
        <row r="17899">
          <cell r="A17899" t="str">
            <v>17.020.0060-A</v>
          </cell>
          <cell r="B17899">
            <v>9.85</v>
          </cell>
        </row>
        <row r="17900">
          <cell r="A17900" t="str">
            <v>17.020.0061-0</v>
          </cell>
          <cell r="B17900">
            <v>2.96</v>
          </cell>
        </row>
        <row r="17901">
          <cell r="A17901" t="str">
            <v>17.020.0061-A</v>
          </cell>
          <cell r="B17901">
            <v>2.58</v>
          </cell>
        </row>
        <row r="17902">
          <cell r="A17902" t="str">
            <v>17.020.0070-0</v>
          </cell>
          <cell r="B17902">
            <v>15.28</v>
          </cell>
        </row>
        <row r="17903">
          <cell r="A17903" t="str">
            <v>17.020.0070-A</v>
          </cell>
          <cell r="B17903">
            <v>13.99</v>
          </cell>
        </row>
        <row r="17904">
          <cell r="A17904" t="str">
            <v>17.020.0071-0</v>
          </cell>
          <cell r="B17904">
            <v>18.829999999999998</v>
          </cell>
        </row>
        <row r="17905">
          <cell r="A17905" t="str">
            <v>17.020.0071-A</v>
          </cell>
          <cell r="B17905">
            <v>16.87</v>
          </cell>
        </row>
        <row r="17906">
          <cell r="A17906" t="str">
            <v>17.020.0072-0</v>
          </cell>
          <cell r="B17906">
            <v>12.27</v>
          </cell>
        </row>
        <row r="17907">
          <cell r="A17907" t="str">
            <v>17.020.0072-A</v>
          </cell>
          <cell r="B17907">
            <v>10.98</v>
          </cell>
        </row>
        <row r="17908">
          <cell r="A17908" t="str">
            <v>17.020.0075-0</v>
          </cell>
          <cell r="B17908">
            <v>37.659999999999997</v>
          </cell>
        </row>
        <row r="17909">
          <cell r="A17909" t="str">
            <v>17.020.0075-A</v>
          </cell>
          <cell r="B17909">
            <v>33.75</v>
          </cell>
        </row>
        <row r="17910">
          <cell r="A17910" t="str">
            <v>17.025.0005-1</v>
          </cell>
          <cell r="B17910">
            <v>39.9</v>
          </cell>
        </row>
        <row r="17911">
          <cell r="A17911" t="str">
            <v>17.025.0005-B</v>
          </cell>
          <cell r="B17911">
            <v>35.840000000000003</v>
          </cell>
        </row>
        <row r="17912">
          <cell r="A17912" t="str">
            <v>17.025.0006-0</v>
          </cell>
          <cell r="B17912">
            <v>25.05</v>
          </cell>
        </row>
        <row r="17913">
          <cell r="A17913" t="str">
            <v>17.025.0006-A</v>
          </cell>
          <cell r="B17913">
            <v>23.55</v>
          </cell>
        </row>
        <row r="17914">
          <cell r="A17914" t="str">
            <v>17.025.0007-0</v>
          </cell>
          <cell r="B17914">
            <v>19.95</v>
          </cell>
        </row>
        <row r="17915">
          <cell r="A17915" t="str">
            <v>17.025.0007-A</v>
          </cell>
          <cell r="B17915">
            <v>18.18</v>
          </cell>
        </row>
        <row r="17916">
          <cell r="A17916" t="str">
            <v>17.025.0008-0</v>
          </cell>
          <cell r="B17916">
            <v>25.34</v>
          </cell>
        </row>
        <row r="17917">
          <cell r="A17917" t="str">
            <v>17.025.0008-A</v>
          </cell>
          <cell r="B17917">
            <v>23.3</v>
          </cell>
        </row>
        <row r="17918">
          <cell r="A17918" t="str">
            <v>17.025.0009-0</v>
          </cell>
          <cell r="B17918">
            <v>9.69</v>
          </cell>
        </row>
        <row r="17919">
          <cell r="A17919" t="str">
            <v>17.025.0009-A</v>
          </cell>
          <cell r="B17919">
            <v>8.6199999999999992</v>
          </cell>
        </row>
        <row r="17920">
          <cell r="A17920" t="str">
            <v>17.025.0010-0</v>
          </cell>
          <cell r="B17920">
            <v>6.25</v>
          </cell>
        </row>
        <row r="17921">
          <cell r="A17921" t="str">
            <v>17.025.0010-A</v>
          </cell>
          <cell r="B17921">
            <v>5.79</v>
          </cell>
        </row>
        <row r="17922">
          <cell r="A17922" t="str">
            <v>17.025.0040-1</v>
          </cell>
          <cell r="B17922">
            <v>3.68</v>
          </cell>
        </row>
        <row r="17923">
          <cell r="A17923" t="str">
            <v>17.025.0040-B</v>
          </cell>
          <cell r="B17923">
            <v>3.34</v>
          </cell>
        </row>
        <row r="17924">
          <cell r="A17924" t="str">
            <v>17.025.0041-0</v>
          </cell>
          <cell r="B17924">
            <v>3.36</v>
          </cell>
        </row>
        <row r="17925">
          <cell r="A17925" t="str">
            <v>17.025.0041-A</v>
          </cell>
          <cell r="B17925">
            <v>3.01</v>
          </cell>
        </row>
        <row r="17926">
          <cell r="A17926" t="str">
            <v>17.035.0010-0</v>
          </cell>
          <cell r="B17926">
            <v>5.87</v>
          </cell>
        </row>
        <row r="17927">
          <cell r="A17927" t="str">
            <v>17.035.0010-A</v>
          </cell>
          <cell r="B17927">
            <v>5.19</v>
          </cell>
        </row>
        <row r="17928">
          <cell r="A17928" t="str">
            <v>17.035.0020-0</v>
          </cell>
          <cell r="B17928">
            <v>7.57</v>
          </cell>
        </row>
        <row r="17929">
          <cell r="A17929" t="str">
            <v>17.035.0020-A</v>
          </cell>
          <cell r="B17929">
            <v>6.66</v>
          </cell>
        </row>
        <row r="17930">
          <cell r="A17930" t="str">
            <v>17.035.0030-0</v>
          </cell>
          <cell r="B17930">
            <v>41.14</v>
          </cell>
        </row>
        <row r="17931">
          <cell r="A17931" t="str">
            <v>17.035.0030-A</v>
          </cell>
          <cell r="B17931">
            <v>40.46</v>
          </cell>
        </row>
        <row r="17932">
          <cell r="A17932" t="str">
            <v>17.035.0040-0</v>
          </cell>
          <cell r="B17932">
            <v>64.55</v>
          </cell>
        </row>
        <row r="17933">
          <cell r="A17933" t="str">
            <v>17.035.0040-A</v>
          </cell>
          <cell r="B17933">
            <v>63.64</v>
          </cell>
        </row>
        <row r="17934">
          <cell r="A17934" t="str">
            <v>17.035.0045-0</v>
          </cell>
          <cell r="B17934">
            <v>8.93</v>
          </cell>
        </row>
        <row r="17935">
          <cell r="A17935" t="str">
            <v>17.035.0045-A</v>
          </cell>
          <cell r="B17935">
            <v>8.5399999999999991</v>
          </cell>
        </row>
        <row r="17936">
          <cell r="A17936" t="str">
            <v>17.040.0020-0</v>
          </cell>
          <cell r="B17936">
            <v>68.650000000000006</v>
          </cell>
        </row>
        <row r="17937">
          <cell r="A17937" t="str">
            <v>17.040.0020-A</v>
          </cell>
          <cell r="B17937">
            <v>61.02</v>
          </cell>
        </row>
        <row r="17938">
          <cell r="A17938" t="str">
            <v>17.040.0021-0</v>
          </cell>
          <cell r="B17938">
            <v>62.36</v>
          </cell>
        </row>
        <row r="17939">
          <cell r="A17939" t="str">
            <v>17.040.0021-A</v>
          </cell>
          <cell r="B17939">
            <v>54.72</v>
          </cell>
        </row>
        <row r="17940">
          <cell r="A17940" t="str">
            <v>17.040.0022-0</v>
          </cell>
          <cell r="B17940">
            <v>34.56</v>
          </cell>
        </row>
        <row r="17941">
          <cell r="A17941" t="str">
            <v>17.040.0022-A</v>
          </cell>
          <cell r="B17941">
            <v>30.38</v>
          </cell>
        </row>
        <row r="17942">
          <cell r="A17942" t="str">
            <v>17.040.0024-0</v>
          </cell>
          <cell r="B17942">
            <v>13.91</v>
          </cell>
        </row>
        <row r="17943">
          <cell r="A17943" t="str">
            <v>17.040.0024-A</v>
          </cell>
          <cell r="B17943">
            <v>12.62</v>
          </cell>
        </row>
        <row r="17944">
          <cell r="A17944" t="str">
            <v>17.040.0050-0</v>
          </cell>
          <cell r="B17944">
            <v>34.97</v>
          </cell>
        </row>
        <row r="17945">
          <cell r="A17945" t="str">
            <v>17.040.0050-A</v>
          </cell>
          <cell r="B17945">
            <v>30.91</v>
          </cell>
        </row>
        <row r="17946">
          <cell r="A17946" t="str">
            <v>18.002.0010-0</v>
          </cell>
          <cell r="B17946">
            <v>248.13</v>
          </cell>
        </row>
        <row r="17947">
          <cell r="A17947" t="str">
            <v>18.002.0010-A</v>
          </cell>
          <cell r="B17947">
            <v>248.13</v>
          </cell>
        </row>
        <row r="17948">
          <cell r="A17948" t="str">
            <v>18.002.0012-0</v>
          </cell>
          <cell r="B17948">
            <v>257.52999999999997</v>
          </cell>
        </row>
        <row r="17949">
          <cell r="A17949" t="str">
            <v>18.002.0012-A</v>
          </cell>
          <cell r="B17949">
            <v>257.52999999999997</v>
          </cell>
        </row>
        <row r="17950">
          <cell r="A17950" t="str">
            <v>18.002.0013-0</v>
          </cell>
          <cell r="B17950">
            <v>403.57</v>
          </cell>
        </row>
        <row r="17951">
          <cell r="A17951" t="str">
            <v>18.002.0013-A</v>
          </cell>
          <cell r="B17951">
            <v>403.57</v>
          </cell>
        </row>
        <row r="17952">
          <cell r="A17952" t="str">
            <v>18.002.0014-0</v>
          </cell>
          <cell r="B17952">
            <v>839.65</v>
          </cell>
        </row>
        <row r="17953">
          <cell r="A17953" t="str">
            <v>18.002.0014-A</v>
          </cell>
          <cell r="B17953">
            <v>839.65</v>
          </cell>
        </row>
        <row r="17954">
          <cell r="A17954" t="str">
            <v>18.002.0015-0</v>
          </cell>
          <cell r="B17954">
            <v>719.85</v>
          </cell>
        </row>
        <row r="17955">
          <cell r="A17955" t="str">
            <v>18.002.0015-A</v>
          </cell>
          <cell r="B17955">
            <v>719.85</v>
          </cell>
        </row>
        <row r="17956">
          <cell r="A17956" t="str">
            <v>18.002.0016-0</v>
          </cell>
          <cell r="B17956">
            <v>731.03</v>
          </cell>
        </row>
        <row r="17957">
          <cell r="A17957" t="str">
            <v>18.002.0016-A</v>
          </cell>
          <cell r="B17957">
            <v>731.03</v>
          </cell>
        </row>
        <row r="17958">
          <cell r="A17958" t="str">
            <v>18.002.0019-0</v>
          </cell>
          <cell r="B17958">
            <v>147.11000000000001</v>
          </cell>
        </row>
        <row r="17959">
          <cell r="A17959" t="str">
            <v>18.002.0019-A</v>
          </cell>
          <cell r="B17959">
            <v>147.11000000000001</v>
          </cell>
        </row>
        <row r="17960">
          <cell r="A17960" t="str">
            <v>18.002.0022-0</v>
          </cell>
          <cell r="B17960">
            <v>351.65</v>
          </cell>
        </row>
        <row r="17961">
          <cell r="A17961" t="str">
            <v>18.002.0022-A</v>
          </cell>
          <cell r="B17961">
            <v>351.65</v>
          </cell>
        </row>
        <row r="17962">
          <cell r="A17962" t="str">
            <v>18.002.0023-0</v>
          </cell>
          <cell r="B17962">
            <v>341.35</v>
          </cell>
        </row>
        <row r="17963">
          <cell r="A17963" t="str">
            <v>18.002.0023-A</v>
          </cell>
          <cell r="B17963">
            <v>341.35</v>
          </cell>
        </row>
        <row r="17964">
          <cell r="A17964" t="str">
            <v>18.002.0026-0</v>
          </cell>
          <cell r="B17964">
            <v>209.86</v>
          </cell>
        </row>
        <row r="17965">
          <cell r="A17965" t="str">
            <v>18.002.0026-A</v>
          </cell>
          <cell r="B17965">
            <v>209.86</v>
          </cell>
        </row>
        <row r="17966">
          <cell r="A17966" t="str">
            <v>18.002.0027-0</v>
          </cell>
          <cell r="B17966">
            <v>261.39999999999998</v>
          </cell>
        </row>
        <row r="17967">
          <cell r="A17967" t="str">
            <v>18.002.0027-A</v>
          </cell>
          <cell r="B17967">
            <v>261.39999999999998</v>
          </cell>
        </row>
        <row r="17968">
          <cell r="A17968" t="str">
            <v>18.002.0028-0</v>
          </cell>
          <cell r="B17968">
            <v>72</v>
          </cell>
        </row>
        <row r="17969">
          <cell r="A17969" t="str">
            <v>18.002.0028-A</v>
          </cell>
          <cell r="B17969">
            <v>72</v>
          </cell>
        </row>
        <row r="17970">
          <cell r="A17970" t="str">
            <v>18.002.0029-0</v>
          </cell>
          <cell r="B17970">
            <v>245.59</v>
          </cell>
        </row>
        <row r="17971">
          <cell r="A17971" t="str">
            <v>18.002.0029-A</v>
          </cell>
          <cell r="B17971">
            <v>245.59</v>
          </cell>
        </row>
        <row r="17972">
          <cell r="A17972" t="str">
            <v>18.002.0030-0</v>
          </cell>
          <cell r="B17972">
            <v>478.11</v>
          </cell>
        </row>
        <row r="17973">
          <cell r="A17973" t="str">
            <v>18.002.0030-A</v>
          </cell>
          <cell r="B17973">
            <v>478.11</v>
          </cell>
        </row>
        <row r="17974">
          <cell r="A17974" t="str">
            <v>18.002.0031-0</v>
          </cell>
          <cell r="B17974">
            <v>597.94000000000005</v>
          </cell>
        </row>
        <row r="17975">
          <cell r="A17975" t="str">
            <v>18.002.0031-A</v>
          </cell>
          <cell r="B17975">
            <v>597.94000000000005</v>
          </cell>
        </row>
        <row r="17976">
          <cell r="A17976" t="str">
            <v>18.002.0040-0</v>
          </cell>
          <cell r="B17976">
            <v>368.29</v>
          </cell>
        </row>
        <row r="17977">
          <cell r="A17977" t="str">
            <v>18.002.0040-A</v>
          </cell>
          <cell r="B17977">
            <v>368.29</v>
          </cell>
        </row>
        <row r="17978">
          <cell r="A17978" t="str">
            <v>18.002.0055-0</v>
          </cell>
          <cell r="B17978">
            <v>259.16000000000003</v>
          </cell>
        </row>
        <row r="17979">
          <cell r="A17979" t="str">
            <v>18.002.0055-A</v>
          </cell>
          <cell r="B17979">
            <v>259.16000000000003</v>
          </cell>
        </row>
        <row r="17980">
          <cell r="A17980" t="str">
            <v>18.002.0065-0</v>
          </cell>
          <cell r="B17980">
            <v>313.37</v>
          </cell>
        </row>
        <row r="17981">
          <cell r="A17981" t="str">
            <v>18.002.0065-A</v>
          </cell>
          <cell r="B17981">
            <v>313.37</v>
          </cell>
        </row>
        <row r="17982">
          <cell r="A17982" t="str">
            <v>18.002.0070-0</v>
          </cell>
          <cell r="B17982">
            <v>402.55</v>
          </cell>
        </row>
        <row r="17983">
          <cell r="A17983" t="str">
            <v>18.002.0070-A</v>
          </cell>
          <cell r="B17983">
            <v>402.55</v>
          </cell>
        </row>
        <row r="17984">
          <cell r="A17984" t="str">
            <v>18.002.0080-0</v>
          </cell>
          <cell r="B17984">
            <v>201.78</v>
          </cell>
        </row>
        <row r="17985">
          <cell r="A17985" t="str">
            <v>18.002.0080-A</v>
          </cell>
          <cell r="B17985">
            <v>201.78</v>
          </cell>
        </row>
        <row r="17986">
          <cell r="A17986" t="str">
            <v>18.002.0085-0</v>
          </cell>
          <cell r="B17986">
            <v>380.86</v>
          </cell>
        </row>
        <row r="17987">
          <cell r="A17987" t="str">
            <v>18.002.0085-A</v>
          </cell>
          <cell r="B17987">
            <v>380.86</v>
          </cell>
        </row>
        <row r="17988">
          <cell r="A17988" t="str">
            <v>18.002.0090-0</v>
          </cell>
          <cell r="B17988">
            <v>557.66999999999996</v>
          </cell>
        </row>
        <row r="17989">
          <cell r="A17989" t="str">
            <v>18.002.0090-A</v>
          </cell>
          <cell r="B17989">
            <v>557.66999999999996</v>
          </cell>
        </row>
        <row r="17990">
          <cell r="A17990" t="str">
            <v>18.003.0003-0</v>
          </cell>
          <cell r="B17990">
            <v>137.41</v>
          </cell>
        </row>
        <row r="17991">
          <cell r="A17991" t="str">
            <v>18.003.0003-A</v>
          </cell>
          <cell r="B17991">
            <v>137.41</v>
          </cell>
        </row>
        <row r="17992">
          <cell r="A17992" t="str">
            <v>18.003.0005-0</v>
          </cell>
          <cell r="B17992">
            <v>142.66999999999999</v>
          </cell>
        </row>
        <row r="17993">
          <cell r="A17993" t="str">
            <v>18.003.0005-A</v>
          </cell>
          <cell r="B17993">
            <v>142.66999999999999</v>
          </cell>
        </row>
        <row r="17994">
          <cell r="A17994" t="str">
            <v>18.003.0007-0</v>
          </cell>
          <cell r="B17994">
            <v>2030.39</v>
          </cell>
        </row>
        <row r="17995">
          <cell r="A17995" t="str">
            <v>18.003.0007-A</v>
          </cell>
          <cell r="B17995">
            <v>2030.39</v>
          </cell>
        </row>
        <row r="17996">
          <cell r="A17996" t="str">
            <v>18.003.0015-0</v>
          </cell>
          <cell r="B17996">
            <v>81.27</v>
          </cell>
        </row>
        <row r="17997">
          <cell r="A17997" t="str">
            <v>18.003.0015-A</v>
          </cell>
          <cell r="B17997">
            <v>81.27</v>
          </cell>
        </row>
        <row r="17998">
          <cell r="A17998" t="str">
            <v>18.003.0020-0</v>
          </cell>
          <cell r="B17998">
            <v>269.35000000000002</v>
          </cell>
        </row>
        <row r="17999">
          <cell r="A17999" t="str">
            <v>18.003.0020-A</v>
          </cell>
          <cell r="B17999">
            <v>269.35000000000002</v>
          </cell>
        </row>
        <row r="18000">
          <cell r="A18000" t="str">
            <v>18.004.0001-0</v>
          </cell>
          <cell r="B18000">
            <v>979.01</v>
          </cell>
        </row>
        <row r="18001">
          <cell r="A18001" t="str">
            <v>18.004.0001-A</v>
          </cell>
          <cell r="B18001">
            <v>979.01</v>
          </cell>
        </row>
        <row r="18002">
          <cell r="A18002" t="str">
            <v>18.004.0005-0</v>
          </cell>
          <cell r="B18002">
            <v>1323.21</v>
          </cell>
        </row>
        <row r="18003">
          <cell r="A18003" t="str">
            <v>18.004.0005-A</v>
          </cell>
          <cell r="B18003">
            <v>1323.21</v>
          </cell>
        </row>
        <row r="18004">
          <cell r="A18004" t="str">
            <v>18.005.0010-0</v>
          </cell>
          <cell r="B18004">
            <v>47.11</v>
          </cell>
        </row>
        <row r="18005">
          <cell r="A18005" t="str">
            <v>18.005.0010-A</v>
          </cell>
          <cell r="B18005">
            <v>45.42</v>
          </cell>
        </row>
        <row r="18006">
          <cell r="A18006" t="str">
            <v>18.005.0012-0</v>
          </cell>
          <cell r="B18006">
            <v>43.47</v>
          </cell>
        </row>
        <row r="18007">
          <cell r="A18007" t="str">
            <v>18.005.0012-A</v>
          </cell>
          <cell r="B18007">
            <v>41.78</v>
          </cell>
        </row>
        <row r="18008">
          <cell r="A18008" t="str">
            <v>18.005.0013-0</v>
          </cell>
          <cell r="B18008">
            <v>32.24</v>
          </cell>
        </row>
        <row r="18009">
          <cell r="A18009" t="str">
            <v>18.005.0013-A</v>
          </cell>
          <cell r="B18009">
            <v>30.55</v>
          </cell>
        </row>
        <row r="18010">
          <cell r="A18010" t="str">
            <v>18.005.0015-0</v>
          </cell>
          <cell r="B18010">
            <v>77.84</v>
          </cell>
        </row>
        <row r="18011">
          <cell r="A18011" t="str">
            <v>18.005.0015-A</v>
          </cell>
          <cell r="B18011">
            <v>77.77</v>
          </cell>
        </row>
        <row r="18012">
          <cell r="A18012" t="str">
            <v>18.005.0018-0</v>
          </cell>
          <cell r="B18012">
            <v>22.13</v>
          </cell>
        </row>
        <row r="18013">
          <cell r="A18013" t="str">
            <v>18.005.0018-A</v>
          </cell>
          <cell r="B18013">
            <v>22.06</v>
          </cell>
        </row>
        <row r="18014">
          <cell r="A18014" t="str">
            <v>18.005.0027-0</v>
          </cell>
          <cell r="B18014">
            <v>47.89</v>
          </cell>
        </row>
        <row r="18015">
          <cell r="A18015" t="str">
            <v>18.005.0027-A</v>
          </cell>
          <cell r="B18015">
            <v>47.82</v>
          </cell>
        </row>
        <row r="18016">
          <cell r="A18016" t="str">
            <v>18.005.0030-0</v>
          </cell>
          <cell r="B18016">
            <v>110.93</v>
          </cell>
        </row>
        <row r="18017">
          <cell r="A18017" t="str">
            <v>18.005.0030-A</v>
          </cell>
          <cell r="B18017">
            <v>110.55</v>
          </cell>
        </row>
        <row r="18018">
          <cell r="A18018" t="str">
            <v>18.005.0035-0</v>
          </cell>
          <cell r="B18018">
            <v>79.12</v>
          </cell>
        </row>
        <row r="18019">
          <cell r="A18019" t="str">
            <v>18.005.0035-A</v>
          </cell>
          <cell r="B18019">
            <v>77.5</v>
          </cell>
        </row>
        <row r="18020">
          <cell r="A18020" t="str">
            <v>18.006.0005-0</v>
          </cell>
          <cell r="B18020">
            <v>87.99</v>
          </cell>
        </row>
        <row r="18021">
          <cell r="A18021" t="str">
            <v>18.006.0005-A</v>
          </cell>
          <cell r="B18021">
            <v>87.99</v>
          </cell>
        </row>
        <row r="18022">
          <cell r="A18022" t="str">
            <v>18.006.0007-0</v>
          </cell>
          <cell r="B18022">
            <v>95.12</v>
          </cell>
        </row>
        <row r="18023">
          <cell r="A18023" t="str">
            <v>18.006.0007-A</v>
          </cell>
          <cell r="B18023">
            <v>95.12</v>
          </cell>
        </row>
        <row r="18024">
          <cell r="A18024" t="str">
            <v>18.006.0009-0</v>
          </cell>
          <cell r="B18024">
            <v>282.70999999999998</v>
          </cell>
        </row>
        <row r="18025">
          <cell r="A18025" t="str">
            <v>18.006.0009-A</v>
          </cell>
          <cell r="B18025">
            <v>282.70999999999998</v>
          </cell>
        </row>
        <row r="18026">
          <cell r="A18026" t="str">
            <v>18.006.0014-0</v>
          </cell>
          <cell r="B18026">
            <v>87.99</v>
          </cell>
        </row>
        <row r="18027">
          <cell r="A18027" t="str">
            <v>18.006.0014-A</v>
          </cell>
          <cell r="B18027">
            <v>87.99</v>
          </cell>
        </row>
        <row r="18028">
          <cell r="A18028" t="str">
            <v>18.006.0017-0</v>
          </cell>
          <cell r="B18028">
            <v>133.63999999999999</v>
          </cell>
        </row>
        <row r="18029">
          <cell r="A18029" t="str">
            <v>18.006.0017-A</v>
          </cell>
          <cell r="B18029">
            <v>133.63999999999999</v>
          </cell>
        </row>
        <row r="18030">
          <cell r="A18030" t="str">
            <v>18.006.0020-0</v>
          </cell>
          <cell r="B18030">
            <v>247.44</v>
          </cell>
        </row>
        <row r="18031">
          <cell r="A18031" t="str">
            <v>18.006.0020-A</v>
          </cell>
          <cell r="B18031">
            <v>247.44</v>
          </cell>
        </row>
        <row r="18032">
          <cell r="A18032" t="str">
            <v>18.006.0023-0</v>
          </cell>
          <cell r="B18032">
            <v>191.51</v>
          </cell>
        </row>
        <row r="18033">
          <cell r="A18033" t="str">
            <v>18.006.0023-A</v>
          </cell>
          <cell r="B18033">
            <v>191.51</v>
          </cell>
        </row>
        <row r="18034">
          <cell r="A18034" t="str">
            <v>18.006.0024-0</v>
          </cell>
          <cell r="B18034">
            <v>178.94</v>
          </cell>
        </row>
        <row r="18035">
          <cell r="A18035" t="str">
            <v>18.006.0024-A</v>
          </cell>
          <cell r="B18035">
            <v>178.94</v>
          </cell>
        </row>
        <row r="18036">
          <cell r="A18036" t="str">
            <v>18.006.0025-0</v>
          </cell>
          <cell r="B18036">
            <v>49.72</v>
          </cell>
        </row>
        <row r="18037">
          <cell r="A18037" t="str">
            <v>18.006.0025-A</v>
          </cell>
          <cell r="B18037">
            <v>49.72</v>
          </cell>
        </row>
        <row r="18038">
          <cell r="A18038" t="str">
            <v>18.006.0026-0</v>
          </cell>
          <cell r="B18038">
            <v>98.99</v>
          </cell>
        </row>
        <row r="18039">
          <cell r="A18039" t="str">
            <v>18.006.0026-A</v>
          </cell>
          <cell r="B18039">
            <v>98.99</v>
          </cell>
        </row>
        <row r="18040">
          <cell r="A18040" t="str">
            <v>18.006.0028-0</v>
          </cell>
          <cell r="B18040">
            <v>291.58999999999997</v>
          </cell>
        </row>
        <row r="18041">
          <cell r="A18041" t="str">
            <v>18.006.0028-A</v>
          </cell>
          <cell r="B18041">
            <v>291.58999999999997</v>
          </cell>
        </row>
        <row r="18042">
          <cell r="A18042" t="str">
            <v>18.006.0033-0</v>
          </cell>
          <cell r="B18042">
            <v>377.14</v>
          </cell>
        </row>
        <row r="18043">
          <cell r="A18043" t="str">
            <v>18.006.0033-A</v>
          </cell>
          <cell r="B18043">
            <v>377.14</v>
          </cell>
        </row>
        <row r="18044">
          <cell r="A18044" t="str">
            <v>18.006.0037-0</v>
          </cell>
          <cell r="B18044">
            <v>197.29</v>
          </cell>
        </row>
        <row r="18045">
          <cell r="A18045" t="str">
            <v>18.006.0037-A</v>
          </cell>
          <cell r="B18045">
            <v>197.29</v>
          </cell>
        </row>
        <row r="18046">
          <cell r="A18046" t="str">
            <v>18.006.0040-0</v>
          </cell>
          <cell r="B18046">
            <v>23.49</v>
          </cell>
        </row>
        <row r="18047">
          <cell r="A18047" t="str">
            <v>18.006.0040-A</v>
          </cell>
          <cell r="B18047">
            <v>21.8</v>
          </cell>
        </row>
        <row r="18048">
          <cell r="A18048" t="str">
            <v>18.006.0043-0</v>
          </cell>
          <cell r="B18048">
            <v>46.61</v>
          </cell>
        </row>
        <row r="18049">
          <cell r="A18049" t="str">
            <v>18.006.0043-A</v>
          </cell>
          <cell r="B18049">
            <v>44.92</v>
          </cell>
        </row>
        <row r="18050">
          <cell r="A18050" t="str">
            <v>18.006.0050-0</v>
          </cell>
          <cell r="B18050">
            <v>27.59</v>
          </cell>
        </row>
        <row r="18051">
          <cell r="A18051" t="str">
            <v>18.006.0050-A</v>
          </cell>
          <cell r="B18051">
            <v>25.9</v>
          </cell>
        </row>
        <row r="18052">
          <cell r="A18052" t="str">
            <v>18.006.0052-0</v>
          </cell>
          <cell r="B18052">
            <v>26.81</v>
          </cell>
        </row>
        <row r="18053">
          <cell r="A18053" t="str">
            <v>18.006.0052-A</v>
          </cell>
          <cell r="B18053">
            <v>25.12</v>
          </cell>
        </row>
        <row r="18054">
          <cell r="A18054" t="str">
            <v>18.006.0054-0</v>
          </cell>
          <cell r="B18054">
            <v>16.690000000000001</v>
          </cell>
        </row>
        <row r="18055">
          <cell r="A18055" t="str">
            <v>18.006.0054-A</v>
          </cell>
          <cell r="B18055">
            <v>15</v>
          </cell>
        </row>
        <row r="18056">
          <cell r="A18056" t="str">
            <v>18.006.0056-0</v>
          </cell>
          <cell r="B18056">
            <v>59.33</v>
          </cell>
        </row>
        <row r="18057">
          <cell r="A18057" t="str">
            <v>18.006.0056-A</v>
          </cell>
          <cell r="B18057">
            <v>55.95</v>
          </cell>
        </row>
        <row r="18058">
          <cell r="A18058" t="str">
            <v>18.007.0039-0</v>
          </cell>
          <cell r="B18058">
            <v>40.630000000000003</v>
          </cell>
        </row>
        <row r="18059">
          <cell r="A18059" t="str">
            <v>18.007.0039-A</v>
          </cell>
          <cell r="B18059">
            <v>40.630000000000003</v>
          </cell>
        </row>
        <row r="18060">
          <cell r="A18060" t="str">
            <v>18.007.0041-0</v>
          </cell>
          <cell r="B18060">
            <v>87.55</v>
          </cell>
        </row>
        <row r="18061">
          <cell r="A18061" t="str">
            <v>18.007.0041-A</v>
          </cell>
          <cell r="B18061">
            <v>87.55</v>
          </cell>
        </row>
        <row r="18062">
          <cell r="A18062" t="str">
            <v>18.007.0042-0</v>
          </cell>
          <cell r="B18062">
            <v>6.04</v>
          </cell>
        </row>
        <row r="18063">
          <cell r="A18063" t="str">
            <v>18.007.0042-A</v>
          </cell>
          <cell r="B18063">
            <v>6.04</v>
          </cell>
        </row>
        <row r="18064">
          <cell r="A18064" t="str">
            <v>18.007.0043-0</v>
          </cell>
          <cell r="B18064">
            <v>9.99</v>
          </cell>
        </row>
        <row r="18065">
          <cell r="A18065" t="str">
            <v>18.007.0043-A</v>
          </cell>
          <cell r="B18065">
            <v>9.99</v>
          </cell>
        </row>
        <row r="18066">
          <cell r="A18066" t="str">
            <v>18.007.0045-0</v>
          </cell>
          <cell r="B18066">
            <v>205.9</v>
          </cell>
        </row>
        <row r="18067">
          <cell r="A18067" t="str">
            <v>18.007.0045-A</v>
          </cell>
          <cell r="B18067">
            <v>205.9</v>
          </cell>
        </row>
        <row r="18068">
          <cell r="A18068" t="str">
            <v>18.007.0049-0</v>
          </cell>
          <cell r="B18068">
            <v>39.04</v>
          </cell>
        </row>
        <row r="18069">
          <cell r="A18069" t="str">
            <v>18.007.0049-A</v>
          </cell>
          <cell r="B18069">
            <v>39.04</v>
          </cell>
        </row>
        <row r="18070">
          <cell r="A18070" t="str">
            <v>18.007.0051-0</v>
          </cell>
          <cell r="B18070">
            <v>50.54</v>
          </cell>
        </row>
        <row r="18071">
          <cell r="A18071" t="str">
            <v>18.007.0051-A</v>
          </cell>
          <cell r="B18071">
            <v>50.54</v>
          </cell>
        </row>
        <row r="18072">
          <cell r="A18072" t="str">
            <v>18.007.0060-0</v>
          </cell>
          <cell r="B18072">
            <v>87.35</v>
          </cell>
        </row>
        <row r="18073">
          <cell r="A18073" t="str">
            <v>18.007.0060-A</v>
          </cell>
          <cell r="B18073">
            <v>87.35</v>
          </cell>
        </row>
        <row r="18074">
          <cell r="A18074" t="str">
            <v>18.007.0065-0</v>
          </cell>
          <cell r="B18074">
            <v>180.99</v>
          </cell>
        </row>
        <row r="18075">
          <cell r="A18075" t="str">
            <v>18.007.0065-A</v>
          </cell>
          <cell r="B18075">
            <v>180.99</v>
          </cell>
        </row>
        <row r="18076">
          <cell r="A18076" t="str">
            <v>18.007.0070-0</v>
          </cell>
          <cell r="B18076">
            <v>56.71</v>
          </cell>
        </row>
        <row r="18077">
          <cell r="A18077" t="str">
            <v>18.007.0070-A</v>
          </cell>
          <cell r="B18077">
            <v>56.71</v>
          </cell>
        </row>
        <row r="18078">
          <cell r="A18078" t="str">
            <v>18.007.0075-0</v>
          </cell>
          <cell r="B18078">
            <v>246.15</v>
          </cell>
        </row>
        <row r="18079">
          <cell r="A18079" t="str">
            <v>18.007.0075-A</v>
          </cell>
          <cell r="B18079">
            <v>246.15</v>
          </cell>
        </row>
        <row r="18080">
          <cell r="A18080" t="str">
            <v>18.007.0080-0</v>
          </cell>
          <cell r="B18080">
            <v>79.290000000000006</v>
          </cell>
        </row>
        <row r="18081">
          <cell r="A18081" t="str">
            <v>18.007.0080-A</v>
          </cell>
          <cell r="B18081">
            <v>79.290000000000006</v>
          </cell>
        </row>
        <row r="18082">
          <cell r="A18082" t="str">
            <v>18.007.0090-0</v>
          </cell>
          <cell r="B18082">
            <v>213.51</v>
          </cell>
        </row>
        <row r="18083">
          <cell r="A18083" t="str">
            <v>18.007.0090-A</v>
          </cell>
          <cell r="B18083">
            <v>213.51</v>
          </cell>
        </row>
        <row r="18084">
          <cell r="A18084" t="str">
            <v>18.008.0005-0</v>
          </cell>
          <cell r="B18084">
            <v>8.3800000000000008</v>
          </cell>
        </row>
        <row r="18085">
          <cell r="A18085" t="str">
            <v>18.008.0005-A</v>
          </cell>
          <cell r="B18085">
            <v>8.3800000000000008</v>
          </cell>
        </row>
        <row r="18086">
          <cell r="A18086" t="str">
            <v>18.008.0007-0</v>
          </cell>
          <cell r="B18086">
            <v>3.42</v>
          </cell>
        </row>
        <row r="18087">
          <cell r="A18087" t="str">
            <v>18.008.0007-A</v>
          </cell>
          <cell r="B18087">
            <v>3.42</v>
          </cell>
        </row>
        <row r="18088">
          <cell r="A18088" t="str">
            <v>18.009.0058-0</v>
          </cell>
          <cell r="B18088">
            <v>56.58</v>
          </cell>
        </row>
        <row r="18089">
          <cell r="A18089" t="str">
            <v>18.009.0058-A</v>
          </cell>
          <cell r="B18089">
            <v>56.58</v>
          </cell>
        </row>
        <row r="18090">
          <cell r="A18090" t="str">
            <v>18.009.0060-0</v>
          </cell>
          <cell r="B18090">
            <v>72.09</v>
          </cell>
        </row>
        <row r="18091">
          <cell r="A18091" t="str">
            <v>18.009.0060-A</v>
          </cell>
          <cell r="B18091">
            <v>72.09</v>
          </cell>
        </row>
        <row r="18092">
          <cell r="A18092" t="str">
            <v>18.009.0065-0</v>
          </cell>
          <cell r="B18092">
            <v>60.2</v>
          </cell>
        </row>
        <row r="18093">
          <cell r="A18093" t="str">
            <v>18.009.0065-A</v>
          </cell>
          <cell r="B18093">
            <v>60.2</v>
          </cell>
        </row>
        <row r="18094">
          <cell r="A18094" t="str">
            <v>18.009.0066-0</v>
          </cell>
          <cell r="B18094">
            <v>59.9</v>
          </cell>
        </row>
        <row r="18095">
          <cell r="A18095" t="str">
            <v>18.009.0066-A</v>
          </cell>
          <cell r="B18095">
            <v>59.9</v>
          </cell>
        </row>
        <row r="18096">
          <cell r="A18096" t="str">
            <v>18.009.0070-0</v>
          </cell>
          <cell r="B18096">
            <v>117.32</v>
          </cell>
        </row>
        <row r="18097">
          <cell r="A18097" t="str">
            <v>18.009.0070-A</v>
          </cell>
          <cell r="B18097">
            <v>117.32</v>
          </cell>
        </row>
        <row r="18098">
          <cell r="A18098" t="str">
            <v>18.009.0073-0</v>
          </cell>
          <cell r="B18098">
            <v>201.78</v>
          </cell>
        </row>
        <row r="18099">
          <cell r="A18099" t="str">
            <v>18.009.0073-A</v>
          </cell>
          <cell r="B18099">
            <v>201.78</v>
          </cell>
        </row>
        <row r="18100">
          <cell r="A18100" t="str">
            <v>18.009.0074-0</v>
          </cell>
          <cell r="B18100">
            <v>163.98</v>
          </cell>
        </row>
        <row r="18101">
          <cell r="A18101" t="str">
            <v>18.009.0074-A</v>
          </cell>
          <cell r="B18101">
            <v>163.98</v>
          </cell>
        </row>
        <row r="18102">
          <cell r="A18102" t="str">
            <v>18.009.0076-0</v>
          </cell>
          <cell r="B18102">
            <v>37.9</v>
          </cell>
        </row>
        <row r="18103">
          <cell r="A18103" t="str">
            <v>18.009.0076-A</v>
          </cell>
          <cell r="B18103">
            <v>37.9</v>
          </cell>
        </row>
        <row r="18104">
          <cell r="A18104" t="str">
            <v>18.009.0078-0</v>
          </cell>
          <cell r="B18104">
            <v>38.15</v>
          </cell>
        </row>
        <row r="18105">
          <cell r="A18105" t="str">
            <v>18.009.0078-A</v>
          </cell>
          <cell r="B18105">
            <v>38.15</v>
          </cell>
        </row>
        <row r="18106">
          <cell r="A18106" t="str">
            <v>18.009.0079-0</v>
          </cell>
          <cell r="B18106">
            <v>27.3</v>
          </cell>
        </row>
        <row r="18107">
          <cell r="A18107" t="str">
            <v>18.009.0079-A</v>
          </cell>
          <cell r="B18107">
            <v>27.3</v>
          </cell>
        </row>
        <row r="18108">
          <cell r="A18108" t="str">
            <v>18.009.0080-0</v>
          </cell>
          <cell r="B18108">
            <v>801.28</v>
          </cell>
        </row>
        <row r="18109">
          <cell r="A18109" t="str">
            <v>18.009.0080-A</v>
          </cell>
          <cell r="B18109">
            <v>801.28</v>
          </cell>
        </row>
        <row r="18110">
          <cell r="A18110" t="str">
            <v>18.009.0081-0</v>
          </cell>
          <cell r="B18110">
            <v>271.58</v>
          </cell>
        </row>
        <row r="18111">
          <cell r="A18111" t="str">
            <v>18.009.0081-A</v>
          </cell>
          <cell r="B18111">
            <v>271.58</v>
          </cell>
        </row>
        <row r="18112">
          <cell r="A18112" t="str">
            <v>18.009.0086-0</v>
          </cell>
          <cell r="B18112">
            <v>40.99</v>
          </cell>
        </row>
        <row r="18113">
          <cell r="A18113" t="str">
            <v>18.009.0086-A</v>
          </cell>
          <cell r="B18113">
            <v>40.99</v>
          </cell>
        </row>
        <row r="18114">
          <cell r="A18114" t="str">
            <v>18.009.0101-0</v>
          </cell>
          <cell r="B18114">
            <v>401.6</v>
          </cell>
        </row>
        <row r="18115">
          <cell r="A18115" t="str">
            <v>18.009.0101-A</v>
          </cell>
          <cell r="B18115">
            <v>401.6</v>
          </cell>
        </row>
        <row r="18116">
          <cell r="A18116" t="str">
            <v>18.009.0102-0</v>
          </cell>
          <cell r="B18116">
            <v>545.79999999999995</v>
          </cell>
        </row>
        <row r="18117">
          <cell r="A18117" t="str">
            <v>18.009.0102-A</v>
          </cell>
          <cell r="B18117">
            <v>545.79999999999995</v>
          </cell>
        </row>
        <row r="18118">
          <cell r="A18118" t="str">
            <v>18.009.0105-0</v>
          </cell>
          <cell r="B18118">
            <v>61.69</v>
          </cell>
        </row>
        <row r="18119">
          <cell r="A18119" t="str">
            <v>18.009.0105-A</v>
          </cell>
          <cell r="B18119">
            <v>61.69</v>
          </cell>
        </row>
        <row r="18120">
          <cell r="A18120" t="str">
            <v>18.009.0110-0</v>
          </cell>
          <cell r="B18120">
            <v>102.49</v>
          </cell>
        </row>
        <row r="18121">
          <cell r="A18121" t="str">
            <v>18.009.0110-A</v>
          </cell>
          <cell r="B18121">
            <v>102.49</v>
          </cell>
        </row>
        <row r="18122">
          <cell r="A18122" t="str">
            <v>18.009.0115-0</v>
          </cell>
          <cell r="B18122">
            <v>309.39999999999998</v>
          </cell>
        </row>
        <row r="18123">
          <cell r="A18123" t="str">
            <v>18.009.0115-A</v>
          </cell>
          <cell r="B18123">
            <v>309.39999999999998</v>
          </cell>
        </row>
        <row r="18124">
          <cell r="A18124" t="str">
            <v>18.009.0120-0</v>
          </cell>
          <cell r="B18124">
            <v>648.79999999999995</v>
          </cell>
        </row>
        <row r="18125">
          <cell r="A18125" t="str">
            <v>18.009.0120-A</v>
          </cell>
          <cell r="B18125">
            <v>648.79999999999995</v>
          </cell>
        </row>
        <row r="18126">
          <cell r="A18126" t="str">
            <v>18.011.0003-0</v>
          </cell>
          <cell r="B18126">
            <v>18.16</v>
          </cell>
        </row>
        <row r="18127">
          <cell r="A18127" t="str">
            <v>18.011.0003-A</v>
          </cell>
          <cell r="B18127">
            <v>16.54</v>
          </cell>
        </row>
        <row r="18128">
          <cell r="A18128" t="str">
            <v>18.011.0005-0</v>
          </cell>
          <cell r="B18128">
            <v>20.88</v>
          </cell>
        </row>
        <row r="18129">
          <cell r="A18129" t="str">
            <v>18.011.0005-A</v>
          </cell>
          <cell r="B18129">
            <v>19.260000000000002</v>
          </cell>
        </row>
        <row r="18130">
          <cell r="A18130" t="str">
            <v>18.012.0090-0</v>
          </cell>
          <cell r="B18130">
            <v>47.59</v>
          </cell>
        </row>
        <row r="18131">
          <cell r="A18131" t="str">
            <v>18.012.0090-A</v>
          </cell>
          <cell r="B18131">
            <v>44.88</v>
          </cell>
        </row>
        <row r="18132">
          <cell r="A18132" t="str">
            <v>18.012.0093-0</v>
          </cell>
          <cell r="B18132">
            <v>67.95</v>
          </cell>
        </row>
        <row r="18133">
          <cell r="A18133" t="str">
            <v>18.012.0093-A</v>
          </cell>
          <cell r="B18133">
            <v>65.239999999999995</v>
          </cell>
        </row>
        <row r="18134">
          <cell r="A18134" t="str">
            <v>18.012.0096-0</v>
          </cell>
          <cell r="B18134">
            <v>104.29</v>
          </cell>
        </row>
        <row r="18135">
          <cell r="A18135" t="str">
            <v>18.012.0096-A</v>
          </cell>
          <cell r="B18135">
            <v>101.58</v>
          </cell>
        </row>
        <row r="18136">
          <cell r="A18136" t="str">
            <v>18.012.0100-0</v>
          </cell>
          <cell r="B18136">
            <v>171.32</v>
          </cell>
        </row>
        <row r="18137">
          <cell r="A18137" t="str">
            <v>18.012.0100-A</v>
          </cell>
          <cell r="B18137">
            <v>168.07</v>
          </cell>
        </row>
        <row r="18138">
          <cell r="A18138" t="str">
            <v>18.012.0102-0</v>
          </cell>
          <cell r="B18138">
            <v>173.38</v>
          </cell>
        </row>
        <row r="18139">
          <cell r="A18139" t="str">
            <v>18.012.0102-A</v>
          </cell>
          <cell r="B18139">
            <v>170.13</v>
          </cell>
        </row>
        <row r="18140">
          <cell r="A18140" t="str">
            <v>18.013.0106-0</v>
          </cell>
          <cell r="B18140">
            <v>33.89</v>
          </cell>
        </row>
        <row r="18141">
          <cell r="A18141" t="str">
            <v>18.013.0106-A</v>
          </cell>
          <cell r="B18141">
            <v>33.89</v>
          </cell>
        </row>
        <row r="18142">
          <cell r="A18142" t="str">
            <v>18.013.0108-0</v>
          </cell>
          <cell r="B18142">
            <v>19.190000000000001</v>
          </cell>
        </row>
        <row r="18143">
          <cell r="A18143" t="str">
            <v>18.013.0108-A</v>
          </cell>
          <cell r="B18143">
            <v>19.190000000000001</v>
          </cell>
        </row>
        <row r="18144">
          <cell r="A18144" t="str">
            <v>18.013.0109-0</v>
          </cell>
          <cell r="B18144">
            <v>16.920000000000002</v>
          </cell>
        </row>
        <row r="18145">
          <cell r="A18145" t="str">
            <v>18.013.0109-A</v>
          </cell>
          <cell r="B18145">
            <v>16.920000000000002</v>
          </cell>
        </row>
        <row r="18146">
          <cell r="A18146" t="str">
            <v>18.013.0110-0</v>
          </cell>
          <cell r="B18146">
            <v>40.450000000000003</v>
          </cell>
        </row>
        <row r="18147">
          <cell r="A18147" t="str">
            <v>18.013.0110-A</v>
          </cell>
          <cell r="B18147">
            <v>40.450000000000003</v>
          </cell>
        </row>
        <row r="18148">
          <cell r="A18148" t="str">
            <v>18.013.0111-0</v>
          </cell>
          <cell r="B18148">
            <v>41.12</v>
          </cell>
        </row>
        <row r="18149">
          <cell r="A18149" t="str">
            <v>18.013.0111-A</v>
          </cell>
          <cell r="B18149">
            <v>41.12</v>
          </cell>
        </row>
        <row r="18150">
          <cell r="A18150" t="str">
            <v>18.013.0112-0</v>
          </cell>
          <cell r="B18150">
            <v>70.97</v>
          </cell>
        </row>
        <row r="18151">
          <cell r="A18151" t="str">
            <v>18.013.0112-A</v>
          </cell>
          <cell r="B18151">
            <v>70.97</v>
          </cell>
        </row>
        <row r="18152">
          <cell r="A18152" t="str">
            <v>18.013.0113-0</v>
          </cell>
          <cell r="B18152">
            <v>4.8499999999999996</v>
          </cell>
        </row>
        <row r="18153">
          <cell r="A18153" t="str">
            <v>18.013.0113-A</v>
          </cell>
          <cell r="B18153">
            <v>4.8499999999999996</v>
          </cell>
        </row>
        <row r="18154">
          <cell r="A18154" t="str">
            <v>18.013.0115-0</v>
          </cell>
          <cell r="B18154">
            <v>0.84</v>
          </cell>
        </row>
        <row r="18155">
          <cell r="A18155" t="str">
            <v>18.013.0115-A</v>
          </cell>
          <cell r="B18155">
            <v>0.84</v>
          </cell>
        </row>
        <row r="18156">
          <cell r="A18156" t="str">
            <v>18.013.0117-0</v>
          </cell>
          <cell r="B18156">
            <v>93.25</v>
          </cell>
        </row>
        <row r="18157">
          <cell r="A18157" t="str">
            <v>18.013.0117-A</v>
          </cell>
          <cell r="B18157">
            <v>93.25</v>
          </cell>
        </row>
        <row r="18158">
          <cell r="A18158" t="str">
            <v>18.013.0118-0</v>
          </cell>
          <cell r="B18158">
            <v>88.82</v>
          </cell>
        </row>
        <row r="18159">
          <cell r="A18159" t="str">
            <v>18.013.0118-A</v>
          </cell>
          <cell r="B18159">
            <v>88.82</v>
          </cell>
        </row>
        <row r="18160">
          <cell r="A18160" t="str">
            <v>18.013.0119-0</v>
          </cell>
          <cell r="B18160">
            <v>80.599999999999994</v>
          </cell>
        </row>
        <row r="18161">
          <cell r="A18161" t="str">
            <v>18.013.0119-A</v>
          </cell>
          <cell r="B18161">
            <v>80.599999999999994</v>
          </cell>
        </row>
        <row r="18162">
          <cell r="A18162" t="str">
            <v>18.013.0121-0</v>
          </cell>
          <cell r="B18162">
            <v>101.35</v>
          </cell>
        </row>
        <row r="18163">
          <cell r="A18163" t="str">
            <v>18.013.0121-A</v>
          </cell>
          <cell r="B18163">
            <v>101.35</v>
          </cell>
        </row>
        <row r="18164">
          <cell r="A18164" t="str">
            <v>18.013.0123-0</v>
          </cell>
          <cell r="B18164">
            <v>11.32</v>
          </cell>
        </row>
        <row r="18165">
          <cell r="A18165" t="str">
            <v>18.013.0123-A</v>
          </cell>
          <cell r="B18165">
            <v>11.32</v>
          </cell>
        </row>
        <row r="18166">
          <cell r="A18166" t="str">
            <v>18.013.0124-0</v>
          </cell>
          <cell r="B18166">
            <v>12.4</v>
          </cell>
        </row>
        <row r="18167">
          <cell r="A18167" t="str">
            <v>18.013.0124-A</v>
          </cell>
          <cell r="B18167">
            <v>12.4</v>
          </cell>
        </row>
        <row r="18168">
          <cell r="A18168" t="str">
            <v>18.013.0126-0</v>
          </cell>
          <cell r="B18168">
            <v>22.71</v>
          </cell>
        </row>
        <row r="18169">
          <cell r="A18169" t="str">
            <v>18.013.0126-A</v>
          </cell>
          <cell r="B18169">
            <v>22.71</v>
          </cell>
        </row>
        <row r="18170">
          <cell r="A18170" t="str">
            <v>18.013.0127-0</v>
          </cell>
          <cell r="B18170">
            <v>6.03</v>
          </cell>
        </row>
        <row r="18171">
          <cell r="A18171" t="str">
            <v>18.013.0127-A</v>
          </cell>
          <cell r="B18171">
            <v>6.03</v>
          </cell>
        </row>
        <row r="18172">
          <cell r="A18172" t="str">
            <v>18.013.0128-0</v>
          </cell>
          <cell r="B18172">
            <v>16.829999999999998</v>
          </cell>
        </row>
        <row r="18173">
          <cell r="A18173" t="str">
            <v>18.013.0128-A</v>
          </cell>
          <cell r="B18173">
            <v>16.829999999999998</v>
          </cell>
        </row>
        <row r="18174">
          <cell r="A18174" t="str">
            <v>18.013.0130-0</v>
          </cell>
          <cell r="B18174">
            <v>15.15</v>
          </cell>
        </row>
        <row r="18175">
          <cell r="A18175" t="str">
            <v>18.013.0130-A</v>
          </cell>
          <cell r="B18175">
            <v>15.15</v>
          </cell>
        </row>
        <row r="18176">
          <cell r="A18176" t="str">
            <v>18.013.0133-0</v>
          </cell>
          <cell r="B18176">
            <v>4.83</v>
          </cell>
        </row>
        <row r="18177">
          <cell r="A18177" t="str">
            <v>18.013.0133-A</v>
          </cell>
          <cell r="B18177">
            <v>4.83</v>
          </cell>
        </row>
        <row r="18178">
          <cell r="A18178" t="str">
            <v>18.013.0136-0</v>
          </cell>
          <cell r="B18178">
            <v>3.97</v>
          </cell>
        </row>
        <row r="18179">
          <cell r="A18179" t="str">
            <v>18.013.0136-A</v>
          </cell>
          <cell r="B18179">
            <v>3.97</v>
          </cell>
        </row>
        <row r="18180">
          <cell r="A18180" t="str">
            <v>18.013.0140-0</v>
          </cell>
          <cell r="B18180">
            <v>30.24</v>
          </cell>
        </row>
        <row r="18181">
          <cell r="A18181" t="str">
            <v>18.013.0140-A</v>
          </cell>
          <cell r="B18181">
            <v>30.24</v>
          </cell>
        </row>
        <row r="18182">
          <cell r="A18182" t="str">
            <v>18.013.0143-0</v>
          </cell>
          <cell r="B18182">
            <v>10.62</v>
          </cell>
        </row>
        <row r="18183">
          <cell r="A18183" t="str">
            <v>18.013.0143-A</v>
          </cell>
          <cell r="B18183">
            <v>10.62</v>
          </cell>
        </row>
        <row r="18184">
          <cell r="A18184" t="str">
            <v>18.013.0144-0</v>
          </cell>
          <cell r="B18184">
            <v>2.2400000000000002</v>
          </cell>
        </row>
        <row r="18185">
          <cell r="A18185" t="str">
            <v>18.013.0144-A</v>
          </cell>
          <cell r="B18185">
            <v>2.2400000000000002</v>
          </cell>
        </row>
        <row r="18186">
          <cell r="A18186" t="str">
            <v>18.013.0146-0</v>
          </cell>
          <cell r="B18186">
            <v>197.63</v>
          </cell>
        </row>
        <row r="18187">
          <cell r="A18187" t="str">
            <v>18.013.0146-A</v>
          </cell>
          <cell r="B18187">
            <v>197.63</v>
          </cell>
        </row>
        <row r="18188">
          <cell r="A18188" t="str">
            <v>18.013.0148-0</v>
          </cell>
          <cell r="B18188">
            <v>236.79</v>
          </cell>
        </row>
        <row r="18189">
          <cell r="A18189" t="str">
            <v>18.013.0148-A</v>
          </cell>
          <cell r="B18189">
            <v>236.79</v>
          </cell>
        </row>
        <row r="18190">
          <cell r="A18190" t="str">
            <v>18.013.0155-0</v>
          </cell>
          <cell r="B18190">
            <v>46.72</v>
          </cell>
        </row>
        <row r="18191">
          <cell r="A18191" t="str">
            <v>18.013.0155-A</v>
          </cell>
          <cell r="B18191">
            <v>46.72</v>
          </cell>
        </row>
        <row r="18192">
          <cell r="A18192" t="str">
            <v>18.013.0156-0</v>
          </cell>
          <cell r="B18192">
            <v>34.21</v>
          </cell>
        </row>
        <row r="18193">
          <cell r="A18193" t="str">
            <v>18.013.0156-A</v>
          </cell>
          <cell r="B18193">
            <v>34.21</v>
          </cell>
        </row>
        <row r="18194">
          <cell r="A18194" t="str">
            <v>18.013.0158-0</v>
          </cell>
          <cell r="B18194">
            <v>359.16</v>
          </cell>
        </row>
        <row r="18195">
          <cell r="A18195" t="str">
            <v>18.013.0158-A</v>
          </cell>
          <cell r="B18195">
            <v>356.45</v>
          </cell>
        </row>
        <row r="18196">
          <cell r="A18196" t="str">
            <v>18.013.0165-0</v>
          </cell>
          <cell r="B18196">
            <v>10.87</v>
          </cell>
        </row>
        <row r="18197">
          <cell r="A18197" t="str">
            <v>18.013.0165-A</v>
          </cell>
          <cell r="B18197">
            <v>10.87</v>
          </cell>
        </row>
        <row r="18198">
          <cell r="A18198" t="str">
            <v>18.013.0167-0</v>
          </cell>
          <cell r="B18198">
            <v>16.96</v>
          </cell>
        </row>
        <row r="18199">
          <cell r="A18199" t="str">
            <v>18.013.0167-A</v>
          </cell>
          <cell r="B18199">
            <v>16.96</v>
          </cell>
        </row>
        <row r="18200">
          <cell r="A18200" t="str">
            <v>18.013.0170-0</v>
          </cell>
          <cell r="B18200">
            <v>473.1</v>
          </cell>
        </row>
        <row r="18201">
          <cell r="A18201" t="str">
            <v>18.013.0170-A</v>
          </cell>
          <cell r="B18201">
            <v>473.1</v>
          </cell>
        </row>
        <row r="18202">
          <cell r="A18202" t="str">
            <v>18.015.0036-0</v>
          </cell>
          <cell r="B18202">
            <v>3660</v>
          </cell>
        </row>
        <row r="18203">
          <cell r="A18203" t="str">
            <v>18.015.0036-A</v>
          </cell>
          <cell r="B18203">
            <v>3660</v>
          </cell>
        </row>
        <row r="18204">
          <cell r="A18204" t="str">
            <v>18.015.0037-0</v>
          </cell>
          <cell r="B18204">
            <v>3409.3</v>
          </cell>
        </row>
        <row r="18205">
          <cell r="A18205" t="str">
            <v>18.015.0037-A</v>
          </cell>
          <cell r="B18205">
            <v>3409.3</v>
          </cell>
        </row>
        <row r="18206">
          <cell r="A18206" t="str">
            <v>18.015.0039-0</v>
          </cell>
          <cell r="B18206">
            <v>5388</v>
          </cell>
        </row>
        <row r="18207">
          <cell r="A18207" t="str">
            <v>18.015.0039-A</v>
          </cell>
          <cell r="B18207">
            <v>5388</v>
          </cell>
        </row>
        <row r="18208">
          <cell r="A18208" t="str">
            <v>18.015.0040-0</v>
          </cell>
          <cell r="B18208">
            <v>5007</v>
          </cell>
        </row>
        <row r="18209">
          <cell r="A18209" t="str">
            <v>18.015.0040-A</v>
          </cell>
          <cell r="B18209">
            <v>5007</v>
          </cell>
        </row>
        <row r="18210">
          <cell r="A18210" t="str">
            <v>18.015.0042-0</v>
          </cell>
          <cell r="B18210">
            <v>6067.2</v>
          </cell>
        </row>
        <row r="18211">
          <cell r="A18211" t="str">
            <v>18.015.0042-A</v>
          </cell>
          <cell r="B18211">
            <v>6067.2</v>
          </cell>
        </row>
        <row r="18212">
          <cell r="A18212" t="str">
            <v>18.015.0043-0</v>
          </cell>
          <cell r="B18212">
            <v>6067.2</v>
          </cell>
        </row>
        <row r="18213">
          <cell r="A18213" t="str">
            <v>18.015.0043-A</v>
          </cell>
          <cell r="B18213">
            <v>6067.2</v>
          </cell>
        </row>
        <row r="18214">
          <cell r="A18214" t="str">
            <v>18.015.0045-0</v>
          </cell>
          <cell r="B18214">
            <v>6698.4</v>
          </cell>
        </row>
        <row r="18215">
          <cell r="A18215" t="str">
            <v>18.015.0045-A</v>
          </cell>
          <cell r="B18215">
            <v>6698.4</v>
          </cell>
        </row>
        <row r="18216">
          <cell r="A18216" t="str">
            <v>18.015.0046-0</v>
          </cell>
          <cell r="B18216">
            <v>6698.4</v>
          </cell>
        </row>
        <row r="18217">
          <cell r="A18217" t="str">
            <v>18.015.0046-A</v>
          </cell>
          <cell r="B18217">
            <v>6698.4</v>
          </cell>
        </row>
        <row r="18218">
          <cell r="A18218" t="str">
            <v>18.015.0048-0</v>
          </cell>
          <cell r="B18218">
            <v>9603.6</v>
          </cell>
        </row>
        <row r="18219">
          <cell r="A18219" t="str">
            <v>18.015.0048-A</v>
          </cell>
          <cell r="B18219">
            <v>9603.6</v>
          </cell>
        </row>
        <row r="18220">
          <cell r="A18220" t="str">
            <v>18.015.0049-0</v>
          </cell>
          <cell r="B18220">
            <v>9603.6</v>
          </cell>
        </row>
        <row r="18221">
          <cell r="A18221" t="str">
            <v>18.015.0049-A</v>
          </cell>
          <cell r="B18221">
            <v>9603.6</v>
          </cell>
        </row>
        <row r="18222">
          <cell r="A18222" t="str">
            <v>18.015.0052-0</v>
          </cell>
          <cell r="B18222">
            <v>14521.2</v>
          </cell>
        </row>
        <row r="18223">
          <cell r="A18223" t="str">
            <v>18.015.0052-A</v>
          </cell>
          <cell r="B18223">
            <v>14521.2</v>
          </cell>
        </row>
        <row r="18224">
          <cell r="A18224" t="str">
            <v>18.015.0053-0</v>
          </cell>
          <cell r="B18224">
            <v>14521.2</v>
          </cell>
        </row>
        <row r="18225">
          <cell r="A18225" t="str">
            <v>18.015.0053-A</v>
          </cell>
          <cell r="B18225">
            <v>14521.2</v>
          </cell>
        </row>
        <row r="18226">
          <cell r="A18226" t="str">
            <v>18.015.0055-0</v>
          </cell>
          <cell r="B18226">
            <v>16236</v>
          </cell>
        </row>
        <row r="18227">
          <cell r="A18227" t="str">
            <v>18.015.0055-A</v>
          </cell>
          <cell r="B18227">
            <v>16236</v>
          </cell>
        </row>
        <row r="18228">
          <cell r="A18228" t="str">
            <v>18.015.0056-0</v>
          </cell>
          <cell r="B18228">
            <v>16236</v>
          </cell>
        </row>
        <row r="18229">
          <cell r="A18229" t="str">
            <v>18.015.0056-A</v>
          </cell>
          <cell r="B18229">
            <v>16236</v>
          </cell>
        </row>
        <row r="18230">
          <cell r="A18230" t="str">
            <v>18.015.0060-0</v>
          </cell>
          <cell r="B18230">
            <v>688.65</v>
          </cell>
        </row>
        <row r="18231">
          <cell r="A18231" t="str">
            <v>18.015.0060-A</v>
          </cell>
          <cell r="B18231">
            <v>688.65</v>
          </cell>
        </row>
        <row r="18232">
          <cell r="A18232" t="str">
            <v>18.015.0062-0</v>
          </cell>
          <cell r="B18232">
            <v>1170</v>
          </cell>
        </row>
        <row r="18233">
          <cell r="A18233" t="str">
            <v>18.015.0062-A</v>
          </cell>
          <cell r="B18233">
            <v>1170</v>
          </cell>
        </row>
        <row r="18234">
          <cell r="A18234" t="str">
            <v>18.015.0064-0</v>
          </cell>
          <cell r="B18234">
            <v>1470</v>
          </cell>
        </row>
        <row r="18235">
          <cell r="A18235" t="str">
            <v>18.015.0064-A</v>
          </cell>
          <cell r="B18235">
            <v>1470</v>
          </cell>
        </row>
        <row r="18236">
          <cell r="A18236" t="str">
            <v>18.015.0066-0</v>
          </cell>
          <cell r="B18236">
            <v>3750</v>
          </cell>
        </row>
        <row r="18237">
          <cell r="A18237" t="str">
            <v>18.015.0066-A</v>
          </cell>
          <cell r="B18237">
            <v>3750</v>
          </cell>
        </row>
        <row r="18238">
          <cell r="A18238" t="str">
            <v>18.015.0070-0</v>
          </cell>
          <cell r="B18238">
            <v>2018.8</v>
          </cell>
        </row>
        <row r="18239">
          <cell r="A18239" t="str">
            <v>18.015.0070-A</v>
          </cell>
          <cell r="B18239">
            <v>2018.8</v>
          </cell>
        </row>
        <row r="18240">
          <cell r="A18240" t="str">
            <v>18.015.0072-0</v>
          </cell>
          <cell r="B18240">
            <v>2641.95</v>
          </cell>
        </row>
        <row r="18241">
          <cell r="A18241" t="str">
            <v>18.015.0072-A</v>
          </cell>
          <cell r="B18241">
            <v>2641.95</v>
          </cell>
        </row>
        <row r="18242">
          <cell r="A18242" t="str">
            <v>18.015.0074-0</v>
          </cell>
          <cell r="B18242">
            <v>4501.1000000000004</v>
          </cell>
        </row>
        <row r="18243">
          <cell r="A18243" t="str">
            <v>18.015.0074-A</v>
          </cell>
          <cell r="B18243">
            <v>4501.1000000000004</v>
          </cell>
        </row>
        <row r="18244">
          <cell r="A18244" t="str">
            <v>18.015.0076-0</v>
          </cell>
          <cell r="B18244">
            <v>5871</v>
          </cell>
        </row>
        <row r="18245">
          <cell r="A18245" t="str">
            <v>18.015.0076-A</v>
          </cell>
          <cell r="B18245">
            <v>5871</v>
          </cell>
        </row>
        <row r="18246">
          <cell r="A18246" t="str">
            <v>18.015.0078-0</v>
          </cell>
          <cell r="B18246">
            <v>7338.75</v>
          </cell>
        </row>
        <row r="18247">
          <cell r="A18247" t="str">
            <v>18.015.0078-A</v>
          </cell>
          <cell r="B18247">
            <v>7338.75</v>
          </cell>
        </row>
        <row r="18248">
          <cell r="A18248" t="str">
            <v>18.015.0080-0</v>
          </cell>
          <cell r="B18248">
            <v>471.74</v>
          </cell>
        </row>
        <row r="18249">
          <cell r="A18249" t="str">
            <v>18.015.0080-A</v>
          </cell>
          <cell r="B18249">
            <v>471.74</v>
          </cell>
        </row>
        <row r="18250">
          <cell r="A18250" t="str">
            <v>18.015.0081-0</v>
          </cell>
          <cell r="B18250">
            <v>759.21</v>
          </cell>
        </row>
        <row r="18251">
          <cell r="A18251" t="str">
            <v>18.015.0081-A</v>
          </cell>
          <cell r="B18251">
            <v>759.21</v>
          </cell>
        </row>
        <row r="18252">
          <cell r="A18252" t="str">
            <v>18.015.0082-0</v>
          </cell>
          <cell r="B18252">
            <v>1681.46</v>
          </cell>
        </row>
        <row r="18253">
          <cell r="A18253" t="str">
            <v>18.015.0082-A</v>
          </cell>
          <cell r="B18253">
            <v>1681.46</v>
          </cell>
        </row>
        <row r="18254">
          <cell r="A18254" t="str">
            <v>18.015.0083-0</v>
          </cell>
          <cell r="B18254">
            <v>1246.3</v>
          </cell>
        </row>
        <row r="18255">
          <cell r="A18255" t="str">
            <v>18.015.0083-A</v>
          </cell>
          <cell r="B18255">
            <v>1246.3</v>
          </cell>
        </row>
        <row r="18256">
          <cell r="A18256" t="str">
            <v>18.015.0084-0</v>
          </cell>
          <cell r="B18256">
            <v>767.35</v>
          </cell>
        </row>
        <row r="18257">
          <cell r="A18257" t="str">
            <v>18.015.0084-A</v>
          </cell>
          <cell r="B18257">
            <v>767.35</v>
          </cell>
        </row>
        <row r="18258">
          <cell r="A18258" t="str">
            <v>18.015.0085-0</v>
          </cell>
          <cell r="B18258">
            <v>400.21</v>
          </cell>
        </row>
        <row r="18259">
          <cell r="A18259" t="str">
            <v>18.015.0085-A</v>
          </cell>
          <cell r="B18259">
            <v>400.21</v>
          </cell>
        </row>
        <row r="18260">
          <cell r="A18260" t="str">
            <v>18.016.0001-0</v>
          </cell>
          <cell r="B18260">
            <v>6104.77</v>
          </cell>
        </row>
        <row r="18261">
          <cell r="A18261" t="str">
            <v>18.016.0001-A</v>
          </cell>
          <cell r="B18261">
            <v>6088.52</v>
          </cell>
        </row>
        <row r="18262">
          <cell r="A18262" t="str">
            <v>18.016.0002-0</v>
          </cell>
          <cell r="B18262">
            <v>5269.39</v>
          </cell>
        </row>
        <row r="18263">
          <cell r="A18263" t="str">
            <v>18.016.0002-A</v>
          </cell>
          <cell r="B18263">
            <v>5256.66</v>
          </cell>
        </row>
        <row r="18264">
          <cell r="A18264" t="str">
            <v>18.016.0003-0</v>
          </cell>
          <cell r="B18264">
            <v>4468.6000000000004</v>
          </cell>
        </row>
        <row r="18265">
          <cell r="A18265" t="str">
            <v>18.016.0003-A</v>
          </cell>
          <cell r="B18265">
            <v>4459.4399999999996</v>
          </cell>
        </row>
        <row r="18266">
          <cell r="A18266" t="str">
            <v>18.016.0004-0</v>
          </cell>
          <cell r="B18266">
            <v>517.19000000000005</v>
          </cell>
        </row>
        <row r="18267">
          <cell r="A18267" t="str">
            <v>18.016.0004-A</v>
          </cell>
          <cell r="B18267">
            <v>513.55999999999995</v>
          </cell>
        </row>
        <row r="18268">
          <cell r="A18268" t="str">
            <v>18.016.0005-0</v>
          </cell>
          <cell r="B18268">
            <v>497.19</v>
          </cell>
        </row>
        <row r="18269">
          <cell r="A18269" t="str">
            <v>18.016.0005-A</v>
          </cell>
          <cell r="B18269">
            <v>493.56</v>
          </cell>
        </row>
        <row r="18270">
          <cell r="A18270" t="str">
            <v>18.016.0006-0</v>
          </cell>
          <cell r="B18270">
            <v>720.85</v>
          </cell>
        </row>
        <row r="18271">
          <cell r="A18271" t="str">
            <v>18.016.0006-A</v>
          </cell>
          <cell r="B18271">
            <v>715.43</v>
          </cell>
        </row>
        <row r="18272">
          <cell r="A18272" t="str">
            <v>18.016.0007-0</v>
          </cell>
          <cell r="B18272">
            <v>804.24</v>
          </cell>
        </row>
        <row r="18273">
          <cell r="A18273" t="str">
            <v>18.016.0007-A</v>
          </cell>
          <cell r="B18273">
            <v>797.74</v>
          </cell>
        </row>
        <row r="18274">
          <cell r="A18274" t="str">
            <v>18.016.0008-0</v>
          </cell>
          <cell r="B18274">
            <v>881.29</v>
          </cell>
        </row>
        <row r="18275">
          <cell r="A18275" t="str">
            <v>18.016.0008-A</v>
          </cell>
          <cell r="B18275">
            <v>874.24</v>
          </cell>
        </row>
        <row r="18276">
          <cell r="A18276" t="str">
            <v>18.016.0010-0</v>
          </cell>
          <cell r="B18276">
            <v>2198.3000000000002</v>
          </cell>
        </row>
        <row r="18277">
          <cell r="A18277" t="str">
            <v>18.016.0010-A</v>
          </cell>
          <cell r="B18277">
            <v>2187.46</v>
          </cell>
        </row>
        <row r="18278">
          <cell r="A18278" t="str">
            <v>18.016.0015-0</v>
          </cell>
          <cell r="B18278">
            <v>8078.01</v>
          </cell>
        </row>
        <row r="18279">
          <cell r="A18279" t="str">
            <v>18.016.0015-A</v>
          </cell>
          <cell r="B18279">
            <v>8061.76</v>
          </cell>
        </row>
        <row r="18280">
          <cell r="A18280" t="str">
            <v>18.016.0020-0</v>
          </cell>
          <cell r="B18280">
            <v>597.09</v>
          </cell>
        </row>
        <row r="18281">
          <cell r="A18281" t="str">
            <v>18.016.0020-A</v>
          </cell>
          <cell r="B18281">
            <v>594.38</v>
          </cell>
        </row>
        <row r="18282">
          <cell r="A18282" t="str">
            <v>18.016.0025-0</v>
          </cell>
          <cell r="B18282">
            <v>377.23</v>
          </cell>
        </row>
        <row r="18283">
          <cell r="A18283" t="str">
            <v>18.016.0025-A</v>
          </cell>
          <cell r="B18283">
            <v>377.23</v>
          </cell>
        </row>
        <row r="18284">
          <cell r="A18284" t="str">
            <v>18.016.0027-0</v>
          </cell>
          <cell r="B18284">
            <v>2519.35</v>
          </cell>
        </row>
        <row r="18285">
          <cell r="A18285" t="str">
            <v>18.016.0027-A</v>
          </cell>
          <cell r="B18285">
            <v>2513.9299999999998</v>
          </cell>
        </row>
        <row r="18286">
          <cell r="A18286" t="str">
            <v>18.016.0030-0</v>
          </cell>
          <cell r="B18286">
            <v>2370.54</v>
          </cell>
        </row>
        <row r="18287">
          <cell r="A18287" t="str">
            <v>18.016.0030-A</v>
          </cell>
          <cell r="B18287">
            <v>2353.23</v>
          </cell>
        </row>
        <row r="18288">
          <cell r="A18288" t="str">
            <v>18.016.0035-0</v>
          </cell>
          <cell r="B18288">
            <v>2748.04</v>
          </cell>
        </row>
        <row r="18289">
          <cell r="A18289" t="str">
            <v>18.016.0035-A</v>
          </cell>
          <cell r="B18289">
            <v>2730.73</v>
          </cell>
        </row>
        <row r="18290">
          <cell r="A18290" t="str">
            <v>18.016.0040-0</v>
          </cell>
          <cell r="B18290">
            <v>567.53</v>
          </cell>
        </row>
        <row r="18291">
          <cell r="A18291" t="str">
            <v>18.016.0040-A</v>
          </cell>
          <cell r="B18291">
            <v>563.74</v>
          </cell>
        </row>
        <row r="18292">
          <cell r="A18292" t="str">
            <v>18.016.0042-0</v>
          </cell>
          <cell r="B18292">
            <v>878.87</v>
          </cell>
        </row>
        <row r="18293">
          <cell r="A18293" t="str">
            <v>18.016.0042-A</v>
          </cell>
          <cell r="B18293">
            <v>873.45</v>
          </cell>
        </row>
        <row r="18294">
          <cell r="A18294" t="str">
            <v>18.016.0045-0</v>
          </cell>
          <cell r="B18294">
            <v>980.77</v>
          </cell>
        </row>
        <row r="18295">
          <cell r="A18295" t="str">
            <v>18.016.0045-A</v>
          </cell>
          <cell r="B18295">
            <v>969.11</v>
          </cell>
        </row>
        <row r="18296">
          <cell r="A18296" t="str">
            <v>18.016.0050-0</v>
          </cell>
          <cell r="B18296">
            <v>1075.9100000000001</v>
          </cell>
        </row>
        <row r="18297">
          <cell r="A18297" t="str">
            <v>18.016.0050-A</v>
          </cell>
          <cell r="B18297">
            <v>1075.9100000000001</v>
          </cell>
        </row>
        <row r="18298">
          <cell r="A18298" t="str">
            <v>18.016.0051-0</v>
          </cell>
          <cell r="B18298">
            <v>1016.16</v>
          </cell>
        </row>
        <row r="18299">
          <cell r="A18299" t="str">
            <v>18.016.0051-A</v>
          </cell>
          <cell r="B18299">
            <v>1016.16</v>
          </cell>
        </row>
        <row r="18300">
          <cell r="A18300" t="str">
            <v>18.016.0055-0</v>
          </cell>
          <cell r="B18300">
            <v>1347.33</v>
          </cell>
        </row>
        <row r="18301">
          <cell r="A18301" t="str">
            <v>18.016.0055-A</v>
          </cell>
          <cell r="B18301">
            <v>1347.33</v>
          </cell>
        </row>
        <row r="18302">
          <cell r="A18302" t="str">
            <v>18.016.0060-0</v>
          </cell>
          <cell r="B18302">
            <v>1220.6600000000001</v>
          </cell>
        </row>
        <row r="18303">
          <cell r="A18303" t="str">
            <v>18.016.0060-A</v>
          </cell>
          <cell r="B18303">
            <v>1212.54</v>
          </cell>
        </row>
        <row r="18304">
          <cell r="A18304" t="str">
            <v>18.016.0070-0</v>
          </cell>
          <cell r="B18304">
            <v>1839.02</v>
          </cell>
        </row>
        <row r="18305">
          <cell r="A18305" t="str">
            <v>18.016.0070-A</v>
          </cell>
          <cell r="B18305">
            <v>1816.27</v>
          </cell>
        </row>
        <row r="18306">
          <cell r="A18306" t="str">
            <v>18.016.0080-0</v>
          </cell>
          <cell r="B18306">
            <v>810.56</v>
          </cell>
        </row>
        <row r="18307">
          <cell r="A18307" t="str">
            <v>18.016.0080-A</v>
          </cell>
          <cell r="B18307">
            <v>807.85</v>
          </cell>
        </row>
        <row r="18308">
          <cell r="A18308" t="str">
            <v>18.016.0100-0</v>
          </cell>
          <cell r="B18308">
            <v>314.57</v>
          </cell>
        </row>
        <row r="18309">
          <cell r="A18309" t="str">
            <v>18.016.0100-A</v>
          </cell>
          <cell r="B18309">
            <v>309.14999999999998</v>
          </cell>
        </row>
        <row r="18310">
          <cell r="A18310" t="str">
            <v>18.016.0105-0</v>
          </cell>
          <cell r="B18310">
            <v>115.2</v>
          </cell>
        </row>
        <row r="18311">
          <cell r="A18311" t="str">
            <v>18.016.0105-A</v>
          </cell>
          <cell r="B18311">
            <v>109.78</v>
          </cell>
        </row>
        <row r="18312">
          <cell r="A18312" t="str">
            <v>18.016.0106-0</v>
          </cell>
          <cell r="B18312">
            <v>145.36000000000001</v>
          </cell>
        </row>
        <row r="18313">
          <cell r="A18313" t="str">
            <v>18.016.0106-A</v>
          </cell>
          <cell r="B18313">
            <v>139.94</v>
          </cell>
        </row>
        <row r="18314">
          <cell r="A18314" t="str">
            <v>18.016.0107-0</v>
          </cell>
          <cell r="B18314">
            <v>125.98</v>
          </cell>
        </row>
        <row r="18315">
          <cell r="A18315" t="str">
            <v>18.016.0107-A</v>
          </cell>
          <cell r="B18315">
            <v>120.56</v>
          </cell>
        </row>
        <row r="18316">
          <cell r="A18316" t="str">
            <v>18.016.0108-0</v>
          </cell>
          <cell r="B18316">
            <v>165.59</v>
          </cell>
        </row>
        <row r="18317">
          <cell r="A18317" t="str">
            <v>18.016.0108-A</v>
          </cell>
          <cell r="B18317">
            <v>160.16999999999999</v>
          </cell>
        </row>
        <row r="18318">
          <cell r="A18318" t="str">
            <v>18.016.0110-0</v>
          </cell>
          <cell r="B18318">
            <v>285.58999999999997</v>
          </cell>
        </row>
        <row r="18319">
          <cell r="A18319" t="str">
            <v>18.016.0110-A</v>
          </cell>
          <cell r="B18319">
            <v>280.17</v>
          </cell>
        </row>
        <row r="18320">
          <cell r="A18320" t="str">
            <v>18.016.0111-0</v>
          </cell>
          <cell r="B18320">
            <v>300.58999999999997</v>
          </cell>
        </row>
        <row r="18321">
          <cell r="A18321" t="str">
            <v>18.016.0111-A</v>
          </cell>
          <cell r="B18321">
            <v>295.17</v>
          </cell>
        </row>
        <row r="18322">
          <cell r="A18322" t="str">
            <v>18.016.0120-0</v>
          </cell>
          <cell r="B18322">
            <v>338.16</v>
          </cell>
        </row>
        <row r="18323">
          <cell r="A18323" t="str">
            <v>18.016.0120-A</v>
          </cell>
          <cell r="B18323">
            <v>332.74</v>
          </cell>
        </row>
        <row r="18324">
          <cell r="A18324" t="str">
            <v>18.016.0125-0</v>
          </cell>
          <cell r="B18324">
            <v>89.07</v>
          </cell>
        </row>
        <row r="18325">
          <cell r="A18325" t="str">
            <v>18.016.0125-A</v>
          </cell>
          <cell r="B18325">
            <v>86.25</v>
          </cell>
        </row>
        <row r="18326">
          <cell r="A18326" t="str">
            <v>18.016.0130-0</v>
          </cell>
          <cell r="B18326">
            <v>321.39999999999998</v>
          </cell>
        </row>
        <row r="18327">
          <cell r="A18327" t="str">
            <v>18.016.0130-A</v>
          </cell>
          <cell r="B18327">
            <v>315.98</v>
          </cell>
        </row>
        <row r="18328">
          <cell r="A18328" t="str">
            <v>18.016.0135-0</v>
          </cell>
          <cell r="B18328">
            <v>279.14</v>
          </cell>
        </row>
        <row r="18329">
          <cell r="A18329" t="str">
            <v>18.016.0135-A</v>
          </cell>
          <cell r="B18329">
            <v>273.72000000000003</v>
          </cell>
        </row>
        <row r="18330">
          <cell r="A18330" t="str">
            <v>18.016.0140-0</v>
          </cell>
          <cell r="B18330">
            <v>690.59</v>
          </cell>
        </row>
        <row r="18331">
          <cell r="A18331" t="str">
            <v>18.016.0140-A</v>
          </cell>
          <cell r="B18331">
            <v>685.17</v>
          </cell>
        </row>
        <row r="18332">
          <cell r="A18332" t="str">
            <v>18.017.0020-0</v>
          </cell>
          <cell r="B18332">
            <v>105.06</v>
          </cell>
        </row>
        <row r="18333">
          <cell r="A18333" t="str">
            <v>18.017.0020-A</v>
          </cell>
          <cell r="B18333">
            <v>105.06</v>
          </cell>
        </row>
        <row r="18334">
          <cell r="A18334" t="str">
            <v>18.017.0021-0</v>
          </cell>
          <cell r="B18334">
            <v>200.85</v>
          </cell>
        </row>
        <row r="18335">
          <cell r="A18335" t="str">
            <v>18.017.0021-A</v>
          </cell>
          <cell r="B18335">
            <v>200.85</v>
          </cell>
        </row>
        <row r="18336">
          <cell r="A18336" t="str">
            <v>18.017.0022-0</v>
          </cell>
          <cell r="B18336">
            <v>321.36</v>
          </cell>
        </row>
        <row r="18337">
          <cell r="A18337" t="str">
            <v>18.017.0022-A</v>
          </cell>
          <cell r="B18337">
            <v>321.36</v>
          </cell>
        </row>
        <row r="18338">
          <cell r="A18338" t="str">
            <v>18.017.0100-0</v>
          </cell>
          <cell r="B18338">
            <v>1695.9</v>
          </cell>
        </row>
        <row r="18339">
          <cell r="A18339" t="str">
            <v>18.017.0100-A</v>
          </cell>
          <cell r="B18339">
            <v>1695.9</v>
          </cell>
        </row>
        <row r="18340">
          <cell r="A18340" t="str">
            <v>18.017.0105-0</v>
          </cell>
          <cell r="B18340">
            <v>15549.4</v>
          </cell>
        </row>
        <row r="18341">
          <cell r="A18341" t="str">
            <v>18.017.0105-A</v>
          </cell>
          <cell r="B18341">
            <v>15549.4</v>
          </cell>
        </row>
        <row r="18342">
          <cell r="A18342" t="str">
            <v>18.018.0010-0</v>
          </cell>
          <cell r="B18342">
            <v>191.08</v>
          </cell>
        </row>
        <row r="18343">
          <cell r="A18343" t="str">
            <v>18.018.0010-A</v>
          </cell>
          <cell r="B18343">
            <v>190.32</v>
          </cell>
        </row>
        <row r="18344">
          <cell r="A18344" t="str">
            <v>18.018.0015-0</v>
          </cell>
          <cell r="B18344">
            <v>1979.66</v>
          </cell>
        </row>
        <row r="18345">
          <cell r="A18345" t="str">
            <v>18.018.0015-A</v>
          </cell>
          <cell r="B18345">
            <v>1979.66</v>
          </cell>
        </row>
        <row r="18346">
          <cell r="A18346" t="str">
            <v>18.018.0018-0</v>
          </cell>
          <cell r="B18346">
            <v>2461.6999999999998</v>
          </cell>
        </row>
        <row r="18347">
          <cell r="A18347" t="str">
            <v>18.018.0018-A</v>
          </cell>
          <cell r="B18347">
            <v>2461.6999999999998</v>
          </cell>
        </row>
        <row r="18348">
          <cell r="A18348" t="str">
            <v>18.018.0020-0</v>
          </cell>
          <cell r="B18348">
            <v>3256.86</v>
          </cell>
        </row>
        <row r="18349">
          <cell r="A18349" t="str">
            <v>18.018.0020-A</v>
          </cell>
          <cell r="B18349">
            <v>3256.86</v>
          </cell>
        </row>
        <row r="18350">
          <cell r="A18350" t="str">
            <v>18.018.0025-0</v>
          </cell>
          <cell r="B18350">
            <v>4520</v>
          </cell>
        </row>
        <row r="18351">
          <cell r="A18351" t="str">
            <v>18.018.0025-A</v>
          </cell>
          <cell r="B18351">
            <v>4520</v>
          </cell>
        </row>
        <row r="18352">
          <cell r="A18352" t="str">
            <v>18.018.0030-0</v>
          </cell>
          <cell r="B18352">
            <v>867.63</v>
          </cell>
        </row>
        <row r="18353">
          <cell r="A18353" t="str">
            <v>18.018.0030-A</v>
          </cell>
          <cell r="B18353">
            <v>865.48</v>
          </cell>
        </row>
        <row r="18354">
          <cell r="A18354" t="str">
            <v>18.018.0032-0</v>
          </cell>
          <cell r="B18354">
            <v>1293.3800000000001</v>
          </cell>
        </row>
        <row r="18355">
          <cell r="A18355" t="str">
            <v>18.018.0032-A</v>
          </cell>
          <cell r="B18355">
            <v>1291.23</v>
          </cell>
        </row>
        <row r="18356">
          <cell r="A18356" t="str">
            <v>18.018.0050-0</v>
          </cell>
          <cell r="B18356">
            <v>470.68</v>
          </cell>
        </row>
        <row r="18357">
          <cell r="A18357" t="str">
            <v>18.018.0050-A</v>
          </cell>
          <cell r="B18357">
            <v>470.68</v>
          </cell>
        </row>
        <row r="18358">
          <cell r="A18358" t="str">
            <v>18.018.0070-0</v>
          </cell>
          <cell r="B18358">
            <v>1045.57</v>
          </cell>
        </row>
        <row r="18359">
          <cell r="A18359" t="str">
            <v>18.018.0070-A</v>
          </cell>
          <cell r="B18359">
            <v>1045.57</v>
          </cell>
        </row>
        <row r="18360">
          <cell r="A18360" t="str">
            <v>18.018.0080-0</v>
          </cell>
          <cell r="B18360">
            <v>1125.75</v>
          </cell>
        </row>
        <row r="18361">
          <cell r="A18361" t="str">
            <v>18.018.0080-A</v>
          </cell>
          <cell r="B18361">
            <v>1125.75</v>
          </cell>
        </row>
        <row r="18362">
          <cell r="A18362" t="str">
            <v>18.018.0090-0</v>
          </cell>
          <cell r="B18362">
            <v>919.31</v>
          </cell>
        </row>
        <row r="18363">
          <cell r="A18363" t="str">
            <v>18.018.0090-A</v>
          </cell>
          <cell r="B18363">
            <v>919.31</v>
          </cell>
        </row>
        <row r="18364">
          <cell r="A18364" t="str">
            <v>18.018.0100-0</v>
          </cell>
          <cell r="B18364">
            <v>1865</v>
          </cell>
        </row>
        <row r="18365">
          <cell r="A18365" t="str">
            <v>18.018.0100-A</v>
          </cell>
          <cell r="B18365">
            <v>1865</v>
          </cell>
        </row>
        <row r="18366">
          <cell r="A18366" t="str">
            <v>18.018.0102-0</v>
          </cell>
          <cell r="B18366">
            <v>67.88</v>
          </cell>
        </row>
        <row r="18367">
          <cell r="A18367" t="str">
            <v>18.018.0102-A</v>
          </cell>
          <cell r="B18367">
            <v>67.88</v>
          </cell>
        </row>
        <row r="18368">
          <cell r="A18368" t="str">
            <v>18.019.0010-0</v>
          </cell>
          <cell r="B18368">
            <v>33.659999999999997</v>
          </cell>
        </row>
        <row r="18369">
          <cell r="A18369" t="str">
            <v>18.019.0010-A</v>
          </cell>
          <cell r="B18369">
            <v>33.659999999999997</v>
          </cell>
        </row>
        <row r="18370">
          <cell r="A18370" t="str">
            <v>18.019.0012-0</v>
          </cell>
          <cell r="B18370">
            <v>615.54</v>
          </cell>
        </row>
        <row r="18371">
          <cell r="A18371" t="str">
            <v>18.019.0012-A</v>
          </cell>
          <cell r="B18371">
            <v>615.54</v>
          </cell>
        </row>
        <row r="18372">
          <cell r="A18372" t="str">
            <v>18.021.0025-0</v>
          </cell>
          <cell r="B18372">
            <v>218.26</v>
          </cell>
        </row>
        <row r="18373">
          <cell r="A18373" t="str">
            <v>18.021.0025-A</v>
          </cell>
          <cell r="B18373">
            <v>218.26</v>
          </cell>
        </row>
        <row r="18374">
          <cell r="A18374" t="str">
            <v>18.021.0030-0</v>
          </cell>
          <cell r="B18374">
            <v>231.75</v>
          </cell>
        </row>
        <row r="18375">
          <cell r="A18375" t="str">
            <v>18.021.0030-A</v>
          </cell>
          <cell r="B18375">
            <v>231.75</v>
          </cell>
        </row>
        <row r="18376">
          <cell r="A18376" t="str">
            <v>18.021.0035-0</v>
          </cell>
          <cell r="B18376">
            <v>391.3</v>
          </cell>
        </row>
        <row r="18377">
          <cell r="A18377" t="str">
            <v>18.021.0035-A</v>
          </cell>
          <cell r="B18377">
            <v>391.3</v>
          </cell>
        </row>
        <row r="18378">
          <cell r="A18378" t="str">
            <v>18.021.0040-0</v>
          </cell>
          <cell r="B18378">
            <v>996.61</v>
          </cell>
        </row>
        <row r="18379">
          <cell r="A18379" t="str">
            <v>18.021.0040-A</v>
          </cell>
          <cell r="B18379">
            <v>996.61</v>
          </cell>
        </row>
        <row r="18380">
          <cell r="A18380" t="str">
            <v>18.021.0042-0</v>
          </cell>
          <cell r="B18380">
            <v>1228.97</v>
          </cell>
        </row>
        <row r="18381">
          <cell r="A18381" t="str">
            <v>18.021.0042-A</v>
          </cell>
          <cell r="B18381">
            <v>1228.97</v>
          </cell>
        </row>
        <row r="18382">
          <cell r="A18382" t="str">
            <v>18.021.0043-0</v>
          </cell>
          <cell r="B18382">
            <v>2310.52</v>
          </cell>
        </row>
        <row r="18383">
          <cell r="A18383" t="str">
            <v>18.021.0043-A</v>
          </cell>
          <cell r="B18383">
            <v>2310.52</v>
          </cell>
        </row>
        <row r="18384">
          <cell r="A18384" t="str">
            <v>18.021.0045-0</v>
          </cell>
          <cell r="B18384">
            <v>2629.19</v>
          </cell>
        </row>
        <row r="18385">
          <cell r="A18385" t="str">
            <v>18.021.0045-A</v>
          </cell>
          <cell r="B18385">
            <v>2629.19</v>
          </cell>
        </row>
        <row r="18386">
          <cell r="A18386" t="str">
            <v>18.021.0048-0</v>
          </cell>
          <cell r="B18386">
            <v>2626.4</v>
          </cell>
        </row>
        <row r="18387">
          <cell r="A18387" t="str">
            <v>18.021.0048-A</v>
          </cell>
          <cell r="B18387">
            <v>2626.4</v>
          </cell>
        </row>
        <row r="18388">
          <cell r="A18388" t="str">
            <v>18.021.0050-0</v>
          </cell>
          <cell r="B18388">
            <v>4023.18</v>
          </cell>
        </row>
        <row r="18389">
          <cell r="A18389" t="str">
            <v>18.021.0050-A</v>
          </cell>
          <cell r="B18389">
            <v>4023.18</v>
          </cell>
        </row>
        <row r="18390">
          <cell r="A18390" t="str">
            <v>18.021.0055-0</v>
          </cell>
          <cell r="B18390">
            <v>2590</v>
          </cell>
        </row>
        <row r="18391">
          <cell r="A18391" t="str">
            <v>18.021.0055-A</v>
          </cell>
          <cell r="B18391">
            <v>2590</v>
          </cell>
        </row>
        <row r="18392">
          <cell r="A18392" t="str">
            <v>18.021.0060-0</v>
          </cell>
          <cell r="B18392">
            <v>8705.56</v>
          </cell>
        </row>
        <row r="18393">
          <cell r="A18393" t="str">
            <v>18.021.0060-A</v>
          </cell>
          <cell r="B18393">
            <v>8705.56</v>
          </cell>
        </row>
        <row r="18394">
          <cell r="A18394" t="str">
            <v>18.021.0065-0</v>
          </cell>
          <cell r="B18394">
            <v>15649.82</v>
          </cell>
        </row>
        <row r="18395">
          <cell r="A18395" t="str">
            <v>18.021.0065-A</v>
          </cell>
          <cell r="B18395">
            <v>15649.82</v>
          </cell>
        </row>
        <row r="18396">
          <cell r="A18396" t="str">
            <v>18.021.0070-0</v>
          </cell>
          <cell r="B18396">
            <v>33990</v>
          </cell>
        </row>
        <row r="18397">
          <cell r="A18397" t="str">
            <v>18.021.0070-A</v>
          </cell>
          <cell r="B18397">
            <v>33990</v>
          </cell>
        </row>
        <row r="18398">
          <cell r="A18398" t="str">
            <v>18.021.0100-0</v>
          </cell>
          <cell r="B18398">
            <v>132561.76999999999</v>
          </cell>
        </row>
        <row r="18399">
          <cell r="A18399" t="str">
            <v>18.021.0100-A</v>
          </cell>
          <cell r="B18399">
            <v>131029.5</v>
          </cell>
        </row>
        <row r="18400">
          <cell r="A18400" t="str">
            <v>18.021.0105-0</v>
          </cell>
          <cell r="B18400">
            <v>173511.77</v>
          </cell>
        </row>
        <row r="18401">
          <cell r="A18401" t="str">
            <v>18.021.0105-A</v>
          </cell>
          <cell r="B18401">
            <v>171979.5</v>
          </cell>
        </row>
        <row r="18402">
          <cell r="A18402" t="str">
            <v>18.022.0010-0</v>
          </cell>
          <cell r="B18402">
            <v>470.17</v>
          </cell>
        </row>
        <row r="18403">
          <cell r="A18403" t="str">
            <v>18.022.0010-A</v>
          </cell>
          <cell r="B18403">
            <v>441.58</v>
          </cell>
        </row>
        <row r="18404">
          <cell r="A18404" t="str">
            <v>18.022.0011-0</v>
          </cell>
          <cell r="B18404">
            <v>546</v>
          </cell>
        </row>
        <row r="18405">
          <cell r="A18405" t="str">
            <v>18.022.0011-A</v>
          </cell>
          <cell r="B18405">
            <v>515.76</v>
          </cell>
        </row>
        <row r="18406">
          <cell r="A18406" t="str">
            <v>18.022.0012-0</v>
          </cell>
          <cell r="B18406">
            <v>11685.71</v>
          </cell>
        </row>
        <row r="18407">
          <cell r="A18407" t="str">
            <v>18.022.0012-A</v>
          </cell>
          <cell r="B18407">
            <v>10816.14</v>
          </cell>
        </row>
        <row r="18408">
          <cell r="A18408" t="str">
            <v>18.022.0013-0</v>
          </cell>
          <cell r="B18408">
            <v>269.13</v>
          </cell>
        </row>
        <row r="18409">
          <cell r="A18409" t="str">
            <v>18.022.0013-A</v>
          </cell>
          <cell r="B18409">
            <v>252.17</v>
          </cell>
        </row>
        <row r="18410">
          <cell r="A18410" t="str">
            <v>18.022.0015-0</v>
          </cell>
          <cell r="B18410">
            <v>408.23</v>
          </cell>
        </row>
        <row r="18411">
          <cell r="A18411" t="str">
            <v>18.022.0015-A</v>
          </cell>
          <cell r="B18411">
            <v>384.08</v>
          </cell>
        </row>
        <row r="18412">
          <cell r="A18412" t="str">
            <v>18.023.0010-0</v>
          </cell>
          <cell r="B18412">
            <v>957.04</v>
          </cell>
        </row>
        <row r="18413">
          <cell r="A18413" t="str">
            <v>18.023.0010-A</v>
          </cell>
          <cell r="B18413">
            <v>900.28</v>
          </cell>
        </row>
        <row r="18414">
          <cell r="A18414" t="str">
            <v>18.023.0011-0</v>
          </cell>
          <cell r="B18414">
            <v>928.74</v>
          </cell>
        </row>
        <row r="18415">
          <cell r="A18415" t="str">
            <v>18.023.0011-A</v>
          </cell>
          <cell r="B18415">
            <v>864.74</v>
          </cell>
        </row>
        <row r="18416">
          <cell r="A18416" t="str">
            <v>18.023.0012-0</v>
          </cell>
          <cell r="B18416">
            <v>498.42</v>
          </cell>
        </row>
        <row r="18417">
          <cell r="A18417" t="str">
            <v>18.023.0012-A</v>
          </cell>
          <cell r="B18417">
            <v>475.49</v>
          </cell>
        </row>
        <row r="18418">
          <cell r="A18418" t="str">
            <v>18.023.0013-0</v>
          </cell>
          <cell r="B18418">
            <v>487.06</v>
          </cell>
        </row>
        <row r="18419">
          <cell r="A18419" t="str">
            <v>18.023.0013-A</v>
          </cell>
          <cell r="B18419">
            <v>464.59</v>
          </cell>
        </row>
        <row r="18420">
          <cell r="A18420" t="str">
            <v>18.023.0014-0</v>
          </cell>
          <cell r="B18420">
            <v>220.94</v>
          </cell>
        </row>
        <row r="18421">
          <cell r="A18421" t="str">
            <v>18.023.0014-A</v>
          </cell>
          <cell r="B18421">
            <v>206.81</v>
          </cell>
        </row>
        <row r="18422">
          <cell r="A18422" t="str">
            <v>18.023.0020-0</v>
          </cell>
          <cell r="B18422">
            <v>386.78</v>
          </cell>
        </row>
        <row r="18423">
          <cell r="A18423" t="str">
            <v>18.023.0020-A</v>
          </cell>
          <cell r="B18423">
            <v>365.05</v>
          </cell>
        </row>
        <row r="18424">
          <cell r="A18424" t="str">
            <v>18.024.0001-0</v>
          </cell>
          <cell r="B18424">
            <v>1215.17</v>
          </cell>
        </row>
        <row r="18425">
          <cell r="A18425" t="str">
            <v>18.024.0001-A</v>
          </cell>
          <cell r="B18425">
            <v>1133</v>
          </cell>
        </row>
        <row r="18426">
          <cell r="A18426" t="str">
            <v>18.024.0002-0</v>
          </cell>
          <cell r="B18426">
            <v>1045.75</v>
          </cell>
        </row>
        <row r="18427">
          <cell r="A18427" t="str">
            <v>18.024.0002-A</v>
          </cell>
          <cell r="B18427">
            <v>973.45</v>
          </cell>
        </row>
        <row r="18428">
          <cell r="A18428" t="str">
            <v>18.024.0010-0</v>
          </cell>
          <cell r="B18428">
            <v>653.46</v>
          </cell>
        </row>
        <row r="18429">
          <cell r="A18429" t="str">
            <v>18.024.0010-A</v>
          </cell>
          <cell r="B18429">
            <v>602.80999999999995</v>
          </cell>
        </row>
        <row r="18430">
          <cell r="A18430" t="str">
            <v>18.024.0050-0</v>
          </cell>
          <cell r="B18430">
            <v>5702.29</v>
          </cell>
        </row>
        <row r="18431">
          <cell r="A18431" t="str">
            <v>18.024.0050-A</v>
          </cell>
          <cell r="B18431">
            <v>5324.16</v>
          </cell>
        </row>
        <row r="18432">
          <cell r="A18432" t="str">
            <v>18.025.0001-0</v>
          </cell>
          <cell r="B18432">
            <v>953.85</v>
          </cell>
        </row>
        <row r="18433">
          <cell r="A18433" t="str">
            <v>18.025.0001-A</v>
          </cell>
          <cell r="B18433">
            <v>953.85</v>
          </cell>
        </row>
        <row r="18434">
          <cell r="A18434" t="str">
            <v>18.025.0005-0</v>
          </cell>
          <cell r="B18434">
            <v>771.42</v>
          </cell>
        </row>
        <row r="18435">
          <cell r="A18435" t="str">
            <v>18.025.0005-A</v>
          </cell>
          <cell r="B18435">
            <v>771.42</v>
          </cell>
        </row>
        <row r="18436">
          <cell r="A18436" t="str">
            <v>18.025.0007-0</v>
          </cell>
          <cell r="B18436">
            <v>2802.13</v>
          </cell>
        </row>
        <row r="18437">
          <cell r="A18437" t="str">
            <v>18.025.0007-A</v>
          </cell>
          <cell r="B18437">
            <v>2802.13</v>
          </cell>
        </row>
        <row r="18438">
          <cell r="A18438" t="str">
            <v>18.025.0010-0</v>
          </cell>
          <cell r="B18438">
            <v>315.14999999999998</v>
          </cell>
        </row>
        <row r="18439">
          <cell r="A18439" t="str">
            <v>18.025.0010-A</v>
          </cell>
          <cell r="B18439">
            <v>315.14999999999998</v>
          </cell>
        </row>
        <row r="18440">
          <cell r="A18440" t="str">
            <v>18.025.0050-0</v>
          </cell>
          <cell r="B18440">
            <v>96305</v>
          </cell>
        </row>
        <row r="18441">
          <cell r="A18441" t="str">
            <v>18.025.0050-A</v>
          </cell>
          <cell r="B18441">
            <v>96305</v>
          </cell>
        </row>
        <row r="18442">
          <cell r="A18442" t="str">
            <v>18.025.0055-0</v>
          </cell>
          <cell r="B18442">
            <v>142070.99</v>
          </cell>
        </row>
        <row r="18443">
          <cell r="A18443" t="str">
            <v>18.025.0055-A</v>
          </cell>
          <cell r="B18443">
            <v>142070.99</v>
          </cell>
        </row>
        <row r="18444">
          <cell r="A18444" t="str">
            <v>18.025.0060-0</v>
          </cell>
          <cell r="B18444">
            <v>195402.85</v>
          </cell>
        </row>
        <row r="18445">
          <cell r="A18445" t="str">
            <v>18.025.0060-A</v>
          </cell>
          <cell r="B18445">
            <v>195402.85</v>
          </cell>
        </row>
        <row r="18446">
          <cell r="A18446" t="str">
            <v>18.025.0065-0</v>
          </cell>
          <cell r="B18446">
            <v>241535</v>
          </cell>
        </row>
        <row r="18447">
          <cell r="A18447" t="str">
            <v>18.025.0065-A</v>
          </cell>
          <cell r="B18447">
            <v>241535</v>
          </cell>
        </row>
        <row r="18448">
          <cell r="A18448" t="str">
            <v>18.025.0070-0</v>
          </cell>
          <cell r="B18448">
            <v>267594</v>
          </cell>
        </row>
        <row r="18449">
          <cell r="A18449" t="str">
            <v>18.025.0070-A</v>
          </cell>
          <cell r="B18449">
            <v>267594</v>
          </cell>
        </row>
        <row r="18450">
          <cell r="A18450" t="str">
            <v>18.025.0075-0</v>
          </cell>
          <cell r="B18450">
            <v>319815</v>
          </cell>
        </row>
        <row r="18451">
          <cell r="A18451" t="str">
            <v>18.025.0075-A</v>
          </cell>
          <cell r="B18451">
            <v>319815</v>
          </cell>
        </row>
        <row r="18452">
          <cell r="A18452" t="str">
            <v>18.025.0080-0</v>
          </cell>
          <cell r="B18452">
            <v>411485</v>
          </cell>
        </row>
        <row r="18453">
          <cell r="A18453" t="str">
            <v>18.025.0080-A</v>
          </cell>
          <cell r="B18453">
            <v>411485</v>
          </cell>
        </row>
        <row r="18454">
          <cell r="A18454" t="str">
            <v>18.025.0085-0</v>
          </cell>
          <cell r="B18454">
            <v>478435</v>
          </cell>
        </row>
        <row r="18455">
          <cell r="A18455" t="str">
            <v>18.025.0085-A</v>
          </cell>
          <cell r="B18455">
            <v>478435</v>
          </cell>
        </row>
        <row r="18456">
          <cell r="A18456" t="str">
            <v>18.025.0090-0</v>
          </cell>
          <cell r="B18456">
            <v>504391</v>
          </cell>
        </row>
        <row r="18457">
          <cell r="A18457" t="str">
            <v>18.025.0090-A</v>
          </cell>
          <cell r="B18457">
            <v>504391</v>
          </cell>
        </row>
        <row r="18458">
          <cell r="A18458" t="str">
            <v>18.025.0095-0</v>
          </cell>
          <cell r="B18458">
            <v>590808</v>
          </cell>
        </row>
        <row r="18459">
          <cell r="A18459" t="str">
            <v>18.025.0095-A</v>
          </cell>
          <cell r="B18459">
            <v>590808</v>
          </cell>
        </row>
        <row r="18460">
          <cell r="A18460" t="str">
            <v>18.025.0150-0</v>
          </cell>
          <cell r="B18460">
            <v>6412.72</v>
          </cell>
        </row>
        <row r="18461">
          <cell r="A18461" t="str">
            <v>18.025.0150-A</v>
          </cell>
          <cell r="B18461">
            <v>6412.72</v>
          </cell>
        </row>
        <row r="18462">
          <cell r="A18462" t="str">
            <v>18.026.0008-0</v>
          </cell>
          <cell r="B18462">
            <v>4165.72</v>
          </cell>
        </row>
        <row r="18463">
          <cell r="A18463" t="str">
            <v>18.026.0008-A</v>
          </cell>
          <cell r="B18463">
            <v>4165.72</v>
          </cell>
        </row>
        <row r="18464">
          <cell r="A18464" t="str">
            <v>18.026.0010-0</v>
          </cell>
          <cell r="B18464">
            <v>2513.77</v>
          </cell>
        </row>
        <row r="18465">
          <cell r="A18465" t="str">
            <v>18.026.0010-A</v>
          </cell>
          <cell r="B18465">
            <v>2513.77</v>
          </cell>
        </row>
        <row r="18466">
          <cell r="A18466" t="str">
            <v>18.026.0012-0</v>
          </cell>
          <cell r="B18466">
            <v>1552.88</v>
          </cell>
        </row>
        <row r="18467">
          <cell r="A18467" t="str">
            <v>18.026.0012-A</v>
          </cell>
          <cell r="B18467">
            <v>1552.88</v>
          </cell>
        </row>
        <row r="18468">
          <cell r="A18468" t="str">
            <v>18.026.0015-0</v>
          </cell>
          <cell r="B18468">
            <v>1466.77</v>
          </cell>
        </row>
        <row r="18469">
          <cell r="A18469" t="str">
            <v>18.026.0015-A</v>
          </cell>
          <cell r="B18469">
            <v>1466.77</v>
          </cell>
        </row>
        <row r="18470">
          <cell r="A18470" t="str">
            <v>18.026.0020-0</v>
          </cell>
          <cell r="B18470">
            <v>1086.77</v>
          </cell>
        </row>
        <row r="18471">
          <cell r="A18471" t="str">
            <v>18.026.0020-A</v>
          </cell>
          <cell r="B18471">
            <v>1086.77</v>
          </cell>
        </row>
        <row r="18472">
          <cell r="A18472" t="str">
            <v>18.026.0025-0</v>
          </cell>
          <cell r="B18472">
            <v>1538.73</v>
          </cell>
        </row>
        <row r="18473">
          <cell r="A18473" t="str">
            <v>18.026.0025-A</v>
          </cell>
          <cell r="B18473">
            <v>1538.73</v>
          </cell>
        </row>
        <row r="18474">
          <cell r="A18474" t="str">
            <v>18.026.0030-0</v>
          </cell>
          <cell r="B18474">
            <v>1971.42</v>
          </cell>
        </row>
        <row r="18475">
          <cell r="A18475" t="str">
            <v>18.026.0030-A</v>
          </cell>
          <cell r="B18475">
            <v>1971.42</v>
          </cell>
        </row>
        <row r="18476">
          <cell r="A18476" t="str">
            <v>18.027.0040-0</v>
          </cell>
          <cell r="B18476">
            <v>94.32</v>
          </cell>
        </row>
        <row r="18477">
          <cell r="A18477" t="str">
            <v>18.027.0040-A</v>
          </cell>
          <cell r="B18477">
            <v>91.61</v>
          </cell>
        </row>
        <row r="18478">
          <cell r="A18478" t="str">
            <v>18.027.0045-0</v>
          </cell>
          <cell r="B18478">
            <v>40.89</v>
          </cell>
        </row>
        <row r="18479">
          <cell r="A18479" t="str">
            <v>18.027.0045-A</v>
          </cell>
          <cell r="B18479">
            <v>38.18</v>
          </cell>
        </row>
        <row r="18480">
          <cell r="A18480" t="str">
            <v>18.027.0070-0</v>
          </cell>
          <cell r="B18480">
            <v>95.81</v>
          </cell>
        </row>
        <row r="18481">
          <cell r="A18481" t="str">
            <v>18.027.0070-A</v>
          </cell>
          <cell r="B18481">
            <v>93.1</v>
          </cell>
        </row>
        <row r="18482">
          <cell r="A18482" t="str">
            <v>18.027.0072-0</v>
          </cell>
          <cell r="B18482">
            <v>616.20000000000005</v>
          </cell>
        </row>
        <row r="18483">
          <cell r="A18483" t="str">
            <v>18.027.0072-A</v>
          </cell>
          <cell r="B18483">
            <v>613.49</v>
          </cell>
        </row>
        <row r="18484">
          <cell r="A18484" t="str">
            <v>18.027.0075-0</v>
          </cell>
          <cell r="B18484">
            <v>507.46</v>
          </cell>
        </row>
        <row r="18485">
          <cell r="A18485" t="str">
            <v>18.027.0075-A</v>
          </cell>
          <cell r="B18485">
            <v>504.75</v>
          </cell>
        </row>
        <row r="18486">
          <cell r="A18486" t="str">
            <v>18.027.0080-0</v>
          </cell>
          <cell r="B18486">
            <v>97.03</v>
          </cell>
        </row>
        <row r="18487">
          <cell r="A18487" t="str">
            <v>18.027.0080-A</v>
          </cell>
          <cell r="B18487">
            <v>94.32</v>
          </cell>
        </row>
        <row r="18488">
          <cell r="A18488" t="str">
            <v>18.027.0082-0</v>
          </cell>
          <cell r="B18488">
            <v>95.37</v>
          </cell>
        </row>
        <row r="18489">
          <cell r="A18489" t="str">
            <v>18.027.0082-A</v>
          </cell>
          <cell r="B18489">
            <v>92.67</v>
          </cell>
        </row>
        <row r="18490">
          <cell r="A18490" t="str">
            <v>18.027.0089-0</v>
          </cell>
          <cell r="B18490">
            <v>348.51</v>
          </cell>
        </row>
        <row r="18491">
          <cell r="A18491" t="str">
            <v>18.027.0089-A</v>
          </cell>
          <cell r="B18491">
            <v>344.31</v>
          </cell>
        </row>
        <row r="18492">
          <cell r="A18492" t="str">
            <v>18.027.0095-0</v>
          </cell>
          <cell r="B18492">
            <v>207.19</v>
          </cell>
        </row>
        <row r="18493">
          <cell r="A18493" t="str">
            <v>18.027.0095-A</v>
          </cell>
          <cell r="B18493">
            <v>204.49</v>
          </cell>
        </row>
        <row r="18494">
          <cell r="A18494" t="str">
            <v>18.027.0097-0</v>
          </cell>
          <cell r="B18494">
            <v>105.44</v>
          </cell>
        </row>
        <row r="18495">
          <cell r="A18495" t="str">
            <v>18.027.0097-A</v>
          </cell>
          <cell r="B18495">
            <v>102.73</v>
          </cell>
        </row>
        <row r="18496">
          <cell r="A18496" t="str">
            <v>18.027.0098-0</v>
          </cell>
          <cell r="B18496">
            <v>83.47</v>
          </cell>
        </row>
        <row r="18497">
          <cell r="A18497" t="str">
            <v>18.027.0098-A</v>
          </cell>
          <cell r="B18497">
            <v>80.760000000000005</v>
          </cell>
        </row>
        <row r="18498">
          <cell r="A18498" t="str">
            <v>18.027.0100-0</v>
          </cell>
          <cell r="B18498">
            <v>178.83</v>
          </cell>
        </row>
        <row r="18499">
          <cell r="A18499" t="str">
            <v>18.027.0100-A</v>
          </cell>
          <cell r="B18499">
            <v>174.63</v>
          </cell>
        </row>
        <row r="18500">
          <cell r="A18500" t="str">
            <v>18.027.0105-0</v>
          </cell>
          <cell r="B18500">
            <v>834.3</v>
          </cell>
        </row>
        <row r="18501">
          <cell r="A18501" t="str">
            <v>18.027.0105-A</v>
          </cell>
          <cell r="B18501">
            <v>830.1</v>
          </cell>
        </row>
        <row r="18502">
          <cell r="A18502" t="str">
            <v>18.027.0110-0</v>
          </cell>
          <cell r="B18502">
            <v>210.98</v>
          </cell>
        </row>
        <row r="18503">
          <cell r="A18503" t="str">
            <v>18.027.0110-A</v>
          </cell>
          <cell r="B18503">
            <v>208.27</v>
          </cell>
        </row>
        <row r="18504">
          <cell r="A18504" t="str">
            <v>18.027.0112-0</v>
          </cell>
          <cell r="B18504">
            <v>290.52</v>
          </cell>
        </row>
        <row r="18505">
          <cell r="A18505" t="str">
            <v>18.027.0112-A</v>
          </cell>
          <cell r="B18505">
            <v>287.81</v>
          </cell>
        </row>
        <row r="18506">
          <cell r="A18506" t="str">
            <v>18.027.0120-0</v>
          </cell>
          <cell r="B18506">
            <v>892.23</v>
          </cell>
        </row>
        <row r="18507">
          <cell r="A18507" t="str">
            <v>18.027.0120-A</v>
          </cell>
          <cell r="B18507">
            <v>889.53</v>
          </cell>
        </row>
        <row r="18508">
          <cell r="A18508" t="str">
            <v>18.027.0125-0</v>
          </cell>
          <cell r="B18508">
            <v>969.74</v>
          </cell>
        </row>
        <row r="18509">
          <cell r="A18509" t="str">
            <v>18.027.0125-A</v>
          </cell>
          <cell r="B18509">
            <v>967.03</v>
          </cell>
        </row>
        <row r="18510">
          <cell r="A18510" t="str">
            <v>18.027.0130-0</v>
          </cell>
          <cell r="B18510">
            <v>238.35</v>
          </cell>
        </row>
        <row r="18511">
          <cell r="A18511" t="str">
            <v>18.027.0130-A</v>
          </cell>
          <cell r="B18511">
            <v>232.94</v>
          </cell>
        </row>
        <row r="18512">
          <cell r="A18512" t="str">
            <v>18.027.0135-0</v>
          </cell>
          <cell r="B18512">
            <v>184.07</v>
          </cell>
        </row>
        <row r="18513">
          <cell r="A18513" t="str">
            <v>18.027.0135-A</v>
          </cell>
          <cell r="B18513">
            <v>178.65</v>
          </cell>
        </row>
        <row r="18514">
          <cell r="A18514" t="str">
            <v>18.027.0140-0</v>
          </cell>
          <cell r="B18514">
            <v>180.67</v>
          </cell>
        </row>
        <row r="18515">
          <cell r="A18515" t="str">
            <v>18.027.0140-A</v>
          </cell>
          <cell r="B18515">
            <v>177.96</v>
          </cell>
        </row>
        <row r="18516">
          <cell r="A18516" t="str">
            <v>18.027.0142-0</v>
          </cell>
          <cell r="B18516">
            <v>428.37</v>
          </cell>
        </row>
        <row r="18517">
          <cell r="A18517" t="str">
            <v>18.027.0142-A</v>
          </cell>
          <cell r="B18517">
            <v>420.37</v>
          </cell>
        </row>
        <row r="18518">
          <cell r="A18518" t="str">
            <v>18.027.0143-0</v>
          </cell>
          <cell r="B18518">
            <v>333.34</v>
          </cell>
        </row>
        <row r="18519">
          <cell r="A18519" t="str">
            <v>18.027.0143-A</v>
          </cell>
          <cell r="B18519">
            <v>325.33999999999997</v>
          </cell>
        </row>
        <row r="18520">
          <cell r="A18520" t="str">
            <v>18.027.0150-0</v>
          </cell>
          <cell r="B18520">
            <v>451.42</v>
          </cell>
        </row>
        <row r="18521">
          <cell r="A18521" t="str">
            <v>18.027.0150-A</v>
          </cell>
          <cell r="B18521">
            <v>443.42</v>
          </cell>
        </row>
        <row r="18522">
          <cell r="A18522" t="str">
            <v>18.027.0152-0</v>
          </cell>
          <cell r="B18522">
            <v>746.96</v>
          </cell>
        </row>
        <row r="18523">
          <cell r="A18523" t="str">
            <v>18.027.0152-A</v>
          </cell>
          <cell r="B18523">
            <v>738.64</v>
          </cell>
        </row>
        <row r="18524">
          <cell r="A18524" t="str">
            <v>18.027.0153-0</v>
          </cell>
          <cell r="B18524">
            <v>1042.6199999999999</v>
          </cell>
        </row>
        <row r="18525">
          <cell r="A18525" t="str">
            <v>18.027.0153-A</v>
          </cell>
          <cell r="B18525">
            <v>1033.96</v>
          </cell>
        </row>
        <row r="18526">
          <cell r="A18526" t="str">
            <v>18.027.0154-0</v>
          </cell>
          <cell r="B18526">
            <v>1337.31</v>
          </cell>
        </row>
        <row r="18527">
          <cell r="A18527" t="str">
            <v>18.027.0154-A</v>
          </cell>
          <cell r="B18527">
            <v>1328.29</v>
          </cell>
        </row>
        <row r="18528">
          <cell r="A18528" t="str">
            <v>18.027.0300-0</v>
          </cell>
          <cell r="B18528">
            <v>127.7</v>
          </cell>
        </row>
        <row r="18529">
          <cell r="A18529" t="str">
            <v>18.027.0300-A</v>
          </cell>
          <cell r="B18529">
            <v>121.47</v>
          </cell>
        </row>
        <row r="18530">
          <cell r="A18530" t="str">
            <v>18.027.0301-0</v>
          </cell>
          <cell r="B18530">
            <v>116.27</v>
          </cell>
        </row>
        <row r="18531">
          <cell r="A18531" t="str">
            <v>18.027.0301-A</v>
          </cell>
          <cell r="B18531">
            <v>110.04</v>
          </cell>
        </row>
        <row r="18532">
          <cell r="A18532" t="str">
            <v>18.027.0302-0</v>
          </cell>
          <cell r="B18532">
            <v>87.91</v>
          </cell>
        </row>
        <row r="18533">
          <cell r="A18533" t="str">
            <v>18.027.0302-A</v>
          </cell>
          <cell r="B18533">
            <v>81.680000000000007</v>
          </cell>
        </row>
        <row r="18534">
          <cell r="A18534" t="str">
            <v>18.027.0303-0</v>
          </cell>
          <cell r="B18534">
            <v>111.41</v>
          </cell>
        </row>
        <row r="18535">
          <cell r="A18535" t="str">
            <v>18.027.0303-A</v>
          </cell>
          <cell r="B18535">
            <v>105.17</v>
          </cell>
        </row>
        <row r="18536">
          <cell r="A18536" t="str">
            <v>18.027.0304-0</v>
          </cell>
          <cell r="B18536">
            <v>125.06</v>
          </cell>
        </row>
        <row r="18537">
          <cell r="A18537" t="str">
            <v>18.027.0304-A</v>
          </cell>
          <cell r="B18537">
            <v>118.83</v>
          </cell>
        </row>
        <row r="18538">
          <cell r="A18538" t="str">
            <v>18.027.0305-0</v>
          </cell>
          <cell r="B18538">
            <v>92.94</v>
          </cell>
        </row>
        <row r="18539">
          <cell r="A18539" t="str">
            <v>18.027.0305-A</v>
          </cell>
          <cell r="B18539">
            <v>86.71</v>
          </cell>
        </row>
        <row r="18540">
          <cell r="A18540" t="str">
            <v>18.027.0310-0</v>
          </cell>
          <cell r="B18540">
            <v>150.53</v>
          </cell>
        </row>
        <row r="18541">
          <cell r="A18541" t="str">
            <v>18.027.0310-A</v>
          </cell>
          <cell r="B18541">
            <v>143.97999999999999</v>
          </cell>
        </row>
        <row r="18542">
          <cell r="A18542" t="str">
            <v>18.027.0311-0</v>
          </cell>
          <cell r="B18542">
            <v>150.38</v>
          </cell>
        </row>
        <row r="18543">
          <cell r="A18543" t="str">
            <v>18.027.0311-A</v>
          </cell>
          <cell r="B18543">
            <v>143.82</v>
          </cell>
        </row>
        <row r="18544">
          <cell r="A18544" t="str">
            <v>18.027.0312-0</v>
          </cell>
          <cell r="B18544">
            <v>118.47</v>
          </cell>
        </row>
        <row r="18545">
          <cell r="A18545" t="str">
            <v>18.027.0312-A</v>
          </cell>
          <cell r="B18545">
            <v>111.91</v>
          </cell>
        </row>
        <row r="18546">
          <cell r="A18546" t="str">
            <v>18.027.0313-0</v>
          </cell>
          <cell r="B18546">
            <v>150.91</v>
          </cell>
        </row>
        <row r="18547">
          <cell r="A18547" t="str">
            <v>18.027.0313-A</v>
          </cell>
          <cell r="B18547">
            <v>144.35</v>
          </cell>
        </row>
        <row r="18548">
          <cell r="A18548" t="str">
            <v>18.027.0314-0</v>
          </cell>
          <cell r="B18548">
            <v>155.61000000000001</v>
          </cell>
        </row>
        <row r="18549">
          <cell r="A18549" t="str">
            <v>18.027.0314-A</v>
          </cell>
          <cell r="B18549">
            <v>149.05000000000001</v>
          </cell>
        </row>
        <row r="18550">
          <cell r="A18550" t="str">
            <v>18.027.0315-0</v>
          </cell>
          <cell r="B18550">
            <v>130.04</v>
          </cell>
        </row>
        <row r="18551">
          <cell r="A18551" t="str">
            <v>18.027.0315-A</v>
          </cell>
          <cell r="B18551">
            <v>123.48</v>
          </cell>
        </row>
        <row r="18552">
          <cell r="A18552" t="str">
            <v>18.027.0320-0</v>
          </cell>
          <cell r="B18552">
            <v>229.36</v>
          </cell>
        </row>
        <row r="18553">
          <cell r="A18553" t="str">
            <v>18.027.0320-A</v>
          </cell>
          <cell r="B18553">
            <v>222.53</v>
          </cell>
        </row>
        <row r="18554">
          <cell r="A18554" t="str">
            <v>18.027.0321-0</v>
          </cell>
          <cell r="B18554">
            <v>217.78</v>
          </cell>
        </row>
        <row r="18555">
          <cell r="A18555" t="str">
            <v>18.027.0321-A</v>
          </cell>
          <cell r="B18555">
            <v>210.95</v>
          </cell>
        </row>
        <row r="18556">
          <cell r="A18556" t="str">
            <v>18.027.0322-0</v>
          </cell>
          <cell r="B18556">
            <v>157.5</v>
          </cell>
        </row>
        <row r="18557">
          <cell r="A18557" t="str">
            <v>18.027.0322-A</v>
          </cell>
          <cell r="B18557">
            <v>150.66999999999999</v>
          </cell>
        </row>
        <row r="18558">
          <cell r="A18558" t="str">
            <v>18.027.0323-0</v>
          </cell>
          <cell r="B18558">
            <v>214.72</v>
          </cell>
        </row>
        <row r="18559">
          <cell r="A18559" t="str">
            <v>18.027.0323-A</v>
          </cell>
          <cell r="B18559">
            <v>207.9</v>
          </cell>
        </row>
        <row r="18560">
          <cell r="A18560" t="str">
            <v>18.027.0324-0</v>
          </cell>
          <cell r="B18560">
            <v>233.08</v>
          </cell>
        </row>
        <row r="18561">
          <cell r="A18561" t="str">
            <v>18.027.0324-A</v>
          </cell>
          <cell r="B18561">
            <v>226.26</v>
          </cell>
        </row>
        <row r="18562">
          <cell r="A18562" t="str">
            <v>18.027.0325-0</v>
          </cell>
          <cell r="B18562">
            <v>175.39</v>
          </cell>
        </row>
        <row r="18563">
          <cell r="A18563" t="str">
            <v>18.027.0325-A</v>
          </cell>
          <cell r="B18563">
            <v>168.56</v>
          </cell>
        </row>
        <row r="18564">
          <cell r="A18564" t="str">
            <v>18.027.0330-0</v>
          </cell>
          <cell r="B18564">
            <v>254.66</v>
          </cell>
        </row>
        <row r="18565">
          <cell r="A18565" t="str">
            <v>18.027.0330-A</v>
          </cell>
          <cell r="B18565">
            <v>247.51</v>
          </cell>
        </row>
        <row r="18566">
          <cell r="A18566" t="str">
            <v>18.027.0331-0</v>
          </cell>
          <cell r="B18566">
            <v>254.35</v>
          </cell>
        </row>
        <row r="18567">
          <cell r="A18567" t="str">
            <v>18.027.0331-A</v>
          </cell>
          <cell r="B18567">
            <v>247.2</v>
          </cell>
        </row>
        <row r="18568">
          <cell r="A18568" t="str">
            <v>18.027.0332-0</v>
          </cell>
          <cell r="B18568">
            <v>190.52</v>
          </cell>
        </row>
        <row r="18569">
          <cell r="A18569" t="str">
            <v>18.027.0332-A</v>
          </cell>
          <cell r="B18569">
            <v>183.37</v>
          </cell>
        </row>
        <row r="18570">
          <cell r="A18570" t="str">
            <v>18.027.0333-0</v>
          </cell>
          <cell r="B18570">
            <v>276.23</v>
          </cell>
        </row>
        <row r="18571">
          <cell r="A18571" t="str">
            <v>18.027.0333-A</v>
          </cell>
          <cell r="B18571">
            <v>269.08</v>
          </cell>
        </row>
        <row r="18572">
          <cell r="A18572" t="str">
            <v>18.027.0334-0</v>
          </cell>
          <cell r="B18572">
            <v>285.64</v>
          </cell>
        </row>
        <row r="18573">
          <cell r="A18573" t="str">
            <v>18.027.0334-A</v>
          </cell>
          <cell r="B18573">
            <v>278.49</v>
          </cell>
        </row>
        <row r="18574">
          <cell r="A18574" t="str">
            <v>18.027.0335-0</v>
          </cell>
          <cell r="B18574">
            <v>234.5</v>
          </cell>
        </row>
        <row r="18575">
          <cell r="A18575" t="str">
            <v>18.027.0335-A</v>
          </cell>
          <cell r="B18575">
            <v>227.35</v>
          </cell>
        </row>
        <row r="18576">
          <cell r="A18576" t="str">
            <v>18.027.0400-0</v>
          </cell>
          <cell r="B18576">
            <v>216.08</v>
          </cell>
        </row>
        <row r="18577">
          <cell r="A18577" t="str">
            <v>18.027.0400-A</v>
          </cell>
          <cell r="B18577">
            <v>209.85</v>
          </cell>
        </row>
        <row r="18578">
          <cell r="A18578" t="str">
            <v>18.027.0402-0</v>
          </cell>
          <cell r="B18578">
            <v>230.5</v>
          </cell>
        </row>
        <row r="18579">
          <cell r="A18579" t="str">
            <v>18.027.0402-A</v>
          </cell>
          <cell r="B18579">
            <v>224.27</v>
          </cell>
        </row>
        <row r="18580">
          <cell r="A18580" t="str">
            <v>18.027.0404-0</v>
          </cell>
          <cell r="B18580">
            <v>224.04</v>
          </cell>
        </row>
        <row r="18581">
          <cell r="A18581" t="str">
            <v>18.027.0404-A</v>
          </cell>
          <cell r="B18581">
            <v>217.81</v>
          </cell>
        </row>
        <row r="18582">
          <cell r="A18582" t="str">
            <v>18.027.0406-0</v>
          </cell>
          <cell r="B18582">
            <v>254.88</v>
          </cell>
        </row>
        <row r="18583">
          <cell r="A18583" t="str">
            <v>18.027.0406-A</v>
          </cell>
          <cell r="B18583">
            <v>248.65</v>
          </cell>
        </row>
        <row r="18584">
          <cell r="A18584" t="str">
            <v>18.027.0408-0</v>
          </cell>
          <cell r="B18584">
            <v>295.06</v>
          </cell>
        </row>
        <row r="18585">
          <cell r="A18585" t="str">
            <v>18.027.0408-A</v>
          </cell>
          <cell r="B18585">
            <v>288.83</v>
          </cell>
        </row>
        <row r="18586">
          <cell r="A18586" t="str">
            <v>18.027.0410-0</v>
          </cell>
          <cell r="B18586">
            <v>317.42</v>
          </cell>
        </row>
        <row r="18587">
          <cell r="A18587" t="str">
            <v>18.027.0410-A</v>
          </cell>
          <cell r="B18587">
            <v>311.19</v>
          </cell>
        </row>
        <row r="18588">
          <cell r="A18588" t="str">
            <v>18.027.0415-0</v>
          </cell>
          <cell r="B18588">
            <v>223.87</v>
          </cell>
        </row>
        <row r="18589">
          <cell r="A18589" t="str">
            <v>18.027.0415-A</v>
          </cell>
          <cell r="B18589">
            <v>217.91</v>
          </cell>
        </row>
        <row r="18590">
          <cell r="A18590" t="str">
            <v>18.027.0418-0</v>
          </cell>
          <cell r="B18590">
            <v>245.55</v>
          </cell>
        </row>
        <row r="18591">
          <cell r="A18591" t="str">
            <v>18.027.0418-A</v>
          </cell>
          <cell r="B18591">
            <v>239.59</v>
          </cell>
        </row>
        <row r="18592">
          <cell r="A18592" t="str">
            <v>18.027.0420-0</v>
          </cell>
          <cell r="B18592">
            <v>271.61</v>
          </cell>
        </row>
        <row r="18593">
          <cell r="A18593" t="str">
            <v>18.027.0420-A</v>
          </cell>
          <cell r="B18593">
            <v>265.64999999999998</v>
          </cell>
        </row>
        <row r="18594">
          <cell r="A18594" t="str">
            <v>18.027.0422-0</v>
          </cell>
          <cell r="B18594">
            <v>275.58999999999997</v>
          </cell>
        </row>
        <row r="18595">
          <cell r="A18595" t="str">
            <v>18.027.0422-A</v>
          </cell>
          <cell r="B18595">
            <v>269.63</v>
          </cell>
        </row>
        <row r="18596">
          <cell r="A18596" t="str">
            <v>18.027.0424-0</v>
          </cell>
          <cell r="B18596">
            <v>298.81</v>
          </cell>
        </row>
        <row r="18597">
          <cell r="A18597" t="str">
            <v>18.027.0424-A</v>
          </cell>
          <cell r="B18597">
            <v>292.85000000000002</v>
          </cell>
        </row>
        <row r="18598">
          <cell r="A18598" t="str">
            <v>18.027.0426-0</v>
          </cell>
          <cell r="B18598">
            <v>245.39</v>
          </cell>
        </row>
        <row r="18599">
          <cell r="A18599" t="str">
            <v>18.027.0426-A</v>
          </cell>
          <cell r="B18599">
            <v>239.43</v>
          </cell>
        </row>
        <row r="18600">
          <cell r="A18600" t="str">
            <v>18.027.0430-0</v>
          </cell>
          <cell r="B18600">
            <v>159.11000000000001</v>
          </cell>
        </row>
        <row r="18601">
          <cell r="A18601" t="str">
            <v>18.027.0430-A</v>
          </cell>
          <cell r="B18601">
            <v>146.11000000000001</v>
          </cell>
        </row>
        <row r="18602">
          <cell r="A18602" t="str">
            <v>18.027.0434-0</v>
          </cell>
          <cell r="B18602">
            <v>57.28</v>
          </cell>
        </row>
        <row r="18603">
          <cell r="A18603" t="str">
            <v>18.027.0434-A</v>
          </cell>
          <cell r="B18603">
            <v>51.86</v>
          </cell>
        </row>
        <row r="18604">
          <cell r="A18604" t="str">
            <v>18.027.0440-0</v>
          </cell>
          <cell r="B18604">
            <v>94.9</v>
          </cell>
        </row>
        <row r="18605">
          <cell r="A18605" t="str">
            <v>18.027.0440-A</v>
          </cell>
          <cell r="B18605">
            <v>84.06</v>
          </cell>
        </row>
        <row r="18606">
          <cell r="A18606" t="str">
            <v>18.027.0445-0</v>
          </cell>
          <cell r="B18606">
            <v>66.55</v>
          </cell>
        </row>
        <row r="18607">
          <cell r="A18607" t="str">
            <v>18.027.0445-A</v>
          </cell>
          <cell r="B18607">
            <v>63.84</v>
          </cell>
        </row>
        <row r="18608">
          <cell r="A18608" t="str">
            <v>18.027.0450-0</v>
          </cell>
          <cell r="B18608">
            <v>54.49</v>
          </cell>
        </row>
        <row r="18609">
          <cell r="A18609" t="str">
            <v>18.027.0450-A</v>
          </cell>
          <cell r="B18609">
            <v>51.78</v>
          </cell>
        </row>
        <row r="18610">
          <cell r="A18610" t="str">
            <v>18.027.0455-0</v>
          </cell>
          <cell r="B18610">
            <v>47.99</v>
          </cell>
        </row>
        <row r="18611">
          <cell r="A18611" t="str">
            <v>18.027.0455-A</v>
          </cell>
          <cell r="B18611">
            <v>45.28</v>
          </cell>
        </row>
        <row r="18612">
          <cell r="A18612" t="str">
            <v>18.027.0457-0</v>
          </cell>
          <cell r="B18612">
            <v>53.55</v>
          </cell>
        </row>
        <row r="18613">
          <cell r="A18613" t="str">
            <v>18.027.0457-A</v>
          </cell>
          <cell r="B18613">
            <v>50.84</v>
          </cell>
        </row>
        <row r="18614">
          <cell r="A18614" t="str">
            <v>18.027.0460-0</v>
          </cell>
          <cell r="B18614">
            <v>38.520000000000003</v>
          </cell>
        </row>
        <row r="18615">
          <cell r="A18615" t="str">
            <v>18.027.0460-A</v>
          </cell>
          <cell r="B18615">
            <v>35.81</v>
          </cell>
        </row>
        <row r="18616">
          <cell r="A18616" t="str">
            <v>18.027.0470-0</v>
          </cell>
          <cell r="B18616">
            <v>85.07</v>
          </cell>
        </row>
        <row r="18617">
          <cell r="A18617" t="str">
            <v>18.027.0470-A</v>
          </cell>
          <cell r="B18617">
            <v>78.84</v>
          </cell>
        </row>
        <row r="18618">
          <cell r="A18618" t="str">
            <v>18.027.0472-0</v>
          </cell>
          <cell r="B18618">
            <v>90.83</v>
          </cell>
        </row>
        <row r="18619">
          <cell r="A18619" t="str">
            <v>18.027.0472-A</v>
          </cell>
          <cell r="B18619">
            <v>84.6</v>
          </cell>
        </row>
        <row r="18620">
          <cell r="A18620" t="str">
            <v>18.027.0474-0</v>
          </cell>
          <cell r="B18620">
            <v>110.65</v>
          </cell>
        </row>
        <row r="18621">
          <cell r="A18621" t="str">
            <v>18.027.0474-A</v>
          </cell>
          <cell r="B18621">
            <v>104.09</v>
          </cell>
        </row>
        <row r="18622">
          <cell r="A18622" t="str">
            <v>18.027.0476-0</v>
          </cell>
          <cell r="B18622">
            <v>124.81</v>
          </cell>
        </row>
        <row r="18623">
          <cell r="A18623" t="str">
            <v>18.027.0476-A</v>
          </cell>
          <cell r="B18623">
            <v>118.26</v>
          </cell>
        </row>
        <row r="18624">
          <cell r="A18624" t="str">
            <v>18.027.0478-0</v>
          </cell>
          <cell r="B18624">
            <v>146.84</v>
          </cell>
        </row>
        <row r="18625">
          <cell r="A18625" t="str">
            <v>18.027.0478-A</v>
          </cell>
          <cell r="B18625">
            <v>140.02000000000001</v>
          </cell>
        </row>
        <row r="18626">
          <cell r="A18626" t="str">
            <v>18.027.0480-0</v>
          </cell>
          <cell r="B18626">
            <v>168.06</v>
          </cell>
        </row>
        <row r="18627">
          <cell r="A18627" t="str">
            <v>18.027.0480-A</v>
          </cell>
          <cell r="B18627">
            <v>161.22999999999999</v>
          </cell>
        </row>
        <row r="18628">
          <cell r="A18628" t="str">
            <v>18.027.0482-0</v>
          </cell>
          <cell r="B18628">
            <v>174.89</v>
          </cell>
        </row>
        <row r="18629">
          <cell r="A18629" t="str">
            <v>18.027.0482-A</v>
          </cell>
          <cell r="B18629">
            <v>167.74</v>
          </cell>
        </row>
        <row r="18630">
          <cell r="A18630" t="str">
            <v>18.027.0484-0</v>
          </cell>
          <cell r="B18630">
            <v>224.05</v>
          </cell>
        </row>
        <row r="18631">
          <cell r="A18631" t="str">
            <v>18.027.0484-A</v>
          </cell>
          <cell r="B18631">
            <v>216.9</v>
          </cell>
        </row>
        <row r="18632">
          <cell r="A18632" t="str">
            <v>18.027.0486-0</v>
          </cell>
          <cell r="B18632">
            <v>176.2</v>
          </cell>
        </row>
        <row r="18633">
          <cell r="A18633" t="str">
            <v>18.027.0486-A</v>
          </cell>
          <cell r="B18633">
            <v>169.97</v>
          </cell>
        </row>
        <row r="18634">
          <cell r="A18634" t="str">
            <v>18.027.0488-0</v>
          </cell>
          <cell r="B18634">
            <v>184.16</v>
          </cell>
        </row>
        <row r="18635">
          <cell r="A18635" t="str">
            <v>18.027.0488-A</v>
          </cell>
          <cell r="B18635">
            <v>177.93</v>
          </cell>
        </row>
        <row r="18636">
          <cell r="A18636" t="str">
            <v>18.027.0490-0</v>
          </cell>
          <cell r="B18636">
            <v>215</v>
          </cell>
        </row>
        <row r="18637">
          <cell r="A18637" t="str">
            <v>18.027.0490-A</v>
          </cell>
          <cell r="B18637">
            <v>208.77</v>
          </cell>
        </row>
        <row r="18638">
          <cell r="A18638" t="str">
            <v>18.027.0492-0</v>
          </cell>
          <cell r="B18638">
            <v>204.4</v>
          </cell>
        </row>
        <row r="18639">
          <cell r="A18639" t="str">
            <v>18.027.0492-A</v>
          </cell>
          <cell r="B18639">
            <v>198.17</v>
          </cell>
        </row>
        <row r="18640">
          <cell r="A18640" t="str">
            <v>18.027.0494-0</v>
          </cell>
          <cell r="B18640">
            <v>268.97000000000003</v>
          </cell>
        </row>
        <row r="18641">
          <cell r="A18641" t="str">
            <v>18.027.0494-A</v>
          </cell>
          <cell r="B18641">
            <v>262.73</v>
          </cell>
        </row>
        <row r="18642">
          <cell r="A18642" t="str">
            <v>18.027.0496-0</v>
          </cell>
          <cell r="B18642">
            <v>291.33</v>
          </cell>
        </row>
        <row r="18643">
          <cell r="A18643" t="str">
            <v>18.027.0496-A</v>
          </cell>
          <cell r="B18643">
            <v>285.10000000000002</v>
          </cell>
        </row>
        <row r="18644">
          <cell r="A18644" t="str">
            <v>18.027.0510-0</v>
          </cell>
          <cell r="B18644">
            <v>183.98</v>
          </cell>
        </row>
        <row r="18645">
          <cell r="A18645" t="str">
            <v>18.027.0510-A</v>
          </cell>
          <cell r="B18645">
            <v>178.02</v>
          </cell>
        </row>
        <row r="18646">
          <cell r="A18646" t="str">
            <v>18.027.0512-0</v>
          </cell>
          <cell r="B18646">
            <v>231.73</v>
          </cell>
        </row>
        <row r="18647">
          <cell r="A18647" t="str">
            <v>18.027.0512-A</v>
          </cell>
          <cell r="B18647">
            <v>225.77</v>
          </cell>
        </row>
        <row r="18648">
          <cell r="A18648" t="str">
            <v>18.027.0514-0</v>
          </cell>
          <cell r="B18648">
            <v>235.7</v>
          </cell>
        </row>
        <row r="18649">
          <cell r="A18649" t="str">
            <v>18.027.0514-A</v>
          </cell>
          <cell r="B18649">
            <v>229.74</v>
          </cell>
        </row>
        <row r="18650">
          <cell r="A18650" t="str">
            <v>18.027.0516-0</v>
          </cell>
          <cell r="B18650">
            <v>219.45</v>
          </cell>
        </row>
        <row r="18651">
          <cell r="A18651" t="str">
            <v>18.027.0516-A</v>
          </cell>
          <cell r="B18651">
            <v>213.5</v>
          </cell>
        </row>
        <row r="18652">
          <cell r="A18652" t="str">
            <v>18.027.0518-0</v>
          </cell>
          <cell r="B18652">
            <v>272.72000000000003</v>
          </cell>
        </row>
        <row r="18653">
          <cell r="A18653" t="str">
            <v>18.027.0518-A</v>
          </cell>
          <cell r="B18653">
            <v>266.76</v>
          </cell>
        </row>
        <row r="18654">
          <cell r="A18654" t="str">
            <v>18.027.0520-0</v>
          </cell>
          <cell r="B18654">
            <v>219.29</v>
          </cell>
        </row>
        <row r="18655">
          <cell r="A18655" t="str">
            <v>18.027.0520-A</v>
          </cell>
          <cell r="B18655">
            <v>213.34</v>
          </cell>
        </row>
        <row r="18656">
          <cell r="A18656" t="str">
            <v>18.028.0001-0</v>
          </cell>
          <cell r="B18656">
            <v>8174.67</v>
          </cell>
        </row>
        <row r="18657">
          <cell r="A18657" t="str">
            <v>18.028.0001-A</v>
          </cell>
          <cell r="B18657">
            <v>8169.25</v>
          </cell>
        </row>
        <row r="18658">
          <cell r="A18658" t="str">
            <v>18.028.0005-0</v>
          </cell>
          <cell r="B18658">
            <v>9146.31</v>
          </cell>
        </row>
        <row r="18659">
          <cell r="A18659" t="str">
            <v>18.028.0005-A</v>
          </cell>
          <cell r="B18659">
            <v>9138.19</v>
          </cell>
        </row>
        <row r="18660">
          <cell r="A18660" t="str">
            <v>18.028.0010-0</v>
          </cell>
          <cell r="B18660">
            <v>11830.41</v>
          </cell>
        </row>
        <row r="18661">
          <cell r="A18661" t="str">
            <v>18.028.0010-A</v>
          </cell>
          <cell r="B18661">
            <v>11819.57</v>
          </cell>
        </row>
        <row r="18662">
          <cell r="A18662" t="str">
            <v>18.028.0015-0</v>
          </cell>
          <cell r="B18662">
            <v>15951.48</v>
          </cell>
        </row>
        <row r="18663">
          <cell r="A18663" t="str">
            <v>18.028.0015-A</v>
          </cell>
          <cell r="B18663">
            <v>15937.93</v>
          </cell>
        </row>
        <row r="18664">
          <cell r="A18664" t="str">
            <v>18.028.0020-0</v>
          </cell>
          <cell r="B18664">
            <v>18771.77</v>
          </cell>
        </row>
        <row r="18665">
          <cell r="A18665" t="str">
            <v>18.028.0020-A</v>
          </cell>
          <cell r="B18665">
            <v>18755.52</v>
          </cell>
        </row>
        <row r="18666">
          <cell r="A18666" t="str">
            <v>18.028.0025-0</v>
          </cell>
          <cell r="B18666">
            <v>25992.07</v>
          </cell>
        </row>
        <row r="18667">
          <cell r="A18667" t="str">
            <v>18.028.0025-A</v>
          </cell>
          <cell r="B18667">
            <v>25973.11</v>
          </cell>
        </row>
        <row r="18668">
          <cell r="A18668" t="str">
            <v>18.028.0030-0</v>
          </cell>
          <cell r="B18668">
            <v>29012.36</v>
          </cell>
        </row>
        <row r="18669">
          <cell r="A18669" t="str">
            <v>18.028.0030-A</v>
          </cell>
          <cell r="B18669">
            <v>28990.69</v>
          </cell>
        </row>
        <row r="18670">
          <cell r="A18670" t="str">
            <v>18.028.0035-0</v>
          </cell>
          <cell r="B18670">
            <v>49085.14</v>
          </cell>
        </row>
        <row r="18671">
          <cell r="A18671" t="str">
            <v>18.028.0035-A</v>
          </cell>
          <cell r="B18671">
            <v>49060.76</v>
          </cell>
        </row>
        <row r="18672">
          <cell r="A18672" t="str">
            <v>18.028.0040-0</v>
          </cell>
          <cell r="B18672">
            <v>54905.919999999998</v>
          </cell>
        </row>
        <row r="18673">
          <cell r="A18673" t="str">
            <v>18.028.0040-A</v>
          </cell>
          <cell r="B18673">
            <v>54878.83</v>
          </cell>
        </row>
        <row r="18674">
          <cell r="A18674" t="str">
            <v>18.028.0050-0</v>
          </cell>
          <cell r="B18674">
            <v>81314.25</v>
          </cell>
        </row>
        <row r="18675">
          <cell r="A18675" t="str">
            <v>18.028.0050-A</v>
          </cell>
          <cell r="B18675">
            <v>81284.45</v>
          </cell>
        </row>
        <row r="18676">
          <cell r="A18676" t="str">
            <v>18.028.0060-0</v>
          </cell>
          <cell r="B18676">
            <v>55492.959999999999</v>
          </cell>
        </row>
        <row r="18677">
          <cell r="A18677" t="str">
            <v>18.028.0060-A</v>
          </cell>
          <cell r="B18677">
            <v>55482.13</v>
          </cell>
        </row>
        <row r="18678">
          <cell r="A18678" t="str">
            <v>18.028.0063-0</v>
          </cell>
          <cell r="B18678">
            <v>60286.23</v>
          </cell>
        </row>
        <row r="18679">
          <cell r="A18679" t="str">
            <v>18.028.0063-A</v>
          </cell>
          <cell r="B18679">
            <v>60272.68</v>
          </cell>
        </row>
        <row r="18680">
          <cell r="A18680" t="str">
            <v>18.028.0065-0</v>
          </cell>
          <cell r="B18680">
            <v>65349.04</v>
          </cell>
        </row>
        <row r="18681">
          <cell r="A18681" t="str">
            <v>18.028.0065-A</v>
          </cell>
          <cell r="B18681">
            <v>65332.78</v>
          </cell>
        </row>
        <row r="18682">
          <cell r="A18682" t="str">
            <v>18.028.0068-0</v>
          </cell>
          <cell r="B18682">
            <v>79884.94</v>
          </cell>
        </row>
        <row r="18683">
          <cell r="A18683" t="str">
            <v>18.028.0068-A</v>
          </cell>
          <cell r="B18683">
            <v>79863.27</v>
          </cell>
        </row>
        <row r="18684">
          <cell r="A18684" t="str">
            <v>18.028.0070-0</v>
          </cell>
          <cell r="B18684">
            <v>102536.82</v>
          </cell>
        </row>
        <row r="18685">
          <cell r="A18685" t="str">
            <v>18.028.0070-A</v>
          </cell>
          <cell r="B18685">
            <v>102512.44</v>
          </cell>
        </row>
        <row r="18686">
          <cell r="A18686" t="str">
            <v>18.028.0073-0</v>
          </cell>
          <cell r="B18686">
            <v>119253.19</v>
          </cell>
        </row>
        <row r="18687">
          <cell r="A18687" t="str">
            <v>18.028.0073-A</v>
          </cell>
          <cell r="B18687">
            <v>119226.1</v>
          </cell>
        </row>
        <row r="18688">
          <cell r="A18688" t="str">
            <v>18.028.0075-0</v>
          </cell>
          <cell r="B18688">
            <v>155202.81</v>
          </cell>
        </row>
        <row r="18689">
          <cell r="A18689" t="str">
            <v>18.028.0075-A</v>
          </cell>
          <cell r="B18689">
            <v>155173.01</v>
          </cell>
        </row>
        <row r="18690">
          <cell r="A18690" t="str">
            <v>18.028.0100-0</v>
          </cell>
          <cell r="B18690">
            <v>19940.59</v>
          </cell>
        </row>
        <row r="18691">
          <cell r="A18691" t="str">
            <v>18.028.0100-A</v>
          </cell>
          <cell r="B18691">
            <v>19935.169999999998</v>
          </cell>
        </row>
        <row r="18692">
          <cell r="A18692" t="str">
            <v>18.028.0110-0</v>
          </cell>
          <cell r="B18692">
            <v>30060.880000000001</v>
          </cell>
        </row>
        <row r="18693">
          <cell r="A18693" t="str">
            <v>18.028.0110-A</v>
          </cell>
          <cell r="B18693">
            <v>30052.76</v>
          </cell>
        </row>
        <row r="18694">
          <cell r="A18694" t="str">
            <v>18.028.0120-0</v>
          </cell>
          <cell r="B18694">
            <v>38711.18</v>
          </cell>
        </row>
        <row r="18695">
          <cell r="A18695" t="str">
            <v>18.028.0120-A</v>
          </cell>
          <cell r="B18695">
            <v>38700.339999999997</v>
          </cell>
        </row>
        <row r="18696">
          <cell r="A18696" t="str">
            <v>18.028.0130-0</v>
          </cell>
          <cell r="B18696">
            <v>40901.480000000003</v>
          </cell>
        </row>
        <row r="18697">
          <cell r="A18697" t="str">
            <v>18.028.0130-A</v>
          </cell>
          <cell r="B18697">
            <v>40887.93</v>
          </cell>
        </row>
        <row r="18698">
          <cell r="A18698" t="str">
            <v>18.028.0140-0</v>
          </cell>
          <cell r="B18698">
            <v>47238.77</v>
          </cell>
        </row>
        <row r="18699">
          <cell r="A18699" t="str">
            <v>18.028.0140-A</v>
          </cell>
          <cell r="B18699">
            <v>47222.52</v>
          </cell>
        </row>
        <row r="18700">
          <cell r="A18700" t="str">
            <v>18.028.0150-0</v>
          </cell>
          <cell r="B18700">
            <v>53942.07</v>
          </cell>
        </row>
        <row r="18701">
          <cell r="A18701" t="str">
            <v>18.028.0150-A</v>
          </cell>
          <cell r="B18701">
            <v>53923.11</v>
          </cell>
        </row>
        <row r="18702">
          <cell r="A18702" t="str">
            <v>18.028.0160-0</v>
          </cell>
          <cell r="B18702">
            <v>58207.360000000001</v>
          </cell>
        </row>
        <row r="18703">
          <cell r="A18703" t="str">
            <v>18.028.0160-A</v>
          </cell>
          <cell r="B18703">
            <v>58185.69</v>
          </cell>
        </row>
        <row r="18704">
          <cell r="A18704" t="str">
            <v>18.028.0170-0</v>
          </cell>
          <cell r="B18704">
            <v>60962.66</v>
          </cell>
        </row>
        <row r="18705">
          <cell r="A18705" t="str">
            <v>18.028.0170-A</v>
          </cell>
          <cell r="B18705">
            <v>60938.28</v>
          </cell>
        </row>
        <row r="18706">
          <cell r="A18706" t="str">
            <v>18.028.0180-0</v>
          </cell>
          <cell r="B18706">
            <v>74972.960000000006</v>
          </cell>
        </row>
        <row r="18707">
          <cell r="A18707" t="str">
            <v>18.028.0180-A</v>
          </cell>
          <cell r="B18707">
            <v>74945.87</v>
          </cell>
        </row>
        <row r="18708">
          <cell r="A18708" t="str">
            <v>18.028.0190-0</v>
          </cell>
          <cell r="B18708">
            <v>88403.25</v>
          </cell>
        </row>
        <row r="18709">
          <cell r="A18709" t="str">
            <v>18.028.0190-A</v>
          </cell>
          <cell r="B18709">
            <v>88373.45</v>
          </cell>
        </row>
        <row r="18710">
          <cell r="A18710" t="str">
            <v>18.028.0300-0</v>
          </cell>
          <cell r="B18710">
            <v>80500</v>
          </cell>
        </row>
        <row r="18711">
          <cell r="A18711" t="str">
            <v>18.028.0300-A</v>
          </cell>
          <cell r="B18711">
            <v>80500</v>
          </cell>
        </row>
        <row r="18712">
          <cell r="A18712" t="str">
            <v>18.028.0301-0</v>
          </cell>
          <cell r="B18712">
            <v>74000</v>
          </cell>
        </row>
        <row r="18713">
          <cell r="A18713" t="str">
            <v>18.028.0301-A</v>
          </cell>
          <cell r="B18713">
            <v>74000</v>
          </cell>
        </row>
        <row r="18714">
          <cell r="A18714" t="str">
            <v>18.028.0302-0</v>
          </cell>
          <cell r="B18714">
            <v>80500</v>
          </cell>
        </row>
        <row r="18715">
          <cell r="A18715" t="str">
            <v>18.028.0302-A</v>
          </cell>
          <cell r="B18715">
            <v>80500</v>
          </cell>
        </row>
        <row r="18716">
          <cell r="A18716" t="str">
            <v>18.028.0303-0</v>
          </cell>
          <cell r="B18716">
            <v>74000</v>
          </cell>
        </row>
        <row r="18717">
          <cell r="A18717" t="str">
            <v>18.028.0303-A</v>
          </cell>
          <cell r="B18717">
            <v>74000</v>
          </cell>
        </row>
        <row r="18718">
          <cell r="A18718" t="str">
            <v>18.028.0305-0</v>
          </cell>
          <cell r="B18718">
            <v>84000</v>
          </cell>
        </row>
        <row r="18719">
          <cell r="A18719" t="str">
            <v>18.028.0305-A</v>
          </cell>
          <cell r="B18719">
            <v>84000</v>
          </cell>
        </row>
        <row r="18720">
          <cell r="A18720" t="str">
            <v>18.028.0306-0</v>
          </cell>
          <cell r="B18720">
            <v>76000</v>
          </cell>
        </row>
        <row r="18721">
          <cell r="A18721" t="str">
            <v>18.028.0306-A</v>
          </cell>
          <cell r="B18721">
            <v>76000</v>
          </cell>
        </row>
        <row r="18722">
          <cell r="A18722" t="str">
            <v>18.028.0307-0</v>
          </cell>
          <cell r="B18722">
            <v>84000</v>
          </cell>
        </row>
        <row r="18723">
          <cell r="A18723" t="str">
            <v>18.028.0307-A</v>
          </cell>
          <cell r="B18723">
            <v>84000</v>
          </cell>
        </row>
        <row r="18724">
          <cell r="A18724" t="str">
            <v>18.028.0308-0</v>
          </cell>
          <cell r="B18724">
            <v>76000</v>
          </cell>
        </row>
        <row r="18725">
          <cell r="A18725" t="str">
            <v>18.028.0308-A</v>
          </cell>
          <cell r="B18725">
            <v>76000</v>
          </cell>
        </row>
        <row r="18726">
          <cell r="A18726" t="str">
            <v>18.028.0310-0</v>
          </cell>
          <cell r="B18726">
            <v>88000</v>
          </cell>
        </row>
        <row r="18727">
          <cell r="A18727" t="str">
            <v>18.028.0310-A</v>
          </cell>
          <cell r="B18727">
            <v>88000</v>
          </cell>
        </row>
        <row r="18728">
          <cell r="A18728" t="str">
            <v>18.028.0311-0</v>
          </cell>
          <cell r="B18728">
            <v>81000</v>
          </cell>
        </row>
        <row r="18729">
          <cell r="A18729" t="str">
            <v>18.028.0311-A</v>
          </cell>
          <cell r="B18729">
            <v>81000</v>
          </cell>
        </row>
        <row r="18730">
          <cell r="A18730" t="str">
            <v>18.028.0312-0</v>
          </cell>
          <cell r="B18730">
            <v>88000</v>
          </cell>
        </row>
        <row r="18731">
          <cell r="A18731" t="str">
            <v>18.028.0312-A</v>
          </cell>
          <cell r="B18731">
            <v>88000</v>
          </cell>
        </row>
        <row r="18732">
          <cell r="A18732" t="str">
            <v>18.028.0313-0</v>
          </cell>
          <cell r="B18732">
            <v>81000</v>
          </cell>
        </row>
        <row r="18733">
          <cell r="A18733" t="str">
            <v>18.028.0313-A</v>
          </cell>
          <cell r="B18733">
            <v>81000</v>
          </cell>
        </row>
        <row r="18734">
          <cell r="A18734" t="str">
            <v>18.028.0315-0</v>
          </cell>
          <cell r="B18734">
            <v>153000</v>
          </cell>
        </row>
        <row r="18735">
          <cell r="A18735" t="str">
            <v>18.028.0315-A</v>
          </cell>
          <cell r="B18735">
            <v>153000</v>
          </cell>
        </row>
        <row r="18736">
          <cell r="A18736" t="str">
            <v>18.028.0316-0</v>
          </cell>
          <cell r="B18736">
            <v>136000</v>
          </cell>
        </row>
        <row r="18737">
          <cell r="A18737" t="str">
            <v>18.028.0316-A</v>
          </cell>
          <cell r="B18737">
            <v>136000</v>
          </cell>
        </row>
        <row r="18738">
          <cell r="A18738" t="str">
            <v>18.028.0317-0</v>
          </cell>
          <cell r="B18738">
            <v>153000</v>
          </cell>
        </row>
        <row r="18739">
          <cell r="A18739" t="str">
            <v>18.028.0317-A</v>
          </cell>
          <cell r="B18739">
            <v>153000</v>
          </cell>
        </row>
        <row r="18740">
          <cell r="A18740" t="str">
            <v>18.028.0318-0</v>
          </cell>
          <cell r="B18740">
            <v>136000</v>
          </cell>
        </row>
        <row r="18741">
          <cell r="A18741" t="str">
            <v>18.028.0318-A</v>
          </cell>
          <cell r="B18741">
            <v>136000</v>
          </cell>
        </row>
        <row r="18742">
          <cell r="A18742" t="str">
            <v>18.028.0320-0</v>
          </cell>
          <cell r="B18742">
            <v>173000</v>
          </cell>
        </row>
        <row r="18743">
          <cell r="A18743" t="str">
            <v>18.028.0320-A</v>
          </cell>
          <cell r="B18743">
            <v>173000</v>
          </cell>
        </row>
        <row r="18744">
          <cell r="A18744" t="str">
            <v>18.028.0321-0</v>
          </cell>
          <cell r="B18744">
            <v>156000</v>
          </cell>
        </row>
        <row r="18745">
          <cell r="A18745" t="str">
            <v>18.028.0321-A</v>
          </cell>
          <cell r="B18745">
            <v>156000</v>
          </cell>
        </row>
        <row r="18746">
          <cell r="A18746" t="str">
            <v>18.028.0322-0</v>
          </cell>
          <cell r="B18746">
            <v>173000</v>
          </cell>
        </row>
        <row r="18747">
          <cell r="A18747" t="str">
            <v>18.028.0322-A</v>
          </cell>
          <cell r="B18747">
            <v>173000</v>
          </cell>
        </row>
        <row r="18748">
          <cell r="A18748" t="str">
            <v>18.028.0323-0</v>
          </cell>
          <cell r="B18748">
            <v>156000</v>
          </cell>
        </row>
        <row r="18749">
          <cell r="A18749" t="str">
            <v>18.028.0323-A</v>
          </cell>
          <cell r="B18749">
            <v>156000</v>
          </cell>
        </row>
        <row r="18750">
          <cell r="A18750" t="str">
            <v>18.028.0325-0</v>
          </cell>
          <cell r="B18750">
            <v>243000</v>
          </cell>
        </row>
        <row r="18751">
          <cell r="A18751" t="str">
            <v>18.028.0325-A</v>
          </cell>
          <cell r="B18751">
            <v>243000</v>
          </cell>
        </row>
        <row r="18752">
          <cell r="A18752" t="str">
            <v>18.028.0326-0</v>
          </cell>
          <cell r="B18752">
            <v>222000</v>
          </cell>
        </row>
        <row r="18753">
          <cell r="A18753" t="str">
            <v>18.028.0326-A</v>
          </cell>
          <cell r="B18753">
            <v>222000</v>
          </cell>
        </row>
        <row r="18754">
          <cell r="A18754" t="str">
            <v>18.028.0327-0</v>
          </cell>
          <cell r="B18754">
            <v>243000</v>
          </cell>
        </row>
        <row r="18755">
          <cell r="A18755" t="str">
            <v>18.028.0327-A</v>
          </cell>
          <cell r="B18755">
            <v>243000</v>
          </cell>
        </row>
        <row r="18756">
          <cell r="A18756" t="str">
            <v>18.028.0328-0</v>
          </cell>
          <cell r="B18756">
            <v>222000</v>
          </cell>
        </row>
        <row r="18757">
          <cell r="A18757" t="str">
            <v>18.028.0328-A</v>
          </cell>
          <cell r="B18757">
            <v>222000</v>
          </cell>
        </row>
        <row r="18758">
          <cell r="A18758" t="str">
            <v>18.028.0330-0</v>
          </cell>
          <cell r="B18758">
            <v>296000</v>
          </cell>
        </row>
        <row r="18759">
          <cell r="A18759" t="str">
            <v>18.028.0330-A</v>
          </cell>
          <cell r="B18759">
            <v>296000</v>
          </cell>
        </row>
        <row r="18760">
          <cell r="A18760" t="str">
            <v>18.028.0331-0</v>
          </cell>
          <cell r="B18760">
            <v>265000</v>
          </cell>
        </row>
        <row r="18761">
          <cell r="A18761" t="str">
            <v>18.028.0331-A</v>
          </cell>
          <cell r="B18761">
            <v>265000</v>
          </cell>
        </row>
        <row r="18762">
          <cell r="A18762" t="str">
            <v>18.028.0332-0</v>
          </cell>
          <cell r="B18762">
            <v>296000</v>
          </cell>
        </row>
        <row r="18763">
          <cell r="A18763" t="str">
            <v>18.028.0332-A</v>
          </cell>
          <cell r="B18763">
            <v>296000</v>
          </cell>
        </row>
        <row r="18764">
          <cell r="A18764" t="str">
            <v>18.028.0333-0</v>
          </cell>
          <cell r="B18764">
            <v>265000</v>
          </cell>
        </row>
        <row r="18765">
          <cell r="A18765" t="str">
            <v>18.028.0333-A</v>
          </cell>
          <cell r="B18765">
            <v>265000</v>
          </cell>
        </row>
        <row r="18766">
          <cell r="A18766" t="str">
            <v>18.028.0335-0</v>
          </cell>
          <cell r="B18766">
            <v>430000</v>
          </cell>
        </row>
        <row r="18767">
          <cell r="A18767" t="str">
            <v>18.028.0335-A</v>
          </cell>
          <cell r="B18767">
            <v>430000</v>
          </cell>
        </row>
        <row r="18768">
          <cell r="A18768" t="str">
            <v>18.028.0336-0</v>
          </cell>
          <cell r="B18768">
            <v>385000</v>
          </cell>
        </row>
        <row r="18769">
          <cell r="A18769" t="str">
            <v>18.028.0336-A</v>
          </cell>
          <cell r="B18769">
            <v>385000</v>
          </cell>
        </row>
        <row r="18770">
          <cell r="A18770" t="str">
            <v>18.028.0337-0</v>
          </cell>
          <cell r="B18770">
            <v>430000</v>
          </cell>
        </row>
        <row r="18771">
          <cell r="A18771" t="str">
            <v>18.028.0337-A</v>
          </cell>
          <cell r="B18771">
            <v>430000</v>
          </cell>
        </row>
        <row r="18772">
          <cell r="A18772" t="str">
            <v>18.028.0338-0</v>
          </cell>
          <cell r="B18772">
            <v>385000</v>
          </cell>
        </row>
        <row r="18773">
          <cell r="A18773" t="str">
            <v>18.028.0338-A</v>
          </cell>
          <cell r="B18773">
            <v>385000</v>
          </cell>
        </row>
        <row r="18774">
          <cell r="A18774" t="str">
            <v>18.028.0340-0</v>
          </cell>
          <cell r="B18774">
            <v>500000</v>
          </cell>
        </row>
        <row r="18775">
          <cell r="A18775" t="str">
            <v>18.028.0340-A</v>
          </cell>
          <cell r="B18775">
            <v>500000</v>
          </cell>
        </row>
        <row r="18776">
          <cell r="A18776" t="str">
            <v>18.028.0341-0</v>
          </cell>
          <cell r="B18776">
            <v>450000</v>
          </cell>
        </row>
        <row r="18777">
          <cell r="A18777" t="str">
            <v>18.028.0341-A</v>
          </cell>
          <cell r="B18777">
            <v>450000</v>
          </cell>
        </row>
        <row r="18778">
          <cell r="A18778" t="str">
            <v>18.028.0342-0</v>
          </cell>
          <cell r="B18778">
            <v>500000</v>
          </cell>
        </row>
        <row r="18779">
          <cell r="A18779" t="str">
            <v>18.028.0342-A</v>
          </cell>
          <cell r="B18779">
            <v>500000</v>
          </cell>
        </row>
        <row r="18780">
          <cell r="A18780" t="str">
            <v>18.028.0343-0</v>
          </cell>
          <cell r="B18780">
            <v>450000</v>
          </cell>
        </row>
        <row r="18781">
          <cell r="A18781" t="str">
            <v>18.028.0343-A</v>
          </cell>
          <cell r="B18781">
            <v>450000</v>
          </cell>
        </row>
        <row r="18782">
          <cell r="A18782" t="str">
            <v>18.028.0345-0</v>
          </cell>
          <cell r="B18782">
            <v>618356.98</v>
          </cell>
        </row>
        <row r="18783">
          <cell r="A18783" t="str">
            <v>18.028.0345-A</v>
          </cell>
          <cell r="B18783">
            <v>618356.98</v>
          </cell>
        </row>
        <row r="18784">
          <cell r="A18784" t="str">
            <v>18.028.0346-0</v>
          </cell>
          <cell r="B18784">
            <v>571590.48</v>
          </cell>
        </row>
        <row r="18785">
          <cell r="A18785" t="str">
            <v>18.028.0346-A</v>
          </cell>
          <cell r="B18785">
            <v>571590.48</v>
          </cell>
        </row>
        <row r="18786">
          <cell r="A18786" t="str">
            <v>18.028.0347-0</v>
          </cell>
          <cell r="B18786">
            <v>618356.98</v>
          </cell>
        </row>
        <row r="18787">
          <cell r="A18787" t="str">
            <v>18.028.0347-A</v>
          </cell>
          <cell r="B18787">
            <v>618356.98</v>
          </cell>
        </row>
        <row r="18788">
          <cell r="A18788" t="str">
            <v>18.028.0348-0</v>
          </cell>
          <cell r="B18788">
            <v>571590.48</v>
          </cell>
        </row>
        <row r="18789">
          <cell r="A18789" t="str">
            <v>18.028.0348-A</v>
          </cell>
          <cell r="B18789">
            <v>571590.48</v>
          </cell>
        </row>
        <row r="18790">
          <cell r="A18790" t="str">
            <v>18.029.0005-0</v>
          </cell>
          <cell r="B18790">
            <v>880.81</v>
          </cell>
        </row>
        <row r="18791">
          <cell r="A18791" t="str">
            <v>18.029.0005-A</v>
          </cell>
          <cell r="B18791">
            <v>841.15</v>
          </cell>
        </row>
        <row r="18792">
          <cell r="A18792" t="str">
            <v>18.029.0010-0</v>
          </cell>
          <cell r="B18792">
            <v>919.81</v>
          </cell>
        </row>
        <row r="18793">
          <cell r="A18793" t="str">
            <v>18.029.0010-A</v>
          </cell>
          <cell r="B18793">
            <v>880.15</v>
          </cell>
        </row>
        <row r="18794">
          <cell r="A18794" t="str">
            <v>18.029.0012-0</v>
          </cell>
          <cell r="B18794">
            <v>1075.78</v>
          </cell>
        </row>
        <row r="18795">
          <cell r="A18795" t="str">
            <v>18.029.0012-A</v>
          </cell>
          <cell r="B18795">
            <v>1034.56</v>
          </cell>
        </row>
        <row r="18796">
          <cell r="A18796" t="str">
            <v>18.029.0015-0</v>
          </cell>
          <cell r="B18796">
            <v>1167.3499999999999</v>
          </cell>
        </row>
        <row r="18797">
          <cell r="A18797" t="str">
            <v>18.029.0015-A</v>
          </cell>
          <cell r="B18797">
            <v>1124.55</v>
          </cell>
        </row>
        <row r="18798">
          <cell r="A18798" t="str">
            <v>18.029.0020-0</v>
          </cell>
          <cell r="B18798">
            <v>1583.77</v>
          </cell>
        </row>
        <row r="18799">
          <cell r="A18799" t="str">
            <v>18.029.0020-A</v>
          </cell>
          <cell r="B18799">
            <v>1539.41</v>
          </cell>
        </row>
        <row r="18800">
          <cell r="A18800" t="str">
            <v>18.029.0025-0</v>
          </cell>
          <cell r="B18800">
            <v>1585.58</v>
          </cell>
        </row>
        <row r="18801">
          <cell r="A18801" t="str">
            <v>18.029.0025-A</v>
          </cell>
          <cell r="B18801">
            <v>1536.93</v>
          </cell>
        </row>
        <row r="18802">
          <cell r="A18802" t="str">
            <v>18.029.0030-0</v>
          </cell>
          <cell r="B18802">
            <v>1980.76</v>
          </cell>
        </row>
        <row r="18803">
          <cell r="A18803" t="str">
            <v>18.029.0030-A</v>
          </cell>
          <cell r="B18803">
            <v>1928.97</v>
          </cell>
        </row>
        <row r="18804">
          <cell r="A18804" t="str">
            <v>18.029.0035-0</v>
          </cell>
          <cell r="B18804">
            <v>4324.26</v>
          </cell>
        </row>
        <row r="18805">
          <cell r="A18805" t="str">
            <v>18.029.0035-A</v>
          </cell>
          <cell r="B18805">
            <v>4268.1899999999996</v>
          </cell>
        </row>
        <row r="18806">
          <cell r="A18806" t="str">
            <v>18.029.0037-0</v>
          </cell>
          <cell r="B18806">
            <v>5673.61</v>
          </cell>
        </row>
        <row r="18807">
          <cell r="A18807" t="str">
            <v>18.029.0037-A</v>
          </cell>
          <cell r="B18807">
            <v>5611.7</v>
          </cell>
        </row>
        <row r="18808">
          <cell r="A18808" t="str">
            <v>18.029.0040-0</v>
          </cell>
          <cell r="B18808">
            <v>7301.43</v>
          </cell>
        </row>
        <row r="18809">
          <cell r="A18809" t="str">
            <v>18.029.0040-A</v>
          </cell>
          <cell r="B18809">
            <v>7234.09</v>
          </cell>
        </row>
        <row r="18810">
          <cell r="A18810" t="str">
            <v>18.029.0070-0</v>
          </cell>
          <cell r="B18810">
            <v>2847.37</v>
          </cell>
        </row>
        <row r="18811">
          <cell r="A18811" t="str">
            <v>18.029.0070-A</v>
          </cell>
          <cell r="B18811">
            <v>2820.28</v>
          </cell>
        </row>
        <row r="18812">
          <cell r="A18812" t="str">
            <v>18.029.0075-0</v>
          </cell>
          <cell r="B18812">
            <v>3032.39</v>
          </cell>
        </row>
        <row r="18813">
          <cell r="A18813" t="str">
            <v>18.029.0075-A</v>
          </cell>
          <cell r="B18813">
            <v>3003.73</v>
          </cell>
        </row>
        <row r="18814">
          <cell r="A18814" t="str">
            <v>18.029.0080-0</v>
          </cell>
          <cell r="B18814">
            <v>3555.28</v>
          </cell>
        </row>
        <row r="18815">
          <cell r="A18815" t="str">
            <v>18.029.0080-A</v>
          </cell>
          <cell r="B18815">
            <v>3523.91</v>
          </cell>
        </row>
        <row r="18816">
          <cell r="A18816" t="str">
            <v>18.029.0085-0</v>
          </cell>
          <cell r="B18816">
            <v>3758.46</v>
          </cell>
        </row>
        <row r="18817">
          <cell r="A18817" t="str">
            <v>18.029.0085-A</v>
          </cell>
          <cell r="B18817">
            <v>3721.24</v>
          </cell>
        </row>
        <row r="18818">
          <cell r="A18818" t="str">
            <v>18.029.0086-0</v>
          </cell>
          <cell r="B18818">
            <v>4042.58</v>
          </cell>
        </row>
        <row r="18819">
          <cell r="A18819" t="str">
            <v>18.029.0086-A</v>
          </cell>
          <cell r="B18819">
            <v>4005.36</v>
          </cell>
        </row>
        <row r="18820">
          <cell r="A18820" t="str">
            <v>18.029.0105-0</v>
          </cell>
          <cell r="B18820">
            <v>4310.21</v>
          </cell>
        </row>
        <row r="18821">
          <cell r="A18821" t="str">
            <v>18.029.0105-A</v>
          </cell>
          <cell r="B18821">
            <v>4283.12</v>
          </cell>
        </row>
        <row r="18822">
          <cell r="A18822" t="str">
            <v>18.029.0110-0</v>
          </cell>
          <cell r="B18822">
            <v>5248.07</v>
          </cell>
        </row>
        <row r="18823">
          <cell r="A18823" t="str">
            <v>18.029.0110-A</v>
          </cell>
          <cell r="B18823">
            <v>5220.9799999999996</v>
          </cell>
        </row>
        <row r="18824">
          <cell r="A18824" t="str">
            <v>18.029.0115-0</v>
          </cell>
          <cell r="B18824">
            <v>5807.02</v>
          </cell>
        </row>
        <row r="18825">
          <cell r="A18825" t="str">
            <v>18.029.0115-A</v>
          </cell>
          <cell r="B18825">
            <v>5774.51</v>
          </cell>
        </row>
        <row r="18826">
          <cell r="A18826" t="str">
            <v>18.029.0120-0</v>
          </cell>
          <cell r="B18826">
            <v>1215.2</v>
          </cell>
        </row>
        <row r="18827">
          <cell r="A18827" t="str">
            <v>18.029.0120-A</v>
          </cell>
          <cell r="B18827">
            <v>1175.54</v>
          </cell>
        </row>
        <row r="18828">
          <cell r="A18828" t="str">
            <v>18.029.0125-0</v>
          </cell>
          <cell r="B18828">
            <v>1406.5</v>
          </cell>
        </row>
        <row r="18829">
          <cell r="A18829" t="str">
            <v>18.029.0125-A</v>
          </cell>
          <cell r="B18829">
            <v>1366.84</v>
          </cell>
        </row>
        <row r="18830">
          <cell r="A18830" t="str">
            <v>18.029.0130-0</v>
          </cell>
          <cell r="B18830">
            <v>1678.14</v>
          </cell>
        </row>
        <row r="18831">
          <cell r="A18831" t="str">
            <v>18.029.0130-A</v>
          </cell>
          <cell r="B18831">
            <v>1635.34</v>
          </cell>
        </row>
        <row r="18832">
          <cell r="A18832" t="str">
            <v>18.030.0001-0</v>
          </cell>
          <cell r="B18832">
            <v>1352.02</v>
          </cell>
        </row>
        <row r="18833">
          <cell r="A18833" t="str">
            <v>18.030.0001-A</v>
          </cell>
          <cell r="B18833">
            <v>1352.02</v>
          </cell>
        </row>
        <row r="18834">
          <cell r="A18834" t="str">
            <v>18.030.0002-0</v>
          </cell>
          <cell r="B18834">
            <v>1430.3</v>
          </cell>
        </row>
        <row r="18835">
          <cell r="A18835" t="str">
            <v>18.030.0002-A</v>
          </cell>
          <cell r="B18835">
            <v>1430.3</v>
          </cell>
        </row>
        <row r="18836">
          <cell r="A18836" t="str">
            <v>18.030.0003-0</v>
          </cell>
          <cell r="B18836">
            <v>2132.15</v>
          </cell>
        </row>
        <row r="18837">
          <cell r="A18837" t="str">
            <v>18.030.0003-A</v>
          </cell>
          <cell r="B18837">
            <v>2132.15</v>
          </cell>
        </row>
        <row r="18838">
          <cell r="A18838" t="str">
            <v>18.030.0004-0</v>
          </cell>
          <cell r="B18838">
            <v>7148</v>
          </cell>
        </row>
        <row r="18839">
          <cell r="A18839" t="str">
            <v>18.030.0004-A</v>
          </cell>
          <cell r="B18839">
            <v>7148</v>
          </cell>
        </row>
        <row r="18840">
          <cell r="A18840" t="str">
            <v>18.030.0005-0</v>
          </cell>
          <cell r="B18840">
            <v>2872.77</v>
          </cell>
        </row>
        <row r="18841">
          <cell r="A18841" t="str">
            <v>18.030.0005-A</v>
          </cell>
          <cell r="B18841">
            <v>2872.77</v>
          </cell>
        </row>
        <row r="18842">
          <cell r="A18842" t="str">
            <v>18.030.0006-0</v>
          </cell>
          <cell r="B18842">
            <v>10445</v>
          </cell>
        </row>
        <row r="18843">
          <cell r="A18843" t="str">
            <v>18.030.0006-A</v>
          </cell>
          <cell r="B18843">
            <v>10445</v>
          </cell>
        </row>
        <row r="18844">
          <cell r="A18844" t="str">
            <v>18.030.0007-0</v>
          </cell>
          <cell r="B18844">
            <v>4310.46</v>
          </cell>
        </row>
        <row r="18845">
          <cell r="A18845" t="str">
            <v>18.030.0007-A</v>
          </cell>
          <cell r="B18845">
            <v>4310.46</v>
          </cell>
        </row>
        <row r="18846">
          <cell r="A18846" t="str">
            <v>18.030.0008-0</v>
          </cell>
          <cell r="B18846">
            <v>6092.44</v>
          </cell>
        </row>
        <row r="18847">
          <cell r="A18847" t="str">
            <v>18.030.0008-A</v>
          </cell>
          <cell r="B18847">
            <v>6092.44</v>
          </cell>
        </row>
        <row r="18848">
          <cell r="A18848" t="str">
            <v>18.030.0009-0</v>
          </cell>
          <cell r="B18848">
            <v>7743.85</v>
          </cell>
        </row>
        <row r="18849">
          <cell r="A18849" t="str">
            <v>18.030.0009-A</v>
          </cell>
          <cell r="B18849">
            <v>7743.85</v>
          </cell>
        </row>
        <row r="18850">
          <cell r="A18850" t="str">
            <v>18.030.0010-0</v>
          </cell>
          <cell r="B18850">
            <v>9049</v>
          </cell>
        </row>
        <row r="18851">
          <cell r="A18851" t="str">
            <v>18.030.0010-A</v>
          </cell>
          <cell r="B18851">
            <v>9049</v>
          </cell>
        </row>
        <row r="18852">
          <cell r="A18852" t="str">
            <v>18.030.0500-0</v>
          </cell>
          <cell r="B18852">
            <v>10782.74</v>
          </cell>
        </row>
        <row r="18853">
          <cell r="A18853" t="str">
            <v>18.030.0500-A</v>
          </cell>
          <cell r="B18853">
            <v>10782.74</v>
          </cell>
        </row>
        <row r="18854">
          <cell r="A18854" t="str">
            <v>18.030.0510-0</v>
          </cell>
          <cell r="B18854">
            <v>9554.56</v>
          </cell>
        </row>
        <row r="18855">
          <cell r="A18855" t="str">
            <v>18.030.0510-A</v>
          </cell>
          <cell r="B18855">
            <v>9554.56</v>
          </cell>
        </row>
        <row r="18856">
          <cell r="A18856" t="str">
            <v>18.030.0520-0</v>
          </cell>
          <cell r="B18856">
            <v>8790.2000000000007</v>
          </cell>
        </row>
        <row r="18857">
          <cell r="A18857" t="str">
            <v>18.030.0520-A</v>
          </cell>
          <cell r="B18857">
            <v>8790.2000000000007</v>
          </cell>
        </row>
        <row r="18858">
          <cell r="A18858" t="str">
            <v>18.030.0530-0</v>
          </cell>
          <cell r="B18858">
            <v>9253.31</v>
          </cell>
        </row>
        <row r="18859">
          <cell r="A18859" t="str">
            <v>18.030.0530-A</v>
          </cell>
          <cell r="B18859">
            <v>9253.31</v>
          </cell>
        </row>
        <row r="18860">
          <cell r="A18860" t="str">
            <v>18.030.0540-0</v>
          </cell>
          <cell r="B18860">
            <v>7830.11</v>
          </cell>
        </row>
        <row r="18861">
          <cell r="A18861" t="str">
            <v>18.030.0540-A</v>
          </cell>
          <cell r="B18861">
            <v>7830.11</v>
          </cell>
        </row>
        <row r="18862">
          <cell r="A18862" t="str">
            <v>18.030.0550-0</v>
          </cell>
          <cell r="B18862">
            <v>9450.26</v>
          </cell>
        </row>
        <row r="18863">
          <cell r="A18863" t="str">
            <v>18.030.0550-A</v>
          </cell>
          <cell r="B18863">
            <v>9450.26</v>
          </cell>
        </row>
        <row r="18864">
          <cell r="A18864" t="str">
            <v>18.030.0660-0</v>
          </cell>
          <cell r="B18864">
            <v>8626.19</v>
          </cell>
        </row>
        <row r="18865">
          <cell r="A18865" t="str">
            <v>18.030.0660-A</v>
          </cell>
          <cell r="B18865">
            <v>8626.19</v>
          </cell>
        </row>
        <row r="18866">
          <cell r="A18866" t="str">
            <v>18.030.0663-0</v>
          </cell>
          <cell r="B18866">
            <v>7643.65</v>
          </cell>
        </row>
        <row r="18867">
          <cell r="A18867" t="str">
            <v>18.030.0663-A</v>
          </cell>
          <cell r="B18867">
            <v>7643.65</v>
          </cell>
        </row>
        <row r="18868">
          <cell r="A18868" t="str">
            <v>18.030.0665-0</v>
          </cell>
          <cell r="B18868">
            <v>7029.48</v>
          </cell>
        </row>
        <row r="18869">
          <cell r="A18869" t="str">
            <v>18.030.0665-A</v>
          </cell>
          <cell r="B18869">
            <v>7029.48</v>
          </cell>
        </row>
        <row r="18870">
          <cell r="A18870" t="str">
            <v>18.030.0667-0</v>
          </cell>
          <cell r="B18870">
            <v>7402.65</v>
          </cell>
        </row>
        <row r="18871">
          <cell r="A18871" t="str">
            <v>18.030.0667-A</v>
          </cell>
          <cell r="B18871">
            <v>7402.65</v>
          </cell>
        </row>
        <row r="18872">
          <cell r="A18872" t="str">
            <v>18.030.0669-0</v>
          </cell>
          <cell r="B18872">
            <v>6264.09</v>
          </cell>
        </row>
        <row r="18873">
          <cell r="A18873" t="str">
            <v>18.030.0669-A</v>
          </cell>
          <cell r="B18873">
            <v>6264.09</v>
          </cell>
        </row>
        <row r="18874">
          <cell r="A18874" t="str">
            <v>18.030.0673-0</v>
          </cell>
          <cell r="B18874">
            <v>7560.21</v>
          </cell>
        </row>
        <row r="18875">
          <cell r="A18875" t="str">
            <v>18.030.0673-A</v>
          </cell>
          <cell r="B18875">
            <v>7560.21</v>
          </cell>
        </row>
        <row r="18876">
          <cell r="A18876" t="str">
            <v>18.030.0700-0</v>
          </cell>
          <cell r="B18876">
            <v>24350.880000000001</v>
          </cell>
        </row>
        <row r="18877">
          <cell r="A18877" t="str">
            <v>18.030.0700-A</v>
          </cell>
          <cell r="B18877">
            <v>24350.880000000001</v>
          </cell>
        </row>
        <row r="18878">
          <cell r="A18878" t="str">
            <v>18.030.0710-0</v>
          </cell>
          <cell r="B18878">
            <v>24476.22</v>
          </cell>
        </row>
        <row r="18879">
          <cell r="A18879" t="str">
            <v>18.030.0710-A</v>
          </cell>
          <cell r="B18879">
            <v>24476.22</v>
          </cell>
        </row>
        <row r="18880">
          <cell r="A18880" t="str">
            <v>18.030.0720-0</v>
          </cell>
          <cell r="B18880">
            <v>25728.25</v>
          </cell>
        </row>
        <row r="18881">
          <cell r="A18881" t="str">
            <v>18.030.0720-A</v>
          </cell>
          <cell r="B18881">
            <v>25728.25</v>
          </cell>
        </row>
        <row r="18882">
          <cell r="A18882" t="str">
            <v>18.030.0730-0</v>
          </cell>
          <cell r="B18882">
            <v>20412.009999999998</v>
          </cell>
        </row>
        <row r="18883">
          <cell r="A18883" t="str">
            <v>18.030.0730-A</v>
          </cell>
          <cell r="B18883">
            <v>20412.009999999998</v>
          </cell>
        </row>
        <row r="18884">
          <cell r="A18884" t="str">
            <v>18.030.0740-0</v>
          </cell>
          <cell r="B18884">
            <v>25710.2</v>
          </cell>
        </row>
        <row r="18885">
          <cell r="A18885" t="str">
            <v>18.030.0740-A</v>
          </cell>
          <cell r="B18885">
            <v>25710.2</v>
          </cell>
        </row>
        <row r="18886">
          <cell r="A18886" t="str">
            <v>18.030.0742-0</v>
          </cell>
          <cell r="B18886">
            <v>23327.1</v>
          </cell>
        </row>
        <row r="18887">
          <cell r="A18887" t="str">
            <v>18.030.0742-A</v>
          </cell>
          <cell r="B18887">
            <v>23327.1</v>
          </cell>
        </row>
        <row r="18888">
          <cell r="A18888" t="str">
            <v>18.030.0744-0</v>
          </cell>
          <cell r="B18888">
            <v>22104.55</v>
          </cell>
        </row>
        <row r="18889">
          <cell r="A18889" t="str">
            <v>18.030.0744-A</v>
          </cell>
          <cell r="B18889">
            <v>22104.55</v>
          </cell>
        </row>
        <row r="18890">
          <cell r="A18890" t="str">
            <v>18.030.0746-0</v>
          </cell>
          <cell r="B18890">
            <v>29809.759999999998</v>
          </cell>
        </row>
        <row r="18891">
          <cell r="A18891" t="str">
            <v>18.030.0746-A</v>
          </cell>
          <cell r="B18891">
            <v>29809.759999999998</v>
          </cell>
        </row>
        <row r="18892">
          <cell r="A18892" t="str">
            <v>18.030.0900-0</v>
          </cell>
          <cell r="B18892">
            <v>35021.06</v>
          </cell>
        </row>
        <row r="18893">
          <cell r="A18893" t="str">
            <v>18.030.0900-A</v>
          </cell>
          <cell r="B18893">
            <v>35021.06</v>
          </cell>
        </row>
        <row r="18894">
          <cell r="A18894" t="str">
            <v>18.030.0905-0</v>
          </cell>
          <cell r="B18894">
            <v>35201.33</v>
          </cell>
        </row>
        <row r="18895">
          <cell r="A18895" t="str">
            <v>18.030.0905-A</v>
          </cell>
          <cell r="B18895">
            <v>35201.33</v>
          </cell>
        </row>
        <row r="18896">
          <cell r="A18896" t="str">
            <v>18.030.0910-0</v>
          </cell>
          <cell r="B18896">
            <v>37022.11</v>
          </cell>
        </row>
        <row r="18897">
          <cell r="A18897" t="str">
            <v>18.030.0910-A</v>
          </cell>
          <cell r="B18897">
            <v>37022.11</v>
          </cell>
        </row>
        <row r="18898">
          <cell r="A18898" t="str">
            <v>18.030.0915-0</v>
          </cell>
          <cell r="B18898">
            <v>29278.48</v>
          </cell>
        </row>
        <row r="18899">
          <cell r="A18899" t="str">
            <v>18.030.0915-A</v>
          </cell>
          <cell r="B18899">
            <v>29278.48</v>
          </cell>
        </row>
        <row r="18900">
          <cell r="A18900" t="str">
            <v>18.030.0920-0</v>
          </cell>
          <cell r="B18900">
            <v>39422.31</v>
          </cell>
        </row>
        <row r="18901">
          <cell r="A18901" t="str">
            <v>18.030.0920-A</v>
          </cell>
          <cell r="B18901">
            <v>39422.31</v>
          </cell>
        </row>
        <row r="18902">
          <cell r="A18902" t="str">
            <v>18.030.0921-0</v>
          </cell>
          <cell r="B18902">
            <v>35163.019999999997</v>
          </cell>
        </row>
        <row r="18903">
          <cell r="A18903" t="str">
            <v>18.030.0921-A</v>
          </cell>
          <cell r="B18903">
            <v>35163.019999999997</v>
          </cell>
        </row>
        <row r="18904">
          <cell r="A18904" t="str">
            <v>18.030.0922-0</v>
          </cell>
          <cell r="B18904">
            <v>31646.959999999999</v>
          </cell>
        </row>
        <row r="18905">
          <cell r="A18905" t="str">
            <v>18.030.0922-A</v>
          </cell>
          <cell r="B18905">
            <v>31646.959999999999</v>
          </cell>
        </row>
        <row r="18906">
          <cell r="A18906" t="str">
            <v>18.030.0923-0</v>
          </cell>
          <cell r="B18906">
            <v>44233.84</v>
          </cell>
        </row>
        <row r="18907">
          <cell r="A18907" t="str">
            <v>18.030.0923-A</v>
          </cell>
          <cell r="B18907">
            <v>44233.84</v>
          </cell>
        </row>
        <row r="18908">
          <cell r="A18908" t="str">
            <v>18.031.0010-0</v>
          </cell>
          <cell r="B18908">
            <v>18470</v>
          </cell>
        </row>
        <row r="18909">
          <cell r="A18909" t="str">
            <v>18.031.0010-A</v>
          </cell>
          <cell r="B18909">
            <v>18470</v>
          </cell>
        </row>
        <row r="18910">
          <cell r="A18910" t="str">
            <v>18.031.0015-0</v>
          </cell>
          <cell r="B18910">
            <v>2269.3000000000002</v>
          </cell>
        </row>
        <row r="18911">
          <cell r="A18911" t="str">
            <v>18.031.0015-A</v>
          </cell>
          <cell r="B18911">
            <v>2269.3000000000002</v>
          </cell>
        </row>
        <row r="18912">
          <cell r="A18912" t="str">
            <v>18.031.0016-0</v>
          </cell>
          <cell r="B18912">
            <v>3294.97</v>
          </cell>
        </row>
        <row r="18913">
          <cell r="A18913" t="str">
            <v>18.031.0016-A</v>
          </cell>
          <cell r="B18913">
            <v>3294.97</v>
          </cell>
        </row>
        <row r="18914">
          <cell r="A18914" t="str">
            <v>18.031.0020-0</v>
          </cell>
          <cell r="B18914">
            <v>6402.48</v>
          </cell>
        </row>
        <row r="18915">
          <cell r="A18915" t="str">
            <v>18.031.0020-A</v>
          </cell>
          <cell r="B18915">
            <v>6379.86</v>
          </cell>
        </row>
        <row r="18916">
          <cell r="A18916" t="str">
            <v>18.031.0025-0</v>
          </cell>
          <cell r="B18916">
            <v>7403.65</v>
          </cell>
        </row>
        <row r="18917">
          <cell r="A18917" t="str">
            <v>18.031.0025-A</v>
          </cell>
          <cell r="B18917">
            <v>7381.03</v>
          </cell>
        </row>
        <row r="18918">
          <cell r="A18918" t="str">
            <v>18.032.0012-0</v>
          </cell>
          <cell r="B18918">
            <v>157.97</v>
          </cell>
        </row>
        <row r="18919">
          <cell r="A18919" t="str">
            <v>18.032.0012-A</v>
          </cell>
          <cell r="B18919">
            <v>155.26</v>
          </cell>
        </row>
        <row r="18920">
          <cell r="A18920" t="str">
            <v>18.032.0014-0</v>
          </cell>
          <cell r="B18920">
            <v>1058.21</v>
          </cell>
        </row>
        <row r="18921">
          <cell r="A18921" t="str">
            <v>18.032.0014-A</v>
          </cell>
          <cell r="B18921">
            <v>1055.5</v>
          </cell>
        </row>
        <row r="18922">
          <cell r="A18922" t="str">
            <v>18.032.0015-0</v>
          </cell>
          <cell r="B18922">
            <v>487.88</v>
          </cell>
        </row>
        <row r="18923">
          <cell r="A18923" t="str">
            <v>18.032.0015-A</v>
          </cell>
          <cell r="B18923">
            <v>485.17</v>
          </cell>
        </row>
        <row r="18924">
          <cell r="A18924" t="str">
            <v>18.032.0020-0</v>
          </cell>
          <cell r="B18924">
            <v>435.35</v>
          </cell>
        </row>
        <row r="18925">
          <cell r="A18925" t="str">
            <v>18.032.0020-A</v>
          </cell>
          <cell r="B18925">
            <v>432.64</v>
          </cell>
        </row>
        <row r="18926">
          <cell r="A18926" t="str">
            <v>18.032.0025-0</v>
          </cell>
          <cell r="B18926">
            <v>166.07</v>
          </cell>
        </row>
        <row r="18927">
          <cell r="A18927" t="str">
            <v>18.032.0025-A</v>
          </cell>
          <cell r="B18927">
            <v>163.36000000000001</v>
          </cell>
        </row>
        <row r="18928">
          <cell r="A18928" t="str">
            <v>18.032.0030-0</v>
          </cell>
          <cell r="B18928">
            <v>186.09</v>
          </cell>
        </row>
        <row r="18929">
          <cell r="A18929" t="str">
            <v>18.032.0030-A</v>
          </cell>
          <cell r="B18929">
            <v>183.38</v>
          </cell>
        </row>
        <row r="18930">
          <cell r="A18930" t="str">
            <v>18.032.0040-0</v>
          </cell>
          <cell r="B18930">
            <v>311.27999999999997</v>
          </cell>
        </row>
        <row r="18931">
          <cell r="A18931" t="str">
            <v>18.032.0040-A</v>
          </cell>
          <cell r="B18931">
            <v>308.57</v>
          </cell>
        </row>
        <row r="18932">
          <cell r="A18932" t="str">
            <v>18.032.0042-0</v>
          </cell>
          <cell r="B18932">
            <v>258.61</v>
          </cell>
        </row>
        <row r="18933">
          <cell r="A18933" t="str">
            <v>18.032.0042-A</v>
          </cell>
          <cell r="B18933">
            <v>255.9</v>
          </cell>
        </row>
        <row r="18934">
          <cell r="A18934" t="str">
            <v>18.032.0045-0</v>
          </cell>
          <cell r="B18934">
            <v>22.66</v>
          </cell>
        </row>
        <row r="18935">
          <cell r="A18935" t="str">
            <v>18.032.0045-A</v>
          </cell>
          <cell r="B18935">
            <v>22.66</v>
          </cell>
        </row>
        <row r="18936">
          <cell r="A18936" t="str">
            <v>18.033.0010-0</v>
          </cell>
          <cell r="B18936">
            <v>245</v>
          </cell>
        </row>
        <row r="18937">
          <cell r="A18937" t="str">
            <v>18.033.0010-A</v>
          </cell>
          <cell r="B18937">
            <v>245</v>
          </cell>
        </row>
        <row r="18938">
          <cell r="A18938" t="str">
            <v>18.033.0015-0</v>
          </cell>
          <cell r="B18938">
            <v>937.3</v>
          </cell>
        </row>
        <row r="18939">
          <cell r="A18939" t="str">
            <v>18.033.0015-A</v>
          </cell>
          <cell r="B18939">
            <v>937.3</v>
          </cell>
        </row>
        <row r="18940">
          <cell r="A18940" t="str">
            <v>18.033.0018-0</v>
          </cell>
          <cell r="B18940">
            <v>13582.02</v>
          </cell>
        </row>
        <row r="18941">
          <cell r="A18941" t="str">
            <v>18.033.0018-A</v>
          </cell>
          <cell r="B18941">
            <v>13426.54</v>
          </cell>
        </row>
        <row r="18942">
          <cell r="A18942" t="str">
            <v>18.033.0019-0</v>
          </cell>
          <cell r="B18942">
            <v>16179.64</v>
          </cell>
        </row>
        <row r="18943">
          <cell r="A18943" t="str">
            <v>18.033.0019-A</v>
          </cell>
          <cell r="B18943">
            <v>16024.16</v>
          </cell>
        </row>
        <row r="18944">
          <cell r="A18944" t="str">
            <v>18.033.0020-0</v>
          </cell>
          <cell r="B18944">
            <v>20740.810000000001</v>
          </cell>
        </row>
        <row r="18945">
          <cell r="A18945" t="str">
            <v>18.033.0020-A</v>
          </cell>
          <cell r="B18945">
            <v>20585.330000000002</v>
          </cell>
        </row>
        <row r="18946">
          <cell r="A18946" t="str">
            <v>18.034.0010-0</v>
          </cell>
          <cell r="B18946">
            <v>820.59</v>
          </cell>
        </row>
        <row r="18947">
          <cell r="A18947" t="str">
            <v>18.034.0010-A</v>
          </cell>
          <cell r="B18947">
            <v>815.17</v>
          </cell>
        </row>
        <row r="18948">
          <cell r="A18948" t="str">
            <v>18.034.0015-0</v>
          </cell>
          <cell r="B18948">
            <v>1060.29</v>
          </cell>
        </row>
        <row r="18949">
          <cell r="A18949" t="str">
            <v>18.034.0015-A</v>
          </cell>
          <cell r="B18949">
            <v>1054.8699999999999</v>
          </cell>
        </row>
        <row r="18950">
          <cell r="A18950" t="str">
            <v>18.034.0020-0</v>
          </cell>
          <cell r="B18950">
            <v>1480.59</v>
          </cell>
        </row>
        <row r="18951">
          <cell r="A18951" t="str">
            <v>18.034.0020-A</v>
          </cell>
          <cell r="B18951">
            <v>1475.17</v>
          </cell>
        </row>
        <row r="18952">
          <cell r="A18952" t="str">
            <v>18.034.0025-0</v>
          </cell>
          <cell r="B18952">
            <v>3079.09</v>
          </cell>
        </row>
        <row r="18953">
          <cell r="A18953" t="str">
            <v>18.034.0025-A</v>
          </cell>
          <cell r="B18953">
            <v>3073.67</v>
          </cell>
        </row>
        <row r="18954">
          <cell r="A18954" t="str">
            <v>18.034.0030-0</v>
          </cell>
          <cell r="B18954">
            <v>4426.0200000000004</v>
          </cell>
        </row>
        <row r="18955">
          <cell r="A18955" t="str">
            <v>18.034.0030-A</v>
          </cell>
          <cell r="B18955">
            <v>4417.8999999999996</v>
          </cell>
        </row>
        <row r="18956">
          <cell r="A18956" t="str">
            <v>18.034.0035-0</v>
          </cell>
          <cell r="B18956">
            <v>7830.88</v>
          </cell>
        </row>
        <row r="18957">
          <cell r="A18957" t="str">
            <v>18.034.0035-A</v>
          </cell>
          <cell r="B18957">
            <v>7822.76</v>
          </cell>
        </row>
        <row r="18958">
          <cell r="A18958" t="str">
            <v>18.034.0050-0</v>
          </cell>
          <cell r="B18958">
            <v>350.3</v>
          </cell>
        </row>
        <row r="18959">
          <cell r="A18959" t="str">
            <v>18.034.0050-A</v>
          </cell>
          <cell r="B18959">
            <v>344.88</v>
          </cell>
        </row>
        <row r="18960">
          <cell r="A18960" t="str">
            <v>18.034.0055-0</v>
          </cell>
          <cell r="B18960">
            <v>429.93</v>
          </cell>
        </row>
        <row r="18961">
          <cell r="A18961" t="str">
            <v>18.034.0055-A</v>
          </cell>
          <cell r="B18961">
            <v>424.51</v>
          </cell>
        </row>
        <row r="18962">
          <cell r="A18962" t="str">
            <v>18.034.0060-0</v>
          </cell>
          <cell r="B18962">
            <v>3410.59</v>
          </cell>
        </row>
        <row r="18963">
          <cell r="A18963" t="str">
            <v>18.034.0060-A</v>
          </cell>
          <cell r="B18963">
            <v>3405.17</v>
          </cell>
        </row>
        <row r="18964">
          <cell r="A18964" t="str">
            <v>18.034.0065-0</v>
          </cell>
          <cell r="B18964">
            <v>4201.59</v>
          </cell>
        </row>
        <row r="18965">
          <cell r="A18965" t="str">
            <v>18.034.0065-A</v>
          </cell>
          <cell r="B18965">
            <v>4196.17</v>
          </cell>
        </row>
        <row r="18966">
          <cell r="A18966" t="str">
            <v>18.034.0070-0</v>
          </cell>
          <cell r="B18966">
            <v>5578.88</v>
          </cell>
        </row>
        <row r="18967">
          <cell r="A18967" t="str">
            <v>18.034.0070-A</v>
          </cell>
          <cell r="B18967">
            <v>5570.76</v>
          </cell>
        </row>
        <row r="18968">
          <cell r="A18968" t="str">
            <v>18.034.0075-0</v>
          </cell>
          <cell r="B18968">
            <v>7704.2</v>
          </cell>
        </row>
        <row r="18969">
          <cell r="A18969" t="str">
            <v>18.034.0075-A</v>
          </cell>
          <cell r="B18969">
            <v>7696.08</v>
          </cell>
        </row>
        <row r="18970">
          <cell r="A18970" t="str">
            <v>18.034.0080-0</v>
          </cell>
          <cell r="B18970">
            <v>3959.59</v>
          </cell>
        </row>
        <row r="18971">
          <cell r="A18971" t="str">
            <v>18.034.0080-A</v>
          </cell>
          <cell r="B18971">
            <v>3954.17</v>
          </cell>
        </row>
        <row r="18972">
          <cell r="A18972" t="str">
            <v>18.034.0085-0</v>
          </cell>
          <cell r="B18972">
            <v>4567.59</v>
          </cell>
        </row>
        <row r="18973">
          <cell r="A18973" t="str">
            <v>18.034.0085-A</v>
          </cell>
          <cell r="B18973">
            <v>4562.17</v>
          </cell>
        </row>
        <row r="18974">
          <cell r="A18974" t="str">
            <v>18.034.0090-0</v>
          </cell>
          <cell r="B18974">
            <v>5752.88</v>
          </cell>
        </row>
        <row r="18975">
          <cell r="A18975" t="str">
            <v>18.034.0090-A</v>
          </cell>
          <cell r="B18975">
            <v>5744.76</v>
          </cell>
        </row>
        <row r="18976">
          <cell r="A18976" t="str">
            <v>18.034.0120-0</v>
          </cell>
          <cell r="B18976">
            <v>365.59</v>
          </cell>
        </row>
        <row r="18977">
          <cell r="A18977" t="str">
            <v>18.034.0120-A</v>
          </cell>
          <cell r="B18977">
            <v>360.33</v>
          </cell>
        </row>
        <row r="18978">
          <cell r="A18978" t="str">
            <v>18.034.0130-0</v>
          </cell>
          <cell r="B18978">
            <v>17016.46</v>
          </cell>
        </row>
        <row r="18979">
          <cell r="A18979" t="str">
            <v>18.034.0130-A</v>
          </cell>
          <cell r="B18979">
            <v>17016.46</v>
          </cell>
        </row>
        <row r="18980">
          <cell r="A18980" t="str">
            <v>18.034.0140-0</v>
          </cell>
          <cell r="B18980">
            <v>368.32</v>
          </cell>
        </row>
        <row r="18981">
          <cell r="A18981" t="str">
            <v>18.034.0140-A</v>
          </cell>
          <cell r="B18981">
            <v>368.32</v>
          </cell>
        </row>
        <row r="18982">
          <cell r="A18982" t="str">
            <v>18.034.0150-0</v>
          </cell>
          <cell r="B18982">
            <v>390</v>
          </cell>
        </row>
        <row r="18983">
          <cell r="A18983" t="str">
            <v>18.034.0150-A</v>
          </cell>
          <cell r="B18983">
            <v>390</v>
          </cell>
        </row>
        <row r="18984">
          <cell r="A18984" t="str">
            <v>18.034.0160-0</v>
          </cell>
          <cell r="B18984">
            <v>746.75</v>
          </cell>
        </row>
        <row r="18985">
          <cell r="A18985" t="str">
            <v>18.034.0160-A</v>
          </cell>
          <cell r="B18985">
            <v>746.75</v>
          </cell>
        </row>
        <row r="18986">
          <cell r="A18986" t="str">
            <v>18.035.0005-0</v>
          </cell>
          <cell r="B18986">
            <v>240.24</v>
          </cell>
        </row>
        <row r="18987">
          <cell r="A18987" t="str">
            <v>18.035.0005-A</v>
          </cell>
          <cell r="B18987">
            <v>233.95</v>
          </cell>
        </row>
        <row r="18988">
          <cell r="A18988" t="str">
            <v>18.035.0010-0</v>
          </cell>
          <cell r="B18988">
            <v>324.73</v>
          </cell>
        </row>
        <row r="18989">
          <cell r="A18989" t="str">
            <v>18.035.0010-A</v>
          </cell>
          <cell r="B18989">
            <v>316.88</v>
          </cell>
        </row>
        <row r="18990">
          <cell r="A18990" t="str">
            <v>18.036.0001-0</v>
          </cell>
          <cell r="B18990">
            <v>213.5</v>
          </cell>
        </row>
        <row r="18991">
          <cell r="A18991" t="str">
            <v>18.036.0001-A</v>
          </cell>
          <cell r="B18991">
            <v>210.99</v>
          </cell>
        </row>
        <row r="18992">
          <cell r="A18992" t="str">
            <v>18.037.0100-0</v>
          </cell>
          <cell r="B18992">
            <v>767.35</v>
          </cell>
        </row>
        <row r="18993">
          <cell r="A18993" t="str">
            <v>18.037.0100-A</v>
          </cell>
          <cell r="B18993">
            <v>767.35</v>
          </cell>
        </row>
        <row r="18994">
          <cell r="A18994" t="str">
            <v>18.037.0110-0</v>
          </cell>
          <cell r="B18994">
            <v>616.97</v>
          </cell>
        </row>
        <row r="18995">
          <cell r="A18995" t="str">
            <v>18.037.0110-A</v>
          </cell>
          <cell r="B18995">
            <v>616.97</v>
          </cell>
        </row>
        <row r="18996">
          <cell r="A18996" t="str">
            <v>18.037.0130-0</v>
          </cell>
          <cell r="B18996">
            <v>752.47</v>
          </cell>
        </row>
        <row r="18997">
          <cell r="A18997" t="str">
            <v>18.037.0130-A</v>
          </cell>
          <cell r="B18997">
            <v>752.47</v>
          </cell>
        </row>
        <row r="18998">
          <cell r="A18998" t="str">
            <v>18.037.0140-0</v>
          </cell>
          <cell r="B18998">
            <v>906.3</v>
          </cell>
        </row>
        <row r="18999">
          <cell r="A18999" t="str">
            <v>18.037.0140-A</v>
          </cell>
          <cell r="B18999">
            <v>906.3</v>
          </cell>
        </row>
        <row r="19000">
          <cell r="A19000" t="str">
            <v>18.037.0150-0</v>
          </cell>
          <cell r="B19000">
            <v>72.02</v>
          </cell>
        </row>
        <row r="19001">
          <cell r="A19001" t="str">
            <v>18.037.0150-A</v>
          </cell>
          <cell r="B19001">
            <v>72.02</v>
          </cell>
        </row>
        <row r="19002">
          <cell r="A19002" t="str">
            <v>18.037.0160-0</v>
          </cell>
          <cell r="B19002">
            <v>67.05</v>
          </cell>
        </row>
        <row r="19003">
          <cell r="A19003" t="str">
            <v>18.037.0160-A</v>
          </cell>
          <cell r="B19003">
            <v>67.05</v>
          </cell>
        </row>
        <row r="19004">
          <cell r="A19004" t="str">
            <v>18.037.0170-0</v>
          </cell>
          <cell r="B19004">
            <v>2588.2600000000002</v>
          </cell>
        </row>
        <row r="19005">
          <cell r="A19005" t="str">
            <v>18.037.0170-A</v>
          </cell>
          <cell r="B19005">
            <v>2588.2600000000002</v>
          </cell>
        </row>
        <row r="19006">
          <cell r="A19006" t="str">
            <v>18.037.0180-0</v>
          </cell>
          <cell r="B19006">
            <v>363.28</v>
          </cell>
        </row>
        <row r="19007">
          <cell r="A19007" t="str">
            <v>18.037.0180-A</v>
          </cell>
          <cell r="B19007">
            <v>363.28</v>
          </cell>
        </row>
        <row r="19008">
          <cell r="A19008" t="str">
            <v>18.037.0200-0</v>
          </cell>
          <cell r="B19008">
            <v>121.99</v>
          </cell>
        </row>
        <row r="19009">
          <cell r="A19009" t="str">
            <v>18.037.0200-A</v>
          </cell>
          <cell r="B19009">
            <v>121.99</v>
          </cell>
        </row>
        <row r="19010">
          <cell r="A19010" t="str">
            <v>18.038.0010-0</v>
          </cell>
          <cell r="B19010">
            <v>95.05</v>
          </cell>
        </row>
        <row r="19011">
          <cell r="A19011" t="str">
            <v>18.038.0010-A</v>
          </cell>
          <cell r="B19011">
            <v>92.34</v>
          </cell>
        </row>
        <row r="19012">
          <cell r="A19012" t="str">
            <v>18.038.0020-0</v>
          </cell>
          <cell r="B19012">
            <v>62.56</v>
          </cell>
        </row>
        <row r="19013">
          <cell r="A19013" t="str">
            <v>18.038.0020-A</v>
          </cell>
          <cell r="B19013">
            <v>59.85</v>
          </cell>
        </row>
        <row r="19014">
          <cell r="A19014" t="str">
            <v>18.038.0030-0</v>
          </cell>
          <cell r="B19014">
            <v>49.65</v>
          </cell>
        </row>
        <row r="19015">
          <cell r="A19015" t="str">
            <v>18.038.0030-A</v>
          </cell>
          <cell r="B19015">
            <v>46.94</v>
          </cell>
        </row>
        <row r="19016">
          <cell r="A19016" t="str">
            <v>18.038.0035-0</v>
          </cell>
          <cell r="B19016">
            <v>145.44999999999999</v>
          </cell>
        </row>
        <row r="19017">
          <cell r="A19017" t="str">
            <v>18.038.0035-A</v>
          </cell>
          <cell r="B19017">
            <v>142.74</v>
          </cell>
        </row>
        <row r="19018">
          <cell r="A19018" t="str">
            <v>18.038.0038-0</v>
          </cell>
          <cell r="B19018">
            <v>4486.97</v>
          </cell>
        </row>
        <row r="19019">
          <cell r="A19019" t="str">
            <v>18.038.0038-A</v>
          </cell>
          <cell r="B19019">
            <v>4484.26</v>
          </cell>
        </row>
        <row r="19020">
          <cell r="A19020" t="str">
            <v>18.038.0045-0</v>
          </cell>
          <cell r="B19020">
            <v>67.209999999999994</v>
          </cell>
        </row>
        <row r="19021">
          <cell r="A19021" t="str">
            <v>18.038.0045-A</v>
          </cell>
          <cell r="B19021">
            <v>64.5</v>
          </cell>
        </row>
        <row r="19022">
          <cell r="A19022" t="str">
            <v>18.040.0010-0</v>
          </cell>
          <cell r="B19022">
            <v>101341.65</v>
          </cell>
        </row>
        <row r="19023">
          <cell r="A19023" t="str">
            <v>18.040.0010-A</v>
          </cell>
          <cell r="B19023">
            <v>101341.65</v>
          </cell>
        </row>
        <row r="19024">
          <cell r="A19024" t="str">
            <v>18.040.0015-0</v>
          </cell>
          <cell r="B19024">
            <v>110957</v>
          </cell>
        </row>
        <row r="19025">
          <cell r="A19025" t="str">
            <v>18.040.0015-A</v>
          </cell>
          <cell r="B19025">
            <v>110957</v>
          </cell>
        </row>
        <row r="19026">
          <cell r="A19026" t="str">
            <v>18.040.0020-0</v>
          </cell>
          <cell r="B19026">
            <v>127765</v>
          </cell>
        </row>
        <row r="19027">
          <cell r="A19027" t="str">
            <v>18.040.0020-A</v>
          </cell>
          <cell r="B19027">
            <v>127765</v>
          </cell>
        </row>
        <row r="19028">
          <cell r="A19028" t="str">
            <v>18.040.0025-0</v>
          </cell>
          <cell r="B19028">
            <v>28750</v>
          </cell>
        </row>
        <row r="19029">
          <cell r="A19029" t="str">
            <v>18.040.0025-A</v>
          </cell>
          <cell r="B19029">
            <v>28750</v>
          </cell>
        </row>
        <row r="19030">
          <cell r="A19030" t="str">
            <v>18.040.0030-0</v>
          </cell>
          <cell r="B19030">
            <v>228000</v>
          </cell>
        </row>
        <row r="19031">
          <cell r="A19031" t="str">
            <v>18.040.0030-A</v>
          </cell>
          <cell r="B19031">
            <v>228000</v>
          </cell>
        </row>
        <row r="19032">
          <cell r="A19032" t="str">
            <v>18.045.0010-0</v>
          </cell>
          <cell r="B19032">
            <v>577.20000000000005</v>
          </cell>
        </row>
        <row r="19033">
          <cell r="A19033" t="str">
            <v>18.045.0010-A</v>
          </cell>
          <cell r="B19033">
            <v>560.13</v>
          </cell>
        </row>
        <row r="19034">
          <cell r="A19034" t="str">
            <v>18.045.0011-0</v>
          </cell>
          <cell r="B19034">
            <v>687.77</v>
          </cell>
        </row>
        <row r="19035">
          <cell r="A19035" t="str">
            <v>18.045.0011-A</v>
          </cell>
          <cell r="B19035">
            <v>670.7</v>
          </cell>
        </row>
        <row r="19036">
          <cell r="A19036" t="str">
            <v>18.045.0012-0</v>
          </cell>
          <cell r="B19036">
            <v>853.44</v>
          </cell>
        </row>
        <row r="19037">
          <cell r="A19037" t="str">
            <v>18.045.0012-A</v>
          </cell>
          <cell r="B19037">
            <v>834.1</v>
          </cell>
        </row>
        <row r="19038">
          <cell r="A19038" t="str">
            <v>18.045.0013-0</v>
          </cell>
          <cell r="B19038">
            <v>925.95</v>
          </cell>
        </row>
        <row r="19039">
          <cell r="A19039" t="str">
            <v>18.045.0013-A</v>
          </cell>
          <cell r="B19039">
            <v>906.61</v>
          </cell>
        </row>
        <row r="19040">
          <cell r="A19040" t="str">
            <v>18.045.0015-0</v>
          </cell>
          <cell r="B19040">
            <v>831.52</v>
          </cell>
        </row>
        <row r="19041">
          <cell r="A19041" t="str">
            <v>18.045.0015-A</v>
          </cell>
          <cell r="B19041">
            <v>810.55</v>
          </cell>
        </row>
        <row r="19042">
          <cell r="A19042" t="str">
            <v>18.045.0016-0</v>
          </cell>
          <cell r="B19042">
            <v>860.52</v>
          </cell>
        </row>
        <row r="19043">
          <cell r="A19043" t="str">
            <v>18.045.0016-A</v>
          </cell>
          <cell r="B19043">
            <v>839.55</v>
          </cell>
        </row>
        <row r="19044">
          <cell r="A19044" t="str">
            <v>18.045.0017-1</v>
          </cell>
          <cell r="B19044">
            <v>1233.8699999999999</v>
          </cell>
        </row>
        <row r="19045">
          <cell r="A19045" t="str">
            <v>18.045.0017-B</v>
          </cell>
          <cell r="B19045">
            <v>1211.75</v>
          </cell>
        </row>
        <row r="19046">
          <cell r="A19046" t="str">
            <v>18.045.0018-0</v>
          </cell>
          <cell r="B19046">
            <v>1465.05</v>
          </cell>
        </row>
        <row r="19047">
          <cell r="A19047" t="str">
            <v>18.045.0018-A</v>
          </cell>
          <cell r="B19047">
            <v>1442.93</v>
          </cell>
        </row>
        <row r="19048">
          <cell r="A19048" t="str">
            <v>18.045.0025-0</v>
          </cell>
          <cell r="B19048">
            <v>1241.04</v>
          </cell>
        </row>
        <row r="19049">
          <cell r="A19049" t="str">
            <v>18.045.0025-A</v>
          </cell>
          <cell r="B19049">
            <v>1217.1300000000001</v>
          </cell>
        </row>
        <row r="19050">
          <cell r="A19050" t="str">
            <v>18.045.0026-0</v>
          </cell>
          <cell r="B19050">
            <v>1574.26</v>
          </cell>
        </row>
        <row r="19051">
          <cell r="A19051" t="str">
            <v>18.045.0026-A</v>
          </cell>
          <cell r="B19051">
            <v>1550.35</v>
          </cell>
        </row>
        <row r="19052">
          <cell r="A19052" t="str">
            <v>18.045.0027-0</v>
          </cell>
          <cell r="B19052">
            <v>1670.73</v>
          </cell>
        </row>
        <row r="19053">
          <cell r="A19053" t="str">
            <v>18.045.0027-A</v>
          </cell>
          <cell r="B19053">
            <v>1646.25</v>
          </cell>
        </row>
        <row r="19054">
          <cell r="A19054" t="str">
            <v>18.045.0028-0</v>
          </cell>
          <cell r="B19054">
            <v>1859.78</v>
          </cell>
        </row>
        <row r="19055">
          <cell r="A19055" t="str">
            <v>18.045.0028-A</v>
          </cell>
          <cell r="B19055">
            <v>1835.3</v>
          </cell>
        </row>
        <row r="19056">
          <cell r="A19056" t="str">
            <v>18.045.0029-0</v>
          </cell>
          <cell r="B19056">
            <v>2313.25</v>
          </cell>
        </row>
        <row r="19057">
          <cell r="A19057" t="str">
            <v>18.045.0029-A</v>
          </cell>
          <cell r="B19057">
            <v>2287.64</v>
          </cell>
        </row>
        <row r="19058">
          <cell r="A19058" t="str">
            <v>18.045.0030-0</v>
          </cell>
          <cell r="B19058">
            <v>1825.9</v>
          </cell>
        </row>
        <row r="19059">
          <cell r="A19059" t="str">
            <v>18.045.0030-A</v>
          </cell>
          <cell r="B19059">
            <v>1799.06</v>
          </cell>
        </row>
        <row r="19060">
          <cell r="A19060" t="str">
            <v>18.045.0031-0</v>
          </cell>
          <cell r="B19060">
            <v>2106.41</v>
          </cell>
        </row>
        <row r="19061">
          <cell r="A19061" t="str">
            <v>18.045.0031-A</v>
          </cell>
          <cell r="B19061">
            <v>2079.5700000000002</v>
          </cell>
        </row>
        <row r="19062">
          <cell r="A19062" t="str">
            <v>18.045.0032-0</v>
          </cell>
          <cell r="B19062">
            <v>2510.41</v>
          </cell>
        </row>
        <row r="19063">
          <cell r="A19063" t="str">
            <v>18.045.0032-A</v>
          </cell>
          <cell r="B19063">
            <v>2483.5700000000002</v>
          </cell>
        </row>
        <row r="19064">
          <cell r="A19064" t="str">
            <v>18.045.0033-0</v>
          </cell>
          <cell r="B19064">
            <v>3034.93</v>
          </cell>
        </row>
        <row r="19065">
          <cell r="A19065" t="str">
            <v>18.045.0033-A</v>
          </cell>
          <cell r="B19065">
            <v>3006.96</v>
          </cell>
        </row>
        <row r="19066">
          <cell r="A19066" t="str">
            <v>18.045.0035-0</v>
          </cell>
          <cell r="B19066">
            <v>3299.46</v>
          </cell>
        </row>
        <row r="19067">
          <cell r="A19067" t="str">
            <v>18.045.0035-A</v>
          </cell>
          <cell r="B19067">
            <v>3271.64</v>
          </cell>
        </row>
        <row r="19068">
          <cell r="A19068" t="str">
            <v>18.050.0005-0</v>
          </cell>
          <cell r="B19068">
            <v>96771.839999999997</v>
          </cell>
        </row>
        <row r="19069">
          <cell r="A19069" t="str">
            <v>18.050.0005-A</v>
          </cell>
          <cell r="B19069">
            <v>96582.66</v>
          </cell>
        </row>
        <row r="19070">
          <cell r="A19070" t="str">
            <v>18.050.0012-0</v>
          </cell>
          <cell r="B19070">
            <v>155241.84</v>
          </cell>
        </row>
        <row r="19071">
          <cell r="A19071" t="str">
            <v>18.050.0012-A</v>
          </cell>
          <cell r="B19071">
            <v>155052.66</v>
          </cell>
        </row>
        <row r="19072">
          <cell r="A19072" t="str">
            <v>18.050.0015-0</v>
          </cell>
          <cell r="B19072">
            <v>166771.84</v>
          </cell>
        </row>
        <row r="19073">
          <cell r="A19073" t="str">
            <v>18.050.0015-A</v>
          </cell>
          <cell r="B19073">
            <v>166582.66</v>
          </cell>
        </row>
        <row r="19074">
          <cell r="A19074" t="str">
            <v>18.050.0020-0</v>
          </cell>
          <cell r="B19074">
            <v>177671.84</v>
          </cell>
        </row>
        <row r="19075">
          <cell r="A19075" t="str">
            <v>18.050.0020-A</v>
          </cell>
          <cell r="B19075">
            <v>177482.66</v>
          </cell>
        </row>
        <row r="19076">
          <cell r="A19076" t="str">
            <v>18.050.0025-0</v>
          </cell>
          <cell r="B19076">
            <v>289771.84000000003</v>
          </cell>
        </row>
        <row r="19077">
          <cell r="A19077" t="str">
            <v>18.050.0025-A</v>
          </cell>
          <cell r="B19077">
            <v>289582.65999999997</v>
          </cell>
        </row>
        <row r="19078">
          <cell r="A19078" t="str">
            <v>18.050.0030-0</v>
          </cell>
          <cell r="B19078">
            <v>398321.84</v>
          </cell>
        </row>
        <row r="19079">
          <cell r="A19079" t="str">
            <v>18.050.0030-A</v>
          </cell>
          <cell r="B19079">
            <v>398132.66</v>
          </cell>
        </row>
        <row r="19080">
          <cell r="A19080" t="str">
            <v>18.050.0050-0</v>
          </cell>
          <cell r="B19080">
            <v>58771.839999999997</v>
          </cell>
        </row>
        <row r="19081">
          <cell r="A19081" t="str">
            <v>18.050.0050-A</v>
          </cell>
          <cell r="B19081">
            <v>58582.66</v>
          </cell>
        </row>
        <row r="19082">
          <cell r="A19082" t="str">
            <v>18.050.0055-0</v>
          </cell>
          <cell r="B19082">
            <v>78771.839999999997</v>
          </cell>
        </row>
        <row r="19083">
          <cell r="A19083" t="str">
            <v>18.050.0055-A</v>
          </cell>
          <cell r="B19083">
            <v>78582.66</v>
          </cell>
        </row>
        <row r="19084">
          <cell r="A19084" t="str">
            <v>18.050.0060-0</v>
          </cell>
          <cell r="B19084">
            <v>100771.84</v>
          </cell>
        </row>
        <row r="19085">
          <cell r="A19085" t="str">
            <v>18.050.0060-A</v>
          </cell>
          <cell r="B19085">
            <v>100582.66</v>
          </cell>
        </row>
        <row r="19086">
          <cell r="A19086" t="str">
            <v>18.050.0065-0</v>
          </cell>
          <cell r="B19086">
            <v>121771.84</v>
          </cell>
        </row>
        <row r="19087">
          <cell r="A19087" t="str">
            <v>18.050.0065-A</v>
          </cell>
          <cell r="B19087">
            <v>121582.66</v>
          </cell>
        </row>
        <row r="19088">
          <cell r="A19088" t="str">
            <v>18.050.0070-0</v>
          </cell>
          <cell r="B19088">
            <v>157771.84</v>
          </cell>
        </row>
        <row r="19089">
          <cell r="A19089" t="str">
            <v>18.050.0070-A</v>
          </cell>
          <cell r="B19089">
            <v>157582.66</v>
          </cell>
        </row>
        <row r="19090">
          <cell r="A19090" t="str">
            <v>18.050.0100-0</v>
          </cell>
          <cell r="B19090">
            <v>460.14</v>
          </cell>
        </row>
        <row r="19091">
          <cell r="A19091" t="str">
            <v>18.050.0100-A</v>
          </cell>
          <cell r="B19091">
            <v>458.79</v>
          </cell>
        </row>
        <row r="19092">
          <cell r="A19092" t="str">
            <v>18.050.0115-0</v>
          </cell>
          <cell r="B19092">
            <v>194.1</v>
          </cell>
        </row>
        <row r="19093">
          <cell r="A19093" t="str">
            <v>18.050.0115-A</v>
          </cell>
          <cell r="B19093">
            <v>191.39</v>
          </cell>
        </row>
        <row r="19094">
          <cell r="A19094" t="str">
            <v>18.050.0120-0</v>
          </cell>
          <cell r="B19094">
            <v>333.29</v>
          </cell>
        </row>
        <row r="19095">
          <cell r="A19095" t="str">
            <v>18.050.0120-A</v>
          </cell>
          <cell r="B19095">
            <v>330.58</v>
          </cell>
        </row>
        <row r="19096">
          <cell r="A19096" t="str">
            <v>18.050.0135-0</v>
          </cell>
          <cell r="B19096">
            <v>186.38</v>
          </cell>
        </row>
        <row r="19097">
          <cell r="A19097" t="str">
            <v>18.050.0135-A</v>
          </cell>
          <cell r="B19097">
            <v>183.67</v>
          </cell>
        </row>
        <row r="19098">
          <cell r="A19098" t="str">
            <v>18.050.0140-0</v>
          </cell>
          <cell r="B19098">
            <v>2320.29</v>
          </cell>
        </row>
        <row r="19099">
          <cell r="A19099" t="str">
            <v>18.050.0140-A</v>
          </cell>
          <cell r="B19099">
            <v>2317.58</v>
          </cell>
        </row>
        <row r="19100">
          <cell r="A19100" t="str">
            <v>18.050.0200-0</v>
          </cell>
          <cell r="B19100">
            <v>1705.56</v>
          </cell>
        </row>
        <row r="19101">
          <cell r="A19101" t="str">
            <v>18.050.0200-A</v>
          </cell>
          <cell r="B19101">
            <v>1645.65</v>
          </cell>
        </row>
        <row r="19102">
          <cell r="A19102" t="str">
            <v>18.050.0210-0</v>
          </cell>
          <cell r="B19102">
            <v>2340.04</v>
          </cell>
        </row>
        <row r="19103">
          <cell r="A19103" t="str">
            <v>18.050.0210-A</v>
          </cell>
          <cell r="B19103">
            <v>2280.13</v>
          </cell>
        </row>
        <row r="19104">
          <cell r="A19104" t="str">
            <v>18.060.0020-0</v>
          </cell>
          <cell r="B19104">
            <v>31890.29</v>
          </cell>
        </row>
        <row r="19105">
          <cell r="A19105" t="str">
            <v>18.060.0020-A</v>
          </cell>
          <cell r="B19105">
            <v>31887.58</v>
          </cell>
        </row>
        <row r="19106">
          <cell r="A19106" t="str">
            <v>18.060.0026-0</v>
          </cell>
          <cell r="B19106">
            <v>33470.29</v>
          </cell>
        </row>
        <row r="19107">
          <cell r="A19107" t="str">
            <v>18.060.0026-A</v>
          </cell>
          <cell r="B19107">
            <v>33467.58</v>
          </cell>
        </row>
        <row r="19108">
          <cell r="A19108" t="str">
            <v>18.060.0030-0</v>
          </cell>
          <cell r="B19108">
            <v>35520.29</v>
          </cell>
        </row>
        <row r="19109">
          <cell r="A19109" t="str">
            <v>18.060.0030-A</v>
          </cell>
          <cell r="B19109">
            <v>35517.58</v>
          </cell>
        </row>
        <row r="19110">
          <cell r="A19110" t="str">
            <v>18.060.0032-0</v>
          </cell>
          <cell r="B19110">
            <v>37220.29</v>
          </cell>
        </row>
        <row r="19111">
          <cell r="A19111" t="str">
            <v>18.060.0032-A</v>
          </cell>
          <cell r="B19111">
            <v>37217.58</v>
          </cell>
        </row>
        <row r="19112">
          <cell r="A19112" t="str">
            <v>18.060.0034-0</v>
          </cell>
          <cell r="B19112">
            <v>44420.29</v>
          </cell>
        </row>
        <row r="19113">
          <cell r="A19113" t="str">
            <v>18.060.0034-A</v>
          </cell>
          <cell r="B19113">
            <v>44417.58</v>
          </cell>
        </row>
        <row r="19114">
          <cell r="A19114" t="str">
            <v>18.060.0036-0</v>
          </cell>
          <cell r="B19114">
            <v>54080.29</v>
          </cell>
        </row>
        <row r="19115">
          <cell r="A19115" t="str">
            <v>18.060.0036-A</v>
          </cell>
          <cell r="B19115">
            <v>54077.58</v>
          </cell>
        </row>
        <row r="19116">
          <cell r="A19116" t="str">
            <v>18.060.0038-0</v>
          </cell>
          <cell r="B19116">
            <v>75460.289999999994</v>
          </cell>
        </row>
        <row r="19117">
          <cell r="A19117" t="str">
            <v>18.060.0038-A</v>
          </cell>
          <cell r="B19117">
            <v>75457.58</v>
          </cell>
        </row>
        <row r="19118">
          <cell r="A19118" t="str">
            <v>18.060.0040-0</v>
          </cell>
          <cell r="B19118">
            <v>97780.29</v>
          </cell>
        </row>
        <row r="19119">
          <cell r="A19119" t="str">
            <v>18.060.0040-A</v>
          </cell>
          <cell r="B19119">
            <v>97777.58</v>
          </cell>
        </row>
        <row r="19120">
          <cell r="A19120" t="str">
            <v>18.060.0042-0</v>
          </cell>
          <cell r="B19120">
            <v>152800.29</v>
          </cell>
        </row>
        <row r="19121">
          <cell r="A19121" t="str">
            <v>18.060.0042-A</v>
          </cell>
          <cell r="B19121">
            <v>152797.57999999999</v>
          </cell>
        </row>
        <row r="19122">
          <cell r="A19122" t="str">
            <v>18.060.0043-0</v>
          </cell>
          <cell r="B19122">
            <v>34662.22</v>
          </cell>
        </row>
        <row r="19123">
          <cell r="A19123" t="str">
            <v>18.060.0043-A</v>
          </cell>
          <cell r="B19123">
            <v>34659.51</v>
          </cell>
        </row>
        <row r="19124">
          <cell r="A19124" t="str">
            <v>18.060.0044-0</v>
          </cell>
          <cell r="B19124">
            <v>36720.29</v>
          </cell>
        </row>
        <row r="19125">
          <cell r="A19125" t="str">
            <v>18.060.0044-A</v>
          </cell>
          <cell r="B19125">
            <v>36717.58</v>
          </cell>
        </row>
        <row r="19126">
          <cell r="A19126" t="str">
            <v>18.060.0046-0</v>
          </cell>
          <cell r="B19126">
            <v>42050.29</v>
          </cell>
        </row>
        <row r="19127">
          <cell r="A19127" t="str">
            <v>18.060.0046-A</v>
          </cell>
          <cell r="B19127">
            <v>42047.58</v>
          </cell>
        </row>
        <row r="19128">
          <cell r="A19128" t="str">
            <v>18.060.0048-0</v>
          </cell>
          <cell r="B19128">
            <v>50220.29</v>
          </cell>
        </row>
        <row r="19129">
          <cell r="A19129" t="str">
            <v>18.060.0048-A</v>
          </cell>
          <cell r="B19129">
            <v>50217.58</v>
          </cell>
        </row>
        <row r="19130">
          <cell r="A19130" t="str">
            <v>18.060.0050-0</v>
          </cell>
          <cell r="B19130">
            <v>63270.29</v>
          </cell>
        </row>
        <row r="19131">
          <cell r="A19131" t="str">
            <v>18.060.0050-A</v>
          </cell>
          <cell r="B19131">
            <v>63267.58</v>
          </cell>
        </row>
        <row r="19132">
          <cell r="A19132" t="str">
            <v>18.060.0052-0</v>
          </cell>
          <cell r="B19132">
            <v>85280.29</v>
          </cell>
        </row>
        <row r="19133">
          <cell r="A19133" t="str">
            <v>18.060.0052-A</v>
          </cell>
          <cell r="B19133">
            <v>85277.58</v>
          </cell>
        </row>
        <row r="19134">
          <cell r="A19134" t="str">
            <v>18.060.0054-0</v>
          </cell>
          <cell r="B19134">
            <v>115520.29</v>
          </cell>
        </row>
        <row r="19135">
          <cell r="A19135" t="str">
            <v>18.060.0054-A</v>
          </cell>
          <cell r="B19135">
            <v>115517.58</v>
          </cell>
        </row>
        <row r="19136">
          <cell r="A19136" t="str">
            <v>18.060.0056-0</v>
          </cell>
          <cell r="B19136">
            <v>212857.79</v>
          </cell>
        </row>
        <row r="19137">
          <cell r="A19137" t="str">
            <v>18.060.0056-A</v>
          </cell>
          <cell r="B19137">
            <v>212855.08</v>
          </cell>
        </row>
        <row r="19138">
          <cell r="A19138" t="str">
            <v>18.060.0060-0</v>
          </cell>
          <cell r="B19138">
            <v>35520.29</v>
          </cell>
        </row>
        <row r="19139">
          <cell r="A19139" t="str">
            <v>18.060.0060-A</v>
          </cell>
          <cell r="B19139">
            <v>35517.58</v>
          </cell>
        </row>
        <row r="19140">
          <cell r="A19140" t="str">
            <v>18.065.0010-0</v>
          </cell>
          <cell r="B19140">
            <v>429.41</v>
          </cell>
        </row>
        <row r="19141">
          <cell r="A19141" t="str">
            <v>18.065.0010-A</v>
          </cell>
          <cell r="B19141">
            <v>429.41</v>
          </cell>
        </row>
        <row r="19142">
          <cell r="A19142" t="str">
            <v>18.065.0015-0</v>
          </cell>
          <cell r="B19142">
            <v>429.41</v>
          </cell>
        </row>
        <row r="19143">
          <cell r="A19143" t="str">
            <v>18.065.0015-A</v>
          </cell>
          <cell r="B19143">
            <v>429.41</v>
          </cell>
        </row>
        <row r="19144">
          <cell r="A19144" t="str">
            <v>18.065.0050-0</v>
          </cell>
          <cell r="B19144">
            <v>429.41</v>
          </cell>
        </row>
        <row r="19145">
          <cell r="A19145" t="str">
            <v>18.065.0050-A</v>
          </cell>
          <cell r="B19145">
            <v>429.41</v>
          </cell>
        </row>
        <row r="19146">
          <cell r="A19146" t="str">
            <v>18.065.0055-0</v>
          </cell>
          <cell r="B19146">
            <v>429.41</v>
          </cell>
        </row>
        <row r="19147">
          <cell r="A19147" t="str">
            <v>18.065.0055-A</v>
          </cell>
          <cell r="B19147">
            <v>429.41</v>
          </cell>
        </row>
        <row r="19148">
          <cell r="A19148" t="str">
            <v>18.065.0060-0</v>
          </cell>
          <cell r="B19148">
            <v>429.41</v>
          </cell>
        </row>
        <row r="19149">
          <cell r="A19149" t="str">
            <v>18.065.0060-A</v>
          </cell>
          <cell r="B19149">
            <v>429.41</v>
          </cell>
        </row>
        <row r="19150">
          <cell r="A19150" t="str">
            <v>18.065.0065-0</v>
          </cell>
          <cell r="B19150">
            <v>429.41</v>
          </cell>
        </row>
        <row r="19151">
          <cell r="A19151" t="str">
            <v>18.065.0065-A</v>
          </cell>
          <cell r="B19151">
            <v>429.41</v>
          </cell>
        </row>
        <row r="19152">
          <cell r="A19152" t="str">
            <v>18.065.0070-0</v>
          </cell>
          <cell r="B19152">
            <v>429.41</v>
          </cell>
        </row>
        <row r="19153">
          <cell r="A19153" t="str">
            <v>18.065.0070-A</v>
          </cell>
          <cell r="B19153">
            <v>429.41</v>
          </cell>
        </row>
        <row r="19154">
          <cell r="A19154" t="str">
            <v>18.065.0075-0</v>
          </cell>
          <cell r="B19154">
            <v>429.41</v>
          </cell>
        </row>
        <row r="19155">
          <cell r="A19155" t="str">
            <v>18.065.0075-A</v>
          </cell>
          <cell r="B19155">
            <v>429.41</v>
          </cell>
        </row>
        <row r="19156">
          <cell r="A19156" t="str">
            <v>18.070.0005-0</v>
          </cell>
          <cell r="B19156">
            <v>113.5</v>
          </cell>
        </row>
        <row r="19157">
          <cell r="A19157" t="str">
            <v>18.070.0005-A</v>
          </cell>
          <cell r="B19157">
            <v>110.79</v>
          </cell>
        </row>
        <row r="19158">
          <cell r="A19158" t="str">
            <v>18.070.0010-0</v>
          </cell>
          <cell r="B19158">
            <v>53.25</v>
          </cell>
        </row>
        <row r="19159">
          <cell r="A19159" t="str">
            <v>18.070.0010-A</v>
          </cell>
          <cell r="B19159">
            <v>50.54</v>
          </cell>
        </row>
        <row r="19160">
          <cell r="A19160" t="str">
            <v>18.070.0040-0</v>
          </cell>
          <cell r="B19160">
            <v>335.02</v>
          </cell>
        </row>
        <row r="19161">
          <cell r="A19161" t="str">
            <v>18.070.0040-A</v>
          </cell>
          <cell r="B19161">
            <v>326.2</v>
          </cell>
        </row>
        <row r="19162">
          <cell r="A19162" t="str">
            <v>18.070.0044-0</v>
          </cell>
          <cell r="B19162">
            <v>511.71</v>
          </cell>
        </row>
        <row r="19163">
          <cell r="A19163" t="str">
            <v>18.070.0044-A</v>
          </cell>
          <cell r="B19163">
            <v>498.52</v>
          </cell>
        </row>
        <row r="19164">
          <cell r="A19164" t="str">
            <v>18.070.0045-0</v>
          </cell>
          <cell r="B19164">
            <v>511.7</v>
          </cell>
        </row>
        <row r="19165">
          <cell r="A19165" t="str">
            <v>18.070.0045-A</v>
          </cell>
          <cell r="B19165">
            <v>498.52</v>
          </cell>
        </row>
        <row r="19166">
          <cell r="A19166" t="str">
            <v>18.070.0046-0</v>
          </cell>
          <cell r="B19166">
            <v>511.72</v>
          </cell>
        </row>
        <row r="19167">
          <cell r="A19167" t="str">
            <v>18.070.0046-A</v>
          </cell>
          <cell r="B19167">
            <v>498.54</v>
          </cell>
        </row>
        <row r="19168">
          <cell r="A19168" t="str">
            <v>18.070.0047-0</v>
          </cell>
          <cell r="B19168">
            <v>511.74</v>
          </cell>
        </row>
        <row r="19169">
          <cell r="A19169" t="str">
            <v>18.070.0047-A</v>
          </cell>
          <cell r="B19169">
            <v>498.56</v>
          </cell>
        </row>
        <row r="19170">
          <cell r="A19170" t="str">
            <v>18.070.0048-0</v>
          </cell>
          <cell r="B19170">
            <v>511.74</v>
          </cell>
        </row>
        <row r="19171">
          <cell r="A19171" t="str">
            <v>18.070.0048-A</v>
          </cell>
          <cell r="B19171">
            <v>498.56</v>
          </cell>
        </row>
        <row r="19172">
          <cell r="A19172" t="str">
            <v>18.070.0049-0</v>
          </cell>
          <cell r="B19172">
            <v>511.66</v>
          </cell>
        </row>
        <row r="19173">
          <cell r="A19173" t="str">
            <v>18.070.0049-A</v>
          </cell>
          <cell r="B19173">
            <v>498.48</v>
          </cell>
        </row>
        <row r="19174">
          <cell r="A19174" t="str">
            <v>18.070.0100-0</v>
          </cell>
          <cell r="B19174">
            <v>51.78</v>
          </cell>
        </row>
        <row r="19175">
          <cell r="A19175" t="str">
            <v>18.070.0100-A</v>
          </cell>
          <cell r="B19175">
            <v>48.49</v>
          </cell>
        </row>
        <row r="19176">
          <cell r="A19176" t="str">
            <v>18.070.0105-0</v>
          </cell>
          <cell r="B19176">
            <v>64.459999999999994</v>
          </cell>
        </row>
        <row r="19177">
          <cell r="A19177" t="str">
            <v>18.070.0105-A</v>
          </cell>
          <cell r="B19177">
            <v>61.09</v>
          </cell>
        </row>
        <row r="19178">
          <cell r="A19178" t="str">
            <v>18.080.0020-0</v>
          </cell>
          <cell r="B19178">
            <v>412.52</v>
          </cell>
        </row>
        <row r="19179">
          <cell r="A19179" t="str">
            <v>18.080.0020-A</v>
          </cell>
          <cell r="B19179">
            <v>403.7</v>
          </cell>
        </row>
        <row r="19180">
          <cell r="A19180" t="str">
            <v>18.080.0025-0</v>
          </cell>
          <cell r="B19180">
            <v>736.76</v>
          </cell>
        </row>
        <row r="19181">
          <cell r="A19181" t="str">
            <v>18.080.0025-A</v>
          </cell>
          <cell r="B19181">
            <v>723.58</v>
          </cell>
        </row>
        <row r="19182">
          <cell r="A19182" t="str">
            <v>18.080.0026-0</v>
          </cell>
          <cell r="B19182">
            <v>736.75</v>
          </cell>
        </row>
        <row r="19183">
          <cell r="A19183" t="str">
            <v>18.080.0026-A</v>
          </cell>
          <cell r="B19183">
            <v>723.57</v>
          </cell>
        </row>
        <row r="19184">
          <cell r="A19184" t="str">
            <v>18.080.0027-0</v>
          </cell>
          <cell r="B19184">
            <v>736.78</v>
          </cell>
        </row>
        <row r="19185">
          <cell r="A19185" t="str">
            <v>18.080.0027-A</v>
          </cell>
          <cell r="B19185">
            <v>723.59</v>
          </cell>
        </row>
        <row r="19186">
          <cell r="A19186" t="str">
            <v>18.080.0028-0</v>
          </cell>
          <cell r="B19186">
            <v>736.81</v>
          </cell>
        </row>
        <row r="19187">
          <cell r="A19187" t="str">
            <v>18.080.0028-A</v>
          </cell>
          <cell r="B19187">
            <v>723.63</v>
          </cell>
        </row>
        <row r="19188">
          <cell r="A19188" t="str">
            <v>18.080.0029-0</v>
          </cell>
          <cell r="B19188">
            <v>736.81</v>
          </cell>
        </row>
        <row r="19189">
          <cell r="A19189" t="str">
            <v>18.080.0029-A</v>
          </cell>
          <cell r="B19189">
            <v>723.63</v>
          </cell>
        </row>
        <row r="19190">
          <cell r="A19190" t="str">
            <v>18.080.0030-0</v>
          </cell>
          <cell r="B19190">
            <v>736.68</v>
          </cell>
        </row>
        <row r="19191">
          <cell r="A19191" t="str">
            <v>18.080.0030-A</v>
          </cell>
          <cell r="B19191">
            <v>723.5</v>
          </cell>
        </row>
        <row r="19192">
          <cell r="A19192" t="str">
            <v>18.080.0050-0</v>
          </cell>
          <cell r="B19192">
            <v>67.98</v>
          </cell>
        </row>
        <row r="19193">
          <cell r="A19193" t="str">
            <v>18.080.0050-A</v>
          </cell>
          <cell r="B19193">
            <v>64.69</v>
          </cell>
        </row>
        <row r="19194">
          <cell r="A19194" t="str">
            <v>18.080.0055-0</v>
          </cell>
          <cell r="B19194">
            <v>92.71</v>
          </cell>
        </row>
        <row r="19195">
          <cell r="A19195" t="str">
            <v>18.080.0055-A</v>
          </cell>
          <cell r="B19195">
            <v>89.34</v>
          </cell>
        </row>
        <row r="19196">
          <cell r="A19196" t="str">
            <v>18.081.0020-0</v>
          </cell>
          <cell r="B19196">
            <v>294.77</v>
          </cell>
        </row>
        <row r="19197">
          <cell r="A19197" t="str">
            <v>18.081.0020-A</v>
          </cell>
          <cell r="B19197">
            <v>285.95</v>
          </cell>
        </row>
        <row r="19198">
          <cell r="A19198" t="str">
            <v>18.081.0050-0</v>
          </cell>
          <cell r="B19198">
            <v>472.57</v>
          </cell>
        </row>
        <row r="19199">
          <cell r="A19199" t="str">
            <v>18.081.0050-A</v>
          </cell>
          <cell r="B19199">
            <v>459.39</v>
          </cell>
        </row>
        <row r="19200">
          <cell r="A19200" t="str">
            <v>18.081.0051-0</v>
          </cell>
          <cell r="B19200">
            <v>472.55</v>
          </cell>
        </row>
        <row r="19201">
          <cell r="A19201" t="str">
            <v>18.081.0051-A</v>
          </cell>
          <cell r="B19201">
            <v>459.37</v>
          </cell>
        </row>
        <row r="19202">
          <cell r="A19202" t="str">
            <v>18.081.0052-0</v>
          </cell>
          <cell r="B19202">
            <v>472.57</v>
          </cell>
        </row>
        <row r="19203">
          <cell r="A19203" t="str">
            <v>18.081.0052-A</v>
          </cell>
          <cell r="B19203">
            <v>459.39</v>
          </cell>
        </row>
        <row r="19204">
          <cell r="A19204" t="str">
            <v>18.081.0053-0</v>
          </cell>
          <cell r="B19204">
            <v>472.59</v>
          </cell>
        </row>
        <row r="19205">
          <cell r="A19205" t="str">
            <v>18.081.0053-A</v>
          </cell>
          <cell r="B19205">
            <v>459.4</v>
          </cell>
        </row>
        <row r="19206">
          <cell r="A19206" t="str">
            <v>18.081.0054-0</v>
          </cell>
          <cell r="B19206">
            <v>472.59</v>
          </cell>
        </row>
        <row r="19207">
          <cell r="A19207" t="str">
            <v>18.081.0054-A</v>
          </cell>
          <cell r="B19207">
            <v>459.41</v>
          </cell>
        </row>
        <row r="19208">
          <cell r="A19208" t="str">
            <v>18.081.0055-0</v>
          </cell>
          <cell r="B19208">
            <v>472.52</v>
          </cell>
        </row>
        <row r="19209">
          <cell r="A19209" t="str">
            <v>18.081.0055-A</v>
          </cell>
          <cell r="B19209">
            <v>459.34</v>
          </cell>
        </row>
        <row r="19210">
          <cell r="A19210" t="str">
            <v>18.081.0100-0</v>
          </cell>
          <cell r="B19210">
            <v>55.78</v>
          </cell>
        </row>
        <row r="19211">
          <cell r="A19211" t="str">
            <v>18.081.0100-A</v>
          </cell>
          <cell r="B19211">
            <v>52.49</v>
          </cell>
        </row>
        <row r="19212">
          <cell r="A19212" t="str">
            <v>18.081.0105-0</v>
          </cell>
          <cell r="B19212">
            <v>63.46</v>
          </cell>
        </row>
        <row r="19213">
          <cell r="A19213" t="str">
            <v>18.081.0105-A</v>
          </cell>
          <cell r="B19213">
            <v>60.09</v>
          </cell>
        </row>
        <row r="19214">
          <cell r="A19214" t="str">
            <v>18.082.0020-0</v>
          </cell>
          <cell r="B19214">
            <v>294.77</v>
          </cell>
        </row>
        <row r="19215">
          <cell r="A19215" t="str">
            <v>18.082.0020-A</v>
          </cell>
          <cell r="B19215">
            <v>285.95</v>
          </cell>
        </row>
        <row r="19216">
          <cell r="A19216" t="str">
            <v>18.082.0050-0</v>
          </cell>
          <cell r="B19216">
            <v>472.57</v>
          </cell>
        </row>
        <row r="19217">
          <cell r="A19217" t="str">
            <v>18.082.0050-A</v>
          </cell>
          <cell r="B19217">
            <v>459.39</v>
          </cell>
        </row>
        <row r="19218">
          <cell r="A19218" t="str">
            <v>18.082.0051-0</v>
          </cell>
          <cell r="B19218">
            <v>472.55</v>
          </cell>
        </row>
        <row r="19219">
          <cell r="A19219" t="str">
            <v>18.082.0051-A</v>
          </cell>
          <cell r="B19219">
            <v>459.37</v>
          </cell>
        </row>
        <row r="19220">
          <cell r="A19220" t="str">
            <v>18.082.0052-0</v>
          </cell>
          <cell r="B19220">
            <v>472.57</v>
          </cell>
        </row>
        <row r="19221">
          <cell r="A19221" t="str">
            <v>18.082.0052-A</v>
          </cell>
          <cell r="B19221">
            <v>459.39</v>
          </cell>
        </row>
        <row r="19222">
          <cell r="A19222" t="str">
            <v>18.082.0053-0</v>
          </cell>
          <cell r="B19222">
            <v>472.59</v>
          </cell>
        </row>
        <row r="19223">
          <cell r="A19223" t="str">
            <v>18.082.0053-A</v>
          </cell>
          <cell r="B19223">
            <v>459.4</v>
          </cell>
        </row>
        <row r="19224">
          <cell r="A19224" t="str">
            <v>18.082.0054-0</v>
          </cell>
          <cell r="B19224">
            <v>472.59</v>
          </cell>
        </row>
        <row r="19225">
          <cell r="A19225" t="str">
            <v>18.082.0054-A</v>
          </cell>
          <cell r="B19225">
            <v>459.41</v>
          </cell>
        </row>
        <row r="19226">
          <cell r="A19226" t="str">
            <v>18.082.0055-0</v>
          </cell>
          <cell r="B19226">
            <v>472.52</v>
          </cell>
        </row>
        <row r="19227">
          <cell r="A19227" t="str">
            <v>18.082.0055-A</v>
          </cell>
          <cell r="B19227">
            <v>459.34</v>
          </cell>
        </row>
        <row r="19228">
          <cell r="A19228" t="str">
            <v>18.082.0100-0</v>
          </cell>
          <cell r="B19228">
            <v>51.78</v>
          </cell>
        </row>
        <row r="19229">
          <cell r="A19229" t="str">
            <v>18.082.0100-A</v>
          </cell>
          <cell r="B19229">
            <v>48.49</v>
          </cell>
        </row>
        <row r="19230">
          <cell r="A19230" t="str">
            <v>18.082.0105-0</v>
          </cell>
          <cell r="B19230">
            <v>61.08</v>
          </cell>
        </row>
        <row r="19231">
          <cell r="A19231" t="str">
            <v>18.082.0105-A</v>
          </cell>
          <cell r="B19231">
            <v>57.71</v>
          </cell>
        </row>
        <row r="19232">
          <cell r="A19232" t="str">
            <v>18.084.0020-0</v>
          </cell>
          <cell r="B19232">
            <v>477.62</v>
          </cell>
        </row>
        <row r="19233">
          <cell r="A19233" t="str">
            <v>18.084.0020-A</v>
          </cell>
          <cell r="B19233">
            <v>468.8</v>
          </cell>
        </row>
        <row r="19234">
          <cell r="A19234" t="str">
            <v>18.084.0050-0</v>
          </cell>
          <cell r="B19234">
            <v>785.69</v>
          </cell>
        </row>
        <row r="19235">
          <cell r="A19235" t="str">
            <v>18.084.0050-A</v>
          </cell>
          <cell r="B19235">
            <v>772.51</v>
          </cell>
        </row>
        <row r="19236">
          <cell r="A19236" t="str">
            <v>18.084.0051-0</v>
          </cell>
          <cell r="B19236">
            <v>785.68</v>
          </cell>
        </row>
        <row r="19237">
          <cell r="A19237" t="str">
            <v>18.084.0051-A</v>
          </cell>
          <cell r="B19237">
            <v>772.5</v>
          </cell>
        </row>
        <row r="19238">
          <cell r="A19238" t="str">
            <v>18.084.0052-0</v>
          </cell>
          <cell r="B19238">
            <v>785.71</v>
          </cell>
        </row>
        <row r="19239">
          <cell r="A19239" t="str">
            <v>18.084.0052-A</v>
          </cell>
          <cell r="B19239">
            <v>772.53</v>
          </cell>
        </row>
        <row r="19240">
          <cell r="A19240" t="str">
            <v>18.084.0053-0</v>
          </cell>
          <cell r="B19240">
            <v>785.74</v>
          </cell>
        </row>
        <row r="19241">
          <cell r="A19241" t="str">
            <v>18.084.0053-A</v>
          </cell>
          <cell r="B19241">
            <v>772.56</v>
          </cell>
        </row>
        <row r="19242">
          <cell r="A19242" t="str">
            <v>18.084.0054-0</v>
          </cell>
          <cell r="B19242">
            <v>785.75</v>
          </cell>
        </row>
        <row r="19243">
          <cell r="A19243" t="str">
            <v>18.084.0054-A</v>
          </cell>
          <cell r="B19243">
            <v>772.56</v>
          </cell>
        </row>
        <row r="19244">
          <cell r="A19244" t="str">
            <v>18.084.0055-0</v>
          </cell>
          <cell r="B19244">
            <v>785.61</v>
          </cell>
        </row>
        <row r="19245">
          <cell r="A19245" t="str">
            <v>18.084.0055-A</v>
          </cell>
          <cell r="B19245">
            <v>772.43</v>
          </cell>
        </row>
        <row r="19246">
          <cell r="A19246" t="str">
            <v>18.084.0100-0</v>
          </cell>
          <cell r="B19246">
            <v>64.78</v>
          </cell>
        </row>
        <row r="19247">
          <cell r="A19247" t="str">
            <v>18.084.0100-A</v>
          </cell>
          <cell r="B19247">
            <v>61.49</v>
          </cell>
        </row>
        <row r="19248">
          <cell r="A19248" t="str">
            <v>18.084.0105-0</v>
          </cell>
          <cell r="B19248">
            <v>91.56</v>
          </cell>
        </row>
        <row r="19249">
          <cell r="A19249" t="str">
            <v>18.084.0105-A</v>
          </cell>
          <cell r="B19249">
            <v>88.19</v>
          </cell>
        </row>
        <row r="19250">
          <cell r="A19250" t="str">
            <v>18.100.0025-0</v>
          </cell>
          <cell r="B19250">
            <v>180.85</v>
          </cell>
        </row>
        <row r="19251">
          <cell r="A19251" t="str">
            <v>18.100.0025-A</v>
          </cell>
          <cell r="B19251">
            <v>177.06</v>
          </cell>
        </row>
        <row r="19252">
          <cell r="A19252" t="str">
            <v>18.100.0030-0</v>
          </cell>
          <cell r="B19252">
            <v>131.99</v>
          </cell>
        </row>
        <row r="19253">
          <cell r="A19253" t="str">
            <v>18.100.0030-A</v>
          </cell>
          <cell r="B19253">
            <v>129.28</v>
          </cell>
        </row>
        <row r="19254">
          <cell r="A19254" t="str">
            <v>18.100.0035-0</v>
          </cell>
          <cell r="B19254">
            <v>236.2</v>
          </cell>
        </row>
        <row r="19255">
          <cell r="A19255" t="str">
            <v>18.100.0035-A</v>
          </cell>
          <cell r="B19255">
            <v>230.78</v>
          </cell>
        </row>
        <row r="19256">
          <cell r="A19256" t="str">
            <v>18.105.0001-0</v>
          </cell>
          <cell r="B19256">
            <v>3888</v>
          </cell>
        </row>
        <row r="19257">
          <cell r="A19257" t="str">
            <v>18.105.0001-A</v>
          </cell>
          <cell r="B19257">
            <v>3888</v>
          </cell>
        </row>
        <row r="19258">
          <cell r="A19258" t="str">
            <v>18.200.0001-0</v>
          </cell>
          <cell r="B19258">
            <v>1784.28</v>
          </cell>
        </row>
        <row r="19259">
          <cell r="A19259" t="str">
            <v>18.200.0001-A</v>
          </cell>
          <cell r="B19259">
            <v>1772.98</v>
          </cell>
        </row>
        <row r="19260">
          <cell r="A19260" t="str">
            <v>18.200.0002-0</v>
          </cell>
          <cell r="B19260">
            <v>757.13</v>
          </cell>
        </row>
        <row r="19261">
          <cell r="A19261" t="str">
            <v>18.200.0002-A</v>
          </cell>
          <cell r="B19261">
            <v>757.13</v>
          </cell>
        </row>
        <row r="19262">
          <cell r="A19262" t="str">
            <v>18.200.0003-0</v>
          </cell>
          <cell r="B19262">
            <v>129.94999999999999</v>
          </cell>
        </row>
        <row r="19263">
          <cell r="A19263" t="str">
            <v>18.200.0003-A</v>
          </cell>
          <cell r="B19263">
            <v>129.94999999999999</v>
          </cell>
        </row>
        <row r="19264">
          <cell r="A19264" t="str">
            <v>18.200.0004-0</v>
          </cell>
          <cell r="B19264">
            <v>2987</v>
          </cell>
        </row>
        <row r="19265">
          <cell r="A19265" t="str">
            <v>18.200.0004-A</v>
          </cell>
          <cell r="B19265">
            <v>2987</v>
          </cell>
        </row>
        <row r="19266">
          <cell r="A19266" t="str">
            <v>18.200.0005-0</v>
          </cell>
          <cell r="B19266">
            <v>125</v>
          </cell>
        </row>
        <row r="19267">
          <cell r="A19267" t="str">
            <v>18.200.0005-A</v>
          </cell>
          <cell r="B19267">
            <v>125</v>
          </cell>
        </row>
        <row r="19268">
          <cell r="A19268" t="str">
            <v>18.200.0010-0</v>
          </cell>
          <cell r="B19268">
            <v>2450.83</v>
          </cell>
        </row>
        <row r="19269">
          <cell r="A19269" t="str">
            <v>18.200.0010-A</v>
          </cell>
          <cell r="B19269">
            <v>2362.9299999999998</v>
          </cell>
        </row>
        <row r="19270">
          <cell r="A19270" t="str">
            <v>18.200.0015-0</v>
          </cell>
          <cell r="B19270">
            <v>3375.07</v>
          </cell>
        </row>
        <row r="19271">
          <cell r="A19271" t="str">
            <v>18.200.0015-A</v>
          </cell>
          <cell r="B19271">
            <v>3359.16</v>
          </cell>
        </row>
        <row r="19272">
          <cell r="A19272" t="str">
            <v>18.200.0020-0</v>
          </cell>
          <cell r="B19272">
            <v>2700.09</v>
          </cell>
        </row>
        <row r="19273">
          <cell r="A19273" t="str">
            <v>18.200.0020-A</v>
          </cell>
          <cell r="B19273">
            <v>2665.91</v>
          </cell>
        </row>
        <row r="19274">
          <cell r="A19274" t="str">
            <v>18.210.0010-0</v>
          </cell>
          <cell r="B19274">
            <v>1288.79</v>
          </cell>
        </row>
        <row r="19275">
          <cell r="A19275" t="str">
            <v>18.210.0010-A</v>
          </cell>
          <cell r="B19275">
            <v>1288.79</v>
          </cell>
        </row>
        <row r="19276">
          <cell r="A19276" t="str">
            <v>18.210.0012-0</v>
          </cell>
          <cell r="B19276">
            <v>1980.51</v>
          </cell>
        </row>
        <row r="19277">
          <cell r="A19277" t="str">
            <v>18.210.0012-A</v>
          </cell>
          <cell r="B19277">
            <v>1980.51</v>
          </cell>
        </row>
        <row r="19278">
          <cell r="A19278" t="str">
            <v>18.210.0014-0</v>
          </cell>
          <cell r="B19278">
            <v>1994.57</v>
          </cell>
        </row>
        <row r="19279">
          <cell r="A19279" t="str">
            <v>18.210.0014-A</v>
          </cell>
          <cell r="B19279">
            <v>1994.57</v>
          </cell>
        </row>
        <row r="19280">
          <cell r="A19280" t="str">
            <v>18.210.0016-0</v>
          </cell>
          <cell r="B19280">
            <v>2335.75</v>
          </cell>
        </row>
        <row r="19281">
          <cell r="A19281" t="str">
            <v>18.210.0016-A</v>
          </cell>
          <cell r="B19281">
            <v>2335.75</v>
          </cell>
        </row>
        <row r="19282">
          <cell r="A19282" t="str">
            <v>18.210.0018-0</v>
          </cell>
          <cell r="B19282">
            <v>2668.49</v>
          </cell>
        </row>
        <row r="19283">
          <cell r="A19283" t="str">
            <v>18.210.0018-A</v>
          </cell>
          <cell r="B19283">
            <v>2668.49</v>
          </cell>
        </row>
        <row r="19284">
          <cell r="A19284" t="str">
            <v>18.210.0020-0</v>
          </cell>
          <cell r="B19284">
            <v>3111.63</v>
          </cell>
        </row>
        <row r="19285">
          <cell r="A19285" t="str">
            <v>18.210.0020-A</v>
          </cell>
          <cell r="B19285">
            <v>3111.63</v>
          </cell>
        </row>
        <row r="19286">
          <cell r="A19286" t="str">
            <v>18.210.0025-0</v>
          </cell>
          <cell r="B19286">
            <v>3757.76</v>
          </cell>
        </row>
        <row r="19287">
          <cell r="A19287" t="str">
            <v>18.210.0025-A</v>
          </cell>
          <cell r="B19287">
            <v>3757.76</v>
          </cell>
        </row>
        <row r="19288">
          <cell r="A19288" t="str">
            <v>18.210.0030-0</v>
          </cell>
          <cell r="B19288">
            <v>4833.92</v>
          </cell>
        </row>
        <row r="19289">
          <cell r="A19289" t="str">
            <v>18.210.0030-A</v>
          </cell>
          <cell r="B19289">
            <v>4833.92</v>
          </cell>
        </row>
        <row r="19290">
          <cell r="A19290" t="str">
            <v>18.210.0050-0</v>
          </cell>
          <cell r="B19290">
            <v>2060</v>
          </cell>
        </row>
        <row r="19291">
          <cell r="A19291" t="str">
            <v>18.210.0050-A</v>
          </cell>
          <cell r="B19291">
            <v>2060</v>
          </cell>
        </row>
        <row r="19292">
          <cell r="A19292" t="str">
            <v>18.210.0052-0</v>
          </cell>
          <cell r="B19292">
            <v>2781</v>
          </cell>
        </row>
        <row r="19293">
          <cell r="A19293" t="str">
            <v>18.210.0052-A</v>
          </cell>
          <cell r="B19293">
            <v>2781</v>
          </cell>
        </row>
        <row r="19294">
          <cell r="A19294" t="str">
            <v>18.210.0054-0</v>
          </cell>
          <cell r="B19294">
            <v>3600.88</v>
          </cell>
        </row>
        <row r="19295">
          <cell r="A19295" t="str">
            <v>18.210.0054-A</v>
          </cell>
          <cell r="B19295">
            <v>3600.88</v>
          </cell>
        </row>
        <row r="19296">
          <cell r="A19296" t="str">
            <v>18.210.0056-0</v>
          </cell>
          <cell r="B19296">
            <v>4288.0200000000004</v>
          </cell>
        </row>
        <row r="19297">
          <cell r="A19297" t="str">
            <v>18.210.0056-A</v>
          </cell>
          <cell r="B19297">
            <v>4288.0200000000004</v>
          </cell>
        </row>
        <row r="19298">
          <cell r="A19298" t="str">
            <v>18.210.0058-0</v>
          </cell>
          <cell r="B19298">
            <v>4789.62</v>
          </cell>
        </row>
        <row r="19299">
          <cell r="A19299" t="str">
            <v>18.210.0058-A</v>
          </cell>
          <cell r="B19299">
            <v>4789.62</v>
          </cell>
        </row>
        <row r="19300">
          <cell r="A19300" t="str">
            <v>18.210.0060-0</v>
          </cell>
          <cell r="B19300">
            <v>5186.05</v>
          </cell>
        </row>
        <row r="19301">
          <cell r="A19301" t="str">
            <v>18.210.0060-A</v>
          </cell>
          <cell r="B19301">
            <v>5186.05</v>
          </cell>
        </row>
        <row r="19302">
          <cell r="A19302" t="str">
            <v>18.210.0065-0</v>
          </cell>
          <cell r="B19302">
            <v>7235.02</v>
          </cell>
        </row>
        <row r="19303">
          <cell r="A19303" t="str">
            <v>18.210.0065-A</v>
          </cell>
          <cell r="B19303">
            <v>7235.02</v>
          </cell>
        </row>
        <row r="19304">
          <cell r="A19304" t="str">
            <v>18.210.0070-0</v>
          </cell>
          <cell r="B19304">
            <v>8632.44</v>
          </cell>
        </row>
        <row r="19305">
          <cell r="A19305" t="str">
            <v>18.210.0070-A</v>
          </cell>
          <cell r="B19305">
            <v>8632.44</v>
          </cell>
        </row>
        <row r="19306">
          <cell r="A19306" t="str">
            <v>18.210.0100-0</v>
          </cell>
          <cell r="B19306">
            <v>1047.9000000000001</v>
          </cell>
        </row>
        <row r="19307">
          <cell r="A19307" t="str">
            <v>18.210.0100-A</v>
          </cell>
          <cell r="B19307">
            <v>1047.9000000000001</v>
          </cell>
        </row>
        <row r="19308">
          <cell r="A19308" t="str">
            <v>18.210.0110-0</v>
          </cell>
          <cell r="B19308">
            <v>626.24</v>
          </cell>
        </row>
        <row r="19309">
          <cell r="A19309" t="str">
            <v>18.210.0110-A</v>
          </cell>
          <cell r="B19309">
            <v>626.24</v>
          </cell>
        </row>
        <row r="19310">
          <cell r="A19310" t="str">
            <v>18.210.0115-0</v>
          </cell>
          <cell r="B19310">
            <v>1088.71</v>
          </cell>
        </row>
        <row r="19311">
          <cell r="A19311" t="str">
            <v>18.210.0115-A</v>
          </cell>
          <cell r="B19311">
            <v>1088.71</v>
          </cell>
        </row>
        <row r="19312">
          <cell r="A19312" t="str">
            <v>18.250.0046-0</v>
          </cell>
          <cell r="B19312">
            <v>62.84</v>
          </cell>
        </row>
        <row r="19313">
          <cell r="A19313" t="str">
            <v>18.250.0046-A</v>
          </cell>
          <cell r="B19313">
            <v>61.27</v>
          </cell>
        </row>
        <row r="19314">
          <cell r="A19314" t="str">
            <v>18.250.0047-0</v>
          </cell>
          <cell r="B19314">
            <v>68.540000000000006</v>
          </cell>
        </row>
        <row r="19315">
          <cell r="A19315" t="str">
            <v>18.250.0047-A</v>
          </cell>
          <cell r="B19315">
            <v>66.97</v>
          </cell>
        </row>
        <row r="19316">
          <cell r="A19316" t="str">
            <v>18.250.0048-0</v>
          </cell>
          <cell r="B19316">
            <v>44.77</v>
          </cell>
        </row>
        <row r="19317">
          <cell r="A19317" t="str">
            <v>18.250.0048-A</v>
          </cell>
          <cell r="B19317">
            <v>43.2</v>
          </cell>
        </row>
        <row r="19318">
          <cell r="A19318" t="str">
            <v>18.250.0049-0</v>
          </cell>
          <cell r="B19318">
            <v>55.09</v>
          </cell>
        </row>
        <row r="19319">
          <cell r="A19319" t="str">
            <v>18.250.0049-A</v>
          </cell>
          <cell r="B19319">
            <v>53.52</v>
          </cell>
        </row>
        <row r="19320">
          <cell r="A19320" t="str">
            <v>18.250.0050-0</v>
          </cell>
          <cell r="B19320">
            <v>24.74</v>
          </cell>
        </row>
        <row r="19321">
          <cell r="A19321" t="str">
            <v>18.250.0050-A</v>
          </cell>
          <cell r="B19321">
            <v>23.17</v>
          </cell>
        </row>
        <row r="19322">
          <cell r="A19322" t="str">
            <v>18.250.0051-0</v>
          </cell>
          <cell r="B19322">
            <v>39.85</v>
          </cell>
        </row>
        <row r="19323">
          <cell r="A19323" t="str">
            <v>18.250.0051-A</v>
          </cell>
          <cell r="B19323">
            <v>38.28</v>
          </cell>
        </row>
        <row r="19324">
          <cell r="A19324" t="str">
            <v>18.250.0052-0</v>
          </cell>
          <cell r="B19324">
            <v>33.340000000000003</v>
          </cell>
        </row>
        <row r="19325">
          <cell r="A19325" t="str">
            <v>18.250.0052-A</v>
          </cell>
          <cell r="B19325">
            <v>31.77</v>
          </cell>
        </row>
        <row r="19326">
          <cell r="A19326" t="str">
            <v>18.250.0053-0</v>
          </cell>
          <cell r="B19326">
            <v>39.85</v>
          </cell>
        </row>
        <row r="19327">
          <cell r="A19327" t="str">
            <v>18.250.0053-A</v>
          </cell>
          <cell r="B19327">
            <v>38.28</v>
          </cell>
        </row>
        <row r="19328">
          <cell r="A19328" t="str">
            <v>18.250.0054-0</v>
          </cell>
          <cell r="B19328">
            <v>52.99</v>
          </cell>
        </row>
        <row r="19329">
          <cell r="A19329" t="str">
            <v>18.250.0054-A</v>
          </cell>
          <cell r="B19329">
            <v>51.42</v>
          </cell>
        </row>
        <row r="19330">
          <cell r="A19330" t="str">
            <v>18.250.0055-0</v>
          </cell>
          <cell r="B19330">
            <v>56.55</v>
          </cell>
        </row>
        <row r="19331">
          <cell r="A19331" t="str">
            <v>18.250.0055-A</v>
          </cell>
          <cell r="B19331">
            <v>54.98</v>
          </cell>
        </row>
        <row r="19332">
          <cell r="A19332" t="str">
            <v>18.250.0056-0</v>
          </cell>
          <cell r="B19332">
            <v>26.77</v>
          </cell>
        </row>
        <row r="19333">
          <cell r="A19333" t="str">
            <v>18.250.0056-A</v>
          </cell>
          <cell r="B19333">
            <v>25.2</v>
          </cell>
        </row>
        <row r="19334">
          <cell r="A19334" t="str">
            <v>18.250.0057-0</v>
          </cell>
          <cell r="B19334">
            <v>42.79</v>
          </cell>
        </row>
        <row r="19335">
          <cell r="A19335" t="str">
            <v>18.250.0057-A</v>
          </cell>
          <cell r="B19335">
            <v>41.22</v>
          </cell>
        </row>
        <row r="19336">
          <cell r="A19336" t="str">
            <v>18.250.0058-0</v>
          </cell>
          <cell r="B19336">
            <v>80.56</v>
          </cell>
        </row>
        <row r="19337">
          <cell r="A19337" t="str">
            <v>18.250.0058-A</v>
          </cell>
          <cell r="B19337">
            <v>78.989999999999995</v>
          </cell>
        </row>
        <row r="19338">
          <cell r="A19338" t="str">
            <v>18.250.0070-0</v>
          </cell>
          <cell r="B19338">
            <v>116.65</v>
          </cell>
        </row>
        <row r="19339">
          <cell r="A19339" t="str">
            <v>18.250.0070-A</v>
          </cell>
          <cell r="B19339">
            <v>115.08</v>
          </cell>
        </row>
        <row r="19340">
          <cell r="A19340" t="str">
            <v>18.250.0075-0</v>
          </cell>
          <cell r="B19340">
            <v>127.29</v>
          </cell>
        </row>
        <row r="19341">
          <cell r="A19341" t="str">
            <v>18.250.0075-A</v>
          </cell>
          <cell r="B19341">
            <v>125.72</v>
          </cell>
        </row>
        <row r="19342">
          <cell r="A19342" t="str">
            <v>18.250.0080-0</v>
          </cell>
          <cell r="B19342">
            <v>112.14</v>
          </cell>
        </row>
        <row r="19343">
          <cell r="A19343" t="str">
            <v>18.250.0080-A</v>
          </cell>
          <cell r="B19343">
            <v>110.57</v>
          </cell>
        </row>
        <row r="19344">
          <cell r="A19344" t="str">
            <v>18.260.0040-0</v>
          </cell>
          <cell r="B19344">
            <v>154.57</v>
          </cell>
        </row>
        <row r="19345">
          <cell r="A19345" t="str">
            <v>18.260.0040-A</v>
          </cell>
          <cell r="B19345">
            <v>146.47</v>
          </cell>
        </row>
        <row r="19346">
          <cell r="A19346" t="str">
            <v>18.260.0045-0</v>
          </cell>
          <cell r="B19346">
            <v>253.37</v>
          </cell>
        </row>
        <row r="19347">
          <cell r="A19347" t="str">
            <v>18.260.0045-A</v>
          </cell>
          <cell r="B19347">
            <v>245.27</v>
          </cell>
        </row>
        <row r="19348">
          <cell r="A19348" t="str">
            <v>18.260.0046-0</v>
          </cell>
          <cell r="B19348">
            <v>605.88</v>
          </cell>
        </row>
        <row r="19349">
          <cell r="A19349" t="str">
            <v>18.260.0046-A</v>
          </cell>
          <cell r="B19349">
            <v>597.78</v>
          </cell>
        </row>
        <row r="19350">
          <cell r="A19350" t="str">
            <v>18.260.0050-0</v>
          </cell>
          <cell r="B19350">
            <v>70.739999999999995</v>
          </cell>
        </row>
        <row r="19351">
          <cell r="A19351" t="str">
            <v>18.260.0050-A</v>
          </cell>
          <cell r="B19351">
            <v>67.599999999999994</v>
          </cell>
        </row>
        <row r="19352">
          <cell r="A19352" t="str">
            <v>18.260.0065-0</v>
          </cell>
          <cell r="B19352">
            <v>4.62</v>
          </cell>
        </row>
        <row r="19353">
          <cell r="A19353" t="str">
            <v>18.260.0065-A</v>
          </cell>
          <cell r="B19353">
            <v>4.3099999999999996</v>
          </cell>
        </row>
        <row r="19354">
          <cell r="A19354" t="str">
            <v>18.260.0070-0</v>
          </cell>
          <cell r="B19354">
            <v>38.520000000000003</v>
          </cell>
        </row>
        <row r="19355">
          <cell r="A19355" t="str">
            <v>18.260.0070-A</v>
          </cell>
          <cell r="B19355">
            <v>36.619999999999997</v>
          </cell>
        </row>
        <row r="19356">
          <cell r="A19356" t="str">
            <v>18.265.0001-0</v>
          </cell>
          <cell r="B19356">
            <v>32.47</v>
          </cell>
        </row>
        <row r="19357">
          <cell r="A19357" t="str">
            <v>18.265.0001-A</v>
          </cell>
          <cell r="B19357">
            <v>28.13</v>
          </cell>
        </row>
        <row r="19358">
          <cell r="A19358" t="str">
            <v>18.270.0010-0</v>
          </cell>
          <cell r="B19358">
            <v>55.26</v>
          </cell>
        </row>
        <row r="19359">
          <cell r="A19359" t="str">
            <v>18.270.0010-A</v>
          </cell>
          <cell r="B19359">
            <v>55.26</v>
          </cell>
        </row>
        <row r="19360">
          <cell r="A19360" t="str">
            <v>18.270.0020-0</v>
          </cell>
          <cell r="B19360">
            <v>40</v>
          </cell>
        </row>
        <row r="19361">
          <cell r="A19361" t="str">
            <v>18.270.0020-A</v>
          </cell>
          <cell r="B19361">
            <v>40</v>
          </cell>
        </row>
        <row r="19362">
          <cell r="A19362" t="str">
            <v>18.270.0025-0</v>
          </cell>
          <cell r="B19362">
            <v>42.18</v>
          </cell>
        </row>
        <row r="19363">
          <cell r="A19363" t="str">
            <v>18.270.0025-A</v>
          </cell>
          <cell r="B19363">
            <v>42.18</v>
          </cell>
        </row>
        <row r="19364">
          <cell r="A19364" t="str">
            <v>18.270.0030-0</v>
          </cell>
          <cell r="B19364">
            <v>57.14</v>
          </cell>
        </row>
        <row r="19365">
          <cell r="A19365" t="str">
            <v>18.270.0030-A</v>
          </cell>
          <cell r="B19365">
            <v>57.14</v>
          </cell>
        </row>
        <row r="19366">
          <cell r="A19366" t="str">
            <v>18.270.0035-0</v>
          </cell>
          <cell r="B19366">
            <v>70.27</v>
          </cell>
        </row>
        <row r="19367">
          <cell r="A19367" t="str">
            <v>18.270.0035-A</v>
          </cell>
          <cell r="B19367">
            <v>70.27</v>
          </cell>
        </row>
        <row r="19368">
          <cell r="A19368" t="str">
            <v>19.001.0001-2</v>
          </cell>
          <cell r="B19368">
            <v>92.62</v>
          </cell>
        </row>
        <row r="19369">
          <cell r="A19369" t="str">
            <v>19.001.0001-C</v>
          </cell>
          <cell r="B19369">
            <v>92.62</v>
          </cell>
        </row>
        <row r="19370">
          <cell r="A19370" t="str">
            <v>19.001.0004-2</v>
          </cell>
          <cell r="B19370">
            <v>114.21</v>
          </cell>
        </row>
        <row r="19371">
          <cell r="A19371" t="str">
            <v>19.001.0004-C</v>
          </cell>
          <cell r="B19371">
            <v>114.21</v>
          </cell>
        </row>
        <row r="19372">
          <cell r="A19372" t="str">
            <v>19.001.0012-2</v>
          </cell>
          <cell r="B19372">
            <v>121.15</v>
          </cell>
        </row>
        <row r="19373">
          <cell r="A19373" t="str">
            <v>19.001.0012-C</v>
          </cell>
          <cell r="B19373">
            <v>121.15</v>
          </cell>
        </row>
        <row r="19374">
          <cell r="A19374" t="str">
            <v>19.001.0038-2</v>
          </cell>
          <cell r="B19374">
            <v>63.57</v>
          </cell>
        </row>
        <row r="19375">
          <cell r="A19375" t="str">
            <v>19.001.0038-C</v>
          </cell>
          <cell r="B19375">
            <v>63.57</v>
          </cell>
        </row>
        <row r="19376">
          <cell r="A19376" t="str">
            <v>19.004.0001-2</v>
          </cell>
          <cell r="B19376">
            <v>141.26</v>
          </cell>
        </row>
        <row r="19377">
          <cell r="A19377" t="str">
            <v>19.004.0001-3</v>
          </cell>
          <cell r="B19377">
            <v>58.63</v>
          </cell>
        </row>
        <row r="19378">
          <cell r="A19378" t="str">
            <v>19.004.0001-4</v>
          </cell>
          <cell r="B19378">
            <v>47.93</v>
          </cell>
        </row>
        <row r="19379">
          <cell r="A19379" t="str">
            <v>19.004.0001-C</v>
          </cell>
          <cell r="B19379">
            <v>138.21</v>
          </cell>
        </row>
        <row r="19380">
          <cell r="A19380" t="str">
            <v>19.004.0001-D</v>
          </cell>
          <cell r="B19380">
            <v>55.58</v>
          </cell>
        </row>
        <row r="19381">
          <cell r="A19381" t="str">
            <v>19.004.0001-E</v>
          </cell>
          <cell r="B19381">
            <v>44.88</v>
          </cell>
        </row>
        <row r="19382">
          <cell r="A19382" t="str">
            <v>19.004.0004-2</v>
          </cell>
          <cell r="B19382">
            <v>167.25</v>
          </cell>
        </row>
        <row r="19383">
          <cell r="A19383" t="str">
            <v>19.004.0004-3</v>
          </cell>
          <cell r="B19383">
            <v>65.08</v>
          </cell>
        </row>
        <row r="19384">
          <cell r="A19384" t="str">
            <v>19.004.0004-4</v>
          </cell>
          <cell r="B19384">
            <v>52.21</v>
          </cell>
        </row>
        <row r="19385">
          <cell r="A19385" t="str">
            <v>19.004.0004-C</v>
          </cell>
          <cell r="B19385">
            <v>164.2</v>
          </cell>
        </row>
        <row r="19386">
          <cell r="A19386" t="str">
            <v>19.004.0004-D</v>
          </cell>
          <cell r="B19386">
            <v>62.03</v>
          </cell>
        </row>
        <row r="19387">
          <cell r="A19387" t="str">
            <v>19.004.0004-E</v>
          </cell>
          <cell r="B19387">
            <v>49.16</v>
          </cell>
        </row>
        <row r="19388">
          <cell r="A19388" t="str">
            <v>19.004.0006-2</v>
          </cell>
          <cell r="B19388">
            <v>212.49</v>
          </cell>
        </row>
        <row r="19389">
          <cell r="A19389" t="str">
            <v>19.004.0006-3</v>
          </cell>
          <cell r="B19389">
            <v>73.97</v>
          </cell>
        </row>
        <row r="19390">
          <cell r="A19390" t="str">
            <v>19.004.0006-4</v>
          </cell>
          <cell r="B19390">
            <v>57.57</v>
          </cell>
        </row>
        <row r="19391">
          <cell r="A19391" t="str">
            <v>19.004.0006-C</v>
          </cell>
          <cell r="B19391">
            <v>209.44</v>
          </cell>
        </row>
        <row r="19392">
          <cell r="A19392" t="str">
            <v>19.004.0006-D</v>
          </cell>
          <cell r="B19392">
            <v>70.92</v>
          </cell>
        </row>
        <row r="19393">
          <cell r="A19393" t="str">
            <v>19.004.0006-E</v>
          </cell>
          <cell r="B19393">
            <v>54.52</v>
          </cell>
        </row>
        <row r="19394">
          <cell r="A19394" t="str">
            <v>19.004.0010-2</v>
          </cell>
          <cell r="B19394">
            <v>155.21</v>
          </cell>
        </row>
        <row r="19395">
          <cell r="A19395" t="str">
            <v>19.004.0010-3</v>
          </cell>
          <cell r="B19395">
            <v>65.42</v>
          </cell>
        </row>
        <row r="19396">
          <cell r="A19396" t="str">
            <v>19.004.0010-4</v>
          </cell>
          <cell r="B19396">
            <v>52.86</v>
          </cell>
        </row>
        <row r="19397">
          <cell r="A19397" t="str">
            <v>19.004.0010-C</v>
          </cell>
          <cell r="B19397">
            <v>152.16</v>
          </cell>
        </row>
        <row r="19398">
          <cell r="A19398" t="str">
            <v>19.004.0010-D</v>
          </cell>
          <cell r="B19398">
            <v>62.37</v>
          </cell>
        </row>
        <row r="19399">
          <cell r="A19399" t="str">
            <v>19.004.0010-E</v>
          </cell>
          <cell r="B19399">
            <v>49.81</v>
          </cell>
        </row>
        <row r="19400">
          <cell r="A19400" t="str">
            <v>19.004.0012-2</v>
          </cell>
          <cell r="B19400">
            <v>179.35</v>
          </cell>
        </row>
        <row r="19401">
          <cell r="A19401" t="str">
            <v>19.004.0012-3</v>
          </cell>
          <cell r="B19401">
            <v>71.650000000000006</v>
          </cell>
        </row>
        <row r="19402">
          <cell r="A19402" t="str">
            <v>19.004.0012-4</v>
          </cell>
          <cell r="B19402">
            <v>56.94</v>
          </cell>
        </row>
        <row r="19403">
          <cell r="A19403" t="str">
            <v>19.004.0012-C</v>
          </cell>
          <cell r="B19403">
            <v>176.3</v>
          </cell>
        </row>
        <row r="19404">
          <cell r="A19404" t="str">
            <v>19.004.0012-D</v>
          </cell>
          <cell r="B19404">
            <v>68.599999999999994</v>
          </cell>
        </row>
        <row r="19405">
          <cell r="A19405" t="str">
            <v>19.004.0012-E</v>
          </cell>
          <cell r="B19405">
            <v>53.89</v>
          </cell>
        </row>
        <row r="19406">
          <cell r="A19406" t="str">
            <v>19.004.0013-2</v>
          </cell>
          <cell r="B19406">
            <v>200.85</v>
          </cell>
        </row>
        <row r="19407">
          <cell r="A19407" t="str">
            <v>19.004.0013-3</v>
          </cell>
          <cell r="B19407">
            <v>79.25</v>
          </cell>
        </row>
        <row r="19408">
          <cell r="A19408" t="str">
            <v>19.004.0013-4</v>
          </cell>
          <cell r="B19408">
            <v>62.52</v>
          </cell>
        </row>
        <row r="19409">
          <cell r="A19409" t="str">
            <v>19.004.0013-C</v>
          </cell>
          <cell r="B19409">
            <v>197.8</v>
          </cell>
        </row>
        <row r="19410">
          <cell r="A19410" t="str">
            <v>19.004.0013-D</v>
          </cell>
          <cell r="B19410">
            <v>76.2</v>
          </cell>
        </row>
        <row r="19411">
          <cell r="A19411" t="str">
            <v>19.004.0013-E</v>
          </cell>
          <cell r="B19411">
            <v>59.47</v>
          </cell>
        </row>
        <row r="19412">
          <cell r="A19412" t="str">
            <v>19.004.0014-2</v>
          </cell>
          <cell r="B19412">
            <v>229.85</v>
          </cell>
        </row>
        <row r="19413">
          <cell r="A19413" t="str">
            <v>19.004.0014-3</v>
          </cell>
          <cell r="B19413">
            <v>85.37</v>
          </cell>
        </row>
        <row r="19414">
          <cell r="A19414" t="str">
            <v>19.004.0014-4</v>
          </cell>
          <cell r="B19414">
            <v>66.31</v>
          </cell>
        </row>
        <row r="19415">
          <cell r="A19415" t="str">
            <v>19.004.0014-C</v>
          </cell>
          <cell r="B19415">
            <v>226.8</v>
          </cell>
        </row>
        <row r="19416">
          <cell r="A19416" t="str">
            <v>19.004.0014-D</v>
          </cell>
          <cell r="B19416">
            <v>82.32</v>
          </cell>
        </row>
        <row r="19417">
          <cell r="A19417" t="str">
            <v>19.004.0014-E</v>
          </cell>
          <cell r="B19417">
            <v>63.26</v>
          </cell>
        </row>
        <row r="19418">
          <cell r="A19418" t="str">
            <v>19.004.0015-2</v>
          </cell>
          <cell r="B19418">
            <v>512.26</v>
          </cell>
        </row>
        <row r="19419">
          <cell r="A19419" t="str">
            <v>19.004.0015-3</v>
          </cell>
          <cell r="B19419">
            <v>210.79</v>
          </cell>
        </row>
        <row r="19420">
          <cell r="A19420" t="str">
            <v>19.004.0015-4</v>
          </cell>
          <cell r="B19420">
            <v>170.69</v>
          </cell>
        </row>
        <row r="19421">
          <cell r="A19421" t="str">
            <v>19.004.0015-C</v>
          </cell>
          <cell r="B19421">
            <v>509.21</v>
          </cell>
        </row>
        <row r="19422">
          <cell r="A19422" t="str">
            <v>19.004.0015-D</v>
          </cell>
          <cell r="B19422">
            <v>207.74</v>
          </cell>
        </row>
        <row r="19423">
          <cell r="A19423" t="str">
            <v>19.004.0015-E</v>
          </cell>
          <cell r="B19423">
            <v>167.64</v>
          </cell>
        </row>
        <row r="19424">
          <cell r="A19424" t="str">
            <v>19.004.0016-2</v>
          </cell>
          <cell r="B19424">
            <v>222.78</v>
          </cell>
        </row>
        <row r="19425">
          <cell r="A19425" t="str">
            <v>19.004.0016-3</v>
          </cell>
          <cell r="B19425">
            <v>87.23</v>
          </cell>
        </row>
        <row r="19426">
          <cell r="A19426" t="str">
            <v>19.004.0016-4</v>
          </cell>
          <cell r="B19426">
            <v>68.89</v>
          </cell>
        </row>
        <row r="19427">
          <cell r="A19427" t="str">
            <v>19.004.0016-C</v>
          </cell>
          <cell r="B19427">
            <v>219.73</v>
          </cell>
        </row>
        <row r="19428">
          <cell r="A19428" t="str">
            <v>19.004.0016-D</v>
          </cell>
          <cell r="B19428">
            <v>84.18</v>
          </cell>
        </row>
        <row r="19429">
          <cell r="A19429" t="str">
            <v>19.004.0016-E</v>
          </cell>
          <cell r="B19429">
            <v>65.84</v>
          </cell>
        </row>
        <row r="19430">
          <cell r="A19430" t="str">
            <v>19.004.0018-2</v>
          </cell>
          <cell r="B19430">
            <v>365.08</v>
          </cell>
        </row>
        <row r="19431">
          <cell r="A19431" t="str">
            <v>19.004.0018-3</v>
          </cell>
          <cell r="B19431">
            <v>107.78</v>
          </cell>
        </row>
        <row r="19432">
          <cell r="A19432" t="str">
            <v>19.004.0018-4</v>
          </cell>
          <cell r="B19432">
            <v>75.569999999999993</v>
          </cell>
        </row>
        <row r="19433">
          <cell r="A19433" t="str">
            <v>19.004.0018-C</v>
          </cell>
          <cell r="B19433">
            <v>362.03</v>
          </cell>
        </row>
        <row r="19434">
          <cell r="A19434" t="str">
            <v>19.004.0018-D</v>
          </cell>
          <cell r="B19434">
            <v>104.73</v>
          </cell>
        </row>
        <row r="19435">
          <cell r="A19435" t="str">
            <v>19.004.0018-E</v>
          </cell>
          <cell r="B19435">
            <v>72.52</v>
          </cell>
        </row>
        <row r="19436">
          <cell r="A19436" t="str">
            <v>19.004.0020-2</v>
          </cell>
          <cell r="B19436">
            <v>175.4</v>
          </cell>
        </row>
        <row r="19437">
          <cell r="A19437" t="str">
            <v>19.004.0020-3</v>
          </cell>
          <cell r="B19437">
            <v>69.23</v>
          </cell>
        </row>
        <row r="19438">
          <cell r="A19438" t="str">
            <v>19.004.0020-4</v>
          </cell>
          <cell r="B19438">
            <v>54.96</v>
          </cell>
        </row>
        <row r="19439">
          <cell r="A19439" t="str">
            <v>19.004.0020-C</v>
          </cell>
          <cell r="B19439">
            <v>172.35</v>
          </cell>
        </row>
        <row r="19440">
          <cell r="A19440" t="str">
            <v>19.004.0020-D</v>
          </cell>
          <cell r="B19440">
            <v>66.180000000000007</v>
          </cell>
        </row>
        <row r="19441">
          <cell r="A19441" t="str">
            <v>19.004.0020-E</v>
          </cell>
          <cell r="B19441">
            <v>51.91</v>
          </cell>
        </row>
        <row r="19442">
          <cell r="A19442" t="str">
            <v>19.004.0021-2</v>
          </cell>
          <cell r="B19442">
            <v>187.55</v>
          </cell>
        </row>
        <row r="19443">
          <cell r="A19443" t="str">
            <v>19.004.0021-3</v>
          </cell>
          <cell r="B19443">
            <v>77.19</v>
          </cell>
        </row>
        <row r="19444">
          <cell r="A19444" t="str">
            <v>19.004.0021-4</v>
          </cell>
          <cell r="B19444">
            <v>61.76</v>
          </cell>
        </row>
        <row r="19445">
          <cell r="A19445" t="str">
            <v>19.004.0021-C</v>
          </cell>
          <cell r="B19445">
            <v>184.5</v>
          </cell>
        </row>
        <row r="19446">
          <cell r="A19446" t="str">
            <v>19.004.0021-D</v>
          </cell>
          <cell r="B19446">
            <v>74.14</v>
          </cell>
        </row>
        <row r="19447">
          <cell r="A19447" t="str">
            <v>19.004.0021-E</v>
          </cell>
          <cell r="B19447">
            <v>58.71</v>
          </cell>
        </row>
        <row r="19448">
          <cell r="A19448" t="str">
            <v>19.004.0022-2</v>
          </cell>
          <cell r="B19448">
            <v>208.25</v>
          </cell>
        </row>
        <row r="19449">
          <cell r="A19449" t="str">
            <v>19.004.0022-3</v>
          </cell>
          <cell r="B19449">
            <v>80.34</v>
          </cell>
        </row>
        <row r="19450">
          <cell r="A19450" t="str">
            <v>19.004.0022-4</v>
          </cell>
          <cell r="B19450">
            <v>64.45</v>
          </cell>
        </row>
        <row r="19451">
          <cell r="A19451" t="str">
            <v>19.004.0022-C</v>
          </cell>
          <cell r="B19451">
            <v>205.2</v>
          </cell>
        </row>
        <row r="19452">
          <cell r="A19452" t="str">
            <v>19.004.0022-D</v>
          </cell>
          <cell r="B19452">
            <v>77.290000000000006</v>
          </cell>
        </row>
        <row r="19453">
          <cell r="A19453" t="str">
            <v>19.004.0022-E</v>
          </cell>
          <cell r="B19453">
            <v>61.4</v>
          </cell>
        </row>
        <row r="19454">
          <cell r="A19454" t="str">
            <v>19.004.0023-2</v>
          </cell>
          <cell r="B19454">
            <v>271.95999999999998</v>
          </cell>
        </row>
        <row r="19455">
          <cell r="A19455" t="str">
            <v>19.004.0023-3</v>
          </cell>
          <cell r="B19455">
            <v>90.53</v>
          </cell>
        </row>
        <row r="19456">
          <cell r="A19456" t="str">
            <v>19.004.0023-4</v>
          </cell>
          <cell r="B19456">
            <v>68.62</v>
          </cell>
        </row>
        <row r="19457">
          <cell r="A19457" t="str">
            <v>19.004.0023-C</v>
          </cell>
          <cell r="B19457">
            <v>268.91000000000003</v>
          </cell>
        </row>
        <row r="19458">
          <cell r="A19458" t="str">
            <v>19.004.0023-D</v>
          </cell>
          <cell r="B19458">
            <v>87.48</v>
          </cell>
        </row>
        <row r="19459">
          <cell r="A19459" t="str">
            <v>19.004.0023-E</v>
          </cell>
          <cell r="B19459">
            <v>65.569999999999993</v>
          </cell>
        </row>
        <row r="19460">
          <cell r="A19460" t="str">
            <v>19.004.0024-2</v>
          </cell>
          <cell r="B19460">
            <v>339.8</v>
          </cell>
        </row>
        <row r="19461">
          <cell r="A19461" t="str">
            <v>19.004.0024-3</v>
          </cell>
          <cell r="B19461">
            <v>89.41</v>
          </cell>
        </row>
        <row r="19462">
          <cell r="A19462" t="str">
            <v>19.004.0024-4</v>
          </cell>
          <cell r="B19462">
            <v>76.290000000000006</v>
          </cell>
        </row>
        <row r="19463">
          <cell r="A19463" t="str">
            <v>19.004.0024-C</v>
          </cell>
          <cell r="B19463">
            <v>336.75</v>
          </cell>
        </row>
        <row r="19464">
          <cell r="A19464" t="str">
            <v>19.004.0024-D</v>
          </cell>
          <cell r="B19464">
            <v>86.36</v>
          </cell>
        </row>
        <row r="19465">
          <cell r="A19465" t="str">
            <v>19.004.0024-E</v>
          </cell>
          <cell r="B19465">
            <v>73.239999999999995</v>
          </cell>
        </row>
        <row r="19466">
          <cell r="A19466" t="str">
            <v>19.004.0025-2</v>
          </cell>
          <cell r="B19466">
            <v>260.17</v>
          </cell>
        </row>
        <row r="19467">
          <cell r="A19467" t="str">
            <v>19.004.0025-3</v>
          </cell>
          <cell r="B19467">
            <v>103.44</v>
          </cell>
        </row>
        <row r="19468">
          <cell r="A19468" t="str">
            <v>19.004.0025-4</v>
          </cell>
          <cell r="B19468">
            <v>82.68</v>
          </cell>
        </row>
        <row r="19469">
          <cell r="A19469" t="str">
            <v>19.004.0025-C</v>
          </cell>
          <cell r="B19469">
            <v>257.12</v>
          </cell>
        </row>
        <row r="19470">
          <cell r="A19470" t="str">
            <v>19.004.0025-D</v>
          </cell>
          <cell r="B19470">
            <v>100.39</v>
          </cell>
        </row>
        <row r="19471">
          <cell r="A19471" t="str">
            <v>19.004.0025-E</v>
          </cell>
          <cell r="B19471">
            <v>79.63</v>
          </cell>
        </row>
        <row r="19472">
          <cell r="A19472" t="str">
            <v>19.004.0026-2</v>
          </cell>
          <cell r="B19472">
            <v>278.58999999999997</v>
          </cell>
        </row>
        <row r="19473">
          <cell r="A19473" t="str">
            <v>19.004.0026-3</v>
          </cell>
          <cell r="B19473">
            <v>110.2</v>
          </cell>
        </row>
        <row r="19474">
          <cell r="A19474" t="str">
            <v>19.004.0026-4</v>
          </cell>
          <cell r="B19474">
            <v>87.17</v>
          </cell>
        </row>
        <row r="19475">
          <cell r="A19475" t="str">
            <v>19.004.0026-C</v>
          </cell>
          <cell r="B19475">
            <v>275.54000000000002</v>
          </cell>
        </row>
        <row r="19476">
          <cell r="A19476" t="str">
            <v>19.004.0026-D</v>
          </cell>
          <cell r="B19476">
            <v>107.15</v>
          </cell>
        </row>
        <row r="19477">
          <cell r="A19477" t="str">
            <v>19.004.0026-E</v>
          </cell>
          <cell r="B19477">
            <v>84.12</v>
          </cell>
        </row>
        <row r="19478">
          <cell r="A19478" t="str">
            <v>19.004.0030-2</v>
          </cell>
          <cell r="B19478">
            <v>449.88</v>
          </cell>
        </row>
        <row r="19479">
          <cell r="A19479" t="str">
            <v>19.004.0030-3</v>
          </cell>
          <cell r="B19479">
            <v>169.67</v>
          </cell>
        </row>
        <row r="19480">
          <cell r="A19480" t="str">
            <v>19.004.0030-4</v>
          </cell>
          <cell r="B19480">
            <v>132.32</v>
          </cell>
        </row>
        <row r="19481">
          <cell r="A19481" t="str">
            <v>19.004.0030-C</v>
          </cell>
          <cell r="B19481">
            <v>446.83</v>
          </cell>
        </row>
        <row r="19482">
          <cell r="A19482" t="str">
            <v>19.004.0030-D</v>
          </cell>
          <cell r="B19482">
            <v>166.62</v>
          </cell>
        </row>
        <row r="19483">
          <cell r="A19483" t="str">
            <v>19.004.0030-E</v>
          </cell>
          <cell r="B19483">
            <v>129.27000000000001</v>
          </cell>
        </row>
        <row r="19484">
          <cell r="A19484" t="str">
            <v>19.004.0031-2</v>
          </cell>
          <cell r="B19484">
            <v>303.16000000000003</v>
          </cell>
        </row>
        <row r="19485">
          <cell r="A19485" t="str">
            <v>19.004.0031-3</v>
          </cell>
          <cell r="B19485">
            <v>103.21</v>
          </cell>
        </row>
        <row r="19486">
          <cell r="A19486" t="str">
            <v>19.004.0031-4</v>
          </cell>
          <cell r="B19486">
            <v>77.42</v>
          </cell>
        </row>
        <row r="19487">
          <cell r="A19487" t="str">
            <v>19.004.0031-C</v>
          </cell>
          <cell r="B19487">
            <v>300.11</v>
          </cell>
        </row>
        <row r="19488">
          <cell r="A19488" t="str">
            <v>19.004.0031-D</v>
          </cell>
          <cell r="B19488">
            <v>100.16</v>
          </cell>
        </row>
        <row r="19489">
          <cell r="A19489" t="str">
            <v>19.004.0031-E</v>
          </cell>
          <cell r="B19489">
            <v>74.37</v>
          </cell>
        </row>
        <row r="19490">
          <cell r="A19490" t="str">
            <v>19.004.0035-2</v>
          </cell>
          <cell r="B19490">
            <v>102.93</v>
          </cell>
        </row>
        <row r="19491">
          <cell r="A19491" t="str">
            <v>19.004.0035-3</v>
          </cell>
          <cell r="B19491">
            <v>51.92</v>
          </cell>
        </row>
        <row r="19492">
          <cell r="A19492" t="str">
            <v>19.004.0035-4</v>
          </cell>
          <cell r="B19492">
            <v>45.21</v>
          </cell>
        </row>
        <row r="19493">
          <cell r="A19493" t="str">
            <v>19.004.0035-C</v>
          </cell>
          <cell r="B19493">
            <v>99.88</v>
          </cell>
        </row>
        <row r="19494">
          <cell r="A19494" t="str">
            <v>19.004.0035-D</v>
          </cell>
          <cell r="B19494">
            <v>48.87</v>
          </cell>
        </row>
        <row r="19495">
          <cell r="A19495" t="str">
            <v>19.004.0035-E</v>
          </cell>
          <cell r="B19495">
            <v>42.16</v>
          </cell>
        </row>
        <row r="19496">
          <cell r="A19496" t="str">
            <v>19.004.0037-2</v>
          </cell>
          <cell r="B19496">
            <v>72.3</v>
          </cell>
        </row>
        <row r="19497">
          <cell r="A19497" t="str">
            <v>19.004.0037-3</v>
          </cell>
          <cell r="B19497">
            <v>15.3</v>
          </cell>
        </row>
        <row r="19498">
          <cell r="A19498" t="str">
            <v>19.004.0037-4</v>
          </cell>
          <cell r="B19498">
            <v>8.7100000000000009</v>
          </cell>
        </row>
        <row r="19499">
          <cell r="A19499" t="str">
            <v>19.004.0037-C</v>
          </cell>
          <cell r="B19499">
            <v>72.3</v>
          </cell>
        </row>
        <row r="19500">
          <cell r="A19500" t="str">
            <v>19.004.0037-D</v>
          </cell>
          <cell r="B19500">
            <v>15.3</v>
          </cell>
        </row>
        <row r="19501">
          <cell r="A19501" t="str">
            <v>19.004.0037-E</v>
          </cell>
          <cell r="B19501">
            <v>8.7100000000000009</v>
          </cell>
        </row>
        <row r="19502">
          <cell r="A19502" t="str">
            <v>19.004.0040-2</v>
          </cell>
          <cell r="B19502">
            <v>95.16</v>
          </cell>
        </row>
        <row r="19503">
          <cell r="A19503" t="str">
            <v>19.004.0040-3</v>
          </cell>
          <cell r="B19503">
            <v>38.159999999999997</v>
          </cell>
        </row>
        <row r="19504">
          <cell r="A19504" t="str">
            <v>19.004.0040-4</v>
          </cell>
          <cell r="B19504">
            <v>31.57</v>
          </cell>
        </row>
        <row r="19505">
          <cell r="A19505" t="str">
            <v>19.004.0040-C</v>
          </cell>
          <cell r="B19505">
            <v>92.11</v>
          </cell>
        </row>
        <row r="19506">
          <cell r="A19506" t="str">
            <v>19.004.0040-D</v>
          </cell>
          <cell r="B19506">
            <v>35.11</v>
          </cell>
        </row>
        <row r="19507">
          <cell r="A19507" t="str">
            <v>19.004.0040-E</v>
          </cell>
          <cell r="B19507">
            <v>28.52</v>
          </cell>
        </row>
        <row r="19508">
          <cell r="A19508" t="str">
            <v>19.004.0044-2</v>
          </cell>
          <cell r="B19508">
            <v>75.81</v>
          </cell>
        </row>
        <row r="19509">
          <cell r="A19509" t="str">
            <v>19.004.0044-3</v>
          </cell>
          <cell r="B19509">
            <v>33.119999999999997</v>
          </cell>
        </row>
        <row r="19510">
          <cell r="A19510" t="str">
            <v>19.004.0044-4</v>
          </cell>
          <cell r="B19510">
            <v>28.4</v>
          </cell>
        </row>
        <row r="19511">
          <cell r="A19511" t="str">
            <v>19.004.0044-C</v>
          </cell>
          <cell r="B19511">
            <v>72.760000000000005</v>
          </cell>
        </row>
        <row r="19512">
          <cell r="A19512" t="str">
            <v>19.004.0044-D</v>
          </cell>
          <cell r="B19512">
            <v>30.07</v>
          </cell>
        </row>
        <row r="19513">
          <cell r="A19513" t="str">
            <v>19.004.0044-E</v>
          </cell>
          <cell r="B19513">
            <v>25.35</v>
          </cell>
        </row>
        <row r="19514">
          <cell r="A19514" t="str">
            <v>19.004.0045-2</v>
          </cell>
          <cell r="B19514">
            <v>52.95</v>
          </cell>
        </row>
        <row r="19515">
          <cell r="A19515" t="str">
            <v>19.004.0045-3</v>
          </cell>
          <cell r="B19515">
            <v>10.26</v>
          </cell>
        </row>
        <row r="19516">
          <cell r="A19516" t="str">
            <v>19.004.0045-4</v>
          </cell>
          <cell r="B19516">
            <v>5.54</v>
          </cell>
        </row>
        <row r="19517">
          <cell r="A19517" t="str">
            <v>19.004.0045-C</v>
          </cell>
          <cell r="B19517">
            <v>52.95</v>
          </cell>
        </row>
        <row r="19518">
          <cell r="A19518" t="str">
            <v>19.004.0045-D</v>
          </cell>
          <cell r="B19518">
            <v>10.26</v>
          </cell>
        </row>
        <row r="19519">
          <cell r="A19519" t="str">
            <v>19.004.0045-E</v>
          </cell>
          <cell r="B19519">
            <v>5.54</v>
          </cell>
        </row>
        <row r="19520">
          <cell r="A19520" t="str">
            <v>19.004.0046-2</v>
          </cell>
          <cell r="B19520">
            <v>98.08</v>
          </cell>
        </row>
        <row r="19521">
          <cell r="A19521" t="str">
            <v>19.004.0046-3</v>
          </cell>
          <cell r="B19521">
            <v>37.36</v>
          </cell>
        </row>
        <row r="19522">
          <cell r="A19522" t="str">
            <v>19.004.0046-4</v>
          </cell>
          <cell r="B19522">
            <v>31.07</v>
          </cell>
        </row>
        <row r="19523">
          <cell r="A19523" t="str">
            <v>19.004.0046-C</v>
          </cell>
          <cell r="B19523">
            <v>95.03</v>
          </cell>
        </row>
        <row r="19524">
          <cell r="A19524" t="str">
            <v>19.004.0046-D</v>
          </cell>
          <cell r="B19524">
            <v>34.31</v>
          </cell>
        </row>
        <row r="19525">
          <cell r="A19525" t="str">
            <v>19.004.0046-E</v>
          </cell>
          <cell r="B19525">
            <v>28.02</v>
          </cell>
        </row>
        <row r="19526">
          <cell r="A19526" t="str">
            <v>19.004.0047-2</v>
          </cell>
          <cell r="B19526">
            <v>100.53</v>
          </cell>
        </row>
        <row r="19527">
          <cell r="A19527" t="str">
            <v>19.004.0047-3</v>
          </cell>
          <cell r="B19527">
            <v>38.97</v>
          </cell>
        </row>
        <row r="19528">
          <cell r="A19528" t="str">
            <v>19.004.0047-4</v>
          </cell>
          <cell r="B19528">
            <v>32.47</v>
          </cell>
        </row>
        <row r="19529">
          <cell r="A19529" t="str">
            <v>19.004.0047-C</v>
          </cell>
          <cell r="B19529">
            <v>97.48</v>
          </cell>
        </row>
        <row r="19530">
          <cell r="A19530" t="str">
            <v>19.004.0047-D</v>
          </cell>
          <cell r="B19530">
            <v>35.92</v>
          </cell>
        </row>
        <row r="19531">
          <cell r="A19531" t="str">
            <v>19.004.0047-E</v>
          </cell>
          <cell r="B19531">
            <v>29.42</v>
          </cell>
        </row>
        <row r="19532">
          <cell r="A19532" t="str">
            <v>19.004.0048-2</v>
          </cell>
          <cell r="B19532">
            <v>140.72999999999999</v>
          </cell>
        </row>
        <row r="19533">
          <cell r="A19533" t="str">
            <v>19.004.0048-3</v>
          </cell>
          <cell r="B19533">
            <v>51.68</v>
          </cell>
        </row>
        <row r="19534">
          <cell r="A19534" t="str">
            <v>19.004.0048-4</v>
          </cell>
          <cell r="B19534">
            <v>41.15</v>
          </cell>
        </row>
        <row r="19535">
          <cell r="A19535" t="str">
            <v>19.004.0048-C</v>
          </cell>
          <cell r="B19535">
            <v>137.68</v>
          </cell>
        </row>
        <row r="19536">
          <cell r="A19536" t="str">
            <v>19.004.0048-D</v>
          </cell>
          <cell r="B19536">
            <v>48.63</v>
          </cell>
        </row>
        <row r="19537">
          <cell r="A19537" t="str">
            <v>19.004.0048-E</v>
          </cell>
          <cell r="B19537">
            <v>38.1</v>
          </cell>
        </row>
        <row r="19538">
          <cell r="A19538" t="str">
            <v>19.004.0049-2</v>
          </cell>
          <cell r="B19538">
            <v>126.69</v>
          </cell>
        </row>
        <row r="19539">
          <cell r="A19539" t="str">
            <v>19.004.0049-3</v>
          </cell>
          <cell r="B19539">
            <v>55.41</v>
          </cell>
        </row>
        <row r="19540">
          <cell r="A19540" t="str">
            <v>19.004.0049-4</v>
          </cell>
          <cell r="B19540">
            <v>46.47</v>
          </cell>
        </row>
        <row r="19541">
          <cell r="A19541" t="str">
            <v>19.004.0049-C</v>
          </cell>
          <cell r="B19541">
            <v>123.64</v>
          </cell>
        </row>
        <row r="19542">
          <cell r="A19542" t="str">
            <v>19.004.0049-D</v>
          </cell>
          <cell r="B19542">
            <v>52.36</v>
          </cell>
        </row>
        <row r="19543">
          <cell r="A19543" t="str">
            <v>19.004.0049-E</v>
          </cell>
          <cell r="B19543">
            <v>43.42</v>
          </cell>
        </row>
        <row r="19544">
          <cell r="A19544" t="str">
            <v>19.004.0050-2</v>
          </cell>
          <cell r="B19544">
            <v>7.25</v>
          </cell>
        </row>
        <row r="19545">
          <cell r="A19545" t="str">
            <v>19.004.0050-4</v>
          </cell>
          <cell r="B19545">
            <v>0.66</v>
          </cell>
        </row>
        <row r="19546">
          <cell r="A19546" t="str">
            <v>19.004.0050-C</v>
          </cell>
          <cell r="B19546">
            <v>7.25</v>
          </cell>
        </row>
        <row r="19547">
          <cell r="A19547" t="str">
            <v>19.004.0050-E</v>
          </cell>
          <cell r="B19547">
            <v>0.66</v>
          </cell>
        </row>
        <row r="19548">
          <cell r="A19548" t="str">
            <v>19.004.0051-2</v>
          </cell>
          <cell r="B19548">
            <v>240.96</v>
          </cell>
        </row>
        <row r="19549">
          <cell r="A19549" t="str">
            <v>19.004.0051-3</v>
          </cell>
          <cell r="B19549">
            <v>145.43</v>
          </cell>
        </row>
        <row r="19550">
          <cell r="A19550" t="str">
            <v>19.004.0051-4</v>
          </cell>
          <cell r="B19550">
            <v>126.99</v>
          </cell>
        </row>
        <row r="19551">
          <cell r="A19551" t="str">
            <v>19.004.0051-C</v>
          </cell>
          <cell r="B19551">
            <v>237.53</v>
          </cell>
        </row>
        <row r="19552">
          <cell r="A19552" t="str">
            <v>19.004.0051-D</v>
          </cell>
          <cell r="B19552">
            <v>142</v>
          </cell>
        </row>
        <row r="19553">
          <cell r="A19553" t="str">
            <v>19.004.0051-E</v>
          </cell>
          <cell r="B19553">
            <v>123.56</v>
          </cell>
        </row>
        <row r="19554">
          <cell r="A19554" t="str">
            <v>19.004.0054-2</v>
          </cell>
          <cell r="B19554">
            <v>450.84</v>
          </cell>
        </row>
        <row r="19555">
          <cell r="A19555" t="str">
            <v>19.004.0054-3</v>
          </cell>
          <cell r="B19555">
            <v>264.61</v>
          </cell>
        </row>
        <row r="19556">
          <cell r="A19556" t="str">
            <v>19.004.0054-4</v>
          </cell>
          <cell r="B19556">
            <v>229.74</v>
          </cell>
        </row>
        <row r="19557">
          <cell r="A19557" t="str">
            <v>19.004.0054-C</v>
          </cell>
          <cell r="B19557">
            <v>445.2</v>
          </cell>
        </row>
        <row r="19558">
          <cell r="A19558" t="str">
            <v>19.004.0054-D</v>
          </cell>
          <cell r="B19558">
            <v>258.97000000000003</v>
          </cell>
        </row>
        <row r="19559">
          <cell r="A19559" t="str">
            <v>19.004.0054-E</v>
          </cell>
          <cell r="B19559">
            <v>224.1</v>
          </cell>
        </row>
        <row r="19560">
          <cell r="A19560" t="str">
            <v>19.004.0056-2</v>
          </cell>
          <cell r="B19560">
            <v>276.25</v>
          </cell>
        </row>
        <row r="19561">
          <cell r="A19561" t="str">
            <v>19.004.0056-3</v>
          </cell>
          <cell r="B19561">
            <v>113.12</v>
          </cell>
        </row>
        <row r="19562">
          <cell r="A19562" t="str">
            <v>19.004.0056-4</v>
          </cell>
          <cell r="B19562">
            <v>93.57</v>
          </cell>
        </row>
        <row r="19563">
          <cell r="A19563" t="str">
            <v>19.004.0056-C</v>
          </cell>
          <cell r="B19563">
            <v>269.77</v>
          </cell>
        </row>
        <row r="19564">
          <cell r="A19564" t="str">
            <v>19.004.0056-D</v>
          </cell>
          <cell r="B19564">
            <v>106.64</v>
          </cell>
        </row>
        <row r="19565">
          <cell r="A19565" t="str">
            <v>19.004.0056-E</v>
          </cell>
          <cell r="B19565">
            <v>87.09</v>
          </cell>
        </row>
        <row r="19566">
          <cell r="A19566" t="str">
            <v>19.004.0057-2</v>
          </cell>
          <cell r="B19566">
            <v>146.57</v>
          </cell>
        </row>
        <row r="19567">
          <cell r="A19567" t="str">
            <v>19.004.0057-3</v>
          </cell>
          <cell r="B19567">
            <v>92.56</v>
          </cell>
        </row>
        <row r="19568">
          <cell r="A19568" t="str">
            <v>19.004.0057-4</v>
          </cell>
          <cell r="B19568">
            <v>80.41</v>
          </cell>
        </row>
        <row r="19569">
          <cell r="A19569" t="str">
            <v>19.004.0057-C</v>
          </cell>
          <cell r="B19569">
            <v>143.13999999999999</v>
          </cell>
        </row>
        <row r="19570">
          <cell r="A19570" t="str">
            <v>19.004.0057-D</v>
          </cell>
          <cell r="B19570">
            <v>89.13</v>
          </cell>
        </row>
        <row r="19571">
          <cell r="A19571" t="str">
            <v>19.004.0057-E</v>
          </cell>
          <cell r="B19571">
            <v>76.98</v>
          </cell>
        </row>
        <row r="19572">
          <cell r="A19572" t="str">
            <v>19.004.0070-2</v>
          </cell>
          <cell r="B19572">
            <v>36.409999999999997</v>
          </cell>
        </row>
        <row r="19573">
          <cell r="A19573" t="str">
            <v>19.004.0070-3</v>
          </cell>
          <cell r="B19573">
            <v>22.18</v>
          </cell>
        </row>
        <row r="19574">
          <cell r="A19574" t="str">
            <v>19.004.0070-4</v>
          </cell>
          <cell r="B19574">
            <v>18.72</v>
          </cell>
        </row>
        <row r="19575">
          <cell r="A19575" t="str">
            <v>19.004.0070-C</v>
          </cell>
          <cell r="B19575">
            <v>36.409999999999997</v>
          </cell>
        </row>
        <row r="19576">
          <cell r="A19576" t="str">
            <v>19.004.0070-D</v>
          </cell>
          <cell r="B19576">
            <v>22.18</v>
          </cell>
        </row>
        <row r="19577">
          <cell r="A19577" t="str">
            <v>19.004.0070-E</v>
          </cell>
          <cell r="B19577">
            <v>18.72</v>
          </cell>
        </row>
        <row r="19578">
          <cell r="A19578" t="str">
            <v>19.004.0075-2</v>
          </cell>
          <cell r="B19578">
            <v>78.400000000000006</v>
          </cell>
        </row>
        <row r="19579">
          <cell r="A19579" t="str">
            <v>19.004.0075-4</v>
          </cell>
          <cell r="B19579">
            <v>49</v>
          </cell>
        </row>
        <row r="19580">
          <cell r="A19580" t="str">
            <v>19.004.0075-C</v>
          </cell>
          <cell r="B19580">
            <v>78.400000000000006</v>
          </cell>
        </row>
        <row r="19581">
          <cell r="A19581" t="str">
            <v>19.004.0075-E</v>
          </cell>
          <cell r="B19581">
            <v>49</v>
          </cell>
        </row>
        <row r="19582">
          <cell r="A19582" t="str">
            <v>19.004.0080-2</v>
          </cell>
          <cell r="B19582">
            <v>49.73</v>
          </cell>
        </row>
        <row r="19583">
          <cell r="A19583" t="str">
            <v>19.004.0080-4</v>
          </cell>
          <cell r="B19583">
            <v>42.83</v>
          </cell>
        </row>
        <row r="19584">
          <cell r="A19584" t="str">
            <v>19.004.0080-C</v>
          </cell>
          <cell r="B19584">
            <v>45.31</v>
          </cell>
        </row>
        <row r="19585">
          <cell r="A19585" t="str">
            <v>19.004.0080-E</v>
          </cell>
          <cell r="B19585">
            <v>38.409999999999997</v>
          </cell>
        </row>
        <row r="19586">
          <cell r="A19586" t="str">
            <v>19.004.0081-2</v>
          </cell>
          <cell r="B19586">
            <v>52.11</v>
          </cell>
        </row>
        <row r="19587">
          <cell r="A19587" t="str">
            <v>19.004.0081-4</v>
          </cell>
          <cell r="B19587">
            <v>43.98</v>
          </cell>
        </row>
        <row r="19588">
          <cell r="A19588" t="str">
            <v>19.004.0081-C</v>
          </cell>
          <cell r="B19588">
            <v>47.69</v>
          </cell>
        </row>
        <row r="19589">
          <cell r="A19589" t="str">
            <v>19.004.0081-E</v>
          </cell>
          <cell r="B19589">
            <v>39.56</v>
          </cell>
        </row>
        <row r="19590">
          <cell r="A19590" t="str">
            <v>19.004.0085-2</v>
          </cell>
          <cell r="B19590">
            <v>67.989999999999995</v>
          </cell>
        </row>
        <row r="19591">
          <cell r="A19591" t="str">
            <v>19.004.0085-4</v>
          </cell>
          <cell r="B19591">
            <v>53.87</v>
          </cell>
        </row>
        <row r="19592">
          <cell r="A19592" t="str">
            <v>19.004.0085-C</v>
          </cell>
          <cell r="B19592">
            <v>63.57</v>
          </cell>
        </row>
        <row r="19593">
          <cell r="A19593" t="str">
            <v>19.004.0085-E</v>
          </cell>
          <cell r="B19593">
            <v>49.45</v>
          </cell>
        </row>
        <row r="19594">
          <cell r="A19594" t="str">
            <v>19.004.0087-2</v>
          </cell>
          <cell r="B19594">
            <v>69.540000000000006</v>
          </cell>
        </row>
        <row r="19595">
          <cell r="A19595" t="str">
            <v>19.004.0087-4</v>
          </cell>
          <cell r="B19595">
            <v>54.27</v>
          </cell>
        </row>
        <row r="19596">
          <cell r="A19596" t="str">
            <v>19.004.0087-C</v>
          </cell>
          <cell r="B19596">
            <v>65.12</v>
          </cell>
        </row>
        <row r="19597">
          <cell r="A19597" t="str">
            <v>19.004.0087-E</v>
          </cell>
          <cell r="B19597">
            <v>49.85</v>
          </cell>
        </row>
        <row r="19598">
          <cell r="A19598" t="str">
            <v>19.004.0090-2</v>
          </cell>
          <cell r="B19598">
            <v>101.57</v>
          </cell>
        </row>
        <row r="19599">
          <cell r="A19599" t="str">
            <v>19.004.0090-3</v>
          </cell>
          <cell r="B19599">
            <v>49.75</v>
          </cell>
        </row>
        <row r="19600">
          <cell r="A19600" t="str">
            <v>19.004.0090-4</v>
          </cell>
          <cell r="B19600">
            <v>42.97</v>
          </cell>
        </row>
        <row r="19601">
          <cell r="A19601" t="str">
            <v>19.004.0090-C</v>
          </cell>
          <cell r="B19601">
            <v>98.14</v>
          </cell>
        </row>
        <row r="19602">
          <cell r="A19602" t="str">
            <v>19.004.0090-D</v>
          </cell>
          <cell r="B19602">
            <v>46.32</v>
          </cell>
        </row>
        <row r="19603">
          <cell r="A19603" t="str">
            <v>19.004.0090-E</v>
          </cell>
          <cell r="B19603">
            <v>39.54</v>
          </cell>
        </row>
        <row r="19604">
          <cell r="A19604" t="str">
            <v>19.004.0092-2</v>
          </cell>
          <cell r="B19604">
            <v>102.73</v>
          </cell>
        </row>
        <row r="19605">
          <cell r="A19605" t="str">
            <v>19.004.0092-3</v>
          </cell>
          <cell r="B19605">
            <v>50.51</v>
          </cell>
        </row>
        <row r="19606">
          <cell r="A19606" t="str">
            <v>19.004.0092-4</v>
          </cell>
          <cell r="B19606">
            <v>43.63</v>
          </cell>
        </row>
        <row r="19607">
          <cell r="A19607" t="str">
            <v>19.004.0092-C</v>
          </cell>
          <cell r="B19607">
            <v>99.3</v>
          </cell>
        </row>
        <row r="19608">
          <cell r="A19608" t="str">
            <v>19.004.0092-D</v>
          </cell>
          <cell r="B19608">
            <v>47.08</v>
          </cell>
        </row>
        <row r="19609">
          <cell r="A19609" t="str">
            <v>19.004.0092-E</v>
          </cell>
          <cell r="B19609">
            <v>40.200000000000003</v>
          </cell>
        </row>
        <row r="19610">
          <cell r="A19610" t="str">
            <v>19.004.0094-2</v>
          </cell>
          <cell r="B19610">
            <v>127.03</v>
          </cell>
        </row>
        <row r="19611">
          <cell r="A19611" t="str">
            <v>19.004.0094-3</v>
          </cell>
          <cell r="B19611">
            <v>63.54</v>
          </cell>
        </row>
        <row r="19612">
          <cell r="A19612" t="str">
            <v>19.004.0094-4</v>
          </cell>
          <cell r="B19612">
            <v>54.29</v>
          </cell>
        </row>
        <row r="19613">
          <cell r="A19613" t="str">
            <v>19.004.0094-C</v>
          </cell>
          <cell r="B19613">
            <v>123.98</v>
          </cell>
        </row>
        <row r="19614">
          <cell r="A19614" t="str">
            <v>19.004.0094-D</v>
          </cell>
          <cell r="B19614">
            <v>60.49</v>
          </cell>
        </row>
        <row r="19615">
          <cell r="A19615" t="str">
            <v>19.004.0094-E</v>
          </cell>
          <cell r="B19615">
            <v>51.24</v>
          </cell>
        </row>
        <row r="19616">
          <cell r="A19616" t="str">
            <v>19.004.0096-2</v>
          </cell>
          <cell r="B19616">
            <v>150.07</v>
          </cell>
        </row>
        <row r="19617">
          <cell r="A19617" t="str">
            <v>19.004.0096-3</v>
          </cell>
          <cell r="B19617">
            <v>79.53</v>
          </cell>
        </row>
        <row r="19618">
          <cell r="A19618" t="str">
            <v>19.004.0096-4</v>
          </cell>
          <cell r="B19618">
            <v>68.319999999999993</v>
          </cell>
        </row>
        <row r="19619">
          <cell r="A19619" t="str">
            <v>19.004.0096-C</v>
          </cell>
          <cell r="B19619">
            <v>147.02000000000001</v>
          </cell>
        </row>
        <row r="19620">
          <cell r="A19620" t="str">
            <v>19.004.0096-D</v>
          </cell>
          <cell r="B19620">
            <v>76.48</v>
          </cell>
        </row>
        <row r="19621">
          <cell r="A19621" t="str">
            <v>19.004.0096-E</v>
          </cell>
          <cell r="B19621">
            <v>65.27</v>
          </cell>
        </row>
        <row r="19622">
          <cell r="A19622" t="str">
            <v>19.004.0098-2</v>
          </cell>
          <cell r="B19622">
            <v>181.53</v>
          </cell>
        </row>
        <row r="19623">
          <cell r="A19623" t="str">
            <v>19.004.0098-3</v>
          </cell>
          <cell r="B19623">
            <v>100.21</v>
          </cell>
        </row>
        <row r="19624">
          <cell r="A19624" t="str">
            <v>19.004.0098-4</v>
          </cell>
          <cell r="B19624">
            <v>86.3</v>
          </cell>
        </row>
        <row r="19625">
          <cell r="A19625" t="str">
            <v>19.004.0098-C</v>
          </cell>
          <cell r="B19625">
            <v>178.48</v>
          </cell>
        </row>
        <row r="19626">
          <cell r="A19626" t="str">
            <v>19.004.0098-D</v>
          </cell>
          <cell r="B19626">
            <v>97.16</v>
          </cell>
        </row>
        <row r="19627">
          <cell r="A19627" t="str">
            <v>19.004.0098-E</v>
          </cell>
          <cell r="B19627">
            <v>83.25</v>
          </cell>
        </row>
        <row r="19628">
          <cell r="A19628" t="str">
            <v>19.004.0100-2</v>
          </cell>
          <cell r="B19628">
            <v>33.770000000000003</v>
          </cell>
        </row>
        <row r="19629">
          <cell r="A19629" t="str">
            <v>19.004.0100-4</v>
          </cell>
          <cell r="B19629">
            <v>20.51</v>
          </cell>
        </row>
        <row r="19630">
          <cell r="A19630" t="str">
            <v>19.004.0100-C</v>
          </cell>
          <cell r="B19630">
            <v>33.770000000000003</v>
          </cell>
        </row>
        <row r="19631">
          <cell r="A19631" t="str">
            <v>19.004.0100-E</v>
          </cell>
          <cell r="B19631">
            <v>20.51</v>
          </cell>
        </row>
        <row r="19632">
          <cell r="A19632" t="str">
            <v>19.004.0110-2</v>
          </cell>
          <cell r="B19632">
            <v>75.22</v>
          </cell>
        </row>
        <row r="19633">
          <cell r="A19633" t="str">
            <v>19.004.0110-3</v>
          </cell>
          <cell r="B19633">
            <v>23.08</v>
          </cell>
        </row>
        <row r="19634">
          <cell r="A19634" t="str">
            <v>19.004.0110-4</v>
          </cell>
          <cell r="B19634">
            <v>8.2100000000000009</v>
          </cell>
        </row>
        <row r="19635">
          <cell r="A19635" t="str">
            <v>19.004.0110-C</v>
          </cell>
          <cell r="B19635">
            <v>75.22</v>
          </cell>
        </row>
        <row r="19636">
          <cell r="A19636" t="str">
            <v>19.004.0110-D</v>
          </cell>
          <cell r="B19636">
            <v>23.08</v>
          </cell>
        </row>
        <row r="19637">
          <cell r="A19637" t="str">
            <v>19.004.0110-E</v>
          </cell>
          <cell r="B19637">
            <v>8.2100000000000009</v>
          </cell>
        </row>
        <row r="19638">
          <cell r="A19638" t="str">
            <v>19.004.0115-2</v>
          </cell>
          <cell r="B19638">
            <v>77.67</v>
          </cell>
        </row>
        <row r="19639">
          <cell r="A19639" t="str">
            <v>19.004.0115-3</v>
          </cell>
          <cell r="B19639">
            <v>16.11</v>
          </cell>
        </row>
        <row r="19640">
          <cell r="A19640" t="str">
            <v>19.004.0115-4</v>
          </cell>
          <cell r="B19640">
            <v>9.61</v>
          </cell>
        </row>
        <row r="19641">
          <cell r="A19641" t="str">
            <v>19.004.0115-C</v>
          </cell>
          <cell r="B19641">
            <v>77.67</v>
          </cell>
        </row>
        <row r="19642">
          <cell r="A19642" t="str">
            <v>19.004.0115-D</v>
          </cell>
          <cell r="B19642">
            <v>16.11</v>
          </cell>
        </row>
        <row r="19643">
          <cell r="A19643" t="str">
            <v>19.004.0115-E</v>
          </cell>
          <cell r="B19643">
            <v>9.61</v>
          </cell>
        </row>
        <row r="19644">
          <cell r="A19644" t="str">
            <v>19.004.0120-2</v>
          </cell>
          <cell r="B19644">
            <v>117.87</v>
          </cell>
        </row>
        <row r="19645">
          <cell r="A19645" t="str">
            <v>19.004.0120-3</v>
          </cell>
          <cell r="B19645">
            <v>28.82</v>
          </cell>
        </row>
        <row r="19646">
          <cell r="A19646" t="str">
            <v>19.004.0120-4</v>
          </cell>
          <cell r="B19646">
            <v>18.29</v>
          </cell>
        </row>
        <row r="19647">
          <cell r="A19647" t="str">
            <v>19.004.0120-C</v>
          </cell>
          <cell r="B19647">
            <v>117.87</v>
          </cell>
        </row>
        <row r="19648">
          <cell r="A19648" t="str">
            <v>19.004.0120-D</v>
          </cell>
          <cell r="B19648">
            <v>28.82</v>
          </cell>
        </row>
        <row r="19649">
          <cell r="A19649" t="str">
            <v>19.004.0120-E</v>
          </cell>
          <cell r="B19649">
            <v>18.29</v>
          </cell>
        </row>
        <row r="19650">
          <cell r="A19650" t="str">
            <v>19.004.0210-0</v>
          </cell>
          <cell r="B19650">
            <v>7129.7</v>
          </cell>
        </row>
        <row r="19651">
          <cell r="A19651" t="str">
            <v>19.004.0210-A</v>
          </cell>
          <cell r="B19651">
            <v>7129.7</v>
          </cell>
        </row>
        <row r="19652">
          <cell r="A19652" t="str">
            <v>19.004.0211-0</v>
          </cell>
          <cell r="B19652">
            <v>2426.08</v>
          </cell>
        </row>
        <row r="19653">
          <cell r="A19653" t="str">
            <v>19.004.0211-A</v>
          </cell>
          <cell r="B19653">
            <v>2426.08</v>
          </cell>
        </row>
        <row r="19654">
          <cell r="A19654" t="str">
            <v>19.004.0212-0</v>
          </cell>
          <cell r="B19654">
            <v>11153.06</v>
          </cell>
        </row>
        <row r="19655">
          <cell r="A19655" t="str">
            <v>19.004.0212-A</v>
          </cell>
          <cell r="B19655">
            <v>10616.26</v>
          </cell>
        </row>
        <row r="19656">
          <cell r="A19656" t="str">
            <v>19.004.0250-0</v>
          </cell>
          <cell r="B19656">
            <v>5148.29</v>
          </cell>
        </row>
        <row r="19657">
          <cell r="A19657" t="str">
            <v>19.004.0250-A</v>
          </cell>
          <cell r="B19657">
            <v>5148.29</v>
          </cell>
        </row>
        <row r="19658">
          <cell r="A19658" t="str">
            <v>19.004.0251-0</v>
          </cell>
          <cell r="B19658">
            <v>1725.01</v>
          </cell>
        </row>
        <row r="19659">
          <cell r="A19659" t="str">
            <v>19.004.0251-A</v>
          </cell>
          <cell r="B19659">
            <v>1725.01</v>
          </cell>
        </row>
        <row r="19660">
          <cell r="A19660" t="str">
            <v>19.004.0252-0</v>
          </cell>
          <cell r="B19660">
            <v>9171.65</v>
          </cell>
        </row>
        <row r="19661">
          <cell r="A19661" t="str">
            <v>19.004.0252-A</v>
          </cell>
          <cell r="B19661">
            <v>8634.85</v>
          </cell>
        </row>
        <row r="19662">
          <cell r="A19662" t="str">
            <v>19.004.0270-0</v>
          </cell>
          <cell r="B19662">
            <v>9014.2199999999993</v>
          </cell>
        </row>
        <row r="19663">
          <cell r="A19663" t="str">
            <v>19.004.0270-A</v>
          </cell>
          <cell r="B19663">
            <v>9014.2199999999993</v>
          </cell>
        </row>
        <row r="19664">
          <cell r="A19664" t="str">
            <v>19.004.0271-0</v>
          </cell>
          <cell r="B19664">
            <v>5982.62</v>
          </cell>
        </row>
        <row r="19665">
          <cell r="A19665" t="str">
            <v>19.004.0271-A</v>
          </cell>
          <cell r="B19665">
            <v>5982.62</v>
          </cell>
        </row>
        <row r="19666">
          <cell r="A19666" t="str">
            <v>19.004.0272-0</v>
          </cell>
          <cell r="B19666">
            <v>13037.55</v>
          </cell>
        </row>
        <row r="19667">
          <cell r="A19667" t="str">
            <v>19.004.0272-A</v>
          </cell>
          <cell r="B19667">
            <v>12500.75</v>
          </cell>
        </row>
        <row r="19668">
          <cell r="A19668" t="str">
            <v>19.004.0400-0</v>
          </cell>
          <cell r="B19668">
            <v>7040.82</v>
          </cell>
        </row>
        <row r="19669">
          <cell r="A19669" t="str">
            <v>19.004.0400-A</v>
          </cell>
          <cell r="B19669">
            <v>7040.82</v>
          </cell>
        </row>
        <row r="19670">
          <cell r="A19670" t="str">
            <v>19.004.0401-0</v>
          </cell>
          <cell r="B19670">
            <v>2685.09</v>
          </cell>
        </row>
        <row r="19671">
          <cell r="A19671" t="str">
            <v>19.004.0401-A</v>
          </cell>
          <cell r="B19671">
            <v>2685.09</v>
          </cell>
        </row>
        <row r="19672">
          <cell r="A19672" t="str">
            <v>19.004.0402-0</v>
          </cell>
          <cell r="B19672">
            <v>11366.38</v>
          </cell>
        </row>
        <row r="19673">
          <cell r="A19673" t="str">
            <v>19.004.0402-A</v>
          </cell>
          <cell r="B19673">
            <v>10829.58</v>
          </cell>
        </row>
        <row r="19674">
          <cell r="A19674" t="str">
            <v>19.004.0405-0</v>
          </cell>
          <cell r="B19674">
            <v>11359.04</v>
          </cell>
        </row>
        <row r="19675">
          <cell r="A19675" t="str">
            <v>19.004.0405-A</v>
          </cell>
          <cell r="B19675">
            <v>11359.04</v>
          </cell>
        </row>
        <row r="19676">
          <cell r="A19676" t="str">
            <v>19.004.0406-0</v>
          </cell>
          <cell r="B19676">
            <v>5136.5600000000004</v>
          </cell>
        </row>
        <row r="19677">
          <cell r="A19677" t="str">
            <v>19.004.0406-A</v>
          </cell>
          <cell r="B19677">
            <v>5136.5600000000004</v>
          </cell>
        </row>
        <row r="19678">
          <cell r="A19678" t="str">
            <v>19.004.0407-0</v>
          </cell>
          <cell r="B19678">
            <v>16006.1</v>
          </cell>
        </row>
        <row r="19679">
          <cell r="A19679" t="str">
            <v>19.004.0407-A</v>
          </cell>
          <cell r="B19679">
            <v>15469.3</v>
          </cell>
        </row>
        <row r="19680">
          <cell r="A19680" t="str">
            <v>19.004.0500-0</v>
          </cell>
          <cell r="B19680">
            <v>697.63</v>
          </cell>
        </row>
        <row r="19681">
          <cell r="A19681" t="str">
            <v>19.004.0500-A</v>
          </cell>
          <cell r="B19681">
            <v>697.63</v>
          </cell>
        </row>
        <row r="19682">
          <cell r="A19682" t="str">
            <v>19.004.0501-0</v>
          </cell>
          <cell r="B19682">
            <v>262.06</v>
          </cell>
        </row>
        <row r="19683">
          <cell r="A19683" t="str">
            <v>19.004.0501-A</v>
          </cell>
          <cell r="B19683">
            <v>262.06</v>
          </cell>
        </row>
        <row r="19684">
          <cell r="A19684" t="str">
            <v>19.005.0006-2</v>
          </cell>
          <cell r="B19684">
            <v>577.19000000000005</v>
          </cell>
        </row>
        <row r="19685">
          <cell r="A19685" t="str">
            <v>19.005.0006-3</v>
          </cell>
          <cell r="B19685">
            <v>273.38</v>
          </cell>
        </row>
        <row r="19686">
          <cell r="A19686" t="str">
            <v>19.005.0006-4</v>
          </cell>
          <cell r="B19686">
            <v>253.02</v>
          </cell>
        </row>
        <row r="19687">
          <cell r="A19687" t="str">
            <v>19.005.0006-C</v>
          </cell>
          <cell r="B19687">
            <v>569.79999999999995</v>
          </cell>
        </row>
        <row r="19688">
          <cell r="A19688" t="str">
            <v>19.005.0006-D</v>
          </cell>
          <cell r="B19688">
            <v>265.99</v>
          </cell>
        </row>
        <row r="19689">
          <cell r="A19689" t="str">
            <v>19.005.0006-E</v>
          </cell>
          <cell r="B19689">
            <v>245.63</v>
          </cell>
        </row>
        <row r="19690">
          <cell r="A19690" t="str">
            <v>19.005.0007-2</v>
          </cell>
          <cell r="B19690">
            <v>46.15</v>
          </cell>
        </row>
        <row r="19691">
          <cell r="A19691" t="str">
            <v>19.005.0007-3</v>
          </cell>
          <cell r="B19691">
            <v>32.76</v>
          </cell>
        </row>
        <row r="19692">
          <cell r="A19692" t="str">
            <v>19.005.0007-4</v>
          </cell>
          <cell r="B19692">
            <v>30.93</v>
          </cell>
        </row>
        <row r="19693">
          <cell r="A19693" t="str">
            <v>19.005.0007-C</v>
          </cell>
          <cell r="B19693">
            <v>43.1</v>
          </cell>
        </row>
        <row r="19694">
          <cell r="A19694" t="str">
            <v>19.005.0007-D</v>
          </cell>
          <cell r="B19694">
            <v>29.71</v>
          </cell>
        </row>
        <row r="19695">
          <cell r="A19695" t="str">
            <v>19.005.0007-E</v>
          </cell>
          <cell r="B19695">
            <v>27.88</v>
          </cell>
        </row>
        <row r="19696">
          <cell r="A19696" t="str">
            <v>19.005.0008-2</v>
          </cell>
          <cell r="B19696">
            <v>222.41</v>
          </cell>
        </row>
        <row r="19697">
          <cell r="A19697" t="str">
            <v>19.005.0008-3</v>
          </cell>
          <cell r="B19697">
            <v>94.94</v>
          </cell>
        </row>
        <row r="19698">
          <cell r="A19698" t="str">
            <v>19.005.0008-4</v>
          </cell>
          <cell r="B19698">
            <v>74.06</v>
          </cell>
        </row>
        <row r="19699">
          <cell r="A19699" t="str">
            <v>19.005.0008-C</v>
          </cell>
          <cell r="B19699">
            <v>218.98</v>
          </cell>
        </row>
        <row r="19700">
          <cell r="A19700" t="str">
            <v>19.005.0008-D</v>
          </cell>
          <cell r="B19700">
            <v>91.51</v>
          </cell>
        </row>
        <row r="19701">
          <cell r="A19701" t="str">
            <v>19.005.0008-E</v>
          </cell>
          <cell r="B19701">
            <v>70.63</v>
          </cell>
        </row>
        <row r="19702">
          <cell r="A19702" t="str">
            <v>19.005.0010-2</v>
          </cell>
          <cell r="B19702">
            <v>297.76</v>
          </cell>
        </row>
        <row r="19703">
          <cell r="A19703" t="str">
            <v>19.005.0010-3</v>
          </cell>
          <cell r="B19703">
            <v>125.78</v>
          </cell>
        </row>
        <row r="19704">
          <cell r="A19704" t="str">
            <v>19.005.0010-4</v>
          </cell>
          <cell r="B19704">
            <v>96.8</v>
          </cell>
        </row>
        <row r="19705">
          <cell r="A19705" t="str">
            <v>19.005.0010-C</v>
          </cell>
          <cell r="B19705">
            <v>294.33</v>
          </cell>
        </row>
        <row r="19706">
          <cell r="A19706" t="str">
            <v>19.005.0010-D</v>
          </cell>
          <cell r="B19706">
            <v>122.35</v>
          </cell>
        </row>
        <row r="19707">
          <cell r="A19707" t="str">
            <v>19.005.0010-E</v>
          </cell>
          <cell r="B19707">
            <v>93.37</v>
          </cell>
        </row>
        <row r="19708">
          <cell r="A19708" t="str">
            <v>19.005.0011-2</v>
          </cell>
          <cell r="B19708">
            <v>322.70999999999998</v>
          </cell>
        </row>
        <row r="19709">
          <cell r="A19709" t="str">
            <v>19.005.0011-3</v>
          </cell>
          <cell r="B19709">
            <v>135.74</v>
          </cell>
        </row>
        <row r="19710">
          <cell r="A19710" t="str">
            <v>19.005.0011-4</v>
          </cell>
          <cell r="B19710">
            <v>104.08</v>
          </cell>
        </row>
        <row r="19711">
          <cell r="A19711" t="str">
            <v>19.005.0011-C</v>
          </cell>
          <cell r="B19711">
            <v>319.27999999999997</v>
          </cell>
        </row>
        <row r="19712">
          <cell r="A19712" t="str">
            <v>19.005.0011-D</v>
          </cell>
          <cell r="B19712">
            <v>132.31</v>
          </cell>
        </row>
        <row r="19713">
          <cell r="A19713" t="str">
            <v>19.005.0011-E</v>
          </cell>
          <cell r="B19713">
            <v>100.65</v>
          </cell>
        </row>
        <row r="19714">
          <cell r="A19714" t="str">
            <v>19.005.0012-2</v>
          </cell>
          <cell r="B19714">
            <v>315.26</v>
          </cell>
        </row>
        <row r="19715">
          <cell r="A19715" t="str">
            <v>19.005.0012-3</v>
          </cell>
          <cell r="B19715">
            <v>140.09</v>
          </cell>
        </row>
        <row r="19716">
          <cell r="A19716" t="str">
            <v>19.005.0012-4</v>
          </cell>
          <cell r="B19716">
            <v>112.39</v>
          </cell>
        </row>
        <row r="19717">
          <cell r="A19717" t="str">
            <v>19.005.0012-C</v>
          </cell>
          <cell r="B19717">
            <v>311.83</v>
          </cell>
        </row>
        <row r="19718">
          <cell r="A19718" t="str">
            <v>19.005.0012-D</v>
          </cell>
          <cell r="B19718">
            <v>136.66</v>
          </cell>
        </row>
        <row r="19719">
          <cell r="A19719" t="str">
            <v>19.005.0012-E</v>
          </cell>
          <cell r="B19719">
            <v>108.96</v>
          </cell>
        </row>
        <row r="19720">
          <cell r="A19720" t="str">
            <v>19.005.0014-2</v>
          </cell>
          <cell r="B19720">
            <v>441.66</v>
          </cell>
        </row>
        <row r="19721">
          <cell r="A19721" t="str">
            <v>19.005.0014-3</v>
          </cell>
          <cell r="B19721">
            <v>129.41</v>
          </cell>
        </row>
        <row r="19722">
          <cell r="A19722" t="str">
            <v>19.005.0014-4</v>
          </cell>
          <cell r="B19722">
            <v>94.85</v>
          </cell>
        </row>
        <row r="19723">
          <cell r="A19723" t="str">
            <v>19.005.0014-C</v>
          </cell>
          <cell r="B19723">
            <v>438.23</v>
          </cell>
        </row>
        <row r="19724">
          <cell r="A19724" t="str">
            <v>19.005.0014-D</v>
          </cell>
          <cell r="B19724">
            <v>125.98</v>
          </cell>
        </row>
        <row r="19725">
          <cell r="A19725" t="str">
            <v>19.005.0014-E</v>
          </cell>
          <cell r="B19725">
            <v>91.42</v>
          </cell>
        </row>
        <row r="19726">
          <cell r="A19726" t="str">
            <v>19.005.0015-2</v>
          </cell>
          <cell r="B19726">
            <v>6.34</v>
          </cell>
        </row>
        <row r="19727">
          <cell r="A19727" t="str">
            <v>19.005.0015-4</v>
          </cell>
          <cell r="B19727">
            <v>2.73</v>
          </cell>
        </row>
        <row r="19728">
          <cell r="A19728" t="str">
            <v>19.005.0015-C</v>
          </cell>
          <cell r="B19728">
            <v>6.34</v>
          </cell>
        </row>
        <row r="19729">
          <cell r="A19729" t="str">
            <v>19.005.0015-E</v>
          </cell>
          <cell r="B19729">
            <v>2.73</v>
          </cell>
        </row>
        <row r="19730">
          <cell r="A19730" t="str">
            <v>19.005.0016-2</v>
          </cell>
          <cell r="B19730">
            <v>98.66</v>
          </cell>
        </row>
        <row r="19731">
          <cell r="A19731" t="str">
            <v>19.005.0016-3</v>
          </cell>
          <cell r="B19731">
            <v>43.17</v>
          </cell>
        </row>
        <row r="19732">
          <cell r="A19732" t="str">
            <v>19.005.0016-4</v>
          </cell>
          <cell r="B19732">
            <v>36.64</v>
          </cell>
        </row>
        <row r="19733">
          <cell r="A19733" t="str">
            <v>19.005.0016-C</v>
          </cell>
          <cell r="B19733">
            <v>95.23</v>
          </cell>
        </row>
        <row r="19734">
          <cell r="A19734" t="str">
            <v>19.005.0016-D</v>
          </cell>
          <cell r="B19734">
            <v>39.74</v>
          </cell>
        </row>
        <row r="19735">
          <cell r="A19735" t="str">
            <v>19.005.0016-E</v>
          </cell>
          <cell r="B19735">
            <v>33.21</v>
          </cell>
        </row>
        <row r="19736">
          <cell r="A19736" t="str">
            <v>19.005.0017-2</v>
          </cell>
          <cell r="B19736">
            <v>283.14</v>
          </cell>
        </row>
        <row r="19737">
          <cell r="A19737" t="str">
            <v>19.005.0017-3</v>
          </cell>
          <cell r="B19737">
            <v>141.63</v>
          </cell>
        </row>
        <row r="19738">
          <cell r="A19738" t="str">
            <v>19.005.0017-4</v>
          </cell>
          <cell r="B19738">
            <v>113.68</v>
          </cell>
        </row>
        <row r="19739">
          <cell r="A19739" t="str">
            <v>19.005.0017-C</v>
          </cell>
          <cell r="B19739">
            <v>279.70999999999998</v>
          </cell>
        </row>
        <row r="19740">
          <cell r="A19740" t="str">
            <v>19.005.0017-D</v>
          </cell>
          <cell r="B19740">
            <v>138.19999999999999</v>
          </cell>
        </row>
        <row r="19741">
          <cell r="A19741" t="str">
            <v>19.005.0017-E</v>
          </cell>
          <cell r="B19741">
            <v>110.25</v>
          </cell>
        </row>
        <row r="19742">
          <cell r="A19742" t="str">
            <v>19.005.0019-2</v>
          </cell>
          <cell r="B19742">
            <v>408.91</v>
          </cell>
        </row>
        <row r="19743">
          <cell r="A19743" t="str">
            <v>19.005.0019-3</v>
          </cell>
          <cell r="B19743">
            <v>189.05</v>
          </cell>
        </row>
        <row r="19744">
          <cell r="A19744" t="str">
            <v>19.005.0019-4</v>
          </cell>
          <cell r="B19744">
            <v>147.68</v>
          </cell>
        </row>
        <row r="19745">
          <cell r="A19745" t="str">
            <v>19.005.0019-C</v>
          </cell>
          <cell r="B19745">
            <v>405.48</v>
          </cell>
        </row>
        <row r="19746">
          <cell r="A19746" t="str">
            <v>19.005.0019-D</v>
          </cell>
          <cell r="B19746">
            <v>185.62</v>
          </cell>
        </row>
        <row r="19747">
          <cell r="A19747" t="str">
            <v>19.005.0019-E</v>
          </cell>
          <cell r="B19747">
            <v>144.25</v>
          </cell>
        </row>
        <row r="19748">
          <cell r="A19748" t="str">
            <v>19.005.0021-2</v>
          </cell>
          <cell r="B19748">
            <v>378.08</v>
          </cell>
        </row>
        <row r="19749">
          <cell r="A19749" t="str">
            <v>19.005.0021-3</v>
          </cell>
          <cell r="B19749">
            <v>147.93</v>
          </cell>
        </row>
        <row r="19750">
          <cell r="A19750" t="str">
            <v>19.005.0021-4</v>
          </cell>
          <cell r="B19750">
            <v>110.57</v>
          </cell>
        </row>
        <row r="19751">
          <cell r="A19751" t="str">
            <v>19.005.0021-C</v>
          </cell>
          <cell r="B19751">
            <v>374.65</v>
          </cell>
        </row>
        <row r="19752">
          <cell r="A19752" t="str">
            <v>19.005.0021-D</v>
          </cell>
          <cell r="B19752">
            <v>144.5</v>
          </cell>
        </row>
        <row r="19753">
          <cell r="A19753" t="str">
            <v>19.005.0021-E</v>
          </cell>
          <cell r="B19753">
            <v>107.14</v>
          </cell>
        </row>
        <row r="19754">
          <cell r="A19754" t="str">
            <v>19.005.0023-2</v>
          </cell>
          <cell r="B19754">
            <v>1096.78</v>
          </cell>
        </row>
        <row r="19755">
          <cell r="A19755" t="str">
            <v>19.005.0023-3</v>
          </cell>
          <cell r="B19755">
            <v>512.22</v>
          </cell>
        </row>
        <row r="19756">
          <cell r="A19756" t="str">
            <v>19.005.0023-4</v>
          </cell>
          <cell r="B19756">
            <v>395.85</v>
          </cell>
        </row>
        <row r="19757">
          <cell r="A19757" t="str">
            <v>19.005.0023-C</v>
          </cell>
          <cell r="B19757">
            <v>1093.3499999999999</v>
          </cell>
        </row>
        <row r="19758">
          <cell r="A19758" t="str">
            <v>19.005.0023-D</v>
          </cell>
          <cell r="B19758">
            <v>508.79</v>
          </cell>
        </row>
        <row r="19759">
          <cell r="A19759" t="str">
            <v>19.005.0023-E</v>
          </cell>
          <cell r="B19759">
            <v>392.42</v>
          </cell>
        </row>
        <row r="19760">
          <cell r="A19760" t="str">
            <v>19.005.0025-2</v>
          </cell>
          <cell r="B19760">
            <v>1188.46</v>
          </cell>
        </row>
        <row r="19761">
          <cell r="A19761" t="str">
            <v>19.005.0025-3</v>
          </cell>
          <cell r="B19761">
            <v>553.25</v>
          </cell>
        </row>
        <row r="19762">
          <cell r="A19762" t="str">
            <v>19.005.0025-4</v>
          </cell>
          <cell r="B19762">
            <v>426.94</v>
          </cell>
        </row>
        <row r="19763">
          <cell r="A19763" t="str">
            <v>19.005.0025-C</v>
          </cell>
          <cell r="B19763">
            <v>1185.03</v>
          </cell>
        </row>
        <row r="19764">
          <cell r="A19764" t="str">
            <v>19.005.0025-D</v>
          </cell>
          <cell r="B19764">
            <v>549.82000000000005</v>
          </cell>
        </row>
        <row r="19765">
          <cell r="A19765" t="str">
            <v>19.005.0025-E</v>
          </cell>
          <cell r="B19765">
            <v>423.51</v>
          </cell>
        </row>
        <row r="19766">
          <cell r="A19766" t="str">
            <v>19.005.0026-2</v>
          </cell>
          <cell r="B19766">
            <v>1334.91</v>
          </cell>
        </row>
        <row r="19767">
          <cell r="A19767" t="str">
            <v>19.005.0026-3</v>
          </cell>
          <cell r="B19767">
            <v>632.20000000000005</v>
          </cell>
        </row>
        <row r="19768">
          <cell r="A19768" t="str">
            <v>19.005.0026-4</v>
          </cell>
          <cell r="B19768">
            <v>489.68</v>
          </cell>
        </row>
        <row r="19769">
          <cell r="A19769" t="str">
            <v>19.005.0026-C</v>
          </cell>
          <cell r="B19769">
            <v>1331.48</v>
          </cell>
        </row>
        <row r="19770">
          <cell r="A19770" t="str">
            <v>19.005.0026-D</v>
          </cell>
          <cell r="B19770">
            <v>628.77</v>
          </cell>
        </row>
        <row r="19771">
          <cell r="A19771" t="str">
            <v>19.005.0026-E</v>
          </cell>
          <cell r="B19771">
            <v>486.25</v>
          </cell>
        </row>
        <row r="19772">
          <cell r="A19772" t="str">
            <v>19.005.0028-2</v>
          </cell>
          <cell r="B19772">
            <v>165.51</v>
          </cell>
        </row>
        <row r="19773">
          <cell r="A19773" t="str">
            <v>19.005.0028-3</v>
          </cell>
          <cell r="B19773">
            <v>66.209999999999994</v>
          </cell>
        </row>
        <row r="19774">
          <cell r="A19774" t="str">
            <v>19.005.0028-4</v>
          </cell>
          <cell r="B19774">
            <v>52.4</v>
          </cell>
        </row>
        <row r="19775">
          <cell r="A19775" t="str">
            <v>19.005.0028-C</v>
          </cell>
          <cell r="B19775">
            <v>162.08000000000001</v>
          </cell>
        </row>
        <row r="19776">
          <cell r="A19776" t="str">
            <v>19.005.0028-D</v>
          </cell>
          <cell r="B19776">
            <v>62.78</v>
          </cell>
        </row>
        <row r="19777">
          <cell r="A19777" t="str">
            <v>19.005.0028-E</v>
          </cell>
          <cell r="B19777">
            <v>48.97</v>
          </cell>
        </row>
        <row r="19778">
          <cell r="A19778" t="str">
            <v>19.005.0030-2</v>
          </cell>
          <cell r="B19778">
            <v>220.63</v>
          </cell>
        </row>
        <row r="19779">
          <cell r="A19779" t="str">
            <v>19.005.0030-3</v>
          </cell>
          <cell r="B19779">
            <v>94.3</v>
          </cell>
        </row>
        <row r="19780">
          <cell r="A19780" t="str">
            <v>19.005.0030-4</v>
          </cell>
          <cell r="B19780">
            <v>76.14</v>
          </cell>
        </row>
        <row r="19781">
          <cell r="A19781" t="str">
            <v>19.005.0030-C</v>
          </cell>
          <cell r="B19781">
            <v>217.2</v>
          </cell>
        </row>
        <row r="19782">
          <cell r="A19782" t="str">
            <v>19.005.0030-D</v>
          </cell>
          <cell r="B19782">
            <v>90.87</v>
          </cell>
        </row>
        <row r="19783">
          <cell r="A19783" t="str">
            <v>19.005.0030-E</v>
          </cell>
          <cell r="B19783">
            <v>72.709999999999994</v>
          </cell>
        </row>
        <row r="19784">
          <cell r="A19784" t="str">
            <v>19.005.0033-2</v>
          </cell>
          <cell r="B19784">
            <v>336.77</v>
          </cell>
        </row>
        <row r="19785">
          <cell r="A19785" t="str">
            <v>19.005.0033-3</v>
          </cell>
          <cell r="B19785">
            <v>128.69</v>
          </cell>
        </row>
        <row r="19786">
          <cell r="A19786" t="str">
            <v>19.005.0033-4</v>
          </cell>
          <cell r="B19786">
            <v>100.22</v>
          </cell>
        </row>
        <row r="19787">
          <cell r="A19787" t="str">
            <v>19.005.0033-C</v>
          </cell>
          <cell r="B19787">
            <v>333.34</v>
          </cell>
        </row>
        <row r="19788">
          <cell r="A19788" t="str">
            <v>19.005.0033-D</v>
          </cell>
          <cell r="B19788">
            <v>125.26</v>
          </cell>
        </row>
        <row r="19789">
          <cell r="A19789" t="str">
            <v>19.005.0033-E</v>
          </cell>
          <cell r="B19789">
            <v>96.79</v>
          </cell>
        </row>
        <row r="19790">
          <cell r="A19790" t="str">
            <v>19.005.0034-2</v>
          </cell>
          <cell r="B19790">
            <v>108.47</v>
          </cell>
        </row>
        <row r="19791">
          <cell r="A19791" t="str">
            <v>19.005.0034-3</v>
          </cell>
          <cell r="B19791">
            <v>55.37</v>
          </cell>
        </row>
        <row r="19792">
          <cell r="A19792" t="str">
            <v>19.005.0034-4</v>
          </cell>
          <cell r="B19792">
            <v>42.39</v>
          </cell>
        </row>
        <row r="19793">
          <cell r="A19793" t="str">
            <v>19.005.0034-C</v>
          </cell>
          <cell r="B19793">
            <v>105.04</v>
          </cell>
        </row>
        <row r="19794">
          <cell r="A19794" t="str">
            <v>19.005.0034-D</v>
          </cell>
          <cell r="B19794">
            <v>51.94</v>
          </cell>
        </row>
        <row r="19795">
          <cell r="A19795" t="str">
            <v>19.005.0034-E</v>
          </cell>
          <cell r="B19795">
            <v>38.96</v>
          </cell>
        </row>
        <row r="19796">
          <cell r="A19796" t="str">
            <v>19.005.0035-2</v>
          </cell>
          <cell r="B19796">
            <v>15.21</v>
          </cell>
        </row>
        <row r="19797">
          <cell r="A19797" t="str">
            <v>19.005.0035-4</v>
          </cell>
          <cell r="B19797">
            <v>10.14</v>
          </cell>
        </row>
        <row r="19798">
          <cell r="A19798" t="str">
            <v>19.005.0035-C</v>
          </cell>
          <cell r="B19798">
            <v>15.21</v>
          </cell>
        </row>
        <row r="19799">
          <cell r="A19799" t="str">
            <v>19.005.0035-E</v>
          </cell>
          <cell r="B19799">
            <v>10.14</v>
          </cell>
        </row>
        <row r="19800">
          <cell r="A19800" t="str">
            <v>19.005.0036-2</v>
          </cell>
          <cell r="B19800">
            <v>47.53</v>
          </cell>
        </row>
        <row r="19801">
          <cell r="A19801" t="str">
            <v>19.005.0036-4</v>
          </cell>
          <cell r="B19801">
            <v>31.68</v>
          </cell>
        </row>
        <row r="19802">
          <cell r="A19802" t="str">
            <v>19.005.0036-C</v>
          </cell>
          <cell r="B19802">
            <v>47.53</v>
          </cell>
        </row>
        <row r="19803">
          <cell r="A19803" t="str">
            <v>19.005.0036-E</v>
          </cell>
          <cell r="B19803">
            <v>31.68</v>
          </cell>
        </row>
        <row r="19804">
          <cell r="A19804" t="str">
            <v>19.005.0037-2</v>
          </cell>
          <cell r="B19804">
            <v>1.57</v>
          </cell>
        </row>
        <row r="19805">
          <cell r="A19805" t="str">
            <v>19.005.0037-4</v>
          </cell>
          <cell r="B19805">
            <v>1.04</v>
          </cell>
        </row>
        <row r="19806">
          <cell r="A19806" t="str">
            <v>19.005.0037-C</v>
          </cell>
          <cell r="B19806">
            <v>1.57</v>
          </cell>
        </row>
        <row r="19807">
          <cell r="A19807" t="str">
            <v>19.005.0037-E</v>
          </cell>
          <cell r="B19807">
            <v>1.04</v>
          </cell>
        </row>
        <row r="19808">
          <cell r="A19808" t="str">
            <v>19.005.0038-2</v>
          </cell>
          <cell r="B19808">
            <v>3.75</v>
          </cell>
        </row>
        <row r="19809">
          <cell r="A19809" t="str">
            <v>19.005.0038-4</v>
          </cell>
          <cell r="B19809">
            <v>2.5</v>
          </cell>
        </row>
        <row r="19810">
          <cell r="A19810" t="str">
            <v>19.005.0038-C</v>
          </cell>
          <cell r="B19810">
            <v>3.75</v>
          </cell>
        </row>
        <row r="19811">
          <cell r="A19811" t="str">
            <v>19.005.0038-E</v>
          </cell>
          <cell r="B19811">
            <v>2.5</v>
          </cell>
        </row>
        <row r="19812">
          <cell r="A19812" t="str">
            <v>19.005.0039-2</v>
          </cell>
          <cell r="B19812">
            <v>2.5099999999999998</v>
          </cell>
        </row>
        <row r="19813">
          <cell r="A19813" t="str">
            <v>19.005.0039-4</v>
          </cell>
          <cell r="B19813">
            <v>1.79</v>
          </cell>
        </row>
        <row r="19814">
          <cell r="A19814" t="str">
            <v>19.005.0039-C</v>
          </cell>
          <cell r="B19814">
            <v>2.5099999999999998</v>
          </cell>
        </row>
        <row r="19815">
          <cell r="A19815" t="str">
            <v>19.005.0039-E</v>
          </cell>
          <cell r="B19815">
            <v>1.79</v>
          </cell>
        </row>
        <row r="19816">
          <cell r="A19816" t="str">
            <v>19.005.0040-2</v>
          </cell>
          <cell r="B19816">
            <v>3.14</v>
          </cell>
        </row>
        <row r="19817">
          <cell r="A19817" t="str">
            <v>19.005.0040-4</v>
          </cell>
          <cell r="B19817">
            <v>1.21</v>
          </cell>
        </row>
        <row r="19818">
          <cell r="A19818" t="str">
            <v>19.005.0040-C</v>
          </cell>
          <cell r="B19818">
            <v>3.14</v>
          </cell>
        </row>
        <row r="19819">
          <cell r="A19819" t="str">
            <v>19.005.0040-E</v>
          </cell>
          <cell r="B19819">
            <v>1.21</v>
          </cell>
        </row>
        <row r="19820">
          <cell r="A19820" t="str">
            <v>19.005.0042-2</v>
          </cell>
          <cell r="B19820">
            <v>822.52</v>
          </cell>
        </row>
        <row r="19821">
          <cell r="A19821" t="str">
            <v>19.005.0042-3</v>
          </cell>
          <cell r="B19821">
            <v>79.84</v>
          </cell>
        </row>
        <row r="19822">
          <cell r="A19822" t="str">
            <v>19.005.0042-4</v>
          </cell>
          <cell r="B19822">
            <v>54.46</v>
          </cell>
        </row>
        <row r="19823">
          <cell r="A19823" t="str">
            <v>19.005.0042-C</v>
          </cell>
          <cell r="B19823">
            <v>819.09</v>
          </cell>
        </row>
        <row r="19824">
          <cell r="A19824" t="str">
            <v>19.005.0042-D</v>
          </cell>
          <cell r="B19824">
            <v>76.41</v>
          </cell>
        </row>
        <row r="19825">
          <cell r="A19825" t="str">
            <v>19.005.0042-E</v>
          </cell>
          <cell r="B19825">
            <v>51.03</v>
          </cell>
        </row>
        <row r="19826">
          <cell r="A19826" t="str">
            <v>19.005.0045-2</v>
          </cell>
          <cell r="B19826">
            <v>3.01</v>
          </cell>
        </row>
        <row r="19827">
          <cell r="A19827" t="str">
            <v>19.005.0045-4</v>
          </cell>
          <cell r="B19827">
            <v>0.95</v>
          </cell>
        </row>
        <row r="19828">
          <cell r="A19828" t="str">
            <v>19.005.0045-C</v>
          </cell>
          <cell r="B19828">
            <v>3.01</v>
          </cell>
        </row>
        <row r="19829">
          <cell r="A19829" t="str">
            <v>19.005.0045-E</v>
          </cell>
          <cell r="B19829">
            <v>0.95</v>
          </cell>
        </row>
        <row r="19830">
          <cell r="A19830" t="str">
            <v>19.005.0050-2</v>
          </cell>
          <cell r="B19830">
            <v>1.39</v>
          </cell>
        </row>
        <row r="19831">
          <cell r="A19831" t="str">
            <v>19.005.0050-4</v>
          </cell>
          <cell r="B19831">
            <v>0.31</v>
          </cell>
        </row>
        <row r="19832">
          <cell r="A19832" t="str">
            <v>19.005.0050-C</v>
          </cell>
          <cell r="B19832">
            <v>1.39</v>
          </cell>
        </row>
        <row r="19833">
          <cell r="A19833" t="str">
            <v>19.005.0050-E</v>
          </cell>
          <cell r="B19833">
            <v>0.31</v>
          </cell>
        </row>
        <row r="19834">
          <cell r="A19834" t="str">
            <v>19.006.0001-2</v>
          </cell>
          <cell r="B19834">
            <v>2.68</v>
          </cell>
        </row>
        <row r="19835">
          <cell r="A19835" t="str">
            <v>19.006.0001-4</v>
          </cell>
          <cell r="B19835">
            <v>1.91</v>
          </cell>
        </row>
        <row r="19836">
          <cell r="A19836" t="str">
            <v>19.006.0001-C</v>
          </cell>
          <cell r="B19836">
            <v>2.68</v>
          </cell>
        </row>
        <row r="19837">
          <cell r="A19837" t="str">
            <v>19.006.0001-E</v>
          </cell>
          <cell r="B19837">
            <v>1.91</v>
          </cell>
        </row>
        <row r="19838">
          <cell r="A19838" t="str">
            <v>19.006.0002-2</v>
          </cell>
          <cell r="B19838">
            <v>139.6</v>
          </cell>
        </row>
        <row r="19839">
          <cell r="A19839" t="str">
            <v>19.006.0002-3</v>
          </cell>
          <cell r="B19839">
            <v>73.3</v>
          </cell>
        </row>
        <row r="19840">
          <cell r="A19840" t="str">
            <v>19.006.0002-4</v>
          </cell>
          <cell r="B19840">
            <v>61.88</v>
          </cell>
        </row>
        <row r="19841">
          <cell r="A19841" t="str">
            <v>19.006.0002-C</v>
          </cell>
          <cell r="B19841">
            <v>136.16999999999999</v>
          </cell>
        </row>
        <row r="19842">
          <cell r="A19842" t="str">
            <v>19.006.0002-D</v>
          </cell>
          <cell r="B19842">
            <v>69.87</v>
          </cell>
        </row>
        <row r="19843">
          <cell r="A19843" t="str">
            <v>19.006.0002-E</v>
          </cell>
          <cell r="B19843">
            <v>58.45</v>
          </cell>
        </row>
        <row r="19844">
          <cell r="A19844" t="str">
            <v>19.006.0003-2</v>
          </cell>
          <cell r="B19844">
            <v>145.63</v>
          </cell>
        </row>
        <row r="19845">
          <cell r="A19845" t="str">
            <v>19.006.0003-3</v>
          </cell>
          <cell r="B19845">
            <v>73.31</v>
          </cell>
        </row>
        <row r="19846">
          <cell r="A19846" t="str">
            <v>19.006.0003-4</v>
          </cell>
          <cell r="B19846">
            <v>61.31</v>
          </cell>
        </row>
        <row r="19847">
          <cell r="A19847" t="str">
            <v>19.006.0003-C</v>
          </cell>
          <cell r="B19847">
            <v>142.19999999999999</v>
          </cell>
        </row>
        <row r="19848">
          <cell r="A19848" t="str">
            <v>19.006.0003-D</v>
          </cell>
          <cell r="B19848">
            <v>69.88</v>
          </cell>
        </row>
        <row r="19849">
          <cell r="A19849" t="str">
            <v>19.006.0003-E</v>
          </cell>
          <cell r="B19849">
            <v>57.88</v>
          </cell>
        </row>
        <row r="19850">
          <cell r="A19850" t="str">
            <v>19.006.0004-2</v>
          </cell>
          <cell r="B19850">
            <v>137.93</v>
          </cell>
        </row>
        <row r="19851">
          <cell r="A19851" t="str">
            <v>19.006.0004-3</v>
          </cell>
          <cell r="B19851">
            <v>71.02</v>
          </cell>
        </row>
        <row r="19852">
          <cell r="A19852" t="str">
            <v>19.006.0004-4</v>
          </cell>
          <cell r="B19852">
            <v>59.79</v>
          </cell>
        </row>
        <row r="19853">
          <cell r="A19853" t="str">
            <v>19.006.0004-C</v>
          </cell>
          <cell r="B19853">
            <v>134.5</v>
          </cell>
        </row>
        <row r="19854">
          <cell r="A19854" t="str">
            <v>19.006.0004-D</v>
          </cell>
          <cell r="B19854">
            <v>67.59</v>
          </cell>
        </row>
        <row r="19855">
          <cell r="A19855" t="str">
            <v>19.006.0004-E</v>
          </cell>
          <cell r="B19855">
            <v>56.36</v>
          </cell>
        </row>
        <row r="19856">
          <cell r="A19856" t="str">
            <v>19.006.0005-2</v>
          </cell>
          <cell r="B19856">
            <v>153.94999999999999</v>
          </cell>
        </row>
        <row r="19857">
          <cell r="A19857" t="str">
            <v>19.006.0005-3</v>
          </cell>
          <cell r="B19857">
            <v>76.7</v>
          </cell>
        </row>
        <row r="19858">
          <cell r="A19858" t="str">
            <v>19.006.0005-4</v>
          </cell>
          <cell r="B19858">
            <v>63.88</v>
          </cell>
        </row>
        <row r="19859">
          <cell r="A19859" t="str">
            <v>19.006.0005-C</v>
          </cell>
          <cell r="B19859">
            <v>150.52000000000001</v>
          </cell>
        </row>
        <row r="19860">
          <cell r="A19860" t="str">
            <v>19.006.0005-D</v>
          </cell>
          <cell r="B19860">
            <v>73.27</v>
          </cell>
        </row>
        <row r="19861">
          <cell r="A19861" t="str">
            <v>19.006.0005-E</v>
          </cell>
          <cell r="B19861">
            <v>60.45</v>
          </cell>
        </row>
        <row r="19862">
          <cell r="A19862" t="str">
            <v>19.006.0006-2</v>
          </cell>
          <cell r="B19862">
            <v>183.98</v>
          </cell>
        </row>
        <row r="19863">
          <cell r="A19863" t="str">
            <v>19.006.0006-3</v>
          </cell>
          <cell r="B19863">
            <v>98.65</v>
          </cell>
        </row>
        <row r="19864">
          <cell r="A19864" t="str">
            <v>19.006.0006-4</v>
          </cell>
          <cell r="B19864">
            <v>82.82</v>
          </cell>
        </row>
        <row r="19865">
          <cell r="A19865" t="str">
            <v>19.006.0006-C</v>
          </cell>
          <cell r="B19865">
            <v>180.55</v>
          </cell>
        </row>
        <row r="19866">
          <cell r="A19866" t="str">
            <v>19.006.0006-D</v>
          </cell>
          <cell r="B19866">
            <v>95.22</v>
          </cell>
        </row>
        <row r="19867">
          <cell r="A19867" t="str">
            <v>19.006.0006-E</v>
          </cell>
          <cell r="B19867">
            <v>79.39</v>
          </cell>
        </row>
        <row r="19868">
          <cell r="A19868" t="str">
            <v>19.006.0007-2</v>
          </cell>
          <cell r="B19868">
            <v>81.02</v>
          </cell>
        </row>
        <row r="19869">
          <cell r="A19869" t="str">
            <v>19.006.0007-3</v>
          </cell>
          <cell r="B19869">
            <v>51.96</v>
          </cell>
        </row>
        <row r="19870">
          <cell r="A19870" t="str">
            <v>19.006.0007-4</v>
          </cell>
          <cell r="B19870">
            <v>46.43</v>
          </cell>
        </row>
        <row r="19871">
          <cell r="A19871" t="str">
            <v>19.006.0007-C</v>
          </cell>
          <cell r="B19871">
            <v>77.59</v>
          </cell>
        </row>
        <row r="19872">
          <cell r="A19872" t="str">
            <v>19.006.0007-D</v>
          </cell>
          <cell r="B19872">
            <v>48.53</v>
          </cell>
        </row>
        <row r="19873">
          <cell r="A19873" t="str">
            <v>19.006.0007-E</v>
          </cell>
          <cell r="B19873">
            <v>43</v>
          </cell>
        </row>
        <row r="19874">
          <cell r="A19874" t="str">
            <v>19.006.0008-2</v>
          </cell>
          <cell r="B19874">
            <v>176.34</v>
          </cell>
        </row>
        <row r="19875">
          <cell r="A19875" t="str">
            <v>19.006.0008-3</v>
          </cell>
          <cell r="B19875">
            <v>94.06</v>
          </cell>
        </row>
        <row r="19876">
          <cell r="A19876" t="str">
            <v>19.006.0008-4</v>
          </cell>
          <cell r="B19876">
            <v>78.989999999999995</v>
          </cell>
        </row>
        <row r="19877">
          <cell r="A19877" t="str">
            <v>19.006.0008-C</v>
          </cell>
          <cell r="B19877">
            <v>172.91</v>
          </cell>
        </row>
        <row r="19878">
          <cell r="A19878" t="str">
            <v>19.006.0008-D</v>
          </cell>
          <cell r="B19878">
            <v>90.63</v>
          </cell>
        </row>
        <row r="19879">
          <cell r="A19879" t="str">
            <v>19.006.0008-E</v>
          </cell>
          <cell r="B19879">
            <v>75.56</v>
          </cell>
        </row>
        <row r="19880">
          <cell r="A19880" t="str">
            <v>19.006.0009-2</v>
          </cell>
          <cell r="B19880">
            <v>32.74</v>
          </cell>
        </row>
        <row r="19881">
          <cell r="A19881" t="str">
            <v>19.006.0009-4</v>
          </cell>
          <cell r="B19881">
            <v>10.58</v>
          </cell>
        </row>
        <row r="19882">
          <cell r="A19882" t="str">
            <v>19.006.0009-C</v>
          </cell>
          <cell r="B19882">
            <v>32.74</v>
          </cell>
        </row>
        <row r="19883">
          <cell r="A19883" t="str">
            <v>19.006.0009-E</v>
          </cell>
          <cell r="B19883">
            <v>10.58</v>
          </cell>
        </row>
        <row r="19884">
          <cell r="A19884" t="str">
            <v>19.006.0010-2</v>
          </cell>
          <cell r="B19884">
            <v>423.37</v>
          </cell>
        </row>
        <row r="19885">
          <cell r="A19885" t="str">
            <v>19.006.0010-3</v>
          </cell>
          <cell r="B19885">
            <v>256.77999999999997</v>
          </cell>
        </row>
        <row r="19886">
          <cell r="A19886" t="str">
            <v>19.006.0010-4</v>
          </cell>
          <cell r="B19886">
            <v>244.88</v>
          </cell>
        </row>
        <row r="19887">
          <cell r="A19887" t="str">
            <v>19.006.0010-C</v>
          </cell>
          <cell r="B19887">
            <v>411.1</v>
          </cell>
        </row>
        <row r="19888">
          <cell r="A19888" t="str">
            <v>19.006.0010-D</v>
          </cell>
          <cell r="B19888">
            <v>244.51</v>
          </cell>
        </row>
        <row r="19889">
          <cell r="A19889" t="str">
            <v>19.006.0010-E</v>
          </cell>
          <cell r="B19889">
            <v>232.61</v>
          </cell>
        </row>
        <row r="19890">
          <cell r="A19890" t="str">
            <v>19.006.0011-2</v>
          </cell>
          <cell r="B19890">
            <v>2980.64</v>
          </cell>
        </row>
        <row r="19891">
          <cell r="A19891" t="str">
            <v>19.006.0011-3</v>
          </cell>
          <cell r="B19891">
            <v>1282.01</v>
          </cell>
        </row>
        <row r="19892">
          <cell r="A19892" t="str">
            <v>19.006.0011-4</v>
          </cell>
          <cell r="B19892">
            <v>951.79</v>
          </cell>
        </row>
        <row r="19893">
          <cell r="A19893" t="str">
            <v>19.006.0011-C</v>
          </cell>
          <cell r="B19893">
            <v>2909.54</v>
          </cell>
        </row>
        <row r="19894">
          <cell r="A19894" t="str">
            <v>19.006.0011-D</v>
          </cell>
          <cell r="B19894">
            <v>1210.9100000000001</v>
          </cell>
        </row>
        <row r="19895">
          <cell r="A19895" t="str">
            <v>19.006.0011-E</v>
          </cell>
          <cell r="B19895">
            <v>880.69</v>
          </cell>
        </row>
        <row r="19896">
          <cell r="A19896" t="str">
            <v>19.006.0012-2</v>
          </cell>
          <cell r="B19896">
            <v>532.46</v>
          </cell>
        </row>
        <row r="19897">
          <cell r="A19897" t="str">
            <v>19.006.0012-3</v>
          </cell>
          <cell r="B19897">
            <v>235.55</v>
          </cell>
        </row>
        <row r="19898">
          <cell r="A19898" t="str">
            <v>19.006.0012-4</v>
          </cell>
          <cell r="B19898">
            <v>180.64</v>
          </cell>
        </row>
        <row r="19899">
          <cell r="A19899" t="str">
            <v>19.006.0012-C</v>
          </cell>
          <cell r="B19899">
            <v>512.34</v>
          </cell>
        </row>
        <row r="19900">
          <cell r="A19900" t="str">
            <v>19.006.0012-D</v>
          </cell>
          <cell r="B19900">
            <v>215.43</v>
          </cell>
        </row>
        <row r="19901">
          <cell r="A19901" t="str">
            <v>19.006.0012-E</v>
          </cell>
          <cell r="B19901">
            <v>160.52000000000001</v>
          </cell>
        </row>
        <row r="19902">
          <cell r="A19902" t="str">
            <v>19.006.0013-2</v>
          </cell>
          <cell r="B19902">
            <v>186.06</v>
          </cell>
        </row>
        <row r="19903">
          <cell r="A19903" t="str">
            <v>19.006.0013-4</v>
          </cell>
          <cell r="B19903">
            <v>43.54</v>
          </cell>
        </row>
        <row r="19904">
          <cell r="A19904" t="str">
            <v>19.006.0013-C</v>
          </cell>
          <cell r="B19904">
            <v>182.63</v>
          </cell>
        </row>
        <row r="19905">
          <cell r="A19905" t="str">
            <v>19.006.0013-E</v>
          </cell>
          <cell r="B19905">
            <v>40.11</v>
          </cell>
        </row>
        <row r="19906">
          <cell r="A19906" t="str">
            <v>19.006.0014-2</v>
          </cell>
          <cell r="B19906">
            <v>133.69999999999999</v>
          </cell>
        </row>
        <row r="19907">
          <cell r="A19907" t="str">
            <v>19.006.0014-3</v>
          </cell>
          <cell r="B19907">
            <v>76.650000000000006</v>
          </cell>
        </row>
        <row r="19908">
          <cell r="A19908" t="str">
            <v>19.006.0014-4</v>
          </cell>
          <cell r="B19908">
            <v>69.760000000000005</v>
          </cell>
        </row>
        <row r="19909">
          <cell r="A19909" t="str">
            <v>19.006.0014-C</v>
          </cell>
          <cell r="B19909">
            <v>126.84</v>
          </cell>
        </row>
        <row r="19910">
          <cell r="A19910" t="str">
            <v>19.006.0014-D</v>
          </cell>
          <cell r="B19910">
            <v>69.790000000000006</v>
          </cell>
        </row>
        <row r="19911">
          <cell r="A19911" t="str">
            <v>19.006.0014-E</v>
          </cell>
          <cell r="B19911">
            <v>62.9</v>
          </cell>
        </row>
        <row r="19912">
          <cell r="A19912" t="str">
            <v>19.006.0015-2</v>
          </cell>
          <cell r="B19912">
            <v>71.8</v>
          </cell>
        </row>
        <row r="19913">
          <cell r="A19913" t="str">
            <v>19.006.0015-3</v>
          </cell>
          <cell r="B19913">
            <v>23.59</v>
          </cell>
        </row>
        <row r="19914">
          <cell r="A19914" t="str">
            <v>19.006.0015-4</v>
          </cell>
          <cell r="B19914">
            <v>16.95</v>
          </cell>
        </row>
        <row r="19915">
          <cell r="A19915" t="str">
            <v>19.006.0015-C</v>
          </cell>
          <cell r="B19915">
            <v>71.8</v>
          </cell>
        </row>
        <row r="19916">
          <cell r="A19916" t="str">
            <v>19.006.0015-D</v>
          </cell>
          <cell r="B19916">
            <v>23.59</v>
          </cell>
        </row>
        <row r="19917">
          <cell r="A19917" t="str">
            <v>19.006.0015-E</v>
          </cell>
          <cell r="B19917">
            <v>16.95</v>
          </cell>
        </row>
        <row r="19918">
          <cell r="A19918" t="str">
            <v>19.006.0016-2</v>
          </cell>
          <cell r="B19918">
            <v>291.97000000000003</v>
          </cell>
        </row>
        <row r="19919">
          <cell r="A19919" t="str">
            <v>19.006.0016-3</v>
          </cell>
          <cell r="B19919">
            <v>110.92</v>
          </cell>
        </row>
        <row r="19920">
          <cell r="A19920" t="str">
            <v>19.006.0016-4</v>
          </cell>
          <cell r="B19920">
            <v>87.72</v>
          </cell>
        </row>
        <row r="19921">
          <cell r="A19921" t="str">
            <v>19.006.0016-C</v>
          </cell>
          <cell r="B19921">
            <v>288.92</v>
          </cell>
        </row>
        <row r="19922">
          <cell r="A19922" t="str">
            <v>19.006.0016-D</v>
          </cell>
          <cell r="B19922">
            <v>107.87</v>
          </cell>
        </row>
        <row r="19923">
          <cell r="A19923" t="str">
            <v>19.006.0016-E</v>
          </cell>
          <cell r="B19923">
            <v>84.67</v>
          </cell>
        </row>
        <row r="19924">
          <cell r="A19924" t="str">
            <v>19.006.0018-2</v>
          </cell>
          <cell r="B19924">
            <v>12.28</v>
          </cell>
        </row>
        <row r="19925">
          <cell r="A19925" t="str">
            <v>19.006.0018-4</v>
          </cell>
          <cell r="B19925">
            <v>5.58</v>
          </cell>
        </row>
        <row r="19926">
          <cell r="A19926" t="str">
            <v>19.006.0018-C</v>
          </cell>
          <cell r="B19926">
            <v>12.28</v>
          </cell>
        </row>
        <row r="19927">
          <cell r="A19927" t="str">
            <v>19.006.0018-E</v>
          </cell>
          <cell r="B19927">
            <v>5.58</v>
          </cell>
        </row>
        <row r="19928">
          <cell r="A19928" t="str">
            <v>19.006.0019-2</v>
          </cell>
          <cell r="B19928">
            <v>222.67</v>
          </cell>
        </row>
        <row r="19929">
          <cell r="A19929" t="str">
            <v>19.006.0019-3</v>
          </cell>
          <cell r="B19929">
            <v>124.48</v>
          </cell>
        </row>
        <row r="19930">
          <cell r="A19930" t="str">
            <v>19.006.0019-4</v>
          </cell>
          <cell r="B19930">
            <v>106.44</v>
          </cell>
        </row>
        <row r="19931">
          <cell r="A19931" t="str">
            <v>19.006.0019-C</v>
          </cell>
          <cell r="B19931">
            <v>217.03</v>
          </cell>
        </row>
        <row r="19932">
          <cell r="A19932" t="str">
            <v>19.006.0019-D</v>
          </cell>
          <cell r="B19932">
            <v>118.84</v>
          </cell>
        </row>
        <row r="19933">
          <cell r="A19933" t="str">
            <v>19.006.0019-E</v>
          </cell>
          <cell r="B19933">
            <v>100.8</v>
          </cell>
        </row>
        <row r="19934">
          <cell r="A19934" t="str">
            <v>19.006.0021-2</v>
          </cell>
          <cell r="B19934">
            <v>254.05</v>
          </cell>
        </row>
        <row r="19935">
          <cell r="A19935" t="str">
            <v>19.006.0021-3</v>
          </cell>
          <cell r="B19935">
            <v>131.62</v>
          </cell>
        </row>
        <row r="19936">
          <cell r="A19936" t="str">
            <v>19.006.0021-4</v>
          </cell>
          <cell r="B19936">
            <v>110.44</v>
          </cell>
        </row>
        <row r="19937">
          <cell r="A19937" t="str">
            <v>19.006.0021-C</v>
          </cell>
          <cell r="B19937">
            <v>248.41</v>
          </cell>
        </row>
        <row r="19938">
          <cell r="A19938" t="str">
            <v>19.006.0021-D</v>
          </cell>
          <cell r="B19938">
            <v>125.98</v>
          </cell>
        </row>
        <row r="19939">
          <cell r="A19939" t="str">
            <v>19.006.0021-E</v>
          </cell>
          <cell r="B19939">
            <v>104.8</v>
          </cell>
        </row>
        <row r="19940">
          <cell r="A19940" t="str">
            <v>19.006.0022-2</v>
          </cell>
          <cell r="B19940">
            <v>100.96</v>
          </cell>
        </row>
        <row r="19941">
          <cell r="A19941" t="str">
            <v>19.006.0022-3</v>
          </cell>
          <cell r="B19941">
            <v>27.9</v>
          </cell>
        </row>
        <row r="19942">
          <cell r="A19942" t="str">
            <v>19.006.0022-4</v>
          </cell>
          <cell r="B19942">
            <v>26.3</v>
          </cell>
        </row>
        <row r="19943">
          <cell r="A19943" t="str">
            <v>19.006.0022-C</v>
          </cell>
          <cell r="B19943">
            <v>97.53</v>
          </cell>
        </row>
        <row r="19944">
          <cell r="A19944" t="str">
            <v>19.006.0022-D</v>
          </cell>
          <cell r="B19944">
            <v>24.47</v>
          </cell>
        </row>
        <row r="19945">
          <cell r="A19945" t="str">
            <v>19.006.0022-E</v>
          </cell>
          <cell r="B19945">
            <v>22.87</v>
          </cell>
        </row>
        <row r="19946">
          <cell r="A19946" t="str">
            <v>19.006.0023-2</v>
          </cell>
          <cell r="B19946">
            <v>20.22</v>
          </cell>
        </row>
        <row r="19947">
          <cell r="A19947" t="str">
            <v>19.006.0023-4</v>
          </cell>
          <cell r="B19947">
            <v>6.48</v>
          </cell>
        </row>
        <row r="19948">
          <cell r="A19948" t="str">
            <v>19.006.0023-C</v>
          </cell>
          <cell r="B19948">
            <v>20.22</v>
          </cell>
        </row>
        <row r="19949">
          <cell r="A19949" t="str">
            <v>19.006.0023-E</v>
          </cell>
          <cell r="B19949">
            <v>6.48</v>
          </cell>
        </row>
        <row r="19950">
          <cell r="A19950" t="str">
            <v>19.006.0025-2</v>
          </cell>
          <cell r="B19950">
            <v>232.76</v>
          </cell>
        </row>
        <row r="19951">
          <cell r="A19951" t="str">
            <v>19.006.0025-3</v>
          </cell>
          <cell r="B19951">
            <v>143.83000000000001</v>
          </cell>
        </row>
        <row r="19952">
          <cell r="A19952" t="str">
            <v>19.006.0025-4</v>
          </cell>
          <cell r="B19952">
            <v>125.53</v>
          </cell>
        </row>
        <row r="19953">
          <cell r="A19953" t="str">
            <v>19.006.0025-C</v>
          </cell>
          <cell r="B19953">
            <v>229.33</v>
          </cell>
        </row>
        <row r="19954">
          <cell r="A19954" t="str">
            <v>19.006.0025-D</v>
          </cell>
          <cell r="B19954">
            <v>140.4</v>
          </cell>
        </row>
        <row r="19955">
          <cell r="A19955" t="str">
            <v>19.006.0025-E</v>
          </cell>
          <cell r="B19955">
            <v>122.1</v>
          </cell>
        </row>
        <row r="19956">
          <cell r="A19956" t="str">
            <v>19.006.0026-2</v>
          </cell>
          <cell r="B19956">
            <v>232.84</v>
          </cell>
        </row>
        <row r="19957">
          <cell r="A19957" t="str">
            <v>19.006.0026-3</v>
          </cell>
          <cell r="B19957">
            <v>102.11</v>
          </cell>
        </row>
        <row r="19958">
          <cell r="A19958" t="str">
            <v>19.006.0026-4</v>
          </cell>
          <cell r="B19958">
            <v>83.59</v>
          </cell>
        </row>
        <row r="19959">
          <cell r="A19959" t="str">
            <v>19.006.0026-C</v>
          </cell>
          <cell r="B19959">
            <v>229.41</v>
          </cell>
        </row>
        <row r="19960">
          <cell r="A19960" t="str">
            <v>19.006.0026-D</v>
          </cell>
          <cell r="B19960">
            <v>98.68</v>
          </cell>
        </row>
        <row r="19961">
          <cell r="A19961" t="str">
            <v>19.006.0026-E</v>
          </cell>
          <cell r="B19961">
            <v>80.16</v>
          </cell>
        </row>
        <row r="19962">
          <cell r="A19962" t="str">
            <v>19.006.0027-2</v>
          </cell>
          <cell r="B19962">
            <v>295.77999999999997</v>
          </cell>
        </row>
        <row r="19963">
          <cell r="A19963" t="str">
            <v>19.006.0027-3</v>
          </cell>
          <cell r="B19963">
            <v>148.44999999999999</v>
          </cell>
        </row>
        <row r="19964">
          <cell r="A19964" t="str">
            <v>19.006.0027-4</v>
          </cell>
          <cell r="B19964">
            <v>124.28</v>
          </cell>
        </row>
        <row r="19965">
          <cell r="A19965" t="str">
            <v>19.006.0027-C</v>
          </cell>
          <cell r="B19965">
            <v>292.73</v>
          </cell>
        </row>
        <row r="19966">
          <cell r="A19966" t="str">
            <v>19.006.0027-D</v>
          </cell>
          <cell r="B19966">
            <v>145.4</v>
          </cell>
        </row>
        <row r="19967">
          <cell r="A19967" t="str">
            <v>19.006.0027-E</v>
          </cell>
          <cell r="B19967">
            <v>121.23</v>
          </cell>
        </row>
        <row r="19968">
          <cell r="A19968" t="str">
            <v>19.006.0028-2</v>
          </cell>
          <cell r="B19968">
            <v>2021.16</v>
          </cell>
        </row>
        <row r="19969">
          <cell r="A19969" t="str">
            <v>19.006.0028-3</v>
          </cell>
          <cell r="B19969">
            <v>936.51</v>
          </cell>
        </row>
        <row r="19970">
          <cell r="A19970" t="str">
            <v>19.006.0028-4</v>
          </cell>
          <cell r="B19970">
            <v>716.57</v>
          </cell>
        </row>
        <row r="19971">
          <cell r="A19971" t="str">
            <v>19.006.0028-C</v>
          </cell>
          <cell r="B19971">
            <v>2017.73</v>
          </cell>
        </row>
        <row r="19972">
          <cell r="A19972" t="str">
            <v>19.006.0028-D</v>
          </cell>
          <cell r="B19972">
            <v>933.08</v>
          </cell>
        </row>
        <row r="19973">
          <cell r="A19973" t="str">
            <v>19.006.0028-E</v>
          </cell>
          <cell r="B19973">
            <v>713.14</v>
          </cell>
        </row>
        <row r="19974">
          <cell r="A19974" t="str">
            <v>19.006.0029-2</v>
          </cell>
          <cell r="B19974">
            <v>414.97</v>
          </cell>
        </row>
        <row r="19975">
          <cell r="A19975" t="str">
            <v>19.006.0029-3</v>
          </cell>
          <cell r="B19975">
            <v>202.55</v>
          </cell>
        </row>
        <row r="19976">
          <cell r="A19976" t="str">
            <v>19.006.0029-4</v>
          </cell>
          <cell r="B19976">
            <v>164.99</v>
          </cell>
        </row>
        <row r="19977">
          <cell r="A19977" t="str">
            <v>19.006.0029-C</v>
          </cell>
          <cell r="B19977">
            <v>411.92</v>
          </cell>
        </row>
        <row r="19978">
          <cell r="A19978" t="str">
            <v>19.006.0029-D</v>
          </cell>
          <cell r="B19978">
            <v>199.5</v>
          </cell>
        </row>
        <row r="19979">
          <cell r="A19979" t="str">
            <v>19.006.0029-E</v>
          </cell>
          <cell r="B19979">
            <v>161.94</v>
          </cell>
        </row>
        <row r="19980">
          <cell r="A19980" t="str">
            <v>19.006.0030-2</v>
          </cell>
          <cell r="B19980">
            <v>10.119999999999999</v>
          </cell>
        </row>
        <row r="19981">
          <cell r="A19981" t="str">
            <v>19.006.0030-4</v>
          </cell>
          <cell r="B19981">
            <v>2.17</v>
          </cell>
        </row>
        <row r="19982">
          <cell r="A19982" t="str">
            <v>19.006.0030-C</v>
          </cell>
          <cell r="B19982">
            <v>10.119999999999999</v>
          </cell>
        </row>
        <row r="19983">
          <cell r="A19983" t="str">
            <v>19.006.0030-E</v>
          </cell>
          <cell r="B19983">
            <v>2.17</v>
          </cell>
        </row>
        <row r="19984">
          <cell r="A19984" t="str">
            <v>19.006.0031-2</v>
          </cell>
          <cell r="B19984">
            <v>1578.75</v>
          </cell>
        </row>
        <row r="19985">
          <cell r="A19985" t="str">
            <v>19.006.0031-3</v>
          </cell>
          <cell r="B19985">
            <v>713.82</v>
          </cell>
        </row>
        <row r="19986">
          <cell r="A19986" t="str">
            <v>19.006.0031-4</v>
          </cell>
          <cell r="B19986">
            <v>561.15</v>
          </cell>
        </row>
        <row r="19987">
          <cell r="A19987" t="str">
            <v>19.006.0031-C</v>
          </cell>
          <cell r="B19987">
            <v>1575.32</v>
          </cell>
        </row>
        <row r="19988">
          <cell r="A19988" t="str">
            <v>19.006.0031-D</v>
          </cell>
          <cell r="B19988">
            <v>710.39</v>
          </cell>
        </row>
        <row r="19989">
          <cell r="A19989" t="str">
            <v>19.006.0031-E</v>
          </cell>
          <cell r="B19989">
            <v>557.72</v>
          </cell>
        </row>
        <row r="19990">
          <cell r="A19990" t="str">
            <v>19.006.0032-2</v>
          </cell>
          <cell r="B19990">
            <v>4.08</v>
          </cell>
        </row>
        <row r="19991">
          <cell r="A19991" t="str">
            <v>19.006.0032-4</v>
          </cell>
          <cell r="B19991">
            <v>1.59</v>
          </cell>
        </row>
        <row r="19992">
          <cell r="A19992" t="str">
            <v>19.006.0032-C</v>
          </cell>
          <cell r="B19992">
            <v>4.08</v>
          </cell>
        </row>
        <row r="19993">
          <cell r="A19993" t="str">
            <v>19.006.0032-E</v>
          </cell>
          <cell r="B19993">
            <v>1.59</v>
          </cell>
        </row>
        <row r="19994">
          <cell r="A19994" t="str">
            <v>19.006.0034-2</v>
          </cell>
          <cell r="B19994">
            <v>3.25</v>
          </cell>
        </row>
        <row r="19995">
          <cell r="A19995" t="str">
            <v>19.006.0034-4</v>
          </cell>
          <cell r="B19995">
            <v>1.07</v>
          </cell>
        </row>
        <row r="19996">
          <cell r="A19996" t="str">
            <v>19.006.0034-C</v>
          </cell>
          <cell r="B19996">
            <v>3.25</v>
          </cell>
        </row>
        <row r="19997">
          <cell r="A19997" t="str">
            <v>19.006.0034-E</v>
          </cell>
          <cell r="B19997">
            <v>1.07</v>
          </cell>
        </row>
        <row r="19998">
          <cell r="A19998" t="str">
            <v>19.006.0035-2</v>
          </cell>
          <cell r="B19998">
            <v>156.41</v>
          </cell>
        </row>
        <row r="19999">
          <cell r="A19999" t="str">
            <v>19.006.0035-4</v>
          </cell>
          <cell r="B19999">
            <v>63.73</v>
          </cell>
        </row>
        <row r="20000">
          <cell r="A20000" t="str">
            <v>19.006.0035-C</v>
          </cell>
          <cell r="B20000">
            <v>156.41</v>
          </cell>
        </row>
        <row r="20001">
          <cell r="A20001" t="str">
            <v>19.006.0035-E</v>
          </cell>
          <cell r="B20001">
            <v>63.73</v>
          </cell>
        </row>
        <row r="20002">
          <cell r="A20002" t="str">
            <v>19.006.0040-2</v>
          </cell>
          <cell r="B20002">
            <v>199.65</v>
          </cell>
        </row>
        <row r="20003">
          <cell r="A20003" t="str">
            <v>19.006.0040-4</v>
          </cell>
          <cell r="B20003">
            <v>81.349999999999994</v>
          </cell>
        </row>
        <row r="20004">
          <cell r="A20004" t="str">
            <v>19.006.0040-C</v>
          </cell>
          <cell r="B20004">
            <v>199.65</v>
          </cell>
        </row>
        <row r="20005">
          <cell r="A20005" t="str">
            <v>19.006.0040-E</v>
          </cell>
          <cell r="B20005">
            <v>81.349999999999994</v>
          </cell>
        </row>
        <row r="20006">
          <cell r="A20006" t="str">
            <v>19.006.0045-2</v>
          </cell>
          <cell r="B20006">
            <v>15.88</v>
          </cell>
        </row>
        <row r="20007">
          <cell r="A20007" t="str">
            <v>19.006.0045-3</v>
          </cell>
          <cell r="B20007">
            <v>3.08</v>
          </cell>
        </row>
        <row r="20008">
          <cell r="A20008" t="str">
            <v>19.006.0045-4</v>
          </cell>
          <cell r="B20008">
            <v>1.53</v>
          </cell>
        </row>
        <row r="20009">
          <cell r="A20009" t="str">
            <v>19.006.0045-C</v>
          </cell>
          <cell r="B20009">
            <v>15.88</v>
          </cell>
        </row>
        <row r="20010">
          <cell r="A20010" t="str">
            <v>19.006.0045-D</v>
          </cell>
          <cell r="B20010">
            <v>3.08</v>
          </cell>
        </row>
        <row r="20011">
          <cell r="A20011" t="str">
            <v>19.006.0045-E</v>
          </cell>
          <cell r="B20011">
            <v>1.53</v>
          </cell>
        </row>
        <row r="20012">
          <cell r="A20012" t="str">
            <v>19.006.0050-2</v>
          </cell>
          <cell r="B20012">
            <v>5.56</v>
          </cell>
        </row>
        <row r="20013">
          <cell r="A20013" t="str">
            <v>19.006.0050-4</v>
          </cell>
          <cell r="B20013">
            <v>1.5</v>
          </cell>
        </row>
        <row r="20014">
          <cell r="A20014" t="str">
            <v>19.006.0050-C</v>
          </cell>
          <cell r="B20014">
            <v>5.56</v>
          </cell>
        </row>
        <row r="20015">
          <cell r="A20015" t="str">
            <v>19.006.0050-E</v>
          </cell>
          <cell r="B20015">
            <v>1.5</v>
          </cell>
        </row>
        <row r="20016">
          <cell r="A20016" t="str">
            <v>19.007.0003-2</v>
          </cell>
          <cell r="B20016">
            <v>4.12</v>
          </cell>
        </row>
        <row r="20017">
          <cell r="A20017" t="str">
            <v>19.007.0003-4</v>
          </cell>
          <cell r="B20017">
            <v>0.66</v>
          </cell>
        </row>
        <row r="20018">
          <cell r="A20018" t="str">
            <v>19.007.0003-C</v>
          </cell>
          <cell r="B20018">
            <v>4.12</v>
          </cell>
        </row>
        <row r="20019">
          <cell r="A20019" t="str">
            <v>19.007.0003-E</v>
          </cell>
          <cell r="B20019">
            <v>0.66</v>
          </cell>
        </row>
        <row r="20020">
          <cell r="A20020" t="str">
            <v>19.007.0004-2</v>
          </cell>
          <cell r="B20020">
            <v>13.13</v>
          </cell>
        </row>
        <row r="20021">
          <cell r="A20021" t="str">
            <v>19.007.0004-4</v>
          </cell>
          <cell r="B20021">
            <v>1.2</v>
          </cell>
        </row>
        <row r="20022">
          <cell r="A20022" t="str">
            <v>19.007.0004-C</v>
          </cell>
          <cell r="B20022">
            <v>13.13</v>
          </cell>
        </row>
        <row r="20023">
          <cell r="A20023" t="str">
            <v>19.007.0004-E</v>
          </cell>
          <cell r="B20023">
            <v>1.2</v>
          </cell>
        </row>
        <row r="20024">
          <cell r="A20024" t="str">
            <v>19.007.0005-2</v>
          </cell>
          <cell r="B20024">
            <v>10.11</v>
          </cell>
        </row>
        <row r="20025">
          <cell r="A20025" t="str">
            <v>19.007.0005-4</v>
          </cell>
          <cell r="B20025">
            <v>3.74</v>
          </cell>
        </row>
        <row r="20026">
          <cell r="A20026" t="str">
            <v>19.007.0005-C</v>
          </cell>
          <cell r="B20026">
            <v>10.11</v>
          </cell>
        </row>
        <row r="20027">
          <cell r="A20027" t="str">
            <v>19.007.0005-E</v>
          </cell>
          <cell r="B20027">
            <v>3.74</v>
          </cell>
        </row>
        <row r="20028">
          <cell r="A20028" t="str">
            <v>19.007.0006-2</v>
          </cell>
          <cell r="B20028">
            <v>23.35</v>
          </cell>
        </row>
        <row r="20029">
          <cell r="A20029" t="str">
            <v>19.007.0006-4</v>
          </cell>
          <cell r="B20029">
            <v>5.29</v>
          </cell>
        </row>
        <row r="20030">
          <cell r="A20030" t="str">
            <v>19.007.0006-C</v>
          </cell>
          <cell r="B20030">
            <v>23.35</v>
          </cell>
        </row>
        <row r="20031">
          <cell r="A20031" t="str">
            <v>19.007.0006-E</v>
          </cell>
          <cell r="B20031">
            <v>5.29</v>
          </cell>
        </row>
        <row r="20032">
          <cell r="A20032" t="str">
            <v>19.007.0007-2</v>
          </cell>
          <cell r="B20032">
            <v>17.3</v>
          </cell>
        </row>
        <row r="20033">
          <cell r="A20033" t="str">
            <v>19.007.0007-4</v>
          </cell>
          <cell r="B20033">
            <v>6.97</v>
          </cell>
        </row>
        <row r="20034">
          <cell r="A20034" t="str">
            <v>19.007.0007-C</v>
          </cell>
          <cell r="B20034">
            <v>17.3</v>
          </cell>
        </row>
        <row r="20035">
          <cell r="A20035" t="str">
            <v>19.007.0007-E</v>
          </cell>
          <cell r="B20035">
            <v>6.97</v>
          </cell>
        </row>
        <row r="20036">
          <cell r="A20036" t="str">
            <v>19.007.0008-2</v>
          </cell>
          <cell r="B20036">
            <v>400.52</v>
          </cell>
        </row>
        <row r="20037">
          <cell r="A20037" t="str">
            <v>19.007.0008-3</v>
          </cell>
          <cell r="B20037">
            <v>307.77</v>
          </cell>
        </row>
        <row r="20038">
          <cell r="A20038" t="str">
            <v>19.007.0008-4</v>
          </cell>
          <cell r="B20038">
            <v>276.83</v>
          </cell>
        </row>
        <row r="20039">
          <cell r="A20039" t="str">
            <v>19.007.0008-C</v>
          </cell>
          <cell r="B20039">
            <v>375.52</v>
          </cell>
        </row>
        <row r="20040">
          <cell r="A20040" t="str">
            <v>19.007.0008-D</v>
          </cell>
          <cell r="B20040">
            <v>282.77</v>
          </cell>
        </row>
        <row r="20041">
          <cell r="A20041" t="str">
            <v>19.007.0008-E</v>
          </cell>
          <cell r="B20041">
            <v>251.83</v>
          </cell>
        </row>
        <row r="20042">
          <cell r="A20042" t="str">
            <v>19.007.0009-2</v>
          </cell>
          <cell r="B20042">
            <v>430.25</v>
          </cell>
        </row>
        <row r="20043">
          <cell r="A20043" t="str">
            <v>19.007.0009-3</v>
          </cell>
          <cell r="B20043">
            <v>336.21</v>
          </cell>
        </row>
        <row r="20044">
          <cell r="A20044" t="str">
            <v>19.007.0009-4</v>
          </cell>
          <cell r="B20044">
            <v>304.94</v>
          </cell>
        </row>
        <row r="20045">
          <cell r="A20045" t="str">
            <v>19.007.0009-C</v>
          </cell>
          <cell r="B20045">
            <v>401.82</v>
          </cell>
        </row>
        <row r="20046">
          <cell r="A20046" t="str">
            <v>19.007.0009-D</v>
          </cell>
          <cell r="B20046">
            <v>307.77999999999997</v>
          </cell>
        </row>
        <row r="20047">
          <cell r="A20047" t="str">
            <v>19.007.0009-E</v>
          </cell>
          <cell r="B20047">
            <v>276.51</v>
          </cell>
        </row>
        <row r="20048">
          <cell r="A20048" t="str">
            <v>19.007.0010-2</v>
          </cell>
          <cell r="B20048">
            <v>504.19</v>
          </cell>
        </row>
        <row r="20049">
          <cell r="A20049" t="str">
            <v>19.007.0010-3</v>
          </cell>
          <cell r="B20049">
            <v>398.7</v>
          </cell>
        </row>
        <row r="20050">
          <cell r="A20050" t="str">
            <v>19.007.0010-4</v>
          </cell>
          <cell r="B20050">
            <v>365.36</v>
          </cell>
        </row>
        <row r="20051">
          <cell r="A20051" t="str">
            <v>19.007.0010-C</v>
          </cell>
          <cell r="B20051">
            <v>469.13</v>
          </cell>
        </row>
        <row r="20052">
          <cell r="A20052" t="str">
            <v>19.007.0010-D</v>
          </cell>
          <cell r="B20052">
            <v>363.64</v>
          </cell>
        </row>
        <row r="20053">
          <cell r="A20053" t="str">
            <v>19.007.0010-E</v>
          </cell>
          <cell r="B20053">
            <v>330.3</v>
          </cell>
        </row>
        <row r="20054">
          <cell r="A20054" t="str">
            <v>19.007.0011-2</v>
          </cell>
          <cell r="B20054">
            <v>548.64</v>
          </cell>
        </row>
        <row r="20055">
          <cell r="A20055" t="str">
            <v>19.007.0011-3</v>
          </cell>
          <cell r="B20055">
            <v>431.85</v>
          </cell>
        </row>
        <row r="20056">
          <cell r="A20056" t="str">
            <v>19.007.0011-4</v>
          </cell>
          <cell r="B20056">
            <v>395.69</v>
          </cell>
        </row>
        <row r="20057">
          <cell r="A20057" t="str">
            <v>19.007.0011-C</v>
          </cell>
          <cell r="B20057">
            <v>512.36</v>
          </cell>
        </row>
        <row r="20058">
          <cell r="A20058" t="str">
            <v>19.007.0011-D</v>
          </cell>
          <cell r="B20058">
            <v>395.57</v>
          </cell>
        </row>
        <row r="20059">
          <cell r="A20059" t="str">
            <v>19.007.0011-E</v>
          </cell>
          <cell r="B20059">
            <v>359.41</v>
          </cell>
        </row>
        <row r="20060">
          <cell r="A20060" t="str">
            <v>19.007.0013-2</v>
          </cell>
          <cell r="B20060">
            <v>1.31</v>
          </cell>
        </row>
        <row r="20061">
          <cell r="A20061" t="str">
            <v>19.007.0013-4</v>
          </cell>
          <cell r="B20061">
            <v>0.28999999999999998</v>
          </cell>
        </row>
        <row r="20062">
          <cell r="A20062" t="str">
            <v>19.007.0013-C</v>
          </cell>
          <cell r="B20062">
            <v>1.31</v>
          </cell>
        </row>
        <row r="20063">
          <cell r="A20063" t="str">
            <v>19.007.0013-E</v>
          </cell>
          <cell r="B20063">
            <v>0.28999999999999998</v>
          </cell>
        </row>
        <row r="20064">
          <cell r="A20064" t="str">
            <v>19.007.0015-2</v>
          </cell>
          <cell r="B20064">
            <v>5.25</v>
          </cell>
        </row>
        <row r="20065">
          <cell r="A20065" t="str">
            <v>19.007.0015-4</v>
          </cell>
          <cell r="B20065">
            <v>0.63</v>
          </cell>
        </row>
        <row r="20066">
          <cell r="A20066" t="str">
            <v>19.007.0015-C</v>
          </cell>
          <cell r="B20066">
            <v>5.25</v>
          </cell>
        </row>
        <row r="20067">
          <cell r="A20067" t="str">
            <v>19.007.0015-E</v>
          </cell>
          <cell r="B20067">
            <v>0.63</v>
          </cell>
        </row>
        <row r="20068">
          <cell r="A20068" t="str">
            <v>19.007.0016-2</v>
          </cell>
          <cell r="B20068">
            <v>12.14</v>
          </cell>
        </row>
        <row r="20069">
          <cell r="A20069" t="str">
            <v>19.007.0016-4</v>
          </cell>
          <cell r="B20069">
            <v>0.96</v>
          </cell>
        </row>
        <row r="20070">
          <cell r="A20070" t="str">
            <v>19.007.0016-C</v>
          </cell>
          <cell r="B20070">
            <v>12.14</v>
          </cell>
        </row>
        <row r="20071">
          <cell r="A20071" t="str">
            <v>19.007.0016-E</v>
          </cell>
          <cell r="B20071">
            <v>0.96</v>
          </cell>
        </row>
        <row r="20072">
          <cell r="A20072" t="str">
            <v>19.007.0017-2</v>
          </cell>
          <cell r="B20072">
            <v>41.65</v>
          </cell>
        </row>
        <row r="20073">
          <cell r="A20073" t="str">
            <v>19.007.0017-3</v>
          </cell>
          <cell r="B20073">
            <v>16.86</v>
          </cell>
        </row>
        <row r="20074">
          <cell r="A20074" t="str">
            <v>19.007.0017-4</v>
          </cell>
          <cell r="B20074">
            <v>10.41</v>
          </cell>
        </row>
        <row r="20075">
          <cell r="A20075" t="str">
            <v>19.007.0017-C</v>
          </cell>
          <cell r="B20075">
            <v>41.65</v>
          </cell>
        </row>
        <row r="20076">
          <cell r="A20076" t="str">
            <v>19.007.0017-D</v>
          </cell>
          <cell r="B20076">
            <v>16.86</v>
          </cell>
        </row>
        <row r="20077">
          <cell r="A20077" t="str">
            <v>19.007.0017-E</v>
          </cell>
          <cell r="B20077">
            <v>10.41</v>
          </cell>
        </row>
        <row r="20078">
          <cell r="A20078" t="str">
            <v>19.007.0025-2</v>
          </cell>
          <cell r="B20078">
            <v>80.819999999999993</v>
          </cell>
        </row>
        <row r="20079">
          <cell r="A20079" t="str">
            <v>19.007.0025-4</v>
          </cell>
          <cell r="B20079">
            <v>53.76</v>
          </cell>
        </row>
        <row r="20080">
          <cell r="A20080" t="str">
            <v>19.007.0025-C</v>
          </cell>
          <cell r="B20080">
            <v>80.819999999999993</v>
          </cell>
        </row>
        <row r="20081">
          <cell r="A20081" t="str">
            <v>19.007.0025-E</v>
          </cell>
          <cell r="B20081">
            <v>53.76</v>
          </cell>
        </row>
        <row r="20082">
          <cell r="A20082" t="str">
            <v>19.008.0012-2</v>
          </cell>
          <cell r="B20082">
            <v>237.47</v>
          </cell>
        </row>
        <row r="20083">
          <cell r="A20083" t="str">
            <v>19.008.0012-3</v>
          </cell>
          <cell r="B20083">
            <v>108.29</v>
          </cell>
        </row>
        <row r="20084">
          <cell r="A20084" t="str">
            <v>19.008.0012-4</v>
          </cell>
          <cell r="B20084">
            <v>86.98</v>
          </cell>
        </row>
        <row r="20085">
          <cell r="A20085" t="str">
            <v>19.008.0012-C</v>
          </cell>
          <cell r="B20085">
            <v>234.04</v>
          </cell>
        </row>
        <row r="20086">
          <cell r="A20086" t="str">
            <v>19.008.0012-D</v>
          </cell>
          <cell r="B20086">
            <v>104.86</v>
          </cell>
        </row>
        <row r="20087">
          <cell r="A20087" t="str">
            <v>19.008.0012-E</v>
          </cell>
          <cell r="B20087">
            <v>83.55</v>
          </cell>
        </row>
        <row r="20088">
          <cell r="A20088" t="str">
            <v>19.008.0014-2</v>
          </cell>
          <cell r="B20088">
            <v>406.26</v>
          </cell>
        </row>
        <row r="20089">
          <cell r="A20089" t="str">
            <v>19.008.0014-3</v>
          </cell>
          <cell r="B20089">
            <v>221.88</v>
          </cell>
        </row>
        <row r="20090">
          <cell r="A20090" t="str">
            <v>19.008.0014-4</v>
          </cell>
          <cell r="B20090">
            <v>189.8</v>
          </cell>
        </row>
        <row r="20091">
          <cell r="A20091" t="str">
            <v>19.008.0014-C</v>
          </cell>
          <cell r="B20091">
            <v>402.83</v>
          </cell>
        </row>
        <row r="20092">
          <cell r="A20092" t="str">
            <v>19.008.0014-D</v>
          </cell>
          <cell r="B20092">
            <v>218.45</v>
          </cell>
        </row>
        <row r="20093">
          <cell r="A20093" t="str">
            <v>19.008.0014-E</v>
          </cell>
          <cell r="B20093">
            <v>186.37</v>
          </cell>
        </row>
        <row r="20094">
          <cell r="A20094" t="str">
            <v>19.009.0001-2</v>
          </cell>
          <cell r="B20094">
            <v>5.29</v>
          </cell>
        </row>
        <row r="20095">
          <cell r="A20095" t="str">
            <v>19.009.0001-4</v>
          </cell>
          <cell r="B20095">
            <v>0.54</v>
          </cell>
        </row>
        <row r="20096">
          <cell r="A20096" t="str">
            <v>19.009.0001-C</v>
          </cell>
          <cell r="B20096">
            <v>5.29</v>
          </cell>
        </row>
        <row r="20097">
          <cell r="A20097" t="str">
            <v>19.009.0001-E</v>
          </cell>
          <cell r="B20097">
            <v>0.54</v>
          </cell>
        </row>
        <row r="20098">
          <cell r="A20098" t="str">
            <v>19.009.0002-2</v>
          </cell>
          <cell r="B20098">
            <v>15.84</v>
          </cell>
        </row>
        <row r="20099">
          <cell r="A20099" t="str">
            <v>19.009.0002-4</v>
          </cell>
          <cell r="B20099">
            <v>0.87</v>
          </cell>
        </row>
        <row r="20100">
          <cell r="A20100" t="str">
            <v>19.009.0002-C</v>
          </cell>
          <cell r="B20100">
            <v>15.84</v>
          </cell>
        </row>
        <row r="20101">
          <cell r="A20101" t="str">
            <v>19.009.0002-E</v>
          </cell>
          <cell r="B20101">
            <v>0.87</v>
          </cell>
        </row>
        <row r="20102">
          <cell r="A20102" t="str">
            <v>19.009.0004-2</v>
          </cell>
          <cell r="B20102">
            <v>23.13</v>
          </cell>
        </row>
        <row r="20103">
          <cell r="A20103" t="str">
            <v>19.009.0004-4</v>
          </cell>
          <cell r="B20103">
            <v>0.89</v>
          </cell>
        </row>
        <row r="20104">
          <cell r="A20104" t="str">
            <v>19.009.0004-C</v>
          </cell>
          <cell r="B20104">
            <v>23.13</v>
          </cell>
        </row>
        <row r="20105">
          <cell r="A20105" t="str">
            <v>19.009.0004-E</v>
          </cell>
          <cell r="B20105">
            <v>0.89</v>
          </cell>
        </row>
        <row r="20106">
          <cell r="A20106" t="str">
            <v>19.009.0005-2</v>
          </cell>
          <cell r="B20106">
            <v>30.62</v>
          </cell>
        </row>
        <row r="20107">
          <cell r="A20107" t="str">
            <v>19.009.0005-4</v>
          </cell>
          <cell r="B20107">
            <v>1.08</v>
          </cell>
        </row>
        <row r="20108">
          <cell r="A20108" t="str">
            <v>19.009.0005-C</v>
          </cell>
          <cell r="B20108">
            <v>30.62</v>
          </cell>
        </row>
        <row r="20109">
          <cell r="A20109" t="str">
            <v>19.009.0005-E</v>
          </cell>
          <cell r="B20109">
            <v>1.08</v>
          </cell>
        </row>
        <row r="20110">
          <cell r="A20110" t="str">
            <v>19.009.0008-2</v>
          </cell>
          <cell r="B20110">
            <v>3.84</v>
          </cell>
        </row>
        <row r="20111">
          <cell r="A20111" t="str">
            <v>19.009.0008-4</v>
          </cell>
          <cell r="B20111">
            <v>0.45</v>
          </cell>
        </row>
        <row r="20112">
          <cell r="A20112" t="str">
            <v>19.009.0008-C</v>
          </cell>
          <cell r="B20112">
            <v>3.84</v>
          </cell>
        </row>
        <row r="20113">
          <cell r="A20113" t="str">
            <v>19.009.0008-E</v>
          </cell>
          <cell r="B20113">
            <v>0.45</v>
          </cell>
        </row>
        <row r="20114">
          <cell r="A20114" t="str">
            <v>19.009.0010-2</v>
          </cell>
          <cell r="B20114">
            <v>5.6</v>
          </cell>
        </row>
        <row r="20115">
          <cell r="A20115" t="str">
            <v>19.009.0010-4</v>
          </cell>
          <cell r="B20115">
            <v>0.98</v>
          </cell>
        </row>
        <row r="20116">
          <cell r="A20116" t="str">
            <v>19.009.0010-C</v>
          </cell>
          <cell r="B20116">
            <v>5.6</v>
          </cell>
        </row>
        <row r="20117">
          <cell r="A20117" t="str">
            <v>19.009.0010-E</v>
          </cell>
          <cell r="B20117">
            <v>0.98</v>
          </cell>
        </row>
        <row r="20118">
          <cell r="A20118" t="str">
            <v>19.009.0011-2</v>
          </cell>
          <cell r="B20118">
            <v>66.41</v>
          </cell>
        </row>
        <row r="20119">
          <cell r="A20119" t="str">
            <v>19.009.0011-4</v>
          </cell>
          <cell r="B20119">
            <v>4.3899999999999997</v>
          </cell>
        </row>
        <row r="20120">
          <cell r="A20120" t="str">
            <v>19.009.0011-C</v>
          </cell>
          <cell r="B20120">
            <v>66.41</v>
          </cell>
        </row>
        <row r="20121">
          <cell r="A20121" t="str">
            <v>19.009.0011-E</v>
          </cell>
          <cell r="B20121">
            <v>4.3899999999999997</v>
          </cell>
        </row>
        <row r="20122">
          <cell r="A20122" t="str">
            <v>19.010.0015-2</v>
          </cell>
          <cell r="B20122">
            <v>230.63</v>
          </cell>
        </row>
        <row r="20123">
          <cell r="A20123" t="str">
            <v>19.010.0015-3</v>
          </cell>
          <cell r="B20123">
            <v>130.18</v>
          </cell>
        </row>
        <row r="20124">
          <cell r="A20124" t="str">
            <v>19.010.0015-4</v>
          </cell>
          <cell r="B20124">
            <v>112.21</v>
          </cell>
        </row>
        <row r="20125">
          <cell r="A20125" t="str">
            <v>19.010.0015-C</v>
          </cell>
          <cell r="B20125">
            <v>224.99</v>
          </cell>
        </row>
        <row r="20126">
          <cell r="A20126" t="str">
            <v>19.010.0015-D</v>
          </cell>
          <cell r="B20126">
            <v>124.54</v>
          </cell>
        </row>
        <row r="20127">
          <cell r="A20127" t="str">
            <v>19.010.0015-E</v>
          </cell>
          <cell r="B20127">
            <v>106.57</v>
          </cell>
        </row>
        <row r="20128">
          <cell r="A20128" t="str">
            <v>19.010.0016-2</v>
          </cell>
          <cell r="B20128">
            <v>248.74</v>
          </cell>
        </row>
        <row r="20129">
          <cell r="A20129" t="str">
            <v>19.010.0016-3</v>
          </cell>
          <cell r="B20129">
            <v>131.99</v>
          </cell>
        </row>
        <row r="20130">
          <cell r="A20130" t="str">
            <v>19.010.0016-4</v>
          </cell>
          <cell r="B20130">
            <v>112.21</v>
          </cell>
        </row>
        <row r="20131">
          <cell r="A20131" t="str">
            <v>19.010.0016-C</v>
          </cell>
          <cell r="B20131">
            <v>243.1</v>
          </cell>
        </row>
        <row r="20132">
          <cell r="A20132" t="str">
            <v>19.010.0016-D</v>
          </cell>
          <cell r="B20132">
            <v>126.35</v>
          </cell>
        </row>
        <row r="20133">
          <cell r="A20133" t="str">
            <v>19.010.0016-E</v>
          </cell>
          <cell r="B20133">
            <v>106.57</v>
          </cell>
        </row>
        <row r="20134">
          <cell r="A20134" t="str">
            <v>19.010.0017-2</v>
          </cell>
          <cell r="B20134">
            <v>327.47000000000003</v>
          </cell>
        </row>
        <row r="20135">
          <cell r="A20135" t="str">
            <v>19.010.0017-3</v>
          </cell>
          <cell r="B20135">
            <v>158.29</v>
          </cell>
        </row>
        <row r="20136">
          <cell r="A20136" t="str">
            <v>19.010.0017-4</v>
          </cell>
          <cell r="B20136">
            <v>130.88</v>
          </cell>
        </row>
        <row r="20137">
          <cell r="A20137" t="str">
            <v>19.010.0017-C</v>
          </cell>
          <cell r="B20137">
            <v>321.83</v>
          </cell>
        </row>
        <row r="20138">
          <cell r="A20138" t="str">
            <v>19.010.0017-D</v>
          </cell>
          <cell r="B20138">
            <v>152.65</v>
          </cell>
        </row>
        <row r="20139">
          <cell r="A20139" t="str">
            <v>19.010.0017-E</v>
          </cell>
          <cell r="B20139">
            <v>125.24</v>
          </cell>
        </row>
        <row r="20140">
          <cell r="A20140" t="str">
            <v>19.010.0018-2</v>
          </cell>
          <cell r="B20140">
            <v>278.97000000000003</v>
          </cell>
        </row>
        <row r="20141">
          <cell r="A20141" t="str">
            <v>19.010.0018-3</v>
          </cell>
          <cell r="B20141">
            <v>115.59</v>
          </cell>
        </row>
        <row r="20142">
          <cell r="A20142" t="str">
            <v>19.010.0018-4</v>
          </cell>
          <cell r="B20142">
            <v>92.54</v>
          </cell>
        </row>
        <row r="20143">
          <cell r="A20143" t="str">
            <v>19.010.0018-C</v>
          </cell>
          <cell r="B20143">
            <v>273.33</v>
          </cell>
        </row>
        <row r="20144">
          <cell r="A20144" t="str">
            <v>19.010.0018-D</v>
          </cell>
          <cell r="B20144">
            <v>109.95</v>
          </cell>
        </row>
        <row r="20145">
          <cell r="A20145" t="str">
            <v>19.010.0018-E</v>
          </cell>
          <cell r="B20145">
            <v>86.9</v>
          </cell>
        </row>
        <row r="20146">
          <cell r="A20146" t="str">
            <v>19.010.0020-2</v>
          </cell>
          <cell r="B20146">
            <v>224.29</v>
          </cell>
        </row>
        <row r="20147">
          <cell r="A20147" t="str">
            <v>19.010.0020-C</v>
          </cell>
          <cell r="B20147">
            <v>214.47</v>
          </cell>
        </row>
        <row r="20148">
          <cell r="A20148" t="str">
            <v>19.010.0025-2</v>
          </cell>
          <cell r="B20148">
            <v>203.66</v>
          </cell>
        </row>
        <row r="20149">
          <cell r="A20149" t="str">
            <v>19.010.0025-C</v>
          </cell>
          <cell r="B20149">
            <v>193.85</v>
          </cell>
        </row>
        <row r="20150">
          <cell r="A20150" t="str">
            <v>19.010.0040-2</v>
          </cell>
          <cell r="B20150">
            <v>250.34</v>
          </cell>
        </row>
        <row r="20151">
          <cell r="A20151" t="str">
            <v>19.010.0040-C</v>
          </cell>
          <cell r="B20151">
            <v>240.53</v>
          </cell>
        </row>
        <row r="20152">
          <cell r="A20152" t="str">
            <v>19.010.0050-2</v>
          </cell>
          <cell r="B20152">
            <v>473.57</v>
          </cell>
        </row>
        <row r="20153">
          <cell r="A20153" t="str">
            <v>19.010.0050-3</v>
          </cell>
          <cell r="B20153">
            <v>222.98</v>
          </cell>
        </row>
        <row r="20154">
          <cell r="A20154" t="str">
            <v>19.010.0050-4</v>
          </cell>
          <cell r="B20154">
            <v>174.48</v>
          </cell>
        </row>
        <row r="20155">
          <cell r="A20155" t="str">
            <v>19.010.0050-C</v>
          </cell>
          <cell r="B20155">
            <v>470.14</v>
          </cell>
        </row>
        <row r="20156">
          <cell r="A20156" t="str">
            <v>19.010.0050-D</v>
          </cell>
          <cell r="B20156">
            <v>219.55</v>
          </cell>
        </row>
        <row r="20157">
          <cell r="A20157" t="str">
            <v>19.010.0050-E</v>
          </cell>
          <cell r="B20157">
            <v>171.05</v>
          </cell>
        </row>
        <row r="20158">
          <cell r="A20158" t="str">
            <v>19.011.0002-2</v>
          </cell>
          <cell r="B20158">
            <v>93.42</v>
          </cell>
        </row>
        <row r="20159">
          <cell r="A20159" t="str">
            <v>19.011.0002-3</v>
          </cell>
          <cell r="B20159">
            <v>18.170000000000002</v>
          </cell>
        </row>
        <row r="20160">
          <cell r="A20160" t="str">
            <v>19.011.0002-4</v>
          </cell>
          <cell r="B20160">
            <v>9.06</v>
          </cell>
        </row>
        <row r="20161">
          <cell r="A20161" t="str">
            <v>19.011.0002-C</v>
          </cell>
          <cell r="B20161">
            <v>93.42</v>
          </cell>
        </row>
        <row r="20162">
          <cell r="A20162" t="str">
            <v>19.011.0002-D</v>
          </cell>
          <cell r="B20162">
            <v>18.170000000000002</v>
          </cell>
        </row>
        <row r="20163">
          <cell r="A20163" t="str">
            <v>19.011.0002-E</v>
          </cell>
          <cell r="B20163">
            <v>9.06</v>
          </cell>
        </row>
        <row r="20164">
          <cell r="A20164" t="str">
            <v>19.011.0003-2</v>
          </cell>
          <cell r="B20164">
            <v>131.29</v>
          </cell>
        </row>
        <row r="20165">
          <cell r="A20165" t="str">
            <v>19.011.0003-3</v>
          </cell>
          <cell r="B20165">
            <v>22.82</v>
          </cell>
        </row>
        <row r="20166">
          <cell r="A20166" t="str">
            <v>19.011.0003-4</v>
          </cell>
          <cell r="B20166">
            <v>9.94</v>
          </cell>
        </row>
        <row r="20167">
          <cell r="A20167" t="str">
            <v>19.011.0003-C</v>
          </cell>
          <cell r="B20167">
            <v>131.29</v>
          </cell>
        </row>
        <row r="20168">
          <cell r="A20168" t="str">
            <v>19.011.0003-D</v>
          </cell>
          <cell r="B20168">
            <v>22.82</v>
          </cell>
        </row>
        <row r="20169">
          <cell r="A20169" t="str">
            <v>19.011.0003-E</v>
          </cell>
          <cell r="B20169">
            <v>9.94</v>
          </cell>
        </row>
        <row r="20170">
          <cell r="A20170" t="str">
            <v>19.011.0004-2</v>
          </cell>
          <cell r="B20170">
            <v>151.72</v>
          </cell>
        </row>
        <row r="20171">
          <cell r="A20171" t="str">
            <v>19.011.0004-3</v>
          </cell>
          <cell r="B20171">
            <v>30.83</v>
          </cell>
        </row>
        <row r="20172">
          <cell r="A20172" t="str">
            <v>19.011.0004-4</v>
          </cell>
          <cell r="B20172">
            <v>16.059999999999999</v>
          </cell>
        </row>
        <row r="20173">
          <cell r="A20173" t="str">
            <v>19.011.0004-C</v>
          </cell>
          <cell r="B20173">
            <v>151.72</v>
          </cell>
        </row>
        <row r="20174">
          <cell r="A20174" t="str">
            <v>19.011.0004-D</v>
          </cell>
          <cell r="B20174">
            <v>30.83</v>
          </cell>
        </row>
        <row r="20175">
          <cell r="A20175" t="str">
            <v>19.011.0004-E</v>
          </cell>
          <cell r="B20175">
            <v>16.059999999999999</v>
          </cell>
        </row>
        <row r="20176">
          <cell r="A20176" t="str">
            <v>19.011.0005-2</v>
          </cell>
          <cell r="B20176">
            <v>262.27</v>
          </cell>
        </row>
        <row r="20177">
          <cell r="A20177" t="str">
            <v>19.011.0005-3</v>
          </cell>
          <cell r="B20177">
            <v>70.41</v>
          </cell>
        </row>
        <row r="20178">
          <cell r="A20178" t="str">
            <v>19.011.0005-4</v>
          </cell>
          <cell r="B20178">
            <v>45.48</v>
          </cell>
        </row>
        <row r="20179">
          <cell r="A20179" t="str">
            <v>19.011.0005-C</v>
          </cell>
          <cell r="B20179">
            <v>262.27</v>
          </cell>
        </row>
        <row r="20180">
          <cell r="A20180" t="str">
            <v>19.011.0005-D</v>
          </cell>
          <cell r="B20180">
            <v>70.41</v>
          </cell>
        </row>
        <row r="20181">
          <cell r="A20181" t="str">
            <v>19.011.0005-E</v>
          </cell>
          <cell r="B20181">
            <v>45.48</v>
          </cell>
        </row>
        <row r="20182">
          <cell r="A20182" t="str">
            <v>19.011.0006-2</v>
          </cell>
          <cell r="B20182">
            <v>8.92</v>
          </cell>
        </row>
        <row r="20183">
          <cell r="A20183" t="str">
            <v>19.011.0006-3</v>
          </cell>
          <cell r="B20183">
            <v>1.1000000000000001</v>
          </cell>
        </row>
        <row r="20184">
          <cell r="A20184" t="str">
            <v>19.011.0006-4</v>
          </cell>
          <cell r="B20184">
            <v>0.23</v>
          </cell>
        </row>
        <row r="20185">
          <cell r="A20185" t="str">
            <v>19.011.0006-C</v>
          </cell>
          <cell r="B20185">
            <v>8.92</v>
          </cell>
        </row>
        <row r="20186">
          <cell r="A20186" t="str">
            <v>19.011.0006-D</v>
          </cell>
          <cell r="B20186">
            <v>1.1000000000000001</v>
          </cell>
        </row>
        <row r="20187">
          <cell r="A20187" t="str">
            <v>19.011.0006-E</v>
          </cell>
          <cell r="B20187">
            <v>0.23</v>
          </cell>
        </row>
        <row r="20188">
          <cell r="A20188" t="str">
            <v>19.011.0007-2</v>
          </cell>
          <cell r="B20188">
            <v>80.540000000000006</v>
          </cell>
        </row>
        <row r="20189">
          <cell r="A20189" t="str">
            <v>19.011.0007-3</v>
          </cell>
          <cell r="B20189">
            <v>13.82</v>
          </cell>
        </row>
        <row r="20190">
          <cell r="A20190" t="str">
            <v>19.011.0007-4</v>
          </cell>
          <cell r="B20190">
            <v>6.06</v>
          </cell>
        </row>
        <row r="20191">
          <cell r="A20191" t="str">
            <v>19.011.0007-C</v>
          </cell>
          <cell r="B20191">
            <v>80.540000000000006</v>
          </cell>
        </row>
        <row r="20192">
          <cell r="A20192" t="str">
            <v>19.011.0007-D</v>
          </cell>
          <cell r="B20192">
            <v>13.82</v>
          </cell>
        </row>
        <row r="20193">
          <cell r="A20193" t="str">
            <v>19.011.0007-E</v>
          </cell>
          <cell r="B20193">
            <v>6.06</v>
          </cell>
        </row>
        <row r="20194">
          <cell r="A20194" t="str">
            <v>19.011.0009-2</v>
          </cell>
          <cell r="B20194">
            <v>184.74</v>
          </cell>
        </row>
        <row r="20195">
          <cell r="A20195" t="str">
            <v>19.011.0009-3</v>
          </cell>
          <cell r="B20195">
            <v>28.1</v>
          </cell>
        </row>
        <row r="20196">
          <cell r="A20196" t="str">
            <v>19.011.0009-4</v>
          </cell>
          <cell r="B20196">
            <v>10.11</v>
          </cell>
        </row>
        <row r="20197">
          <cell r="A20197" t="str">
            <v>19.011.0009-C</v>
          </cell>
          <cell r="B20197">
            <v>184.74</v>
          </cell>
        </row>
        <row r="20198">
          <cell r="A20198" t="str">
            <v>19.011.0009-D</v>
          </cell>
          <cell r="B20198">
            <v>28.1</v>
          </cell>
        </row>
        <row r="20199">
          <cell r="A20199" t="str">
            <v>19.011.0009-E</v>
          </cell>
          <cell r="B20199">
            <v>10.11</v>
          </cell>
        </row>
        <row r="20200">
          <cell r="A20200" t="str">
            <v>19.011.0010-2</v>
          </cell>
          <cell r="B20200">
            <v>12.33</v>
          </cell>
        </row>
        <row r="20201">
          <cell r="A20201" t="str">
            <v>19.011.0010-3</v>
          </cell>
          <cell r="B20201">
            <v>1.54</v>
          </cell>
        </row>
        <row r="20202">
          <cell r="A20202" t="str">
            <v>19.011.0010-4</v>
          </cell>
          <cell r="B20202">
            <v>0.33</v>
          </cell>
        </row>
        <row r="20203">
          <cell r="A20203" t="str">
            <v>19.011.0010-C</v>
          </cell>
          <cell r="B20203">
            <v>12.33</v>
          </cell>
        </row>
        <row r="20204">
          <cell r="A20204" t="str">
            <v>19.011.0010-D</v>
          </cell>
          <cell r="B20204">
            <v>1.54</v>
          </cell>
        </row>
        <row r="20205">
          <cell r="A20205" t="str">
            <v>19.011.0010-E</v>
          </cell>
          <cell r="B20205">
            <v>0.33</v>
          </cell>
        </row>
        <row r="20206">
          <cell r="A20206" t="str">
            <v>19.011.0011-2</v>
          </cell>
          <cell r="B20206">
            <v>68.88</v>
          </cell>
        </row>
        <row r="20207">
          <cell r="A20207" t="str">
            <v>19.011.0011-3</v>
          </cell>
          <cell r="B20207">
            <v>15.36</v>
          </cell>
        </row>
        <row r="20208">
          <cell r="A20208" t="str">
            <v>19.011.0011-4</v>
          </cell>
          <cell r="B20208">
            <v>8.92</v>
          </cell>
        </row>
        <row r="20209">
          <cell r="A20209" t="str">
            <v>19.011.0011-C</v>
          </cell>
          <cell r="B20209">
            <v>68.88</v>
          </cell>
        </row>
        <row r="20210">
          <cell r="A20210" t="str">
            <v>19.011.0011-D</v>
          </cell>
          <cell r="B20210">
            <v>15.36</v>
          </cell>
        </row>
        <row r="20211">
          <cell r="A20211" t="str">
            <v>19.011.0011-E</v>
          </cell>
          <cell r="B20211">
            <v>8.92</v>
          </cell>
        </row>
        <row r="20212">
          <cell r="A20212" t="str">
            <v>19.011.0013-2</v>
          </cell>
          <cell r="B20212">
            <v>1484.84</v>
          </cell>
        </row>
        <row r="20213">
          <cell r="A20213" t="str">
            <v>19.011.0013-3</v>
          </cell>
          <cell r="B20213">
            <v>818.43</v>
          </cell>
        </row>
        <row r="20214">
          <cell r="A20214" t="str">
            <v>19.011.0013-4</v>
          </cell>
          <cell r="B20214">
            <v>673</v>
          </cell>
        </row>
        <row r="20215">
          <cell r="A20215" t="str">
            <v>19.011.0013-C</v>
          </cell>
          <cell r="B20215">
            <v>1481.41</v>
          </cell>
        </row>
        <row r="20216">
          <cell r="A20216" t="str">
            <v>19.011.0013-D</v>
          </cell>
          <cell r="B20216">
            <v>815</v>
          </cell>
        </row>
        <row r="20217">
          <cell r="A20217" t="str">
            <v>19.011.0013-E</v>
          </cell>
          <cell r="B20217">
            <v>669.57</v>
          </cell>
        </row>
        <row r="20218">
          <cell r="A20218" t="str">
            <v>19.011.0014-2</v>
          </cell>
          <cell r="B20218">
            <v>16.5</v>
          </cell>
        </row>
        <row r="20219">
          <cell r="A20219" t="str">
            <v>19.011.0014-4</v>
          </cell>
          <cell r="B20219">
            <v>13.75</v>
          </cell>
        </row>
        <row r="20220">
          <cell r="A20220" t="str">
            <v>19.011.0014-C</v>
          </cell>
          <cell r="B20220">
            <v>16.5</v>
          </cell>
        </row>
        <row r="20221">
          <cell r="A20221" t="str">
            <v>19.011.0014-E</v>
          </cell>
          <cell r="B20221">
            <v>13.75</v>
          </cell>
        </row>
        <row r="20222">
          <cell r="A20222" t="str">
            <v>19.011.0015-2</v>
          </cell>
          <cell r="B20222">
            <v>29.1</v>
          </cell>
        </row>
        <row r="20223">
          <cell r="A20223" t="str">
            <v>19.011.0015-4</v>
          </cell>
          <cell r="B20223">
            <v>24.25</v>
          </cell>
        </row>
        <row r="20224">
          <cell r="A20224" t="str">
            <v>19.011.0015-C</v>
          </cell>
          <cell r="B20224">
            <v>29.1</v>
          </cell>
        </row>
        <row r="20225">
          <cell r="A20225" t="str">
            <v>19.011.0015-E</v>
          </cell>
          <cell r="B20225">
            <v>24.25</v>
          </cell>
        </row>
        <row r="20226">
          <cell r="A20226" t="str">
            <v>19.011.0016-2</v>
          </cell>
          <cell r="B20226">
            <v>0.42</v>
          </cell>
        </row>
        <row r="20227">
          <cell r="A20227" t="str">
            <v>19.011.0016-4</v>
          </cell>
          <cell r="B20227">
            <v>0.42</v>
          </cell>
        </row>
        <row r="20228">
          <cell r="A20228" t="str">
            <v>19.011.0016-C</v>
          </cell>
          <cell r="B20228">
            <v>0.42</v>
          </cell>
        </row>
        <row r="20229">
          <cell r="A20229" t="str">
            <v>19.011.0016-E</v>
          </cell>
          <cell r="B20229">
            <v>0.42</v>
          </cell>
        </row>
        <row r="20230">
          <cell r="A20230" t="str">
            <v>19.011.0017-2</v>
          </cell>
          <cell r="B20230">
            <v>1.1100000000000001</v>
          </cell>
        </row>
        <row r="20231">
          <cell r="A20231" t="str">
            <v>19.011.0017-4</v>
          </cell>
          <cell r="B20231">
            <v>1.1100000000000001</v>
          </cell>
        </row>
        <row r="20232">
          <cell r="A20232" t="str">
            <v>19.011.0017-C</v>
          </cell>
          <cell r="B20232">
            <v>1.1100000000000001</v>
          </cell>
        </row>
        <row r="20233">
          <cell r="A20233" t="str">
            <v>19.011.0017-E</v>
          </cell>
          <cell r="B20233">
            <v>1.1100000000000001</v>
          </cell>
        </row>
        <row r="20234">
          <cell r="A20234" t="str">
            <v>19.011.0018-2</v>
          </cell>
          <cell r="B20234">
            <v>3.61</v>
          </cell>
        </row>
        <row r="20235">
          <cell r="A20235" t="str">
            <v>19.011.0018-3</v>
          </cell>
          <cell r="B20235">
            <v>0.56000000000000005</v>
          </cell>
        </row>
        <row r="20236">
          <cell r="A20236" t="str">
            <v>19.011.0018-4</v>
          </cell>
          <cell r="B20236">
            <v>0.2</v>
          </cell>
        </row>
        <row r="20237">
          <cell r="A20237" t="str">
            <v>19.011.0018-C</v>
          </cell>
          <cell r="B20237">
            <v>3.61</v>
          </cell>
        </row>
        <row r="20238">
          <cell r="A20238" t="str">
            <v>19.011.0018-D</v>
          </cell>
          <cell r="B20238">
            <v>0.56000000000000005</v>
          </cell>
        </row>
        <row r="20239">
          <cell r="A20239" t="str">
            <v>19.011.0018-E</v>
          </cell>
          <cell r="B20239">
            <v>0.2</v>
          </cell>
        </row>
        <row r="20240">
          <cell r="A20240" t="str">
            <v>19.011.0019-2</v>
          </cell>
          <cell r="B20240">
            <v>1.1100000000000001</v>
          </cell>
        </row>
        <row r="20241">
          <cell r="A20241" t="str">
            <v>19.011.0019-4</v>
          </cell>
          <cell r="B20241">
            <v>0.76</v>
          </cell>
        </row>
        <row r="20242">
          <cell r="A20242" t="str">
            <v>19.011.0019-C</v>
          </cell>
          <cell r="B20242">
            <v>1.1100000000000001</v>
          </cell>
        </row>
        <row r="20243">
          <cell r="A20243" t="str">
            <v>19.011.0019-E</v>
          </cell>
          <cell r="B20243">
            <v>0.76</v>
          </cell>
        </row>
        <row r="20244">
          <cell r="A20244" t="str">
            <v>19.011.0023-2</v>
          </cell>
          <cell r="B20244">
            <v>25.06</v>
          </cell>
        </row>
        <row r="20245">
          <cell r="A20245" t="str">
            <v>19.011.0023-4</v>
          </cell>
          <cell r="B20245">
            <v>16.71</v>
          </cell>
        </row>
        <row r="20246">
          <cell r="A20246" t="str">
            <v>19.011.0023-C</v>
          </cell>
          <cell r="B20246">
            <v>25.06</v>
          </cell>
        </row>
        <row r="20247">
          <cell r="A20247" t="str">
            <v>19.011.0023-E</v>
          </cell>
          <cell r="B20247">
            <v>16.71</v>
          </cell>
        </row>
        <row r="20248">
          <cell r="A20248" t="str">
            <v>19.011.0025-2</v>
          </cell>
          <cell r="B20248">
            <v>6.2</v>
          </cell>
        </row>
        <row r="20249">
          <cell r="A20249" t="str">
            <v>19.011.0025-4</v>
          </cell>
          <cell r="B20249">
            <v>0.16</v>
          </cell>
        </row>
        <row r="20250">
          <cell r="A20250" t="str">
            <v>19.011.0025-C</v>
          </cell>
          <cell r="B20250">
            <v>6.2</v>
          </cell>
        </row>
        <row r="20251">
          <cell r="A20251" t="str">
            <v>19.011.0025-E</v>
          </cell>
          <cell r="B20251">
            <v>0.16</v>
          </cell>
        </row>
        <row r="20252">
          <cell r="A20252" t="str">
            <v>19.011.0030-2</v>
          </cell>
          <cell r="B20252">
            <v>6.11</v>
          </cell>
        </row>
        <row r="20253">
          <cell r="A20253" t="str">
            <v>19.011.0030-4</v>
          </cell>
          <cell r="B20253">
            <v>0.1</v>
          </cell>
        </row>
        <row r="20254">
          <cell r="A20254" t="str">
            <v>19.011.0030-C</v>
          </cell>
          <cell r="B20254">
            <v>6.11</v>
          </cell>
        </row>
        <row r="20255">
          <cell r="A20255" t="str">
            <v>19.011.0030-E</v>
          </cell>
          <cell r="B20255">
            <v>0.1</v>
          </cell>
        </row>
        <row r="20256">
          <cell r="A20256" t="str">
            <v>19.011.0040-2</v>
          </cell>
          <cell r="B20256">
            <v>503.75</v>
          </cell>
        </row>
        <row r="20257">
          <cell r="A20257" t="str">
            <v>19.011.0040-3</v>
          </cell>
          <cell r="B20257">
            <v>290.58999999999997</v>
          </cell>
        </row>
        <row r="20258">
          <cell r="A20258" t="str">
            <v>19.011.0040-4</v>
          </cell>
          <cell r="B20258">
            <v>262.81</v>
          </cell>
        </row>
        <row r="20259">
          <cell r="A20259" t="str">
            <v>19.011.0040-C</v>
          </cell>
          <cell r="B20259">
            <v>490.75</v>
          </cell>
        </row>
        <row r="20260">
          <cell r="A20260" t="str">
            <v>19.011.0040-D</v>
          </cell>
          <cell r="B20260">
            <v>277.58999999999997</v>
          </cell>
        </row>
        <row r="20261">
          <cell r="A20261" t="str">
            <v>19.011.0040-E</v>
          </cell>
          <cell r="B20261">
            <v>249.81</v>
          </cell>
        </row>
        <row r="20262">
          <cell r="A20262" t="str">
            <v>19.011.0045-2</v>
          </cell>
          <cell r="B20262">
            <v>18.82</v>
          </cell>
        </row>
        <row r="20263">
          <cell r="A20263" t="str">
            <v>19.011.0045-4</v>
          </cell>
          <cell r="B20263">
            <v>0.25</v>
          </cell>
        </row>
        <row r="20264">
          <cell r="A20264" t="str">
            <v>19.011.0045-C</v>
          </cell>
          <cell r="B20264">
            <v>18.82</v>
          </cell>
        </row>
        <row r="20265">
          <cell r="A20265" t="str">
            <v>19.011.0045-E</v>
          </cell>
          <cell r="B20265">
            <v>0.25</v>
          </cell>
        </row>
        <row r="20266">
          <cell r="A20266" t="str">
            <v>19.011.0050-2</v>
          </cell>
          <cell r="B20266">
            <v>106.52</v>
          </cell>
        </row>
        <row r="20267">
          <cell r="A20267" t="str">
            <v>19.011.0050-4</v>
          </cell>
          <cell r="B20267">
            <v>47.13</v>
          </cell>
        </row>
        <row r="20268">
          <cell r="A20268" t="str">
            <v>19.011.0050-C</v>
          </cell>
          <cell r="B20268">
            <v>103.47</v>
          </cell>
        </row>
        <row r="20269">
          <cell r="A20269" t="str">
            <v>19.011.0050-E</v>
          </cell>
          <cell r="B20269">
            <v>44.08</v>
          </cell>
        </row>
        <row r="20270">
          <cell r="A20270" t="str">
            <v>19.011.0080-2</v>
          </cell>
          <cell r="B20270">
            <v>17.28</v>
          </cell>
        </row>
        <row r="20271">
          <cell r="A20271" t="str">
            <v>19.011.0080-3</v>
          </cell>
          <cell r="B20271">
            <v>12.28</v>
          </cell>
        </row>
        <row r="20272">
          <cell r="A20272" t="str">
            <v>19.011.0080-4</v>
          </cell>
          <cell r="B20272">
            <v>11.11</v>
          </cell>
        </row>
        <row r="20273">
          <cell r="A20273" t="str">
            <v>19.011.0080-C</v>
          </cell>
          <cell r="B20273">
            <v>17.28</v>
          </cell>
        </row>
        <row r="20274">
          <cell r="A20274" t="str">
            <v>19.011.0080-D</v>
          </cell>
          <cell r="B20274">
            <v>12.28</v>
          </cell>
        </row>
        <row r="20275">
          <cell r="A20275" t="str">
            <v>19.011.0080-E</v>
          </cell>
          <cell r="B20275">
            <v>11.11</v>
          </cell>
        </row>
        <row r="20276">
          <cell r="A20276" t="str">
            <v>19.011.0082-2</v>
          </cell>
          <cell r="B20276">
            <v>74.17</v>
          </cell>
        </row>
        <row r="20277">
          <cell r="A20277" t="str">
            <v>19.011.0082-3</v>
          </cell>
          <cell r="B20277">
            <v>53.52</v>
          </cell>
        </row>
        <row r="20278">
          <cell r="A20278" t="str">
            <v>19.011.0082-4</v>
          </cell>
          <cell r="B20278">
            <v>48.53</v>
          </cell>
        </row>
        <row r="20279">
          <cell r="A20279" t="str">
            <v>19.011.0082-C</v>
          </cell>
          <cell r="B20279">
            <v>74.17</v>
          </cell>
        </row>
        <row r="20280">
          <cell r="A20280" t="str">
            <v>19.011.0082-D</v>
          </cell>
          <cell r="B20280">
            <v>53.52</v>
          </cell>
        </row>
        <row r="20281">
          <cell r="A20281" t="str">
            <v>19.011.0082-E</v>
          </cell>
          <cell r="B20281">
            <v>48.53</v>
          </cell>
        </row>
        <row r="20282">
          <cell r="A20282" t="str">
            <v>20.004.0001-0</v>
          </cell>
          <cell r="B20282">
            <v>0.9</v>
          </cell>
        </row>
        <row r="20283">
          <cell r="A20283" t="str">
            <v>20.004.0001-A</v>
          </cell>
          <cell r="B20283">
            <v>0.89</v>
          </cell>
        </row>
        <row r="20284">
          <cell r="A20284" t="str">
            <v>20.004.0002-0</v>
          </cell>
          <cell r="B20284">
            <v>0.74</v>
          </cell>
        </row>
        <row r="20285">
          <cell r="A20285" t="str">
            <v>20.004.0002-A</v>
          </cell>
          <cell r="B20285">
            <v>0.73</v>
          </cell>
        </row>
        <row r="20286">
          <cell r="A20286" t="str">
            <v>20.004.0005-0</v>
          </cell>
          <cell r="B20286">
            <v>1.26</v>
          </cell>
        </row>
        <row r="20287">
          <cell r="A20287" t="str">
            <v>20.004.0005-A</v>
          </cell>
          <cell r="B20287">
            <v>1.22</v>
          </cell>
        </row>
        <row r="20288">
          <cell r="A20288" t="str">
            <v>20.004.0006-0</v>
          </cell>
          <cell r="B20288">
            <v>6.21</v>
          </cell>
        </row>
        <row r="20289">
          <cell r="A20289" t="str">
            <v>20.004.0006-A</v>
          </cell>
          <cell r="B20289">
            <v>6</v>
          </cell>
        </row>
        <row r="20290">
          <cell r="A20290" t="str">
            <v>20.004.0007-0</v>
          </cell>
          <cell r="B20290">
            <v>11.45</v>
          </cell>
        </row>
        <row r="20291">
          <cell r="A20291" t="str">
            <v>20.004.0007-A</v>
          </cell>
          <cell r="B20291">
            <v>11.17</v>
          </cell>
        </row>
        <row r="20292">
          <cell r="A20292" t="str">
            <v>20.004.0010-0</v>
          </cell>
          <cell r="B20292">
            <v>7.01</v>
          </cell>
        </row>
        <row r="20293">
          <cell r="A20293" t="str">
            <v>20.004.0010-A</v>
          </cell>
          <cell r="B20293">
            <v>6.86</v>
          </cell>
        </row>
        <row r="20294">
          <cell r="A20294" t="str">
            <v>20.004.0011-0</v>
          </cell>
          <cell r="B20294">
            <v>29.35</v>
          </cell>
        </row>
        <row r="20295">
          <cell r="A20295" t="str">
            <v>20.004.0011-A</v>
          </cell>
          <cell r="B20295">
            <v>26.11</v>
          </cell>
        </row>
        <row r="20296">
          <cell r="A20296" t="str">
            <v>20.004.0012-0</v>
          </cell>
          <cell r="B20296">
            <v>14.47</v>
          </cell>
        </row>
        <row r="20297">
          <cell r="A20297" t="str">
            <v>20.004.0012-A</v>
          </cell>
          <cell r="B20297">
            <v>13.64</v>
          </cell>
        </row>
        <row r="20298">
          <cell r="A20298" t="str">
            <v>20.004.0013-0</v>
          </cell>
          <cell r="B20298">
            <v>2.66</v>
          </cell>
        </row>
        <row r="20299">
          <cell r="A20299" t="str">
            <v>20.004.0013-A</v>
          </cell>
          <cell r="B20299">
            <v>2.58</v>
          </cell>
        </row>
        <row r="20300">
          <cell r="A20300" t="str">
            <v>20.004.0015-0</v>
          </cell>
          <cell r="B20300">
            <v>55.26</v>
          </cell>
        </row>
        <row r="20301">
          <cell r="A20301" t="str">
            <v>20.004.0015-A</v>
          </cell>
          <cell r="B20301">
            <v>49.55</v>
          </cell>
        </row>
        <row r="20302">
          <cell r="A20302" t="str">
            <v>20.004.0016-0</v>
          </cell>
          <cell r="B20302">
            <v>5.89</v>
          </cell>
        </row>
        <row r="20303">
          <cell r="A20303" t="str">
            <v>20.004.0016-A</v>
          </cell>
          <cell r="B20303">
            <v>5.4</v>
          </cell>
        </row>
        <row r="20304">
          <cell r="A20304" t="str">
            <v>20.004.0017-0</v>
          </cell>
          <cell r="B20304">
            <v>302.70999999999998</v>
          </cell>
        </row>
        <row r="20305">
          <cell r="A20305" t="str">
            <v>20.004.0017-A</v>
          </cell>
          <cell r="B20305">
            <v>283.26</v>
          </cell>
        </row>
        <row r="20306">
          <cell r="A20306" t="str">
            <v>20.004.0018-0</v>
          </cell>
          <cell r="B20306">
            <v>366.61</v>
          </cell>
        </row>
        <row r="20307">
          <cell r="A20307" t="str">
            <v>20.004.0018-A</v>
          </cell>
          <cell r="B20307">
            <v>321.8</v>
          </cell>
        </row>
        <row r="20308">
          <cell r="A20308" t="str">
            <v>20.004.0019-0</v>
          </cell>
          <cell r="B20308">
            <v>11.35</v>
          </cell>
        </row>
        <row r="20309">
          <cell r="A20309" t="str">
            <v>20.004.0019-A</v>
          </cell>
          <cell r="B20309">
            <v>10.97</v>
          </cell>
        </row>
        <row r="20310">
          <cell r="A20310" t="str">
            <v>20.004.0020-0</v>
          </cell>
          <cell r="B20310">
            <v>2.74</v>
          </cell>
        </row>
        <row r="20311">
          <cell r="A20311" t="str">
            <v>20.004.0020-A</v>
          </cell>
          <cell r="B20311">
            <v>2.68</v>
          </cell>
        </row>
        <row r="20312">
          <cell r="A20312" t="str">
            <v>20.004.0021-0</v>
          </cell>
          <cell r="B20312">
            <v>902.44</v>
          </cell>
        </row>
        <row r="20313">
          <cell r="A20313" t="str">
            <v>20.004.0021-A</v>
          </cell>
          <cell r="B20313">
            <v>900.47</v>
          </cell>
        </row>
        <row r="20314">
          <cell r="A20314" t="str">
            <v>20.004.0022-0</v>
          </cell>
          <cell r="B20314">
            <v>938.42</v>
          </cell>
        </row>
        <row r="20315">
          <cell r="A20315" t="str">
            <v>20.004.0022-A</v>
          </cell>
          <cell r="B20315">
            <v>936.45</v>
          </cell>
        </row>
        <row r="20316">
          <cell r="A20316" t="str">
            <v>20.004.0023-0</v>
          </cell>
          <cell r="B20316">
            <v>557.47</v>
          </cell>
        </row>
        <row r="20317">
          <cell r="A20317" t="str">
            <v>20.004.0023-A</v>
          </cell>
          <cell r="B20317">
            <v>556.25</v>
          </cell>
        </row>
        <row r="20318">
          <cell r="A20318" t="str">
            <v>20.004.0025-0</v>
          </cell>
          <cell r="B20318">
            <v>66.650000000000006</v>
          </cell>
        </row>
        <row r="20319">
          <cell r="A20319" t="str">
            <v>20.004.0025-A</v>
          </cell>
          <cell r="B20319">
            <v>65.81</v>
          </cell>
        </row>
        <row r="20320">
          <cell r="A20320" t="str">
            <v>20.004.0027-0</v>
          </cell>
          <cell r="B20320">
            <v>172.85</v>
          </cell>
        </row>
        <row r="20321">
          <cell r="A20321" t="str">
            <v>20.004.0027-A</v>
          </cell>
          <cell r="B20321">
            <v>165.54</v>
          </cell>
        </row>
        <row r="20322">
          <cell r="A20322" t="str">
            <v>20.004.0028-0</v>
          </cell>
          <cell r="B20322">
            <v>145.51</v>
          </cell>
        </row>
        <row r="20323">
          <cell r="A20323" t="str">
            <v>20.004.0028-A</v>
          </cell>
          <cell r="B20323">
            <v>136.52000000000001</v>
          </cell>
        </row>
        <row r="20324">
          <cell r="A20324" t="str">
            <v>20.004.0030-0</v>
          </cell>
          <cell r="B20324">
            <v>0.77</v>
          </cell>
        </row>
        <row r="20325">
          <cell r="A20325" t="str">
            <v>20.004.0030-A</v>
          </cell>
          <cell r="B20325">
            <v>0.75</v>
          </cell>
        </row>
        <row r="20326">
          <cell r="A20326" t="str">
            <v>20.004.0033-1</v>
          </cell>
          <cell r="B20326">
            <v>2.4900000000000002</v>
          </cell>
        </row>
        <row r="20327">
          <cell r="A20327" t="str">
            <v>20.004.0033-B</v>
          </cell>
          <cell r="B20327">
            <v>2.44</v>
          </cell>
        </row>
        <row r="20328">
          <cell r="A20328" t="str">
            <v>20.004.0034-0</v>
          </cell>
          <cell r="B20328">
            <v>1.59</v>
          </cell>
        </row>
        <row r="20329">
          <cell r="A20329" t="str">
            <v>20.004.0034-A</v>
          </cell>
          <cell r="B20329">
            <v>1.55</v>
          </cell>
        </row>
        <row r="20330">
          <cell r="A20330" t="str">
            <v>20.004.0036-0</v>
          </cell>
          <cell r="B20330">
            <v>0.21</v>
          </cell>
        </row>
        <row r="20331">
          <cell r="A20331" t="str">
            <v>20.004.0036-A</v>
          </cell>
          <cell r="B20331">
            <v>0.2</v>
          </cell>
        </row>
        <row r="20332">
          <cell r="A20332" t="str">
            <v>20.004.0038-0</v>
          </cell>
          <cell r="B20332">
            <v>0.28000000000000003</v>
          </cell>
        </row>
        <row r="20333">
          <cell r="A20333" t="str">
            <v>20.004.0038-A</v>
          </cell>
          <cell r="B20333">
            <v>0.28000000000000003</v>
          </cell>
        </row>
        <row r="20334">
          <cell r="A20334" t="str">
            <v>20.004.0040-0</v>
          </cell>
          <cell r="B20334">
            <v>0.34</v>
          </cell>
        </row>
        <row r="20335">
          <cell r="A20335" t="str">
            <v>20.004.0040-A</v>
          </cell>
          <cell r="B20335">
            <v>0.33</v>
          </cell>
        </row>
        <row r="20336">
          <cell r="A20336" t="str">
            <v>20.004.0045-0</v>
          </cell>
          <cell r="B20336">
            <v>5.39</v>
          </cell>
        </row>
        <row r="20337">
          <cell r="A20337" t="str">
            <v>20.004.0045-A</v>
          </cell>
          <cell r="B20337">
            <v>5.17</v>
          </cell>
        </row>
        <row r="20338">
          <cell r="A20338" t="str">
            <v>20.004.0100-0</v>
          </cell>
          <cell r="B20338">
            <v>44.29</v>
          </cell>
        </row>
        <row r="20339">
          <cell r="A20339" t="str">
            <v>20.004.0100-A</v>
          </cell>
          <cell r="B20339">
            <v>43.53</v>
          </cell>
        </row>
        <row r="20340">
          <cell r="A20340" t="str">
            <v>20.004.0102-0</v>
          </cell>
          <cell r="B20340">
            <v>3.77</v>
          </cell>
        </row>
        <row r="20341">
          <cell r="A20341" t="str">
            <v>20.004.0102-A</v>
          </cell>
          <cell r="B20341">
            <v>3.71</v>
          </cell>
        </row>
        <row r="20342">
          <cell r="A20342" t="str">
            <v>20.004.0105-0</v>
          </cell>
          <cell r="B20342">
            <v>6.27</v>
          </cell>
        </row>
        <row r="20343">
          <cell r="A20343" t="str">
            <v>20.004.0105-A</v>
          </cell>
          <cell r="B20343">
            <v>6.16</v>
          </cell>
        </row>
        <row r="20344">
          <cell r="A20344" t="str">
            <v>20.004.0122-0</v>
          </cell>
          <cell r="B20344">
            <v>17.329999999999998</v>
          </cell>
        </row>
        <row r="20345">
          <cell r="A20345" t="str">
            <v>20.004.0122-A</v>
          </cell>
          <cell r="B20345">
            <v>16.8</v>
          </cell>
        </row>
        <row r="20346">
          <cell r="A20346" t="str">
            <v>20.004.0125-0</v>
          </cell>
          <cell r="B20346">
            <v>0.25</v>
          </cell>
        </row>
        <row r="20347">
          <cell r="A20347" t="str">
            <v>20.004.0125-A</v>
          </cell>
          <cell r="B20347">
            <v>0.22</v>
          </cell>
        </row>
        <row r="20348">
          <cell r="A20348" t="str">
            <v>20.004.0127-0</v>
          </cell>
          <cell r="B20348">
            <v>148.04</v>
          </cell>
        </row>
        <row r="20349">
          <cell r="A20349" t="str">
            <v>20.004.0127-A</v>
          </cell>
          <cell r="B20349">
            <v>143.13999999999999</v>
          </cell>
        </row>
        <row r="20350">
          <cell r="A20350" t="str">
            <v>20.004.0130-0</v>
          </cell>
          <cell r="B20350">
            <v>1.93</v>
          </cell>
        </row>
        <row r="20351">
          <cell r="A20351" t="str">
            <v>20.004.0130-A</v>
          </cell>
          <cell r="B20351">
            <v>1.84</v>
          </cell>
        </row>
        <row r="20352">
          <cell r="A20352" t="str">
            <v>20.004.0131-0</v>
          </cell>
          <cell r="B20352">
            <v>0.87</v>
          </cell>
        </row>
        <row r="20353">
          <cell r="A20353" t="str">
            <v>20.004.0131-A</v>
          </cell>
          <cell r="B20353">
            <v>0.85</v>
          </cell>
        </row>
        <row r="20354">
          <cell r="A20354" t="str">
            <v>20.004.0132-0</v>
          </cell>
          <cell r="B20354">
            <v>2.71</v>
          </cell>
        </row>
        <row r="20355">
          <cell r="A20355" t="str">
            <v>20.004.0132-A</v>
          </cell>
          <cell r="B20355">
            <v>2.4900000000000002</v>
          </cell>
        </row>
        <row r="20356">
          <cell r="A20356" t="str">
            <v>20.004.0135-0</v>
          </cell>
          <cell r="B20356">
            <v>0.41</v>
          </cell>
        </row>
        <row r="20357">
          <cell r="A20357" t="str">
            <v>20.004.0135-A</v>
          </cell>
          <cell r="B20357">
            <v>0.39</v>
          </cell>
        </row>
        <row r="20358">
          <cell r="A20358" t="str">
            <v>20.004.0136-0</v>
          </cell>
          <cell r="B20358">
            <v>0.49</v>
          </cell>
        </row>
        <row r="20359">
          <cell r="A20359" t="str">
            <v>20.004.0136-A</v>
          </cell>
          <cell r="B20359">
            <v>0.48</v>
          </cell>
        </row>
        <row r="20360">
          <cell r="A20360" t="str">
            <v>20.005.0001-0</v>
          </cell>
          <cell r="B20360">
            <v>12.88</v>
          </cell>
        </row>
        <row r="20361">
          <cell r="A20361" t="str">
            <v>20.005.0001-A</v>
          </cell>
          <cell r="B20361">
            <v>12.28</v>
          </cell>
        </row>
        <row r="20362">
          <cell r="A20362" t="str">
            <v>20.005.0002-1</v>
          </cell>
          <cell r="B20362">
            <v>14.31</v>
          </cell>
        </row>
        <row r="20363">
          <cell r="A20363" t="str">
            <v>20.005.0002-B</v>
          </cell>
          <cell r="B20363">
            <v>13.65</v>
          </cell>
        </row>
        <row r="20364">
          <cell r="A20364" t="str">
            <v>20.005.0003-1</v>
          </cell>
          <cell r="B20364">
            <v>15.71</v>
          </cell>
        </row>
        <row r="20365">
          <cell r="A20365" t="str">
            <v>20.005.0003-B</v>
          </cell>
          <cell r="B20365">
            <v>14.98</v>
          </cell>
        </row>
        <row r="20366">
          <cell r="A20366" t="str">
            <v>20.005.0004-0</v>
          </cell>
          <cell r="B20366">
            <v>15.59</v>
          </cell>
        </row>
        <row r="20367">
          <cell r="A20367" t="str">
            <v>20.005.0004-A</v>
          </cell>
          <cell r="B20367">
            <v>14.87</v>
          </cell>
        </row>
        <row r="20368">
          <cell r="A20368" t="str">
            <v>20.005.0005-0</v>
          </cell>
          <cell r="B20368">
            <v>17.309999999999999</v>
          </cell>
        </row>
        <row r="20369">
          <cell r="A20369" t="str">
            <v>20.005.0005-A</v>
          </cell>
          <cell r="B20369">
            <v>16.510000000000002</v>
          </cell>
        </row>
        <row r="20370">
          <cell r="A20370" t="str">
            <v>20.005.0006-0</v>
          </cell>
          <cell r="B20370">
            <v>19.010000000000002</v>
          </cell>
        </row>
        <row r="20371">
          <cell r="A20371" t="str">
            <v>20.005.0006-A</v>
          </cell>
          <cell r="B20371">
            <v>18.13</v>
          </cell>
        </row>
        <row r="20372">
          <cell r="A20372" t="str">
            <v>20.005.0007-0</v>
          </cell>
          <cell r="B20372">
            <v>13.91</v>
          </cell>
        </row>
        <row r="20373">
          <cell r="A20373" t="str">
            <v>20.005.0007-A</v>
          </cell>
          <cell r="B20373">
            <v>13.48</v>
          </cell>
        </row>
        <row r="20374">
          <cell r="A20374" t="str">
            <v>20.005.0008-0</v>
          </cell>
          <cell r="B20374">
            <v>16.5</v>
          </cell>
        </row>
        <row r="20375">
          <cell r="A20375" t="str">
            <v>20.005.0008-A</v>
          </cell>
          <cell r="B20375">
            <v>15.97</v>
          </cell>
        </row>
        <row r="20376">
          <cell r="A20376" t="str">
            <v>20.005.0009-0</v>
          </cell>
          <cell r="B20376">
            <v>30.28</v>
          </cell>
        </row>
        <row r="20377">
          <cell r="A20377" t="str">
            <v>20.005.0009-A</v>
          </cell>
          <cell r="B20377">
            <v>29.2</v>
          </cell>
        </row>
        <row r="20378">
          <cell r="A20378" t="str">
            <v>20.005.0010-0</v>
          </cell>
          <cell r="B20378">
            <v>24.2</v>
          </cell>
        </row>
        <row r="20379">
          <cell r="A20379" t="str">
            <v>20.005.0010-A</v>
          </cell>
          <cell r="B20379">
            <v>23.29</v>
          </cell>
        </row>
        <row r="20380">
          <cell r="A20380" t="str">
            <v>20.006.0001-0</v>
          </cell>
          <cell r="B20380">
            <v>9.8800000000000008</v>
          </cell>
        </row>
        <row r="20381">
          <cell r="A20381" t="str">
            <v>20.006.0001-A</v>
          </cell>
          <cell r="B20381">
            <v>9.43</v>
          </cell>
        </row>
        <row r="20382">
          <cell r="A20382" t="str">
            <v>20.006.0002-0</v>
          </cell>
          <cell r="B20382">
            <v>16.649999999999999</v>
          </cell>
        </row>
        <row r="20383">
          <cell r="A20383" t="str">
            <v>20.006.0002-A</v>
          </cell>
          <cell r="B20383">
            <v>16.100000000000001</v>
          </cell>
        </row>
        <row r="20384">
          <cell r="A20384" t="str">
            <v>20.006.0003-0</v>
          </cell>
          <cell r="B20384">
            <v>10.65</v>
          </cell>
        </row>
        <row r="20385">
          <cell r="A20385" t="str">
            <v>20.006.0003-A</v>
          </cell>
          <cell r="B20385">
            <v>10.199999999999999</v>
          </cell>
        </row>
        <row r="20386">
          <cell r="A20386" t="str">
            <v>20.006.0100-0</v>
          </cell>
          <cell r="B20386">
            <v>210.97</v>
          </cell>
        </row>
        <row r="20387">
          <cell r="A20387" t="str">
            <v>20.006.0100-A</v>
          </cell>
          <cell r="B20387">
            <v>203.27</v>
          </cell>
        </row>
        <row r="20388">
          <cell r="A20388" t="str">
            <v>20.007.0001-0</v>
          </cell>
          <cell r="B20388">
            <v>20.59</v>
          </cell>
        </row>
        <row r="20389">
          <cell r="A20389" t="str">
            <v>20.007.0001-A</v>
          </cell>
          <cell r="B20389">
            <v>19.91</v>
          </cell>
        </row>
        <row r="20390">
          <cell r="A20390" t="str">
            <v>20.007.0002-0</v>
          </cell>
          <cell r="B20390">
            <v>13.65</v>
          </cell>
        </row>
        <row r="20391">
          <cell r="A20391" t="str">
            <v>20.007.0002-A</v>
          </cell>
          <cell r="B20391">
            <v>13.08</v>
          </cell>
        </row>
        <row r="20392">
          <cell r="A20392" t="str">
            <v>20.008.0001-0</v>
          </cell>
          <cell r="B20392">
            <v>13.71</v>
          </cell>
        </row>
        <row r="20393">
          <cell r="A20393" t="str">
            <v>20.008.0001-A</v>
          </cell>
          <cell r="B20393">
            <v>13.14</v>
          </cell>
        </row>
        <row r="20394">
          <cell r="A20394" t="str">
            <v>20.008.0002-0</v>
          </cell>
          <cell r="B20394">
            <v>13.22</v>
          </cell>
        </row>
        <row r="20395">
          <cell r="A20395" t="str">
            <v>20.008.0002-A</v>
          </cell>
          <cell r="B20395">
            <v>12.64</v>
          </cell>
        </row>
        <row r="20396">
          <cell r="A20396" t="str">
            <v>20.008.0003-0</v>
          </cell>
          <cell r="B20396">
            <v>8.74</v>
          </cell>
        </row>
        <row r="20397">
          <cell r="A20397" t="str">
            <v>20.008.0003-A</v>
          </cell>
          <cell r="B20397">
            <v>8.35</v>
          </cell>
        </row>
        <row r="20398">
          <cell r="A20398" t="str">
            <v>20.008.0004-0</v>
          </cell>
          <cell r="B20398">
            <v>9.5500000000000007</v>
          </cell>
        </row>
        <row r="20399">
          <cell r="A20399" t="str">
            <v>20.008.0004-A</v>
          </cell>
          <cell r="B20399">
            <v>9.19</v>
          </cell>
        </row>
        <row r="20400">
          <cell r="A20400" t="str">
            <v>20.008.0010-0</v>
          </cell>
          <cell r="B20400">
            <v>13.71</v>
          </cell>
        </row>
        <row r="20401">
          <cell r="A20401" t="str">
            <v>20.008.0010-A</v>
          </cell>
          <cell r="B20401">
            <v>13.14</v>
          </cell>
        </row>
        <row r="20402">
          <cell r="A20402" t="str">
            <v>20.008.0015-0</v>
          </cell>
          <cell r="B20402">
            <v>13.22</v>
          </cell>
        </row>
        <row r="20403">
          <cell r="A20403" t="str">
            <v>20.008.0015-A</v>
          </cell>
          <cell r="B20403">
            <v>12.64</v>
          </cell>
        </row>
        <row r="20404">
          <cell r="A20404" t="str">
            <v>20.009.0001-1</v>
          </cell>
          <cell r="B20404">
            <v>0.46</v>
          </cell>
        </row>
        <row r="20405">
          <cell r="A20405" t="str">
            <v>20.009.0001-B</v>
          </cell>
          <cell r="B20405">
            <v>0.44</v>
          </cell>
        </row>
        <row r="20406">
          <cell r="A20406" t="str">
            <v>20.009.0002-1</v>
          </cell>
          <cell r="B20406">
            <v>0.3</v>
          </cell>
        </row>
        <row r="20407">
          <cell r="A20407" t="str">
            <v>20.009.0002-B</v>
          </cell>
          <cell r="B20407">
            <v>0.28999999999999998</v>
          </cell>
        </row>
        <row r="20408">
          <cell r="A20408" t="str">
            <v>20.009.0007-0</v>
          </cell>
          <cell r="B20408">
            <v>47.28</v>
          </cell>
        </row>
        <row r="20409">
          <cell r="A20409" t="str">
            <v>20.009.0007-A</v>
          </cell>
          <cell r="B20409">
            <v>45.21</v>
          </cell>
        </row>
        <row r="20410">
          <cell r="A20410" t="str">
            <v>20.009.0008-0</v>
          </cell>
          <cell r="B20410">
            <v>82.78</v>
          </cell>
        </row>
        <row r="20411">
          <cell r="A20411" t="str">
            <v>20.009.0008-A</v>
          </cell>
          <cell r="B20411">
            <v>78.62</v>
          </cell>
        </row>
        <row r="20412">
          <cell r="A20412" t="str">
            <v>20.009.0009-0</v>
          </cell>
          <cell r="B20412">
            <v>37.369999999999997</v>
          </cell>
        </row>
        <row r="20413">
          <cell r="A20413" t="str">
            <v>20.009.0009-A</v>
          </cell>
          <cell r="B20413">
            <v>34.78</v>
          </cell>
        </row>
        <row r="20414">
          <cell r="A20414" t="str">
            <v>20.009.0010-0</v>
          </cell>
          <cell r="B20414">
            <v>45.4</v>
          </cell>
        </row>
        <row r="20415">
          <cell r="A20415" t="str">
            <v>20.009.0010-A</v>
          </cell>
          <cell r="B20415">
            <v>43.83</v>
          </cell>
        </row>
        <row r="20416">
          <cell r="A20416" t="str">
            <v>20.009.0012-0</v>
          </cell>
          <cell r="B20416">
            <v>245.37</v>
          </cell>
        </row>
        <row r="20417">
          <cell r="A20417" t="str">
            <v>20.009.0012-A</v>
          </cell>
          <cell r="B20417">
            <v>238.63</v>
          </cell>
        </row>
        <row r="20418">
          <cell r="A20418" t="str">
            <v>20.009.0014-0</v>
          </cell>
          <cell r="B20418">
            <v>100.7</v>
          </cell>
        </row>
        <row r="20419">
          <cell r="A20419" t="str">
            <v>20.009.0014-A</v>
          </cell>
          <cell r="B20419">
            <v>96.18</v>
          </cell>
        </row>
        <row r="20420">
          <cell r="A20420" t="str">
            <v>20.009.0015-0</v>
          </cell>
          <cell r="B20420">
            <v>345.13</v>
          </cell>
        </row>
        <row r="20421">
          <cell r="A20421" t="str">
            <v>20.009.0015-A</v>
          </cell>
          <cell r="B20421">
            <v>335.51</v>
          </cell>
        </row>
        <row r="20422">
          <cell r="A20422" t="str">
            <v>20.009.0017-0</v>
          </cell>
          <cell r="B20422">
            <v>0.82</v>
          </cell>
        </row>
        <row r="20423">
          <cell r="A20423" t="str">
            <v>20.009.0017-A</v>
          </cell>
          <cell r="B20423">
            <v>0.8</v>
          </cell>
        </row>
        <row r="20424">
          <cell r="A20424" t="str">
            <v>20.009.0020-0</v>
          </cell>
          <cell r="B20424">
            <v>3.24</v>
          </cell>
        </row>
        <row r="20425">
          <cell r="A20425" t="str">
            <v>20.009.0020-A</v>
          </cell>
          <cell r="B20425">
            <v>3.14</v>
          </cell>
        </row>
        <row r="20426">
          <cell r="A20426" t="str">
            <v>20.009.0021-0</v>
          </cell>
          <cell r="B20426">
            <v>5.24</v>
          </cell>
        </row>
        <row r="20427">
          <cell r="A20427" t="str">
            <v>20.009.0021-A</v>
          </cell>
          <cell r="B20427">
            <v>5.0599999999999996</v>
          </cell>
        </row>
        <row r="20428">
          <cell r="A20428" t="str">
            <v>20.009.0027-0</v>
          </cell>
          <cell r="B20428">
            <v>181.37</v>
          </cell>
        </row>
        <row r="20429">
          <cell r="A20429" t="str">
            <v>20.009.0027-A</v>
          </cell>
          <cell r="B20429">
            <v>175.89</v>
          </cell>
        </row>
        <row r="20430">
          <cell r="A20430" t="str">
            <v>20.009.0029-0</v>
          </cell>
          <cell r="B20430">
            <v>149.03</v>
          </cell>
        </row>
        <row r="20431">
          <cell r="A20431" t="str">
            <v>20.009.0029-A</v>
          </cell>
          <cell r="B20431">
            <v>145.47</v>
          </cell>
        </row>
        <row r="20432">
          <cell r="A20432" t="str">
            <v>20.009.0032-0</v>
          </cell>
          <cell r="B20432">
            <v>32.340000000000003</v>
          </cell>
        </row>
        <row r="20433">
          <cell r="A20433" t="str">
            <v>20.009.0032-A</v>
          </cell>
          <cell r="B20433">
            <v>30.41</v>
          </cell>
        </row>
        <row r="20434">
          <cell r="A20434" t="str">
            <v>20.009.0050-0</v>
          </cell>
          <cell r="B20434">
            <v>130.75</v>
          </cell>
        </row>
        <row r="20435">
          <cell r="A20435" t="str">
            <v>20.009.0050-A</v>
          </cell>
          <cell r="B20435">
            <v>115.36</v>
          </cell>
        </row>
        <row r="20436">
          <cell r="A20436" t="str">
            <v>20.009.0080-0</v>
          </cell>
          <cell r="B20436">
            <v>256.01</v>
          </cell>
        </row>
        <row r="20437">
          <cell r="A20437" t="str">
            <v>20.009.0080-A</v>
          </cell>
          <cell r="B20437">
            <v>247.78</v>
          </cell>
        </row>
        <row r="20438">
          <cell r="A20438" t="str">
            <v>20.009.0100-0</v>
          </cell>
          <cell r="B20438">
            <v>1.45</v>
          </cell>
        </row>
        <row r="20439">
          <cell r="A20439" t="str">
            <v>20.009.0100-A</v>
          </cell>
          <cell r="B20439">
            <v>1.4</v>
          </cell>
        </row>
        <row r="20440">
          <cell r="A20440" t="str">
            <v>20.009.0105-0</v>
          </cell>
          <cell r="B20440">
            <v>2.72</v>
          </cell>
        </row>
        <row r="20441">
          <cell r="A20441" t="str">
            <v>20.009.0105-A</v>
          </cell>
          <cell r="B20441">
            <v>2.62</v>
          </cell>
        </row>
        <row r="20442">
          <cell r="A20442" t="str">
            <v>20.009.0110-0</v>
          </cell>
          <cell r="B20442">
            <v>3.51</v>
          </cell>
        </row>
        <row r="20443">
          <cell r="A20443" t="str">
            <v>20.009.0110-A</v>
          </cell>
          <cell r="B20443">
            <v>3.38</v>
          </cell>
        </row>
        <row r="20444">
          <cell r="A20444" t="str">
            <v>20.009.0115-0</v>
          </cell>
          <cell r="B20444">
            <v>4.45</v>
          </cell>
        </row>
        <row r="20445">
          <cell r="A20445" t="str">
            <v>20.009.0115-A</v>
          </cell>
          <cell r="B20445">
            <v>4.2699999999999996</v>
          </cell>
        </row>
        <row r="20446">
          <cell r="A20446" t="str">
            <v>20.010.0001-0</v>
          </cell>
          <cell r="B20446">
            <v>51.96</v>
          </cell>
        </row>
        <row r="20447">
          <cell r="A20447" t="str">
            <v>20.010.0001-A</v>
          </cell>
          <cell r="B20447">
            <v>48</v>
          </cell>
        </row>
        <row r="20448">
          <cell r="A20448" t="str">
            <v>20.010.0002-0</v>
          </cell>
          <cell r="B20448">
            <v>42.62</v>
          </cell>
        </row>
        <row r="20449">
          <cell r="A20449" t="str">
            <v>20.010.0002-A</v>
          </cell>
          <cell r="B20449">
            <v>39.479999999999997</v>
          </cell>
        </row>
        <row r="20450">
          <cell r="A20450" t="str">
            <v>20.010.0003-0</v>
          </cell>
          <cell r="B20450">
            <v>602.78</v>
          </cell>
        </row>
        <row r="20451">
          <cell r="A20451" t="str">
            <v>20.010.0003-A</v>
          </cell>
          <cell r="B20451">
            <v>541.74</v>
          </cell>
        </row>
        <row r="20452">
          <cell r="A20452" t="str">
            <v>20.010.0004-0</v>
          </cell>
          <cell r="B20452">
            <v>2.1800000000000002</v>
          </cell>
        </row>
        <row r="20453">
          <cell r="A20453" t="str">
            <v>20.010.0004-A</v>
          </cell>
          <cell r="B20453">
            <v>2</v>
          </cell>
        </row>
        <row r="20454">
          <cell r="A20454" t="str">
            <v>20.011.0001-0</v>
          </cell>
          <cell r="B20454">
            <v>3.79</v>
          </cell>
        </row>
        <row r="20455">
          <cell r="A20455" t="str">
            <v>20.011.0001-A</v>
          </cell>
          <cell r="B20455">
            <v>3.6</v>
          </cell>
        </row>
        <row r="20456">
          <cell r="A20456" t="str">
            <v>20.012.0001-0</v>
          </cell>
          <cell r="B20456">
            <v>14.91</v>
          </cell>
        </row>
        <row r="20457">
          <cell r="A20457" t="str">
            <v>20.012.0001-A</v>
          </cell>
          <cell r="B20457">
            <v>12.92</v>
          </cell>
        </row>
        <row r="20458">
          <cell r="A20458" t="str">
            <v>20.012.0002-0</v>
          </cell>
          <cell r="B20458">
            <v>1.27</v>
          </cell>
        </row>
        <row r="20459">
          <cell r="A20459" t="str">
            <v>20.012.0002-A</v>
          </cell>
          <cell r="B20459">
            <v>1.1000000000000001</v>
          </cell>
        </row>
        <row r="20460">
          <cell r="A20460" t="str">
            <v>20.012.0003-0</v>
          </cell>
          <cell r="B20460">
            <v>1.36</v>
          </cell>
        </row>
        <row r="20461">
          <cell r="A20461" t="str">
            <v>20.012.0003-A</v>
          </cell>
          <cell r="B20461">
            <v>1.18</v>
          </cell>
        </row>
        <row r="20462">
          <cell r="A20462" t="str">
            <v>20.012.0004-0</v>
          </cell>
          <cell r="B20462">
            <v>340.93</v>
          </cell>
        </row>
        <row r="20463">
          <cell r="A20463" t="str">
            <v>20.012.0004-A</v>
          </cell>
          <cell r="B20463">
            <v>295.39999999999998</v>
          </cell>
        </row>
        <row r="20464">
          <cell r="A20464" t="str">
            <v>20.012.0005-0</v>
          </cell>
          <cell r="B20464">
            <v>21.47</v>
          </cell>
        </row>
        <row r="20465">
          <cell r="A20465" t="str">
            <v>20.012.0005-A</v>
          </cell>
          <cell r="B20465">
            <v>18.61</v>
          </cell>
        </row>
        <row r="20466">
          <cell r="A20466" t="str">
            <v>20.012.0006-0</v>
          </cell>
          <cell r="B20466">
            <v>17.38</v>
          </cell>
        </row>
        <row r="20467">
          <cell r="A20467" t="str">
            <v>20.012.0006-A</v>
          </cell>
          <cell r="B20467">
            <v>15.06</v>
          </cell>
        </row>
        <row r="20468">
          <cell r="A20468" t="str">
            <v>20.012.0008-0</v>
          </cell>
          <cell r="B20468">
            <v>1.02</v>
          </cell>
        </row>
        <row r="20469">
          <cell r="A20469" t="str">
            <v>20.012.0008-A</v>
          </cell>
          <cell r="B20469">
            <v>0.88</v>
          </cell>
        </row>
        <row r="20470">
          <cell r="A20470" t="str">
            <v>20.012.0009-0</v>
          </cell>
          <cell r="B20470">
            <v>18.579999999999998</v>
          </cell>
        </row>
        <row r="20471">
          <cell r="A20471" t="str">
            <v>20.012.0009-A</v>
          </cell>
          <cell r="B20471">
            <v>16.09</v>
          </cell>
        </row>
        <row r="20472">
          <cell r="A20472" t="str">
            <v>20.012.0010-0</v>
          </cell>
          <cell r="B20472">
            <v>28.11</v>
          </cell>
        </row>
        <row r="20473">
          <cell r="A20473" t="str">
            <v>20.012.0010-A</v>
          </cell>
          <cell r="B20473">
            <v>25.35</v>
          </cell>
        </row>
        <row r="20474">
          <cell r="A20474" t="str">
            <v>20.012.0011-0</v>
          </cell>
          <cell r="B20474">
            <v>84.91</v>
          </cell>
        </row>
        <row r="20475">
          <cell r="A20475" t="str">
            <v>20.012.0011-A</v>
          </cell>
          <cell r="B20475">
            <v>73.989999999999995</v>
          </cell>
        </row>
        <row r="20476">
          <cell r="A20476" t="str">
            <v>20.012.0013-0</v>
          </cell>
          <cell r="B20476">
            <v>9.1999999999999993</v>
          </cell>
        </row>
        <row r="20477">
          <cell r="A20477" t="str">
            <v>20.012.0013-A</v>
          </cell>
          <cell r="B20477">
            <v>7.97</v>
          </cell>
        </row>
        <row r="20478">
          <cell r="A20478" t="str">
            <v>20.012.0015-0</v>
          </cell>
          <cell r="B20478">
            <v>12.78</v>
          </cell>
        </row>
        <row r="20479">
          <cell r="A20479" t="str">
            <v>20.012.0015-A</v>
          </cell>
          <cell r="B20479">
            <v>11.07</v>
          </cell>
        </row>
        <row r="20480">
          <cell r="A20480" t="str">
            <v>20.012.0020-0</v>
          </cell>
          <cell r="B20480">
            <v>3.8</v>
          </cell>
        </row>
        <row r="20481">
          <cell r="A20481" t="str">
            <v>20.012.0020-A</v>
          </cell>
          <cell r="B20481">
            <v>3.39</v>
          </cell>
        </row>
        <row r="20482">
          <cell r="A20482" t="str">
            <v>20.012.0025-0</v>
          </cell>
          <cell r="B20482">
            <v>10.220000000000001</v>
          </cell>
        </row>
        <row r="20483">
          <cell r="A20483" t="str">
            <v>20.012.0025-A</v>
          </cell>
          <cell r="B20483">
            <v>8.86</v>
          </cell>
        </row>
        <row r="20484">
          <cell r="A20484" t="str">
            <v>20.012.0030-0</v>
          </cell>
          <cell r="B20484">
            <v>12.78</v>
          </cell>
        </row>
        <row r="20485">
          <cell r="A20485" t="str">
            <v>20.012.0030-A</v>
          </cell>
          <cell r="B20485">
            <v>11.07</v>
          </cell>
        </row>
        <row r="20486">
          <cell r="A20486" t="str">
            <v>20.012.0035-0</v>
          </cell>
          <cell r="B20486">
            <v>20.45</v>
          </cell>
        </row>
        <row r="20487">
          <cell r="A20487" t="str">
            <v>20.012.0035-A</v>
          </cell>
          <cell r="B20487">
            <v>17.72</v>
          </cell>
        </row>
        <row r="20488">
          <cell r="A20488" t="str">
            <v>20.012.0036-0</v>
          </cell>
          <cell r="B20488">
            <v>15.34</v>
          </cell>
        </row>
        <row r="20489">
          <cell r="A20489" t="str">
            <v>20.012.0036-A</v>
          </cell>
          <cell r="B20489">
            <v>13.29</v>
          </cell>
        </row>
        <row r="20490">
          <cell r="A20490" t="str">
            <v>20.012.0050-0</v>
          </cell>
          <cell r="B20490">
            <v>5.1100000000000003</v>
          </cell>
        </row>
        <row r="20491">
          <cell r="A20491" t="str">
            <v>20.012.0050-A</v>
          </cell>
          <cell r="B20491">
            <v>4.43</v>
          </cell>
        </row>
        <row r="20492">
          <cell r="A20492" t="str">
            <v>20.013.0005-0</v>
          </cell>
          <cell r="B20492">
            <v>5.68</v>
          </cell>
        </row>
        <row r="20493">
          <cell r="A20493" t="str">
            <v>20.013.0005-A</v>
          </cell>
          <cell r="B20493">
            <v>5.45</v>
          </cell>
        </row>
        <row r="20494">
          <cell r="A20494" t="str">
            <v>20.015.0010-0</v>
          </cell>
          <cell r="B20494">
            <v>35.29</v>
          </cell>
        </row>
        <row r="20495">
          <cell r="A20495" t="str">
            <v>20.015.0010-A</v>
          </cell>
          <cell r="B20495">
            <v>33.909999999999997</v>
          </cell>
        </row>
        <row r="20496">
          <cell r="A20496" t="str">
            <v>20.015.0015-0</v>
          </cell>
          <cell r="B20496">
            <v>571.01</v>
          </cell>
        </row>
        <row r="20497">
          <cell r="A20497" t="str">
            <v>20.015.0015-A</v>
          </cell>
          <cell r="B20497">
            <v>531.20000000000005</v>
          </cell>
        </row>
        <row r="20498">
          <cell r="A20498" t="str">
            <v>20.016.0003-0</v>
          </cell>
          <cell r="B20498">
            <v>9.27</v>
          </cell>
        </row>
        <row r="20499">
          <cell r="A20499" t="str">
            <v>20.016.0003-A</v>
          </cell>
          <cell r="B20499">
            <v>8.89</v>
          </cell>
        </row>
        <row r="20500">
          <cell r="A20500" t="str">
            <v>20.016.0004-0</v>
          </cell>
          <cell r="B20500">
            <v>18.63</v>
          </cell>
        </row>
        <row r="20501">
          <cell r="A20501" t="str">
            <v>20.016.0004-A</v>
          </cell>
          <cell r="B20501">
            <v>17.239999999999998</v>
          </cell>
        </row>
        <row r="20502">
          <cell r="A20502" t="str">
            <v>20.016.0005-0</v>
          </cell>
          <cell r="B20502">
            <v>8.52</v>
          </cell>
        </row>
        <row r="20503">
          <cell r="A20503" t="str">
            <v>20.016.0005-A</v>
          </cell>
          <cell r="B20503">
            <v>7.38</v>
          </cell>
        </row>
        <row r="20504">
          <cell r="A20504" t="str">
            <v>20.020.0001-0</v>
          </cell>
          <cell r="B20504">
            <v>37.92</v>
          </cell>
        </row>
        <row r="20505">
          <cell r="A20505" t="str">
            <v>20.020.0001-A</v>
          </cell>
          <cell r="B20505">
            <v>35.270000000000003</v>
          </cell>
        </row>
        <row r="20506">
          <cell r="A20506" t="str">
            <v>20.020.0002-0</v>
          </cell>
          <cell r="B20506">
            <v>39.82</v>
          </cell>
        </row>
        <row r="20507">
          <cell r="A20507" t="str">
            <v>20.020.0002-A</v>
          </cell>
          <cell r="B20507">
            <v>37.35</v>
          </cell>
        </row>
        <row r="20508">
          <cell r="A20508" t="str">
            <v>20.020.0003-0</v>
          </cell>
          <cell r="B20508">
            <v>48.28</v>
          </cell>
        </row>
        <row r="20509">
          <cell r="A20509" t="str">
            <v>20.020.0003-A</v>
          </cell>
          <cell r="B20509">
            <v>45.29</v>
          </cell>
        </row>
        <row r="20510">
          <cell r="A20510" t="str">
            <v>20.020.0007-0</v>
          </cell>
          <cell r="B20510">
            <v>51.72</v>
          </cell>
        </row>
        <row r="20511">
          <cell r="A20511" t="str">
            <v>20.020.0007-A</v>
          </cell>
          <cell r="B20511">
            <v>47.49</v>
          </cell>
        </row>
        <row r="20512">
          <cell r="A20512" t="str">
            <v>20.020.0008-0</v>
          </cell>
          <cell r="B20512">
            <v>72.33</v>
          </cell>
        </row>
        <row r="20513">
          <cell r="A20513" t="str">
            <v>20.020.0008-A</v>
          </cell>
          <cell r="B20513">
            <v>66.099999999999994</v>
          </cell>
        </row>
        <row r="20514">
          <cell r="A20514" t="str">
            <v>20.020.0009-0</v>
          </cell>
          <cell r="B20514">
            <v>24.71</v>
          </cell>
        </row>
        <row r="20515">
          <cell r="A20515" t="str">
            <v>20.020.0009-A</v>
          </cell>
          <cell r="B20515">
            <v>21.41</v>
          </cell>
        </row>
        <row r="20516">
          <cell r="A20516" t="str">
            <v>20.020.0010-0</v>
          </cell>
          <cell r="B20516">
            <v>81.19</v>
          </cell>
        </row>
        <row r="20517">
          <cell r="A20517" t="str">
            <v>20.020.0010-A</v>
          </cell>
          <cell r="B20517">
            <v>72.040000000000006</v>
          </cell>
        </row>
        <row r="20518">
          <cell r="A20518" t="str">
            <v>20.023.0001-0</v>
          </cell>
          <cell r="B20518">
            <v>79.069999999999993</v>
          </cell>
        </row>
        <row r="20519">
          <cell r="A20519" t="str">
            <v>20.023.0001-A</v>
          </cell>
          <cell r="B20519">
            <v>74.510000000000005</v>
          </cell>
        </row>
        <row r="20520">
          <cell r="A20520" t="str">
            <v>20.023.0002-0</v>
          </cell>
          <cell r="B20520">
            <v>94.49</v>
          </cell>
        </row>
        <row r="20521">
          <cell r="A20521" t="str">
            <v>20.023.0002-A</v>
          </cell>
          <cell r="B20521">
            <v>88.94</v>
          </cell>
        </row>
        <row r="20522">
          <cell r="A20522" t="str">
            <v>20.023.0003-0</v>
          </cell>
          <cell r="B20522">
            <v>116.9</v>
          </cell>
        </row>
        <row r="20523">
          <cell r="A20523" t="str">
            <v>20.023.0003-A</v>
          </cell>
          <cell r="B20523">
            <v>109.89</v>
          </cell>
        </row>
        <row r="20524">
          <cell r="A20524" t="str">
            <v>20.023.0004-0</v>
          </cell>
          <cell r="B20524">
            <v>261.55</v>
          </cell>
        </row>
        <row r="20525">
          <cell r="A20525" t="str">
            <v>20.023.0004-A</v>
          </cell>
          <cell r="B20525">
            <v>242.48</v>
          </cell>
        </row>
        <row r="20526">
          <cell r="A20526" t="str">
            <v>20.023.0005-0</v>
          </cell>
          <cell r="B20526">
            <v>272.11</v>
          </cell>
        </row>
        <row r="20527">
          <cell r="A20527" t="str">
            <v>20.023.0005-A</v>
          </cell>
          <cell r="B20527">
            <v>252.61</v>
          </cell>
        </row>
        <row r="20528">
          <cell r="A20528" t="str">
            <v>20.023.0006-0</v>
          </cell>
          <cell r="B20528">
            <v>65.34</v>
          </cell>
        </row>
        <row r="20529">
          <cell r="A20529" t="str">
            <v>20.023.0006-A</v>
          </cell>
          <cell r="B20529">
            <v>60.53</v>
          </cell>
        </row>
        <row r="20530">
          <cell r="A20530" t="str">
            <v>20.023.0007-0</v>
          </cell>
          <cell r="B20530">
            <v>162.72999999999999</v>
          </cell>
        </row>
        <row r="20531">
          <cell r="A20531" t="str">
            <v>20.023.0007-A</v>
          </cell>
          <cell r="B20531">
            <v>150.9</v>
          </cell>
        </row>
        <row r="20532">
          <cell r="A20532" t="str">
            <v>20.023.0050-0</v>
          </cell>
          <cell r="B20532">
            <v>55.94</v>
          </cell>
        </row>
        <row r="20533">
          <cell r="A20533" t="str">
            <v>20.023.0050-A</v>
          </cell>
          <cell r="B20533">
            <v>52.58</v>
          </cell>
        </row>
        <row r="20534">
          <cell r="A20534" t="str">
            <v>20.024.0001-0</v>
          </cell>
          <cell r="B20534">
            <v>472.13</v>
          </cell>
        </row>
        <row r="20535">
          <cell r="A20535" t="str">
            <v>20.024.0001-A</v>
          </cell>
          <cell r="B20535">
            <v>439.75</v>
          </cell>
        </row>
        <row r="20536">
          <cell r="A20536" t="str">
            <v>20.024.0005-0</v>
          </cell>
          <cell r="B20536">
            <v>346.47</v>
          </cell>
        </row>
        <row r="20537">
          <cell r="A20537" t="str">
            <v>20.024.0005-A</v>
          </cell>
          <cell r="B20537">
            <v>323.20999999999998</v>
          </cell>
        </row>
        <row r="20538">
          <cell r="A20538" t="str">
            <v>20.024.0006-0</v>
          </cell>
          <cell r="B20538">
            <v>358.15</v>
          </cell>
        </row>
        <row r="20539">
          <cell r="A20539" t="str">
            <v>20.024.0006-A</v>
          </cell>
          <cell r="B20539">
            <v>334.35</v>
          </cell>
        </row>
        <row r="20540">
          <cell r="A20540" t="str">
            <v>20.024.0007-0</v>
          </cell>
          <cell r="B20540">
            <v>369.83</v>
          </cell>
        </row>
        <row r="20541">
          <cell r="A20541" t="str">
            <v>20.024.0007-A</v>
          </cell>
          <cell r="B20541">
            <v>345.49</v>
          </cell>
        </row>
        <row r="20542">
          <cell r="A20542" t="str">
            <v>20.024.0008-0</v>
          </cell>
          <cell r="B20542">
            <v>455.76</v>
          </cell>
        </row>
        <row r="20543">
          <cell r="A20543" t="str">
            <v>20.024.0008-A</v>
          </cell>
          <cell r="B20543">
            <v>425.48</v>
          </cell>
        </row>
        <row r="20544">
          <cell r="A20544" t="str">
            <v>20.025.0001-0</v>
          </cell>
          <cell r="B20544">
            <v>658.3</v>
          </cell>
        </row>
        <row r="20545">
          <cell r="A20545" t="str">
            <v>20.025.0001-A</v>
          </cell>
          <cell r="B20545">
            <v>611.36</v>
          </cell>
        </row>
        <row r="20546">
          <cell r="A20546" t="str">
            <v>20.026.0001-0</v>
          </cell>
          <cell r="B20546">
            <v>291.51</v>
          </cell>
        </row>
        <row r="20547">
          <cell r="A20547" t="str">
            <v>20.026.0001-A</v>
          </cell>
          <cell r="B20547">
            <v>271.79000000000002</v>
          </cell>
        </row>
        <row r="20548">
          <cell r="A20548" t="str">
            <v>20.026.0002-0</v>
          </cell>
          <cell r="B20548">
            <v>380.69</v>
          </cell>
        </row>
        <row r="20549">
          <cell r="A20549" t="str">
            <v>20.026.0002-A</v>
          </cell>
          <cell r="B20549">
            <v>354.41</v>
          </cell>
        </row>
        <row r="20550">
          <cell r="A20550" t="str">
            <v>20.026.0003-0</v>
          </cell>
          <cell r="B20550">
            <v>470.83</v>
          </cell>
        </row>
        <row r="20551">
          <cell r="A20551" t="str">
            <v>20.026.0003-A</v>
          </cell>
          <cell r="B20551">
            <v>437.54</v>
          </cell>
        </row>
        <row r="20552">
          <cell r="A20552" t="str">
            <v>20.026.0007-0</v>
          </cell>
          <cell r="B20552">
            <v>421.25</v>
          </cell>
        </row>
        <row r="20553">
          <cell r="A20553" t="str">
            <v>20.026.0007-A</v>
          </cell>
          <cell r="B20553">
            <v>393.37</v>
          </cell>
        </row>
        <row r="20554">
          <cell r="A20554" t="str">
            <v>20.026.0008-0</v>
          </cell>
          <cell r="B20554">
            <v>554.61</v>
          </cell>
        </row>
        <row r="20555">
          <cell r="A20555" t="str">
            <v>20.026.0008-A</v>
          </cell>
          <cell r="B20555">
            <v>518.04</v>
          </cell>
        </row>
        <row r="20556">
          <cell r="A20556" t="str">
            <v>20.026.0009-0</v>
          </cell>
          <cell r="B20556">
            <v>681.69</v>
          </cell>
        </row>
        <row r="20557">
          <cell r="A20557" t="str">
            <v>20.026.0009-A</v>
          </cell>
          <cell r="B20557">
            <v>636.71</v>
          </cell>
        </row>
        <row r="20558">
          <cell r="A20558" t="str">
            <v>20.026.0013-0</v>
          </cell>
          <cell r="B20558">
            <v>605.70000000000005</v>
          </cell>
        </row>
        <row r="20559">
          <cell r="A20559" t="str">
            <v>20.026.0013-A</v>
          </cell>
          <cell r="B20559">
            <v>566.38</v>
          </cell>
        </row>
        <row r="20560">
          <cell r="A20560" t="str">
            <v>20.026.0014-0</v>
          </cell>
          <cell r="B20560">
            <v>741.33</v>
          </cell>
        </row>
        <row r="20561">
          <cell r="A20561" t="str">
            <v>20.026.0014-A</v>
          </cell>
          <cell r="B20561">
            <v>692.3</v>
          </cell>
        </row>
        <row r="20562">
          <cell r="A20562" t="str">
            <v>20.026.0015-0</v>
          </cell>
          <cell r="B20562">
            <v>946.76</v>
          </cell>
        </row>
        <row r="20563">
          <cell r="A20563" t="str">
            <v>20.026.0015-A</v>
          </cell>
          <cell r="B20563">
            <v>884.36</v>
          </cell>
        </row>
        <row r="20564">
          <cell r="A20564" t="str">
            <v>20.027.0001-0</v>
          </cell>
          <cell r="B20564">
            <v>534.64</v>
          </cell>
        </row>
        <row r="20565">
          <cell r="A20565" t="str">
            <v>20.027.0001-A</v>
          </cell>
          <cell r="B20565">
            <v>495.94</v>
          </cell>
        </row>
        <row r="20566">
          <cell r="A20566" t="str">
            <v>20.027.0002-0</v>
          </cell>
          <cell r="B20566">
            <v>788.75</v>
          </cell>
        </row>
        <row r="20567">
          <cell r="A20567" t="str">
            <v>20.027.0002-A</v>
          </cell>
          <cell r="B20567">
            <v>731.65</v>
          </cell>
        </row>
        <row r="20568">
          <cell r="A20568" t="str">
            <v>20.027.0003-0</v>
          </cell>
          <cell r="B20568">
            <v>898.75</v>
          </cell>
        </row>
        <row r="20569">
          <cell r="A20569" t="str">
            <v>20.027.0003-A</v>
          </cell>
          <cell r="B20569">
            <v>830.63</v>
          </cell>
        </row>
        <row r="20570">
          <cell r="A20570" t="str">
            <v>20.027.0004-0</v>
          </cell>
          <cell r="B20570">
            <v>764.34</v>
          </cell>
        </row>
        <row r="20571">
          <cell r="A20571" t="str">
            <v>20.027.0004-A</v>
          </cell>
          <cell r="B20571">
            <v>711.67</v>
          </cell>
        </row>
        <row r="20572">
          <cell r="A20572" t="str">
            <v>20.027.0005-0</v>
          </cell>
          <cell r="B20572">
            <v>950.53</v>
          </cell>
        </row>
        <row r="20573">
          <cell r="A20573" t="str">
            <v>20.027.0005-A</v>
          </cell>
          <cell r="B20573">
            <v>883.18</v>
          </cell>
        </row>
        <row r="20574">
          <cell r="A20574" t="str">
            <v>20.027.0006-0</v>
          </cell>
          <cell r="B20574">
            <v>1106.1300000000001</v>
          </cell>
        </row>
        <row r="20575">
          <cell r="A20575" t="str">
            <v>20.027.0006-A</v>
          </cell>
          <cell r="B20575">
            <v>1026.6500000000001</v>
          </cell>
        </row>
        <row r="20576">
          <cell r="A20576" t="str">
            <v>20.028.0001-0</v>
          </cell>
          <cell r="B20576">
            <v>5416.67</v>
          </cell>
        </row>
        <row r="20577">
          <cell r="A20577" t="str">
            <v>20.028.0001-A</v>
          </cell>
          <cell r="B20577">
            <v>4968.28</v>
          </cell>
        </row>
        <row r="20578">
          <cell r="A20578" t="str">
            <v>20.028.0002-0</v>
          </cell>
          <cell r="B20578">
            <v>5898.17</v>
          </cell>
        </row>
        <row r="20579">
          <cell r="A20579" t="str">
            <v>20.028.0002-A</v>
          </cell>
          <cell r="B20579">
            <v>5403.59</v>
          </cell>
        </row>
        <row r="20580">
          <cell r="A20580" t="str">
            <v>20.028.0003-0</v>
          </cell>
          <cell r="B20580">
            <v>6568.17</v>
          </cell>
        </row>
        <row r="20581">
          <cell r="A20581" t="str">
            <v>20.028.0003-A</v>
          </cell>
          <cell r="B20581">
            <v>6002.25</v>
          </cell>
        </row>
        <row r="20582">
          <cell r="A20582" t="str">
            <v>20.028.0004-0</v>
          </cell>
          <cell r="B20582">
            <v>7295.1</v>
          </cell>
        </row>
        <row r="20583">
          <cell r="A20583" t="str">
            <v>20.028.0004-A</v>
          </cell>
          <cell r="B20583">
            <v>6650.23</v>
          </cell>
        </row>
        <row r="20584">
          <cell r="A20584" t="str">
            <v>20.028.0005-0</v>
          </cell>
          <cell r="B20584">
            <v>8073.96</v>
          </cell>
        </row>
        <row r="20585">
          <cell r="A20585" t="str">
            <v>20.028.0005-A</v>
          </cell>
          <cell r="B20585">
            <v>7343.19</v>
          </cell>
        </row>
        <row r="20586">
          <cell r="A20586" t="str">
            <v>20.028.0006-0</v>
          </cell>
          <cell r="B20586">
            <v>8845.77</v>
          </cell>
        </row>
        <row r="20587">
          <cell r="A20587" t="str">
            <v>20.028.0006-A</v>
          </cell>
          <cell r="B20587">
            <v>8030.12</v>
          </cell>
        </row>
        <row r="20588">
          <cell r="A20588" t="str">
            <v>20.028.0008-0</v>
          </cell>
          <cell r="B20588">
            <v>1334.29</v>
          </cell>
        </row>
        <row r="20589">
          <cell r="A20589" t="str">
            <v>20.028.0008-A</v>
          </cell>
          <cell r="B20589">
            <v>1207.49</v>
          </cell>
        </row>
        <row r="20590">
          <cell r="A20590" t="str">
            <v>20.028.0010-0</v>
          </cell>
          <cell r="B20590">
            <v>999.12</v>
          </cell>
        </row>
        <row r="20591">
          <cell r="A20591" t="str">
            <v>20.028.0010-A</v>
          </cell>
          <cell r="B20591">
            <v>920.7</v>
          </cell>
        </row>
        <row r="20592">
          <cell r="A20592" t="str">
            <v>20.028.0014-0</v>
          </cell>
          <cell r="B20592">
            <v>1743.98</v>
          </cell>
        </row>
        <row r="20593">
          <cell r="A20593" t="str">
            <v>20.028.0014-A</v>
          </cell>
          <cell r="B20593">
            <v>1628.82</v>
          </cell>
        </row>
        <row r="20594">
          <cell r="A20594" t="str">
            <v>20.028.0015-0</v>
          </cell>
          <cell r="B20594">
            <v>1870.87</v>
          </cell>
        </row>
        <row r="20595">
          <cell r="A20595" t="str">
            <v>20.028.0015-A</v>
          </cell>
          <cell r="B20595">
            <v>1748.82</v>
          </cell>
        </row>
        <row r="20596">
          <cell r="A20596" t="str">
            <v>20.028.0016-0</v>
          </cell>
          <cell r="B20596">
            <v>2015.15</v>
          </cell>
        </row>
        <row r="20597">
          <cell r="A20597" t="str">
            <v>20.028.0016-A</v>
          </cell>
          <cell r="B20597">
            <v>1883.57</v>
          </cell>
        </row>
        <row r="20598">
          <cell r="A20598" t="str">
            <v>20.028.0020-0</v>
          </cell>
          <cell r="B20598">
            <v>180.96</v>
          </cell>
        </row>
        <row r="20599">
          <cell r="A20599" t="str">
            <v>20.028.0020-A</v>
          </cell>
          <cell r="B20599">
            <v>167.86</v>
          </cell>
        </row>
        <row r="20600">
          <cell r="A20600" t="str">
            <v>20.029.0001-0</v>
          </cell>
          <cell r="B20600">
            <v>569.14</v>
          </cell>
        </row>
        <row r="20601">
          <cell r="A20601" t="str">
            <v>20.029.0001-A</v>
          </cell>
          <cell r="B20601">
            <v>513.55999999999995</v>
          </cell>
        </row>
        <row r="20602">
          <cell r="A20602" t="str">
            <v>20.030.0001-0</v>
          </cell>
          <cell r="B20602">
            <v>210.33</v>
          </cell>
        </row>
        <row r="20603">
          <cell r="A20603" t="str">
            <v>20.030.0001-A</v>
          </cell>
          <cell r="B20603">
            <v>199.17</v>
          </cell>
        </row>
        <row r="20604">
          <cell r="A20604" t="str">
            <v>20.030.0002-0</v>
          </cell>
          <cell r="B20604">
            <v>226.89</v>
          </cell>
        </row>
        <row r="20605">
          <cell r="A20605" t="str">
            <v>20.030.0002-A</v>
          </cell>
          <cell r="B20605">
            <v>214.66</v>
          </cell>
        </row>
        <row r="20606">
          <cell r="A20606" t="str">
            <v>20.030.0003-0</v>
          </cell>
          <cell r="B20606">
            <v>258.99</v>
          </cell>
        </row>
        <row r="20607">
          <cell r="A20607" t="str">
            <v>20.030.0003-A</v>
          </cell>
          <cell r="B20607">
            <v>245.7</v>
          </cell>
        </row>
        <row r="20608">
          <cell r="A20608" t="str">
            <v>20.031.0001-0</v>
          </cell>
          <cell r="B20608">
            <v>171.73</v>
          </cell>
        </row>
        <row r="20609">
          <cell r="A20609" t="str">
            <v>20.031.0001-A</v>
          </cell>
          <cell r="B20609">
            <v>160.57</v>
          </cell>
        </row>
        <row r="20610">
          <cell r="A20610" t="str">
            <v>20.031.0002-0</v>
          </cell>
          <cell r="B20610">
            <v>182.5</v>
          </cell>
        </row>
        <row r="20611">
          <cell r="A20611" t="str">
            <v>20.031.0002-A</v>
          </cell>
          <cell r="B20611">
            <v>170.27</v>
          </cell>
        </row>
        <row r="20612">
          <cell r="A20612" t="str">
            <v>20.031.0003-0</v>
          </cell>
          <cell r="B20612">
            <v>191.64</v>
          </cell>
        </row>
        <row r="20613">
          <cell r="A20613" t="str">
            <v>20.031.0003-A</v>
          </cell>
          <cell r="B20613">
            <v>178.35</v>
          </cell>
        </row>
        <row r="20614">
          <cell r="A20614" t="str">
            <v>20.032.0001-0</v>
          </cell>
          <cell r="B20614">
            <v>184.93</v>
          </cell>
        </row>
        <row r="20615">
          <cell r="A20615" t="str">
            <v>20.032.0001-A</v>
          </cell>
          <cell r="B20615">
            <v>174.02</v>
          </cell>
        </row>
        <row r="20616">
          <cell r="A20616" t="str">
            <v>20.032.0002-0</v>
          </cell>
          <cell r="B20616">
            <v>229.19</v>
          </cell>
        </row>
        <row r="20617">
          <cell r="A20617" t="str">
            <v>20.032.0002-A</v>
          </cell>
          <cell r="B20617">
            <v>215.2</v>
          </cell>
        </row>
        <row r="20618">
          <cell r="A20618" t="str">
            <v>20.032.0003-0</v>
          </cell>
          <cell r="B20618">
            <v>286.8</v>
          </cell>
        </row>
        <row r="20619">
          <cell r="A20619" t="str">
            <v>20.032.0003-A</v>
          </cell>
          <cell r="B20619">
            <v>270.07</v>
          </cell>
        </row>
        <row r="20620">
          <cell r="A20620" t="str">
            <v>20.033.0001-0</v>
          </cell>
          <cell r="B20620">
            <v>146.33000000000001</v>
          </cell>
        </row>
        <row r="20621">
          <cell r="A20621" t="str">
            <v>20.033.0001-A</v>
          </cell>
          <cell r="B20621">
            <v>135.41999999999999</v>
          </cell>
        </row>
        <row r="20622">
          <cell r="A20622" t="str">
            <v>20.033.0002-0</v>
          </cell>
          <cell r="B20622">
            <v>184.8</v>
          </cell>
        </row>
        <row r="20623">
          <cell r="A20623" t="str">
            <v>20.033.0002-A</v>
          </cell>
          <cell r="B20623">
            <v>170.81</v>
          </cell>
        </row>
        <row r="20624">
          <cell r="A20624" t="str">
            <v>20.033.0003-0</v>
          </cell>
          <cell r="B20624">
            <v>219.45</v>
          </cell>
        </row>
        <row r="20625">
          <cell r="A20625" t="str">
            <v>20.033.0003-A</v>
          </cell>
          <cell r="B20625">
            <v>202.72</v>
          </cell>
        </row>
        <row r="20626">
          <cell r="A20626" t="str">
            <v>20.034.0001-0</v>
          </cell>
          <cell r="B20626">
            <v>247.45</v>
          </cell>
        </row>
        <row r="20627">
          <cell r="A20627" t="str">
            <v>20.034.0001-A</v>
          </cell>
          <cell r="B20627">
            <v>235.97</v>
          </cell>
        </row>
        <row r="20628">
          <cell r="A20628" t="str">
            <v>20.034.0002-0</v>
          </cell>
          <cell r="B20628">
            <v>266.60000000000002</v>
          </cell>
        </row>
        <row r="20629">
          <cell r="A20629" t="str">
            <v>20.034.0002-A</v>
          </cell>
          <cell r="B20629">
            <v>253.85</v>
          </cell>
        </row>
        <row r="20630">
          <cell r="A20630" t="str">
            <v>20.034.0003-0</v>
          </cell>
          <cell r="B20630">
            <v>302.26</v>
          </cell>
        </row>
        <row r="20631">
          <cell r="A20631" t="str">
            <v>20.034.0003-A</v>
          </cell>
          <cell r="B20631">
            <v>288.32</v>
          </cell>
        </row>
        <row r="20632">
          <cell r="A20632" t="str">
            <v>20.035.0001-0</v>
          </cell>
          <cell r="B20632">
            <v>208.85</v>
          </cell>
        </row>
        <row r="20633">
          <cell r="A20633" t="str">
            <v>20.035.0001-A</v>
          </cell>
          <cell r="B20633">
            <v>197.37</v>
          </cell>
        </row>
        <row r="20634">
          <cell r="A20634" t="str">
            <v>20.035.0002-0</v>
          </cell>
          <cell r="B20634">
            <v>222.21</v>
          </cell>
        </row>
        <row r="20635">
          <cell r="A20635" t="str">
            <v>20.035.0002-A</v>
          </cell>
          <cell r="B20635">
            <v>209.46</v>
          </cell>
        </row>
        <row r="20636">
          <cell r="A20636" t="str">
            <v>20.035.0003-0</v>
          </cell>
          <cell r="B20636">
            <v>234.91</v>
          </cell>
        </row>
        <row r="20637">
          <cell r="A20637" t="str">
            <v>20.035.0003-A</v>
          </cell>
          <cell r="B20637">
            <v>220.97</v>
          </cell>
        </row>
        <row r="20638">
          <cell r="A20638" t="str">
            <v>20.036.0001-0</v>
          </cell>
          <cell r="B20638">
            <v>203.97</v>
          </cell>
        </row>
        <row r="20639">
          <cell r="A20639" t="str">
            <v>20.036.0001-A</v>
          </cell>
          <cell r="B20639">
            <v>192.93</v>
          </cell>
        </row>
        <row r="20640">
          <cell r="A20640" t="str">
            <v>20.036.0002-0</v>
          </cell>
          <cell r="B20640">
            <v>250.72</v>
          </cell>
        </row>
        <row r="20641">
          <cell r="A20641" t="str">
            <v>20.036.0002-A</v>
          </cell>
          <cell r="B20641">
            <v>236.51</v>
          </cell>
        </row>
        <row r="20642">
          <cell r="A20642" t="str">
            <v>20.036.0003-0</v>
          </cell>
          <cell r="B20642">
            <v>310.73</v>
          </cell>
        </row>
        <row r="20643">
          <cell r="A20643" t="str">
            <v>20.036.0003-A</v>
          </cell>
          <cell r="B20643">
            <v>293.66000000000003</v>
          </cell>
        </row>
        <row r="20644">
          <cell r="A20644" t="str">
            <v>20.037.0001-0</v>
          </cell>
          <cell r="B20644">
            <v>165.77</v>
          </cell>
        </row>
        <row r="20645">
          <cell r="A20645" t="str">
            <v>20.037.0001-A</v>
          </cell>
          <cell r="B20645">
            <v>154.72</v>
          </cell>
        </row>
        <row r="20646">
          <cell r="A20646" t="str">
            <v>20.037.0002-0</v>
          </cell>
          <cell r="B20646">
            <v>205.86</v>
          </cell>
        </row>
        <row r="20647">
          <cell r="A20647" t="str">
            <v>20.037.0002-A</v>
          </cell>
          <cell r="B20647">
            <v>191.71</v>
          </cell>
        </row>
        <row r="20648">
          <cell r="A20648" t="str">
            <v>20.037.0003-0</v>
          </cell>
          <cell r="B20648">
            <v>243.38</v>
          </cell>
        </row>
        <row r="20649">
          <cell r="A20649" t="str">
            <v>20.037.0003-A</v>
          </cell>
          <cell r="B20649">
            <v>226.31</v>
          </cell>
        </row>
        <row r="20650">
          <cell r="A20650" t="str">
            <v>20.038.0010-0</v>
          </cell>
          <cell r="B20650">
            <v>80.680000000000007</v>
          </cell>
        </row>
        <row r="20651">
          <cell r="A20651" t="str">
            <v>20.038.0010-A</v>
          </cell>
          <cell r="B20651">
            <v>77.63</v>
          </cell>
        </row>
        <row r="20652">
          <cell r="A20652" t="str">
            <v>20.038.0015-0</v>
          </cell>
          <cell r="B20652">
            <v>55.29</v>
          </cell>
        </row>
        <row r="20653">
          <cell r="A20653" t="str">
            <v>20.038.0015-A</v>
          </cell>
          <cell r="B20653">
            <v>52.67</v>
          </cell>
        </row>
        <row r="20654">
          <cell r="A20654" t="str">
            <v>20.040.0002-0</v>
          </cell>
          <cell r="B20654">
            <v>27.64</v>
          </cell>
        </row>
        <row r="20655">
          <cell r="A20655" t="str">
            <v>20.040.0002-A</v>
          </cell>
          <cell r="B20655">
            <v>26.89</v>
          </cell>
        </row>
        <row r="20656">
          <cell r="A20656" t="str">
            <v>20.040.0003-0</v>
          </cell>
          <cell r="B20656">
            <v>40.69</v>
          </cell>
        </row>
        <row r="20657">
          <cell r="A20657" t="str">
            <v>20.040.0003-A</v>
          </cell>
          <cell r="B20657">
            <v>39.6</v>
          </cell>
        </row>
        <row r="20658">
          <cell r="A20658" t="str">
            <v>20.040.0005-0</v>
          </cell>
          <cell r="B20658">
            <v>33.14</v>
          </cell>
        </row>
        <row r="20659">
          <cell r="A20659" t="str">
            <v>20.040.0005-A</v>
          </cell>
          <cell r="B20659">
            <v>32.24</v>
          </cell>
        </row>
        <row r="20660">
          <cell r="A20660" t="str">
            <v>20.040.0008-0</v>
          </cell>
          <cell r="B20660">
            <v>55.24</v>
          </cell>
        </row>
        <row r="20661">
          <cell r="A20661" t="str">
            <v>20.040.0008-A</v>
          </cell>
          <cell r="B20661">
            <v>53.74</v>
          </cell>
        </row>
        <row r="20662">
          <cell r="A20662" t="str">
            <v>20.041.0002-0</v>
          </cell>
          <cell r="B20662">
            <v>406</v>
          </cell>
        </row>
        <row r="20663">
          <cell r="A20663" t="str">
            <v>20.041.0002-A</v>
          </cell>
          <cell r="B20663">
            <v>406</v>
          </cell>
        </row>
        <row r="20664">
          <cell r="A20664" t="str">
            <v>20.041.0003-0</v>
          </cell>
          <cell r="B20664">
            <v>911</v>
          </cell>
        </row>
        <row r="20665">
          <cell r="A20665" t="str">
            <v>20.041.0003-A</v>
          </cell>
          <cell r="B20665">
            <v>911</v>
          </cell>
        </row>
        <row r="20666">
          <cell r="A20666" t="str">
            <v>20.041.0005-0</v>
          </cell>
          <cell r="B20666">
            <v>849.56</v>
          </cell>
        </row>
        <row r="20667">
          <cell r="A20667" t="str">
            <v>20.041.0005-A</v>
          </cell>
          <cell r="B20667">
            <v>849.56</v>
          </cell>
        </row>
        <row r="20668">
          <cell r="A20668" t="str">
            <v>20.041.0008-0</v>
          </cell>
          <cell r="B20668">
            <v>1057.3800000000001</v>
          </cell>
        </row>
        <row r="20669">
          <cell r="A20669" t="str">
            <v>20.041.0008-A</v>
          </cell>
          <cell r="B20669">
            <v>1057.3800000000001</v>
          </cell>
        </row>
        <row r="20670">
          <cell r="A20670" t="str">
            <v>20.067.0038-0</v>
          </cell>
          <cell r="B20670">
            <v>6584.97</v>
          </cell>
        </row>
        <row r="20671">
          <cell r="A20671" t="str">
            <v>20.067.0038-A</v>
          </cell>
          <cell r="B20671">
            <v>6156.64</v>
          </cell>
        </row>
        <row r="20672">
          <cell r="A20672" t="str">
            <v>20.067.0039-0</v>
          </cell>
          <cell r="B20672">
            <v>12567.77</v>
          </cell>
        </row>
        <row r="20673">
          <cell r="A20673" t="str">
            <v>20.067.0039-A</v>
          </cell>
          <cell r="B20673">
            <v>11802.65</v>
          </cell>
        </row>
        <row r="20674">
          <cell r="A20674" t="str">
            <v>20.067.0040-0</v>
          </cell>
          <cell r="B20674">
            <v>19395.72</v>
          </cell>
        </row>
        <row r="20675">
          <cell r="A20675" t="str">
            <v>20.067.0040-A</v>
          </cell>
          <cell r="B20675">
            <v>18221.02</v>
          </cell>
        </row>
        <row r="20676">
          <cell r="A20676" t="str">
            <v>20.067.0041-0</v>
          </cell>
          <cell r="B20676">
            <v>8557.6299999999992</v>
          </cell>
        </row>
        <row r="20677">
          <cell r="A20677" t="str">
            <v>20.067.0041-A</v>
          </cell>
          <cell r="B20677">
            <v>8002.59</v>
          </cell>
        </row>
        <row r="20678">
          <cell r="A20678" t="str">
            <v>20.067.0042-0</v>
          </cell>
          <cell r="B20678">
            <v>16558.240000000002</v>
          </cell>
        </row>
        <row r="20679">
          <cell r="A20679" t="str">
            <v>20.067.0042-A</v>
          </cell>
          <cell r="B20679">
            <v>15546.72</v>
          </cell>
        </row>
        <row r="20680">
          <cell r="A20680" t="str">
            <v>20.067.0043-0</v>
          </cell>
          <cell r="B20680">
            <v>25048.959999999999</v>
          </cell>
        </row>
        <row r="20681">
          <cell r="A20681" t="str">
            <v>20.067.0043-A</v>
          </cell>
          <cell r="B20681">
            <v>23538.33</v>
          </cell>
        </row>
        <row r="20682">
          <cell r="A20682" t="str">
            <v>20.067.0044-0</v>
          </cell>
          <cell r="B20682">
            <v>12123.77</v>
          </cell>
        </row>
        <row r="20683">
          <cell r="A20683" t="str">
            <v>20.067.0044-A</v>
          </cell>
          <cell r="B20683">
            <v>11375.51</v>
          </cell>
        </row>
        <row r="20684">
          <cell r="A20684" t="str">
            <v>20.067.0045-0</v>
          </cell>
          <cell r="B20684">
            <v>19054.96</v>
          </cell>
        </row>
        <row r="20685">
          <cell r="A20685" t="str">
            <v>20.067.0045-A</v>
          </cell>
          <cell r="B20685">
            <v>17859.060000000001</v>
          </cell>
        </row>
        <row r="20686">
          <cell r="A20686" t="str">
            <v>20.067.0046-0</v>
          </cell>
          <cell r="B20686">
            <v>35000.019999999997</v>
          </cell>
        </row>
        <row r="20687">
          <cell r="A20687" t="str">
            <v>20.067.0046-A</v>
          </cell>
          <cell r="B20687">
            <v>32950.120000000003</v>
          </cell>
        </row>
        <row r="20688">
          <cell r="A20688" t="str">
            <v>20.067.0047-0</v>
          </cell>
          <cell r="B20688">
            <v>15618.81</v>
          </cell>
        </row>
        <row r="20689">
          <cell r="A20689" t="str">
            <v>20.067.0047-A</v>
          </cell>
          <cell r="B20689">
            <v>14662.17</v>
          </cell>
        </row>
        <row r="20690">
          <cell r="A20690" t="str">
            <v>20.067.0048-0</v>
          </cell>
          <cell r="B20690">
            <v>21542.27</v>
          </cell>
        </row>
        <row r="20691">
          <cell r="A20691" t="str">
            <v>20.067.0048-A</v>
          </cell>
          <cell r="B20691">
            <v>20164.09</v>
          </cell>
        </row>
        <row r="20692">
          <cell r="A20692" t="str">
            <v>20.067.0049-0</v>
          </cell>
          <cell r="B20692">
            <v>42245.7</v>
          </cell>
        </row>
        <row r="20693">
          <cell r="A20693" t="str">
            <v>20.067.0049-A</v>
          </cell>
          <cell r="B20693">
            <v>39791.71</v>
          </cell>
        </row>
        <row r="20694">
          <cell r="A20694" t="str">
            <v>20.067.0050-0</v>
          </cell>
          <cell r="B20694">
            <v>4615.4399999999996</v>
          </cell>
        </row>
        <row r="20695">
          <cell r="A20695" t="str">
            <v>20.067.0050-A</v>
          </cell>
          <cell r="B20695">
            <v>4314.79</v>
          </cell>
        </row>
        <row r="20696">
          <cell r="A20696" t="str">
            <v>20.067.0051-0</v>
          </cell>
          <cell r="B20696">
            <v>11127.95</v>
          </cell>
        </row>
        <row r="20697">
          <cell r="A20697" t="str">
            <v>20.067.0051-A</v>
          </cell>
          <cell r="B20697">
            <v>10445.64</v>
          </cell>
        </row>
        <row r="20698">
          <cell r="A20698" t="str">
            <v>20.067.0052-0</v>
          </cell>
          <cell r="B20698">
            <v>17907.95</v>
          </cell>
        </row>
        <row r="20699">
          <cell r="A20699" t="str">
            <v>20.067.0052-A</v>
          </cell>
          <cell r="B20699">
            <v>16855.189999999999</v>
          </cell>
        </row>
        <row r="20700">
          <cell r="A20700" t="str">
            <v>20.067.0053-0</v>
          </cell>
          <cell r="B20700">
            <v>6830.78</v>
          </cell>
        </row>
        <row r="20701">
          <cell r="A20701" t="str">
            <v>20.067.0053-A</v>
          </cell>
          <cell r="B20701">
            <v>6399.7</v>
          </cell>
        </row>
        <row r="20702">
          <cell r="A20702" t="str">
            <v>20.067.0054-0</v>
          </cell>
          <cell r="B20702">
            <v>14123.44</v>
          </cell>
        </row>
        <row r="20703">
          <cell r="A20703" t="str">
            <v>20.067.0054-A</v>
          </cell>
          <cell r="B20703">
            <v>13252.95</v>
          </cell>
        </row>
        <row r="20704">
          <cell r="A20704" t="str">
            <v>20.067.0055-0</v>
          </cell>
          <cell r="B20704">
            <v>21536.33</v>
          </cell>
        </row>
        <row r="20705">
          <cell r="A20705" t="str">
            <v>20.067.0055-A</v>
          </cell>
          <cell r="B20705">
            <v>20303.37</v>
          </cell>
        </row>
        <row r="20706">
          <cell r="A20706" t="str">
            <v>20.067.0056-0</v>
          </cell>
          <cell r="B20706">
            <v>8783.32</v>
          </cell>
        </row>
        <row r="20707">
          <cell r="A20707" t="str">
            <v>20.067.0056-A</v>
          </cell>
          <cell r="B20707">
            <v>8245.24</v>
          </cell>
        </row>
        <row r="20708">
          <cell r="A20708" t="str">
            <v>20.067.0057-0</v>
          </cell>
          <cell r="B20708">
            <v>17253.96</v>
          </cell>
        </row>
        <row r="20709">
          <cell r="A20709" t="str">
            <v>20.067.0057-A</v>
          </cell>
          <cell r="B20709">
            <v>16190.57</v>
          </cell>
        </row>
        <row r="20710">
          <cell r="A20710" t="str">
            <v>20.067.0058-0</v>
          </cell>
          <cell r="B20710">
            <v>27406.05</v>
          </cell>
        </row>
        <row r="20711">
          <cell r="A20711" t="str">
            <v>20.067.0058-A</v>
          </cell>
          <cell r="B20711">
            <v>25808.31</v>
          </cell>
        </row>
        <row r="20712">
          <cell r="A20712" t="str">
            <v>20.067.0070-0</v>
          </cell>
          <cell r="B20712">
            <v>505.66</v>
          </cell>
        </row>
        <row r="20713">
          <cell r="A20713" t="str">
            <v>20.067.0070-A</v>
          </cell>
          <cell r="B20713">
            <v>465.35</v>
          </cell>
        </row>
        <row r="20714">
          <cell r="A20714" t="str">
            <v>20.067.0072-0</v>
          </cell>
          <cell r="B20714">
            <v>840.67</v>
          </cell>
        </row>
        <row r="20715">
          <cell r="A20715" t="str">
            <v>20.067.0072-A</v>
          </cell>
          <cell r="B20715">
            <v>775.01</v>
          </cell>
        </row>
        <row r="20716">
          <cell r="A20716" t="str">
            <v>20.067.0074-0</v>
          </cell>
          <cell r="B20716">
            <v>1273.8900000000001</v>
          </cell>
        </row>
        <row r="20717">
          <cell r="A20717" t="str">
            <v>20.067.0074-A</v>
          </cell>
          <cell r="B20717">
            <v>1176.01</v>
          </cell>
        </row>
        <row r="20718">
          <cell r="A20718" t="str">
            <v>20.067.0076-0</v>
          </cell>
          <cell r="B20718">
            <v>1812.98</v>
          </cell>
        </row>
        <row r="20719">
          <cell r="A20719" t="str">
            <v>20.067.0076-A</v>
          </cell>
          <cell r="B20719">
            <v>1675.63</v>
          </cell>
        </row>
        <row r="20720">
          <cell r="A20720" t="str">
            <v>20.067.0078-0</v>
          </cell>
          <cell r="B20720">
            <v>2463.92</v>
          </cell>
        </row>
        <row r="20721">
          <cell r="A20721" t="str">
            <v>20.067.0078-A</v>
          </cell>
          <cell r="B20721">
            <v>2279.5300000000002</v>
          </cell>
        </row>
        <row r="20722">
          <cell r="A20722" t="str">
            <v>20.067.0080-0</v>
          </cell>
          <cell r="B20722">
            <v>4006.04</v>
          </cell>
        </row>
        <row r="20723">
          <cell r="A20723" t="str">
            <v>20.067.0080-A</v>
          </cell>
          <cell r="B20723">
            <v>3720.28</v>
          </cell>
        </row>
        <row r="20724">
          <cell r="A20724" t="str">
            <v>20.067.0082-0</v>
          </cell>
          <cell r="B20724">
            <v>4957.5</v>
          </cell>
        </row>
        <row r="20725">
          <cell r="A20725" t="str">
            <v>20.067.0082-A</v>
          </cell>
          <cell r="B20725">
            <v>4586.54</v>
          </cell>
        </row>
        <row r="20726">
          <cell r="A20726" t="str">
            <v>20.067.0084-0</v>
          </cell>
          <cell r="B20726">
            <v>720.31</v>
          </cell>
        </row>
        <row r="20727">
          <cell r="A20727" t="str">
            <v>20.067.0084-A</v>
          </cell>
          <cell r="B20727">
            <v>663.57</v>
          </cell>
        </row>
        <row r="20728">
          <cell r="A20728" t="str">
            <v>20.067.0086-0</v>
          </cell>
          <cell r="B20728">
            <v>1203.1600000000001</v>
          </cell>
        </row>
        <row r="20729">
          <cell r="A20729" t="str">
            <v>20.067.0086-A</v>
          </cell>
          <cell r="B20729">
            <v>1110.1099999999999</v>
          </cell>
        </row>
        <row r="20730">
          <cell r="A20730" t="str">
            <v>20.067.0088-0</v>
          </cell>
          <cell r="B20730">
            <v>1824.48</v>
          </cell>
        </row>
        <row r="20731">
          <cell r="A20731" t="str">
            <v>20.067.0088-A</v>
          </cell>
          <cell r="B20731">
            <v>1685.41</v>
          </cell>
        </row>
        <row r="20732">
          <cell r="A20732" t="str">
            <v>20.067.0090-0</v>
          </cell>
          <cell r="B20732">
            <v>2592.38</v>
          </cell>
        </row>
        <row r="20733">
          <cell r="A20733" t="str">
            <v>20.067.0090-A</v>
          </cell>
          <cell r="B20733">
            <v>2397.15</v>
          </cell>
        </row>
        <row r="20734">
          <cell r="A20734" t="str">
            <v>20.067.0092-0</v>
          </cell>
          <cell r="B20734">
            <v>3515.37</v>
          </cell>
        </row>
        <row r="20735">
          <cell r="A20735" t="str">
            <v>20.067.0092-A</v>
          </cell>
          <cell r="B20735">
            <v>3253.41</v>
          </cell>
        </row>
        <row r="20736">
          <cell r="A20736" t="str">
            <v>20.067.0094-0</v>
          </cell>
          <cell r="B20736">
            <v>4583.7700000000004</v>
          </cell>
        </row>
        <row r="20737">
          <cell r="A20737" t="str">
            <v>20.067.0094-A</v>
          </cell>
          <cell r="B20737">
            <v>4244.1400000000003</v>
          </cell>
        </row>
        <row r="20738">
          <cell r="A20738" t="str">
            <v>20.067.0096-0</v>
          </cell>
          <cell r="B20738">
            <v>6005.77</v>
          </cell>
        </row>
        <row r="20739">
          <cell r="A20739" t="str">
            <v>20.067.0096-A</v>
          </cell>
          <cell r="B20739">
            <v>5564.08</v>
          </cell>
        </row>
        <row r="20740">
          <cell r="A20740" t="str">
            <v>20.067.0098-0</v>
          </cell>
          <cell r="B20740">
            <v>934.55</v>
          </cell>
        </row>
        <row r="20741">
          <cell r="A20741" t="str">
            <v>20.067.0098-A</v>
          </cell>
          <cell r="B20741">
            <v>861.39</v>
          </cell>
        </row>
        <row r="20742">
          <cell r="A20742" t="str">
            <v>20.067.0100-0</v>
          </cell>
          <cell r="B20742">
            <v>1565.23</v>
          </cell>
        </row>
        <row r="20743">
          <cell r="A20743" t="str">
            <v>20.067.0100-A</v>
          </cell>
          <cell r="B20743">
            <v>1444.8</v>
          </cell>
        </row>
        <row r="20744">
          <cell r="A20744" t="str">
            <v>20.067.0102-0</v>
          </cell>
          <cell r="B20744">
            <v>2374.65</v>
          </cell>
        </row>
        <row r="20745">
          <cell r="A20745" t="str">
            <v>20.067.0102-A</v>
          </cell>
          <cell r="B20745">
            <v>2194.4</v>
          </cell>
        </row>
        <row r="20746">
          <cell r="A20746" t="str">
            <v>20.067.0104-0</v>
          </cell>
          <cell r="B20746">
            <v>3372.2</v>
          </cell>
        </row>
        <row r="20747">
          <cell r="A20747" t="str">
            <v>20.067.0104-A</v>
          </cell>
          <cell r="B20747">
            <v>3119.07</v>
          </cell>
        </row>
        <row r="20748">
          <cell r="A20748" t="str">
            <v>20.067.0106-0</v>
          </cell>
          <cell r="B20748">
            <v>4566.82</v>
          </cell>
        </row>
        <row r="20749">
          <cell r="A20749" t="str">
            <v>20.067.0106-A</v>
          </cell>
          <cell r="B20749">
            <v>4227.3</v>
          </cell>
        </row>
        <row r="20750">
          <cell r="A20750" t="str">
            <v>20.067.0108-0</v>
          </cell>
          <cell r="B20750">
            <v>6196.01</v>
          </cell>
        </row>
        <row r="20751">
          <cell r="A20751" t="str">
            <v>20.067.0108-A</v>
          </cell>
          <cell r="B20751">
            <v>5737.7</v>
          </cell>
        </row>
        <row r="20752">
          <cell r="A20752" t="str">
            <v>20.067.0110-0</v>
          </cell>
          <cell r="B20752">
            <v>8146.87</v>
          </cell>
        </row>
        <row r="20753">
          <cell r="A20753" t="str">
            <v>20.067.0110-A</v>
          </cell>
          <cell r="B20753">
            <v>7545.86</v>
          </cell>
        </row>
        <row r="20754">
          <cell r="A20754" t="str">
            <v>20.070.0001-0</v>
          </cell>
          <cell r="B20754">
            <v>277.61</v>
          </cell>
        </row>
        <row r="20755">
          <cell r="A20755" t="str">
            <v>20.070.0001-A</v>
          </cell>
          <cell r="B20755">
            <v>263.13</v>
          </cell>
        </row>
        <row r="20756">
          <cell r="A20756" t="str">
            <v>20.070.0002-0</v>
          </cell>
          <cell r="B20756">
            <v>357.19</v>
          </cell>
        </row>
        <row r="20757">
          <cell r="A20757" t="str">
            <v>20.070.0002-A</v>
          </cell>
          <cell r="B20757">
            <v>340</v>
          </cell>
        </row>
        <row r="20758">
          <cell r="A20758" t="str">
            <v>20.070.0003-0</v>
          </cell>
          <cell r="B20758">
            <v>644.04</v>
          </cell>
        </row>
        <row r="20759">
          <cell r="A20759" t="str">
            <v>20.070.0003-A</v>
          </cell>
          <cell r="B20759">
            <v>617.59</v>
          </cell>
        </row>
        <row r="20760">
          <cell r="A20760" t="str">
            <v>20.070.0004-0</v>
          </cell>
          <cell r="B20760">
            <v>886.23</v>
          </cell>
        </row>
        <row r="20761">
          <cell r="A20761" t="str">
            <v>20.070.0004-A</v>
          </cell>
          <cell r="B20761">
            <v>852.18</v>
          </cell>
        </row>
        <row r="20762">
          <cell r="A20762" t="str">
            <v>20.070.0008-0</v>
          </cell>
          <cell r="B20762">
            <v>474.58</v>
          </cell>
        </row>
        <row r="20763">
          <cell r="A20763" t="str">
            <v>20.070.0008-A</v>
          </cell>
          <cell r="B20763">
            <v>449.6</v>
          </cell>
        </row>
        <row r="20764">
          <cell r="A20764" t="str">
            <v>20.070.0009-0</v>
          </cell>
          <cell r="B20764">
            <v>577.26</v>
          </cell>
        </row>
        <row r="20765">
          <cell r="A20765" t="str">
            <v>20.070.0009-A</v>
          </cell>
          <cell r="B20765">
            <v>548.89</v>
          </cell>
        </row>
        <row r="20766">
          <cell r="A20766" t="str">
            <v>20.070.0010-0</v>
          </cell>
          <cell r="B20766">
            <v>885.78</v>
          </cell>
        </row>
        <row r="20767">
          <cell r="A20767" t="str">
            <v>20.070.0010-A</v>
          </cell>
          <cell r="B20767">
            <v>847.42</v>
          </cell>
        </row>
        <row r="20768">
          <cell r="A20768" t="str">
            <v>20.070.0011-0</v>
          </cell>
          <cell r="B20768">
            <v>1144.81</v>
          </cell>
        </row>
        <row r="20769">
          <cell r="A20769" t="str">
            <v>20.070.0011-A</v>
          </cell>
          <cell r="B20769">
            <v>1098.3699999999999</v>
          </cell>
        </row>
        <row r="20770">
          <cell r="A20770" t="str">
            <v>20.070.0015-0</v>
          </cell>
          <cell r="B20770">
            <v>684.25</v>
          </cell>
        </row>
        <row r="20771">
          <cell r="A20771" t="str">
            <v>20.070.0015-A</v>
          </cell>
          <cell r="B20771">
            <v>648.17999999999995</v>
          </cell>
        </row>
        <row r="20772">
          <cell r="A20772" t="str">
            <v>20.070.0016-0</v>
          </cell>
          <cell r="B20772">
            <v>804.62</v>
          </cell>
        </row>
        <row r="20773">
          <cell r="A20773" t="str">
            <v>20.070.0016-A</v>
          </cell>
          <cell r="B20773">
            <v>764.59</v>
          </cell>
        </row>
        <row r="20774">
          <cell r="A20774" t="str">
            <v>20.070.0017-0</v>
          </cell>
          <cell r="B20774">
            <v>1146.78</v>
          </cell>
        </row>
        <row r="20775">
          <cell r="A20775" t="str">
            <v>20.070.0017-A</v>
          </cell>
          <cell r="B20775">
            <v>1095.69</v>
          </cell>
        </row>
        <row r="20776">
          <cell r="A20776" t="str">
            <v>20.070.0018-0</v>
          </cell>
          <cell r="B20776">
            <v>1425.08</v>
          </cell>
        </row>
        <row r="20777">
          <cell r="A20777" t="str">
            <v>20.070.0018-A</v>
          </cell>
          <cell r="B20777">
            <v>1365.38</v>
          </cell>
        </row>
        <row r="20778">
          <cell r="A20778" t="str">
            <v>20.070.0022-0</v>
          </cell>
          <cell r="B20778">
            <v>470.13</v>
          </cell>
        </row>
        <row r="20779">
          <cell r="A20779" t="str">
            <v>20.070.0022-A</v>
          </cell>
          <cell r="B20779">
            <v>447.65</v>
          </cell>
        </row>
        <row r="20780">
          <cell r="A20780" t="str">
            <v>20.070.0023-0</v>
          </cell>
          <cell r="B20780">
            <v>576.03</v>
          </cell>
        </row>
        <row r="20781">
          <cell r="A20781" t="str">
            <v>20.070.0023-A</v>
          </cell>
          <cell r="B20781">
            <v>550.04999999999995</v>
          </cell>
        </row>
        <row r="20782">
          <cell r="A20782" t="str">
            <v>20.070.0024-0</v>
          </cell>
          <cell r="B20782">
            <v>886.6</v>
          </cell>
        </row>
        <row r="20783">
          <cell r="A20783" t="str">
            <v>20.070.0024-A</v>
          </cell>
          <cell r="B20783">
            <v>850.61</v>
          </cell>
        </row>
        <row r="20784">
          <cell r="A20784" t="str">
            <v>20.070.0025-0</v>
          </cell>
          <cell r="B20784">
            <v>1150.94</v>
          </cell>
        </row>
        <row r="20785">
          <cell r="A20785" t="str">
            <v>20.070.0025-A</v>
          </cell>
          <cell r="B20785">
            <v>1106.74</v>
          </cell>
        </row>
        <row r="20786">
          <cell r="A20786" t="str">
            <v>20.070.0029-0</v>
          </cell>
          <cell r="B20786">
            <v>833.49</v>
          </cell>
        </row>
        <row r="20787">
          <cell r="A20787" t="str">
            <v>20.070.0029-A</v>
          </cell>
          <cell r="B20787">
            <v>793.92</v>
          </cell>
        </row>
        <row r="20788">
          <cell r="A20788" t="str">
            <v>20.070.0030-0</v>
          </cell>
          <cell r="B20788">
            <v>962.23</v>
          </cell>
        </row>
        <row r="20789">
          <cell r="A20789" t="str">
            <v>20.070.0030-A</v>
          </cell>
          <cell r="B20789">
            <v>918.41</v>
          </cell>
        </row>
        <row r="20790">
          <cell r="A20790" t="str">
            <v>20.070.0031-0</v>
          </cell>
          <cell r="B20790">
            <v>1313.05</v>
          </cell>
        </row>
        <row r="20791">
          <cell r="A20791" t="str">
            <v>20.070.0031-A</v>
          </cell>
          <cell r="B20791">
            <v>1258.01</v>
          </cell>
        </row>
        <row r="20792">
          <cell r="A20792" t="str">
            <v>20.070.0032-0</v>
          </cell>
          <cell r="B20792">
            <v>1603.24</v>
          </cell>
        </row>
        <row r="20793">
          <cell r="A20793" t="str">
            <v>20.070.0032-A</v>
          </cell>
          <cell r="B20793">
            <v>1539.27</v>
          </cell>
        </row>
        <row r="20794">
          <cell r="A20794" t="str">
            <v>20.070.0036-0</v>
          </cell>
          <cell r="B20794">
            <v>1223.19</v>
          </cell>
        </row>
        <row r="20795">
          <cell r="A20795" t="str">
            <v>20.070.0036-A</v>
          </cell>
          <cell r="B20795">
            <v>1165.29</v>
          </cell>
        </row>
        <row r="20796">
          <cell r="A20796" t="str">
            <v>20.070.0037-0</v>
          </cell>
          <cell r="B20796">
            <v>1378.01</v>
          </cell>
        </row>
        <row r="20797">
          <cell r="A20797" t="str">
            <v>20.070.0037-A</v>
          </cell>
          <cell r="B20797">
            <v>1314.99</v>
          </cell>
        </row>
        <row r="20798">
          <cell r="A20798" t="str">
            <v>20.070.0038-0</v>
          </cell>
          <cell r="B20798">
            <v>1774.96</v>
          </cell>
        </row>
        <row r="20799">
          <cell r="A20799" t="str">
            <v>20.070.0038-A</v>
          </cell>
          <cell r="B20799">
            <v>1699.34</v>
          </cell>
        </row>
        <row r="20800">
          <cell r="A20800" t="str">
            <v>20.070.0039-0</v>
          </cell>
          <cell r="B20800">
            <v>2095.15</v>
          </cell>
        </row>
        <row r="20801">
          <cell r="A20801" t="str">
            <v>20.070.0039-A</v>
          </cell>
          <cell r="B20801">
            <v>2009.76</v>
          </cell>
        </row>
        <row r="20802">
          <cell r="A20802" t="str">
            <v>20.085.0100-0</v>
          </cell>
          <cell r="B20802">
            <v>13676.67</v>
          </cell>
        </row>
        <row r="20803">
          <cell r="A20803" t="str">
            <v>20.085.0100-A</v>
          </cell>
          <cell r="B20803">
            <v>13676.67</v>
          </cell>
        </row>
        <row r="20804">
          <cell r="A20804" t="str">
            <v>20.085.0105-0</v>
          </cell>
          <cell r="B20804">
            <v>12327.82</v>
          </cell>
        </row>
        <row r="20805">
          <cell r="A20805" t="str">
            <v>20.085.0105-A</v>
          </cell>
          <cell r="B20805">
            <v>12327.82</v>
          </cell>
        </row>
        <row r="20806">
          <cell r="A20806" t="str">
            <v>20.085.0110-0</v>
          </cell>
          <cell r="B20806">
            <v>17377.41</v>
          </cell>
        </row>
        <row r="20807">
          <cell r="A20807" t="str">
            <v>20.085.0110-A</v>
          </cell>
          <cell r="B20807">
            <v>17377.41</v>
          </cell>
        </row>
        <row r="20808">
          <cell r="A20808" t="str">
            <v>20.085.0115-0</v>
          </cell>
          <cell r="B20808">
            <v>15663.58</v>
          </cell>
        </row>
        <row r="20809">
          <cell r="A20809" t="str">
            <v>20.085.0115-A</v>
          </cell>
          <cell r="B20809">
            <v>15663.58</v>
          </cell>
        </row>
        <row r="20810">
          <cell r="A20810" t="str">
            <v>20.085.0120-0</v>
          </cell>
          <cell r="B20810">
            <v>20273.650000000001</v>
          </cell>
        </row>
        <row r="20811">
          <cell r="A20811" t="str">
            <v>20.085.0120-A</v>
          </cell>
          <cell r="B20811">
            <v>20273.650000000001</v>
          </cell>
        </row>
        <row r="20812">
          <cell r="A20812" t="str">
            <v>20.085.0125-0</v>
          </cell>
          <cell r="B20812">
            <v>18274.18</v>
          </cell>
        </row>
        <row r="20813">
          <cell r="A20813" t="str">
            <v>20.085.0125-A</v>
          </cell>
          <cell r="B20813">
            <v>18274.18</v>
          </cell>
        </row>
        <row r="20814">
          <cell r="A20814" t="str">
            <v>20.085.0130-0</v>
          </cell>
          <cell r="B20814">
            <v>23116.25</v>
          </cell>
        </row>
        <row r="20815">
          <cell r="A20815" t="str">
            <v>20.085.0130-A</v>
          </cell>
          <cell r="B20815">
            <v>23116.25</v>
          </cell>
        </row>
        <row r="20816">
          <cell r="A20816" t="str">
            <v>20.085.0135-0</v>
          </cell>
          <cell r="B20816">
            <v>20836.43</v>
          </cell>
        </row>
        <row r="20817">
          <cell r="A20817" t="str">
            <v>20.085.0135-A</v>
          </cell>
          <cell r="B20817">
            <v>20836.43</v>
          </cell>
        </row>
        <row r="20818">
          <cell r="A20818" t="str">
            <v>20.085.0140-0</v>
          </cell>
          <cell r="B20818">
            <v>27138.799999999999</v>
          </cell>
        </row>
        <row r="20819">
          <cell r="A20819" t="str">
            <v>20.085.0140-A</v>
          </cell>
          <cell r="B20819">
            <v>27138.799999999999</v>
          </cell>
        </row>
        <row r="20820">
          <cell r="A20820" t="str">
            <v>20.085.0145-0</v>
          </cell>
          <cell r="B20820">
            <v>24462.26</v>
          </cell>
        </row>
        <row r="20821">
          <cell r="A20821" t="str">
            <v>20.085.0145-A</v>
          </cell>
          <cell r="B20821">
            <v>24462.26</v>
          </cell>
        </row>
        <row r="20822">
          <cell r="A20822" t="str">
            <v>20.085.0150-0</v>
          </cell>
          <cell r="B20822">
            <v>33847.93</v>
          </cell>
        </row>
        <row r="20823">
          <cell r="A20823" t="str">
            <v>20.085.0150-A</v>
          </cell>
          <cell r="B20823">
            <v>33847.93</v>
          </cell>
        </row>
        <row r="20824">
          <cell r="A20824" t="str">
            <v>20.085.0155-0</v>
          </cell>
          <cell r="B20824">
            <v>31366.68</v>
          </cell>
        </row>
        <row r="20825">
          <cell r="A20825" t="str">
            <v>20.085.0155-A</v>
          </cell>
          <cell r="B20825">
            <v>31366.68</v>
          </cell>
        </row>
        <row r="20826">
          <cell r="A20826" t="str">
            <v>20.085.0160-0</v>
          </cell>
          <cell r="B20826">
            <v>48846.99</v>
          </cell>
        </row>
        <row r="20827">
          <cell r="A20827" t="str">
            <v>20.085.0160-A</v>
          </cell>
          <cell r="B20827">
            <v>48846.99</v>
          </cell>
        </row>
        <row r="20828">
          <cell r="A20828" t="str">
            <v>20.085.0165-0</v>
          </cell>
          <cell r="B20828">
            <v>45945.9</v>
          </cell>
        </row>
        <row r="20829">
          <cell r="A20829" t="str">
            <v>20.085.0165-A</v>
          </cell>
          <cell r="B20829">
            <v>45945.9</v>
          </cell>
        </row>
        <row r="20830">
          <cell r="A20830" t="str">
            <v>20.085.0170-0</v>
          </cell>
          <cell r="B20830">
            <v>2000.28</v>
          </cell>
        </row>
        <row r="20831">
          <cell r="A20831" t="str">
            <v>20.085.0170-A</v>
          </cell>
          <cell r="B20831">
            <v>2000.28</v>
          </cell>
        </row>
        <row r="20832">
          <cell r="A20832" t="str">
            <v>20.085.0175-0</v>
          </cell>
          <cell r="B20832">
            <v>1882.17</v>
          </cell>
        </row>
        <row r="20833">
          <cell r="A20833" t="str">
            <v>20.085.0175-A</v>
          </cell>
          <cell r="B20833">
            <v>1882.17</v>
          </cell>
        </row>
        <row r="20834">
          <cell r="A20834" t="str">
            <v>20.085.0180-0</v>
          </cell>
          <cell r="B20834">
            <v>2571.79</v>
          </cell>
        </row>
        <row r="20835">
          <cell r="A20835" t="str">
            <v>20.085.0180-A</v>
          </cell>
          <cell r="B20835">
            <v>2571.79</v>
          </cell>
        </row>
        <row r="20836">
          <cell r="A20836" t="str">
            <v>20.085.0185-0</v>
          </cell>
          <cell r="B20836">
            <v>2419.9299999999998</v>
          </cell>
        </row>
        <row r="20837">
          <cell r="A20837" t="str">
            <v>20.085.0185-A</v>
          </cell>
          <cell r="B20837">
            <v>2419.9299999999998</v>
          </cell>
        </row>
        <row r="20838">
          <cell r="A20838" t="str">
            <v>20.085.0190-0</v>
          </cell>
          <cell r="B20838">
            <v>3190.92</v>
          </cell>
        </row>
        <row r="20839">
          <cell r="A20839" t="str">
            <v>20.085.0190-A</v>
          </cell>
          <cell r="B20839">
            <v>3190.92</v>
          </cell>
        </row>
        <row r="20840">
          <cell r="A20840" t="str">
            <v>20.085.0195-0</v>
          </cell>
          <cell r="B20840">
            <v>3002.51</v>
          </cell>
        </row>
        <row r="20841">
          <cell r="A20841" t="str">
            <v>20.085.0195-A</v>
          </cell>
          <cell r="B20841">
            <v>3002.51</v>
          </cell>
        </row>
        <row r="20842">
          <cell r="A20842" t="str">
            <v>20.085.0200-0</v>
          </cell>
          <cell r="B20842">
            <v>3714.81</v>
          </cell>
        </row>
        <row r="20843">
          <cell r="A20843" t="str">
            <v>20.085.0200-A</v>
          </cell>
          <cell r="B20843">
            <v>3714.81</v>
          </cell>
        </row>
        <row r="20844">
          <cell r="A20844" t="str">
            <v>20.085.0205-0</v>
          </cell>
          <cell r="B20844">
            <v>3495.46</v>
          </cell>
        </row>
        <row r="20845">
          <cell r="A20845" t="str">
            <v>20.085.0205-A</v>
          </cell>
          <cell r="B20845">
            <v>3495.46</v>
          </cell>
        </row>
        <row r="20846">
          <cell r="A20846" t="str">
            <v>20.085.0210-0</v>
          </cell>
          <cell r="B20846">
            <v>4572.07</v>
          </cell>
        </row>
        <row r="20847">
          <cell r="A20847" t="str">
            <v>20.085.0210-A</v>
          </cell>
          <cell r="B20847">
            <v>4572.07</v>
          </cell>
        </row>
        <row r="20848">
          <cell r="A20848" t="str">
            <v>20.085.0215-0</v>
          </cell>
          <cell r="B20848">
            <v>4302.1000000000004</v>
          </cell>
        </row>
        <row r="20849">
          <cell r="A20849" t="str">
            <v>20.085.0215-A</v>
          </cell>
          <cell r="B20849">
            <v>4302.1000000000004</v>
          </cell>
        </row>
        <row r="20850">
          <cell r="A20850" t="str">
            <v>20.085.0220-0</v>
          </cell>
          <cell r="B20850">
            <v>5572.21</v>
          </cell>
        </row>
        <row r="20851">
          <cell r="A20851" t="str">
            <v>20.085.0220-A</v>
          </cell>
          <cell r="B20851">
            <v>5572.21</v>
          </cell>
        </row>
        <row r="20852">
          <cell r="A20852" t="str">
            <v>20.085.0225-0</v>
          </cell>
          <cell r="B20852">
            <v>5243.19</v>
          </cell>
        </row>
        <row r="20853">
          <cell r="A20853" t="str">
            <v>20.085.0225-A</v>
          </cell>
          <cell r="B20853">
            <v>5243.19</v>
          </cell>
        </row>
        <row r="20854">
          <cell r="A20854" t="str">
            <v>20.085.0230-0</v>
          </cell>
          <cell r="B20854">
            <v>6143.72</v>
          </cell>
        </row>
        <row r="20855">
          <cell r="A20855" t="str">
            <v>20.085.0230-A</v>
          </cell>
          <cell r="B20855">
            <v>6143.72</v>
          </cell>
        </row>
        <row r="20856">
          <cell r="A20856" t="str">
            <v>20.085.0235-0</v>
          </cell>
          <cell r="B20856">
            <v>5780.95</v>
          </cell>
        </row>
        <row r="20857">
          <cell r="A20857" t="str">
            <v>20.085.0235-A</v>
          </cell>
          <cell r="B20857">
            <v>5780.95</v>
          </cell>
        </row>
        <row r="20858">
          <cell r="A20858" t="str">
            <v>20.085.0240-0</v>
          </cell>
          <cell r="B20858">
            <v>8581.43</v>
          </cell>
        </row>
        <row r="20859">
          <cell r="A20859" t="str">
            <v>20.085.0240-A</v>
          </cell>
          <cell r="B20859">
            <v>8581.43</v>
          </cell>
        </row>
        <row r="20860">
          <cell r="A20860" t="str">
            <v>20.085.0245-0</v>
          </cell>
          <cell r="B20860">
            <v>8026.92</v>
          </cell>
        </row>
        <row r="20861">
          <cell r="A20861" t="str">
            <v>20.085.0245-A</v>
          </cell>
          <cell r="B20861">
            <v>8026.92</v>
          </cell>
        </row>
        <row r="20862">
          <cell r="A20862" t="str">
            <v>20.085.0250-0</v>
          </cell>
          <cell r="B20862">
            <v>9331.7199999999993</v>
          </cell>
        </row>
        <row r="20863">
          <cell r="A20863" t="str">
            <v>20.085.0250-A</v>
          </cell>
          <cell r="B20863">
            <v>9331.7199999999993</v>
          </cell>
        </row>
        <row r="20864">
          <cell r="A20864" t="str">
            <v>20.085.0255-0</v>
          </cell>
          <cell r="B20864">
            <v>8728.73</v>
          </cell>
        </row>
        <row r="20865">
          <cell r="A20865" t="str">
            <v>20.085.0255-A</v>
          </cell>
          <cell r="B20865">
            <v>8728.73</v>
          </cell>
        </row>
        <row r="20866">
          <cell r="A20866" t="str">
            <v>20.085.0260-0</v>
          </cell>
          <cell r="B20866">
            <v>12135.36</v>
          </cell>
        </row>
        <row r="20867">
          <cell r="A20867" t="str">
            <v>20.085.0260-A</v>
          </cell>
          <cell r="B20867">
            <v>12135.36</v>
          </cell>
        </row>
        <row r="20868">
          <cell r="A20868" t="str">
            <v>20.085.0265-0</v>
          </cell>
          <cell r="B20868">
            <v>11427.73</v>
          </cell>
        </row>
        <row r="20869">
          <cell r="A20869" t="str">
            <v>20.085.0265-A</v>
          </cell>
          <cell r="B20869">
            <v>11427.73</v>
          </cell>
        </row>
        <row r="20870">
          <cell r="A20870" t="str">
            <v>20.085.0270-0</v>
          </cell>
          <cell r="B20870">
            <v>13222.11</v>
          </cell>
        </row>
        <row r="20871">
          <cell r="A20871" t="str">
            <v>20.085.0270-A</v>
          </cell>
          <cell r="B20871">
            <v>13222.11</v>
          </cell>
        </row>
        <row r="20872">
          <cell r="A20872" t="str">
            <v>20.085.0275-0</v>
          </cell>
          <cell r="B20872">
            <v>12451.11</v>
          </cell>
        </row>
        <row r="20873">
          <cell r="A20873" t="str">
            <v>20.085.0275-A</v>
          </cell>
          <cell r="B20873">
            <v>12451.11</v>
          </cell>
        </row>
        <row r="20874">
          <cell r="A20874" t="str">
            <v>20.085.0280-0</v>
          </cell>
          <cell r="B20874">
            <v>16803.13</v>
          </cell>
        </row>
        <row r="20875">
          <cell r="A20875" t="str">
            <v>20.085.0280-A</v>
          </cell>
          <cell r="B20875">
            <v>16803.13</v>
          </cell>
        </row>
        <row r="20876">
          <cell r="A20876" t="str">
            <v>20.085.0285-0</v>
          </cell>
          <cell r="B20876">
            <v>11821.8</v>
          </cell>
        </row>
        <row r="20877">
          <cell r="A20877" t="str">
            <v>20.085.0285-A</v>
          </cell>
          <cell r="B20877">
            <v>11821.8</v>
          </cell>
        </row>
        <row r="20878">
          <cell r="A20878" t="str">
            <v>20.085.0290-0</v>
          </cell>
          <cell r="B20878">
            <v>18884.02</v>
          </cell>
        </row>
        <row r="20879">
          <cell r="A20879" t="str">
            <v>20.085.0290-A</v>
          </cell>
          <cell r="B20879">
            <v>18884.02</v>
          </cell>
        </row>
        <row r="20880">
          <cell r="A20880" t="str">
            <v>20.085.0295-0</v>
          </cell>
          <cell r="B20880">
            <v>13285.8</v>
          </cell>
        </row>
        <row r="20881">
          <cell r="A20881" t="str">
            <v>20.085.0295-A</v>
          </cell>
          <cell r="B20881">
            <v>13285.8</v>
          </cell>
        </row>
        <row r="20882">
          <cell r="A20882" t="str">
            <v>20.085.0300-0</v>
          </cell>
          <cell r="B20882">
            <v>21016.92</v>
          </cell>
        </row>
        <row r="20883">
          <cell r="A20883" t="str">
            <v>20.085.0300-A</v>
          </cell>
          <cell r="B20883">
            <v>21016.92</v>
          </cell>
        </row>
        <row r="20884">
          <cell r="A20884" t="str">
            <v>20.085.0305-0</v>
          </cell>
          <cell r="B20884">
            <v>14786.4</v>
          </cell>
        </row>
        <row r="20885">
          <cell r="A20885" t="str">
            <v>20.085.0305-A</v>
          </cell>
          <cell r="B20885">
            <v>14786.4</v>
          </cell>
        </row>
        <row r="20886">
          <cell r="A20886" t="str">
            <v>20.085.0310-0</v>
          </cell>
          <cell r="B20886">
            <v>23097.81</v>
          </cell>
        </row>
        <row r="20887">
          <cell r="A20887" t="str">
            <v>20.085.0310-A</v>
          </cell>
          <cell r="B20887">
            <v>23097.81</v>
          </cell>
        </row>
        <row r="20888">
          <cell r="A20888" t="str">
            <v>20.085.0315-0</v>
          </cell>
          <cell r="B20888">
            <v>16250.4</v>
          </cell>
        </row>
        <row r="20889">
          <cell r="A20889" t="str">
            <v>20.085.0315-A</v>
          </cell>
          <cell r="B20889">
            <v>16250.4</v>
          </cell>
        </row>
        <row r="20890">
          <cell r="A20890" t="str">
            <v>20.085.0320-0</v>
          </cell>
          <cell r="B20890">
            <v>25230.71</v>
          </cell>
        </row>
        <row r="20891">
          <cell r="A20891" t="str">
            <v>20.085.0320-A</v>
          </cell>
          <cell r="B20891">
            <v>25230.71</v>
          </cell>
        </row>
        <row r="20892">
          <cell r="A20892" t="str">
            <v>20.085.0325-0</v>
          </cell>
          <cell r="B20892">
            <v>17751</v>
          </cell>
        </row>
        <row r="20893">
          <cell r="A20893" t="str">
            <v>20.085.0325-A</v>
          </cell>
          <cell r="B20893">
            <v>17751</v>
          </cell>
        </row>
        <row r="20894">
          <cell r="A20894" t="str">
            <v>20.085.0330-0</v>
          </cell>
          <cell r="B20894">
            <v>3157.37</v>
          </cell>
        </row>
        <row r="20895">
          <cell r="A20895" t="str">
            <v>20.085.0330-A</v>
          </cell>
          <cell r="B20895">
            <v>3157.37</v>
          </cell>
        </row>
        <row r="20896">
          <cell r="A20896" t="str">
            <v>20.085.0335-0</v>
          </cell>
          <cell r="B20896">
            <v>2833.74</v>
          </cell>
        </row>
        <row r="20897">
          <cell r="A20897" t="str">
            <v>20.085.0335-A</v>
          </cell>
          <cell r="B20897">
            <v>2833.74</v>
          </cell>
        </row>
        <row r="20898">
          <cell r="A20898" t="str">
            <v>20.085.0340-0</v>
          </cell>
          <cell r="B20898">
            <v>3959.24</v>
          </cell>
        </row>
        <row r="20899">
          <cell r="A20899" t="str">
            <v>20.085.0340-A</v>
          </cell>
          <cell r="B20899">
            <v>3959.24</v>
          </cell>
        </row>
        <row r="20900">
          <cell r="A20900" t="str">
            <v>20.085.0345-0</v>
          </cell>
          <cell r="B20900">
            <v>3553.42</v>
          </cell>
        </row>
        <row r="20901">
          <cell r="A20901" t="str">
            <v>20.085.0345-A</v>
          </cell>
          <cell r="B20901">
            <v>3553.42</v>
          </cell>
        </row>
        <row r="20902">
          <cell r="A20902" t="str">
            <v>20.085.0350-0</v>
          </cell>
          <cell r="B20902">
            <v>4710.99</v>
          </cell>
        </row>
        <row r="20903">
          <cell r="A20903" t="str">
            <v>20.085.0350-A</v>
          </cell>
          <cell r="B20903">
            <v>4710.99</v>
          </cell>
        </row>
        <row r="20904">
          <cell r="A20904" t="str">
            <v>20.085.0355-0</v>
          </cell>
          <cell r="B20904">
            <v>4228.12</v>
          </cell>
        </row>
        <row r="20905">
          <cell r="A20905" t="str">
            <v>20.085.0355-A</v>
          </cell>
          <cell r="B20905">
            <v>4228.12</v>
          </cell>
        </row>
        <row r="20906">
          <cell r="A20906" t="str">
            <v>20.085.0360-0</v>
          </cell>
          <cell r="B20906">
            <v>5663.22</v>
          </cell>
        </row>
        <row r="20907">
          <cell r="A20907" t="str">
            <v>20.085.0360-A</v>
          </cell>
          <cell r="B20907">
            <v>5663.22</v>
          </cell>
        </row>
        <row r="20908">
          <cell r="A20908" t="str">
            <v>20.085.0365-0</v>
          </cell>
          <cell r="B20908">
            <v>5082.74</v>
          </cell>
        </row>
        <row r="20909">
          <cell r="A20909" t="str">
            <v>20.085.0365-A</v>
          </cell>
          <cell r="B20909">
            <v>5082.74</v>
          </cell>
        </row>
        <row r="20910">
          <cell r="A20910" t="str">
            <v>20.085.0370-0</v>
          </cell>
          <cell r="B20910">
            <v>6314.74</v>
          </cell>
        </row>
        <row r="20911">
          <cell r="A20911" t="str">
            <v>20.085.0370-A</v>
          </cell>
          <cell r="B20911">
            <v>6314.74</v>
          </cell>
        </row>
        <row r="20912">
          <cell r="A20912" t="str">
            <v>20.085.0375-0</v>
          </cell>
          <cell r="B20912">
            <v>5667.48</v>
          </cell>
        </row>
        <row r="20913">
          <cell r="A20913" t="str">
            <v>20.085.0375-A</v>
          </cell>
          <cell r="B20913">
            <v>5667.48</v>
          </cell>
        </row>
        <row r="20914">
          <cell r="A20914" t="str">
            <v>20.085.0380-0</v>
          </cell>
          <cell r="B20914">
            <v>6615.44</v>
          </cell>
        </row>
        <row r="20915">
          <cell r="A20915" t="str">
            <v>20.085.0380-A</v>
          </cell>
          <cell r="B20915">
            <v>6615.44</v>
          </cell>
        </row>
        <row r="20916">
          <cell r="A20916" t="str">
            <v>20.085.0385-0</v>
          </cell>
          <cell r="B20916">
            <v>5937.36</v>
          </cell>
        </row>
        <row r="20917">
          <cell r="A20917" t="str">
            <v>20.085.0385-A</v>
          </cell>
          <cell r="B20917">
            <v>5937.36</v>
          </cell>
        </row>
        <row r="20918">
          <cell r="A20918" t="str">
            <v>20.085.0390-0</v>
          </cell>
          <cell r="B20918">
            <v>7918.48</v>
          </cell>
        </row>
        <row r="20919">
          <cell r="A20919" t="str">
            <v>20.085.0390-A</v>
          </cell>
          <cell r="B20919">
            <v>7918.48</v>
          </cell>
        </row>
        <row r="20920">
          <cell r="A20920" t="str">
            <v>20.085.0395-0</v>
          </cell>
          <cell r="B20920">
            <v>7106.84</v>
          </cell>
        </row>
        <row r="20921">
          <cell r="A20921" t="str">
            <v>20.085.0395-A</v>
          </cell>
          <cell r="B20921">
            <v>7106.84</v>
          </cell>
        </row>
        <row r="20922">
          <cell r="A20922" t="str">
            <v>20.085.0400-0</v>
          </cell>
          <cell r="B20922">
            <v>10930.79</v>
          </cell>
        </row>
        <row r="20923">
          <cell r="A20923" t="str">
            <v>20.085.0400-A</v>
          </cell>
          <cell r="B20923">
            <v>10930.79</v>
          </cell>
        </row>
        <row r="20924">
          <cell r="A20924" t="str">
            <v>20.085.0405-0</v>
          </cell>
          <cell r="B20924">
            <v>10219.94</v>
          </cell>
        </row>
        <row r="20925">
          <cell r="A20925" t="str">
            <v>20.085.0405-A</v>
          </cell>
          <cell r="B20925">
            <v>10219.94</v>
          </cell>
        </row>
        <row r="20926">
          <cell r="A20926" t="str">
            <v>20.085.0410-0</v>
          </cell>
          <cell r="B20926">
            <v>19898.21</v>
          </cell>
        </row>
        <row r="20927">
          <cell r="A20927" t="str">
            <v>20.085.0410-A</v>
          </cell>
          <cell r="B20927">
            <v>19898.21</v>
          </cell>
        </row>
        <row r="20928">
          <cell r="A20928" t="str">
            <v>20.085.0415-0</v>
          </cell>
          <cell r="B20928">
            <v>17935.77</v>
          </cell>
        </row>
        <row r="20929">
          <cell r="A20929" t="str">
            <v>20.085.0415-A</v>
          </cell>
          <cell r="B20929">
            <v>17935.77</v>
          </cell>
        </row>
        <row r="20930">
          <cell r="A20930" t="str">
            <v>20.085.0420-0</v>
          </cell>
          <cell r="B20930">
            <v>26942.32</v>
          </cell>
        </row>
        <row r="20931">
          <cell r="A20931" t="str">
            <v>20.085.0420-A</v>
          </cell>
          <cell r="B20931">
            <v>26942.32</v>
          </cell>
        </row>
        <row r="20932">
          <cell r="A20932" t="str">
            <v>20.085.0425-0</v>
          </cell>
          <cell r="B20932">
            <v>24967.3</v>
          </cell>
        </row>
        <row r="20933">
          <cell r="A20933" t="str">
            <v>20.085.0425-A</v>
          </cell>
          <cell r="B20933">
            <v>24967.3</v>
          </cell>
        </row>
        <row r="20934">
          <cell r="A20934" t="str">
            <v>20.085.0430-0</v>
          </cell>
          <cell r="B20934">
            <v>30342.81</v>
          </cell>
        </row>
        <row r="20935">
          <cell r="A20935" t="str">
            <v>20.085.0430-A</v>
          </cell>
          <cell r="B20935">
            <v>30342.81</v>
          </cell>
        </row>
        <row r="20936">
          <cell r="A20936" t="str">
            <v>20.085.0435-0</v>
          </cell>
          <cell r="B20936">
            <v>28118.51</v>
          </cell>
        </row>
        <row r="20937">
          <cell r="A20937" t="str">
            <v>20.085.0435-A</v>
          </cell>
          <cell r="B20937">
            <v>28118.51</v>
          </cell>
        </row>
        <row r="20938">
          <cell r="A20938" t="str">
            <v>20.085.0440-0</v>
          </cell>
          <cell r="B20938">
            <v>35992.85</v>
          </cell>
        </row>
        <row r="20939">
          <cell r="A20939" t="str">
            <v>20.085.0440-A</v>
          </cell>
          <cell r="B20939">
            <v>35992.85</v>
          </cell>
        </row>
        <row r="20940">
          <cell r="A20940" t="str">
            <v>20.085.0445-0</v>
          </cell>
          <cell r="B20940">
            <v>33354.370000000003</v>
          </cell>
        </row>
        <row r="20941">
          <cell r="A20941" t="str">
            <v>20.085.0445-A</v>
          </cell>
          <cell r="B20941">
            <v>33354.370000000003</v>
          </cell>
        </row>
        <row r="20942">
          <cell r="A20942" t="str">
            <v>20.085.0450-0</v>
          </cell>
          <cell r="B20942">
            <v>21587.27</v>
          </cell>
        </row>
        <row r="20943">
          <cell r="A20943" t="str">
            <v>20.085.0450-A</v>
          </cell>
          <cell r="B20943">
            <v>21587.27</v>
          </cell>
        </row>
        <row r="20944">
          <cell r="A20944" t="str">
            <v>20.085.0455-0</v>
          </cell>
          <cell r="B20944">
            <v>20156.330000000002</v>
          </cell>
        </row>
        <row r="20945">
          <cell r="A20945" t="str">
            <v>20.085.0455-A</v>
          </cell>
          <cell r="B20945">
            <v>20156.330000000002</v>
          </cell>
        </row>
        <row r="20946">
          <cell r="A20946" t="str">
            <v>20.085.0460-0</v>
          </cell>
          <cell r="B20946">
            <v>25359.24</v>
          </cell>
        </row>
        <row r="20947">
          <cell r="A20947" t="str">
            <v>20.085.0460-A</v>
          </cell>
          <cell r="B20947">
            <v>25359.24</v>
          </cell>
        </row>
        <row r="20948">
          <cell r="A20948" t="str">
            <v>20.085.0465-0</v>
          </cell>
          <cell r="B20948">
            <v>23678.27</v>
          </cell>
        </row>
        <row r="20949">
          <cell r="A20949" t="str">
            <v>20.085.0465-A</v>
          </cell>
          <cell r="B20949">
            <v>23678.27</v>
          </cell>
        </row>
        <row r="20950">
          <cell r="A20950" t="str">
            <v>20.085.0470-0</v>
          </cell>
          <cell r="B20950">
            <v>24372.720000000001</v>
          </cell>
        </row>
        <row r="20951">
          <cell r="A20951" t="str">
            <v>20.085.0470-A</v>
          </cell>
          <cell r="B20951">
            <v>24372.720000000001</v>
          </cell>
        </row>
        <row r="20952">
          <cell r="A20952" t="str">
            <v>20.085.0475-0</v>
          </cell>
          <cell r="B20952">
            <v>22757.15</v>
          </cell>
        </row>
        <row r="20953">
          <cell r="A20953" t="str">
            <v>20.085.0475-A</v>
          </cell>
          <cell r="B20953">
            <v>22757.15</v>
          </cell>
        </row>
        <row r="20954">
          <cell r="A20954" t="str">
            <v>20.085.0480-0</v>
          </cell>
          <cell r="B20954">
            <v>34237.870000000003</v>
          </cell>
        </row>
        <row r="20955">
          <cell r="A20955" t="str">
            <v>20.085.0480-A</v>
          </cell>
          <cell r="B20955">
            <v>34237.870000000003</v>
          </cell>
        </row>
        <row r="20956">
          <cell r="A20956" t="str">
            <v>20.085.0485-0</v>
          </cell>
          <cell r="B20956">
            <v>31968.38</v>
          </cell>
        </row>
        <row r="20957">
          <cell r="A20957" t="str">
            <v>20.085.0485-A</v>
          </cell>
          <cell r="B20957">
            <v>31968.38</v>
          </cell>
        </row>
        <row r="20958">
          <cell r="A20958" t="str">
            <v>20.085.0490-0</v>
          </cell>
          <cell r="B20958">
            <v>26693.93</v>
          </cell>
        </row>
        <row r="20959">
          <cell r="A20959" t="str">
            <v>20.085.0490-A</v>
          </cell>
          <cell r="B20959">
            <v>26693.93</v>
          </cell>
        </row>
        <row r="20960">
          <cell r="A20960" t="str">
            <v>20.085.0495-0</v>
          </cell>
          <cell r="B20960">
            <v>24924.5</v>
          </cell>
        </row>
        <row r="20961">
          <cell r="A20961" t="str">
            <v>20.085.0495-A</v>
          </cell>
          <cell r="B20961">
            <v>24924.5</v>
          </cell>
        </row>
        <row r="20962">
          <cell r="A20962" t="str">
            <v>20.085.0500-0</v>
          </cell>
          <cell r="B20962">
            <v>36443.019999999997</v>
          </cell>
        </row>
        <row r="20963">
          <cell r="A20963" t="str">
            <v>20.085.0500-A</v>
          </cell>
          <cell r="B20963">
            <v>36443.019999999997</v>
          </cell>
        </row>
        <row r="20964">
          <cell r="A20964" t="str">
            <v>20.085.0505-0</v>
          </cell>
          <cell r="B20964">
            <v>34027.360000000001</v>
          </cell>
        </row>
        <row r="20965">
          <cell r="A20965" t="str">
            <v>20.085.0505-A</v>
          </cell>
          <cell r="B20965">
            <v>34027.360000000001</v>
          </cell>
        </row>
        <row r="20966">
          <cell r="A20966" t="str">
            <v>20.085.0510-0</v>
          </cell>
          <cell r="B20966">
            <v>30001.66</v>
          </cell>
        </row>
        <row r="20967">
          <cell r="A20967" t="str">
            <v>20.085.0510-A</v>
          </cell>
          <cell r="B20967">
            <v>30001.66</v>
          </cell>
        </row>
        <row r="20968">
          <cell r="A20968" t="str">
            <v>20.085.0515-0</v>
          </cell>
          <cell r="B20968">
            <v>28012.97</v>
          </cell>
        </row>
        <row r="20969">
          <cell r="A20969" t="str">
            <v>20.085.0515-A</v>
          </cell>
          <cell r="B20969">
            <v>28012.97</v>
          </cell>
        </row>
        <row r="20970">
          <cell r="A20970" t="str">
            <v>20.085.0520-0</v>
          </cell>
          <cell r="B20970">
            <v>40447.11</v>
          </cell>
        </row>
        <row r="20971">
          <cell r="A20971" t="str">
            <v>20.085.0520-A</v>
          </cell>
          <cell r="B20971">
            <v>40447.11</v>
          </cell>
        </row>
        <row r="20972">
          <cell r="A20972" t="str">
            <v>20.085.0525-0</v>
          </cell>
          <cell r="B20972">
            <v>37766.03</v>
          </cell>
        </row>
        <row r="20973">
          <cell r="A20973" t="str">
            <v>20.085.0525-A</v>
          </cell>
          <cell r="B20973">
            <v>37766.03</v>
          </cell>
        </row>
        <row r="20974">
          <cell r="A20974" t="str">
            <v>20.085.0530-0</v>
          </cell>
          <cell r="B20974">
            <v>40285.32</v>
          </cell>
        </row>
        <row r="20975">
          <cell r="A20975" t="str">
            <v>20.085.0530-A</v>
          </cell>
          <cell r="B20975">
            <v>40285.32</v>
          </cell>
        </row>
        <row r="20976">
          <cell r="A20976" t="str">
            <v>20.085.0535-0</v>
          </cell>
          <cell r="B20976">
            <v>37833.99</v>
          </cell>
        </row>
        <row r="20977">
          <cell r="A20977" t="str">
            <v>20.085.0535-A</v>
          </cell>
          <cell r="B20977">
            <v>37833.99</v>
          </cell>
        </row>
        <row r="20978">
          <cell r="A20978" t="str">
            <v>20.085.0540-0</v>
          </cell>
          <cell r="B20978">
            <v>60237.19</v>
          </cell>
        </row>
        <row r="20979">
          <cell r="A20979" t="str">
            <v>20.085.0540-A</v>
          </cell>
          <cell r="B20979">
            <v>60237.19</v>
          </cell>
        </row>
        <row r="20980">
          <cell r="A20980" t="str">
            <v>20.085.0545-0</v>
          </cell>
          <cell r="B20980">
            <v>56571.8</v>
          </cell>
        </row>
        <row r="20981">
          <cell r="A20981" t="str">
            <v>20.085.0545-A</v>
          </cell>
          <cell r="B20981">
            <v>56571.8</v>
          </cell>
        </row>
        <row r="20982">
          <cell r="A20982" t="str">
            <v>20.085.0550-0</v>
          </cell>
          <cell r="B20982">
            <v>57546.720000000001</v>
          </cell>
        </row>
        <row r="20983">
          <cell r="A20983" t="str">
            <v>20.085.0550-A</v>
          </cell>
          <cell r="B20983">
            <v>57546.720000000001</v>
          </cell>
        </row>
        <row r="20984">
          <cell r="A20984" t="str">
            <v>20.085.0555-0</v>
          </cell>
          <cell r="B20984">
            <v>54373.88</v>
          </cell>
        </row>
        <row r="20985">
          <cell r="A20985" t="str">
            <v>20.085.0555-A</v>
          </cell>
          <cell r="B20985">
            <v>54373.88</v>
          </cell>
        </row>
        <row r="20986">
          <cell r="A20986" t="str">
            <v>20.085.0560-0</v>
          </cell>
          <cell r="B20986">
            <v>81716.34</v>
          </cell>
        </row>
        <row r="20987">
          <cell r="A20987" t="str">
            <v>20.085.0560-A</v>
          </cell>
          <cell r="B20987">
            <v>81716.34</v>
          </cell>
        </row>
        <row r="20988">
          <cell r="A20988" t="str">
            <v>20.085.0565-0</v>
          </cell>
          <cell r="B20988">
            <v>77210.899999999994</v>
          </cell>
        </row>
        <row r="20989">
          <cell r="A20989" t="str">
            <v>20.085.0565-A</v>
          </cell>
          <cell r="B20989">
            <v>77210.899999999994</v>
          </cell>
        </row>
        <row r="20990">
          <cell r="A20990" t="str">
            <v>20.085.0570-0</v>
          </cell>
          <cell r="B20990">
            <v>86790.91</v>
          </cell>
        </row>
        <row r="20991">
          <cell r="A20991" t="str">
            <v>20.085.0570-A</v>
          </cell>
          <cell r="B20991">
            <v>86790.91</v>
          </cell>
        </row>
        <row r="20992">
          <cell r="A20992" t="str">
            <v>20.085.0575-0</v>
          </cell>
          <cell r="B20992">
            <v>82005.69</v>
          </cell>
        </row>
        <row r="20993">
          <cell r="A20993" t="str">
            <v>20.085.0575-A</v>
          </cell>
          <cell r="B20993">
            <v>82005.69</v>
          </cell>
        </row>
        <row r="20994">
          <cell r="A20994" t="str">
            <v>20.085.0580-0</v>
          </cell>
          <cell r="B20994">
            <v>67695.86</v>
          </cell>
        </row>
        <row r="20995">
          <cell r="A20995" t="str">
            <v>20.085.0580-A</v>
          </cell>
          <cell r="B20995">
            <v>67695.86</v>
          </cell>
        </row>
        <row r="20996">
          <cell r="A20996" t="str">
            <v>20.085.0585-0</v>
          </cell>
          <cell r="B20996">
            <v>63963.45</v>
          </cell>
        </row>
        <row r="20997">
          <cell r="A20997" t="str">
            <v>20.085.0585-A</v>
          </cell>
          <cell r="B20997">
            <v>63963.45</v>
          </cell>
        </row>
        <row r="20998">
          <cell r="A20998" t="str">
            <v>20.085.0590-0</v>
          </cell>
          <cell r="B20998">
            <v>5989.13</v>
          </cell>
        </row>
        <row r="20999">
          <cell r="A20999" t="str">
            <v>20.085.0590-A</v>
          </cell>
          <cell r="B20999">
            <v>5989.13</v>
          </cell>
        </row>
        <row r="21000">
          <cell r="A21000" t="str">
            <v>20.085.0595-0</v>
          </cell>
          <cell r="B21000">
            <v>5599.8</v>
          </cell>
        </row>
        <row r="21001">
          <cell r="A21001" t="str">
            <v>20.085.0595-A</v>
          </cell>
          <cell r="B21001">
            <v>5599.8</v>
          </cell>
        </row>
        <row r="21002">
          <cell r="A21002" t="str">
            <v>20.085.0600-0</v>
          </cell>
          <cell r="B21002">
            <v>7952.79</v>
          </cell>
        </row>
        <row r="21003">
          <cell r="A21003" t="str">
            <v>20.085.0600-A</v>
          </cell>
          <cell r="B21003">
            <v>7952.79</v>
          </cell>
        </row>
        <row r="21004">
          <cell r="A21004" t="str">
            <v>20.085.0605-0</v>
          </cell>
          <cell r="B21004">
            <v>7435.8</v>
          </cell>
        </row>
        <row r="21005">
          <cell r="A21005" t="str">
            <v>20.085.0605-A</v>
          </cell>
          <cell r="B21005">
            <v>7435.8</v>
          </cell>
        </row>
        <row r="21006">
          <cell r="A21006" t="str">
            <v>20.085.0610-0</v>
          </cell>
          <cell r="B21006">
            <v>9965.5300000000007</v>
          </cell>
        </row>
        <row r="21007">
          <cell r="A21007" t="str">
            <v>20.085.0610-A</v>
          </cell>
          <cell r="B21007">
            <v>9965.5300000000007</v>
          </cell>
        </row>
        <row r="21008">
          <cell r="A21008" t="str">
            <v>20.085.0615-0</v>
          </cell>
          <cell r="B21008">
            <v>9317.7000000000007</v>
          </cell>
        </row>
        <row r="21009">
          <cell r="A21009" t="str">
            <v>20.085.0615-A</v>
          </cell>
          <cell r="B21009">
            <v>9317.7000000000007</v>
          </cell>
        </row>
        <row r="21010">
          <cell r="A21010" t="str">
            <v>20.085.0620-0</v>
          </cell>
          <cell r="B21010">
            <v>11978.27</v>
          </cell>
        </row>
        <row r="21011">
          <cell r="A21011" t="str">
            <v>20.085.0620-A</v>
          </cell>
          <cell r="B21011">
            <v>11978.27</v>
          </cell>
        </row>
        <row r="21012">
          <cell r="A21012" t="str">
            <v>20.085.0625-0</v>
          </cell>
          <cell r="B21012">
            <v>11199.6</v>
          </cell>
        </row>
        <row r="21013">
          <cell r="A21013" t="str">
            <v>20.085.0625-A</v>
          </cell>
          <cell r="B21013">
            <v>11199.6</v>
          </cell>
        </row>
        <row r="21014">
          <cell r="A21014" t="str">
            <v>20.085.0630-0</v>
          </cell>
          <cell r="B21014">
            <v>13941.92</v>
          </cell>
        </row>
        <row r="21015">
          <cell r="A21015" t="str">
            <v>20.085.0630-A</v>
          </cell>
          <cell r="B21015">
            <v>13941.92</v>
          </cell>
        </row>
        <row r="21016">
          <cell r="A21016" t="str">
            <v>20.085.0635-0</v>
          </cell>
          <cell r="B21016">
            <v>13035.6</v>
          </cell>
        </row>
        <row r="21017">
          <cell r="A21017" t="str">
            <v>20.085.0635-A</v>
          </cell>
          <cell r="B21017">
            <v>13035.6</v>
          </cell>
        </row>
        <row r="21018">
          <cell r="A21018" t="str">
            <v>20.085.0640-0</v>
          </cell>
          <cell r="B21018">
            <v>15954.67</v>
          </cell>
        </row>
        <row r="21019">
          <cell r="A21019" t="str">
            <v>20.085.0640-A</v>
          </cell>
          <cell r="B21019">
            <v>15954.67</v>
          </cell>
        </row>
        <row r="21020">
          <cell r="A21020" t="str">
            <v>20.085.0645-0</v>
          </cell>
          <cell r="B21020">
            <v>14917.5</v>
          </cell>
        </row>
        <row r="21021">
          <cell r="A21021" t="str">
            <v>20.085.0645-A</v>
          </cell>
          <cell r="B21021">
            <v>14917.5</v>
          </cell>
        </row>
        <row r="21022">
          <cell r="A21022" t="str">
            <v>20.085.0650-0</v>
          </cell>
          <cell r="B21022">
            <v>17918.32</v>
          </cell>
        </row>
        <row r="21023">
          <cell r="A21023" t="str">
            <v>20.085.0650-A</v>
          </cell>
          <cell r="B21023">
            <v>17918.32</v>
          </cell>
        </row>
        <row r="21024">
          <cell r="A21024" t="str">
            <v>20.085.0655-0</v>
          </cell>
          <cell r="B21024">
            <v>16753.5</v>
          </cell>
        </row>
        <row r="21025">
          <cell r="A21025" t="str">
            <v>20.085.0655-A</v>
          </cell>
          <cell r="B21025">
            <v>16753.5</v>
          </cell>
        </row>
        <row r="21026">
          <cell r="A21026" t="str">
            <v>20.085.0660-0</v>
          </cell>
          <cell r="B21026">
            <v>23373.3</v>
          </cell>
        </row>
        <row r="21027">
          <cell r="A21027" t="str">
            <v>20.085.0660-A</v>
          </cell>
          <cell r="B21027">
            <v>23373.3</v>
          </cell>
        </row>
        <row r="21028">
          <cell r="A21028" t="str">
            <v>20.085.0665-0</v>
          </cell>
          <cell r="B21028">
            <v>22406.799999999999</v>
          </cell>
        </row>
        <row r="21029">
          <cell r="A21029" t="str">
            <v>20.085.0665-A</v>
          </cell>
          <cell r="B21029">
            <v>22406.799999999999</v>
          </cell>
        </row>
        <row r="21030">
          <cell r="A21030" t="str">
            <v>20.085.0670-0</v>
          </cell>
          <cell r="B21030">
            <v>33523.43</v>
          </cell>
        </row>
        <row r="21031">
          <cell r="A21031" t="str">
            <v>20.085.0670-A</v>
          </cell>
          <cell r="B21031">
            <v>33523.43</v>
          </cell>
        </row>
        <row r="21032">
          <cell r="A21032" t="str">
            <v>20.085.0675-0</v>
          </cell>
          <cell r="B21032">
            <v>32501.39</v>
          </cell>
        </row>
        <row r="21033">
          <cell r="A21033" t="str">
            <v>20.085.0675-A</v>
          </cell>
          <cell r="B21033">
            <v>32501.39</v>
          </cell>
        </row>
        <row r="21034">
          <cell r="A21034" t="str">
            <v>20.085.0680-0</v>
          </cell>
          <cell r="B21034">
            <v>45713.72</v>
          </cell>
        </row>
        <row r="21035">
          <cell r="A21035" t="str">
            <v>20.085.0680-A</v>
          </cell>
          <cell r="B21035">
            <v>45713.72</v>
          </cell>
        </row>
        <row r="21036">
          <cell r="A21036" t="str">
            <v>20.085.0685-0</v>
          </cell>
          <cell r="B21036">
            <v>44546.31</v>
          </cell>
        </row>
        <row r="21037">
          <cell r="A21037" t="str">
            <v>20.085.0685-A</v>
          </cell>
          <cell r="B21037">
            <v>44546.31</v>
          </cell>
        </row>
        <row r="21038">
          <cell r="A21038" t="str">
            <v>20.086.0100-0</v>
          </cell>
          <cell r="B21038">
            <v>106.1</v>
          </cell>
        </row>
        <row r="21039">
          <cell r="A21039" t="str">
            <v>20.086.0100-A</v>
          </cell>
          <cell r="B21039">
            <v>96.23</v>
          </cell>
        </row>
        <row r="21040">
          <cell r="A21040" t="str">
            <v>20.086.0110-0</v>
          </cell>
          <cell r="B21040">
            <v>301.87</v>
          </cell>
        </row>
        <row r="21041">
          <cell r="A21041" t="str">
            <v>20.086.0110-A</v>
          </cell>
          <cell r="B21041">
            <v>271.94</v>
          </cell>
        </row>
        <row r="21042">
          <cell r="A21042" t="str">
            <v>20.086.0120-0</v>
          </cell>
          <cell r="B21042">
            <v>158.72999999999999</v>
          </cell>
        </row>
        <row r="21043">
          <cell r="A21043" t="str">
            <v>20.086.0120-A</v>
          </cell>
          <cell r="B21043">
            <v>148</v>
          </cell>
        </row>
        <row r="21044">
          <cell r="A21044" t="str">
            <v>20.086.0130-0</v>
          </cell>
          <cell r="B21044">
            <v>662.81</v>
          </cell>
        </row>
        <row r="21045">
          <cell r="A21045" t="str">
            <v>20.086.0130-A</v>
          </cell>
          <cell r="B21045">
            <v>614.49</v>
          </cell>
        </row>
        <row r="21046">
          <cell r="A21046" t="str">
            <v>20.086.0140-0</v>
          </cell>
          <cell r="B21046">
            <v>757.5</v>
          </cell>
        </row>
        <row r="21047">
          <cell r="A21047" t="str">
            <v>20.086.0140-A</v>
          </cell>
          <cell r="B21047">
            <v>702.28</v>
          </cell>
        </row>
        <row r="21048">
          <cell r="A21048" t="str">
            <v>20.086.0150-0</v>
          </cell>
          <cell r="B21048">
            <v>883.75</v>
          </cell>
        </row>
        <row r="21049">
          <cell r="A21049" t="str">
            <v>20.086.0150-A</v>
          </cell>
          <cell r="B21049">
            <v>819.32</v>
          </cell>
        </row>
        <row r="21050">
          <cell r="A21050" t="str">
            <v>20.086.0160-0</v>
          </cell>
          <cell r="B21050">
            <v>1060.5</v>
          </cell>
        </row>
        <row r="21051">
          <cell r="A21051" t="str">
            <v>20.086.0160-A</v>
          </cell>
          <cell r="B21051">
            <v>983.19</v>
          </cell>
        </row>
        <row r="21052">
          <cell r="A21052" t="str">
            <v>20.086.0170-0</v>
          </cell>
          <cell r="B21052">
            <v>30.76</v>
          </cell>
        </row>
        <row r="21053">
          <cell r="A21053" t="str">
            <v>20.086.0170-A</v>
          </cell>
          <cell r="B21053">
            <v>27.9</v>
          </cell>
        </row>
        <row r="21054">
          <cell r="A21054" t="str">
            <v>20.086.0180-0</v>
          </cell>
          <cell r="B21054">
            <v>41.02</v>
          </cell>
        </row>
        <row r="21055">
          <cell r="A21055" t="str">
            <v>20.086.0180-A</v>
          </cell>
          <cell r="B21055">
            <v>37.200000000000003</v>
          </cell>
        </row>
        <row r="21056">
          <cell r="A21056" t="str">
            <v>20.086.0190-0</v>
          </cell>
          <cell r="B21056">
            <v>51.28</v>
          </cell>
        </row>
        <row r="21057">
          <cell r="A21057" t="str">
            <v>20.086.0190-A</v>
          </cell>
          <cell r="B21057">
            <v>46.51</v>
          </cell>
        </row>
        <row r="21058">
          <cell r="A21058" t="str">
            <v>20.086.0200-0</v>
          </cell>
          <cell r="B21058">
            <v>61.53</v>
          </cell>
        </row>
        <row r="21059">
          <cell r="A21059" t="str">
            <v>20.086.0200-A</v>
          </cell>
          <cell r="B21059">
            <v>55.81</v>
          </cell>
        </row>
        <row r="21060">
          <cell r="A21060" t="str">
            <v>20.086.0210-0</v>
          </cell>
          <cell r="B21060">
            <v>76.92</v>
          </cell>
        </row>
        <row r="21061">
          <cell r="A21061" t="str">
            <v>20.086.0210-A</v>
          </cell>
          <cell r="B21061">
            <v>69.760000000000005</v>
          </cell>
        </row>
        <row r="21062">
          <cell r="A21062" t="str">
            <v>20.086.0220-0</v>
          </cell>
          <cell r="B21062">
            <v>90.49</v>
          </cell>
        </row>
        <row r="21063">
          <cell r="A21063" t="str">
            <v>20.086.0220-A</v>
          </cell>
          <cell r="B21063">
            <v>82.08</v>
          </cell>
        </row>
        <row r="21064">
          <cell r="A21064" t="str">
            <v>20.086.0230-0</v>
          </cell>
          <cell r="B21064">
            <v>96.15</v>
          </cell>
        </row>
        <row r="21065">
          <cell r="A21065" t="str">
            <v>20.086.0230-A</v>
          </cell>
          <cell r="B21065">
            <v>87.21</v>
          </cell>
        </row>
        <row r="21066">
          <cell r="A21066" t="str">
            <v>20.086.0240-0</v>
          </cell>
          <cell r="B21066">
            <v>106.1</v>
          </cell>
        </row>
        <row r="21067">
          <cell r="A21067" t="str">
            <v>20.086.0240-A</v>
          </cell>
          <cell r="B21067">
            <v>96.23</v>
          </cell>
        </row>
        <row r="21068">
          <cell r="A21068" t="str">
            <v>20.086.0250-0</v>
          </cell>
          <cell r="B21068">
            <v>134.16</v>
          </cell>
        </row>
        <row r="21069">
          <cell r="A21069" t="str">
            <v>20.086.0250-A</v>
          </cell>
          <cell r="B21069">
            <v>120.86</v>
          </cell>
        </row>
        <row r="21070">
          <cell r="A21070" t="str">
            <v>20.086.0260-0</v>
          </cell>
          <cell r="B21070">
            <v>144.88999999999999</v>
          </cell>
        </row>
        <row r="21071">
          <cell r="A21071" t="str">
            <v>20.086.0260-A</v>
          </cell>
          <cell r="B21071">
            <v>130.53</v>
          </cell>
        </row>
        <row r="21072">
          <cell r="A21072" t="str">
            <v>20.086.0270-0</v>
          </cell>
          <cell r="B21072">
            <v>157.37</v>
          </cell>
        </row>
        <row r="21073">
          <cell r="A21073" t="str">
            <v>20.086.0270-A</v>
          </cell>
          <cell r="B21073">
            <v>141.77000000000001</v>
          </cell>
        </row>
        <row r="21074">
          <cell r="A21074" t="str">
            <v>20.086.0280-0</v>
          </cell>
          <cell r="B21074">
            <v>329.31</v>
          </cell>
        </row>
        <row r="21075">
          <cell r="A21075" t="str">
            <v>20.086.0280-A</v>
          </cell>
          <cell r="B21075">
            <v>296.67</v>
          </cell>
        </row>
        <row r="21076">
          <cell r="A21076" t="str">
            <v>20.086.0290-0</v>
          </cell>
          <cell r="B21076">
            <v>402.49</v>
          </cell>
        </row>
        <row r="21077">
          <cell r="A21077" t="str">
            <v>20.086.0290-A</v>
          </cell>
          <cell r="B21077">
            <v>362.59</v>
          </cell>
        </row>
        <row r="21078">
          <cell r="A21078" t="str">
            <v>20.086.0300-0</v>
          </cell>
          <cell r="B21078">
            <v>402.49</v>
          </cell>
        </row>
        <row r="21079">
          <cell r="A21079" t="str">
            <v>20.086.0300-A</v>
          </cell>
          <cell r="B21079">
            <v>362.59</v>
          </cell>
        </row>
        <row r="21080">
          <cell r="A21080" t="str">
            <v>20.086.0310-0</v>
          </cell>
          <cell r="B21080">
            <v>662.81</v>
          </cell>
        </row>
        <row r="21081">
          <cell r="A21081" t="str">
            <v>20.086.0310-A</v>
          </cell>
          <cell r="B21081">
            <v>614.49</v>
          </cell>
        </row>
        <row r="21082">
          <cell r="A21082" t="str">
            <v>20.086.0320-0</v>
          </cell>
          <cell r="B21082">
            <v>757.5</v>
          </cell>
        </row>
        <row r="21083">
          <cell r="A21083" t="str">
            <v>20.086.0320-A</v>
          </cell>
          <cell r="B21083">
            <v>702.28</v>
          </cell>
        </row>
        <row r="21084">
          <cell r="A21084" t="str">
            <v>20.086.0330-0</v>
          </cell>
          <cell r="B21084">
            <v>51.28</v>
          </cell>
        </row>
        <row r="21085">
          <cell r="A21085" t="str">
            <v>20.086.0330-A</v>
          </cell>
          <cell r="B21085">
            <v>46.51</v>
          </cell>
        </row>
        <row r="21086">
          <cell r="A21086" t="str">
            <v>20.086.0340-0</v>
          </cell>
          <cell r="B21086">
            <v>61.53</v>
          </cell>
        </row>
        <row r="21087">
          <cell r="A21087" t="str">
            <v>20.086.0340-A</v>
          </cell>
          <cell r="B21087">
            <v>55.81</v>
          </cell>
        </row>
        <row r="21088">
          <cell r="A21088" t="str">
            <v>20.086.0350-0</v>
          </cell>
          <cell r="B21088">
            <v>71.55</v>
          </cell>
        </row>
        <row r="21089">
          <cell r="A21089" t="str">
            <v>20.086.0350-A</v>
          </cell>
          <cell r="B21089">
            <v>64.900000000000006</v>
          </cell>
        </row>
        <row r="21090">
          <cell r="A21090" t="str">
            <v>20.086.0360-0</v>
          </cell>
          <cell r="B21090">
            <v>90.49</v>
          </cell>
        </row>
        <row r="21091">
          <cell r="A21091" t="str">
            <v>20.086.0360-A</v>
          </cell>
          <cell r="B21091">
            <v>82.08</v>
          </cell>
        </row>
        <row r="21092">
          <cell r="A21092" t="str">
            <v>20.086.0370-0</v>
          </cell>
          <cell r="B21092">
            <v>102.56</v>
          </cell>
        </row>
        <row r="21093">
          <cell r="A21093" t="str">
            <v>20.086.0370-A</v>
          </cell>
          <cell r="B21093">
            <v>93.02</v>
          </cell>
        </row>
        <row r="21094">
          <cell r="A21094" t="str">
            <v>20.086.0380-0</v>
          </cell>
          <cell r="B21094">
            <v>109.89</v>
          </cell>
        </row>
        <row r="21095">
          <cell r="A21095" t="str">
            <v>20.086.0380-A</v>
          </cell>
          <cell r="B21095">
            <v>99.66</v>
          </cell>
        </row>
        <row r="21096">
          <cell r="A21096" t="str">
            <v>20.086.0390-0</v>
          </cell>
          <cell r="B21096">
            <v>118.34</v>
          </cell>
        </row>
        <row r="21097">
          <cell r="A21097" t="str">
            <v>20.086.0390-A</v>
          </cell>
          <cell r="B21097">
            <v>107.33</v>
          </cell>
        </row>
        <row r="21098">
          <cell r="A21098" t="str">
            <v>20.086.0400-0</v>
          </cell>
          <cell r="B21098">
            <v>362.24</v>
          </cell>
        </row>
        <row r="21099">
          <cell r="A21099" t="str">
            <v>20.086.0400-A</v>
          </cell>
          <cell r="B21099">
            <v>326.33</v>
          </cell>
        </row>
        <row r="21100">
          <cell r="A21100" t="str">
            <v>20.086.0410-0</v>
          </cell>
          <cell r="B21100">
            <v>517.49</v>
          </cell>
        </row>
        <row r="21101">
          <cell r="A21101" t="str">
            <v>20.086.0410-A</v>
          </cell>
          <cell r="B21101">
            <v>466.19</v>
          </cell>
        </row>
        <row r="21102">
          <cell r="A21102" t="str">
            <v>20.086.0420-0</v>
          </cell>
          <cell r="B21102">
            <v>757.5</v>
          </cell>
        </row>
        <row r="21103">
          <cell r="A21103" t="str">
            <v>20.086.0420-A</v>
          </cell>
          <cell r="B21103">
            <v>702.28</v>
          </cell>
        </row>
        <row r="21104">
          <cell r="A21104" t="str">
            <v>20.086.0430-0</v>
          </cell>
          <cell r="B21104">
            <v>883.75</v>
          </cell>
        </row>
        <row r="21105">
          <cell r="A21105" t="str">
            <v>20.086.0430-A</v>
          </cell>
          <cell r="B21105">
            <v>819.32</v>
          </cell>
        </row>
        <row r="21106">
          <cell r="A21106" t="str">
            <v>20.086.0440-0</v>
          </cell>
          <cell r="B21106">
            <v>1060.5</v>
          </cell>
        </row>
        <row r="21107">
          <cell r="A21107" t="str">
            <v>20.086.0440-A</v>
          </cell>
          <cell r="B21107">
            <v>983.19</v>
          </cell>
        </row>
        <row r="21108">
          <cell r="A21108" t="str">
            <v>20.086.0450-0</v>
          </cell>
          <cell r="B21108">
            <v>1205.1099999999999</v>
          </cell>
        </row>
        <row r="21109">
          <cell r="A21109" t="str">
            <v>20.086.0450-A</v>
          </cell>
          <cell r="B21109">
            <v>1117.26</v>
          </cell>
        </row>
        <row r="21110">
          <cell r="A21110" t="str">
            <v>20.086.0460-0</v>
          </cell>
          <cell r="B21110">
            <v>1559.56</v>
          </cell>
        </row>
        <row r="21111">
          <cell r="A21111" t="str">
            <v>20.086.0460-A</v>
          </cell>
          <cell r="B21111">
            <v>1445.87</v>
          </cell>
        </row>
        <row r="21112">
          <cell r="A21112" t="str">
            <v>20.086.0470-0</v>
          </cell>
          <cell r="B21112">
            <v>1205.1099999999999</v>
          </cell>
        </row>
        <row r="21113">
          <cell r="A21113" t="str">
            <v>20.086.0470-A</v>
          </cell>
          <cell r="B21113">
            <v>1117.26</v>
          </cell>
        </row>
        <row r="21114">
          <cell r="A21114" t="str">
            <v>20.086.0480-0</v>
          </cell>
          <cell r="B21114">
            <v>1559.56</v>
          </cell>
        </row>
        <row r="21115">
          <cell r="A21115" t="str">
            <v>20.086.0480-A</v>
          </cell>
          <cell r="B21115">
            <v>1445.87</v>
          </cell>
        </row>
        <row r="21116">
          <cell r="A21116" t="str">
            <v>20.086.0490-0</v>
          </cell>
          <cell r="B21116">
            <v>1395.4</v>
          </cell>
        </row>
        <row r="21117">
          <cell r="A21117" t="str">
            <v>20.086.0490-A</v>
          </cell>
          <cell r="B21117">
            <v>1293.67</v>
          </cell>
        </row>
        <row r="21118">
          <cell r="A21118" t="str">
            <v>20.086.0500-0</v>
          </cell>
          <cell r="B21118">
            <v>1710.49</v>
          </cell>
        </row>
        <row r="21119">
          <cell r="A21119" t="str">
            <v>20.086.0500-A</v>
          </cell>
          <cell r="B21119">
            <v>1585.79</v>
          </cell>
        </row>
        <row r="21120">
          <cell r="A21120" t="str">
            <v>20.086.0510-0</v>
          </cell>
          <cell r="B21120">
            <v>1395.4</v>
          </cell>
        </row>
        <row r="21121">
          <cell r="A21121" t="str">
            <v>20.086.0510-A</v>
          </cell>
          <cell r="B21121">
            <v>1293.67</v>
          </cell>
        </row>
        <row r="21122">
          <cell r="A21122" t="str">
            <v>20.086.0520-0</v>
          </cell>
          <cell r="B21122">
            <v>1893.75</v>
          </cell>
        </row>
        <row r="21123">
          <cell r="A21123" t="str">
            <v>20.086.0520-A</v>
          </cell>
          <cell r="B21123">
            <v>1755.7</v>
          </cell>
        </row>
        <row r="21124">
          <cell r="A21124" t="str">
            <v>20.086.0530-0</v>
          </cell>
          <cell r="B21124">
            <v>1559.56</v>
          </cell>
        </row>
        <row r="21125">
          <cell r="A21125" t="str">
            <v>20.086.0530-A</v>
          </cell>
          <cell r="B21125">
            <v>1445.87</v>
          </cell>
        </row>
        <row r="21126">
          <cell r="A21126" t="str">
            <v>20.086.0540-0</v>
          </cell>
          <cell r="B21126">
            <v>2410.23</v>
          </cell>
        </row>
        <row r="21127">
          <cell r="A21127" t="str">
            <v>20.086.0540-A</v>
          </cell>
          <cell r="B21127">
            <v>2234.5300000000002</v>
          </cell>
        </row>
        <row r="21128">
          <cell r="A21128" t="str">
            <v>20.086.0550-0</v>
          </cell>
          <cell r="B21128">
            <v>1893.75</v>
          </cell>
        </row>
        <row r="21129">
          <cell r="A21129" t="str">
            <v>20.086.0550-A</v>
          </cell>
          <cell r="B21129">
            <v>1755.7</v>
          </cell>
        </row>
        <row r="21130">
          <cell r="A21130" t="str">
            <v>20.086.0560-0</v>
          </cell>
          <cell r="B21130">
            <v>2945.84</v>
          </cell>
        </row>
        <row r="21131">
          <cell r="A21131" t="str">
            <v>20.086.0560-A</v>
          </cell>
          <cell r="B21131">
            <v>2731.09</v>
          </cell>
        </row>
        <row r="21132">
          <cell r="A21132" t="str">
            <v>20.086.0570-0</v>
          </cell>
          <cell r="B21132">
            <v>2209.38</v>
          </cell>
        </row>
        <row r="21133">
          <cell r="A21133" t="str">
            <v>20.086.0570-A</v>
          </cell>
          <cell r="B21133">
            <v>2048.3200000000002</v>
          </cell>
        </row>
        <row r="21134">
          <cell r="A21134" t="str">
            <v>20.086.0580-0</v>
          </cell>
          <cell r="B21134">
            <v>3314.07</v>
          </cell>
        </row>
        <row r="21135">
          <cell r="A21135" t="str">
            <v>20.086.0580-A</v>
          </cell>
          <cell r="B21135">
            <v>3072.48</v>
          </cell>
        </row>
        <row r="21136">
          <cell r="A21136" t="str">
            <v>20.086.0590-0</v>
          </cell>
          <cell r="B21136">
            <v>2682.15</v>
          </cell>
        </row>
        <row r="21137">
          <cell r="A21137" t="str">
            <v>20.086.0590-A</v>
          </cell>
          <cell r="B21137">
            <v>2424.25</v>
          </cell>
        </row>
        <row r="21138">
          <cell r="A21138" t="str">
            <v>20.086.0600-0</v>
          </cell>
          <cell r="B21138">
            <v>2086.11</v>
          </cell>
        </row>
        <row r="21139">
          <cell r="A21139" t="str">
            <v>20.086.0600-A</v>
          </cell>
          <cell r="B21139">
            <v>1885.52</v>
          </cell>
        </row>
        <row r="21140">
          <cell r="A21140" t="str">
            <v>20.086.0610-0</v>
          </cell>
          <cell r="B21140">
            <v>1632.61</v>
          </cell>
        </row>
        <row r="21141">
          <cell r="A21141" t="str">
            <v>20.086.0610-A</v>
          </cell>
          <cell r="B21141">
            <v>1475.63</v>
          </cell>
        </row>
        <row r="21142">
          <cell r="A21142" t="str">
            <v>20.086.0620-0</v>
          </cell>
          <cell r="B21142">
            <v>2086.11</v>
          </cell>
        </row>
        <row r="21143">
          <cell r="A21143" t="str">
            <v>20.086.0620-A</v>
          </cell>
          <cell r="B21143">
            <v>1885.52</v>
          </cell>
        </row>
        <row r="21144">
          <cell r="A21144" t="str">
            <v>20.086.0630-0</v>
          </cell>
          <cell r="B21144">
            <v>2086.11</v>
          </cell>
        </row>
        <row r="21145">
          <cell r="A21145" t="str">
            <v>20.086.0630-A</v>
          </cell>
          <cell r="B21145">
            <v>1885.52</v>
          </cell>
        </row>
        <row r="21146">
          <cell r="A21146" t="str">
            <v>20.086.0640-0</v>
          </cell>
          <cell r="B21146">
            <v>2682.15</v>
          </cell>
        </row>
        <row r="21147">
          <cell r="A21147" t="str">
            <v>20.086.0640-A</v>
          </cell>
          <cell r="B21147">
            <v>2424.25</v>
          </cell>
        </row>
        <row r="21148">
          <cell r="A21148" t="str">
            <v>20.086.0650-0</v>
          </cell>
          <cell r="B21148">
            <v>4172.2299999999996</v>
          </cell>
        </row>
        <row r="21149">
          <cell r="A21149" t="str">
            <v>20.086.0650-A</v>
          </cell>
          <cell r="B21149">
            <v>3771.05</v>
          </cell>
        </row>
        <row r="21150">
          <cell r="A21150" t="str">
            <v>20.086.0660-0</v>
          </cell>
          <cell r="B21150">
            <v>4172.2299999999996</v>
          </cell>
        </row>
        <row r="21151">
          <cell r="A21151" t="str">
            <v>20.086.0660-A</v>
          </cell>
          <cell r="B21151">
            <v>3771.05</v>
          </cell>
        </row>
        <row r="21152">
          <cell r="A21152" t="str">
            <v>20.086.0670-0</v>
          </cell>
          <cell r="B21152">
            <v>9051.92</v>
          </cell>
        </row>
        <row r="21153">
          <cell r="A21153" t="str">
            <v>20.086.0670-A</v>
          </cell>
          <cell r="B21153">
            <v>8182.21</v>
          </cell>
        </row>
        <row r="21154">
          <cell r="A21154" t="str">
            <v>20.086.0680-0</v>
          </cell>
          <cell r="B21154">
            <v>9387.5300000000007</v>
          </cell>
        </row>
        <row r="21155">
          <cell r="A21155" t="str">
            <v>20.086.0680-A</v>
          </cell>
          <cell r="B21155">
            <v>8484.8799999999992</v>
          </cell>
        </row>
        <row r="21156">
          <cell r="A21156" t="str">
            <v>20.090.0001-1</v>
          </cell>
          <cell r="B21156">
            <v>81.11</v>
          </cell>
        </row>
        <row r="21157">
          <cell r="A21157" t="str">
            <v>20.090.0001-B</v>
          </cell>
          <cell r="B21157">
            <v>79.349999999999994</v>
          </cell>
        </row>
        <row r="21158">
          <cell r="A21158" t="str">
            <v>20.090.0005-1</v>
          </cell>
          <cell r="B21158">
            <v>27.93</v>
          </cell>
        </row>
        <row r="21159">
          <cell r="A21159" t="str">
            <v>20.090.0005-B</v>
          </cell>
          <cell r="B21159">
            <v>26.2</v>
          </cell>
        </row>
        <row r="21160">
          <cell r="A21160" t="str">
            <v>20.090.0006-0</v>
          </cell>
          <cell r="B21160">
            <v>83.19</v>
          </cell>
        </row>
        <row r="21161">
          <cell r="A21161" t="str">
            <v>20.090.0006-A</v>
          </cell>
          <cell r="B21161">
            <v>80.59</v>
          </cell>
        </row>
        <row r="21162">
          <cell r="A21162" t="str">
            <v>20.091.0001-1</v>
          </cell>
          <cell r="B21162">
            <v>8.0299999999999994</v>
          </cell>
        </row>
        <row r="21163">
          <cell r="A21163" t="str">
            <v>20.091.0001-B</v>
          </cell>
          <cell r="B21163">
            <v>7.76</v>
          </cell>
        </row>
        <row r="21164">
          <cell r="A21164" t="str">
            <v>20.092.0001-0</v>
          </cell>
          <cell r="B21164">
            <v>95</v>
          </cell>
        </row>
        <row r="21165">
          <cell r="A21165" t="str">
            <v>20.092.0001-A</v>
          </cell>
          <cell r="B21165">
            <v>95</v>
          </cell>
        </row>
        <row r="21166">
          <cell r="A21166" t="str">
            <v>20.093.0001-0</v>
          </cell>
          <cell r="B21166">
            <v>0.51</v>
          </cell>
        </row>
        <row r="21167">
          <cell r="A21167" t="str">
            <v>20.093.0001-A</v>
          </cell>
          <cell r="B21167">
            <v>0.51</v>
          </cell>
        </row>
        <row r="21168">
          <cell r="A21168" t="str">
            <v>20.096.0001-0</v>
          </cell>
          <cell r="B21168">
            <v>97.69</v>
          </cell>
        </row>
        <row r="21169">
          <cell r="A21169" t="str">
            <v>20.096.0001-A</v>
          </cell>
          <cell r="B21169">
            <v>97.69</v>
          </cell>
        </row>
        <row r="21170">
          <cell r="A21170" t="str">
            <v>20.097.0001-0</v>
          </cell>
          <cell r="B21170">
            <v>90</v>
          </cell>
        </row>
        <row r="21171">
          <cell r="A21171" t="str">
            <v>20.097.0001-A</v>
          </cell>
          <cell r="B21171">
            <v>90</v>
          </cell>
        </row>
        <row r="21172">
          <cell r="A21172" t="str">
            <v>20.097.0002-0</v>
          </cell>
          <cell r="B21172">
            <v>90.81</v>
          </cell>
        </row>
        <row r="21173">
          <cell r="A21173" t="str">
            <v>20.097.0002-A</v>
          </cell>
          <cell r="B21173">
            <v>90.81</v>
          </cell>
        </row>
        <row r="21174">
          <cell r="A21174" t="str">
            <v>20.097.0003-0</v>
          </cell>
          <cell r="B21174">
            <v>88.16</v>
          </cell>
        </row>
        <row r="21175">
          <cell r="A21175" t="str">
            <v>20.097.0003-A</v>
          </cell>
          <cell r="B21175">
            <v>88.16</v>
          </cell>
        </row>
        <row r="21176">
          <cell r="A21176" t="str">
            <v>20.097.0004-0</v>
          </cell>
          <cell r="B21176">
            <v>60.43</v>
          </cell>
        </row>
        <row r="21177">
          <cell r="A21177" t="str">
            <v>20.097.0004-A</v>
          </cell>
          <cell r="B21177">
            <v>60.43</v>
          </cell>
        </row>
        <row r="21178">
          <cell r="A21178" t="str">
            <v>20.097.0005-0</v>
          </cell>
          <cell r="B21178">
            <v>62.4</v>
          </cell>
        </row>
        <row r="21179">
          <cell r="A21179" t="str">
            <v>20.097.0005-A</v>
          </cell>
          <cell r="B21179">
            <v>62.4</v>
          </cell>
        </row>
        <row r="21180">
          <cell r="A21180" t="str">
            <v>20.097.0010-0</v>
          </cell>
          <cell r="B21180">
            <v>90.4</v>
          </cell>
        </row>
        <row r="21181">
          <cell r="A21181" t="str">
            <v>20.097.0010-A</v>
          </cell>
          <cell r="B21181">
            <v>90.4</v>
          </cell>
        </row>
        <row r="21182">
          <cell r="A21182" t="str">
            <v>20.097.0011-0</v>
          </cell>
          <cell r="B21182">
            <v>101.5</v>
          </cell>
        </row>
        <row r="21183">
          <cell r="A21183" t="str">
            <v>20.097.0011-A</v>
          </cell>
          <cell r="B21183">
            <v>101.5</v>
          </cell>
        </row>
        <row r="21184">
          <cell r="A21184" t="str">
            <v>20.097.0015-0</v>
          </cell>
          <cell r="B21184">
            <v>53.8</v>
          </cell>
        </row>
        <row r="21185">
          <cell r="A21185" t="str">
            <v>20.097.0015-A</v>
          </cell>
          <cell r="B21185">
            <v>53.8</v>
          </cell>
        </row>
        <row r="21186">
          <cell r="A21186" t="str">
            <v>20.097.0020-0</v>
          </cell>
          <cell r="B21186">
            <v>63.8</v>
          </cell>
        </row>
        <row r="21187">
          <cell r="A21187" t="str">
            <v>20.097.0020-A</v>
          </cell>
          <cell r="B21187">
            <v>63.8</v>
          </cell>
        </row>
        <row r="21188">
          <cell r="A21188" t="str">
            <v>20.098.0001-0</v>
          </cell>
          <cell r="B21188">
            <v>100.8</v>
          </cell>
        </row>
        <row r="21189">
          <cell r="A21189" t="str">
            <v>20.098.0001-A</v>
          </cell>
          <cell r="B21189">
            <v>100.8</v>
          </cell>
        </row>
        <row r="21190">
          <cell r="A21190" t="str">
            <v>20.099.0001-0</v>
          </cell>
          <cell r="B21190">
            <v>40.56</v>
          </cell>
        </row>
        <row r="21191">
          <cell r="A21191" t="str">
            <v>20.099.0001-A</v>
          </cell>
          <cell r="B21191">
            <v>40.56</v>
          </cell>
        </row>
        <row r="21192">
          <cell r="A21192" t="str">
            <v>20.100.0005-0</v>
          </cell>
          <cell r="B21192">
            <v>1045.01</v>
          </cell>
        </row>
        <row r="21193">
          <cell r="A21193" t="str">
            <v>20.100.0005-A</v>
          </cell>
          <cell r="B21193">
            <v>1038.1199999999999</v>
          </cell>
        </row>
        <row r="21194">
          <cell r="A21194" t="str">
            <v>20.100.0010-0</v>
          </cell>
          <cell r="B21194">
            <v>379.78</v>
          </cell>
        </row>
        <row r="21195">
          <cell r="A21195" t="str">
            <v>20.100.0010-A</v>
          </cell>
          <cell r="B21195">
            <v>372.89</v>
          </cell>
        </row>
        <row r="21196">
          <cell r="A21196" t="str">
            <v>20.100.0011-0</v>
          </cell>
          <cell r="B21196">
            <v>783.86</v>
          </cell>
        </row>
        <row r="21197">
          <cell r="A21197" t="str">
            <v>20.100.0011-A</v>
          </cell>
          <cell r="B21197">
            <v>783.86</v>
          </cell>
        </row>
        <row r="21198">
          <cell r="A21198" t="str">
            <v>20.100.0012-0</v>
          </cell>
          <cell r="B21198">
            <v>1038.76</v>
          </cell>
        </row>
        <row r="21199">
          <cell r="A21199" t="str">
            <v>20.100.0012-A</v>
          </cell>
          <cell r="B21199">
            <v>1031.8800000000001</v>
          </cell>
        </row>
        <row r="21200">
          <cell r="A21200" t="str">
            <v>20.100.0013-0</v>
          </cell>
          <cell r="B21200">
            <v>805.39</v>
          </cell>
        </row>
        <row r="21201">
          <cell r="A21201" t="str">
            <v>20.100.0013-A</v>
          </cell>
          <cell r="B21201">
            <v>805.39</v>
          </cell>
        </row>
        <row r="21202">
          <cell r="A21202" t="str">
            <v>20.100.0015-0</v>
          </cell>
          <cell r="B21202">
            <v>3.08</v>
          </cell>
        </row>
        <row r="21203">
          <cell r="A21203" t="str">
            <v>20.100.0015-A</v>
          </cell>
          <cell r="B21203">
            <v>3.08</v>
          </cell>
        </row>
        <row r="21204">
          <cell r="A21204" t="str">
            <v>20.100.0016-0</v>
          </cell>
          <cell r="B21204">
            <v>7.18</v>
          </cell>
        </row>
        <row r="21205">
          <cell r="A21205" t="str">
            <v>20.100.0016-A</v>
          </cell>
          <cell r="B21205">
            <v>7.18</v>
          </cell>
        </row>
        <row r="21206">
          <cell r="A21206" t="str">
            <v>20.100.0030-0</v>
          </cell>
          <cell r="B21206">
            <v>956.02</v>
          </cell>
        </row>
        <row r="21207">
          <cell r="A21207" t="str">
            <v>20.100.0030-A</v>
          </cell>
          <cell r="B21207">
            <v>956.02</v>
          </cell>
        </row>
        <row r="21208">
          <cell r="A21208" t="str">
            <v>20.100.0050-0</v>
          </cell>
          <cell r="B21208">
            <v>458.26</v>
          </cell>
        </row>
        <row r="21209">
          <cell r="A21209" t="str">
            <v>20.100.0050-A</v>
          </cell>
          <cell r="B21209">
            <v>458.26</v>
          </cell>
        </row>
        <row r="21210">
          <cell r="A21210" t="str">
            <v>20.100.0060-0</v>
          </cell>
          <cell r="B21210">
            <v>8.0500000000000007</v>
          </cell>
        </row>
        <row r="21211">
          <cell r="A21211" t="str">
            <v>20.100.0060-A</v>
          </cell>
          <cell r="B21211">
            <v>8.0500000000000007</v>
          </cell>
        </row>
        <row r="21212">
          <cell r="A21212" t="str">
            <v>20.100.0070-0</v>
          </cell>
          <cell r="B21212">
            <v>2.2200000000000002</v>
          </cell>
        </row>
        <row r="21213">
          <cell r="A21213" t="str">
            <v>20.100.0070-A</v>
          </cell>
          <cell r="B21213">
            <v>2.2200000000000002</v>
          </cell>
        </row>
        <row r="21214">
          <cell r="A21214" t="str">
            <v>20.100.0075-0</v>
          </cell>
          <cell r="B21214">
            <v>747.3</v>
          </cell>
        </row>
        <row r="21215">
          <cell r="A21215" t="str">
            <v>20.100.0075-A</v>
          </cell>
          <cell r="B21215">
            <v>745.29</v>
          </cell>
        </row>
        <row r="21216">
          <cell r="A21216" t="str">
            <v>20.100.0080-0</v>
          </cell>
          <cell r="B21216">
            <v>5.39</v>
          </cell>
        </row>
        <row r="21217">
          <cell r="A21217" t="str">
            <v>20.100.0080-A</v>
          </cell>
          <cell r="B21217">
            <v>5.39</v>
          </cell>
        </row>
        <row r="21218">
          <cell r="A21218" t="str">
            <v>20.100.0085-0</v>
          </cell>
          <cell r="B21218">
            <v>14.17</v>
          </cell>
        </row>
        <row r="21219">
          <cell r="A21219" t="str">
            <v>20.100.0085-A</v>
          </cell>
          <cell r="B21219">
            <v>14.17</v>
          </cell>
        </row>
        <row r="21220">
          <cell r="A21220" t="str">
            <v>20.100.0090-0</v>
          </cell>
          <cell r="B21220">
            <v>14.74</v>
          </cell>
        </row>
        <row r="21221">
          <cell r="A21221" t="str">
            <v>20.100.0090-A</v>
          </cell>
          <cell r="B21221">
            <v>14.74</v>
          </cell>
        </row>
        <row r="21222">
          <cell r="A21222" t="str">
            <v>20.100.0095-0</v>
          </cell>
          <cell r="B21222">
            <v>18.96</v>
          </cell>
        </row>
        <row r="21223">
          <cell r="A21223" t="str">
            <v>20.100.0095-A</v>
          </cell>
          <cell r="B21223">
            <v>18.96</v>
          </cell>
        </row>
        <row r="21224">
          <cell r="A21224" t="str">
            <v>20.101.0011-0</v>
          </cell>
          <cell r="B21224">
            <v>4440.5</v>
          </cell>
        </row>
        <row r="21225">
          <cell r="A21225" t="str">
            <v>20.101.0011-A</v>
          </cell>
          <cell r="B21225">
            <v>4440.5</v>
          </cell>
        </row>
        <row r="21226">
          <cell r="A21226" t="str">
            <v>20.101.0013-0</v>
          </cell>
          <cell r="B21226">
            <v>3687</v>
          </cell>
        </row>
        <row r="21227">
          <cell r="A21227" t="str">
            <v>20.101.0013-A</v>
          </cell>
          <cell r="B21227">
            <v>3687</v>
          </cell>
        </row>
        <row r="21228">
          <cell r="A21228" t="str">
            <v>20.102.0003-0</v>
          </cell>
          <cell r="B21228">
            <v>3644.9</v>
          </cell>
        </row>
        <row r="21229">
          <cell r="A21229" t="str">
            <v>20.102.0003-A</v>
          </cell>
          <cell r="B21229">
            <v>3644.9</v>
          </cell>
        </row>
        <row r="21230">
          <cell r="A21230" t="str">
            <v>20.102.0004-0</v>
          </cell>
          <cell r="B21230">
            <v>4274</v>
          </cell>
        </row>
        <row r="21231">
          <cell r="A21231" t="str">
            <v>20.102.0004-A</v>
          </cell>
          <cell r="B21231">
            <v>4274</v>
          </cell>
        </row>
        <row r="21232">
          <cell r="A21232" t="str">
            <v>20.102.0006-0</v>
          </cell>
          <cell r="B21232">
            <v>8053.1</v>
          </cell>
        </row>
        <row r="21233">
          <cell r="A21233" t="str">
            <v>20.102.0006-A</v>
          </cell>
          <cell r="B21233">
            <v>8053.1</v>
          </cell>
        </row>
        <row r="21234">
          <cell r="A21234" t="str">
            <v>20.102.0007-0</v>
          </cell>
          <cell r="B21234">
            <v>4941.6000000000004</v>
          </cell>
        </row>
        <row r="21235">
          <cell r="A21235" t="str">
            <v>20.102.0007-A</v>
          </cell>
          <cell r="B21235">
            <v>4941.6000000000004</v>
          </cell>
        </row>
        <row r="21236">
          <cell r="A21236" t="str">
            <v>20.102.0008-0</v>
          </cell>
          <cell r="B21236">
            <v>5279.6</v>
          </cell>
        </row>
        <row r="21237">
          <cell r="A21237" t="str">
            <v>20.102.0008-A</v>
          </cell>
          <cell r="B21237">
            <v>5279.6</v>
          </cell>
        </row>
        <row r="21238">
          <cell r="A21238" t="str">
            <v>20.103.0001-0</v>
          </cell>
          <cell r="B21238">
            <v>85245.7</v>
          </cell>
        </row>
        <row r="21239">
          <cell r="A21239" t="str">
            <v>20.103.0001-A</v>
          </cell>
          <cell r="B21239">
            <v>85245.7</v>
          </cell>
        </row>
        <row r="21240">
          <cell r="A21240" t="str">
            <v>20.104.0001-0</v>
          </cell>
          <cell r="B21240">
            <v>58</v>
          </cell>
        </row>
        <row r="21241">
          <cell r="A21241" t="str">
            <v>20.104.0001-A</v>
          </cell>
          <cell r="B21241">
            <v>58</v>
          </cell>
        </row>
        <row r="21242">
          <cell r="A21242" t="str">
            <v>20.104.0005-0</v>
          </cell>
          <cell r="B21242">
            <v>28.71</v>
          </cell>
        </row>
        <row r="21243">
          <cell r="A21243" t="str">
            <v>20.104.0005-A</v>
          </cell>
          <cell r="B21243">
            <v>28.71</v>
          </cell>
        </row>
        <row r="21244">
          <cell r="A21244" t="str">
            <v>20.105.0001-0</v>
          </cell>
          <cell r="B21244">
            <v>5.6</v>
          </cell>
        </row>
        <row r="21245">
          <cell r="A21245" t="str">
            <v>20.105.0001-A</v>
          </cell>
          <cell r="B21245">
            <v>4.92</v>
          </cell>
        </row>
        <row r="21246">
          <cell r="A21246" t="str">
            <v>20.105.0004-0</v>
          </cell>
          <cell r="B21246">
            <v>1596.5</v>
          </cell>
        </row>
        <row r="21247">
          <cell r="A21247" t="str">
            <v>20.105.0004-A</v>
          </cell>
          <cell r="B21247">
            <v>1596.5</v>
          </cell>
        </row>
        <row r="21248">
          <cell r="A21248" t="str">
            <v>20.105.0005-0</v>
          </cell>
          <cell r="B21248">
            <v>0.57999999999999996</v>
          </cell>
        </row>
        <row r="21249">
          <cell r="A21249" t="str">
            <v>20.105.0005-A</v>
          </cell>
          <cell r="B21249">
            <v>0.51</v>
          </cell>
        </row>
        <row r="21250">
          <cell r="A21250" t="str">
            <v>20.106.0001-0</v>
          </cell>
          <cell r="B21250">
            <v>7.94</v>
          </cell>
        </row>
        <row r="21251">
          <cell r="A21251" t="str">
            <v>20.106.0001-A</v>
          </cell>
          <cell r="B21251">
            <v>7.03</v>
          </cell>
        </row>
        <row r="21252">
          <cell r="A21252" t="str">
            <v>20.107.0001-0</v>
          </cell>
          <cell r="B21252">
            <v>84.63</v>
          </cell>
        </row>
        <row r="21253">
          <cell r="A21253" t="str">
            <v>20.107.0001-A</v>
          </cell>
          <cell r="B21253">
            <v>73.430000000000007</v>
          </cell>
        </row>
        <row r="21254">
          <cell r="A21254" t="str">
            <v>20.108.0001-0</v>
          </cell>
          <cell r="B21254">
            <v>4229</v>
          </cell>
        </row>
        <row r="21255">
          <cell r="A21255" t="str">
            <v>20.108.0001-A</v>
          </cell>
          <cell r="B21255">
            <v>4229</v>
          </cell>
        </row>
        <row r="21256">
          <cell r="A21256" t="str">
            <v>20.108.0003-0</v>
          </cell>
          <cell r="B21256">
            <v>3511.5</v>
          </cell>
        </row>
        <row r="21257">
          <cell r="A21257" t="str">
            <v>20.108.0003-A</v>
          </cell>
          <cell r="B21257">
            <v>3511.5</v>
          </cell>
        </row>
        <row r="21258">
          <cell r="A21258" t="str">
            <v>20.108.0005-0</v>
          </cell>
          <cell r="B21258">
            <v>3471.4</v>
          </cell>
        </row>
        <row r="21259">
          <cell r="A21259" t="str">
            <v>20.108.0005-A</v>
          </cell>
          <cell r="B21259">
            <v>3471.4</v>
          </cell>
        </row>
        <row r="21260">
          <cell r="A21260" t="str">
            <v>20.108.0007-0</v>
          </cell>
          <cell r="B21260">
            <v>4070.4</v>
          </cell>
        </row>
        <row r="21261">
          <cell r="A21261" t="str">
            <v>20.108.0007-A</v>
          </cell>
          <cell r="B21261">
            <v>4070.4</v>
          </cell>
        </row>
        <row r="21262">
          <cell r="A21262" t="str">
            <v>20.108.0012-0</v>
          </cell>
          <cell r="B21262">
            <v>7669.6</v>
          </cell>
        </row>
        <row r="21263">
          <cell r="A21263" t="str">
            <v>20.108.0012-A</v>
          </cell>
          <cell r="B21263">
            <v>7669.6</v>
          </cell>
        </row>
        <row r="21264">
          <cell r="A21264" t="str">
            <v>20.108.0015-0</v>
          </cell>
          <cell r="B21264">
            <v>4706.3</v>
          </cell>
        </row>
        <row r="21265">
          <cell r="A21265" t="str">
            <v>20.108.0015-A</v>
          </cell>
          <cell r="B21265">
            <v>4706.3</v>
          </cell>
        </row>
        <row r="21266">
          <cell r="A21266" t="str">
            <v>20.108.0017-0</v>
          </cell>
          <cell r="B21266">
            <v>5028.2</v>
          </cell>
        </row>
        <row r="21267">
          <cell r="A21267" t="str">
            <v>20.108.0017-A</v>
          </cell>
          <cell r="B21267">
            <v>5028.2</v>
          </cell>
        </row>
        <row r="21268">
          <cell r="A21268" t="str">
            <v>20.111.0001-0</v>
          </cell>
          <cell r="B21268">
            <v>71</v>
          </cell>
        </row>
        <row r="21269">
          <cell r="A21269" t="str">
            <v>20.111.0001-A</v>
          </cell>
          <cell r="B21269">
            <v>71</v>
          </cell>
        </row>
        <row r="21270">
          <cell r="A21270" t="str">
            <v>20.111.0006-0</v>
          </cell>
          <cell r="B21270">
            <v>62.47</v>
          </cell>
        </row>
        <row r="21271">
          <cell r="A21271" t="str">
            <v>20.111.0006-A</v>
          </cell>
          <cell r="B21271">
            <v>62.47</v>
          </cell>
        </row>
        <row r="21272">
          <cell r="A21272" t="str">
            <v>20.111.0007-0</v>
          </cell>
          <cell r="B21272">
            <v>58.08</v>
          </cell>
        </row>
        <row r="21273">
          <cell r="A21273" t="str">
            <v>20.111.0007-A</v>
          </cell>
          <cell r="B21273">
            <v>58.08</v>
          </cell>
        </row>
        <row r="21274">
          <cell r="A21274" t="str">
            <v>20.111.0008-0</v>
          </cell>
          <cell r="B21274">
            <v>31.2</v>
          </cell>
        </row>
        <row r="21275">
          <cell r="A21275" t="str">
            <v>20.111.0008-A</v>
          </cell>
          <cell r="B21275">
            <v>31.2</v>
          </cell>
        </row>
        <row r="21276">
          <cell r="A21276" t="str">
            <v>20.111.0009-0</v>
          </cell>
          <cell r="B21276">
            <v>70.56</v>
          </cell>
        </row>
        <row r="21277">
          <cell r="A21277" t="str">
            <v>20.111.0009-A</v>
          </cell>
          <cell r="B21277">
            <v>70.56</v>
          </cell>
        </row>
        <row r="21278">
          <cell r="A21278" t="str">
            <v>20.111.0010-0</v>
          </cell>
          <cell r="B21278">
            <v>13</v>
          </cell>
        </row>
        <row r="21279">
          <cell r="A21279" t="str">
            <v>20.111.0010-A</v>
          </cell>
          <cell r="B21279">
            <v>13</v>
          </cell>
        </row>
        <row r="21280">
          <cell r="A21280" t="str">
            <v>20.112.0010-0</v>
          </cell>
          <cell r="B21280">
            <v>71</v>
          </cell>
        </row>
        <row r="21281">
          <cell r="A21281" t="str">
            <v>20.112.0010-A</v>
          </cell>
          <cell r="B21281">
            <v>71</v>
          </cell>
        </row>
        <row r="21282">
          <cell r="A21282" t="str">
            <v>20.112.0011-0</v>
          </cell>
          <cell r="B21282">
            <v>68.150000000000006</v>
          </cell>
        </row>
        <row r="21283">
          <cell r="A21283" t="str">
            <v>20.112.0011-A</v>
          </cell>
          <cell r="B21283">
            <v>68.150000000000006</v>
          </cell>
        </row>
        <row r="21284">
          <cell r="A21284" t="str">
            <v>20.112.0013-0</v>
          </cell>
          <cell r="B21284">
            <v>57.72</v>
          </cell>
        </row>
        <row r="21285">
          <cell r="A21285" t="str">
            <v>20.112.0013-A</v>
          </cell>
          <cell r="B21285">
            <v>57.72</v>
          </cell>
        </row>
        <row r="21286">
          <cell r="A21286" t="str">
            <v>20.112.0014-0</v>
          </cell>
          <cell r="B21286">
            <v>78.959999999999994</v>
          </cell>
        </row>
        <row r="21287">
          <cell r="A21287" t="str">
            <v>20.112.0014-A</v>
          </cell>
          <cell r="B21287">
            <v>78.959999999999994</v>
          </cell>
        </row>
        <row r="21288">
          <cell r="A21288" t="str">
            <v>20.112.0015-0</v>
          </cell>
          <cell r="B21288">
            <v>30</v>
          </cell>
        </row>
        <row r="21289">
          <cell r="A21289" t="str">
            <v>20.112.0015-A</v>
          </cell>
          <cell r="B21289">
            <v>30</v>
          </cell>
        </row>
        <row r="21290">
          <cell r="A21290" t="str">
            <v>20.113.0010-0</v>
          </cell>
          <cell r="B21290">
            <v>85.2</v>
          </cell>
        </row>
        <row r="21291">
          <cell r="A21291" t="str">
            <v>20.113.0010-A</v>
          </cell>
          <cell r="B21291">
            <v>85.2</v>
          </cell>
        </row>
        <row r="21292">
          <cell r="A21292" t="str">
            <v>20.113.0011-0</v>
          </cell>
          <cell r="B21292">
            <v>72.5</v>
          </cell>
        </row>
        <row r="21293">
          <cell r="A21293" t="str">
            <v>20.113.0011-A</v>
          </cell>
          <cell r="B21293">
            <v>72.5</v>
          </cell>
        </row>
        <row r="21294">
          <cell r="A21294" t="str">
            <v>20.113.0012-0</v>
          </cell>
          <cell r="B21294">
            <v>70.400000000000006</v>
          </cell>
        </row>
        <row r="21295">
          <cell r="A21295" t="str">
            <v>20.113.0012-A</v>
          </cell>
          <cell r="B21295">
            <v>70.400000000000006</v>
          </cell>
        </row>
        <row r="21296">
          <cell r="A21296" t="str">
            <v>20.113.0013-0</v>
          </cell>
          <cell r="B21296">
            <v>62.4</v>
          </cell>
        </row>
        <row r="21297">
          <cell r="A21297" t="str">
            <v>20.113.0013-A</v>
          </cell>
          <cell r="B21297">
            <v>62.4</v>
          </cell>
        </row>
        <row r="21298">
          <cell r="A21298" t="str">
            <v>20.113.0014-0</v>
          </cell>
          <cell r="B21298">
            <v>84</v>
          </cell>
        </row>
        <row r="21299">
          <cell r="A21299" t="str">
            <v>20.113.0014-A</v>
          </cell>
          <cell r="B21299">
            <v>84</v>
          </cell>
        </row>
        <row r="21300">
          <cell r="A21300" t="str">
            <v>20.113.0015-0</v>
          </cell>
          <cell r="B21300">
            <v>29</v>
          </cell>
        </row>
        <row r="21301">
          <cell r="A21301" t="str">
            <v>20.113.0015-A</v>
          </cell>
          <cell r="B21301">
            <v>29</v>
          </cell>
        </row>
        <row r="21302">
          <cell r="A21302" t="str">
            <v>20.114.0010-0</v>
          </cell>
          <cell r="B21302">
            <v>116.63</v>
          </cell>
        </row>
        <row r="21303">
          <cell r="A21303" t="str">
            <v>20.114.0010-A</v>
          </cell>
          <cell r="B21303">
            <v>116.63</v>
          </cell>
        </row>
        <row r="21304">
          <cell r="A21304" t="str">
            <v>20.114.0011-0</v>
          </cell>
          <cell r="B21304">
            <v>114.99</v>
          </cell>
        </row>
        <row r="21305">
          <cell r="A21305" t="str">
            <v>20.114.0011-A</v>
          </cell>
          <cell r="B21305">
            <v>114.99</v>
          </cell>
        </row>
        <row r="21306">
          <cell r="A21306" t="str">
            <v>20.114.0012-0</v>
          </cell>
          <cell r="B21306">
            <v>96</v>
          </cell>
        </row>
        <row r="21307">
          <cell r="A21307" t="str">
            <v>20.114.0012-A</v>
          </cell>
          <cell r="B21307">
            <v>96</v>
          </cell>
        </row>
        <row r="21308">
          <cell r="A21308" t="str">
            <v>20.114.0013-0</v>
          </cell>
          <cell r="B21308">
            <v>93.6</v>
          </cell>
        </row>
        <row r="21309">
          <cell r="A21309" t="str">
            <v>20.114.0013-A</v>
          </cell>
          <cell r="B21309">
            <v>93.6</v>
          </cell>
        </row>
        <row r="21310">
          <cell r="A21310" t="str">
            <v>20.114.0014-0</v>
          </cell>
          <cell r="B21310">
            <v>122.18</v>
          </cell>
        </row>
        <row r="21311">
          <cell r="A21311" t="str">
            <v>20.114.0014-A</v>
          </cell>
          <cell r="B21311">
            <v>122.18</v>
          </cell>
        </row>
        <row r="21312">
          <cell r="A21312" t="str">
            <v>20.114.0015-0</v>
          </cell>
          <cell r="B21312">
            <v>83</v>
          </cell>
        </row>
        <row r="21313">
          <cell r="A21313" t="str">
            <v>20.114.0015-A</v>
          </cell>
          <cell r="B21313">
            <v>83</v>
          </cell>
        </row>
        <row r="21314">
          <cell r="A21314" t="str">
            <v>20.115.0010-0</v>
          </cell>
          <cell r="B21314">
            <v>81.5</v>
          </cell>
        </row>
        <row r="21315">
          <cell r="A21315" t="str">
            <v>20.115.0010-A</v>
          </cell>
          <cell r="B21315">
            <v>81.5</v>
          </cell>
        </row>
        <row r="21316">
          <cell r="A21316" t="str">
            <v>20.115.0011-0</v>
          </cell>
          <cell r="B21316">
            <v>79.52</v>
          </cell>
        </row>
        <row r="21317">
          <cell r="A21317" t="str">
            <v>20.115.0011-A</v>
          </cell>
          <cell r="B21317">
            <v>79.52</v>
          </cell>
        </row>
        <row r="21318">
          <cell r="A21318" t="str">
            <v>20.115.0012-0</v>
          </cell>
          <cell r="B21318">
            <v>52.8</v>
          </cell>
        </row>
        <row r="21319">
          <cell r="A21319" t="str">
            <v>20.115.0012-A</v>
          </cell>
          <cell r="B21319">
            <v>52.8</v>
          </cell>
        </row>
        <row r="21320">
          <cell r="A21320" t="str">
            <v>20.115.0013-0</v>
          </cell>
          <cell r="B21320">
            <v>42.12</v>
          </cell>
        </row>
        <row r="21321">
          <cell r="A21321" t="str">
            <v>20.115.0013-A</v>
          </cell>
          <cell r="B21321">
            <v>42.12</v>
          </cell>
        </row>
        <row r="21322">
          <cell r="A21322" t="str">
            <v>20.115.0014-0</v>
          </cell>
          <cell r="B21322">
            <v>67.78</v>
          </cell>
        </row>
        <row r="21323">
          <cell r="A21323" t="str">
            <v>20.115.0014-A</v>
          </cell>
          <cell r="B21323">
            <v>67.78</v>
          </cell>
        </row>
        <row r="21324">
          <cell r="A21324" t="str">
            <v>20.115.0015-0</v>
          </cell>
          <cell r="B21324">
            <v>70</v>
          </cell>
        </row>
        <row r="21325">
          <cell r="A21325" t="str">
            <v>20.115.0015-A</v>
          </cell>
          <cell r="B21325">
            <v>70</v>
          </cell>
        </row>
        <row r="21326">
          <cell r="A21326" t="str">
            <v>20.116.0005-0</v>
          </cell>
          <cell r="B21326">
            <v>65.25</v>
          </cell>
        </row>
        <row r="21327">
          <cell r="A21327" t="str">
            <v>20.116.0005-A</v>
          </cell>
          <cell r="B21327">
            <v>65.25</v>
          </cell>
        </row>
        <row r="21328">
          <cell r="A21328" t="str">
            <v>20.116.0006-0</v>
          </cell>
          <cell r="B21328">
            <v>69.52</v>
          </cell>
        </row>
        <row r="21329">
          <cell r="A21329" t="str">
            <v>20.116.0006-A</v>
          </cell>
          <cell r="B21329">
            <v>69.52</v>
          </cell>
        </row>
        <row r="21330">
          <cell r="A21330" t="str">
            <v>20.116.0007-0</v>
          </cell>
          <cell r="B21330">
            <v>69.040000000000006</v>
          </cell>
        </row>
        <row r="21331">
          <cell r="A21331" t="str">
            <v>20.116.0007-A</v>
          </cell>
          <cell r="B21331">
            <v>69.040000000000006</v>
          </cell>
        </row>
        <row r="21332">
          <cell r="A21332" t="str">
            <v>20.116.0008-0</v>
          </cell>
          <cell r="B21332">
            <v>73.84</v>
          </cell>
        </row>
        <row r="21333">
          <cell r="A21333" t="str">
            <v>20.116.0008-A</v>
          </cell>
          <cell r="B21333">
            <v>73.84</v>
          </cell>
        </row>
        <row r="21334">
          <cell r="A21334" t="str">
            <v>20.116.0012-0</v>
          </cell>
          <cell r="B21334">
            <v>38.43</v>
          </cell>
        </row>
        <row r="21335">
          <cell r="A21335" t="str">
            <v>20.116.0012-A</v>
          </cell>
          <cell r="B21335">
            <v>38.43</v>
          </cell>
        </row>
        <row r="21336">
          <cell r="A21336" t="str">
            <v>20.116.0013-0</v>
          </cell>
          <cell r="B21336">
            <v>75.599999999999994</v>
          </cell>
        </row>
        <row r="21337">
          <cell r="A21337" t="str">
            <v>20.116.0013-A</v>
          </cell>
          <cell r="B21337">
            <v>75.599999999999994</v>
          </cell>
        </row>
        <row r="21338">
          <cell r="A21338" t="str">
            <v>20.116.0014-0</v>
          </cell>
          <cell r="B21338">
            <v>55</v>
          </cell>
        </row>
        <row r="21339">
          <cell r="A21339" t="str">
            <v>20.116.0014-A</v>
          </cell>
          <cell r="B21339">
            <v>55</v>
          </cell>
        </row>
        <row r="21340">
          <cell r="A21340" t="str">
            <v>20.116.0020-0</v>
          </cell>
          <cell r="B21340">
            <v>40.56</v>
          </cell>
        </row>
        <row r="21341">
          <cell r="A21341" t="str">
            <v>20.116.0020-A</v>
          </cell>
          <cell r="B21341">
            <v>40.56</v>
          </cell>
        </row>
        <row r="21342">
          <cell r="A21342" t="str">
            <v>20.116.0030-0</v>
          </cell>
          <cell r="B21342">
            <v>37</v>
          </cell>
        </row>
        <row r="21343">
          <cell r="A21343" t="str">
            <v>20.116.0030-A</v>
          </cell>
          <cell r="B21343">
            <v>37</v>
          </cell>
        </row>
        <row r="21344">
          <cell r="A21344" t="str">
            <v>20.116.0035-0</v>
          </cell>
          <cell r="B21344">
            <v>47</v>
          </cell>
        </row>
        <row r="21345">
          <cell r="A21345" t="str">
            <v>20.116.0035-A</v>
          </cell>
          <cell r="B21345">
            <v>47</v>
          </cell>
        </row>
        <row r="21346">
          <cell r="A21346" t="str">
            <v>20.170.0001-0</v>
          </cell>
          <cell r="B21346">
            <v>184.22</v>
          </cell>
        </row>
        <row r="21347">
          <cell r="A21347" t="str">
            <v>20.170.0001-A</v>
          </cell>
          <cell r="B21347">
            <v>167.2</v>
          </cell>
        </row>
        <row r="21348">
          <cell r="A21348" t="str">
            <v>20.170.0002-0</v>
          </cell>
          <cell r="B21348">
            <v>7199.23</v>
          </cell>
        </row>
        <row r="21349">
          <cell r="A21349" t="str">
            <v>20.170.0002-A</v>
          </cell>
          <cell r="B21349">
            <v>6758.71</v>
          </cell>
        </row>
        <row r="21350">
          <cell r="A21350" t="str">
            <v>20.170.0005-0</v>
          </cell>
          <cell r="B21350">
            <v>2002.79</v>
          </cell>
        </row>
        <row r="21351">
          <cell r="A21351" t="str">
            <v>20.170.0005-A</v>
          </cell>
          <cell r="B21351">
            <v>1900.02</v>
          </cell>
        </row>
        <row r="21352">
          <cell r="A21352" t="str">
            <v>20.170.0015-0</v>
          </cell>
          <cell r="B21352">
            <v>4925.43</v>
          </cell>
        </row>
        <row r="21353">
          <cell r="A21353" t="str">
            <v>20.170.0015-A</v>
          </cell>
          <cell r="B21353">
            <v>4611.1099999999997</v>
          </cell>
        </row>
        <row r="21354">
          <cell r="A21354" t="str">
            <v>20.175.0002-1</v>
          </cell>
          <cell r="B21354">
            <v>570.04</v>
          </cell>
        </row>
        <row r="21355">
          <cell r="A21355" t="str">
            <v>20.175.0002-B</v>
          </cell>
          <cell r="B21355">
            <v>535.62</v>
          </cell>
        </row>
        <row r="21356">
          <cell r="A21356" t="str">
            <v>20.175.0003-0</v>
          </cell>
          <cell r="B21356">
            <v>735.99</v>
          </cell>
        </row>
        <row r="21357">
          <cell r="A21357" t="str">
            <v>20.175.0003-A</v>
          </cell>
          <cell r="B21357">
            <v>693.04</v>
          </cell>
        </row>
        <row r="21358">
          <cell r="A21358" t="str">
            <v>20.175.0004-0</v>
          </cell>
          <cell r="B21358">
            <v>630.63</v>
          </cell>
        </row>
        <row r="21359">
          <cell r="A21359" t="str">
            <v>20.175.0004-A</v>
          </cell>
          <cell r="B21359">
            <v>592.66</v>
          </cell>
        </row>
        <row r="21360">
          <cell r="A21360" t="str">
            <v>20.175.0005-0</v>
          </cell>
          <cell r="B21360">
            <v>1747.96</v>
          </cell>
        </row>
        <row r="21361">
          <cell r="A21361" t="str">
            <v>20.175.0005-A</v>
          </cell>
          <cell r="B21361">
            <v>1655.64</v>
          </cell>
        </row>
        <row r="21362">
          <cell r="A21362" t="str">
            <v>20.175.0006-0</v>
          </cell>
          <cell r="B21362">
            <v>1849.19</v>
          </cell>
        </row>
        <row r="21363">
          <cell r="A21363" t="str">
            <v>20.175.0006-A</v>
          </cell>
          <cell r="B21363">
            <v>1745.81</v>
          </cell>
        </row>
        <row r="21364">
          <cell r="A21364" t="str">
            <v>20.175.0007-0</v>
          </cell>
          <cell r="B21364">
            <v>1665.89</v>
          </cell>
        </row>
        <row r="21365">
          <cell r="A21365" t="str">
            <v>20.175.0007-A</v>
          </cell>
          <cell r="B21365">
            <v>1576.72</v>
          </cell>
        </row>
        <row r="21366">
          <cell r="A21366" t="str">
            <v>20.175.0010-1</v>
          </cell>
          <cell r="B21366">
            <v>194.33</v>
          </cell>
        </row>
        <row r="21367">
          <cell r="A21367" t="str">
            <v>20.175.0010-B</v>
          </cell>
          <cell r="B21367">
            <v>182.06</v>
          </cell>
        </row>
        <row r="21368">
          <cell r="A21368" t="str">
            <v>20.175.0015-0</v>
          </cell>
          <cell r="B21368">
            <v>715.84</v>
          </cell>
        </row>
        <row r="21369">
          <cell r="A21369" t="str">
            <v>20.175.0015-A</v>
          </cell>
          <cell r="B21369">
            <v>665.93</v>
          </cell>
        </row>
        <row r="21370">
          <cell r="A21370" t="str">
            <v>20.176.0010-0</v>
          </cell>
          <cell r="B21370">
            <v>207.95</v>
          </cell>
        </row>
        <row r="21371">
          <cell r="A21371" t="str">
            <v>20.176.0010-A</v>
          </cell>
          <cell r="B21371">
            <v>194.84</v>
          </cell>
        </row>
        <row r="21372">
          <cell r="A21372" t="str">
            <v>20.180.0001-0</v>
          </cell>
          <cell r="B21372">
            <v>525.84</v>
          </cell>
        </row>
        <row r="21373">
          <cell r="A21373" t="str">
            <v>20.180.0001-A</v>
          </cell>
          <cell r="B21373">
            <v>486.33</v>
          </cell>
        </row>
        <row r="21374">
          <cell r="A21374" t="str">
            <v>20.180.0002-0</v>
          </cell>
          <cell r="B21374">
            <v>259.87</v>
          </cell>
        </row>
        <row r="21375">
          <cell r="A21375" t="str">
            <v>20.180.0002-A</v>
          </cell>
          <cell r="B21375">
            <v>246.8</v>
          </cell>
        </row>
        <row r="21376">
          <cell r="A21376" t="str">
            <v>20.181.0001-0</v>
          </cell>
          <cell r="B21376">
            <v>89.73</v>
          </cell>
        </row>
        <row r="21377">
          <cell r="A21377" t="str">
            <v>20.181.0001-A</v>
          </cell>
          <cell r="B21377">
            <v>85.73</v>
          </cell>
        </row>
        <row r="21378">
          <cell r="A21378" t="str">
            <v>20.181.0005-1</v>
          </cell>
          <cell r="B21378">
            <v>7818.87</v>
          </cell>
        </row>
        <row r="21379">
          <cell r="A21379" t="str">
            <v>20.181.0005-B</v>
          </cell>
          <cell r="B21379">
            <v>7188.48</v>
          </cell>
        </row>
        <row r="21380">
          <cell r="A21380" t="str">
            <v>20.181.0006-1</v>
          </cell>
          <cell r="B21380">
            <v>10157.969999999999</v>
          </cell>
        </row>
        <row r="21381">
          <cell r="A21381" t="str">
            <v>20.181.0006-B</v>
          </cell>
          <cell r="B21381">
            <v>9359.6200000000008</v>
          </cell>
        </row>
        <row r="21382">
          <cell r="A21382" t="str">
            <v>20.183.0001-1</v>
          </cell>
          <cell r="B21382">
            <v>37.47</v>
          </cell>
        </row>
        <row r="21383">
          <cell r="A21383" t="str">
            <v>20.183.0001-B</v>
          </cell>
          <cell r="B21383">
            <v>35.76</v>
          </cell>
        </row>
        <row r="21384">
          <cell r="A21384" t="str">
            <v>20.198.0001-0</v>
          </cell>
          <cell r="B21384">
            <v>1621</v>
          </cell>
        </row>
        <row r="21385">
          <cell r="A21385" t="str">
            <v>20.198.0001-A</v>
          </cell>
          <cell r="B21385">
            <v>1567.91</v>
          </cell>
        </row>
        <row r="21386">
          <cell r="A21386" t="str">
            <v>21.001.0010-0</v>
          </cell>
          <cell r="B21386">
            <v>300.04000000000002</v>
          </cell>
        </row>
        <row r="21387">
          <cell r="A21387" t="str">
            <v>21.001.0010-A</v>
          </cell>
          <cell r="B21387">
            <v>264.81</v>
          </cell>
        </row>
        <row r="21388">
          <cell r="A21388" t="str">
            <v>21.001.0015-0</v>
          </cell>
          <cell r="B21388">
            <v>326.47000000000003</v>
          </cell>
        </row>
        <row r="21389">
          <cell r="A21389" t="str">
            <v>21.001.0015-A</v>
          </cell>
          <cell r="B21389">
            <v>287.72000000000003</v>
          </cell>
        </row>
        <row r="21390">
          <cell r="A21390" t="str">
            <v>21.001.0020-0</v>
          </cell>
          <cell r="B21390">
            <v>377.1</v>
          </cell>
        </row>
        <row r="21391">
          <cell r="A21391" t="str">
            <v>21.001.0020-A</v>
          </cell>
          <cell r="B21391">
            <v>334.83</v>
          </cell>
        </row>
        <row r="21392">
          <cell r="A21392" t="str">
            <v>21.001.0021-0</v>
          </cell>
          <cell r="B21392">
            <v>461.34</v>
          </cell>
        </row>
        <row r="21393">
          <cell r="A21393" t="str">
            <v>21.001.0021-A</v>
          </cell>
          <cell r="B21393">
            <v>408.51</v>
          </cell>
        </row>
        <row r="21394">
          <cell r="A21394" t="str">
            <v>21.001.0025-0</v>
          </cell>
          <cell r="B21394">
            <v>612.92999999999995</v>
          </cell>
        </row>
        <row r="21395">
          <cell r="A21395" t="str">
            <v>21.001.0025-A</v>
          </cell>
          <cell r="B21395">
            <v>542.48</v>
          </cell>
        </row>
        <row r="21396">
          <cell r="A21396" t="str">
            <v>21.001.0060-0</v>
          </cell>
          <cell r="B21396">
            <v>142.78</v>
          </cell>
        </row>
        <row r="21397">
          <cell r="A21397" t="str">
            <v>21.001.0060-A</v>
          </cell>
          <cell r="B21397">
            <v>125.17</v>
          </cell>
        </row>
        <row r="21398">
          <cell r="A21398" t="str">
            <v>21.001.0062-0</v>
          </cell>
          <cell r="B21398">
            <v>288.13</v>
          </cell>
        </row>
        <row r="21399">
          <cell r="A21399" t="str">
            <v>21.001.0062-A</v>
          </cell>
          <cell r="B21399">
            <v>252.91</v>
          </cell>
        </row>
        <row r="21400">
          <cell r="A21400" t="str">
            <v>21.001.0065-0</v>
          </cell>
          <cell r="B21400">
            <v>577.19000000000005</v>
          </cell>
        </row>
        <row r="21401">
          <cell r="A21401" t="str">
            <v>21.001.0065-A</v>
          </cell>
          <cell r="B21401">
            <v>506.73</v>
          </cell>
        </row>
        <row r="21402">
          <cell r="A21402" t="str">
            <v>21.001.0070-0</v>
          </cell>
          <cell r="B21402">
            <v>288.13</v>
          </cell>
        </row>
        <row r="21403">
          <cell r="A21403" t="str">
            <v>21.001.0070-A</v>
          </cell>
          <cell r="B21403">
            <v>252.91</v>
          </cell>
        </row>
        <row r="21404">
          <cell r="A21404" t="str">
            <v>21.001.0075-0</v>
          </cell>
          <cell r="B21404">
            <v>340.99</v>
          </cell>
        </row>
        <row r="21405">
          <cell r="A21405" t="str">
            <v>21.001.0075-A</v>
          </cell>
          <cell r="B21405">
            <v>298.72000000000003</v>
          </cell>
        </row>
        <row r="21406">
          <cell r="A21406" t="str">
            <v>21.001.0080-0</v>
          </cell>
          <cell r="B21406">
            <v>288.13</v>
          </cell>
        </row>
        <row r="21407">
          <cell r="A21407" t="str">
            <v>21.001.0080-A</v>
          </cell>
          <cell r="B21407">
            <v>252.91</v>
          </cell>
        </row>
        <row r="21408">
          <cell r="A21408" t="str">
            <v>21.001.0090-0</v>
          </cell>
          <cell r="B21408">
            <v>340.99</v>
          </cell>
        </row>
        <row r="21409">
          <cell r="A21409" t="str">
            <v>21.001.0090-A</v>
          </cell>
          <cell r="B21409">
            <v>298.72000000000003</v>
          </cell>
        </row>
        <row r="21410">
          <cell r="A21410" t="str">
            <v>21.001.0095-0</v>
          </cell>
          <cell r="B21410">
            <v>233.96</v>
          </cell>
        </row>
        <row r="21411">
          <cell r="A21411" t="str">
            <v>21.001.0095-A</v>
          </cell>
          <cell r="B21411">
            <v>207.54</v>
          </cell>
        </row>
        <row r="21412">
          <cell r="A21412" t="str">
            <v>21.001.0150-0</v>
          </cell>
          <cell r="B21412">
            <v>528.59</v>
          </cell>
        </row>
        <row r="21413">
          <cell r="A21413" t="str">
            <v>21.001.0150-A</v>
          </cell>
          <cell r="B21413">
            <v>458.14</v>
          </cell>
        </row>
        <row r="21414">
          <cell r="A21414" t="str">
            <v>21.001.0155-0</v>
          </cell>
          <cell r="B21414">
            <v>1585.78</v>
          </cell>
        </row>
        <row r="21415">
          <cell r="A21415" t="str">
            <v>21.001.0155-A</v>
          </cell>
          <cell r="B21415">
            <v>1374.43</v>
          </cell>
        </row>
        <row r="21416">
          <cell r="A21416" t="str">
            <v>21.001.0160-0</v>
          </cell>
          <cell r="B21416">
            <v>132.13999999999999</v>
          </cell>
        </row>
        <row r="21417">
          <cell r="A21417" t="str">
            <v>21.001.0160-A</v>
          </cell>
          <cell r="B21417">
            <v>114.53</v>
          </cell>
        </row>
        <row r="21418">
          <cell r="A21418" t="str">
            <v>21.001.0165-0</v>
          </cell>
          <cell r="B21418">
            <v>198.22</v>
          </cell>
        </row>
        <row r="21419">
          <cell r="A21419" t="str">
            <v>21.001.0165-A</v>
          </cell>
          <cell r="B21419">
            <v>171.8</v>
          </cell>
        </row>
        <row r="21420">
          <cell r="A21420" t="str">
            <v>21.001.0170-0</v>
          </cell>
          <cell r="B21420">
            <v>264.29000000000002</v>
          </cell>
        </row>
        <row r="21421">
          <cell r="A21421" t="str">
            <v>21.001.0170-A</v>
          </cell>
          <cell r="B21421">
            <v>229.07</v>
          </cell>
        </row>
        <row r="21422">
          <cell r="A21422" t="str">
            <v>21.001.0175-0</v>
          </cell>
          <cell r="B21422">
            <v>132.13999999999999</v>
          </cell>
        </row>
        <row r="21423">
          <cell r="A21423" t="str">
            <v>21.001.0175-A</v>
          </cell>
          <cell r="B21423">
            <v>114.53</v>
          </cell>
        </row>
        <row r="21424">
          <cell r="A21424" t="str">
            <v>21.001.0180-0</v>
          </cell>
          <cell r="B21424">
            <v>211.43</v>
          </cell>
        </row>
        <row r="21425">
          <cell r="A21425" t="str">
            <v>21.001.0180-A</v>
          </cell>
          <cell r="B21425">
            <v>183.25</v>
          </cell>
        </row>
        <row r="21426">
          <cell r="A21426" t="str">
            <v>21.001.0185-0</v>
          </cell>
          <cell r="B21426">
            <v>158.57</v>
          </cell>
        </row>
        <row r="21427">
          <cell r="A21427" t="str">
            <v>21.001.0185-A</v>
          </cell>
          <cell r="B21427">
            <v>137.44</v>
          </cell>
        </row>
        <row r="21428">
          <cell r="A21428" t="str">
            <v>21.001.0190-0</v>
          </cell>
          <cell r="B21428">
            <v>264.29000000000002</v>
          </cell>
        </row>
        <row r="21429">
          <cell r="A21429" t="str">
            <v>21.001.0190-A</v>
          </cell>
          <cell r="B21429">
            <v>229.07</v>
          </cell>
        </row>
        <row r="21430">
          <cell r="A21430" t="str">
            <v>21.002.0010-0</v>
          </cell>
          <cell r="B21430">
            <v>1368</v>
          </cell>
        </row>
        <row r="21431">
          <cell r="A21431" t="str">
            <v>21.002.0010-A</v>
          </cell>
          <cell r="B21431">
            <v>1368</v>
          </cell>
        </row>
        <row r="21432">
          <cell r="A21432" t="str">
            <v>21.002.0015-0</v>
          </cell>
          <cell r="B21432">
            <v>1475.49</v>
          </cell>
        </row>
        <row r="21433">
          <cell r="A21433" t="str">
            <v>21.002.0015-A</v>
          </cell>
          <cell r="B21433">
            <v>1475.49</v>
          </cell>
        </row>
        <row r="21434">
          <cell r="A21434" t="str">
            <v>21.002.0020-0</v>
          </cell>
          <cell r="B21434">
            <v>2160</v>
          </cell>
        </row>
        <row r="21435">
          <cell r="A21435" t="str">
            <v>21.002.0020-A</v>
          </cell>
          <cell r="B21435">
            <v>2160</v>
          </cell>
        </row>
        <row r="21436">
          <cell r="A21436" t="str">
            <v>21.002.0025-0</v>
          </cell>
          <cell r="B21436">
            <v>2058</v>
          </cell>
        </row>
        <row r="21437">
          <cell r="A21437" t="str">
            <v>21.002.0025-A</v>
          </cell>
          <cell r="B21437">
            <v>2058</v>
          </cell>
        </row>
        <row r="21438">
          <cell r="A21438" t="str">
            <v>21.002.0030-0</v>
          </cell>
          <cell r="B21438">
            <v>3120</v>
          </cell>
        </row>
        <row r="21439">
          <cell r="A21439" t="str">
            <v>21.002.0030-A</v>
          </cell>
          <cell r="B21439">
            <v>3120</v>
          </cell>
        </row>
        <row r="21440">
          <cell r="A21440" t="str">
            <v>21.002.0035-0</v>
          </cell>
          <cell r="B21440">
            <v>3312</v>
          </cell>
        </row>
        <row r="21441">
          <cell r="A21441" t="str">
            <v>21.002.0035-A</v>
          </cell>
          <cell r="B21441">
            <v>3312</v>
          </cell>
        </row>
        <row r="21442">
          <cell r="A21442" t="str">
            <v>21.002.0040-0</v>
          </cell>
          <cell r="B21442">
            <v>3920.73</v>
          </cell>
        </row>
        <row r="21443">
          <cell r="A21443" t="str">
            <v>21.002.0040-A</v>
          </cell>
          <cell r="B21443">
            <v>3920.73</v>
          </cell>
        </row>
        <row r="21444">
          <cell r="A21444" t="str">
            <v>21.002.0045-0</v>
          </cell>
          <cell r="B21444">
            <v>6943.2</v>
          </cell>
        </row>
        <row r="21445">
          <cell r="A21445" t="str">
            <v>21.002.0045-A</v>
          </cell>
          <cell r="B21445">
            <v>6943.2</v>
          </cell>
        </row>
        <row r="21446">
          <cell r="A21446" t="str">
            <v>21.003.0052-0</v>
          </cell>
          <cell r="B21446">
            <v>1080</v>
          </cell>
        </row>
        <row r="21447">
          <cell r="A21447" t="str">
            <v>21.003.0052-A</v>
          </cell>
          <cell r="B21447">
            <v>1080</v>
          </cell>
        </row>
        <row r="21448">
          <cell r="A21448" t="str">
            <v>21.003.0053-0</v>
          </cell>
          <cell r="B21448">
            <v>1920</v>
          </cell>
        </row>
        <row r="21449">
          <cell r="A21449" t="str">
            <v>21.003.0053-A</v>
          </cell>
          <cell r="B21449">
            <v>1920</v>
          </cell>
        </row>
        <row r="21450">
          <cell r="A21450" t="str">
            <v>21.003.0054-0</v>
          </cell>
          <cell r="B21450">
            <v>1390</v>
          </cell>
        </row>
        <row r="21451">
          <cell r="A21451" t="str">
            <v>21.003.0054-A</v>
          </cell>
          <cell r="B21451">
            <v>1390</v>
          </cell>
        </row>
        <row r="21452">
          <cell r="A21452" t="str">
            <v>21.003.0055-0</v>
          </cell>
          <cell r="B21452">
            <v>2140</v>
          </cell>
        </row>
        <row r="21453">
          <cell r="A21453" t="str">
            <v>21.003.0055-A</v>
          </cell>
          <cell r="B21453">
            <v>2140</v>
          </cell>
        </row>
        <row r="21454">
          <cell r="A21454" t="str">
            <v>21.003.0056-0</v>
          </cell>
          <cell r="B21454">
            <v>3470</v>
          </cell>
        </row>
        <row r="21455">
          <cell r="A21455" t="str">
            <v>21.003.0056-A</v>
          </cell>
          <cell r="B21455">
            <v>3470</v>
          </cell>
        </row>
        <row r="21456">
          <cell r="A21456" t="str">
            <v>21.003.0057-0</v>
          </cell>
          <cell r="B21456">
            <v>4120</v>
          </cell>
        </row>
        <row r="21457">
          <cell r="A21457" t="str">
            <v>21.003.0057-A</v>
          </cell>
          <cell r="B21457">
            <v>4120</v>
          </cell>
        </row>
        <row r="21458">
          <cell r="A21458" t="str">
            <v>21.003.0065-0</v>
          </cell>
          <cell r="B21458">
            <v>16250</v>
          </cell>
        </row>
        <row r="21459">
          <cell r="A21459" t="str">
            <v>21.003.0065-A</v>
          </cell>
          <cell r="B21459">
            <v>16250</v>
          </cell>
        </row>
        <row r="21460">
          <cell r="A21460" t="str">
            <v>21.003.0070-0</v>
          </cell>
          <cell r="B21460">
            <v>4320</v>
          </cell>
        </row>
        <row r="21461">
          <cell r="A21461" t="str">
            <v>21.003.0070-A</v>
          </cell>
          <cell r="B21461">
            <v>4320</v>
          </cell>
        </row>
        <row r="21462">
          <cell r="A21462" t="str">
            <v>21.003.0072-0</v>
          </cell>
          <cell r="B21462">
            <v>4730</v>
          </cell>
        </row>
        <row r="21463">
          <cell r="A21463" t="str">
            <v>21.003.0072-A</v>
          </cell>
          <cell r="B21463">
            <v>4730</v>
          </cell>
        </row>
        <row r="21464">
          <cell r="A21464" t="str">
            <v>21.003.0075-0</v>
          </cell>
          <cell r="B21464">
            <v>5810</v>
          </cell>
        </row>
        <row r="21465">
          <cell r="A21465" t="str">
            <v>21.003.0075-A</v>
          </cell>
          <cell r="B21465">
            <v>5810</v>
          </cell>
        </row>
        <row r="21466">
          <cell r="A21466" t="str">
            <v>21.003.0078-0</v>
          </cell>
          <cell r="B21466">
            <v>3510</v>
          </cell>
        </row>
        <row r="21467">
          <cell r="A21467" t="str">
            <v>21.003.0078-A</v>
          </cell>
          <cell r="B21467">
            <v>3510</v>
          </cell>
        </row>
        <row r="21468">
          <cell r="A21468" t="str">
            <v>21.003.0085-0</v>
          </cell>
          <cell r="B21468">
            <v>2340</v>
          </cell>
        </row>
        <row r="21469">
          <cell r="A21469" t="str">
            <v>21.003.0085-A</v>
          </cell>
          <cell r="B21469">
            <v>2340</v>
          </cell>
        </row>
        <row r="21470">
          <cell r="A21470" t="str">
            <v>21.004.0095-0</v>
          </cell>
          <cell r="B21470">
            <v>105.71</v>
          </cell>
        </row>
        <row r="21471">
          <cell r="A21471" t="str">
            <v>21.004.0095-A</v>
          </cell>
          <cell r="B21471">
            <v>91.62</v>
          </cell>
        </row>
        <row r="21472">
          <cell r="A21472" t="str">
            <v>21.004.0100-0</v>
          </cell>
          <cell r="B21472">
            <v>132.13999999999999</v>
          </cell>
        </row>
        <row r="21473">
          <cell r="A21473" t="str">
            <v>21.004.0100-A</v>
          </cell>
          <cell r="B21473">
            <v>114.53</v>
          </cell>
        </row>
        <row r="21474">
          <cell r="A21474" t="str">
            <v>21.004.0101-0</v>
          </cell>
          <cell r="B21474">
            <v>264.29000000000002</v>
          </cell>
        </row>
        <row r="21475">
          <cell r="A21475" t="str">
            <v>21.004.0101-A</v>
          </cell>
          <cell r="B21475">
            <v>229.07</v>
          </cell>
        </row>
        <row r="21476">
          <cell r="A21476" t="str">
            <v>21.004.0102-0</v>
          </cell>
          <cell r="B21476">
            <v>330.37</v>
          </cell>
        </row>
        <row r="21477">
          <cell r="A21477" t="str">
            <v>21.004.0102-A</v>
          </cell>
          <cell r="B21477">
            <v>286.33999999999997</v>
          </cell>
        </row>
        <row r="21478">
          <cell r="A21478" t="str">
            <v>21.004.0105-0</v>
          </cell>
          <cell r="B21478">
            <v>26.42</v>
          </cell>
        </row>
        <row r="21479">
          <cell r="A21479" t="str">
            <v>21.004.0105-A</v>
          </cell>
          <cell r="B21479">
            <v>22.9</v>
          </cell>
        </row>
        <row r="21480">
          <cell r="A21480" t="str">
            <v>21.004.0108-0</v>
          </cell>
          <cell r="B21480">
            <v>26.42</v>
          </cell>
        </row>
        <row r="21481">
          <cell r="A21481" t="str">
            <v>21.004.0108-A</v>
          </cell>
          <cell r="B21481">
            <v>22.9</v>
          </cell>
        </row>
        <row r="21482">
          <cell r="A21482" t="str">
            <v>21.004.0110-0</v>
          </cell>
          <cell r="B21482">
            <v>6.6</v>
          </cell>
        </row>
        <row r="21483">
          <cell r="A21483" t="str">
            <v>21.004.0110-A</v>
          </cell>
          <cell r="B21483">
            <v>5.72</v>
          </cell>
        </row>
        <row r="21484">
          <cell r="A21484" t="str">
            <v>21.004.0120-0</v>
          </cell>
          <cell r="B21484">
            <v>105.71</v>
          </cell>
        </row>
        <row r="21485">
          <cell r="A21485" t="str">
            <v>21.004.0120-A</v>
          </cell>
          <cell r="B21485">
            <v>91.62</v>
          </cell>
        </row>
        <row r="21486">
          <cell r="A21486" t="str">
            <v>21.004.0125-0</v>
          </cell>
          <cell r="B21486">
            <v>6.6</v>
          </cell>
        </row>
        <row r="21487">
          <cell r="A21487" t="str">
            <v>21.004.0125-A</v>
          </cell>
          <cell r="B21487">
            <v>5.72</v>
          </cell>
        </row>
        <row r="21488">
          <cell r="A21488" t="str">
            <v>21.004.0130-0</v>
          </cell>
          <cell r="B21488">
            <v>52.85</v>
          </cell>
        </row>
        <row r="21489">
          <cell r="A21489" t="str">
            <v>21.004.0130-A</v>
          </cell>
          <cell r="B21489">
            <v>45.81</v>
          </cell>
        </row>
        <row r="21490">
          <cell r="A21490" t="str">
            <v>21.004.0135-0</v>
          </cell>
          <cell r="B21490">
            <v>19.82</v>
          </cell>
        </row>
        <row r="21491">
          <cell r="A21491" t="str">
            <v>21.004.0135-A</v>
          </cell>
          <cell r="B21491">
            <v>17.18</v>
          </cell>
        </row>
        <row r="21492">
          <cell r="A21492" t="str">
            <v>21.004.0140-0</v>
          </cell>
          <cell r="B21492">
            <v>6.6</v>
          </cell>
        </row>
        <row r="21493">
          <cell r="A21493" t="str">
            <v>21.004.0140-A</v>
          </cell>
          <cell r="B21493">
            <v>5.72</v>
          </cell>
        </row>
        <row r="21494">
          <cell r="A21494" t="str">
            <v>21.004.0141-0</v>
          </cell>
          <cell r="B21494">
            <v>19.82</v>
          </cell>
        </row>
        <row r="21495">
          <cell r="A21495" t="str">
            <v>21.004.0141-A</v>
          </cell>
          <cell r="B21495">
            <v>17.18</v>
          </cell>
        </row>
        <row r="21496">
          <cell r="A21496" t="str">
            <v>21.004.0142-0</v>
          </cell>
          <cell r="B21496">
            <v>26.42</v>
          </cell>
        </row>
        <row r="21497">
          <cell r="A21497" t="str">
            <v>21.004.0142-A</v>
          </cell>
          <cell r="B21497">
            <v>22.9</v>
          </cell>
        </row>
        <row r="21498">
          <cell r="A21498" t="str">
            <v>21.004.0143-0</v>
          </cell>
          <cell r="B21498">
            <v>39.64</v>
          </cell>
        </row>
        <row r="21499">
          <cell r="A21499" t="str">
            <v>21.004.0143-A</v>
          </cell>
          <cell r="B21499">
            <v>34.36</v>
          </cell>
        </row>
        <row r="21500">
          <cell r="A21500" t="str">
            <v>21.004.0144-0</v>
          </cell>
          <cell r="B21500">
            <v>79.28</v>
          </cell>
        </row>
        <row r="21501">
          <cell r="A21501" t="str">
            <v>21.004.0144-A</v>
          </cell>
          <cell r="B21501">
            <v>68.72</v>
          </cell>
        </row>
        <row r="21502">
          <cell r="A21502" t="str">
            <v>21.004.0150-0</v>
          </cell>
          <cell r="B21502">
            <v>26.42</v>
          </cell>
        </row>
        <row r="21503">
          <cell r="A21503" t="str">
            <v>21.004.0150-A</v>
          </cell>
          <cell r="B21503">
            <v>22.9</v>
          </cell>
        </row>
        <row r="21504">
          <cell r="A21504" t="str">
            <v>21.004.0153-0</v>
          </cell>
          <cell r="B21504">
            <v>13.21</v>
          </cell>
        </row>
        <row r="21505">
          <cell r="A21505" t="str">
            <v>21.004.0153-A</v>
          </cell>
          <cell r="B21505">
            <v>11.45</v>
          </cell>
        </row>
        <row r="21506">
          <cell r="A21506" t="str">
            <v>21.004.0155-0</v>
          </cell>
          <cell r="B21506">
            <v>13.21</v>
          </cell>
        </row>
        <row r="21507">
          <cell r="A21507" t="str">
            <v>21.004.0155-A</v>
          </cell>
          <cell r="B21507">
            <v>11.45</v>
          </cell>
        </row>
        <row r="21508">
          <cell r="A21508" t="str">
            <v>21.004.0158-0</v>
          </cell>
          <cell r="B21508">
            <v>6.6</v>
          </cell>
        </row>
        <row r="21509">
          <cell r="A21509" t="str">
            <v>21.004.0158-A</v>
          </cell>
          <cell r="B21509">
            <v>5.72</v>
          </cell>
        </row>
        <row r="21510">
          <cell r="A21510" t="str">
            <v>21.004.0160-0</v>
          </cell>
          <cell r="B21510">
            <v>13.21</v>
          </cell>
        </row>
        <row r="21511">
          <cell r="A21511" t="str">
            <v>21.004.0160-A</v>
          </cell>
          <cell r="B21511">
            <v>11.45</v>
          </cell>
        </row>
        <row r="21512">
          <cell r="A21512" t="str">
            <v>21.004.0165-0</v>
          </cell>
          <cell r="B21512">
            <v>6.6</v>
          </cell>
        </row>
        <row r="21513">
          <cell r="A21513" t="str">
            <v>21.004.0165-A</v>
          </cell>
          <cell r="B21513">
            <v>5.72</v>
          </cell>
        </row>
        <row r="21514">
          <cell r="A21514" t="str">
            <v>21.004.0168-0</v>
          </cell>
          <cell r="B21514">
            <v>6.6</v>
          </cell>
        </row>
        <row r="21515">
          <cell r="A21515" t="str">
            <v>21.004.0168-A</v>
          </cell>
          <cell r="B21515">
            <v>5.72</v>
          </cell>
        </row>
        <row r="21516">
          <cell r="A21516" t="str">
            <v>21.004.0170-0</v>
          </cell>
          <cell r="B21516">
            <v>6.6</v>
          </cell>
        </row>
        <row r="21517">
          <cell r="A21517" t="str">
            <v>21.004.0170-A</v>
          </cell>
          <cell r="B21517">
            <v>5.72</v>
          </cell>
        </row>
        <row r="21518">
          <cell r="A21518" t="str">
            <v>21.004.0175-0</v>
          </cell>
          <cell r="B21518">
            <v>19.82</v>
          </cell>
        </row>
        <row r="21519">
          <cell r="A21519" t="str">
            <v>21.004.0175-A</v>
          </cell>
          <cell r="B21519">
            <v>17.18</v>
          </cell>
        </row>
        <row r="21520">
          <cell r="A21520" t="str">
            <v>21.004.0185-0</v>
          </cell>
          <cell r="B21520">
            <v>2.64</v>
          </cell>
        </row>
        <row r="21521">
          <cell r="A21521" t="str">
            <v>21.004.0185-A</v>
          </cell>
          <cell r="B21521">
            <v>2.29</v>
          </cell>
        </row>
        <row r="21522">
          <cell r="A21522" t="str">
            <v>21.004.0186-0</v>
          </cell>
          <cell r="B21522">
            <v>39.64</v>
          </cell>
        </row>
        <row r="21523">
          <cell r="A21523" t="str">
            <v>21.004.0186-A</v>
          </cell>
          <cell r="B21523">
            <v>34.36</v>
          </cell>
        </row>
        <row r="21524">
          <cell r="A21524" t="str">
            <v>21.004.0187-0</v>
          </cell>
          <cell r="B21524">
            <v>52.85</v>
          </cell>
        </row>
        <row r="21525">
          <cell r="A21525" t="str">
            <v>21.004.0187-A</v>
          </cell>
          <cell r="B21525">
            <v>45.81</v>
          </cell>
        </row>
        <row r="21526">
          <cell r="A21526" t="str">
            <v>21.004.0188-0</v>
          </cell>
          <cell r="B21526">
            <v>79.28</v>
          </cell>
        </row>
        <row r="21527">
          <cell r="A21527" t="str">
            <v>21.004.0188-A</v>
          </cell>
          <cell r="B21527">
            <v>68.72</v>
          </cell>
        </row>
        <row r="21528">
          <cell r="A21528" t="str">
            <v>21.004.0190-0</v>
          </cell>
          <cell r="B21528">
            <v>6.6</v>
          </cell>
        </row>
        <row r="21529">
          <cell r="A21529" t="str">
            <v>21.004.0190-A</v>
          </cell>
          <cell r="B21529">
            <v>5.72</v>
          </cell>
        </row>
        <row r="21530">
          <cell r="A21530" t="str">
            <v>21.004.0200-0</v>
          </cell>
          <cell r="B21530">
            <v>116.55</v>
          </cell>
        </row>
        <row r="21531">
          <cell r="A21531" t="str">
            <v>21.004.0200-A</v>
          </cell>
          <cell r="B21531">
            <v>102.46</v>
          </cell>
        </row>
        <row r="21532">
          <cell r="A21532" t="str">
            <v>21.005.0010-0</v>
          </cell>
          <cell r="B21532">
            <v>3102.14</v>
          </cell>
        </row>
        <row r="21533">
          <cell r="A21533" t="str">
            <v>21.005.0010-A</v>
          </cell>
          <cell r="B21533">
            <v>3084.53</v>
          </cell>
        </row>
        <row r="21534">
          <cell r="A21534" t="str">
            <v>21.005.0011-0</v>
          </cell>
          <cell r="B21534">
            <v>3382.14</v>
          </cell>
        </row>
        <row r="21535">
          <cell r="A21535" t="str">
            <v>21.005.0011-A</v>
          </cell>
          <cell r="B21535">
            <v>3364.53</v>
          </cell>
        </row>
        <row r="21536">
          <cell r="A21536" t="str">
            <v>21.005.0015-0</v>
          </cell>
          <cell r="B21536">
            <v>3642.14</v>
          </cell>
        </row>
        <row r="21537">
          <cell r="A21537" t="str">
            <v>21.005.0015-A</v>
          </cell>
          <cell r="B21537">
            <v>3624.53</v>
          </cell>
        </row>
        <row r="21538">
          <cell r="A21538" t="str">
            <v>21.005.0016-0</v>
          </cell>
          <cell r="B21538">
            <v>3962.14</v>
          </cell>
        </row>
        <row r="21539">
          <cell r="A21539" t="str">
            <v>21.005.0016-A</v>
          </cell>
          <cell r="B21539">
            <v>3944.53</v>
          </cell>
        </row>
        <row r="21540">
          <cell r="A21540" t="str">
            <v>21.005.0020-0</v>
          </cell>
          <cell r="B21540">
            <v>3372.14</v>
          </cell>
        </row>
        <row r="21541">
          <cell r="A21541" t="str">
            <v>21.005.0020-A</v>
          </cell>
          <cell r="B21541">
            <v>3354.53</v>
          </cell>
        </row>
        <row r="21542">
          <cell r="A21542" t="str">
            <v>21.005.0050-0</v>
          </cell>
          <cell r="B21542">
            <v>2678.13</v>
          </cell>
        </row>
        <row r="21543">
          <cell r="A21543" t="str">
            <v>21.005.0050-A</v>
          </cell>
          <cell r="B21543">
            <v>2642.91</v>
          </cell>
        </row>
        <row r="21544">
          <cell r="A21544" t="str">
            <v>21.007.0010-0</v>
          </cell>
          <cell r="B21544">
            <v>189.3</v>
          </cell>
        </row>
        <row r="21545">
          <cell r="A21545" t="str">
            <v>21.007.0010-A</v>
          </cell>
          <cell r="B21545">
            <v>185.78</v>
          </cell>
        </row>
        <row r="21546">
          <cell r="A21546" t="str">
            <v>21.007.0015-0</v>
          </cell>
          <cell r="B21546">
            <v>241.24</v>
          </cell>
        </row>
        <row r="21547">
          <cell r="A21547" t="str">
            <v>21.007.0015-A</v>
          </cell>
          <cell r="B21547">
            <v>235.96</v>
          </cell>
        </row>
        <row r="21548">
          <cell r="A21548" t="str">
            <v>21.009.0010-0</v>
          </cell>
          <cell r="B21548">
            <v>36.61</v>
          </cell>
        </row>
        <row r="21549">
          <cell r="A21549" t="str">
            <v>21.009.0010-A</v>
          </cell>
          <cell r="B21549">
            <v>33.97</v>
          </cell>
        </row>
        <row r="21550">
          <cell r="A21550" t="str">
            <v>21.009.0011-0</v>
          </cell>
          <cell r="B21550">
            <v>73.23</v>
          </cell>
        </row>
        <row r="21551">
          <cell r="A21551" t="str">
            <v>21.009.0011-A</v>
          </cell>
          <cell r="B21551">
            <v>67.94</v>
          </cell>
        </row>
        <row r="21552">
          <cell r="A21552" t="str">
            <v>21.009.0012-0</v>
          </cell>
          <cell r="B21552">
            <v>133.24</v>
          </cell>
        </row>
        <row r="21553">
          <cell r="A21553" t="str">
            <v>21.009.0012-A</v>
          </cell>
          <cell r="B21553">
            <v>124.44</v>
          </cell>
        </row>
        <row r="21554">
          <cell r="A21554" t="str">
            <v>21.009.0013-0</v>
          </cell>
          <cell r="B21554">
            <v>206.47</v>
          </cell>
        </row>
        <row r="21555">
          <cell r="A21555" t="str">
            <v>21.009.0013-A</v>
          </cell>
          <cell r="B21555">
            <v>192.38</v>
          </cell>
        </row>
        <row r="21556">
          <cell r="A21556" t="str">
            <v>21.009.0030-0</v>
          </cell>
          <cell r="B21556">
            <v>123.24</v>
          </cell>
        </row>
        <row r="21557">
          <cell r="A21557" t="str">
            <v>21.009.0030-A</v>
          </cell>
          <cell r="B21557">
            <v>114.43</v>
          </cell>
        </row>
        <row r="21558">
          <cell r="A21558" t="str">
            <v>21.009.0031-0</v>
          </cell>
          <cell r="B21558">
            <v>170.53</v>
          </cell>
        </row>
        <row r="21559">
          <cell r="A21559" t="str">
            <v>21.009.0031-A</v>
          </cell>
          <cell r="B21559">
            <v>158.19999999999999</v>
          </cell>
        </row>
        <row r="21560">
          <cell r="A21560" t="str">
            <v>21.009.0040-0</v>
          </cell>
          <cell r="B21560">
            <v>161.46</v>
          </cell>
        </row>
        <row r="21561">
          <cell r="A21561" t="str">
            <v>21.009.0040-A</v>
          </cell>
          <cell r="B21561">
            <v>149.13</v>
          </cell>
        </row>
        <row r="21562">
          <cell r="A21562" t="str">
            <v>21.009.0041-0</v>
          </cell>
          <cell r="B21562">
            <v>211.47</v>
          </cell>
        </row>
        <row r="21563">
          <cell r="A21563" t="str">
            <v>21.009.0041-A</v>
          </cell>
          <cell r="B21563">
            <v>195.62</v>
          </cell>
        </row>
        <row r="21564">
          <cell r="A21564" t="str">
            <v>21.009.0080-0</v>
          </cell>
          <cell r="B21564">
            <v>93.93</v>
          </cell>
        </row>
        <row r="21565">
          <cell r="A21565" t="str">
            <v>21.009.0080-A</v>
          </cell>
          <cell r="B21565">
            <v>86.88</v>
          </cell>
        </row>
        <row r="21566">
          <cell r="A21566" t="str">
            <v>21.009.0081-0</v>
          </cell>
          <cell r="B21566">
            <v>79.11</v>
          </cell>
        </row>
        <row r="21567">
          <cell r="A21567" t="str">
            <v>21.009.0081-A</v>
          </cell>
          <cell r="B21567">
            <v>72.94</v>
          </cell>
        </row>
        <row r="21568">
          <cell r="A21568" t="str">
            <v>21.009.0100-0</v>
          </cell>
          <cell r="B21568">
            <v>17.670000000000002</v>
          </cell>
        </row>
        <row r="21569">
          <cell r="A21569" t="str">
            <v>21.009.0100-A</v>
          </cell>
          <cell r="B21569">
            <v>16.2</v>
          </cell>
        </row>
        <row r="21570">
          <cell r="A21570" t="str">
            <v>21.009.0101-0</v>
          </cell>
          <cell r="B21570">
            <v>33.93</v>
          </cell>
        </row>
        <row r="21571">
          <cell r="A21571" t="str">
            <v>21.009.0101-A</v>
          </cell>
          <cell r="B21571">
            <v>30.99</v>
          </cell>
        </row>
        <row r="21572">
          <cell r="A21572" t="str">
            <v>21.009.0102-0</v>
          </cell>
          <cell r="B21572">
            <v>82.76</v>
          </cell>
        </row>
        <row r="21573">
          <cell r="A21573" t="str">
            <v>21.009.0102-A</v>
          </cell>
          <cell r="B21573">
            <v>75.680000000000007</v>
          </cell>
        </row>
        <row r="21574">
          <cell r="A21574" t="str">
            <v>21.009.0105-0</v>
          </cell>
          <cell r="B21574">
            <v>143.02000000000001</v>
          </cell>
        </row>
        <row r="21575">
          <cell r="A21575" t="str">
            <v>21.009.0105-A</v>
          </cell>
          <cell r="B21575">
            <v>130.77000000000001</v>
          </cell>
        </row>
        <row r="21576">
          <cell r="A21576" t="str">
            <v>21.009.0106-0</v>
          </cell>
          <cell r="B21576">
            <v>39.14</v>
          </cell>
        </row>
        <row r="21577">
          <cell r="A21577" t="str">
            <v>21.009.0106-A</v>
          </cell>
          <cell r="B21577">
            <v>35.71</v>
          </cell>
        </row>
        <row r="21578">
          <cell r="A21578" t="str">
            <v>21.009.0107-0</v>
          </cell>
          <cell r="B21578">
            <v>46.46</v>
          </cell>
        </row>
        <row r="21579">
          <cell r="A21579" t="str">
            <v>21.009.0107-A</v>
          </cell>
          <cell r="B21579">
            <v>42.45</v>
          </cell>
        </row>
        <row r="21580">
          <cell r="A21580" t="str">
            <v>21.009.0108-0</v>
          </cell>
          <cell r="B21580">
            <v>18.559999999999999</v>
          </cell>
        </row>
        <row r="21581">
          <cell r="A21581" t="str">
            <v>21.009.0108-A</v>
          </cell>
          <cell r="B21581">
            <v>16.46</v>
          </cell>
        </row>
        <row r="21582">
          <cell r="A21582" t="str">
            <v>21.009.0109-0</v>
          </cell>
          <cell r="B21582">
            <v>10.28</v>
          </cell>
        </row>
        <row r="21583">
          <cell r="A21583" t="str">
            <v>21.009.0109-A</v>
          </cell>
          <cell r="B21583">
            <v>9.15</v>
          </cell>
        </row>
        <row r="21584">
          <cell r="A21584" t="str">
            <v>21.009.0110-0</v>
          </cell>
          <cell r="B21584">
            <v>10.6</v>
          </cell>
        </row>
        <row r="21585">
          <cell r="A21585" t="str">
            <v>21.009.0110-A</v>
          </cell>
          <cell r="B21585">
            <v>9.4</v>
          </cell>
        </row>
        <row r="21586">
          <cell r="A21586" t="str">
            <v>21.009.0111-0</v>
          </cell>
          <cell r="B21586">
            <v>11.22</v>
          </cell>
        </row>
        <row r="21587">
          <cell r="A21587" t="str">
            <v>21.009.0111-A</v>
          </cell>
          <cell r="B21587">
            <v>9.9600000000000009</v>
          </cell>
        </row>
        <row r="21588">
          <cell r="A21588" t="str">
            <v>21.009.0112-0</v>
          </cell>
          <cell r="B21588">
            <v>11.54</v>
          </cell>
        </row>
        <row r="21589">
          <cell r="A21589" t="str">
            <v>21.009.0112-A</v>
          </cell>
          <cell r="B21589">
            <v>10.24</v>
          </cell>
        </row>
        <row r="21590">
          <cell r="A21590" t="str">
            <v>21.009.0113-0</v>
          </cell>
          <cell r="B21590">
            <v>11.92</v>
          </cell>
        </row>
        <row r="21591">
          <cell r="A21591" t="str">
            <v>21.009.0113-A</v>
          </cell>
          <cell r="B21591">
            <v>10.6</v>
          </cell>
        </row>
        <row r="21592">
          <cell r="A21592" t="str">
            <v>21.009.0114-0</v>
          </cell>
          <cell r="B21592">
            <v>57.16</v>
          </cell>
        </row>
        <row r="21593">
          <cell r="A21593" t="str">
            <v>21.009.0114-A</v>
          </cell>
          <cell r="B21593">
            <v>51.92</v>
          </cell>
        </row>
        <row r="21594">
          <cell r="A21594" t="str">
            <v>21.009.0115-0</v>
          </cell>
          <cell r="B21594">
            <v>18.559999999999999</v>
          </cell>
        </row>
        <row r="21595">
          <cell r="A21595" t="str">
            <v>21.009.0115-A</v>
          </cell>
          <cell r="B21595">
            <v>16.46</v>
          </cell>
        </row>
        <row r="21596">
          <cell r="A21596" t="str">
            <v>21.009.0116-0</v>
          </cell>
          <cell r="B21596">
            <v>12.53</v>
          </cell>
        </row>
        <row r="21597">
          <cell r="A21597" t="str">
            <v>21.009.0116-A</v>
          </cell>
          <cell r="B21597">
            <v>11.24</v>
          </cell>
        </row>
        <row r="21598">
          <cell r="A21598" t="str">
            <v>21.010.0005-0</v>
          </cell>
          <cell r="B21598">
            <v>45.88</v>
          </cell>
        </row>
        <row r="21599">
          <cell r="A21599" t="str">
            <v>21.010.0005-A</v>
          </cell>
          <cell r="B21599">
            <v>42.21</v>
          </cell>
        </row>
        <row r="21600">
          <cell r="A21600" t="str">
            <v>21.010.0010-0</v>
          </cell>
          <cell r="B21600">
            <v>77.930000000000007</v>
          </cell>
        </row>
        <row r="21601">
          <cell r="A21601" t="str">
            <v>21.010.0010-A</v>
          </cell>
          <cell r="B21601">
            <v>71.53</v>
          </cell>
        </row>
        <row r="21602">
          <cell r="A21602" t="str">
            <v>21.010.0015-0</v>
          </cell>
          <cell r="B21602">
            <v>198.64</v>
          </cell>
        </row>
        <row r="21603">
          <cell r="A21603" t="str">
            <v>21.010.0015-A</v>
          </cell>
          <cell r="B21603">
            <v>182.35</v>
          </cell>
        </row>
        <row r="21604">
          <cell r="A21604" t="str">
            <v>21.010.0020-0</v>
          </cell>
          <cell r="B21604">
            <v>335.73</v>
          </cell>
        </row>
        <row r="21605">
          <cell r="A21605" t="str">
            <v>21.010.0020-A</v>
          </cell>
          <cell r="B21605">
            <v>307.45</v>
          </cell>
        </row>
        <row r="21606">
          <cell r="A21606" t="str">
            <v>21.010.0025-0</v>
          </cell>
          <cell r="B21606">
            <v>89.75</v>
          </cell>
        </row>
        <row r="21607">
          <cell r="A21607" t="str">
            <v>21.010.0025-A</v>
          </cell>
          <cell r="B21607">
            <v>82.24</v>
          </cell>
        </row>
        <row r="21608">
          <cell r="A21608" t="str">
            <v>21.010.0030-0</v>
          </cell>
          <cell r="B21608">
            <v>109.87</v>
          </cell>
        </row>
        <row r="21609">
          <cell r="A21609" t="str">
            <v>21.010.0030-A</v>
          </cell>
          <cell r="B21609">
            <v>100.6</v>
          </cell>
        </row>
        <row r="21610">
          <cell r="A21610" t="str">
            <v>21.010.0035-0</v>
          </cell>
          <cell r="B21610">
            <v>133.47999999999999</v>
          </cell>
        </row>
        <row r="21611">
          <cell r="A21611" t="str">
            <v>21.010.0035-A</v>
          </cell>
          <cell r="B21611">
            <v>122.29</v>
          </cell>
        </row>
        <row r="21612">
          <cell r="A21612" t="str">
            <v>21.010.0040-0</v>
          </cell>
          <cell r="B21612">
            <v>149.27000000000001</v>
          </cell>
        </row>
        <row r="21613">
          <cell r="A21613" t="str">
            <v>21.010.0040-A</v>
          </cell>
          <cell r="B21613">
            <v>136.83000000000001</v>
          </cell>
        </row>
        <row r="21614">
          <cell r="A21614" t="str">
            <v>21.010.0045-0</v>
          </cell>
          <cell r="B21614">
            <v>52.12</v>
          </cell>
        </row>
        <row r="21615">
          <cell r="A21615" t="str">
            <v>21.010.0045-A</v>
          </cell>
          <cell r="B21615">
            <v>47.22</v>
          </cell>
        </row>
        <row r="21616">
          <cell r="A21616" t="str">
            <v>21.011.0010-0</v>
          </cell>
          <cell r="B21616">
            <v>177.01</v>
          </cell>
        </row>
        <row r="21617">
          <cell r="A21617" t="str">
            <v>21.011.0010-A</v>
          </cell>
          <cell r="B21617">
            <v>159.4</v>
          </cell>
        </row>
        <row r="21618">
          <cell r="A21618" t="str">
            <v>21.011.0012-0</v>
          </cell>
          <cell r="B21618">
            <v>221.97</v>
          </cell>
        </row>
        <row r="21619">
          <cell r="A21619" t="str">
            <v>21.011.0012-A</v>
          </cell>
          <cell r="B21619">
            <v>204.36</v>
          </cell>
        </row>
        <row r="21620">
          <cell r="A21620" t="str">
            <v>21.011.0015-0</v>
          </cell>
          <cell r="B21620">
            <v>583.66999999999996</v>
          </cell>
        </row>
        <row r="21621">
          <cell r="A21621" t="str">
            <v>21.011.0015-A</v>
          </cell>
          <cell r="B21621">
            <v>548.44000000000005</v>
          </cell>
        </row>
        <row r="21622">
          <cell r="A21622" t="str">
            <v>21.011.0016-0</v>
          </cell>
          <cell r="B21622">
            <v>1174</v>
          </cell>
        </row>
        <row r="21623">
          <cell r="A21623" t="str">
            <v>21.011.0016-A</v>
          </cell>
          <cell r="B21623">
            <v>1103.55</v>
          </cell>
        </row>
        <row r="21624">
          <cell r="A21624" t="str">
            <v>21.011.0020-0</v>
          </cell>
          <cell r="B21624">
            <v>221.97</v>
          </cell>
        </row>
        <row r="21625">
          <cell r="A21625" t="str">
            <v>21.011.0020-A</v>
          </cell>
          <cell r="B21625">
            <v>204.36</v>
          </cell>
        </row>
        <row r="21626">
          <cell r="A21626" t="str">
            <v>21.011.0021-0</v>
          </cell>
          <cell r="B21626">
            <v>450.97</v>
          </cell>
        </row>
        <row r="21627">
          <cell r="A21627" t="str">
            <v>21.011.0021-A</v>
          </cell>
          <cell r="B21627">
            <v>422.79</v>
          </cell>
        </row>
        <row r="21628">
          <cell r="A21628" t="str">
            <v>21.011.0025-0</v>
          </cell>
          <cell r="B21628">
            <v>221.97</v>
          </cell>
        </row>
        <row r="21629">
          <cell r="A21629" t="str">
            <v>21.011.0025-A</v>
          </cell>
          <cell r="B21629">
            <v>204.36</v>
          </cell>
        </row>
        <row r="21630">
          <cell r="A21630" t="str">
            <v>21.011.0026-0</v>
          </cell>
          <cell r="B21630">
            <v>450.97</v>
          </cell>
        </row>
        <row r="21631">
          <cell r="A21631" t="str">
            <v>21.011.0026-A</v>
          </cell>
          <cell r="B21631">
            <v>422.79</v>
          </cell>
        </row>
        <row r="21632">
          <cell r="A21632" t="str">
            <v>21.011.0030-0</v>
          </cell>
          <cell r="B21632">
            <v>862.12</v>
          </cell>
        </row>
        <row r="21633">
          <cell r="A21633" t="str">
            <v>21.011.0030-A</v>
          </cell>
          <cell r="B21633">
            <v>809.28</v>
          </cell>
        </row>
        <row r="21634">
          <cell r="A21634" t="str">
            <v>21.011.0035-0</v>
          </cell>
          <cell r="B21634">
            <v>1780.67</v>
          </cell>
        </row>
        <row r="21635">
          <cell r="A21635" t="str">
            <v>21.011.0035-A</v>
          </cell>
          <cell r="B21635">
            <v>1710.21</v>
          </cell>
        </row>
        <row r="21636">
          <cell r="A21636" t="str">
            <v>21.011.0040-0</v>
          </cell>
          <cell r="B21636">
            <v>2223.46</v>
          </cell>
        </row>
        <row r="21637">
          <cell r="A21637" t="str">
            <v>21.011.0040-A</v>
          </cell>
          <cell r="B21637">
            <v>2117.79</v>
          </cell>
        </row>
        <row r="21638">
          <cell r="A21638" t="str">
            <v>21.011.0050-0</v>
          </cell>
          <cell r="B21638">
            <v>2543.61</v>
          </cell>
        </row>
        <row r="21639">
          <cell r="A21639" t="str">
            <v>21.011.0050-A</v>
          </cell>
          <cell r="B21639">
            <v>2420.3200000000002</v>
          </cell>
        </row>
        <row r="21640">
          <cell r="A21640" t="str">
            <v>21.011.0060-0</v>
          </cell>
          <cell r="B21640">
            <v>3561.36</v>
          </cell>
        </row>
        <row r="21641">
          <cell r="A21641" t="str">
            <v>21.011.0060-A</v>
          </cell>
          <cell r="B21641">
            <v>3350</v>
          </cell>
        </row>
        <row r="21642">
          <cell r="A21642" t="str">
            <v>21.011.0070-0</v>
          </cell>
          <cell r="B21642">
            <v>2978.48</v>
          </cell>
        </row>
        <row r="21643">
          <cell r="A21643" t="str">
            <v>21.011.0070-A</v>
          </cell>
          <cell r="B21643">
            <v>2908.03</v>
          </cell>
        </row>
        <row r="21644">
          <cell r="A21644" t="str">
            <v>21.011.0075-0</v>
          </cell>
          <cell r="B21644">
            <v>622.07000000000005</v>
          </cell>
        </row>
        <row r="21645">
          <cell r="A21645" t="str">
            <v>21.011.0075-A</v>
          </cell>
          <cell r="B21645">
            <v>586.84</v>
          </cell>
        </row>
        <row r="21646">
          <cell r="A21646" t="str">
            <v>21.011.0080-0</v>
          </cell>
          <cell r="B21646">
            <v>892.75</v>
          </cell>
        </row>
        <row r="21647">
          <cell r="A21647" t="str">
            <v>21.011.0080-A</v>
          </cell>
          <cell r="B21647">
            <v>839.91</v>
          </cell>
        </row>
        <row r="21648">
          <cell r="A21648" t="str">
            <v>21.011.0085-0</v>
          </cell>
          <cell r="B21648">
            <v>1883.62</v>
          </cell>
        </row>
        <row r="21649">
          <cell r="A21649" t="str">
            <v>21.011.0085-A</v>
          </cell>
          <cell r="B21649">
            <v>1813.17</v>
          </cell>
        </row>
        <row r="21650">
          <cell r="A21650" t="str">
            <v>21.011.0090-0</v>
          </cell>
          <cell r="B21650">
            <v>1051.33</v>
          </cell>
        </row>
        <row r="21651">
          <cell r="A21651" t="str">
            <v>21.011.0090-A</v>
          </cell>
          <cell r="B21651">
            <v>977.35</v>
          </cell>
        </row>
        <row r="21652">
          <cell r="A21652" t="str">
            <v>21.011.0095-0</v>
          </cell>
          <cell r="B21652">
            <v>1870.41</v>
          </cell>
        </row>
        <row r="21653">
          <cell r="A21653" t="str">
            <v>21.011.0095-A</v>
          </cell>
          <cell r="B21653">
            <v>1801.72</v>
          </cell>
        </row>
        <row r="21654">
          <cell r="A21654" t="str">
            <v>21.011.0100-0</v>
          </cell>
          <cell r="B21654">
            <v>1883.62</v>
          </cell>
        </row>
        <row r="21655">
          <cell r="A21655" t="str">
            <v>21.011.0100-A</v>
          </cell>
          <cell r="B21655">
            <v>1813.17</v>
          </cell>
        </row>
        <row r="21656">
          <cell r="A21656" t="str">
            <v>21.013.0010-0</v>
          </cell>
          <cell r="B21656">
            <v>1265.71</v>
          </cell>
        </row>
        <row r="21657">
          <cell r="A21657" t="str">
            <v>21.013.0010-A</v>
          </cell>
          <cell r="B21657">
            <v>1251.6199999999999</v>
          </cell>
        </row>
        <row r="21658">
          <cell r="A21658" t="str">
            <v>21.015.0179-0</v>
          </cell>
          <cell r="B21658">
            <v>13.21</v>
          </cell>
        </row>
        <row r="21659">
          <cell r="A21659" t="str">
            <v>21.015.0179-A</v>
          </cell>
          <cell r="B21659">
            <v>11.45</v>
          </cell>
        </row>
        <row r="21660">
          <cell r="A21660" t="str">
            <v>21.015.0181-0</v>
          </cell>
          <cell r="B21660">
            <v>76.209999999999994</v>
          </cell>
        </row>
        <row r="21661">
          <cell r="A21661" t="str">
            <v>21.015.0181-A</v>
          </cell>
          <cell r="B21661">
            <v>74.45</v>
          </cell>
        </row>
        <row r="21662">
          <cell r="A21662" t="str">
            <v>21.015.0182-0</v>
          </cell>
          <cell r="B21662">
            <v>66.650000000000006</v>
          </cell>
        </row>
        <row r="21663">
          <cell r="A21663" t="str">
            <v>21.015.0182-A</v>
          </cell>
          <cell r="B21663">
            <v>64.89</v>
          </cell>
        </row>
        <row r="21664">
          <cell r="A21664" t="str">
            <v>21.015.0184-0</v>
          </cell>
          <cell r="B21664">
            <v>105.71</v>
          </cell>
        </row>
        <row r="21665">
          <cell r="A21665" t="str">
            <v>21.015.0184-A</v>
          </cell>
          <cell r="B21665">
            <v>91.62</v>
          </cell>
        </row>
        <row r="21666">
          <cell r="A21666" t="str">
            <v>21.015.0186-0</v>
          </cell>
          <cell r="B21666">
            <v>52.85</v>
          </cell>
        </row>
        <row r="21667">
          <cell r="A21667" t="str">
            <v>21.015.0186-A</v>
          </cell>
          <cell r="B21667">
            <v>45.81</v>
          </cell>
        </row>
        <row r="21668">
          <cell r="A21668" t="str">
            <v>21.015.0188-0</v>
          </cell>
          <cell r="B21668">
            <v>858</v>
          </cell>
        </row>
        <row r="21669">
          <cell r="A21669" t="str">
            <v>21.015.0188-A</v>
          </cell>
          <cell r="B21669">
            <v>850.96</v>
          </cell>
        </row>
        <row r="21670">
          <cell r="A21670" t="str">
            <v>21.015.0190-0</v>
          </cell>
          <cell r="B21670">
            <v>1058.1300000000001</v>
          </cell>
        </row>
        <row r="21671">
          <cell r="A21671" t="str">
            <v>21.015.0190-A</v>
          </cell>
          <cell r="B21671">
            <v>1051.0899999999999</v>
          </cell>
        </row>
        <row r="21672">
          <cell r="A21672" t="str">
            <v>21.015.0192-0</v>
          </cell>
          <cell r="B21672">
            <v>92.5</v>
          </cell>
        </row>
        <row r="21673">
          <cell r="A21673" t="str">
            <v>21.015.0192-A</v>
          </cell>
          <cell r="B21673">
            <v>80.17</v>
          </cell>
        </row>
        <row r="21674">
          <cell r="A21674" t="str">
            <v>21.015.0194-0</v>
          </cell>
          <cell r="B21674">
            <v>105.71</v>
          </cell>
        </row>
        <row r="21675">
          <cell r="A21675" t="str">
            <v>21.015.0194-A</v>
          </cell>
          <cell r="B21675">
            <v>91.62</v>
          </cell>
        </row>
        <row r="21676">
          <cell r="A21676" t="str">
            <v>21.015.0196-0</v>
          </cell>
          <cell r="B21676">
            <v>1863.16</v>
          </cell>
        </row>
        <row r="21677">
          <cell r="A21677" t="str">
            <v>21.015.0196-A</v>
          </cell>
          <cell r="B21677">
            <v>1849.07</v>
          </cell>
        </row>
        <row r="21678">
          <cell r="A21678" t="str">
            <v>21.015.0198-0</v>
          </cell>
          <cell r="B21678">
            <v>105.71</v>
          </cell>
        </row>
        <row r="21679">
          <cell r="A21679" t="str">
            <v>21.015.0198-A</v>
          </cell>
          <cell r="B21679">
            <v>91.62</v>
          </cell>
        </row>
        <row r="21680">
          <cell r="A21680" t="str">
            <v>21.015.0201-0</v>
          </cell>
          <cell r="B21680">
            <v>211.43</v>
          </cell>
        </row>
        <row r="21681">
          <cell r="A21681" t="str">
            <v>21.015.0201-A</v>
          </cell>
          <cell r="B21681">
            <v>183.25</v>
          </cell>
        </row>
        <row r="21682">
          <cell r="A21682" t="str">
            <v>21.015.0205-0</v>
          </cell>
          <cell r="B21682">
            <v>196.21</v>
          </cell>
        </row>
        <row r="21683">
          <cell r="A21683" t="str">
            <v>21.015.0205-A</v>
          </cell>
          <cell r="B21683">
            <v>196.21</v>
          </cell>
        </row>
        <row r="21684">
          <cell r="A21684" t="str">
            <v>21.015.0207-0</v>
          </cell>
          <cell r="B21684">
            <v>37.909999999999997</v>
          </cell>
        </row>
        <row r="21685">
          <cell r="A21685" t="str">
            <v>21.015.0207-A</v>
          </cell>
          <cell r="B21685">
            <v>36.15</v>
          </cell>
        </row>
        <row r="21686">
          <cell r="A21686" t="str">
            <v>21.015.0208-0</v>
          </cell>
          <cell r="B21686">
            <v>65.33</v>
          </cell>
        </row>
        <row r="21687">
          <cell r="A21687" t="str">
            <v>21.015.0208-A</v>
          </cell>
          <cell r="B21687">
            <v>64.45</v>
          </cell>
        </row>
        <row r="21688">
          <cell r="A21688" t="str">
            <v>21.015.0209-0</v>
          </cell>
          <cell r="B21688">
            <v>104.39</v>
          </cell>
        </row>
        <row r="21689">
          <cell r="A21689" t="str">
            <v>21.015.0209-A</v>
          </cell>
          <cell r="B21689">
            <v>103.51</v>
          </cell>
        </row>
        <row r="21690">
          <cell r="A21690" t="str">
            <v>21.015.0210-0</v>
          </cell>
          <cell r="B21690">
            <v>806.93</v>
          </cell>
        </row>
        <row r="21691">
          <cell r="A21691" t="str">
            <v>21.015.0210-A</v>
          </cell>
          <cell r="B21691">
            <v>791.08</v>
          </cell>
        </row>
        <row r="21692">
          <cell r="A21692" t="str">
            <v>21.015.0220-0</v>
          </cell>
          <cell r="B21692">
            <v>563.12</v>
          </cell>
        </row>
        <row r="21693">
          <cell r="A21693" t="str">
            <v>21.015.0220-A</v>
          </cell>
          <cell r="B21693">
            <v>552.54999999999995</v>
          </cell>
        </row>
        <row r="21694">
          <cell r="A21694" t="str">
            <v>21.015.0230-0</v>
          </cell>
          <cell r="B21694">
            <v>49.95</v>
          </cell>
        </row>
        <row r="21695">
          <cell r="A21695" t="str">
            <v>21.015.0230-A</v>
          </cell>
          <cell r="B21695">
            <v>49.95</v>
          </cell>
        </row>
        <row r="21696">
          <cell r="A21696" t="str">
            <v>21.015.0231-0</v>
          </cell>
          <cell r="B21696">
            <v>73.540000000000006</v>
          </cell>
        </row>
        <row r="21697">
          <cell r="A21697" t="str">
            <v>21.015.0231-A</v>
          </cell>
          <cell r="B21697">
            <v>73.540000000000006</v>
          </cell>
        </row>
        <row r="21698">
          <cell r="A21698" t="str">
            <v>21.015.0233-0</v>
          </cell>
          <cell r="B21698">
            <v>89.36</v>
          </cell>
        </row>
        <row r="21699">
          <cell r="A21699" t="str">
            <v>21.015.0233-A</v>
          </cell>
          <cell r="B21699">
            <v>89.36</v>
          </cell>
        </row>
        <row r="21700">
          <cell r="A21700" t="str">
            <v>21.015.0234-0</v>
          </cell>
          <cell r="B21700">
            <v>108.03</v>
          </cell>
        </row>
        <row r="21701">
          <cell r="A21701" t="str">
            <v>21.015.0234-A</v>
          </cell>
          <cell r="B21701">
            <v>108.03</v>
          </cell>
        </row>
        <row r="21702">
          <cell r="A21702" t="str">
            <v>21.015.0235-0</v>
          </cell>
          <cell r="B21702">
            <v>3.7</v>
          </cell>
        </row>
        <row r="21703">
          <cell r="A21703" t="str">
            <v>21.015.0235-A</v>
          </cell>
          <cell r="B21703">
            <v>3.2</v>
          </cell>
        </row>
        <row r="21704">
          <cell r="A21704" t="str">
            <v>21.018.0010-0</v>
          </cell>
          <cell r="B21704">
            <v>92.5</v>
          </cell>
        </row>
        <row r="21705">
          <cell r="A21705" t="str">
            <v>21.018.0010-A</v>
          </cell>
          <cell r="B21705">
            <v>80.17</v>
          </cell>
        </row>
        <row r="21706">
          <cell r="A21706" t="str">
            <v>21.018.0012-0</v>
          </cell>
          <cell r="B21706">
            <v>132.13999999999999</v>
          </cell>
        </row>
        <row r="21707">
          <cell r="A21707" t="str">
            <v>21.018.0012-A</v>
          </cell>
          <cell r="B21707">
            <v>114.53</v>
          </cell>
        </row>
        <row r="21708">
          <cell r="A21708" t="str">
            <v>21.018.0015-0</v>
          </cell>
          <cell r="B21708">
            <v>105.71</v>
          </cell>
        </row>
        <row r="21709">
          <cell r="A21709" t="str">
            <v>21.018.0015-A</v>
          </cell>
          <cell r="B21709">
            <v>91.62</v>
          </cell>
        </row>
        <row r="21710">
          <cell r="A21710" t="str">
            <v>21.018.0018-0</v>
          </cell>
          <cell r="B21710">
            <v>158.57</v>
          </cell>
        </row>
        <row r="21711">
          <cell r="A21711" t="str">
            <v>21.018.0018-A</v>
          </cell>
          <cell r="B21711">
            <v>137.44</v>
          </cell>
        </row>
        <row r="21712">
          <cell r="A21712" t="str">
            <v>21.018.0020-0</v>
          </cell>
          <cell r="B21712">
            <v>26.42</v>
          </cell>
        </row>
        <row r="21713">
          <cell r="A21713" t="str">
            <v>21.018.0020-A</v>
          </cell>
          <cell r="B21713">
            <v>22.9</v>
          </cell>
        </row>
        <row r="21714">
          <cell r="A21714" t="str">
            <v>21.018.0021-0</v>
          </cell>
          <cell r="B21714">
            <v>52.85</v>
          </cell>
        </row>
        <row r="21715">
          <cell r="A21715" t="str">
            <v>21.018.0021-A</v>
          </cell>
          <cell r="B21715">
            <v>45.81</v>
          </cell>
        </row>
        <row r="21716">
          <cell r="A21716" t="str">
            <v>21.018.0022-0</v>
          </cell>
          <cell r="B21716">
            <v>79.28</v>
          </cell>
        </row>
        <row r="21717">
          <cell r="A21717" t="str">
            <v>21.018.0022-A</v>
          </cell>
          <cell r="B21717">
            <v>68.72</v>
          </cell>
        </row>
        <row r="21718">
          <cell r="A21718" t="str">
            <v>21.018.0023-0</v>
          </cell>
          <cell r="B21718">
            <v>105.71</v>
          </cell>
        </row>
        <row r="21719">
          <cell r="A21719" t="str">
            <v>21.018.0023-A</v>
          </cell>
          <cell r="B21719">
            <v>91.62</v>
          </cell>
        </row>
        <row r="21720">
          <cell r="A21720" t="str">
            <v>21.018.0025-0</v>
          </cell>
          <cell r="B21720">
            <v>85.89</v>
          </cell>
        </row>
        <row r="21721">
          <cell r="A21721" t="str">
            <v>21.018.0025-A</v>
          </cell>
          <cell r="B21721">
            <v>74.44</v>
          </cell>
        </row>
        <row r="21722">
          <cell r="A21722" t="str">
            <v>21.018.0030-0</v>
          </cell>
          <cell r="B21722">
            <v>132.13999999999999</v>
          </cell>
        </row>
        <row r="21723">
          <cell r="A21723" t="str">
            <v>21.018.0030-A</v>
          </cell>
          <cell r="B21723">
            <v>114.53</v>
          </cell>
        </row>
        <row r="21724">
          <cell r="A21724" t="str">
            <v>21.018.0031-0</v>
          </cell>
          <cell r="B21724">
            <v>39.64</v>
          </cell>
        </row>
        <row r="21725">
          <cell r="A21725" t="str">
            <v>21.018.0031-A</v>
          </cell>
          <cell r="B21725">
            <v>34.36</v>
          </cell>
        </row>
        <row r="21726">
          <cell r="A21726" t="str">
            <v>21.018.0032-0</v>
          </cell>
          <cell r="B21726">
            <v>66.069999999999993</v>
          </cell>
        </row>
        <row r="21727">
          <cell r="A21727" t="str">
            <v>21.018.0032-A</v>
          </cell>
          <cell r="B21727">
            <v>57.26</v>
          </cell>
        </row>
        <row r="21728">
          <cell r="A21728" t="str">
            <v>21.018.0035-0</v>
          </cell>
          <cell r="B21728">
            <v>7.66</v>
          </cell>
        </row>
        <row r="21729">
          <cell r="A21729" t="str">
            <v>21.018.0035-A</v>
          </cell>
          <cell r="B21729">
            <v>6.64</v>
          </cell>
        </row>
        <row r="21730">
          <cell r="A21730" t="str">
            <v>21.018.0040-0</v>
          </cell>
          <cell r="B21730">
            <v>5.45</v>
          </cell>
        </row>
        <row r="21731">
          <cell r="A21731" t="str">
            <v>21.018.0040-A</v>
          </cell>
          <cell r="B21731">
            <v>5.45</v>
          </cell>
        </row>
        <row r="21732">
          <cell r="A21732" t="str">
            <v>21.018.0045-0</v>
          </cell>
          <cell r="B21732">
            <v>25.1</v>
          </cell>
        </row>
        <row r="21733">
          <cell r="A21733" t="str">
            <v>21.018.0045-A</v>
          </cell>
          <cell r="B21733">
            <v>25.1</v>
          </cell>
        </row>
        <row r="21734">
          <cell r="A21734" t="str">
            <v>21.018.0050-0</v>
          </cell>
          <cell r="B21734">
            <v>178.5</v>
          </cell>
        </row>
        <row r="21735">
          <cell r="A21735" t="str">
            <v>21.018.0050-A</v>
          </cell>
          <cell r="B21735">
            <v>178.5</v>
          </cell>
        </row>
        <row r="21736">
          <cell r="A21736" t="str">
            <v>21.019.0078-0</v>
          </cell>
          <cell r="B21736">
            <v>565.82000000000005</v>
          </cell>
        </row>
        <row r="21737">
          <cell r="A21737" t="str">
            <v>21.019.0078-A</v>
          </cell>
          <cell r="B21737">
            <v>565.82000000000005</v>
          </cell>
        </row>
        <row r="21738">
          <cell r="A21738" t="str">
            <v>21.019.0090-0</v>
          </cell>
          <cell r="B21738">
            <v>337.62</v>
          </cell>
        </row>
        <row r="21739">
          <cell r="A21739" t="str">
            <v>21.019.0090-A</v>
          </cell>
          <cell r="B21739">
            <v>337.62</v>
          </cell>
        </row>
        <row r="21740">
          <cell r="A21740" t="str">
            <v>21.019.0095-0</v>
          </cell>
          <cell r="B21740">
            <v>840</v>
          </cell>
        </row>
        <row r="21741">
          <cell r="A21741" t="str">
            <v>21.019.0095-A</v>
          </cell>
          <cell r="B21741">
            <v>840</v>
          </cell>
        </row>
        <row r="21742">
          <cell r="A21742" t="str">
            <v>21.019.0105-0</v>
          </cell>
          <cell r="B21742">
            <v>773.35</v>
          </cell>
        </row>
        <row r="21743">
          <cell r="A21743" t="str">
            <v>21.019.0105-A</v>
          </cell>
          <cell r="B21743">
            <v>773.35</v>
          </cell>
        </row>
        <row r="21744">
          <cell r="A21744" t="str">
            <v>21.019.0110-0</v>
          </cell>
          <cell r="B21744">
            <v>1073.3499999999999</v>
          </cell>
        </row>
        <row r="21745">
          <cell r="A21745" t="str">
            <v>21.019.0110-A</v>
          </cell>
          <cell r="B21745">
            <v>1073.3499999999999</v>
          </cell>
        </row>
        <row r="21746">
          <cell r="A21746" t="str">
            <v>21.020.0050-0</v>
          </cell>
          <cell r="B21746">
            <v>85.39</v>
          </cell>
        </row>
        <row r="21747">
          <cell r="A21747" t="str">
            <v>21.020.0050-A</v>
          </cell>
          <cell r="B21747">
            <v>83.63</v>
          </cell>
        </row>
        <row r="21748">
          <cell r="A21748" t="str">
            <v>21.020.0055-0</v>
          </cell>
          <cell r="B21748">
            <v>176.06</v>
          </cell>
        </row>
        <row r="21749">
          <cell r="A21749" t="str">
            <v>21.020.0055-A</v>
          </cell>
          <cell r="B21749">
            <v>172.54</v>
          </cell>
        </row>
        <row r="21750">
          <cell r="A21750" t="str">
            <v>21.020.0060-0</v>
          </cell>
          <cell r="B21750">
            <v>202.49</v>
          </cell>
        </row>
        <row r="21751">
          <cell r="A21751" t="str">
            <v>21.020.0060-A</v>
          </cell>
          <cell r="B21751">
            <v>195.45</v>
          </cell>
        </row>
        <row r="21752">
          <cell r="A21752" t="str">
            <v>21.020.0065-0</v>
          </cell>
          <cell r="B21752">
            <v>13.21</v>
          </cell>
        </row>
        <row r="21753">
          <cell r="A21753" t="str">
            <v>21.020.0065-A</v>
          </cell>
          <cell r="B21753">
            <v>11.45</v>
          </cell>
        </row>
        <row r="21754">
          <cell r="A21754" t="str">
            <v>21.020.0070-0</v>
          </cell>
          <cell r="B21754">
            <v>13.21</v>
          </cell>
        </row>
        <row r="21755">
          <cell r="A21755" t="str">
            <v>21.020.0070-A</v>
          </cell>
          <cell r="B21755">
            <v>11.45</v>
          </cell>
        </row>
        <row r="21756">
          <cell r="A21756" t="str">
            <v>21.020.0075-0</v>
          </cell>
          <cell r="B21756">
            <v>26.42</v>
          </cell>
        </row>
        <row r="21757">
          <cell r="A21757" t="str">
            <v>21.020.0075-A</v>
          </cell>
          <cell r="B21757">
            <v>22.9</v>
          </cell>
        </row>
        <row r="21758">
          <cell r="A21758" t="str">
            <v>21.020.0080-0</v>
          </cell>
          <cell r="B21758">
            <v>19.82</v>
          </cell>
        </row>
        <row r="21759">
          <cell r="A21759" t="str">
            <v>21.020.0080-A</v>
          </cell>
          <cell r="B21759">
            <v>17.18</v>
          </cell>
        </row>
        <row r="21760">
          <cell r="A21760" t="str">
            <v>21.020.0085-0</v>
          </cell>
          <cell r="B21760">
            <v>66.069999999999993</v>
          </cell>
        </row>
        <row r="21761">
          <cell r="A21761" t="str">
            <v>21.020.0085-A</v>
          </cell>
          <cell r="B21761">
            <v>57.26</v>
          </cell>
        </row>
        <row r="21762">
          <cell r="A21762" t="str">
            <v>21.020.0090-0</v>
          </cell>
          <cell r="B21762">
            <v>39.64</v>
          </cell>
        </row>
        <row r="21763">
          <cell r="A21763" t="str">
            <v>21.020.0090-A</v>
          </cell>
          <cell r="B21763">
            <v>34.36</v>
          </cell>
        </row>
        <row r="21764">
          <cell r="A21764" t="str">
            <v>21.020.0095-0</v>
          </cell>
          <cell r="B21764">
            <v>26.42</v>
          </cell>
        </row>
        <row r="21765">
          <cell r="A21765" t="str">
            <v>21.020.0095-A</v>
          </cell>
          <cell r="B21765">
            <v>22.9</v>
          </cell>
        </row>
        <row r="21766">
          <cell r="A21766" t="str">
            <v>21.020.0106-0</v>
          </cell>
          <cell r="B21766">
            <v>92.5</v>
          </cell>
        </row>
        <row r="21767">
          <cell r="A21767" t="str">
            <v>21.020.0106-A</v>
          </cell>
          <cell r="B21767">
            <v>80.17</v>
          </cell>
        </row>
        <row r="21768">
          <cell r="A21768" t="str">
            <v>21.020.0107-0</v>
          </cell>
          <cell r="B21768">
            <v>33.340000000000003</v>
          </cell>
        </row>
        <row r="21769">
          <cell r="A21769" t="str">
            <v>21.020.0107-A</v>
          </cell>
          <cell r="B21769">
            <v>33.159999999999997</v>
          </cell>
        </row>
        <row r="21770">
          <cell r="A21770" t="str">
            <v>21.021.0010-0</v>
          </cell>
          <cell r="B21770">
            <v>1220</v>
          </cell>
        </row>
        <row r="21771">
          <cell r="A21771" t="str">
            <v>21.021.0010-A</v>
          </cell>
          <cell r="B21771">
            <v>1220</v>
          </cell>
        </row>
        <row r="21772">
          <cell r="A21772" t="str">
            <v>21.021.0015-0</v>
          </cell>
          <cell r="B21772">
            <v>2560</v>
          </cell>
        </row>
        <row r="21773">
          <cell r="A21773" t="str">
            <v>21.021.0015-A</v>
          </cell>
          <cell r="B21773">
            <v>2560</v>
          </cell>
        </row>
        <row r="21774">
          <cell r="A21774" t="str">
            <v>21.024.0010-0</v>
          </cell>
          <cell r="B21774">
            <v>2.64</v>
          </cell>
        </row>
        <row r="21775">
          <cell r="A21775" t="str">
            <v>21.024.0010-A</v>
          </cell>
          <cell r="B21775">
            <v>2.29</v>
          </cell>
        </row>
        <row r="21776">
          <cell r="A21776" t="str">
            <v>21.024.0015-0</v>
          </cell>
          <cell r="B21776">
            <v>3.3</v>
          </cell>
        </row>
        <row r="21777">
          <cell r="A21777" t="str">
            <v>21.024.0015-A</v>
          </cell>
          <cell r="B21777">
            <v>2.86</v>
          </cell>
        </row>
        <row r="21778">
          <cell r="A21778" t="str">
            <v>21.024.0020-0</v>
          </cell>
          <cell r="B21778">
            <v>3.96</v>
          </cell>
        </row>
        <row r="21779">
          <cell r="A21779" t="str">
            <v>21.024.0020-A</v>
          </cell>
          <cell r="B21779">
            <v>3.43</v>
          </cell>
        </row>
        <row r="21780">
          <cell r="A21780" t="str">
            <v>21.024.0025-0</v>
          </cell>
          <cell r="B21780">
            <v>5.28</v>
          </cell>
        </row>
        <row r="21781">
          <cell r="A21781" t="str">
            <v>21.024.0025-A</v>
          </cell>
          <cell r="B21781">
            <v>4.58</v>
          </cell>
        </row>
        <row r="21782">
          <cell r="A21782" t="str">
            <v>21.024.0030-0</v>
          </cell>
          <cell r="B21782">
            <v>3.96</v>
          </cell>
        </row>
        <row r="21783">
          <cell r="A21783" t="str">
            <v>21.024.0030-A</v>
          </cell>
          <cell r="B21783">
            <v>3.43</v>
          </cell>
        </row>
        <row r="21784">
          <cell r="A21784" t="str">
            <v>21.024.0035-0</v>
          </cell>
          <cell r="B21784">
            <v>3.96</v>
          </cell>
        </row>
        <row r="21785">
          <cell r="A21785" t="str">
            <v>21.024.0035-A</v>
          </cell>
          <cell r="B21785">
            <v>3.43</v>
          </cell>
        </row>
        <row r="21786">
          <cell r="A21786" t="str">
            <v>21.024.0040-0</v>
          </cell>
          <cell r="B21786">
            <v>1.98</v>
          </cell>
        </row>
        <row r="21787">
          <cell r="A21787" t="str">
            <v>21.024.0040-A</v>
          </cell>
          <cell r="B21787">
            <v>1.8</v>
          </cell>
        </row>
        <row r="21788">
          <cell r="A21788" t="str">
            <v>21.024.0100-0</v>
          </cell>
          <cell r="B21788">
            <v>0.1</v>
          </cell>
        </row>
        <row r="21789">
          <cell r="A21789" t="str">
            <v>21.024.0100-A</v>
          </cell>
          <cell r="B21789">
            <v>0.1</v>
          </cell>
        </row>
        <row r="21790">
          <cell r="A21790" t="str">
            <v>21.024.0105-0</v>
          </cell>
          <cell r="B21790">
            <v>0.14000000000000001</v>
          </cell>
        </row>
        <row r="21791">
          <cell r="A21791" t="str">
            <v>21.024.0105-A</v>
          </cell>
          <cell r="B21791">
            <v>0.14000000000000001</v>
          </cell>
        </row>
        <row r="21792">
          <cell r="A21792" t="str">
            <v>21.026.0010-0</v>
          </cell>
          <cell r="B21792">
            <v>1.0900000000000001</v>
          </cell>
        </row>
        <row r="21793">
          <cell r="A21793" t="str">
            <v>21.026.0010-A</v>
          </cell>
          <cell r="B21793">
            <v>1.0900000000000001</v>
          </cell>
        </row>
        <row r="21794">
          <cell r="A21794" t="str">
            <v>21.026.0012-0</v>
          </cell>
          <cell r="B21794">
            <v>3.12</v>
          </cell>
        </row>
        <row r="21795">
          <cell r="A21795" t="str">
            <v>21.026.0012-A</v>
          </cell>
          <cell r="B21795">
            <v>3.12</v>
          </cell>
        </row>
        <row r="21796">
          <cell r="A21796" t="str">
            <v>21.026.0015-0</v>
          </cell>
          <cell r="B21796">
            <v>4.43</v>
          </cell>
        </row>
        <row r="21797">
          <cell r="A21797" t="str">
            <v>21.026.0015-A</v>
          </cell>
          <cell r="B21797">
            <v>4.43</v>
          </cell>
        </row>
        <row r="21798">
          <cell r="A21798" t="str">
            <v>21.026.0020-0</v>
          </cell>
          <cell r="B21798">
            <v>6.54</v>
          </cell>
        </row>
        <row r="21799">
          <cell r="A21799" t="str">
            <v>21.026.0020-A</v>
          </cell>
          <cell r="B21799">
            <v>6.54</v>
          </cell>
        </row>
        <row r="21800">
          <cell r="A21800" t="str">
            <v>21.026.0030-0</v>
          </cell>
          <cell r="B21800">
            <v>7.67</v>
          </cell>
        </row>
        <row r="21801">
          <cell r="A21801" t="str">
            <v>21.026.0030-A</v>
          </cell>
          <cell r="B21801">
            <v>7.67</v>
          </cell>
        </row>
        <row r="21802">
          <cell r="A21802" t="str">
            <v>21.026.0035-0</v>
          </cell>
          <cell r="B21802">
            <v>15.82</v>
          </cell>
        </row>
        <row r="21803">
          <cell r="A21803" t="str">
            <v>21.026.0035-A</v>
          </cell>
          <cell r="B21803">
            <v>15.82</v>
          </cell>
        </row>
        <row r="21804">
          <cell r="A21804" t="str">
            <v>21.026.0040-0</v>
          </cell>
          <cell r="B21804">
            <v>10.83</v>
          </cell>
        </row>
        <row r="21805">
          <cell r="A21805" t="str">
            <v>21.026.0040-A</v>
          </cell>
          <cell r="B21805">
            <v>10.83</v>
          </cell>
        </row>
        <row r="21806">
          <cell r="A21806" t="str">
            <v>21.026.0050-0</v>
          </cell>
          <cell r="B21806">
            <v>14.45</v>
          </cell>
        </row>
        <row r="21807">
          <cell r="A21807" t="str">
            <v>21.026.0050-A</v>
          </cell>
          <cell r="B21807">
            <v>14.45</v>
          </cell>
        </row>
        <row r="21808">
          <cell r="A21808" t="str">
            <v>21.026.0055-0</v>
          </cell>
          <cell r="B21808">
            <v>15.95</v>
          </cell>
        </row>
        <row r="21809">
          <cell r="A21809" t="str">
            <v>21.026.0055-A</v>
          </cell>
          <cell r="B21809">
            <v>15.95</v>
          </cell>
        </row>
        <row r="21810">
          <cell r="A21810" t="str">
            <v>21.026.0060-0</v>
          </cell>
          <cell r="B21810">
            <v>26.9</v>
          </cell>
        </row>
        <row r="21811">
          <cell r="A21811" t="str">
            <v>21.026.0060-A</v>
          </cell>
          <cell r="B21811">
            <v>26.9</v>
          </cell>
        </row>
        <row r="21812">
          <cell r="A21812" t="str">
            <v>21.026.0065-0</v>
          </cell>
          <cell r="B21812">
            <v>27.27</v>
          </cell>
        </row>
        <row r="21813">
          <cell r="A21813" t="str">
            <v>21.026.0065-A</v>
          </cell>
          <cell r="B21813">
            <v>27.27</v>
          </cell>
        </row>
        <row r="21814">
          <cell r="A21814" t="str">
            <v>21.026.0070-0</v>
          </cell>
          <cell r="B21814">
            <v>51.02</v>
          </cell>
        </row>
        <row r="21815">
          <cell r="A21815" t="str">
            <v>21.026.0070-A</v>
          </cell>
          <cell r="B21815">
            <v>51.02</v>
          </cell>
        </row>
        <row r="21816">
          <cell r="A21816" t="str">
            <v>21.026.0075-0</v>
          </cell>
          <cell r="B21816">
            <v>10.96</v>
          </cell>
        </row>
        <row r="21817">
          <cell r="A21817" t="str">
            <v>21.026.0075-A</v>
          </cell>
          <cell r="B21817">
            <v>10.96</v>
          </cell>
        </row>
        <row r="21818">
          <cell r="A21818" t="str">
            <v>21.026.0080-0</v>
          </cell>
          <cell r="B21818">
            <v>53.97</v>
          </cell>
        </row>
        <row r="21819">
          <cell r="A21819" t="str">
            <v>21.026.0080-A</v>
          </cell>
          <cell r="B21819">
            <v>53.97</v>
          </cell>
        </row>
        <row r="21820">
          <cell r="A21820" t="str">
            <v>21.026.0100-0</v>
          </cell>
          <cell r="B21820">
            <v>5.03</v>
          </cell>
        </row>
        <row r="21821">
          <cell r="A21821" t="str">
            <v>21.026.0100-A</v>
          </cell>
          <cell r="B21821">
            <v>5.03</v>
          </cell>
        </row>
        <row r="21822">
          <cell r="A21822" t="str">
            <v>21.026.0105-0</v>
          </cell>
          <cell r="B21822">
            <v>12.34</v>
          </cell>
        </row>
        <row r="21823">
          <cell r="A21823" t="str">
            <v>21.026.0105-A</v>
          </cell>
          <cell r="B21823">
            <v>12.34</v>
          </cell>
        </row>
        <row r="21824">
          <cell r="A21824" t="str">
            <v>21.026.0110-0</v>
          </cell>
          <cell r="B21824">
            <v>14.26</v>
          </cell>
        </row>
        <row r="21825">
          <cell r="A21825" t="str">
            <v>21.026.0110-A</v>
          </cell>
          <cell r="B21825">
            <v>14.26</v>
          </cell>
        </row>
        <row r="21826">
          <cell r="A21826" t="str">
            <v>21.026.0120-0</v>
          </cell>
          <cell r="B21826">
            <v>19.61</v>
          </cell>
        </row>
        <row r="21827">
          <cell r="A21827" t="str">
            <v>21.026.0120-A</v>
          </cell>
          <cell r="B21827">
            <v>19.61</v>
          </cell>
        </row>
        <row r="21828">
          <cell r="A21828" t="str">
            <v>21.026.0130-0</v>
          </cell>
          <cell r="B21828">
            <v>27.41</v>
          </cell>
        </row>
        <row r="21829">
          <cell r="A21829" t="str">
            <v>21.026.0130-A</v>
          </cell>
          <cell r="B21829">
            <v>27.41</v>
          </cell>
        </row>
        <row r="21830">
          <cell r="A21830" t="str">
            <v>21.026.0200-0</v>
          </cell>
          <cell r="B21830">
            <v>7.95</v>
          </cell>
        </row>
        <row r="21831">
          <cell r="A21831" t="str">
            <v>21.026.0200-A</v>
          </cell>
          <cell r="B21831">
            <v>7.95</v>
          </cell>
        </row>
        <row r="21832">
          <cell r="A21832" t="str">
            <v>21.026.0250-0</v>
          </cell>
          <cell r="B21832">
            <v>18.36</v>
          </cell>
        </row>
        <row r="21833">
          <cell r="A21833" t="str">
            <v>21.026.0250-A</v>
          </cell>
          <cell r="B21833">
            <v>18.36</v>
          </cell>
        </row>
        <row r="21834">
          <cell r="A21834" t="str">
            <v>21.026.0350-0</v>
          </cell>
          <cell r="B21834">
            <v>34.03</v>
          </cell>
        </row>
        <row r="21835">
          <cell r="A21835" t="str">
            <v>21.026.0350-A</v>
          </cell>
          <cell r="B21835">
            <v>34.03</v>
          </cell>
        </row>
        <row r="21836">
          <cell r="A21836" t="str">
            <v>21.026.0450-0</v>
          </cell>
          <cell r="B21836">
            <v>51.35</v>
          </cell>
        </row>
        <row r="21837">
          <cell r="A21837" t="str">
            <v>21.026.0450-A</v>
          </cell>
          <cell r="B21837">
            <v>51.35</v>
          </cell>
        </row>
        <row r="21838">
          <cell r="A21838" t="str">
            <v>21.026.0470-0</v>
          </cell>
          <cell r="B21838">
            <v>28.08</v>
          </cell>
        </row>
        <row r="21839">
          <cell r="A21839" t="str">
            <v>21.026.0470-A</v>
          </cell>
          <cell r="B21839">
            <v>28.08</v>
          </cell>
        </row>
        <row r="21840">
          <cell r="A21840" t="str">
            <v>21.026.0475-0</v>
          </cell>
          <cell r="B21840">
            <v>112.72</v>
          </cell>
        </row>
        <row r="21841">
          <cell r="A21841" t="str">
            <v>21.026.0475-A</v>
          </cell>
          <cell r="B21841">
            <v>112.72</v>
          </cell>
        </row>
        <row r="21842">
          <cell r="A21842" t="str">
            <v>21.027.0010-0</v>
          </cell>
          <cell r="B21842">
            <v>3.36</v>
          </cell>
        </row>
        <row r="21843">
          <cell r="A21843" t="str">
            <v>21.027.0010-A</v>
          </cell>
          <cell r="B21843">
            <v>3.36</v>
          </cell>
        </row>
        <row r="21844">
          <cell r="A21844" t="str">
            <v>21.027.0020-0</v>
          </cell>
          <cell r="B21844">
            <v>8.26</v>
          </cell>
        </row>
        <row r="21845">
          <cell r="A21845" t="str">
            <v>21.027.0020-A</v>
          </cell>
          <cell r="B21845">
            <v>8.26</v>
          </cell>
        </row>
        <row r="21846">
          <cell r="A21846" t="str">
            <v>21.027.0025-0</v>
          </cell>
          <cell r="B21846">
            <v>7.16</v>
          </cell>
        </row>
        <row r="21847">
          <cell r="A21847" t="str">
            <v>21.027.0025-A</v>
          </cell>
          <cell r="B21847">
            <v>7.16</v>
          </cell>
        </row>
        <row r="21848">
          <cell r="A21848" t="str">
            <v>21.027.0050-0</v>
          </cell>
          <cell r="B21848">
            <v>3.19</v>
          </cell>
        </row>
        <row r="21849">
          <cell r="A21849" t="str">
            <v>21.027.0050-A</v>
          </cell>
          <cell r="B21849">
            <v>3.19</v>
          </cell>
        </row>
        <row r="21850">
          <cell r="A21850" t="str">
            <v>21.027.0060-0</v>
          </cell>
          <cell r="B21850">
            <v>4.8600000000000003</v>
          </cell>
        </row>
        <row r="21851">
          <cell r="A21851" t="str">
            <v>21.027.0060-A</v>
          </cell>
          <cell r="B21851">
            <v>4.8600000000000003</v>
          </cell>
        </row>
        <row r="21852">
          <cell r="A21852" t="str">
            <v>21.028.0001-0</v>
          </cell>
          <cell r="B21852">
            <v>18.61</v>
          </cell>
        </row>
        <row r="21853">
          <cell r="A21853" t="str">
            <v>21.028.0001-A</v>
          </cell>
          <cell r="B21853">
            <v>18.260000000000002</v>
          </cell>
        </row>
        <row r="21854">
          <cell r="A21854" t="str">
            <v>21.028.0002-0</v>
          </cell>
          <cell r="B21854">
            <v>13.3</v>
          </cell>
        </row>
        <row r="21855">
          <cell r="A21855" t="str">
            <v>21.028.0002-A</v>
          </cell>
          <cell r="B21855">
            <v>12.95</v>
          </cell>
        </row>
        <row r="21856">
          <cell r="A21856" t="str">
            <v>21.028.0003-0</v>
          </cell>
          <cell r="B21856">
            <v>5.86</v>
          </cell>
        </row>
        <row r="21857">
          <cell r="A21857" t="str">
            <v>21.028.0003-A</v>
          </cell>
          <cell r="B21857">
            <v>5.51</v>
          </cell>
        </row>
        <row r="21858">
          <cell r="A21858" t="str">
            <v>21.028.0004-0</v>
          </cell>
          <cell r="B21858">
            <v>5.58</v>
          </cell>
        </row>
        <row r="21859">
          <cell r="A21859" t="str">
            <v>21.028.0004-A</v>
          </cell>
          <cell r="B21859">
            <v>5.23</v>
          </cell>
        </row>
        <row r="21860">
          <cell r="A21860" t="str">
            <v>21.028.0010-0</v>
          </cell>
          <cell r="B21860">
            <v>7.03</v>
          </cell>
        </row>
        <row r="21861">
          <cell r="A21861" t="str">
            <v>21.028.0010-A</v>
          </cell>
          <cell r="B21861">
            <v>6.68</v>
          </cell>
        </row>
        <row r="21862">
          <cell r="A21862" t="str">
            <v>21.028.0015-0</v>
          </cell>
          <cell r="B21862">
            <v>23.8</v>
          </cell>
        </row>
        <row r="21863">
          <cell r="A21863" t="str">
            <v>21.028.0015-A</v>
          </cell>
          <cell r="B21863">
            <v>23.27</v>
          </cell>
        </row>
        <row r="21864">
          <cell r="A21864" t="str">
            <v>21.028.0020-0</v>
          </cell>
          <cell r="B21864">
            <v>3.28</v>
          </cell>
        </row>
        <row r="21865">
          <cell r="A21865" t="str">
            <v>21.028.0020-A</v>
          </cell>
          <cell r="B21865">
            <v>3.28</v>
          </cell>
        </row>
        <row r="21866">
          <cell r="A21866" t="str">
            <v>21.028.0040-0</v>
          </cell>
          <cell r="B21866">
            <v>39.229999999999997</v>
          </cell>
        </row>
        <row r="21867">
          <cell r="A21867" t="str">
            <v>21.028.0040-A</v>
          </cell>
          <cell r="B21867">
            <v>39.229999999999997</v>
          </cell>
        </row>
        <row r="21868">
          <cell r="A21868" t="str">
            <v>21.028.0060-0</v>
          </cell>
          <cell r="B21868">
            <v>11.18</v>
          </cell>
        </row>
        <row r="21869">
          <cell r="A21869" t="str">
            <v>21.028.0060-A</v>
          </cell>
          <cell r="B21869">
            <v>10.65</v>
          </cell>
        </row>
        <row r="21870">
          <cell r="A21870" t="str">
            <v>21.028.0065-0</v>
          </cell>
          <cell r="B21870">
            <v>12.12</v>
          </cell>
        </row>
        <row r="21871">
          <cell r="A21871" t="str">
            <v>21.028.0065-A</v>
          </cell>
          <cell r="B21871">
            <v>11.59</v>
          </cell>
        </row>
        <row r="21872">
          <cell r="A21872" t="str">
            <v>21.028.0070-0</v>
          </cell>
          <cell r="B21872">
            <v>13.3</v>
          </cell>
        </row>
        <row r="21873">
          <cell r="A21873" t="str">
            <v>21.028.0070-A</v>
          </cell>
          <cell r="B21873">
            <v>12.77</v>
          </cell>
        </row>
        <row r="21874">
          <cell r="A21874" t="str">
            <v>21.028.0075-0</v>
          </cell>
          <cell r="B21874">
            <v>6.35</v>
          </cell>
        </row>
        <row r="21875">
          <cell r="A21875" t="str">
            <v>21.028.0075-A</v>
          </cell>
          <cell r="B21875">
            <v>5.82</v>
          </cell>
        </row>
        <row r="21876">
          <cell r="A21876" t="str">
            <v>21.028.0080-0</v>
          </cell>
          <cell r="B21876">
            <v>7.43</v>
          </cell>
        </row>
        <row r="21877">
          <cell r="A21877" t="str">
            <v>21.028.0080-A</v>
          </cell>
          <cell r="B21877">
            <v>6.9</v>
          </cell>
        </row>
        <row r="21878">
          <cell r="A21878" t="str">
            <v>21.028.0085-0</v>
          </cell>
          <cell r="B21878">
            <v>10.5</v>
          </cell>
        </row>
        <row r="21879">
          <cell r="A21879" t="str">
            <v>21.028.0085-A</v>
          </cell>
          <cell r="B21879">
            <v>9.9700000000000006</v>
          </cell>
        </row>
        <row r="21880">
          <cell r="A21880" t="str">
            <v>21.028.0090-0</v>
          </cell>
          <cell r="B21880">
            <v>10.68</v>
          </cell>
        </row>
        <row r="21881">
          <cell r="A21881" t="str">
            <v>21.028.0090-A</v>
          </cell>
          <cell r="B21881">
            <v>10.15</v>
          </cell>
        </row>
        <row r="21882">
          <cell r="A21882" t="str">
            <v>21.028.0095-0</v>
          </cell>
          <cell r="B21882">
            <v>10.5</v>
          </cell>
        </row>
        <row r="21883">
          <cell r="A21883" t="str">
            <v>21.028.0095-A</v>
          </cell>
          <cell r="B21883">
            <v>9.9700000000000006</v>
          </cell>
        </row>
        <row r="21884">
          <cell r="A21884" t="str">
            <v>21.028.0100-0</v>
          </cell>
          <cell r="B21884">
            <v>13.3</v>
          </cell>
        </row>
        <row r="21885">
          <cell r="A21885" t="str">
            <v>21.028.0100-A</v>
          </cell>
          <cell r="B21885">
            <v>12.77</v>
          </cell>
        </row>
        <row r="21886">
          <cell r="A21886" t="str">
            <v>21.028.0105-0</v>
          </cell>
          <cell r="B21886">
            <v>11.42</v>
          </cell>
        </row>
        <row r="21887">
          <cell r="A21887" t="str">
            <v>21.028.0105-A</v>
          </cell>
          <cell r="B21887">
            <v>10.89</v>
          </cell>
        </row>
        <row r="21888">
          <cell r="A21888" t="str">
            <v>21.028.0110-0</v>
          </cell>
          <cell r="B21888">
            <v>11.88</v>
          </cell>
        </row>
        <row r="21889">
          <cell r="A21889" t="str">
            <v>21.028.0110-A</v>
          </cell>
          <cell r="B21889">
            <v>11.35</v>
          </cell>
        </row>
        <row r="21890">
          <cell r="A21890" t="str">
            <v>21.028.0115-0</v>
          </cell>
          <cell r="B21890">
            <v>12.59</v>
          </cell>
        </row>
        <row r="21891">
          <cell r="A21891" t="str">
            <v>21.028.0115-A</v>
          </cell>
          <cell r="B21891">
            <v>12.06</v>
          </cell>
        </row>
        <row r="21892">
          <cell r="A21892" t="str">
            <v>21.028.0120-0</v>
          </cell>
          <cell r="B21892">
            <v>16.940000000000001</v>
          </cell>
        </row>
        <row r="21893">
          <cell r="A21893" t="str">
            <v>21.028.0120-A</v>
          </cell>
          <cell r="B21893">
            <v>16.41</v>
          </cell>
        </row>
        <row r="21894">
          <cell r="A21894" t="str">
            <v>21.028.0125-0</v>
          </cell>
          <cell r="B21894">
            <v>13.39</v>
          </cell>
        </row>
        <row r="21895">
          <cell r="A21895" t="str">
            <v>21.028.0125-A</v>
          </cell>
          <cell r="B21895">
            <v>12.86</v>
          </cell>
        </row>
        <row r="21896">
          <cell r="A21896" t="str">
            <v>21.028.0140-0</v>
          </cell>
          <cell r="B21896">
            <v>7.92</v>
          </cell>
        </row>
        <row r="21897">
          <cell r="A21897" t="str">
            <v>21.028.0140-A</v>
          </cell>
          <cell r="B21897">
            <v>7.92</v>
          </cell>
        </row>
        <row r="21898">
          <cell r="A21898" t="str">
            <v>21.028.0145-0</v>
          </cell>
          <cell r="B21898">
            <v>15.52</v>
          </cell>
        </row>
        <row r="21899">
          <cell r="A21899" t="str">
            <v>21.028.0145-A</v>
          </cell>
          <cell r="B21899">
            <v>15.52</v>
          </cell>
        </row>
        <row r="21900">
          <cell r="A21900" t="str">
            <v>21.028.0150-0</v>
          </cell>
          <cell r="B21900">
            <v>56.69</v>
          </cell>
        </row>
        <row r="21901">
          <cell r="A21901" t="str">
            <v>21.028.0150-A</v>
          </cell>
          <cell r="B21901">
            <v>56.69</v>
          </cell>
        </row>
        <row r="21902">
          <cell r="A21902" t="str">
            <v>21.030.0055-0</v>
          </cell>
          <cell r="B21902">
            <v>184.51</v>
          </cell>
        </row>
        <row r="21903">
          <cell r="A21903" t="str">
            <v>21.030.0055-A</v>
          </cell>
          <cell r="B21903">
            <v>184.51</v>
          </cell>
        </row>
        <row r="21904">
          <cell r="A21904" t="str">
            <v>21.030.0060-0</v>
          </cell>
          <cell r="B21904">
            <v>8.5</v>
          </cell>
        </row>
        <row r="21905">
          <cell r="A21905" t="str">
            <v>21.030.0060-A</v>
          </cell>
          <cell r="B21905">
            <v>8.5</v>
          </cell>
        </row>
        <row r="21906">
          <cell r="A21906" t="str">
            <v>21.030.0065-0</v>
          </cell>
          <cell r="B21906">
            <v>101.91</v>
          </cell>
        </row>
        <row r="21907">
          <cell r="A21907" t="str">
            <v>21.030.0065-A</v>
          </cell>
          <cell r="B21907">
            <v>101.91</v>
          </cell>
        </row>
        <row r="21908">
          <cell r="A21908" t="str">
            <v>21.030.0070-0</v>
          </cell>
          <cell r="B21908">
            <v>122.89</v>
          </cell>
        </row>
        <row r="21909">
          <cell r="A21909" t="str">
            <v>21.030.0070-A</v>
          </cell>
          <cell r="B21909">
            <v>122.89</v>
          </cell>
        </row>
        <row r="21910">
          <cell r="A21910" t="str">
            <v>21.030.0075-0</v>
          </cell>
          <cell r="B21910">
            <v>28.97</v>
          </cell>
        </row>
        <row r="21911">
          <cell r="A21911" t="str">
            <v>21.030.0075-A</v>
          </cell>
          <cell r="B21911">
            <v>28.97</v>
          </cell>
        </row>
        <row r="21912">
          <cell r="A21912" t="str">
            <v>21.030.0080-0</v>
          </cell>
          <cell r="B21912">
            <v>13.99</v>
          </cell>
        </row>
        <row r="21913">
          <cell r="A21913" t="str">
            <v>21.030.0080-A</v>
          </cell>
          <cell r="B21913">
            <v>13.99</v>
          </cell>
        </row>
        <row r="21914">
          <cell r="A21914" t="str">
            <v>21.030.0085-0</v>
          </cell>
          <cell r="B21914">
            <v>12.6</v>
          </cell>
        </row>
        <row r="21915">
          <cell r="A21915" t="str">
            <v>21.030.0085-A</v>
          </cell>
          <cell r="B21915">
            <v>12.6</v>
          </cell>
        </row>
        <row r="21916">
          <cell r="A21916" t="str">
            <v>21.030.0090-0</v>
          </cell>
          <cell r="B21916">
            <v>34.270000000000003</v>
          </cell>
        </row>
        <row r="21917">
          <cell r="A21917" t="str">
            <v>21.030.0090-A</v>
          </cell>
          <cell r="B21917">
            <v>34.270000000000003</v>
          </cell>
        </row>
        <row r="21918">
          <cell r="A21918" t="str">
            <v>21.030.0100-0</v>
          </cell>
          <cell r="B21918">
            <v>44.6</v>
          </cell>
        </row>
        <row r="21919">
          <cell r="A21919" t="str">
            <v>21.030.0100-A</v>
          </cell>
          <cell r="B21919">
            <v>44.6</v>
          </cell>
        </row>
        <row r="21920">
          <cell r="A21920" t="str">
            <v>21.030.0105-0</v>
          </cell>
          <cell r="B21920">
            <v>139.09</v>
          </cell>
        </row>
        <row r="21921">
          <cell r="A21921" t="str">
            <v>21.030.0105-A</v>
          </cell>
          <cell r="B21921">
            <v>139.09</v>
          </cell>
        </row>
        <row r="21922">
          <cell r="A21922" t="str">
            <v>21.031.0010-0</v>
          </cell>
          <cell r="B21922">
            <v>9.7799999999999994</v>
          </cell>
        </row>
        <row r="21923">
          <cell r="A21923" t="str">
            <v>21.031.0010-A</v>
          </cell>
          <cell r="B21923">
            <v>9.7799999999999994</v>
          </cell>
        </row>
        <row r="21924">
          <cell r="A21924" t="str">
            <v>21.031.0015-0</v>
          </cell>
          <cell r="B21924">
            <v>28.12</v>
          </cell>
        </row>
        <row r="21925">
          <cell r="A21925" t="str">
            <v>21.031.0015-A</v>
          </cell>
          <cell r="B21925">
            <v>28.12</v>
          </cell>
        </row>
        <row r="21926">
          <cell r="A21926" t="str">
            <v>21.031.0020-0</v>
          </cell>
          <cell r="B21926">
            <v>448.83</v>
          </cell>
        </row>
        <row r="21927">
          <cell r="A21927" t="str">
            <v>21.031.0020-A</v>
          </cell>
          <cell r="B21927">
            <v>448.83</v>
          </cell>
        </row>
        <row r="21928">
          <cell r="A21928" t="str">
            <v>21.031.0025-0</v>
          </cell>
          <cell r="B21928">
            <v>76.989999999999995</v>
          </cell>
        </row>
        <row r="21929">
          <cell r="A21929" t="str">
            <v>21.031.0025-A</v>
          </cell>
          <cell r="B21929">
            <v>76.989999999999995</v>
          </cell>
        </row>
        <row r="21930">
          <cell r="A21930" t="str">
            <v>21.031.0030-0</v>
          </cell>
          <cell r="B21930">
            <v>19.82</v>
          </cell>
        </row>
        <row r="21931">
          <cell r="A21931" t="str">
            <v>21.031.0030-A</v>
          </cell>
          <cell r="B21931">
            <v>17.18</v>
          </cell>
        </row>
        <row r="21932">
          <cell r="A21932" t="str">
            <v>21.031.0035-0</v>
          </cell>
          <cell r="B21932">
            <v>69.34</v>
          </cell>
        </row>
        <row r="21933">
          <cell r="A21933" t="str">
            <v>21.031.0035-A</v>
          </cell>
          <cell r="B21933">
            <v>66.7</v>
          </cell>
        </row>
        <row r="21934">
          <cell r="A21934" t="str">
            <v>21.031.0040-0</v>
          </cell>
          <cell r="B21934">
            <v>19.82</v>
          </cell>
        </row>
        <row r="21935">
          <cell r="A21935" t="str">
            <v>21.031.0040-A</v>
          </cell>
          <cell r="B21935">
            <v>17.18</v>
          </cell>
        </row>
        <row r="21936">
          <cell r="A21936" t="str">
            <v>21.035.0007-0</v>
          </cell>
          <cell r="B21936">
            <v>266.82</v>
          </cell>
        </row>
        <row r="21937">
          <cell r="A21937" t="str">
            <v>21.035.0007-A</v>
          </cell>
          <cell r="B21937">
            <v>252.36</v>
          </cell>
        </row>
        <row r="21938">
          <cell r="A21938" t="str">
            <v>21.035.0008-0</v>
          </cell>
          <cell r="B21938">
            <v>345.67</v>
          </cell>
        </row>
        <row r="21939">
          <cell r="A21939" t="str">
            <v>21.035.0008-A</v>
          </cell>
          <cell r="B21939">
            <v>327.49</v>
          </cell>
        </row>
        <row r="21940">
          <cell r="A21940" t="str">
            <v>21.035.0009-0</v>
          </cell>
          <cell r="B21940">
            <v>172.55</v>
          </cell>
        </row>
        <row r="21941">
          <cell r="A21941" t="str">
            <v>21.035.0009-A</v>
          </cell>
          <cell r="B21941">
            <v>161.97999999999999</v>
          </cell>
        </row>
        <row r="21942">
          <cell r="A21942" t="str">
            <v>21.035.0010-0</v>
          </cell>
          <cell r="B21942">
            <v>236.98</v>
          </cell>
        </row>
        <row r="21943">
          <cell r="A21943" t="str">
            <v>21.035.0010-A</v>
          </cell>
          <cell r="B21943">
            <v>222.89</v>
          </cell>
        </row>
        <row r="21944">
          <cell r="A21944" t="str">
            <v>21.035.0012-0</v>
          </cell>
          <cell r="B21944">
            <v>301.41000000000003</v>
          </cell>
        </row>
        <row r="21945">
          <cell r="A21945" t="str">
            <v>21.035.0012-A</v>
          </cell>
          <cell r="B21945">
            <v>283.8</v>
          </cell>
        </row>
        <row r="21946">
          <cell r="A21946" t="str">
            <v>21.035.0014-0</v>
          </cell>
          <cell r="B21946">
            <v>154.12</v>
          </cell>
        </row>
        <row r="21947">
          <cell r="A21947" t="str">
            <v>21.035.0014-A</v>
          </cell>
          <cell r="B21947">
            <v>147.08000000000001</v>
          </cell>
        </row>
        <row r="21948">
          <cell r="A21948" t="str">
            <v>21.035.0050-0</v>
          </cell>
          <cell r="B21948">
            <v>359.17</v>
          </cell>
        </row>
        <row r="21949">
          <cell r="A21949" t="str">
            <v>21.035.0050-A</v>
          </cell>
          <cell r="B21949">
            <v>352.13</v>
          </cell>
        </row>
        <row r="21950">
          <cell r="A21950" t="str">
            <v>21.035.0100-0</v>
          </cell>
          <cell r="B21950">
            <v>500.07</v>
          </cell>
        </row>
        <row r="21951">
          <cell r="A21951" t="str">
            <v>21.035.0100-A</v>
          </cell>
          <cell r="B21951">
            <v>493.02</v>
          </cell>
        </row>
        <row r="21952">
          <cell r="A21952" t="str">
            <v>21.035.0103-0</v>
          </cell>
          <cell r="B21952">
            <v>581.11</v>
          </cell>
        </row>
        <row r="21953">
          <cell r="A21953" t="str">
            <v>21.035.0103-A</v>
          </cell>
          <cell r="B21953">
            <v>567.02</v>
          </cell>
        </row>
        <row r="21954">
          <cell r="A21954" t="str">
            <v>21.035.0105-0</v>
          </cell>
          <cell r="B21954">
            <v>807.87</v>
          </cell>
        </row>
        <row r="21955">
          <cell r="A21955" t="str">
            <v>21.035.0105-A</v>
          </cell>
          <cell r="B21955">
            <v>793.78</v>
          </cell>
        </row>
        <row r="21956">
          <cell r="A21956" t="str">
            <v>21.035.0150-0</v>
          </cell>
          <cell r="B21956">
            <v>79.28</v>
          </cell>
        </row>
        <row r="21957">
          <cell r="A21957" t="str">
            <v>21.035.0150-A</v>
          </cell>
          <cell r="B21957">
            <v>68.72</v>
          </cell>
        </row>
        <row r="21958">
          <cell r="A21958" t="str">
            <v>21.035.0160-0</v>
          </cell>
          <cell r="B21958">
            <v>13.21</v>
          </cell>
        </row>
        <row r="21959">
          <cell r="A21959" t="str">
            <v>21.035.0160-A</v>
          </cell>
          <cell r="B21959">
            <v>11.45</v>
          </cell>
        </row>
        <row r="21960">
          <cell r="A21960" t="str">
            <v>21.035.0200-0</v>
          </cell>
          <cell r="B21960">
            <v>230</v>
          </cell>
        </row>
        <row r="21961">
          <cell r="A21961" t="str">
            <v>21.035.0200-A</v>
          </cell>
          <cell r="B21961">
            <v>230</v>
          </cell>
        </row>
        <row r="21962">
          <cell r="A21962" t="str">
            <v>21.035.0205-0</v>
          </cell>
          <cell r="B21962">
            <v>498</v>
          </cell>
        </row>
        <row r="21963">
          <cell r="A21963" t="str">
            <v>21.035.0205-A</v>
          </cell>
          <cell r="B21963">
            <v>498</v>
          </cell>
        </row>
        <row r="21964">
          <cell r="A21964" t="str">
            <v>21.035.0220-0</v>
          </cell>
          <cell r="B21964">
            <v>89.9</v>
          </cell>
        </row>
        <row r="21965">
          <cell r="A21965" t="str">
            <v>21.035.0220-A</v>
          </cell>
          <cell r="B21965">
            <v>89.9</v>
          </cell>
        </row>
        <row r="21966">
          <cell r="A21966" t="str">
            <v>21.035.0230-0</v>
          </cell>
          <cell r="B21966">
            <v>198</v>
          </cell>
        </row>
        <row r="21967">
          <cell r="A21967" t="str">
            <v>21.035.0230-A</v>
          </cell>
          <cell r="B21967">
            <v>198</v>
          </cell>
        </row>
        <row r="21968">
          <cell r="A21968" t="str">
            <v>21.035.0235-0</v>
          </cell>
          <cell r="B21968">
            <v>390</v>
          </cell>
        </row>
        <row r="21969">
          <cell r="A21969" t="str">
            <v>21.035.0235-A</v>
          </cell>
          <cell r="B21969">
            <v>390</v>
          </cell>
        </row>
        <row r="21970">
          <cell r="A21970" t="str">
            <v>21.035.0250-0</v>
          </cell>
          <cell r="B21970">
            <v>26.17</v>
          </cell>
        </row>
        <row r="21971">
          <cell r="A21971" t="str">
            <v>21.035.0250-A</v>
          </cell>
          <cell r="B21971">
            <v>26.17</v>
          </cell>
        </row>
        <row r="21972">
          <cell r="A21972" t="str">
            <v>21.036.0010-0</v>
          </cell>
          <cell r="B21972">
            <v>39.89</v>
          </cell>
        </row>
        <row r="21973">
          <cell r="A21973" t="str">
            <v>21.036.0010-A</v>
          </cell>
          <cell r="B21973">
            <v>39.89</v>
          </cell>
        </row>
        <row r="21974">
          <cell r="A21974" t="str">
            <v>21.036.0015-0</v>
          </cell>
          <cell r="B21974">
            <v>71.42</v>
          </cell>
        </row>
        <row r="21975">
          <cell r="A21975" t="str">
            <v>21.036.0015-A</v>
          </cell>
          <cell r="B21975">
            <v>71.42</v>
          </cell>
        </row>
        <row r="21976">
          <cell r="A21976" t="str">
            <v>21.036.0020-0</v>
          </cell>
          <cell r="B21976">
            <v>77.61</v>
          </cell>
        </row>
        <row r="21977">
          <cell r="A21977" t="str">
            <v>21.036.0020-A</v>
          </cell>
          <cell r="B21977">
            <v>77.61</v>
          </cell>
        </row>
        <row r="21978">
          <cell r="A21978" t="str">
            <v>21.036.0025-0</v>
          </cell>
          <cell r="B21978">
            <v>148.41</v>
          </cell>
        </row>
        <row r="21979">
          <cell r="A21979" t="str">
            <v>21.036.0025-A</v>
          </cell>
          <cell r="B21979">
            <v>148.41</v>
          </cell>
        </row>
        <row r="21980">
          <cell r="A21980" t="str">
            <v>21.036.0050-0</v>
          </cell>
          <cell r="B21980">
            <v>6.79</v>
          </cell>
        </row>
        <row r="21981">
          <cell r="A21981" t="str">
            <v>21.036.0050-A</v>
          </cell>
          <cell r="B21981">
            <v>6.79</v>
          </cell>
        </row>
        <row r="21982">
          <cell r="A21982" t="str">
            <v>21.036.0055-0</v>
          </cell>
          <cell r="B21982">
            <v>18</v>
          </cell>
        </row>
        <row r="21983">
          <cell r="A21983" t="str">
            <v>21.036.0055-A</v>
          </cell>
          <cell r="B21983">
            <v>18</v>
          </cell>
        </row>
        <row r="21984">
          <cell r="A21984" t="str">
            <v>21.036.0060-0</v>
          </cell>
          <cell r="B21984">
            <v>60.15</v>
          </cell>
        </row>
        <row r="21985">
          <cell r="A21985" t="str">
            <v>21.036.0060-A</v>
          </cell>
          <cell r="B21985">
            <v>60.15</v>
          </cell>
        </row>
        <row r="21986">
          <cell r="A21986" t="str">
            <v>21.036.0065-0</v>
          </cell>
          <cell r="B21986">
            <v>2.39</v>
          </cell>
        </row>
        <row r="21987">
          <cell r="A21987" t="str">
            <v>21.036.0065-A</v>
          </cell>
          <cell r="B21987">
            <v>2.39</v>
          </cell>
        </row>
        <row r="21988">
          <cell r="A21988" t="str">
            <v>21.036.0070-0</v>
          </cell>
          <cell r="B21988">
            <v>4.38</v>
          </cell>
        </row>
        <row r="21989">
          <cell r="A21989" t="str">
            <v>21.036.0070-A</v>
          </cell>
          <cell r="B21989">
            <v>4.38</v>
          </cell>
        </row>
        <row r="21990">
          <cell r="A21990" t="str">
            <v>21.036.0075-0</v>
          </cell>
          <cell r="B21990">
            <v>6.85</v>
          </cell>
        </row>
        <row r="21991">
          <cell r="A21991" t="str">
            <v>21.036.0075-A</v>
          </cell>
          <cell r="B21991">
            <v>6.85</v>
          </cell>
        </row>
        <row r="21992">
          <cell r="A21992" t="str">
            <v>21.036.0080-0</v>
          </cell>
          <cell r="B21992">
            <v>12.06</v>
          </cell>
        </row>
        <row r="21993">
          <cell r="A21993" t="str">
            <v>21.036.0080-A</v>
          </cell>
          <cell r="B21993">
            <v>12.06</v>
          </cell>
        </row>
        <row r="21994">
          <cell r="A21994" t="str">
            <v>21.037.0010-0</v>
          </cell>
          <cell r="B21994">
            <v>3.24</v>
          </cell>
        </row>
        <row r="21995">
          <cell r="A21995" t="str">
            <v>21.037.0010-A</v>
          </cell>
          <cell r="B21995">
            <v>3.24</v>
          </cell>
        </row>
        <row r="21996">
          <cell r="A21996" t="str">
            <v>21.037.0015-0</v>
          </cell>
          <cell r="B21996">
            <v>5.76</v>
          </cell>
        </row>
        <row r="21997">
          <cell r="A21997" t="str">
            <v>21.037.0015-A</v>
          </cell>
          <cell r="B21997">
            <v>5.76</v>
          </cell>
        </row>
        <row r="21998">
          <cell r="A21998" t="str">
            <v>21.037.0020-0</v>
          </cell>
          <cell r="B21998">
            <v>27.11</v>
          </cell>
        </row>
        <row r="21999">
          <cell r="A21999" t="str">
            <v>21.037.0020-A</v>
          </cell>
          <cell r="B21999">
            <v>27.11</v>
          </cell>
        </row>
        <row r="22000">
          <cell r="A22000" t="str">
            <v>21.037.0050-0</v>
          </cell>
          <cell r="B22000">
            <v>2.82</v>
          </cell>
        </row>
        <row r="22001">
          <cell r="A22001" t="str">
            <v>21.037.0050-A</v>
          </cell>
          <cell r="B22001">
            <v>2.82</v>
          </cell>
        </row>
        <row r="22002">
          <cell r="A22002" t="str">
            <v>21.037.0100-0</v>
          </cell>
          <cell r="B22002">
            <v>3.45</v>
          </cell>
        </row>
        <row r="22003">
          <cell r="A22003" t="str">
            <v>21.037.0100-A</v>
          </cell>
          <cell r="B22003">
            <v>3.45</v>
          </cell>
        </row>
        <row r="22004">
          <cell r="A22004" t="str">
            <v>21.037.0105-0</v>
          </cell>
          <cell r="B22004">
            <v>7.56</v>
          </cell>
        </row>
        <row r="22005">
          <cell r="A22005" t="str">
            <v>21.037.0105-A</v>
          </cell>
          <cell r="B22005">
            <v>7.56</v>
          </cell>
        </row>
        <row r="22006">
          <cell r="A22006" t="str">
            <v>21.037.0108-0</v>
          </cell>
          <cell r="B22006">
            <v>19.329999999999998</v>
          </cell>
        </row>
        <row r="22007">
          <cell r="A22007" t="str">
            <v>21.037.0108-A</v>
          </cell>
          <cell r="B22007">
            <v>19.329999999999998</v>
          </cell>
        </row>
        <row r="22008">
          <cell r="A22008" t="str">
            <v>21.037.0120-0</v>
          </cell>
          <cell r="B22008">
            <v>1.36</v>
          </cell>
        </row>
        <row r="22009">
          <cell r="A22009" t="str">
            <v>21.037.0120-A</v>
          </cell>
          <cell r="B22009">
            <v>1.36</v>
          </cell>
        </row>
        <row r="22010">
          <cell r="A22010" t="str">
            <v>21.037.0125-0</v>
          </cell>
          <cell r="B22010">
            <v>1.64</v>
          </cell>
        </row>
        <row r="22011">
          <cell r="A22011" t="str">
            <v>21.037.0125-A</v>
          </cell>
          <cell r="B22011">
            <v>1.64</v>
          </cell>
        </row>
        <row r="22012">
          <cell r="A22012" t="str">
            <v>21.037.0130-0</v>
          </cell>
          <cell r="B22012">
            <v>4.2</v>
          </cell>
        </row>
        <row r="22013">
          <cell r="A22013" t="str">
            <v>21.037.0130-A</v>
          </cell>
          <cell r="B22013">
            <v>4.2</v>
          </cell>
        </row>
        <row r="22014">
          <cell r="A22014" t="str">
            <v>21.037.0135-0</v>
          </cell>
          <cell r="B22014">
            <v>11.02</v>
          </cell>
        </row>
        <row r="22015">
          <cell r="A22015" t="str">
            <v>21.037.0135-A</v>
          </cell>
          <cell r="B22015">
            <v>11.02</v>
          </cell>
        </row>
        <row r="22016">
          <cell r="A22016" t="str">
            <v>21.038.0010-0</v>
          </cell>
          <cell r="B22016">
            <v>14.25</v>
          </cell>
        </row>
        <row r="22017">
          <cell r="A22017" t="str">
            <v>21.038.0010-A</v>
          </cell>
          <cell r="B22017">
            <v>13.37</v>
          </cell>
        </row>
        <row r="22018">
          <cell r="A22018" t="str">
            <v>21.038.0050-0</v>
          </cell>
          <cell r="B22018">
            <v>15.35</v>
          </cell>
        </row>
        <row r="22019">
          <cell r="A22019" t="str">
            <v>21.038.0050-A</v>
          </cell>
          <cell r="B22019">
            <v>15.35</v>
          </cell>
        </row>
        <row r="22020">
          <cell r="A22020" t="str">
            <v>21.038.0055-0</v>
          </cell>
          <cell r="B22020">
            <v>34.25</v>
          </cell>
        </row>
        <row r="22021">
          <cell r="A22021" t="str">
            <v>21.038.0055-A</v>
          </cell>
          <cell r="B22021">
            <v>34.25</v>
          </cell>
        </row>
        <row r="22022">
          <cell r="A22022" t="str">
            <v>21.038.0060-0</v>
          </cell>
          <cell r="B22022">
            <v>102.94</v>
          </cell>
        </row>
        <row r="22023">
          <cell r="A22023" t="str">
            <v>21.038.0060-A</v>
          </cell>
          <cell r="B22023">
            <v>102.94</v>
          </cell>
        </row>
        <row r="22024">
          <cell r="A22024" t="str">
            <v>21.040.0010-0</v>
          </cell>
          <cell r="B22024">
            <v>16</v>
          </cell>
        </row>
        <row r="22025">
          <cell r="A22025" t="str">
            <v>21.040.0010-A</v>
          </cell>
          <cell r="B22025">
            <v>16</v>
          </cell>
        </row>
        <row r="22026">
          <cell r="A22026" t="str">
            <v>21.040.0100-0</v>
          </cell>
          <cell r="B22026">
            <v>92.5</v>
          </cell>
        </row>
        <row r="22027">
          <cell r="A22027" t="str">
            <v>21.040.0100-A</v>
          </cell>
          <cell r="B22027">
            <v>80.17</v>
          </cell>
        </row>
        <row r="22028">
          <cell r="A22028" t="str">
            <v>21.040.0120-0</v>
          </cell>
          <cell r="B22028">
            <v>1950</v>
          </cell>
        </row>
        <row r="22029">
          <cell r="A22029" t="str">
            <v>21.040.0120-A</v>
          </cell>
          <cell r="B22029">
            <v>1950</v>
          </cell>
        </row>
        <row r="22030">
          <cell r="A22030" t="str">
            <v>21.040.0130-0</v>
          </cell>
          <cell r="B22030">
            <v>3809.47</v>
          </cell>
        </row>
        <row r="22031">
          <cell r="A22031" t="str">
            <v>21.040.0130-A</v>
          </cell>
          <cell r="B22031">
            <v>3809.47</v>
          </cell>
        </row>
        <row r="22032">
          <cell r="A22032" t="str">
            <v>21.042.0015-0</v>
          </cell>
          <cell r="B22032">
            <v>312.08999999999997</v>
          </cell>
        </row>
        <row r="22033">
          <cell r="A22033" t="str">
            <v>21.042.0015-A</v>
          </cell>
          <cell r="B22033">
            <v>312.08999999999997</v>
          </cell>
        </row>
        <row r="22034">
          <cell r="A22034" t="str">
            <v>21.042.0030-0</v>
          </cell>
          <cell r="B22034">
            <v>348.9</v>
          </cell>
        </row>
        <row r="22035">
          <cell r="A22035" t="str">
            <v>21.042.0030-A</v>
          </cell>
          <cell r="B22035">
            <v>348.9</v>
          </cell>
        </row>
        <row r="22036">
          <cell r="A22036" t="str">
            <v>21.042.0040-0</v>
          </cell>
          <cell r="B22036">
            <v>924.01</v>
          </cell>
        </row>
        <row r="22037">
          <cell r="A22037" t="str">
            <v>21.042.0040-A</v>
          </cell>
          <cell r="B22037">
            <v>924.01</v>
          </cell>
        </row>
        <row r="22038">
          <cell r="A22038" t="str">
            <v>21.042.0045-0</v>
          </cell>
          <cell r="B22038">
            <v>924.01</v>
          </cell>
        </row>
        <row r="22039">
          <cell r="A22039" t="str">
            <v>21.042.0045-A</v>
          </cell>
          <cell r="B22039">
            <v>924.01</v>
          </cell>
        </row>
        <row r="22040">
          <cell r="A22040" t="str">
            <v>21.042.0065-0</v>
          </cell>
          <cell r="B22040">
            <v>1346.29</v>
          </cell>
        </row>
        <row r="22041">
          <cell r="A22041" t="str">
            <v>21.042.0065-A</v>
          </cell>
          <cell r="B22041">
            <v>1346.29</v>
          </cell>
        </row>
        <row r="22042">
          <cell r="A22042" t="str">
            <v>21.042.0070-0</v>
          </cell>
          <cell r="B22042">
            <v>4934.3</v>
          </cell>
        </row>
        <row r="22043">
          <cell r="A22043" t="str">
            <v>21.042.0070-A</v>
          </cell>
          <cell r="B22043">
            <v>4934.3</v>
          </cell>
        </row>
        <row r="22044">
          <cell r="A22044" t="str">
            <v>21.042.0085-0</v>
          </cell>
          <cell r="B22044">
            <v>120.6</v>
          </cell>
        </row>
        <row r="22045">
          <cell r="A22045" t="str">
            <v>21.042.0085-A</v>
          </cell>
          <cell r="B22045">
            <v>120.6</v>
          </cell>
        </row>
        <row r="22046">
          <cell r="A22046" t="str">
            <v>21.042.0115-0</v>
          </cell>
          <cell r="B22046">
            <v>1790.86</v>
          </cell>
        </row>
        <row r="22047">
          <cell r="A22047" t="str">
            <v>21.042.0115-A</v>
          </cell>
          <cell r="B22047">
            <v>1790.86</v>
          </cell>
        </row>
        <row r="22048">
          <cell r="A22048" t="str">
            <v>21.042.0125-0</v>
          </cell>
          <cell r="B22048">
            <v>503.06</v>
          </cell>
        </row>
        <row r="22049">
          <cell r="A22049" t="str">
            <v>21.042.0125-A</v>
          </cell>
          <cell r="B22049">
            <v>503.06</v>
          </cell>
        </row>
        <row r="22050">
          <cell r="A22050" t="str">
            <v>21.042.0135-0</v>
          </cell>
          <cell r="B22050">
            <v>780</v>
          </cell>
        </row>
        <row r="22051">
          <cell r="A22051" t="str">
            <v>21.042.0135-A</v>
          </cell>
          <cell r="B22051">
            <v>780</v>
          </cell>
        </row>
        <row r="22052">
          <cell r="A22052" t="str">
            <v>21.042.0140-0</v>
          </cell>
          <cell r="B22052">
            <v>440</v>
          </cell>
        </row>
        <row r="22053">
          <cell r="A22053" t="str">
            <v>21.042.0140-A</v>
          </cell>
          <cell r="B22053">
            <v>440</v>
          </cell>
        </row>
        <row r="22054">
          <cell r="A22054" t="str">
            <v>21.042.0145-0</v>
          </cell>
          <cell r="B22054">
            <v>3241.13</v>
          </cell>
        </row>
        <row r="22055">
          <cell r="A22055" t="str">
            <v>21.042.0145-A</v>
          </cell>
          <cell r="B22055">
            <v>3241.13</v>
          </cell>
        </row>
        <row r="22056">
          <cell r="A22056" t="str">
            <v>21.042.0165-0</v>
          </cell>
          <cell r="B22056">
            <v>2938.99</v>
          </cell>
        </row>
        <row r="22057">
          <cell r="A22057" t="str">
            <v>21.042.0165-A</v>
          </cell>
          <cell r="B22057">
            <v>2938.99</v>
          </cell>
        </row>
        <row r="22058">
          <cell r="A22058" t="str">
            <v>21.045.0050-0</v>
          </cell>
          <cell r="B22058">
            <v>102.48</v>
          </cell>
        </row>
        <row r="22059">
          <cell r="A22059" t="str">
            <v>21.045.0050-A</v>
          </cell>
          <cell r="B22059">
            <v>102.48</v>
          </cell>
        </row>
        <row r="22060">
          <cell r="A22060" t="str">
            <v>21.045.0055-0</v>
          </cell>
          <cell r="B22060">
            <v>40.03</v>
          </cell>
        </row>
        <row r="22061">
          <cell r="A22061" t="str">
            <v>21.045.0055-A</v>
          </cell>
          <cell r="B22061">
            <v>40.03</v>
          </cell>
        </row>
        <row r="22062">
          <cell r="A22062" t="str">
            <v>21.045.0070-0</v>
          </cell>
          <cell r="B22062">
            <v>49.9</v>
          </cell>
        </row>
        <row r="22063">
          <cell r="A22063" t="str">
            <v>21.045.0070-A</v>
          </cell>
          <cell r="B22063">
            <v>49.9</v>
          </cell>
        </row>
        <row r="22064">
          <cell r="A22064" t="str">
            <v>21.045.0080-0</v>
          </cell>
          <cell r="B22064">
            <v>60.2</v>
          </cell>
        </row>
        <row r="22065">
          <cell r="A22065" t="str">
            <v>21.045.0080-A</v>
          </cell>
          <cell r="B22065">
            <v>60.2</v>
          </cell>
        </row>
        <row r="22066">
          <cell r="A22066" t="str">
            <v>21.045.0082-0</v>
          </cell>
          <cell r="B22066">
            <v>68.77</v>
          </cell>
        </row>
        <row r="22067">
          <cell r="A22067" t="str">
            <v>21.045.0082-A</v>
          </cell>
          <cell r="B22067">
            <v>68.77</v>
          </cell>
        </row>
        <row r="22068">
          <cell r="A22068" t="str">
            <v>21.045.0085-0</v>
          </cell>
          <cell r="B22068">
            <v>62.81</v>
          </cell>
        </row>
        <row r="22069">
          <cell r="A22069" t="str">
            <v>21.045.0085-A</v>
          </cell>
          <cell r="B22069">
            <v>62.81</v>
          </cell>
        </row>
        <row r="22070">
          <cell r="A22070" t="str">
            <v>21.045.0090-0</v>
          </cell>
          <cell r="B22070">
            <v>47.28</v>
          </cell>
        </row>
        <row r="22071">
          <cell r="A22071" t="str">
            <v>21.045.0090-A</v>
          </cell>
          <cell r="B22071">
            <v>47.28</v>
          </cell>
        </row>
        <row r="22072">
          <cell r="A22072" t="str">
            <v>21.045.0105-0</v>
          </cell>
          <cell r="B22072">
            <v>31.69</v>
          </cell>
        </row>
        <row r="22073">
          <cell r="A22073" t="str">
            <v>21.045.0105-A</v>
          </cell>
          <cell r="B22073">
            <v>31.69</v>
          </cell>
        </row>
        <row r="22074">
          <cell r="A22074" t="str">
            <v>21.045.0110-0</v>
          </cell>
          <cell r="B22074">
            <v>43.2</v>
          </cell>
        </row>
        <row r="22075">
          <cell r="A22075" t="str">
            <v>21.045.0110-A</v>
          </cell>
          <cell r="B22075">
            <v>43.2</v>
          </cell>
        </row>
        <row r="22076">
          <cell r="A22076" t="str">
            <v>21.045.0125-0</v>
          </cell>
          <cell r="B22076">
            <v>31.63</v>
          </cell>
        </row>
        <row r="22077">
          <cell r="A22077" t="str">
            <v>21.045.0125-A</v>
          </cell>
          <cell r="B22077">
            <v>31.63</v>
          </cell>
        </row>
        <row r="22078">
          <cell r="A22078" t="str">
            <v>21.045.0135-0</v>
          </cell>
          <cell r="B22078">
            <v>39.270000000000003</v>
          </cell>
        </row>
        <row r="22079">
          <cell r="A22079" t="str">
            <v>21.045.0135-A</v>
          </cell>
          <cell r="B22079">
            <v>39.270000000000003</v>
          </cell>
        </row>
        <row r="22080">
          <cell r="A22080" t="str">
            <v>21.045.0140-0</v>
          </cell>
          <cell r="B22080">
            <v>29.18</v>
          </cell>
        </row>
        <row r="22081">
          <cell r="A22081" t="str">
            <v>21.045.0140-A</v>
          </cell>
          <cell r="B22081">
            <v>29.18</v>
          </cell>
        </row>
        <row r="22082">
          <cell r="A22082" t="str">
            <v>21.045.0145-0</v>
          </cell>
          <cell r="B22082">
            <v>39.04</v>
          </cell>
        </row>
        <row r="22083">
          <cell r="A22083" t="str">
            <v>21.045.0145-A</v>
          </cell>
          <cell r="B22083">
            <v>39.04</v>
          </cell>
        </row>
        <row r="22084">
          <cell r="A22084" t="str">
            <v>21.045.0150-0</v>
          </cell>
          <cell r="B22084">
            <v>47.59</v>
          </cell>
        </row>
        <row r="22085">
          <cell r="A22085" t="str">
            <v>21.045.0150-A</v>
          </cell>
          <cell r="B22085">
            <v>47.59</v>
          </cell>
        </row>
        <row r="22086">
          <cell r="A22086" t="str">
            <v>21.045.0160-0</v>
          </cell>
          <cell r="B22086">
            <v>64.52</v>
          </cell>
        </row>
        <row r="22087">
          <cell r="A22087" t="str">
            <v>21.045.0160-A</v>
          </cell>
          <cell r="B22087">
            <v>64.52</v>
          </cell>
        </row>
        <row r="22088">
          <cell r="A22088" t="str">
            <v>21.046.0010-0</v>
          </cell>
          <cell r="B22088">
            <v>62.02</v>
          </cell>
        </row>
        <row r="22089">
          <cell r="A22089" t="str">
            <v>21.046.0010-A</v>
          </cell>
          <cell r="B22089">
            <v>62.02</v>
          </cell>
        </row>
        <row r="22090">
          <cell r="A22090" t="str">
            <v>21.046.0020-0</v>
          </cell>
          <cell r="B22090">
            <v>73.75</v>
          </cell>
        </row>
        <row r="22091">
          <cell r="A22091" t="str">
            <v>21.046.0020-A</v>
          </cell>
          <cell r="B22091">
            <v>73.75</v>
          </cell>
        </row>
        <row r="22092">
          <cell r="A22092" t="str">
            <v>21.046.0025-0</v>
          </cell>
          <cell r="B22092">
            <v>87.96</v>
          </cell>
        </row>
        <row r="22093">
          <cell r="A22093" t="str">
            <v>21.046.0025-A</v>
          </cell>
          <cell r="B22093">
            <v>87.96</v>
          </cell>
        </row>
        <row r="22094">
          <cell r="A22094" t="str">
            <v>21.046.0035-0</v>
          </cell>
          <cell r="B22094">
            <v>113.23</v>
          </cell>
        </row>
        <row r="22095">
          <cell r="A22095" t="str">
            <v>21.046.0035-A</v>
          </cell>
          <cell r="B22095">
            <v>113.23</v>
          </cell>
        </row>
        <row r="22096">
          <cell r="A22096" t="str">
            <v>21.046.0040-0</v>
          </cell>
          <cell r="B22096">
            <v>100.36</v>
          </cell>
        </row>
        <row r="22097">
          <cell r="A22097" t="str">
            <v>21.046.0040-A</v>
          </cell>
          <cell r="B22097">
            <v>100.36</v>
          </cell>
        </row>
        <row r="22098">
          <cell r="A22098" t="str">
            <v>21.046.0055-0</v>
          </cell>
          <cell r="B22098">
            <v>54.01</v>
          </cell>
        </row>
        <row r="22099">
          <cell r="A22099" t="str">
            <v>21.046.0055-A</v>
          </cell>
          <cell r="B22099">
            <v>54.01</v>
          </cell>
        </row>
        <row r="22100">
          <cell r="A22100" t="str">
            <v>21.046.0060-0</v>
          </cell>
          <cell r="B22100">
            <v>77.98</v>
          </cell>
        </row>
        <row r="22101">
          <cell r="A22101" t="str">
            <v>21.046.0060-A</v>
          </cell>
          <cell r="B22101">
            <v>77.98</v>
          </cell>
        </row>
        <row r="22102">
          <cell r="A22102" t="str">
            <v>21.046.0065-0</v>
          </cell>
          <cell r="B22102">
            <v>112.89</v>
          </cell>
        </row>
        <row r="22103">
          <cell r="A22103" t="str">
            <v>21.046.0065-A</v>
          </cell>
          <cell r="B22103">
            <v>112.89</v>
          </cell>
        </row>
        <row r="22104">
          <cell r="A22104" t="str">
            <v>21.046.0070-0</v>
          </cell>
          <cell r="B22104">
            <v>117.94</v>
          </cell>
        </row>
        <row r="22105">
          <cell r="A22105" t="str">
            <v>21.046.0070-A</v>
          </cell>
          <cell r="B22105">
            <v>117.94</v>
          </cell>
        </row>
        <row r="22106">
          <cell r="A22106" t="str">
            <v>21.046.0080-0</v>
          </cell>
          <cell r="B22106">
            <v>71.180000000000007</v>
          </cell>
        </row>
        <row r="22107">
          <cell r="A22107" t="str">
            <v>21.046.0080-A</v>
          </cell>
          <cell r="B22107">
            <v>71.180000000000007</v>
          </cell>
        </row>
        <row r="22108">
          <cell r="A22108" t="str">
            <v>21.046.0085-0</v>
          </cell>
          <cell r="B22108">
            <v>73.89</v>
          </cell>
        </row>
        <row r="22109">
          <cell r="A22109" t="str">
            <v>21.046.0085-A</v>
          </cell>
          <cell r="B22109">
            <v>73.89</v>
          </cell>
        </row>
        <row r="22110">
          <cell r="A22110" t="str">
            <v>21.046.0087-0</v>
          </cell>
          <cell r="B22110">
            <v>68.790000000000006</v>
          </cell>
        </row>
        <row r="22111">
          <cell r="A22111" t="str">
            <v>21.046.0087-A</v>
          </cell>
          <cell r="B22111">
            <v>68.790000000000006</v>
          </cell>
        </row>
        <row r="22112">
          <cell r="A22112" t="str">
            <v>21.046.0090-0</v>
          </cell>
          <cell r="B22112">
            <v>104.87</v>
          </cell>
        </row>
        <row r="22113">
          <cell r="A22113" t="str">
            <v>21.046.0090-A</v>
          </cell>
          <cell r="B22113">
            <v>104.87</v>
          </cell>
        </row>
        <row r="22114">
          <cell r="A22114" t="str">
            <v>21.046.0092-0</v>
          </cell>
          <cell r="B22114">
            <v>115.52</v>
          </cell>
        </row>
        <row r="22115">
          <cell r="A22115" t="str">
            <v>21.046.0092-A</v>
          </cell>
          <cell r="B22115">
            <v>115.52</v>
          </cell>
        </row>
        <row r="22116">
          <cell r="A22116" t="str">
            <v>21.046.0100-0</v>
          </cell>
          <cell r="B22116">
            <v>59.8</v>
          </cell>
        </row>
        <row r="22117">
          <cell r="A22117" t="str">
            <v>21.046.0100-A</v>
          </cell>
          <cell r="B22117">
            <v>59.8</v>
          </cell>
        </row>
        <row r="22118">
          <cell r="A22118" t="str">
            <v>21.046.0102-0</v>
          </cell>
          <cell r="B22118">
            <v>77.77</v>
          </cell>
        </row>
        <row r="22119">
          <cell r="A22119" t="str">
            <v>21.046.0102-A</v>
          </cell>
          <cell r="B22119">
            <v>77.77</v>
          </cell>
        </row>
        <row r="22120">
          <cell r="A22120" t="str">
            <v>21.046.0105-0</v>
          </cell>
          <cell r="B22120">
            <v>103.76</v>
          </cell>
        </row>
        <row r="22121">
          <cell r="A22121" t="str">
            <v>21.046.0105-A</v>
          </cell>
          <cell r="B22121">
            <v>103.76</v>
          </cell>
        </row>
        <row r="22122">
          <cell r="A22122" t="str">
            <v>21.046.0107-0</v>
          </cell>
          <cell r="B22122">
            <v>106.64</v>
          </cell>
        </row>
        <row r="22123">
          <cell r="A22123" t="str">
            <v>21.046.0107-A</v>
          </cell>
          <cell r="B22123">
            <v>106.64</v>
          </cell>
        </row>
        <row r="22124">
          <cell r="A22124" t="str">
            <v>21.048.0010-0</v>
          </cell>
          <cell r="B22124">
            <v>516.51</v>
          </cell>
        </row>
        <row r="22125">
          <cell r="A22125" t="str">
            <v>21.048.0010-A</v>
          </cell>
          <cell r="B22125">
            <v>502.42</v>
          </cell>
        </row>
        <row r="22126">
          <cell r="A22126" t="str">
            <v>21.048.0015-0</v>
          </cell>
          <cell r="B22126">
            <v>105.71</v>
          </cell>
        </row>
        <row r="22127">
          <cell r="A22127" t="str">
            <v>21.048.0015-A</v>
          </cell>
          <cell r="B22127">
            <v>91.62</v>
          </cell>
        </row>
        <row r="22128">
          <cell r="A22128" t="str">
            <v>21.048.0020-0</v>
          </cell>
          <cell r="B22128">
            <v>91.9</v>
          </cell>
        </row>
        <row r="22129">
          <cell r="A22129" t="str">
            <v>21.048.0020-A</v>
          </cell>
          <cell r="B22129">
            <v>79.64</v>
          </cell>
        </row>
        <row r="22130">
          <cell r="A22130" t="str">
            <v>21.048.0025-0</v>
          </cell>
          <cell r="B22130">
            <v>243.12</v>
          </cell>
        </row>
        <row r="22131">
          <cell r="A22131" t="str">
            <v>21.048.0025-A</v>
          </cell>
          <cell r="B22131">
            <v>237.84</v>
          </cell>
        </row>
        <row r="22132">
          <cell r="A22132" t="str">
            <v>21.048.0030-0</v>
          </cell>
          <cell r="B22132">
            <v>238.62</v>
          </cell>
        </row>
        <row r="22133">
          <cell r="A22133" t="str">
            <v>21.048.0030-A</v>
          </cell>
          <cell r="B22133">
            <v>233.34</v>
          </cell>
        </row>
        <row r="22134">
          <cell r="A22134" t="str">
            <v>21.048.0035-0</v>
          </cell>
          <cell r="B22134">
            <v>357.52</v>
          </cell>
        </row>
        <row r="22135">
          <cell r="A22135" t="str">
            <v>21.048.0035-A</v>
          </cell>
          <cell r="B22135">
            <v>348.71</v>
          </cell>
        </row>
        <row r="22136">
          <cell r="A22136" t="str">
            <v>21.048.0040-0</v>
          </cell>
          <cell r="B22136">
            <v>406.25</v>
          </cell>
        </row>
        <row r="22137">
          <cell r="A22137" t="str">
            <v>21.048.0040-A</v>
          </cell>
          <cell r="B22137">
            <v>395.69</v>
          </cell>
        </row>
        <row r="22138">
          <cell r="A22138" t="str">
            <v>21.048.0045-0</v>
          </cell>
          <cell r="B22138">
            <v>3.3</v>
          </cell>
        </row>
        <row r="22139">
          <cell r="A22139" t="str">
            <v>21.048.0045-A</v>
          </cell>
          <cell r="B22139">
            <v>2.86</v>
          </cell>
        </row>
        <row r="22140">
          <cell r="A22140" t="str">
            <v>21.048.0050-0</v>
          </cell>
          <cell r="B22140">
            <v>26.42</v>
          </cell>
        </row>
        <row r="22141">
          <cell r="A22141" t="str">
            <v>21.048.0050-A</v>
          </cell>
          <cell r="B22141">
            <v>22.9</v>
          </cell>
        </row>
        <row r="22142">
          <cell r="A22142" t="str">
            <v>21.048.0055-0</v>
          </cell>
          <cell r="B22142">
            <v>26.42</v>
          </cell>
        </row>
        <row r="22143">
          <cell r="A22143" t="str">
            <v>21.048.0055-A</v>
          </cell>
          <cell r="B22143">
            <v>22.9</v>
          </cell>
        </row>
        <row r="22144">
          <cell r="A22144" t="str">
            <v>21.048.0060-0</v>
          </cell>
          <cell r="B22144">
            <v>39.64</v>
          </cell>
        </row>
        <row r="22145">
          <cell r="A22145" t="str">
            <v>21.048.0060-A</v>
          </cell>
          <cell r="B22145">
            <v>34.36</v>
          </cell>
        </row>
        <row r="22146">
          <cell r="A22146" t="str">
            <v>21.048.0065-0</v>
          </cell>
          <cell r="B22146">
            <v>1.98</v>
          </cell>
        </row>
        <row r="22147">
          <cell r="A22147" t="str">
            <v>21.048.0065-A</v>
          </cell>
          <cell r="B22147">
            <v>1.71</v>
          </cell>
        </row>
        <row r="22148">
          <cell r="A22148" t="str">
            <v>21.050.0010-0</v>
          </cell>
          <cell r="B22148">
            <v>25.9</v>
          </cell>
        </row>
        <row r="22149">
          <cell r="A22149" t="str">
            <v>21.050.0010-A</v>
          </cell>
          <cell r="B22149">
            <v>25.9</v>
          </cell>
        </row>
        <row r="22150">
          <cell r="A22150" t="str">
            <v>21.050.0015-0</v>
          </cell>
          <cell r="B22150">
            <v>6.08</v>
          </cell>
        </row>
        <row r="22151">
          <cell r="A22151" t="str">
            <v>21.050.0015-A</v>
          </cell>
          <cell r="B22151">
            <v>6.08</v>
          </cell>
        </row>
        <row r="22152">
          <cell r="A22152" t="str">
            <v>21.050.0020-0</v>
          </cell>
          <cell r="B22152">
            <v>0.28000000000000003</v>
          </cell>
        </row>
        <row r="22153">
          <cell r="A22153" t="str">
            <v>21.050.0020-A</v>
          </cell>
          <cell r="B22153">
            <v>0.28000000000000003</v>
          </cell>
        </row>
        <row r="22154">
          <cell r="A22154" t="str">
            <v>21.050.0025-0</v>
          </cell>
          <cell r="B22154">
            <v>0.38</v>
          </cell>
        </row>
        <row r="22155">
          <cell r="A22155" t="str">
            <v>21.050.0025-A</v>
          </cell>
          <cell r="B22155">
            <v>0.38</v>
          </cell>
        </row>
        <row r="22156">
          <cell r="A22156" t="str">
            <v>21.050.0040-0</v>
          </cell>
          <cell r="B22156">
            <v>130</v>
          </cell>
        </row>
        <row r="22157">
          <cell r="A22157" t="str">
            <v>21.050.0040-A</v>
          </cell>
          <cell r="B22157">
            <v>130</v>
          </cell>
        </row>
        <row r="22158">
          <cell r="A22158" t="str">
            <v>21.050.0045-0</v>
          </cell>
          <cell r="B22158">
            <v>9.36</v>
          </cell>
        </row>
        <row r="22159">
          <cell r="A22159" t="str">
            <v>21.050.0045-A</v>
          </cell>
          <cell r="B22159">
            <v>9.36</v>
          </cell>
        </row>
        <row r="22160">
          <cell r="A22160" t="str">
            <v>21.050.0050-0</v>
          </cell>
          <cell r="B22160">
            <v>8.5</v>
          </cell>
        </row>
        <row r="22161">
          <cell r="A22161" t="str">
            <v>21.050.0050-A</v>
          </cell>
          <cell r="B22161">
            <v>8.5</v>
          </cell>
        </row>
        <row r="22162">
          <cell r="A22162" t="str">
            <v>21.050.0052-0</v>
          </cell>
          <cell r="B22162">
            <v>16.48</v>
          </cell>
        </row>
        <row r="22163">
          <cell r="A22163" t="str">
            <v>21.050.0052-A</v>
          </cell>
          <cell r="B22163">
            <v>16.48</v>
          </cell>
        </row>
        <row r="22164">
          <cell r="A22164" t="str">
            <v>21.050.0053-0</v>
          </cell>
          <cell r="B22164">
            <v>19.57</v>
          </cell>
        </row>
        <row r="22165">
          <cell r="A22165" t="str">
            <v>21.050.0053-A</v>
          </cell>
          <cell r="B22165">
            <v>19.57</v>
          </cell>
        </row>
        <row r="22166">
          <cell r="A22166" t="str">
            <v>21.050.0055-0</v>
          </cell>
          <cell r="B22166">
            <v>21.12</v>
          </cell>
        </row>
        <row r="22167">
          <cell r="A22167" t="str">
            <v>21.050.0055-A</v>
          </cell>
          <cell r="B22167">
            <v>21.12</v>
          </cell>
        </row>
        <row r="22168">
          <cell r="A22168" t="str">
            <v>21.050.0057-0</v>
          </cell>
          <cell r="B22168">
            <v>24.72</v>
          </cell>
        </row>
        <row r="22169">
          <cell r="A22169" t="str">
            <v>21.050.0057-A</v>
          </cell>
          <cell r="B22169">
            <v>24.72</v>
          </cell>
        </row>
        <row r="22170">
          <cell r="A22170" t="str">
            <v>21.050.0060-0</v>
          </cell>
          <cell r="B22170">
            <v>26.68</v>
          </cell>
        </row>
        <row r="22171">
          <cell r="A22171" t="str">
            <v>21.050.0060-A</v>
          </cell>
          <cell r="B22171">
            <v>26.68</v>
          </cell>
        </row>
        <row r="22172">
          <cell r="A22172" t="str">
            <v>21.050.0062-0</v>
          </cell>
          <cell r="B22172">
            <v>27.81</v>
          </cell>
        </row>
        <row r="22173">
          <cell r="A22173" t="str">
            <v>21.050.0062-A</v>
          </cell>
          <cell r="B22173">
            <v>27.81</v>
          </cell>
        </row>
        <row r="22174">
          <cell r="A22174" t="str">
            <v>21.050.0070-0</v>
          </cell>
          <cell r="B22174">
            <v>167.89</v>
          </cell>
        </row>
        <row r="22175">
          <cell r="A22175" t="str">
            <v>21.050.0070-A</v>
          </cell>
          <cell r="B22175">
            <v>167.89</v>
          </cell>
        </row>
        <row r="22176">
          <cell r="A22176" t="str">
            <v>21.050.0075-0</v>
          </cell>
          <cell r="B22176">
            <v>45.22</v>
          </cell>
        </row>
        <row r="22177">
          <cell r="A22177" t="str">
            <v>21.050.0075-A</v>
          </cell>
          <cell r="B22177">
            <v>45.22</v>
          </cell>
        </row>
        <row r="22178">
          <cell r="A22178" t="str">
            <v>21.050.0080-0</v>
          </cell>
          <cell r="B22178">
            <v>2.64</v>
          </cell>
        </row>
        <row r="22179">
          <cell r="A22179" t="str">
            <v>21.050.0080-A</v>
          </cell>
          <cell r="B22179">
            <v>2.64</v>
          </cell>
        </row>
        <row r="22180">
          <cell r="A22180" t="str">
            <v>21.050.0085-0</v>
          </cell>
          <cell r="B22180">
            <v>1.88</v>
          </cell>
        </row>
        <row r="22181">
          <cell r="A22181" t="str">
            <v>21.050.0085-A</v>
          </cell>
          <cell r="B22181">
            <v>1.88</v>
          </cell>
        </row>
        <row r="22182">
          <cell r="A22182" t="str">
            <v>21.050.0090-0</v>
          </cell>
          <cell r="B22182">
            <v>5.13</v>
          </cell>
        </row>
        <row r="22183">
          <cell r="A22183" t="str">
            <v>21.050.0090-A</v>
          </cell>
          <cell r="B22183">
            <v>5.13</v>
          </cell>
        </row>
        <row r="22184">
          <cell r="A22184" t="str">
            <v>21.050.0095-0</v>
          </cell>
          <cell r="B22184">
            <v>2.5</v>
          </cell>
        </row>
        <row r="22185">
          <cell r="A22185" t="str">
            <v>21.050.0095-A</v>
          </cell>
          <cell r="B22185">
            <v>2.5</v>
          </cell>
        </row>
        <row r="22186">
          <cell r="A22186" t="str">
            <v>21.050.0100-0</v>
          </cell>
          <cell r="B22186">
            <v>0.88</v>
          </cell>
        </row>
        <row r="22187">
          <cell r="A22187" t="str">
            <v>21.050.0100-A</v>
          </cell>
          <cell r="B22187">
            <v>0.88</v>
          </cell>
        </row>
        <row r="22188">
          <cell r="A22188" t="str">
            <v>21.050.0105-0</v>
          </cell>
          <cell r="B22188">
            <v>0.23</v>
          </cell>
        </row>
        <row r="22189">
          <cell r="A22189" t="str">
            <v>21.050.0105-A</v>
          </cell>
          <cell r="B22189">
            <v>0.23</v>
          </cell>
        </row>
        <row r="22190">
          <cell r="A22190" t="str">
            <v>21.050.0110-0</v>
          </cell>
          <cell r="B22190">
            <v>90.23</v>
          </cell>
        </row>
        <row r="22191">
          <cell r="A22191" t="str">
            <v>21.050.0110-A</v>
          </cell>
          <cell r="B22191">
            <v>87.83</v>
          </cell>
        </row>
        <row r="22192">
          <cell r="A22192" t="str">
            <v>21.050.0120-0</v>
          </cell>
          <cell r="B22192">
            <v>150.83000000000001</v>
          </cell>
        </row>
        <row r="22193">
          <cell r="A22193" t="str">
            <v>21.050.0120-A</v>
          </cell>
          <cell r="B22193">
            <v>149.38999999999999</v>
          </cell>
        </row>
        <row r="22194">
          <cell r="A22194" t="str">
            <v>21.050.0125-0</v>
          </cell>
          <cell r="B22194">
            <v>102</v>
          </cell>
        </row>
        <row r="22195">
          <cell r="A22195" t="str">
            <v>21.050.0125-A</v>
          </cell>
          <cell r="B22195">
            <v>102</v>
          </cell>
        </row>
        <row r="22196">
          <cell r="A22196" t="str">
            <v>21.051.0010-0</v>
          </cell>
          <cell r="B22196">
            <v>13.26</v>
          </cell>
        </row>
        <row r="22197">
          <cell r="A22197" t="str">
            <v>21.051.0010-A</v>
          </cell>
          <cell r="B22197">
            <v>13.26</v>
          </cell>
        </row>
        <row r="22198">
          <cell r="A22198" t="str">
            <v>22.005.0005-0</v>
          </cell>
          <cell r="B22198">
            <v>7.26</v>
          </cell>
        </row>
        <row r="22199">
          <cell r="A22199" t="str">
            <v>22.005.0005-A</v>
          </cell>
          <cell r="B22199">
            <v>6.29</v>
          </cell>
        </row>
        <row r="22200">
          <cell r="A22200" t="str">
            <v>22.005.0015-0</v>
          </cell>
          <cell r="B22200">
            <v>10.76</v>
          </cell>
        </row>
        <row r="22201">
          <cell r="A22201" t="str">
            <v>22.005.0015-A</v>
          </cell>
          <cell r="B22201">
            <v>9.32</v>
          </cell>
        </row>
        <row r="22202">
          <cell r="A22202" t="str">
            <v>22.005.0020-0</v>
          </cell>
          <cell r="B22202">
            <v>3.63</v>
          </cell>
        </row>
        <row r="22203">
          <cell r="A22203" t="str">
            <v>22.005.0020-A</v>
          </cell>
          <cell r="B22203">
            <v>3.14</v>
          </cell>
        </row>
        <row r="22204">
          <cell r="A22204" t="str">
            <v>22.005.0025-0</v>
          </cell>
          <cell r="B22204">
            <v>28.08</v>
          </cell>
        </row>
        <row r="22205">
          <cell r="A22205" t="str">
            <v>22.005.0025-A</v>
          </cell>
          <cell r="B22205">
            <v>26.03</v>
          </cell>
        </row>
        <row r="22206">
          <cell r="A22206" t="str">
            <v>22.005.0030-0</v>
          </cell>
          <cell r="B22206">
            <v>3.63</v>
          </cell>
        </row>
        <row r="22207">
          <cell r="A22207" t="str">
            <v>22.005.0030-A</v>
          </cell>
          <cell r="B22207">
            <v>3.14</v>
          </cell>
        </row>
        <row r="22208">
          <cell r="A22208" t="str">
            <v>22.005.0035-0</v>
          </cell>
          <cell r="B22208">
            <v>10.76</v>
          </cell>
        </row>
        <row r="22209">
          <cell r="A22209" t="str">
            <v>22.005.0035-A</v>
          </cell>
          <cell r="B22209">
            <v>9.32</v>
          </cell>
        </row>
        <row r="22210">
          <cell r="A22210" t="str">
            <v>22.005.0045-0</v>
          </cell>
          <cell r="B22210">
            <v>7.12</v>
          </cell>
        </row>
        <row r="22211">
          <cell r="A22211" t="str">
            <v>22.005.0045-A</v>
          </cell>
          <cell r="B22211">
            <v>6.17</v>
          </cell>
        </row>
        <row r="22212">
          <cell r="A22212" t="str">
            <v>22.005.0050-0</v>
          </cell>
          <cell r="B22212">
            <v>35.78</v>
          </cell>
        </row>
        <row r="22213">
          <cell r="A22213" t="str">
            <v>22.005.0050-A</v>
          </cell>
          <cell r="B22213">
            <v>31.01</v>
          </cell>
        </row>
        <row r="22214">
          <cell r="A22214" t="str">
            <v>22.005.0055-0</v>
          </cell>
          <cell r="B22214">
            <v>2.2799999999999998</v>
          </cell>
        </row>
        <row r="22215">
          <cell r="A22215" t="str">
            <v>22.005.0055-A</v>
          </cell>
          <cell r="B22215">
            <v>1.98</v>
          </cell>
        </row>
        <row r="22216">
          <cell r="A22216" t="str">
            <v>22.005.0060-0</v>
          </cell>
          <cell r="B22216">
            <v>53.8</v>
          </cell>
        </row>
        <row r="22217">
          <cell r="A22217" t="str">
            <v>22.005.0060-A</v>
          </cell>
          <cell r="B22217">
            <v>46.63</v>
          </cell>
        </row>
        <row r="22218">
          <cell r="A22218" t="str">
            <v>22.005.0070-0</v>
          </cell>
          <cell r="B22218">
            <v>7.12</v>
          </cell>
        </row>
        <row r="22219">
          <cell r="A22219" t="str">
            <v>22.005.0070-A</v>
          </cell>
          <cell r="B22219">
            <v>6.17</v>
          </cell>
        </row>
        <row r="22220">
          <cell r="A22220" t="str">
            <v>22.005.0075-0</v>
          </cell>
          <cell r="B22220">
            <v>22.56</v>
          </cell>
        </row>
        <row r="22221">
          <cell r="A22221" t="str">
            <v>22.005.0075-A</v>
          </cell>
          <cell r="B22221">
            <v>22.56</v>
          </cell>
        </row>
        <row r="22222">
          <cell r="A22222" t="str">
            <v>22.005.0080-0</v>
          </cell>
          <cell r="B22222">
            <v>22.56</v>
          </cell>
        </row>
        <row r="22223">
          <cell r="A22223" t="str">
            <v>22.005.0080-A</v>
          </cell>
          <cell r="B22223">
            <v>22.56</v>
          </cell>
        </row>
        <row r="22224">
          <cell r="A22224" t="str">
            <v>22.005.0085-0</v>
          </cell>
          <cell r="B22224">
            <v>22.56</v>
          </cell>
        </row>
        <row r="22225">
          <cell r="A22225" t="str">
            <v>22.005.0085-A</v>
          </cell>
          <cell r="B22225">
            <v>22.56</v>
          </cell>
        </row>
        <row r="22226">
          <cell r="A22226" t="str">
            <v>22.010.0010-0</v>
          </cell>
          <cell r="B22226">
            <v>0.45</v>
          </cell>
        </row>
        <row r="22227">
          <cell r="A22227" t="str">
            <v>22.010.0010-A</v>
          </cell>
          <cell r="B22227">
            <v>0.45</v>
          </cell>
        </row>
        <row r="22228">
          <cell r="A22228" t="str">
            <v>22.010.0015-0</v>
          </cell>
          <cell r="B22228">
            <v>0.3</v>
          </cell>
        </row>
        <row r="22229">
          <cell r="A22229" t="str">
            <v>22.010.0015-A</v>
          </cell>
          <cell r="B22229">
            <v>0.3</v>
          </cell>
        </row>
        <row r="22230">
          <cell r="A22230" t="str">
            <v>22.010.0020-0</v>
          </cell>
          <cell r="B22230">
            <v>0.4</v>
          </cell>
        </row>
        <row r="22231">
          <cell r="A22231" t="str">
            <v>22.010.0020-A</v>
          </cell>
          <cell r="B22231">
            <v>0.4</v>
          </cell>
        </row>
        <row r="22232">
          <cell r="A22232" t="str">
            <v>22.010.0030-0</v>
          </cell>
          <cell r="B22232">
            <v>4</v>
          </cell>
        </row>
        <row r="22233">
          <cell r="A22233" t="str">
            <v>22.010.0030-A</v>
          </cell>
          <cell r="B22233">
            <v>4</v>
          </cell>
        </row>
        <row r="22234">
          <cell r="A22234" t="str">
            <v>22.013.0005-0</v>
          </cell>
          <cell r="B22234">
            <v>2.69</v>
          </cell>
        </row>
        <row r="22235">
          <cell r="A22235" t="str">
            <v>22.013.0005-A</v>
          </cell>
          <cell r="B22235">
            <v>2.33</v>
          </cell>
        </row>
        <row r="22236">
          <cell r="A22236" t="str">
            <v>22.013.0010-0</v>
          </cell>
          <cell r="B22236">
            <v>2017.77</v>
          </cell>
        </row>
        <row r="22237">
          <cell r="A22237" t="str">
            <v>22.013.0010-A</v>
          </cell>
          <cell r="B22237">
            <v>1748.94</v>
          </cell>
        </row>
        <row r="22238">
          <cell r="A22238" t="str">
            <v>22.013.0015-0</v>
          </cell>
          <cell r="B22238">
            <v>1883.25</v>
          </cell>
        </row>
        <row r="22239">
          <cell r="A22239" t="str">
            <v>22.013.0015-A</v>
          </cell>
          <cell r="B22239">
            <v>1632.34</v>
          </cell>
        </row>
        <row r="22240">
          <cell r="A22240" t="str">
            <v>22.013.0020-0</v>
          </cell>
          <cell r="B22240">
            <v>2152.2800000000002</v>
          </cell>
        </row>
        <row r="22241">
          <cell r="A22241" t="str">
            <v>22.013.0020-A</v>
          </cell>
          <cell r="B22241">
            <v>1865.53</v>
          </cell>
        </row>
        <row r="22242">
          <cell r="A22242" t="str">
            <v>22.016.0005-0</v>
          </cell>
          <cell r="B22242">
            <v>707.85</v>
          </cell>
        </row>
        <row r="22243">
          <cell r="A22243" t="str">
            <v>22.016.0005-A</v>
          </cell>
          <cell r="B22243">
            <v>699.27</v>
          </cell>
        </row>
        <row r="22244">
          <cell r="A22244" t="str">
            <v>22.016.0010-0</v>
          </cell>
          <cell r="B22244">
            <v>3268.94</v>
          </cell>
        </row>
        <row r="22245">
          <cell r="A22245" t="str">
            <v>22.016.0010-A</v>
          </cell>
          <cell r="B22245">
            <v>2874.24</v>
          </cell>
        </row>
        <row r="22246">
          <cell r="A22246" t="str">
            <v>22.016.0015-0</v>
          </cell>
          <cell r="B22246">
            <v>203.37</v>
          </cell>
        </row>
        <row r="22247">
          <cell r="A22247" t="str">
            <v>22.016.0015-A</v>
          </cell>
          <cell r="B22247">
            <v>196.51</v>
          </cell>
        </row>
        <row r="22248">
          <cell r="A22248" t="str">
            <v>22.016.0020-0</v>
          </cell>
          <cell r="B22248">
            <v>566.28</v>
          </cell>
        </row>
        <row r="22249">
          <cell r="A22249" t="str">
            <v>22.016.0020-A</v>
          </cell>
          <cell r="B22249">
            <v>559.41999999999996</v>
          </cell>
        </row>
        <row r="22250">
          <cell r="A22250" t="str">
            <v>22.016.0025-0</v>
          </cell>
          <cell r="B22250">
            <v>305.43</v>
          </cell>
        </row>
        <row r="22251">
          <cell r="A22251" t="str">
            <v>22.016.0025-A</v>
          </cell>
          <cell r="B22251">
            <v>295.14</v>
          </cell>
        </row>
        <row r="22252">
          <cell r="A22252" t="str">
            <v>22.016.0030-0</v>
          </cell>
          <cell r="B22252">
            <v>157.51</v>
          </cell>
        </row>
        <row r="22253">
          <cell r="A22253" t="str">
            <v>22.016.0030-A</v>
          </cell>
          <cell r="B22253">
            <v>152.36000000000001</v>
          </cell>
        </row>
        <row r="22254">
          <cell r="A22254" t="str">
            <v>22.020.0005-0</v>
          </cell>
          <cell r="B22254">
            <v>8.6</v>
          </cell>
        </row>
        <row r="22255">
          <cell r="A22255" t="str">
            <v>22.020.0005-A</v>
          </cell>
          <cell r="B22255">
            <v>7.46</v>
          </cell>
        </row>
        <row r="22256">
          <cell r="A22256" t="str">
            <v>22.020.0010-0</v>
          </cell>
          <cell r="B22256">
            <v>322.83999999999997</v>
          </cell>
        </row>
        <row r="22257">
          <cell r="A22257" t="str">
            <v>22.020.0010-A</v>
          </cell>
          <cell r="B22257">
            <v>279.83</v>
          </cell>
        </row>
        <row r="22258">
          <cell r="A22258" t="str">
            <v>22.020.0015-0</v>
          </cell>
          <cell r="B22258">
            <v>0.79</v>
          </cell>
        </row>
        <row r="22259">
          <cell r="A22259" t="str">
            <v>22.020.0015-A</v>
          </cell>
          <cell r="B22259">
            <v>0.69</v>
          </cell>
        </row>
        <row r="22260">
          <cell r="A22260" t="str">
            <v>22.020.0030-0</v>
          </cell>
          <cell r="B22260">
            <v>14.34</v>
          </cell>
        </row>
        <row r="22261">
          <cell r="A22261" t="str">
            <v>22.020.0030-A</v>
          </cell>
          <cell r="B22261">
            <v>12.43</v>
          </cell>
        </row>
        <row r="22262">
          <cell r="A22262" t="str">
            <v>22.020.0035-0</v>
          </cell>
          <cell r="B22262">
            <v>14.34</v>
          </cell>
        </row>
        <row r="22263">
          <cell r="A22263" t="str">
            <v>22.020.0035-A</v>
          </cell>
          <cell r="B22263">
            <v>12.43</v>
          </cell>
        </row>
        <row r="22264">
          <cell r="A22264" t="str">
            <v>22.020.0040-0</v>
          </cell>
          <cell r="B22264">
            <v>15.37</v>
          </cell>
        </row>
        <row r="22265">
          <cell r="A22265" t="str">
            <v>22.020.0040-A</v>
          </cell>
          <cell r="B22265">
            <v>13.32</v>
          </cell>
        </row>
        <row r="22266">
          <cell r="A22266" t="str">
            <v>22.020.0045-0</v>
          </cell>
          <cell r="B22266">
            <v>35.869999999999997</v>
          </cell>
        </row>
        <row r="22267">
          <cell r="A22267" t="str">
            <v>22.020.0045-A</v>
          </cell>
          <cell r="B22267">
            <v>31.09</v>
          </cell>
        </row>
        <row r="22268">
          <cell r="A22268" t="str">
            <v>22.020.0050-0</v>
          </cell>
          <cell r="B22268">
            <v>143.47999999999999</v>
          </cell>
        </row>
        <row r="22269">
          <cell r="A22269" t="str">
            <v>22.020.0050-A</v>
          </cell>
          <cell r="B22269">
            <v>124.36</v>
          </cell>
        </row>
        <row r="22270">
          <cell r="A22270" t="str">
            <v>22.020.0055-0</v>
          </cell>
          <cell r="B22270">
            <v>215.22</v>
          </cell>
        </row>
        <row r="22271">
          <cell r="A22271" t="str">
            <v>22.020.0055-A</v>
          </cell>
          <cell r="B22271">
            <v>186.55</v>
          </cell>
        </row>
        <row r="22272">
          <cell r="A22272" t="str">
            <v>22.020.0070-0</v>
          </cell>
          <cell r="B22272">
            <v>1.34</v>
          </cell>
        </row>
        <row r="22273">
          <cell r="A22273" t="str">
            <v>22.020.0070-A</v>
          </cell>
          <cell r="B22273">
            <v>1.1599999999999999</v>
          </cell>
        </row>
        <row r="22274">
          <cell r="A22274" t="str">
            <v>22.020.0075-0</v>
          </cell>
          <cell r="B22274">
            <v>0.42</v>
          </cell>
        </row>
        <row r="22275">
          <cell r="A22275" t="str">
            <v>22.020.0075-A</v>
          </cell>
          <cell r="B22275">
            <v>0.37</v>
          </cell>
        </row>
        <row r="22276">
          <cell r="A22276" t="str">
            <v>22.020.0080-0</v>
          </cell>
          <cell r="B22276">
            <v>0.51</v>
          </cell>
        </row>
        <row r="22277">
          <cell r="A22277" t="str">
            <v>22.020.0080-A</v>
          </cell>
          <cell r="B22277">
            <v>0.44</v>
          </cell>
        </row>
        <row r="22278">
          <cell r="A22278" t="str">
            <v>22.020.0085-0</v>
          </cell>
          <cell r="B22278">
            <v>0.6</v>
          </cell>
        </row>
        <row r="22279">
          <cell r="A22279" t="str">
            <v>22.020.0085-A</v>
          </cell>
          <cell r="B22279">
            <v>0.52</v>
          </cell>
        </row>
        <row r="22280">
          <cell r="A22280" t="str">
            <v>22.020.0090-0</v>
          </cell>
          <cell r="B22280">
            <v>0.69</v>
          </cell>
        </row>
        <row r="22281">
          <cell r="A22281" t="str">
            <v>22.020.0090-A</v>
          </cell>
          <cell r="B22281">
            <v>0.6</v>
          </cell>
        </row>
        <row r="22282">
          <cell r="A22282" t="str">
            <v>22.020.0095-0</v>
          </cell>
          <cell r="B22282">
            <v>2</v>
          </cell>
        </row>
        <row r="22283">
          <cell r="A22283" t="str">
            <v>22.020.0095-A</v>
          </cell>
          <cell r="B22283">
            <v>1.97</v>
          </cell>
        </row>
        <row r="22284">
          <cell r="A22284" t="str">
            <v>22.020.0100-0</v>
          </cell>
          <cell r="B22284">
            <v>0.59</v>
          </cell>
        </row>
        <row r="22285">
          <cell r="A22285" t="str">
            <v>22.020.0100-A</v>
          </cell>
          <cell r="B22285">
            <v>0.51</v>
          </cell>
        </row>
        <row r="22286">
          <cell r="A22286" t="str">
            <v>22.020.0105-0</v>
          </cell>
          <cell r="B22286">
            <v>0.41</v>
          </cell>
        </row>
        <row r="22287">
          <cell r="A22287" t="str">
            <v>22.020.0105-A</v>
          </cell>
          <cell r="B22287">
            <v>0.36</v>
          </cell>
        </row>
        <row r="22288">
          <cell r="A22288" t="str">
            <v>22.020.0110-0</v>
          </cell>
          <cell r="B22288">
            <v>0.21</v>
          </cell>
        </row>
        <row r="22289">
          <cell r="A22289" t="str">
            <v>22.020.0110-A</v>
          </cell>
          <cell r="B22289">
            <v>0.18</v>
          </cell>
        </row>
        <row r="22290">
          <cell r="A22290" t="str">
            <v>22.020.0115-0</v>
          </cell>
          <cell r="B22290">
            <v>0.18</v>
          </cell>
        </row>
        <row r="22291">
          <cell r="A22291" t="str">
            <v>22.020.0115-A</v>
          </cell>
          <cell r="B22291">
            <v>0.15</v>
          </cell>
        </row>
        <row r="22292">
          <cell r="A22292" t="str">
            <v>22.020.0120-0</v>
          </cell>
          <cell r="B22292">
            <v>0.1</v>
          </cell>
        </row>
        <row r="22293">
          <cell r="A22293" t="str">
            <v>22.020.0120-A</v>
          </cell>
          <cell r="B22293">
            <v>0.09</v>
          </cell>
        </row>
        <row r="22294">
          <cell r="A22294" t="str">
            <v>22.020.0125-0</v>
          </cell>
          <cell r="B22294">
            <v>16.8</v>
          </cell>
        </row>
        <row r="22295">
          <cell r="A22295" t="str">
            <v>22.020.0125-A</v>
          </cell>
          <cell r="B22295">
            <v>15.66</v>
          </cell>
        </row>
        <row r="22296">
          <cell r="A22296" t="str">
            <v>22.020.0130-0</v>
          </cell>
          <cell r="B22296">
            <v>6.07</v>
          </cell>
        </row>
        <row r="22297">
          <cell r="A22297" t="str">
            <v>22.020.0130-A</v>
          </cell>
          <cell r="B22297">
            <v>5.95</v>
          </cell>
        </row>
        <row r="22298">
          <cell r="A22298" t="str">
            <v>22.020.0135-0</v>
          </cell>
          <cell r="B22298">
            <v>1.82</v>
          </cell>
        </row>
        <row r="22299">
          <cell r="A22299" t="str">
            <v>22.020.0135-A</v>
          </cell>
          <cell r="B22299">
            <v>1.73</v>
          </cell>
        </row>
        <row r="22300">
          <cell r="A22300" t="str">
            <v>22.020.0140-0</v>
          </cell>
          <cell r="B22300">
            <v>0.44</v>
          </cell>
        </row>
        <row r="22301">
          <cell r="A22301" t="str">
            <v>22.020.0140-A</v>
          </cell>
          <cell r="B22301">
            <v>0.38</v>
          </cell>
        </row>
        <row r="22302">
          <cell r="A22302" t="str">
            <v>22.020.0145-0</v>
          </cell>
          <cell r="B22302">
            <v>0.09</v>
          </cell>
        </row>
        <row r="22303">
          <cell r="A22303" t="str">
            <v>22.020.0145-A</v>
          </cell>
          <cell r="B22303">
            <v>0.08</v>
          </cell>
        </row>
        <row r="22304">
          <cell r="A22304" t="str">
            <v>22.020.0150-0</v>
          </cell>
          <cell r="B22304">
            <v>1.92</v>
          </cell>
        </row>
        <row r="22305">
          <cell r="A22305" t="str">
            <v>22.020.0150-A</v>
          </cell>
          <cell r="B22305">
            <v>1.66</v>
          </cell>
        </row>
        <row r="22306">
          <cell r="A22306" t="str">
            <v>22.025.0005-0</v>
          </cell>
          <cell r="B22306">
            <v>254.11</v>
          </cell>
        </row>
        <row r="22307">
          <cell r="A22307" t="str">
            <v>22.025.0005-A</v>
          </cell>
          <cell r="B22307">
            <v>239.77</v>
          </cell>
        </row>
        <row r="22308">
          <cell r="A22308" t="str">
            <v>22.025.0010-0</v>
          </cell>
          <cell r="B22308">
            <v>325.66000000000003</v>
          </cell>
        </row>
        <row r="22309">
          <cell r="A22309" t="str">
            <v>22.025.0010-A</v>
          </cell>
          <cell r="B22309">
            <v>309.52999999999997</v>
          </cell>
        </row>
        <row r="22310">
          <cell r="A22310" t="str">
            <v>22.025.0015-0</v>
          </cell>
          <cell r="B22310">
            <v>366.02</v>
          </cell>
        </row>
        <row r="22311">
          <cell r="A22311" t="str">
            <v>22.025.0015-A</v>
          </cell>
          <cell r="B22311">
            <v>344.51</v>
          </cell>
        </row>
        <row r="22312">
          <cell r="A22312" t="str">
            <v>22.026.0010-0</v>
          </cell>
          <cell r="B22312">
            <v>0.18</v>
          </cell>
        </row>
        <row r="22313">
          <cell r="A22313" t="str">
            <v>22.026.0010-A</v>
          </cell>
          <cell r="B22313">
            <v>0.16</v>
          </cell>
        </row>
        <row r="22314">
          <cell r="A22314" t="str">
            <v>22.028.0005-0</v>
          </cell>
          <cell r="B22314">
            <v>1.23</v>
          </cell>
        </row>
        <row r="22315">
          <cell r="A22315" t="str">
            <v>22.028.0005-A</v>
          </cell>
          <cell r="B22315">
            <v>1.19</v>
          </cell>
        </row>
        <row r="22316">
          <cell r="A22316" t="str">
            <v>22.028.0010-0</v>
          </cell>
          <cell r="B22316">
            <v>0.91</v>
          </cell>
        </row>
        <row r="22317">
          <cell r="A22317" t="str">
            <v>22.028.0010-A</v>
          </cell>
          <cell r="B22317">
            <v>0.86</v>
          </cell>
        </row>
        <row r="22318">
          <cell r="A22318" t="str">
            <v>22.028.0015-0</v>
          </cell>
          <cell r="B22318">
            <v>0.66</v>
          </cell>
        </row>
        <row r="22319">
          <cell r="A22319" t="str">
            <v>22.028.0015-A</v>
          </cell>
          <cell r="B22319">
            <v>0.61</v>
          </cell>
        </row>
        <row r="22320">
          <cell r="A22320" t="str">
            <v>22.028.0025-0</v>
          </cell>
          <cell r="B22320">
            <v>17.93</v>
          </cell>
        </row>
        <row r="22321">
          <cell r="A22321" t="str">
            <v>22.028.0025-A</v>
          </cell>
          <cell r="B22321">
            <v>15.54</v>
          </cell>
        </row>
        <row r="22322">
          <cell r="A22322" t="str">
            <v>22.028.0035-0</v>
          </cell>
          <cell r="B22322">
            <v>97.97</v>
          </cell>
        </row>
        <row r="22323">
          <cell r="A22323" t="str">
            <v>22.028.0035-A</v>
          </cell>
          <cell r="B22323">
            <v>88.01</v>
          </cell>
        </row>
        <row r="22324">
          <cell r="A22324" t="str">
            <v>22.028.0040-0</v>
          </cell>
          <cell r="B22324">
            <v>2.35</v>
          </cell>
        </row>
        <row r="22325">
          <cell r="A22325" t="str">
            <v>22.028.0040-A</v>
          </cell>
          <cell r="B22325">
            <v>2.06</v>
          </cell>
        </row>
        <row r="22326">
          <cell r="A22326" t="str">
            <v>22.028.0050-0</v>
          </cell>
          <cell r="B22326">
            <v>334.02</v>
          </cell>
        </row>
        <row r="22327">
          <cell r="A22327" t="str">
            <v>22.028.0050-A</v>
          </cell>
          <cell r="B22327">
            <v>300.41000000000003</v>
          </cell>
        </row>
        <row r="22328">
          <cell r="A22328" t="str">
            <v>22.030.0010-0</v>
          </cell>
          <cell r="B22328">
            <v>215.22</v>
          </cell>
        </row>
        <row r="22329">
          <cell r="A22329" t="str">
            <v>22.030.0010-A</v>
          </cell>
          <cell r="B22329">
            <v>186.55</v>
          </cell>
        </row>
        <row r="22330">
          <cell r="A22330" t="str">
            <v>22.030.0015-0</v>
          </cell>
          <cell r="B22330">
            <v>0.41</v>
          </cell>
        </row>
        <row r="22331">
          <cell r="A22331" t="str">
            <v>22.030.0015-A</v>
          </cell>
          <cell r="B22331">
            <v>0.36</v>
          </cell>
        </row>
        <row r="22332">
          <cell r="A22332" t="str">
            <v>22.030.0030-0</v>
          </cell>
          <cell r="B22332">
            <v>13.45</v>
          </cell>
        </row>
        <row r="22333">
          <cell r="A22333" t="str">
            <v>22.030.0030-A</v>
          </cell>
          <cell r="B22333">
            <v>11.65</v>
          </cell>
        </row>
        <row r="22334">
          <cell r="A22334" t="str">
            <v>22.030.0035-0</v>
          </cell>
          <cell r="B22334">
            <v>114.26</v>
          </cell>
        </row>
        <row r="22335">
          <cell r="A22335" t="str">
            <v>22.030.0035-A</v>
          </cell>
          <cell r="B22335">
            <v>105.89</v>
          </cell>
        </row>
        <row r="22336">
          <cell r="A22336" t="str">
            <v>22.030.0040-0</v>
          </cell>
          <cell r="B22336">
            <v>241.9</v>
          </cell>
        </row>
        <row r="22337">
          <cell r="A22337" t="str">
            <v>22.030.0040-A</v>
          </cell>
          <cell r="B22337">
            <v>223.55</v>
          </cell>
        </row>
        <row r="22338">
          <cell r="A22338" t="str">
            <v>22.030.0045-0</v>
          </cell>
          <cell r="B22338">
            <v>440.16</v>
          </cell>
        </row>
        <row r="22339">
          <cell r="A22339" t="str">
            <v>22.030.0045-A</v>
          </cell>
          <cell r="B22339">
            <v>404.5</v>
          </cell>
        </row>
        <row r="22340">
          <cell r="A22340" t="str">
            <v>22.030.0050-0</v>
          </cell>
          <cell r="B22340">
            <v>24.75</v>
          </cell>
        </row>
        <row r="22341">
          <cell r="A22341" t="str">
            <v>22.030.0050-A</v>
          </cell>
          <cell r="B22341">
            <v>22.98</v>
          </cell>
        </row>
        <row r="22342">
          <cell r="A22342" t="str">
            <v>22.030.0055-0</v>
          </cell>
          <cell r="B22342">
            <v>95.16</v>
          </cell>
        </row>
        <row r="22343">
          <cell r="A22343" t="str">
            <v>22.030.0055-A</v>
          </cell>
          <cell r="B22343">
            <v>88.31</v>
          </cell>
        </row>
        <row r="22344">
          <cell r="A22344" t="str">
            <v>22.030.0060-0</v>
          </cell>
          <cell r="B22344">
            <v>242.06</v>
          </cell>
        </row>
        <row r="22345">
          <cell r="A22345" t="str">
            <v>22.030.0060-A</v>
          </cell>
          <cell r="B22345">
            <v>223.92</v>
          </cell>
        </row>
        <row r="22346">
          <cell r="A22346" t="str">
            <v>22.030.0065-0</v>
          </cell>
          <cell r="B22346">
            <v>491.67</v>
          </cell>
        </row>
        <row r="22347">
          <cell r="A22347" t="str">
            <v>22.030.0065-A</v>
          </cell>
          <cell r="B22347">
            <v>453.89</v>
          </cell>
        </row>
        <row r="22348">
          <cell r="A22348" t="str">
            <v>22.030.0070-0</v>
          </cell>
          <cell r="B22348">
            <v>200.7</v>
          </cell>
        </row>
        <row r="22349">
          <cell r="A22349" t="str">
            <v>22.030.0070-A</v>
          </cell>
          <cell r="B22349">
            <v>185.27</v>
          </cell>
        </row>
        <row r="22350">
          <cell r="A22350" t="str">
            <v>22.030.0075-0</v>
          </cell>
          <cell r="B22350">
            <v>894.03</v>
          </cell>
        </row>
        <row r="22351">
          <cell r="A22351" t="str">
            <v>22.030.0075-A</v>
          </cell>
          <cell r="B22351">
            <v>817.36</v>
          </cell>
        </row>
        <row r="22352">
          <cell r="A22352" t="str">
            <v>22.030.0080-0</v>
          </cell>
          <cell r="B22352">
            <v>64.95</v>
          </cell>
        </row>
        <row r="22353">
          <cell r="A22353" t="str">
            <v>22.030.0080-A</v>
          </cell>
          <cell r="B22353">
            <v>61.62</v>
          </cell>
        </row>
        <row r="22354">
          <cell r="A22354" t="str">
            <v>22.030.0085-0</v>
          </cell>
          <cell r="B22354">
            <v>26.83</v>
          </cell>
        </row>
        <row r="22355">
          <cell r="A22355" t="str">
            <v>22.030.0085-A</v>
          </cell>
          <cell r="B22355">
            <v>23.25</v>
          </cell>
        </row>
        <row r="22356">
          <cell r="A22356" t="str">
            <v>22.030.0090-0</v>
          </cell>
          <cell r="B22356">
            <v>173.33</v>
          </cell>
        </row>
        <row r="22357">
          <cell r="A22357" t="str">
            <v>22.030.0090-A</v>
          </cell>
          <cell r="B22357">
            <v>173.33</v>
          </cell>
        </row>
        <row r="22358">
          <cell r="A22358" t="str">
            <v>22.030.0095-0</v>
          </cell>
          <cell r="B22358">
            <v>135.31</v>
          </cell>
        </row>
        <row r="22359">
          <cell r="A22359" t="str">
            <v>22.030.0095-A</v>
          </cell>
          <cell r="B22359">
            <v>135.31</v>
          </cell>
        </row>
        <row r="22360">
          <cell r="A22360" t="str">
            <v>22.030.0100-0</v>
          </cell>
          <cell r="B22360">
            <v>1490.96</v>
          </cell>
        </row>
        <row r="22361">
          <cell r="A22361" t="str">
            <v>22.030.0100-A</v>
          </cell>
          <cell r="B22361">
            <v>1378.93</v>
          </cell>
        </row>
        <row r="22362">
          <cell r="A22362" t="str">
            <v>22.030.0105-0</v>
          </cell>
          <cell r="B22362">
            <v>57.32</v>
          </cell>
        </row>
        <row r="22363">
          <cell r="A22363" t="str">
            <v>22.030.0105-A</v>
          </cell>
          <cell r="B22363">
            <v>57.32</v>
          </cell>
        </row>
        <row r="22364">
          <cell r="A22364" t="str">
            <v>22.040.0005-0</v>
          </cell>
          <cell r="B22364">
            <v>86.09</v>
          </cell>
        </row>
        <row r="22365">
          <cell r="A22365" t="str">
            <v>22.040.0005-A</v>
          </cell>
          <cell r="B22365">
            <v>74.62</v>
          </cell>
        </row>
        <row r="22366">
          <cell r="A22366" t="str">
            <v>22.040.0010-0</v>
          </cell>
          <cell r="B22366">
            <v>86.09</v>
          </cell>
        </row>
        <row r="22367">
          <cell r="A22367" t="str">
            <v>22.040.0010-A</v>
          </cell>
          <cell r="B22367">
            <v>74.62</v>
          </cell>
        </row>
        <row r="22368">
          <cell r="A22368" t="str">
            <v>22.040.0015-0</v>
          </cell>
          <cell r="B22368">
            <v>38.43</v>
          </cell>
        </row>
        <row r="22369">
          <cell r="A22369" t="str">
            <v>22.040.0015-A</v>
          </cell>
          <cell r="B22369">
            <v>33.31</v>
          </cell>
        </row>
        <row r="22370">
          <cell r="A22370" t="str">
            <v>22.040.0020-0</v>
          </cell>
          <cell r="B22370">
            <v>21.52</v>
          </cell>
        </row>
        <row r="22371">
          <cell r="A22371" t="str">
            <v>22.040.0020-A</v>
          </cell>
          <cell r="B22371">
            <v>18.649999999999999</v>
          </cell>
        </row>
        <row r="22372">
          <cell r="A22372" t="str">
            <v>22.040.0025-0</v>
          </cell>
          <cell r="B22372">
            <v>26.9</v>
          </cell>
        </row>
        <row r="22373">
          <cell r="A22373" t="str">
            <v>22.040.0025-A</v>
          </cell>
          <cell r="B22373">
            <v>23.31</v>
          </cell>
        </row>
        <row r="22374">
          <cell r="A22374" t="str">
            <v>22.040.0030-0</v>
          </cell>
          <cell r="B22374">
            <v>134.51</v>
          </cell>
        </row>
        <row r="22375">
          <cell r="A22375" t="str">
            <v>22.040.0030-A</v>
          </cell>
          <cell r="B22375">
            <v>116.59</v>
          </cell>
        </row>
        <row r="22376">
          <cell r="A22376" t="str">
            <v>22.040.0035-0</v>
          </cell>
          <cell r="B22376">
            <v>30.74</v>
          </cell>
        </row>
        <row r="22377">
          <cell r="A22377" t="str">
            <v>22.040.0035-A</v>
          </cell>
          <cell r="B22377">
            <v>26.65</v>
          </cell>
        </row>
        <row r="22378">
          <cell r="A22378" t="str">
            <v>22.040.0040-0</v>
          </cell>
          <cell r="B22378">
            <v>21.52</v>
          </cell>
        </row>
        <row r="22379">
          <cell r="A22379" t="str">
            <v>22.040.0040-A</v>
          </cell>
          <cell r="B22379">
            <v>18.649999999999999</v>
          </cell>
        </row>
        <row r="22380">
          <cell r="A22380" t="str">
            <v>22.040.0045-0</v>
          </cell>
          <cell r="B22380">
            <v>35.869999999999997</v>
          </cell>
        </row>
        <row r="22381">
          <cell r="A22381" t="str">
            <v>22.040.0045-A</v>
          </cell>
          <cell r="B22381">
            <v>31.09</v>
          </cell>
        </row>
        <row r="22382">
          <cell r="A22382" t="str">
            <v>22.040.0050-0</v>
          </cell>
          <cell r="B22382">
            <v>4.3</v>
          </cell>
        </row>
        <row r="22383">
          <cell r="A22383" t="str">
            <v>22.040.0050-A</v>
          </cell>
          <cell r="B22383">
            <v>3.73</v>
          </cell>
        </row>
        <row r="22384">
          <cell r="A22384" t="str">
            <v>22.040.0055-0</v>
          </cell>
          <cell r="B22384">
            <v>2.39</v>
          </cell>
        </row>
        <row r="22385">
          <cell r="A22385" t="str">
            <v>22.040.0055-A</v>
          </cell>
          <cell r="B22385">
            <v>2.0699999999999998</v>
          </cell>
        </row>
        <row r="22386">
          <cell r="A22386" t="str">
            <v>22.050.0005-0</v>
          </cell>
          <cell r="B22386">
            <v>62.9</v>
          </cell>
        </row>
        <row r="22387">
          <cell r="A22387" t="str">
            <v>22.050.0005-A</v>
          </cell>
          <cell r="B22387">
            <v>57.16</v>
          </cell>
        </row>
        <row r="22388">
          <cell r="A22388" t="str">
            <v>22.050.0010-0</v>
          </cell>
          <cell r="B22388">
            <v>104.81</v>
          </cell>
        </row>
        <row r="22389">
          <cell r="A22389" t="str">
            <v>22.050.0010-A</v>
          </cell>
          <cell r="B22389">
            <v>95.25</v>
          </cell>
        </row>
        <row r="22390">
          <cell r="A22390" t="str">
            <v>22.050.0015-0</v>
          </cell>
          <cell r="B22390">
            <v>27.11</v>
          </cell>
        </row>
        <row r="22391">
          <cell r="A22391" t="str">
            <v>22.050.0015-A</v>
          </cell>
          <cell r="B22391">
            <v>24.64</v>
          </cell>
        </row>
        <row r="22392">
          <cell r="A22392" t="str">
            <v>22.050.0020-0</v>
          </cell>
          <cell r="B22392">
            <v>8.6999999999999993</v>
          </cell>
        </row>
        <row r="22393">
          <cell r="A22393" t="str">
            <v>22.050.0020-A</v>
          </cell>
          <cell r="B22393">
            <v>7.91</v>
          </cell>
        </row>
        <row r="22394">
          <cell r="A22394" t="str">
            <v>22.050.0025-0</v>
          </cell>
          <cell r="B22394">
            <v>10.46</v>
          </cell>
        </row>
        <row r="22395">
          <cell r="A22395" t="str">
            <v>22.050.0025-A</v>
          </cell>
          <cell r="B22395">
            <v>9.5</v>
          </cell>
        </row>
        <row r="22396">
          <cell r="A22396" t="str">
            <v>22.050.0030-0</v>
          </cell>
          <cell r="B22396">
            <v>131</v>
          </cell>
        </row>
        <row r="22397">
          <cell r="A22397" t="str">
            <v>22.050.0030-A</v>
          </cell>
          <cell r="B22397">
            <v>119.05</v>
          </cell>
        </row>
        <row r="22398">
          <cell r="A22398" t="str">
            <v>22.050.0035-0</v>
          </cell>
          <cell r="B22398">
            <v>11.1</v>
          </cell>
        </row>
        <row r="22399">
          <cell r="A22399" t="str">
            <v>22.050.0035-A</v>
          </cell>
          <cell r="B22399">
            <v>10.72</v>
          </cell>
        </row>
        <row r="22400">
          <cell r="A22400" t="str">
            <v>54.001.0007-1</v>
          </cell>
          <cell r="B22400">
            <v>1.1599999999999999</v>
          </cell>
        </row>
        <row r="22401">
          <cell r="A22401" t="str">
            <v>54.001.0007-B</v>
          </cell>
          <cell r="B22401">
            <v>1.1599999999999999</v>
          </cell>
        </row>
        <row r="22402">
          <cell r="A22402" t="str">
            <v>54.001.0010-1</v>
          </cell>
          <cell r="B22402">
            <v>9.32</v>
          </cell>
        </row>
        <row r="22403">
          <cell r="A22403" t="str">
            <v>54.001.0010-B</v>
          </cell>
          <cell r="B22403">
            <v>9.32</v>
          </cell>
        </row>
        <row r="22404">
          <cell r="A22404" t="str">
            <v>54.001.0011-1</v>
          </cell>
          <cell r="B22404">
            <v>9.32</v>
          </cell>
        </row>
        <row r="22405">
          <cell r="A22405" t="str">
            <v>54.001.0011-B</v>
          </cell>
          <cell r="B22405">
            <v>9.32</v>
          </cell>
        </row>
        <row r="22406">
          <cell r="A22406" t="str">
            <v>54.001.0013-1</v>
          </cell>
          <cell r="B22406">
            <v>9.39</v>
          </cell>
        </row>
        <row r="22407">
          <cell r="A22407" t="str">
            <v>54.001.0013-B</v>
          </cell>
          <cell r="B22407">
            <v>9.39</v>
          </cell>
        </row>
        <row r="22408">
          <cell r="A22408" t="str">
            <v>54.001.0069-1</v>
          </cell>
          <cell r="B22408">
            <v>186.77</v>
          </cell>
        </row>
        <row r="22409">
          <cell r="A22409" t="str">
            <v>54.001.0069-B</v>
          </cell>
          <cell r="B22409">
            <v>185.83</v>
          </cell>
        </row>
        <row r="22410">
          <cell r="A22410" t="str">
            <v>54.001.0070-1</v>
          </cell>
          <cell r="B22410">
            <v>17.5</v>
          </cell>
        </row>
        <row r="22411">
          <cell r="A22411" t="str">
            <v>54.001.0070-B</v>
          </cell>
          <cell r="B22411">
            <v>17.28</v>
          </cell>
        </row>
        <row r="22412">
          <cell r="A22412" t="str">
            <v>54.001.0071-1</v>
          </cell>
          <cell r="B22412">
            <v>289.2</v>
          </cell>
        </row>
        <row r="22413">
          <cell r="A22413" t="str">
            <v>54.001.0071-B</v>
          </cell>
          <cell r="B22413">
            <v>282.64999999999998</v>
          </cell>
        </row>
        <row r="22414">
          <cell r="A22414" t="str">
            <v>54.001.0073-1</v>
          </cell>
          <cell r="B22414">
            <v>38.56</v>
          </cell>
        </row>
        <row r="22415">
          <cell r="A22415" t="str">
            <v>54.001.0073-B</v>
          </cell>
          <cell r="B22415">
            <v>37.99</v>
          </cell>
        </row>
        <row r="22416">
          <cell r="A22416" t="str">
            <v>54.001.0074-1</v>
          </cell>
          <cell r="B22416">
            <v>145.85</v>
          </cell>
        </row>
        <row r="22417">
          <cell r="A22417" t="str">
            <v>54.001.0074-B</v>
          </cell>
          <cell r="B22417">
            <v>145.61000000000001</v>
          </cell>
        </row>
        <row r="22418">
          <cell r="A22418" t="str">
            <v>54.001.0077-1</v>
          </cell>
          <cell r="B22418">
            <v>44.24</v>
          </cell>
        </row>
        <row r="22419">
          <cell r="A22419" t="str">
            <v>54.001.0077-B</v>
          </cell>
          <cell r="B22419">
            <v>42.2</v>
          </cell>
        </row>
        <row r="22420">
          <cell r="A22420" t="str">
            <v>54.001.0081-1</v>
          </cell>
          <cell r="B22420">
            <v>314.58999999999997</v>
          </cell>
        </row>
        <row r="22421">
          <cell r="A22421" t="str">
            <v>54.001.0081-B</v>
          </cell>
          <cell r="B22421">
            <v>308.04000000000002</v>
          </cell>
        </row>
        <row r="22422">
          <cell r="A22422" t="str">
            <v>54.001.0082-1</v>
          </cell>
          <cell r="B22422">
            <v>327.10000000000002</v>
          </cell>
        </row>
        <row r="22423">
          <cell r="A22423" t="str">
            <v>54.001.0082-B</v>
          </cell>
          <cell r="B22423">
            <v>320.55</v>
          </cell>
        </row>
        <row r="22424">
          <cell r="A22424" t="str">
            <v>54.001.0100-1</v>
          </cell>
          <cell r="B22424">
            <v>101.22</v>
          </cell>
        </row>
        <row r="22425">
          <cell r="A22425" t="str">
            <v>54.001.0100-B</v>
          </cell>
          <cell r="B22425">
            <v>93.53</v>
          </cell>
        </row>
        <row r="22426">
          <cell r="A22426" t="str">
            <v>54.001.0104-1</v>
          </cell>
          <cell r="B22426">
            <v>1146716.8799999999</v>
          </cell>
        </row>
        <row r="22427">
          <cell r="A22427" t="str">
            <v>54.001.0104-B</v>
          </cell>
          <cell r="B22427">
            <v>1146716.8799999999</v>
          </cell>
        </row>
        <row r="22428">
          <cell r="A22428" t="str">
            <v>54.001.0117-1</v>
          </cell>
          <cell r="B22428">
            <v>37743.480000000003</v>
          </cell>
        </row>
        <row r="22429">
          <cell r="A22429" t="str">
            <v>54.001.0117-B</v>
          </cell>
          <cell r="B22429">
            <v>37743.480000000003</v>
          </cell>
        </row>
        <row r="22430">
          <cell r="A22430" t="str">
            <v>54.001.0126-1</v>
          </cell>
          <cell r="B22430">
            <v>1016468.08</v>
          </cell>
        </row>
        <row r="22431">
          <cell r="A22431" t="str">
            <v>54.001.0126-B</v>
          </cell>
          <cell r="B22431">
            <v>1016468.08</v>
          </cell>
        </row>
        <row r="22432">
          <cell r="A22432" t="str">
            <v>54.001.0127-1</v>
          </cell>
          <cell r="B22432">
            <v>874852.06</v>
          </cell>
        </row>
        <row r="22433">
          <cell r="A22433" t="str">
            <v>54.001.0127-B</v>
          </cell>
          <cell r="B22433">
            <v>874852.06</v>
          </cell>
        </row>
        <row r="22434">
          <cell r="A22434" t="str">
            <v>54.001.0128-1</v>
          </cell>
          <cell r="B22434">
            <v>874852.06</v>
          </cell>
        </row>
        <row r="22435">
          <cell r="A22435" t="str">
            <v>54.001.0128-B</v>
          </cell>
          <cell r="B22435">
            <v>874852.06</v>
          </cell>
        </row>
        <row r="22436">
          <cell r="A22436" t="str">
            <v>54.001.0129-1</v>
          </cell>
          <cell r="B22436">
            <v>1108145.47</v>
          </cell>
        </row>
        <row r="22437">
          <cell r="A22437" t="str">
            <v>54.001.0129-B</v>
          </cell>
          <cell r="B22437">
            <v>1108145.47</v>
          </cell>
        </row>
        <row r="22438">
          <cell r="A22438" t="str">
            <v>54.001.0132-1</v>
          </cell>
          <cell r="B22438">
            <v>36.78</v>
          </cell>
        </row>
        <row r="22439">
          <cell r="A22439" t="str">
            <v>54.001.0132-B</v>
          </cell>
          <cell r="B22439">
            <v>36.78</v>
          </cell>
        </row>
        <row r="22440">
          <cell r="A22440" t="str">
            <v>54.001.0133-1</v>
          </cell>
          <cell r="B22440">
            <v>40.4</v>
          </cell>
        </row>
        <row r="22441">
          <cell r="A22441" t="str">
            <v>54.001.0133-B</v>
          </cell>
          <cell r="B22441">
            <v>40.4</v>
          </cell>
        </row>
        <row r="22442">
          <cell r="A22442" t="str">
            <v>54.001.0134-1</v>
          </cell>
          <cell r="B22442">
            <v>42.12</v>
          </cell>
        </row>
        <row r="22443">
          <cell r="A22443" t="str">
            <v>54.001.0134-B</v>
          </cell>
          <cell r="B22443">
            <v>42.12</v>
          </cell>
        </row>
        <row r="22444">
          <cell r="A22444" t="str">
            <v>54.001.0135-1</v>
          </cell>
          <cell r="B22444">
            <v>48.28</v>
          </cell>
        </row>
        <row r="22445">
          <cell r="A22445" t="str">
            <v>54.001.0135-B</v>
          </cell>
          <cell r="B22445">
            <v>48.28</v>
          </cell>
        </row>
        <row r="22446">
          <cell r="A22446" t="str">
            <v>54.001.0136-1</v>
          </cell>
          <cell r="B22446">
            <v>49.28</v>
          </cell>
        </row>
        <row r="22447">
          <cell r="A22447" t="str">
            <v>54.001.0136-B</v>
          </cell>
          <cell r="B22447">
            <v>49.28</v>
          </cell>
        </row>
        <row r="22448">
          <cell r="A22448" t="str">
            <v>54.001.0137-1</v>
          </cell>
          <cell r="B22448">
            <v>59.26</v>
          </cell>
        </row>
        <row r="22449">
          <cell r="A22449" t="str">
            <v>54.001.0137-B</v>
          </cell>
          <cell r="B22449">
            <v>59.26</v>
          </cell>
        </row>
        <row r="22450">
          <cell r="A22450" t="str">
            <v>54.001.0138-1</v>
          </cell>
          <cell r="B22450">
            <v>64.569999999999993</v>
          </cell>
        </row>
        <row r="22451">
          <cell r="A22451" t="str">
            <v>54.001.0138-B</v>
          </cell>
          <cell r="B22451">
            <v>64.569999999999993</v>
          </cell>
        </row>
        <row r="22452">
          <cell r="A22452" t="str">
            <v>54.001.0139-1</v>
          </cell>
          <cell r="B22452">
            <v>76.11</v>
          </cell>
        </row>
        <row r="22453">
          <cell r="A22453" t="str">
            <v>54.001.0139-B</v>
          </cell>
          <cell r="B22453">
            <v>76.11</v>
          </cell>
        </row>
        <row r="22454">
          <cell r="A22454" t="str">
            <v>54.001.0140-1</v>
          </cell>
          <cell r="B22454">
            <v>84.53</v>
          </cell>
        </row>
        <row r="22455">
          <cell r="A22455" t="str">
            <v>54.001.0140-B</v>
          </cell>
          <cell r="B22455">
            <v>84.53</v>
          </cell>
        </row>
        <row r="22456">
          <cell r="A22456" t="str">
            <v>54.001.0141-1</v>
          </cell>
          <cell r="B22456">
            <v>10.86</v>
          </cell>
        </row>
        <row r="22457">
          <cell r="A22457" t="str">
            <v>54.001.0141-B</v>
          </cell>
          <cell r="B22457">
            <v>10.86</v>
          </cell>
        </row>
        <row r="22458">
          <cell r="A22458" t="str">
            <v>54.001.0142-1</v>
          </cell>
          <cell r="B22458">
            <v>14.75</v>
          </cell>
        </row>
        <row r="22459">
          <cell r="A22459" t="str">
            <v>54.001.0142-B</v>
          </cell>
          <cell r="B22459">
            <v>14.75</v>
          </cell>
        </row>
        <row r="22460">
          <cell r="A22460" t="str">
            <v>54.001.0143-1</v>
          </cell>
          <cell r="B22460">
            <v>33.4</v>
          </cell>
        </row>
        <row r="22461">
          <cell r="A22461" t="str">
            <v>54.001.0143-B</v>
          </cell>
          <cell r="B22461">
            <v>33.4</v>
          </cell>
        </row>
        <row r="22462">
          <cell r="A22462" t="str">
            <v>54.001.0144-1</v>
          </cell>
          <cell r="B22462">
            <v>38.93</v>
          </cell>
        </row>
        <row r="22463">
          <cell r="A22463" t="str">
            <v>54.001.0144-B</v>
          </cell>
          <cell r="B22463">
            <v>38.93</v>
          </cell>
        </row>
        <row r="22464">
          <cell r="A22464" t="str">
            <v>54.001.0145-1</v>
          </cell>
          <cell r="B22464">
            <v>49.97</v>
          </cell>
        </row>
        <row r="22465">
          <cell r="A22465" t="str">
            <v>54.001.0145-B</v>
          </cell>
          <cell r="B22465">
            <v>49.97</v>
          </cell>
        </row>
        <row r="22466">
          <cell r="A22466" t="str">
            <v>54.001.0146-1</v>
          </cell>
          <cell r="B22466">
            <v>61.02</v>
          </cell>
        </row>
        <row r="22467">
          <cell r="A22467" t="str">
            <v>54.001.0146-B</v>
          </cell>
          <cell r="B22467">
            <v>61.02</v>
          </cell>
        </row>
        <row r="22468">
          <cell r="A22468" t="str">
            <v>54.001.0147-1</v>
          </cell>
          <cell r="B22468">
            <v>105.38</v>
          </cell>
        </row>
        <row r="22469">
          <cell r="A22469" t="str">
            <v>54.001.0147-B</v>
          </cell>
          <cell r="B22469">
            <v>105.38</v>
          </cell>
        </row>
        <row r="22470">
          <cell r="A22470" t="str">
            <v>54.001.0150-1</v>
          </cell>
          <cell r="B22470">
            <v>41.25</v>
          </cell>
        </row>
        <row r="22471">
          <cell r="A22471" t="str">
            <v>54.001.0150-B</v>
          </cell>
          <cell r="B22471">
            <v>41.25</v>
          </cell>
        </row>
        <row r="22472">
          <cell r="A22472" t="str">
            <v>54.001.0151-1</v>
          </cell>
          <cell r="B22472">
            <v>93.83</v>
          </cell>
        </row>
        <row r="22473">
          <cell r="A22473" t="str">
            <v>54.001.0151-B</v>
          </cell>
          <cell r="B22473">
            <v>93.83</v>
          </cell>
        </row>
        <row r="22474">
          <cell r="A22474" t="str">
            <v>54.001.0152-1</v>
          </cell>
          <cell r="B22474">
            <v>104.15</v>
          </cell>
        </row>
        <row r="22475">
          <cell r="A22475" t="str">
            <v>54.001.0152-B</v>
          </cell>
          <cell r="B22475">
            <v>104.15</v>
          </cell>
        </row>
        <row r="22476">
          <cell r="A22476" t="str">
            <v>54.001.0154-1</v>
          </cell>
          <cell r="B22476">
            <v>5.44</v>
          </cell>
        </row>
        <row r="22477">
          <cell r="A22477" t="str">
            <v>54.001.0154-B</v>
          </cell>
          <cell r="B22477">
            <v>5.44</v>
          </cell>
        </row>
        <row r="22478">
          <cell r="A22478" t="str">
            <v>54.001.0160-1</v>
          </cell>
          <cell r="B22478">
            <v>58.49</v>
          </cell>
        </row>
        <row r="22479">
          <cell r="A22479" t="str">
            <v>54.001.0160-B</v>
          </cell>
          <cell r="B22479">
            <v>58.49</v>
          </cell>
        </row>
        <row r="22480">
          <cell r="A22480" t="str">
            <v>54.001.0170-1</v>
          </cell>
          <cell r="B22480">
            <v>12.48</v>
          </cell>
        </row>
        <row r="22481">
          <cell r="A22481" t="str">
            <v>54.001.0170-B</v>
          </cell>
          <cell r="B22481">
            <v>12.48</v>
          </cell>
        </row>
        <row r="22482">
          <cell r="A22482" t="str">
            <v>54.001.0172-1</v>
          </cell>
          <cell r="B22482">
            <v>11.97</v>
          </cell>
        </row>
        <row r="22483">
          <cell r="A22483" t="str">
            <v>54.001.0172-B</v>
          </cell>
          <cell r="B22483">
            <v>11.97</v>
          </cell>
        </row>
        <row r="22484">
          <cell r="A22484" t="str">
            <v>54.001.0174-1</v>
          </cell>
          <cell r="B22484">
            <v>19.95</v>
          </cell>
        </row>
        <row r="22485">
          <cell r="A22485" t="str">
            <v>54.001.0174-B</v>
          </cell>
          <cell r="B22485">
            <v>19.95</v>
          </cell>
        </row>
        <row r="22486">
          <cell r="A22486" t="str">
            <v>54.001.0176-1</v>
          </cell>
          <cell r="B22486">
            <v>25.27</v>
          </cell>
        </row>
        <row r="22487">
          <cell r="A22487" t="str">
            <v>54.001.0176-B</v>
          </cell>
          <cell r="B22487">
            <v>25.27</v>
          </cell>
        </row>
        <row r="22488">
          <cell r="A22488" t="str">
            <v>54.001.0178-1</v>
          </cell>
          <cell r="B22488">
            <v>6.57</v>
          </cell>
        </row>
        <row r="22489">
          <cell r="A22489" t="str">
            <v>54.001.0178-B</v>
          </cell>
          <cell r="B22489">
            <v>6.57</v>
          </cell>
        </row>
        <row r="22490">
          <cell r="A22490" t="str">
            <v>55.001.0010-1</v>
          </cell>
          <cell r="B22490">
            <v>1.45</v>
          </cell>
        </row>
        <row r="22491">
          <cell r="A22491" t="str">
            <v>55.001.0010-B</v>
          </cell>
          <cell r="B22491">
            <v>1.45</v>
          </cell>
        </row>
        <row r="22492">
          <cell r="A22492" t="str">
            <v>55.001.0011-1</v>
          </cell>
          <cell r="B22492">
            <v>1.55</v>
          </cell>
        </row>
        <row r="22493">
          <cell r="A22493" t="str">
            <v>55.001.0011-B</v>
          </cell>
          <cell r="B22493">
            <v>1.55</v>
          </cell>
        </row>
        <row r="22494">
          <cell r="A22494" t="str">
            <v>55.001.0012-1</v>
          </cell>
          <cell r="B22494">
            <v>3.18</v>
          </cell>
        </row>
        <row r="22495">
          <cell r="A22495" t="str">
            <v>55.001.0012-B</v>
          </cell>
          <cell r="B22495">
            <v>3.18</v>
          </cell>
        </row>
        <row r="22496">
          <cell r="A22496" t="str">
            <v>55.001.0013-1</v>
          </cell>
          <cell r="B22496">
            <v>1448.04</v>
          </cell>
        </row>
        <row r="22497">
          <cell r="A22497" t="str">
            <v>55.001.0013-B</v>
          </cell>
          <cell r="B22497">
            <v>1448.04</v>
          </cell>
        </row>
        <row r="22498">
          <cell r="A22498" t="str">
            <v>55.010.0001-1</v>
          </cell>
          <cell r="B22498">
            <v>1955.15</v>
          </cell>
        </row>
        <row r="22499">
          <cell r="A22499" t="str">
            <v>55.010.0001-B</v>
          </cell>
          <cell r="B22499">
            <v>1828.54</v>
          </cell>
        </row>
        <row r="22500">
          <cell r="A22500" t="str">
            <v>55.010.0003-1</v>
          </cell>
          <cell r="B22500">
            <v>172.61</v>
          </cell>
        </row>
        <row r="22501">
          <cell r="A22501" t="str">
            <v>55.010.0003-B</v>
          </cell>
          <cell r="B22501">
            <v>163.86</v>
          </cell>
        </row>
        <row r="22502">
          <cell r="A22502" t="str">
            <v>55.019.0010-1</v>
          </cell>
          <cell r="B22502">
            <v>102.27</v>
          </cell>
        </row>
        <row r="22503">
          <cell r="A22503" t="str">
            <v>55.019.0010-B</v>
          </cell>
          <cell r="B22503">
            <v>88.62</v>
          </cell>
        </row>
        <row r="22504">
          <cell r="A22504" t="str">
            <v>55.100.0002-1</v>
          </cell>
          <cell r="B22504">
            <v>145.62</v>
          </cell>
        </row>
        <row r="22505">
          <cell r="A22505" t="str">
            <v>55.100.0002-B</v>
          </cell>
          <cell r="B22505">
            <v>134.07</v>
          </cell>
        </row>
        <row r="22506">
          <cell r="A22506" t="str">
            <v>55.100.0003-1</v>
          </cell>
          <cell r="B22506">
            <v>89.42</v>
          </cell>
        </row>
        <row r="22507">
          <cell r="A22507" t="str">
            <v>55.100.0003-B</v>
          </cell>
          <cell r="B22507">
            <v>86.28</v>
          </cell>
        </row>
        <row r="22508">
          <cell r="A22508" t="str">
            <v>55.100.0004-1</v>
          </cell>
          <cell r="B22508">
            <v>93.82</v>
          </cell>
        </row>
        <row r="22509">
          <cell r="A22509" t="str">
            <v>55.100.0004-B</v>
          </cell>
          <cell r="B22509">
            <v>90.68</v>
          </cell>
        </row>
        <row r="22510">
          <cell r="A22510" t="str">
            <v>55.100.0005-1</v>
          </cell>
          <cell r="B22510">
            <v>461.71</v>
          </cell>
        </row>
        <row r="22511">
          <cell r="A22511" t="str">
            <v>55.100.0005-B</v>
          </cell>
          <cell r="B22511">
            <v>411.45</v>
          </cell>
        </row>
        <row r="22512">
          <cell r="A22512" t="str">
            <v>55.100.0017-1</v>
          </cell>
          <cell r="B22512">
            <v>10352.33</v>
          </cell>
        </row>
        <row r="22513">
          <cell r="A22513" t="str">
            <v>55.100.0017-B</v>
          </cell>
          <cell r="B22513">
            <v>9345.17</v>
          </cell>
        </row>
        <row r="22514">
          <cell r="A22514" t="str">
            <v>55.100.0019-1</v>
          </cell>
          <cell r="B22514">
            <v>427.68</v>
          </cell>
        </row>
        <row r="22515">
          <cell r="A22515" t="str">
            <v>55.100.0019-B</v>
          </cell>
          <cell r="B22515">
            <v>398.28</v>
          </cell>
        </row>
        <row r="22516">
          <cell r="A22516" t="str">
            <v>55.100.0023-1</v>
          </cell>
          <cell r="B22516">
            <v>1027.1099999999999</v>
          </cell>
        </row>
        <row r="22517">
          <cell r="A22517" t="str">
            <v>55.100.0023-B</v>
          </cell>
          <cell r="B22517">
            <v>949.05</v>
          </cell>
        </row>
        <row r="22518">
          <cell r="A22518" t="str">
            <v>55.100.0027-1</v>
          </cell>
          <cell r="B22518">
            <v>914.31</v>
          </cell>
        </row>
        <row r="22519">
          <cell r="A22519" t="str">
            <v>55.100.0027-B</v>
          </cell>
          <cell r="B22519">
            <v>840.63</v>
          </cell>
        </row>
        <row r="22520">
          <cell r="A22520" t="str">
            <v>55.100.0029-1</v>
          </cell>
          <cell r="B22520">
            <v>536.59</v>
          </cell>
        </row>
        <row r="22521">
          <cell r="A22521" t="str">
            <v>55.100.0029-B</v>
          </cell>
          <cell r="B22521">
            <v>503.9</v>
          </cell>
        </row>
        <row r="22522">
          <cell r="A22522" t="str">
            <v>55.100.0031-1</v>
          </cell>
          <cell r="B22522">
            <v>1433.28</v>
          </cell>
        </row>
        <row r="22523">
          <cell r="A22523" t="str">
            <v>55.100.0031-B</v>
          </cell>
          <cell r="B22523">
            <v>1241.76</v>
          </cell>
        </row>
        <row r="22524">
          <cell r="A22524" t="str">
            <v>55.100.0032-1</v>
          </cell>
          <cell r="B22524">
            <v>262.70999999999998</v>
          </cell>
        </row>
        <row r="22525">
          <cell r="A22525" t="str">
            <v>55.100.0032-B</v>
          </cell>
          <cell r="B22525">
            <v>240.6</v>
          </cell>
        </row>
        <row r="22526">
          <cell r="A22526" t="str">
            <v>55.100.0033-1</v>
          </cell>
          <cell r="B22526">
            <v>272.93</v>
          </cell>
        </row>
        <row r="22527">
          <cell r="A22527" t="str">
            <v>55.100.0033-B</v>
          </cell>
          <cell r="B22527">
            <v>249.86</v>
          </cell>
        </row>
        <row r="22528">
          <cell r="A22528" t="str">
            <v>55.100.0034-1</v>
          </cell>
          <cell r="B22528">
            <v>246.43</v>
          </cell>
        </row>
        <row r="22529">
          <cell r="A22529" t="str">
            <v>55.100.0034-B</v>
          </cell>
          <cell r="B22529">
            <v>228.11</v>
          </cell>
        </row>
        <row r="22530">
          <cell r="A22530" t="str">
            <v>55.100.0035-1</v>
          </cell>
          <cell r="B22530">
            <v>136.35</v>
          </cell>
        </row>
        <row r="22531">
          <cell r="A22531" t="str">
            <v>55.100.0035-B</v>
          </cell>
          <cell r="B22531">
            <v>118.61</v>
          </cell>
        </row>
        <row r="22532">
          <cell r="A22532" t="str">
            <v>55.100.0036-1</v>
          </cell>
          <cell r="B22532">
            <v>288.14</v>
          </cell>
        </row>
        <row r="22533">
          <cell r="A22533" t="str">
            <v>55.100.0036-B</v>
          </cell>
          <cell r="B22533">
            <v>271.27999999999997</v>
          </cell>
        </row>
        <row r="22534">
          <cell r="A22534" t="str">
            <v>55.100.0037-1</v>
          </cell>
          <cell r="B22534">
            <v>140.1</v>
          </cell>
        </row>
        <row r="22535">
          <cell r="A22535" t="str">
            <v>55.100.0037-B</v>
          </cell>
          <cell r="B22535">
            <v>124.79</v>
          </cell>
        </row>
        <row r="22536">
          <cell r="A22536" t="str">
            <v>55.100.0038-1</v>
          </cell>
          <cell r="B22536">
            <v>622.5</v>
          </cell>
        </row>
        <row r="22537">
          <cell r="A22537" t="str">
            <v>55.100.0038-B</v>
          </cell>
          <cell r="B22537">
            <v>604.36</v>
          </cell>
        </row>
        <row r="22538">
          <cell r="A22538" t="str">
            <v>55.100.0039-1</v>
          </cell>
          <cell r="B22538">
            <v>208.54</v>
          </cell>
        </row>
        <row r="22539">
          <cell r="A22539" t="str">
            <v>55.100.0039-B</v>
          </cell>
          <cell r="B22539">
            <v>193.23</v>
          </cell>
        </row>
        <row r="22540">
          <cell r="A22540" t="str">
            <v>55.100.0046-1</v>
          </cell>
          <cell r="B22540">
            <v>1895.28</v>
          </cell>
        </row>
        <row r="22541">
          <cell r="A22541" t="str">
            <v>55.100.0046-B</v>
          </cell>
          <cell r="B22541">
            <v>1895.28</v>
          </cell>
        </row>
        <row r="22542">
          <cell r="A22542" t="str">
            <v>55.100.0047-1</v>
          </cell>
          <cell r="B22542">
            <v>2503.39</v>
          </cell>
        </row>
        <row r="22543">
          <cell r="A22543" t="str">
            <v>55.100.0047-B</v>
          </cell>
          <cell r="B22543">
            <v>2503.39</v>
          </cell>
        </row>
        <row r="22544">
          <cell r="A22544" t="str">
            <v>55.100.0048-1</v>
          </cell>
          <cell r="B22544">
            <v>1155.4100000000001</v>
          </cell>
        </row>
        <row r="22545">
          <cell r="A22545" t="str">
            <v>55.100.0048-B</v>
          </cell>
          <cell r="B22545">
            <v>1155.4100000000001</v>
          </cell>
        </row>
        <row r="22546">
          <cell r="A22546" t="str">
            <v>55.100.0049-1</v>
          </cell>
          <cell r="B22546">
            <v>1388.52</v>
          </cell>
        </row>
        <row r="22547">
          <cell r="A22547" t="str">
            <v>55.100.0049-B</v>
          </cell>
          <cell r="B22547">
            <v>1388.52</v>
          </cell>
        </row>
        <row r="22548">
          <cell r="A22548" t="str">
            <v>55.100.0050-1</v>
          </cell>
          <cell r="B22548">
            <v>1753.38</v>
          </cell>
        </row>
        <row r="22549">
          <cell r="A22549" t="str">
            <v>55.100.0050-B</v>
          </cell>
          <cell r="B22549">
            <v>1753.38</v>
          </cell>
        </row>
        <row r="22550">
          <cell r="A22550" t="str">
            <v>55.100.0051-1</v>
          </cell>
          <cell r="B22550">
            <v>918.5</v>
          </cell>
        </row>
        <row r="22551">
          <cell r="A22551" t="str">
            <v>55.100.0051-B</v>
          </cell>
          <cell r="B22551">
            <v>918.5</v>
          </cell>
        </row>
        <row r="22552">
          <cell r="A22552" t="str">
            <v>55.100.0056-1</v>
          </cell>
          <cell r="B22552">
            <v>393.68</v>
          </cell>
        </row>
        <row r="22553">
          <cell r="A22553" t="str">
            <v>55.100.0056-B</v>
          </cell>
          <cell r="B22553">
            <v>377.21</v>
          </cell>
        </row>
        <row r="22554">
          <cell r="A22554" t="str">
            <v>55.100.0058-1</v>
          </cell>
          <cell r="B22554">
            <v>1261.3800000000001</v>
          </cell>
        </row>
        <row r="22555">
          <cell r="A22555" t="str">
            <v>55.100.0058-B</v>
          </cell>
          <cell r="B22555">
            <v>1261.3800000000001</v>
          </cell>
        </row>
        <row r="22556">
          <cell r="A22556" t="str">
            <v>55.100.0059-1</v>
          </cell>
          <cell r="B22556">
            <v>175.51</v>
          </cell>
        </row>
        <row r="22557">
          <cell r="A22557" t="str">
            <v>55.100.0059-B</v>
          </cell>
          <cell r="B22557">
            <v>172.46</v>
          </cell>
        </row>
        <row r="22558">
          <cell r="A22558" t="str">
            <v>55.100.0060-1</v>
          </cell>
          <cell r="B22558">
            <v>74.92</v>
          </cell>
        </row>
        <row r="22559">
          <cell r="A22559" t="str">
            <v>55.100.0060-B</v>
          </cell>
          <cell r="B22559">
            <v>71.87</v>
          </cell>
        </row>
        <row r="22560">
          <cell r="A22560" t="str">
            <v>55.100.0061-1</v>
          </cell>
          <cell r="B22560">
            <v>62.52</v>
          </cell>
        </row>
        <row r="22561">
          <cell r="A22561" t="str">
            <v>55.100.0061-B</v>
          </cell>
          <cell r="B22561">
            <v>59.47</v>
          </cell>
        </row>
        <row r="22562">
          <cell r="A22562" t="str">
            <v>55.100.0063-1</v>
          </cell>
          <cell r="B22562">
            <v>32.32</v>
          </cell>
        </row>
        <row r="22563">
          <cell r="A22563" t="str">
            <v>55.100.0063-B</v>
          </cell>
          <cell r="B22563">
            <v>32.32</v>
          </cell>
        </row>
        <row r="22564">
          <cell r="A22564" t="str">
            <v>55.100.0064-1</v>
          </cell>
          <cell r="B22564">
            <v>12.39</v>
          </cell>
        </row>
        <row r="22565">
          <cell r="A22565" t="str">
            <v>55.100.0064-B</v>
          </cell>
          <cell r="B22565">
            <v>12.39</v>
          </cell>
        </row>
        <row r="22566">
          <cell r="A22566" t="str">
            <v>55.100.0065-1</v>
          </cell>
          <cell r="B22566">
            <v>2.87</v>
          </cell>
        </row>
        <row r="22567">
          <cell r="A22567" t="str">
            <v>55.100.0065-B</v>
          </cell>
          <cell r="B22567">
            <v>2.87</v>
          </cell>
        </row>
        <row r="22568">
          <cell r="A22568" t="str">
            <v>55.100.0067-1</v>
          </cell>
          <cell r="B22568">
            <v>2666.51</v>
          </cell>
        </row>
        <row r="22569">
          <cell r="A22569" t="str">
            <v>55.100.0067-B</v>
          </cell>
          <cell r="B22569">
            <v>2515.59</v>
          </cell>
        </row>
        <row r="22570">
          <cell r="A22570" t="str">
            <v>55.100.0068-1</v>
          </cell>
          <cell r="B22570">
            <v>4.53</v>
          </cell>
        </row>
        <row r="22571">
          <cell r="A22571" t="str">
            <v>55.100.0068-B</v>
          </cell>
          <cell r="B22571">
            <v>4.53</v>
          </cell>
        </row>
        <row r="22572">
          <cell r="A22572" t="str">
            <v>55.100.0069-1</v>
          </cell>
          <cell r="B22572">
            <v>4.41</v>
          </cell>
        </row>
        <row r="22573">
          <cell r="A22573" t="str">
            <v>55.100.0069-B</v>
          </cell>
          <cell r="B22573">
            <v>4.41</v>
          </cell>
        </row>
        <row r="22574">
          <cell r="A22574" t="str">
            <v>55.100.0070-1</v>
          </cell>
          <cell r="B22574">
            <v>4.09</v>
          </cell>
        </row>
        <row r="22575">
          <cell r="A22575" t="str">
            <v>55.100.0070-B</v>
          </cell>
          <cell r="B22575">
            <v>4.09</v>
          </cell>
        </row>
        <row r="22576">
          <cell r="A22576" t="str">
            <v>55.100.0071-1</v>
          </cell>
          <cell r="B22576">
            <v>43.77</v>
          </cell>
        </row>
        <row r="22577">
          <cell r="A22577" t="str">
            <v>55.100.0071-B</v>
          </cell>
          <cell r="B22577">
            <v>41.32</v>
          </cell>
        </row>
        <row r="22578">
          <cell r="A22578" t="str">
            <v>55.100.0072-1</v>
          </cell>
          <cell r="B22578">
            <v>61.97</v>
          </cell>
        </row>
        <row r="22579">
          <cell r="A22579" t="str">
            <v>55.100.0072-B</v>
          </cell>
          <cell r="B22579">
            <v>58.48</v>
          </cell>
        </row>
        <row r="22580">
          <cell r="A22580" t="str">
            <v>58.002.0138-1</v>
          </cell>
          <cell r="B22580">
            <v>5.09</v>
          </cell>
        </row>
        <row r="22581">
          <cell r="A22581" t="str">
            <v>58.002.0138-B</v>
          </cell>
          <cell r="B22581">
            <v>4.97</v>
          </cell>
        </row>
        <row r="22582">
          <cell r="A22582" t="str">
            <v>58.002.0150-1</v>
          </cell>
          <cell r="B22582">
            <v>38.479999999999997</v>
          </cell>
        </row>
        <row r="22583">
          <cell r="A22583" t="str">
            <v>58.002.0150-B</v>
          </cell>
          <cell r="B22583">
            <v>36.92</v>
          </cell>
        </row>
        <row r="22584">
          <cell r="A22584" t="str">
            <v>58.002.0155-1</v>
          </cell>
          <cell r="B22584">
            <v>70.3</v>
          </cell>
        </row>
        <row r="22585">
          <cell r="A22585" t="str">
            <v>58.002.0155-B</v>
          </cell>
          <cell r="B22585">
            <v>64.900000000000006</v>
          </cell>
        </row>
        <row r="22586">
          <cell r="A22586" t="str">
            <v>58.002.0304-1</v>
          </cell>
          <cell r="B22586">
            <v>137.62</v>
          </cell>
        </row>
        <row r="22587">
          <cell r="A22587" t="str">
            <v>58.002.0304-B</v>
          </cell>
          <cell r="B22587">
            <v>137.62</v>
          </cell>
        </row>
        <row r="22588">
          <cell r="A22588" t="str">
            <v>58.002.0306-1</v>
          </cell>
          <cell r="B22588">
            <v>3.35</v>
          </cell>
        </row>
        <row r="22589">
          <cell r="A22589" t="str">
            <v>58.002.0306-B</v>
          </cell>
          <cell r="B22589">
            <v>3.35</v>
          </cell>
        </row>
        <row r="22590">
          <cell r="A22590" t="str">
            <v>58.002.0307-1</v>
          </cell>
          <cell r="B22590">
            <v>0.36</v>
          </cell>
        </row>
        <row r="22591">
          <cell r="A22591" t="str">
            <v>58.002.0307-B</v>
          </cell>
          <cell r="B22591">
            <v>0.36</v>
          </cell>
        </row>
        <row r="22592">
          <cell r="A22592" t="str">
            <v>58.002.0313-1</v>
          </cell>
          <cell r="B22592">
            <v>73.91</v>
          </cell>
        </row>
        <row r="22593">
          <cell r="A22593" t="str">
            <v>58.002.0313-B</v>
          </cell>
          <cell r="B22593">
            <v>65.59</v>
          </cell>
        </row>
        <row r="22594">
          <cell r="A22594" t="str">
            <v>58.002.0315-1</v>
          </cell>
          <cell r="B22594">
            <v>89.88</v>
          </cell>
        </row>
        <row r="22595">
          <cell r="A22595" t="str">
            <v>58.002.0315-B</v>
          </cell>
          <cell r="B22595">
            <v>89.44</v>
          </cell>
        </row>
        <row r="22596">
          <cell r="A22596" t="str">
            <v>58.002.0316-1</v>
          </cell>
          <cell r="B22596">
            <v>53.65</v>
          </cell>
        </row>
        <row r="22597">
          <cell r="A22597" t="str">
            <v>58.002.0316-B</v>
          </cell>
          <cell r="B22597">
            <v>53.23</v>
          </cell>
        </row>
        <row r="22598">
          <cell r="A22598" t="str">
            <v>58.002.0318-1</v>
          </cell>
          <cell r="B22598">
            <v>1.83</v>
          </cell>
        </row>
        <row r="22599">
          <cell r="A22599" t="str">
            <v>58.002.0318-B</v>
          </cell>
          <cell r="B22599">
            <v>1.79</v>
          </cell>
        </row>
        <row r="22600">
          <cell r="A22600" t="str">
            <v>58.002.0319-1</v>
          </cell>
          <cell r="B22600">
            <v>11.49</v>
          </cell>
        </row>
        <row r="22601">
          <cell r="A22601" t="str">
            <v>58.002.0319-B</v>
          </cell>
          <cell r="B22601">
            <v>11.47</v>
          </cell>
        </row>
        <row r="22602">
          <cell r="A22602" t="str">
            <v>58.002.0322-1</v>
          </cell>
          <cell r="B22602">
            <v>108.86</v>
          </cell>
        </row>
        <row r="22603">
          <cell r="A22603" t="str">
            <v>58.002.0322-B</v>
          </cell>
          <cell r="B22603">
            <v>104.31</v>
          </cell>
        </row>
        <row r="22604">
          <cell r="A22604" t="str">
            <v>58.002.0325-1</v>
          </cell>
          <cell r="B22604">
            <v>6.86</v>
          </cell>
        </row>
        <row r="22605">
          <cell r="A22605" t="str">
            <v>58.002.0325-B</v>
          </cell>
          <cell r="B22605">
            <v>6.83</v>
          </cell>
        </row>
        <row r="22606">
          <cell r="A22606" t="str">
            <v>58.002.0326-1</v>
          </cell>
          <cell r="B22606">
            <v>2.2999999999999998</v>
          </cell>
        </row>
        <row r="22607">
          <cell r="A22607" t="str">
            <v>58.002.0326-B</v>
          </cell>
          <cell r="B22607">
            <v>2.29</v>
          </cell>
        </row>
        <row r="22608">
          <cell r="A22608" t="str">
            <v>58.002.0327-1</v>
          </cell>
          <cell r="B22608">
            <v>103.16</v>
          </cell>
        </row>
        <row r="22609">
          <cell r="A22609" t="str">
            <v>58.002.0327-B</v>
          </cell>
          <cell r="B22609">
            <v>95.26</v>
          </cell>
        </row>
        <row r="22610">
          <cell r="A22610" t="str">
            <v>58.002.0328-1</v>
          </cell>
          <cell r="B22610">
            <v>70.42</v>
          </cell>
        </row>
        <row r="22611">
          <cell r="A22611" t="str">
            <v>58.002.0328-B</v>
          </cell>
          <cell r="B22611">
            <v>65</v>
          </cell>
        </row>
        <row r="22612">
          <cell r="A22612" t="str">
            <v>58.002.0329-1</v>
          </cell>
          <cell r="B22612">
            <v>111.73</v>
          </cell>
        </row>
        <row r="22613">
          <cell r="A22613" t="str">
            <v>58.002.0329-B</v>
          </cell>
          <cell r="B22613">
            <v>96.95</v>
          </cell>
        </row>
        <row r="22614">
          <cell r="A22614" t="str">
            <v>58.002.0330-1</v>
          </cell>
          <cell r="B22614">
            <v>122.49</v>
          </cell>
        </row>
        <row r="22615">
          <cell r="A22615" t="str">
            <v>58.002.0330-B</v>
          </cell>
          <cell r="B22615">
            <v>107.17</v>
          </cell>
        </row>
        <row r="22616">
          <cell r="A22616" t="str">
            <v>58.002.0331-1</v>
          </cell>
          <cell r="B22616">
            <v>58.63</v>
          </cell>
        </row>
        <row r="22617">
          <cell r="A22617" t="str">
            <v>58.002.0331-B</v>
          </cell>
          <cell r="B22617">
            <v>55.05</v>
          </cell>
        </row>
        <row r="22618">
          <cell r="A22618" t="str">
            <v>58.002.0332-1</v>
          </cell>
          <cell r="B22618">
            <v>94.66</v>
          </cell>
        </row>
        <row r="22619">
          <cell r="A22619" t="str">
            <v>58.002.0332-B</v>
          </cell>
          <cell r="B22619">
            <v>90.01</v>
          </cell>
        </row>
        <row r="22620">
          <cell r="A22620" t="str">
            <v>58.002.0333-1</v>
          </cell>
          <cell r="B22620">
            <v>204.03</v>
          </cell>
        </row>
        <row r="22621">
          <cell r="A22621" t="str">
            <v>58.002.0333-B</v>
          </cell>
          <cell r="B22621">
            <v>196.14</v>
          </cell>
        </row>
        <row r="22622">
          <cell r="A22622" t="str">
            <v>58.002.0336-1</v>
          </cell>
          <cell r="B22622">
            <v>42.63</v>
          </cell>
        </row>
        <row r="22623">
          <cell r="A22623" t="str">
            <v>58.002.0336-B</v>
          </cell>
          <cell r="B22623">
            <v>37.619999999999997</v>
          </cell>
        </row>
        <row r="22624">
          <cell r="A22624" t="str">
            <v>58.002.0337-1</v>
          </cell>
          <cell r="B22624">
            <v>3.38</v>
          </cell>
        </row>
        <row r="22625">
          <cell r="A22625" t="str">
            <v>58.002.0337-B</v>
          </cell>
          <cell r="B22625">
            <v>3.26</v>
          </cell>
        </row>
        <row r="22626">
          <cell r="A22626" t="str">
            <v>58.002.0339-1</v>
          </cell>
          <cell r="B22626">
            <v>11.56</v>
          </cell>
        </row>
        <row r="22627">
          <cell r="A22627" t="str">
            <v>58.002.0339-B</v>
          </cell>
          <cell r="B22627">
            <v>11.56</v>
          </cell>
        </row>
        <row r="22628">
          <cell r="A22628" t="str">
            <v>58.002.0343-1</v>
          </cell>
          <cell r="B22628">
            <v>38.06</v>
          </cell>
        </row>
        <row r="22629">
          <cell r="A22629" t="str">
            <v>58.002.0343-B</v>
          </cell>
          <cell r="B22629">
            <v>32.979999999999997</v>
          </cell>
        </row>
        <row r="22630">
          <cell r="A22630" t="str">
            <v>58.002.0350-1</v>
          </cell>
          <cell r="B22630">
            <v>87</v>
          </cell>
        </row>
        <row r="22631">
          <cell r="A22631" t="str">
            <v>58.002.0350-B</v>
          </cell>
          <cell r="B22631">
            <v>80.010000000000005</v>
          </cell>
        </row>
        <row r="22632">
          <cell r="A22632" t="str">
            <v>58.002.0352-1</v>
          </cell>
          <cell r="B22632">
            <v>611.27</v>
          </cell>
        </row>
        <row r="22633">
          <cell r="A22633" t="str">
            <v>58.002.0352-B</v>
          </cell>
          <cell r="B22633">
            <v>590.34</v>
          </cell>
        </row>
        <row r="22634">
          <cell r="A22634" t="str">
            <v>58.002.0355-1</v>
          </cell>
          <cell r="B22634">
            <v>97.91</v>
          </cell>
        </row>
        <row r="22635">
          <cell r="A22635" t="str">
            <v>58.002.0355-B</v>
          </cell>
          <cell r="B22635">
            <v>91.86</v>
          </cell>
        </row>
        <row r="22636">
          <cell r="A22636" t="str">
            <v>58.002.0357-1</v>
          </cell>
          <cell r="B22636">
            <v>86.27</v>
          </cell>
        </row>
        <row r="22637">
          <cell r="A22637" t="str">
            <v>58.002.0357-B</v>
          </cell>
          <cell r="B22637">
            <v>79.95</v>
          </cell>
        </row>
        <row r="22638">
          <cell r="A22638" t="str">
            <v>58.002.0376-1</v>
          </cell>
          <cell r="B22638">
            <v>163.43</v>
          </cell>
        </row>
        <row r="22639">
          <cell r="A22639" t="str">
            <v>58.002.0376-B</v>
          </cell>
          <cell r="B22639">
            <v>148.56</v>
          </cell>
        </row>
        <row r="22640">
          <cell r="A22640" t="str">
            <v>58.002.0400-1</v>
          </cell>
          <cell r="B22640">
            <v>126.86</v>
          </cell>
        </row>
        <row r="22641">
          <cell r="A22641" t="str">
            <v>58.002.0400-B</v>
          </cell>
          <cell r="B22641">
            <v>119.52</v>
          </cell>
        </row>
        <row r="22642">
          <cell r="A22642" t="str">
            <v>58.002.0401-1</v>
          </cell>
          <cell r="B22642">
            <v>226.19</v>
          </cell>
        </row>
        <row r="22643">
          <cell r="A22643" t="str">
            <v>58.002.0401-B</v>
          </cell>
          <cell r="B22643">
            <v>215.36</v>
          </cell>
        </row>
        <row r="22644">
          <cell r="A22644" t="str">
            <v>58.002.0402-1</v>
          </cell>
          <cell r="B22644">
            <v>408.39</v>
          </cell>
        </row>
        <row r="22645">
          <cell r="A22645" t="str">
            <v>58.002.0402-B</v>
          </cell>
          <cell r="B22645">
            <v>394.16</v>
          </cell>
        </row>
        <row r="22646">
          <cell r="A22646" t="str">
            <v>58.002.0407-1</v>
          </cell>
          <cell r="B22646">
            <v>19.41</v>
          </cell>
        </row>
        <row r="22647">
          <cell r="A22647" t="str">
            <v>58.002.0407-B</v>
          </cell>
          <cell r="B22647">
            <v>19.41</v>
          </cell>
        </row>
        <row r="22648">
          <cell r="A22648" t="str">
            <v>58.002.0412-1</v>
          </cell>
          <cell r="B22648">
            <v>2.3199999999999998</v>
          </cell>
        </row>
        <row r="22649">
          <cell r="A22649" t="str">
            <v>58.002.0412-B</v>
          </cell>
          <cell r="B22649">
            <v>2.3199999999999998</v>
          </cell>
        </row>
        <row r="22650">
          <cell r="A22650" t="str">
            <v>58.002.0425-1</v>
          </cell>
          <cell r="B22650">
            <v>27.41</v>
          </cell>
        </row>
        <row r="22651">
          <cell r="A22651" t="str">
            <v>58.002.0425-B</v>
          </cell>
          <cell r="B22651">
            <v>25.23</v>
          </cell>
        </row>
        <row r="22652">
          <cell r="A22652" t="str">
            <v>58.002.0428-1</v>
          </cell>
          <cell r="B22652">
            <v>107.88</v>
          </cell>
        </row>
        <row r="22653">
          <cell r="A22653" t="str">
            <v>58.002.0428-B</v>
          </cell>
          <cell r="B22653">
            <v>107.88</v>
          </cell>
        </row>
        <row r="22654">
          <cell r="A22654" t="str">
            <v>58.002.0429-1</v>
          </cell>
          <cell r="B22654">
            <v>5.4</v>
          </cell>
        </row>
        <row r="22655">
          <cell r="A22655" t="str">
            <v>58.002.0429-B</v>
          </cell>
          <cell r="B22655">
            <v>5.4</v>
          </cell>
        </row>
        <row r="22656">
          <cell r="A22656" t="str">
            <v>58.002.0430-1</v>
          </cell>
          <cell r="B22656">
            <v>26.4</v>
          </cell>
        </row>
        <row r="22657">
          <cell r="A22657" t="str">
            <v>58.002.0430-B</v>
          </cell>
          <cell r="B22657">
            <v>26.4</v>
          </cell>
        </row>
        <row r="22658">
          <cell r="A22658" t="str">
            <v>58.002.0431-1</v>
          </cell>
          <cell r="B22658">
            <v>17.52</v>
          </cell>
        </row>
        <row r="22659">
          <cell r="A22659" t="str">
            <v>58.002.0431-B</v>
          </cell>
          <cell r="B22659">
            <v>17.52</v>
          </cell>
        </row>
        <row r="22660">
          <cell r="A22660" t="str">
            <v>58.002.0432-1</v>
          </cell>
          <cell r="B22660">
            <v>155.72999999999999</v>
          </cell>
        </row>
        <row r="22661">
          <cell r="A22661" t="str">
            <v>58.002.0432-B</v>
          </cell>
          <cell r="B22661">
            <v>155.72999999999999</v>
          </cell>
        </row>
        <row r="22662">
          <cell r="A22662" t="str">
            <v>58.002.0433-1</v>
          </cell>
          <cell r="B22662">
            <v>30.78</v>
          </cell>
        </row>
        <row r="22663">
          <cell r="A22663" t="str">
            <v>58.002.0433-B</v>
          </cell>
          <cell r="B22663">
            <v>30.78</v>
          </cell>
        </row>
        <row r="22664">
          <cell r="A22664" t="str">
            <v>58.002.0434-1</v>
          </cell>
          <cell r="B22664">
            <v>55.8</v>
          </cell>
        </row>
        <row r="22665">
          <cell r="A22665" t="str">
            <v>58.002.0434-B</v>
          </cell>
          <cell r="B22665">
            <v>55.8</v>
          </cell>
        </row>
        <row r="22666">
          <cell r="A22666" t="str">
            <v>58.002.0435-1</v>
          </cell>
          <cell r="B22666">
            <v>73.08</v>
          </cell>
        </row>
        <row r="22667">
          <cell r="A22667" t="str">
            <v>58.002.0435-B</v>
          </cell>
          <cell r="B22667">
            <v>73.08</v>
          </cell>
        </row>
        <row r="22668">
          <cell r="A22668" t="str">
            <v>58.002.0436-1</v>
          </cell>
          <cell r="B22668">
            <v>23.3</v>
          </cell>
        </row>
        <row r="22669">
          <cell r="A22669" t="str">
            <v>58.002.0436-B</v>
          </cell>
          <cell r="B22669">
            <v>23.3</v>
          </cell>
        </row>
        <row r="22670">
          <cell r="A22670" t="str">
            <v>58.002.0437-1</v>
          </cell>
          <cell r="B22670">
            <v>1459.84</v>
          </cell>
        </row>
        <row r="22671">
          <cell r="A22671" t="str">
            <v>58.002.0437-B</v>
          </cell>
          <cell r="B22671">
            <v>1401.92</v>
          </cell>
        </row>
        <row r="22672">
          <cell r="A22672" t="str">
            <v>58.002.0438-1</v>
          </cell>
          <cell r="B22672">
            <v>56.51</v>
          </cell>
        </row>
        <row r="22673">
          <cell r="A22673" t="str">
            <v>58.002.0438-B</v>
          </cell>
          <cell r="B22673">
            <v>53.75</v>
          </cell>
        </row>
        <row r="22674">
          <cell r="A22674" t="str">
            <v>58.002.0439-1</v>
          </cell>
          <cell r="B22674">
            <v>85.25</v>
          </cell>
        </row>
        <row r="22675">
          <cell r="A22675" t="str">
            <v>58.002.0439-B</v>
          </cell>
          <cell r="B22675">
            <v>82.31</v>
          </cell>
        </row>
        <row r="22676">
          <cell r="A22676" t="str">
            <v>58.002.0440-1</v>
          </cell>
          <cell r="B22676">
            <v>16.29</v>
          </cell>
        </row>
        <row r="22677">
          <cell r="A22677" t="str">
            <v>58.002.0440-B</v>
          </cell>
          <cell r="B22677">
            <v>14.74</v>
          </cell>
        </row>
        <row r="22678">
          <cell r="A22678" t="str">
            <v>58.002.0441-1</v>
          </cell>
          <cell r="B22678">
            <v>10.53</v>
          </cell>
        </row>
        <row r="22679">
          <cell r="A22679" t="str">
            <v>58.002.0441-B</v>
          </cell>
          <cell r="B22679">
            <v>9.75</v>
          </cell>
        </row>
        <row r="22680">
          <cell r="A22680" t="str">
            <v>59.003.0010-1</v>
          </cell>
          <cell r="B22680">
            <v>31.05</v>
          </cell>
        </row>
        <row r="22681">
          <cell r="A22681" t="str">
            <v>59.003.0010-B</v>
          </cell>
          <cell r="B22681">
            <v>31.05</v>
          </cell>
        </row>
        <row r="22682">
          <cell r="A22682" t="str">
            <v>59.003.0050-1</v>
          </cell>
          <cell r="B22682">
            <v>1.63</v>
          </cell>
        </row>
        <row r="22683">
          <cell r="A22683" t="str">
            <v>59.003.0050-B</v>
          </cell>
          <cell r="B22683">
            <v>1.63</v>
          </cell>
        </row>
        <row r="22684">
          <cell r="A22684" t="str">
            <v>59.003.0060-1</v>
          </cell>
          <cell r="B22684">
            <v>268.57</v>
          </cell>
        </row>
        <row r="22685">
          <cell r="A22685" t="str">
            <v>59.003.0060-B</v>
          </cell>
          <cell r="B22685">
            <v>268.57</v>
          </cell>
        </row>
        <row r="22687">
          <cell r="A22687">
            <v>97141</v>
          </cell>
          <cell r="B22687">
            <v>8.39</v>
          </cell>
        </row>
        <row r="22688">
          <cell r="A22688">
            <v>97142</v>
          </cell>
          <cell r="B22688">
            <v>9.4</v>
          </cell>
        </row>
        <row r="22689">
          <cell r="A22689">
            <v>97143</v>
          </cell>
          <cell r="B22689">
            <v>11.86</v>
          </cell>
        </row>
        <row r="22690">
          <cell r="A22690">
            <v>97144</v>
          </cell>
          <cell r="B22690">
            <v>14.32</v>
          </cell>
        </row>
        <row r="22691">
          <cell r="A22691">
            <v>97145</v>
          </cell>
          <cell r="B22691">
            <v>16.82</v>
          </cell>
        </row>
        <row r="22692">
          <cell r="A22692">
            <v>97146</v>
          </cell>
          <cell r="B22692">
            <v>19.3</v>
          </cell>
        </row>
        <row r="22693">
          <cell r="A22693">
            <v>97147</v>
          </cell>
          <cell r="B22693">
            <v>21.78</v>
          </cell>
        </row>
        <row r="22694">
          <cell r="A22694">
            <v>97148</v>
          </cell>
          <cell r="B22694">
            <v>24.28</v>
          </cell>
        </row>
        <row r="22695">
          <cell r="A22695">
            <v>97149</v>
          </cell>
          <cell r="B22695">
            <v>26.8</v>
          </cell>
        </row>
        <row r="22696">
          <cell r="A22696">
            <v>97150</v>
          </cell>
          <cell r="B22696">
            <v>34.409999999999997</v>
          </cell>
        </row>
        <row r="22697">
          <cell r="A22697">
            <v>97151</v>
          </cell>
          <cell r="B22697">
            <v>40.15</v>
          </cell>
        </row>
        <row r="22698">
          <cell r="A22698">
            <v>97152</v>
          </cell>
          <cell r="B22698">
            <v>45.64</v>
          </cell>
        </row>
        <row r="22699">
          <cell r="A22699">
            <v>97153</v>
          </cell>
          <cell r="B22699">
            <v>51.28</v>
          </cell>
        </row>
        <row r="22700">
          <cell r="A22700">
            <v>97154</v>
          </cell>
          <cell r="B22700">
            <v>56.98</v>
          </cell>
        </row>
        <row r="22701">
          <cell r="A22701">
            <v>97155</v>
          </cell>
          <cell r="B22701">
            <v>62.65</v>
          </cell>
        </row>
        <row r="22702">
          <cell r="A22702">
            <v>97156</v>
          </cell>
          <cell r="B22702">
            <v>74.5</v>
          </cell>
        </row>
        <row r="22703">
          <cell r="A22703">
            <v>97157</v>
          </cell>
          <cell r="B22703">
            <v>5.09</v>
          </cell>
        </row>
        <row r="22704">
          <cell r="A22704">
            <v>97158</v>
          </cell>
          <cell r="B22704">
            <v>5.7</v>
          </cell>
        </row>
        <row r="22705">
          <cell r="A22705">
            <v>97159</v>
          </cell>
          <cell r="B22705">
            <v>7.21</v>
          </cell>
        </row>
        <row r="22706">
          <cell r="A22706">
            <v>97160</v>
          </cell>
          <cell r="B22706">
            <v>8.6999999999999993</v>
          </cell>
        </row>
        <row r="22707">
          <cell r="A22707">
            <v>97161</v>
          </cell>
          <cell r="B22707">
            <v>10.24</v>
          </cell>
        </row>
        <row r="22708">
          <cell r="A22708">
            <v>97162</v>
          </cell>
          <cell r="B22708">
            <v>11.77</v>
          </cell>
        </row>
        <row r="22709">
          <cell r="A22709">
            <v>97163</v>
          </cell>
          <cell r="B22709">
            <v>13.29</v>
          </cell>
        </row>
        <row r="22710">
          <cell r="A22710">
            <v>97164</v>
          </cell>
          <cell r="B22710">
            <v>14.82</v>
          </cell>
        </row>
        <row r="22711">
          <cell r="A22711">
            <v>97165</v>
          </cell>
          <cell r="B22711">
            <v>16.38</v>
          </cell>
        </row>
        <row r="22712">
          <cell r="A22712">
            <v>97166</v>
          </cell>
          <cell r="B22712">
            <v>21.02</v>
          </cell>
        </row>
        <row r="22713">
          <cell r="A22713">
            <v>97167</v>
          </cell>
          <cell r="B22713">
            <v>24.55</v>
          </cell>
        </row>
        <row r="22714">
          <cell r="A22714">
            <v>97168</v>
          </cell>
          <cell r="B22714">
            <v>27.84</v>
          </cell>
        </row>
        <row r="22715">
          <cell r="A22715">
            <v>97169</v>
          </cell>
          <cell r="B22715">
            <v>31.26</v>
          </cell>
        </row>
        <row r="22716">
          <cell r="A22716">
            <v>97170</v>
          </cell>
          <cell r="B22716">
            <v>34.74</v>
          </cell>
        </row>
        <row r="22717">
          <cell r="A22717">
            <v>97171</v>
          </cell>
          <cell r="B22717">
            <v>38.229999999999997</v>
          </cell>
        </row>
        <row r="22718">
          <cell r="A22718">
            <v>97172</v>
          </cell>
          <cell r="B22718">
            <v>45.66</v>
          </cell>
        </row>
        <row r="22719">
          <cell r="A22719">
            <v>97173</v>
          </cell>
          <cell r="B22719">
            <v>40.090000000000003</v>
          </cell>
        </row>
        <row r="22720">
          <cell r="A22720">
            <v>97174</v>
          </cell>
          <cell r="B22720">
            <v>46.39</v>
          </cell>
        </row>
        <row r="22721">
          <cell r="A22721">
            <v>97175</v>
          </cell>
          <cell r="B22721">
            <v>52.69</v>
          </cell>
        </row>
        <row r="22722">
          <cell r="A22722">
            <v>97176</v>
          </cell>
          <cell r="B22722">
            <v>59</v>
          </cell>
        </row>
        <row r="22723">
          <cell r="A22723">
            <v>97177</v>
          </cell>
          <cell r="B22723">
            <v>71.62</v>
          </cell>
        </row>
        <row r="22724">
          <cell r="A22724">
            <v>97178</v>
          </cell>
          <cell r="B22724">
            <v>84.25</v>
          </cell>
        </row>
        <row r="22725">
          <cell r="A22725">
            <v>97179</v>
          </cell>
          <cell r="B22725">
            <v>96.85</v>
          </cell>
        </row>
        <row r="22726">
          <cell r="A22726">
            <v>97180</v>
          </cell>
          <cell r="B22726">
            <v>109.46</v>
          </cell>
        </row>
        <row r="22727">
          <cell r="A22727">
            <v>97181</v>
          </cell>
          <cell r="B22727">
            <v>126.2</v>
          </cell>
        </row>
        <row r="22728">
          <cell r="A22728">
            <v>97182</v>
          </cell>
          <cell r="B22728">
            <v>139.25</v>
          </cell>
        </row>
        <row r="22729">
          <cell r="A22729">
            <v>97183</v>
          </cell>
          <cell r="B22729">
            <v>32.979999999999997</v>
          </cell>
        </row>
        <row r="22730">
          <cell r="A22730">
            <v>97184</v>
          </cell>
          <cell r="B22730">
            <v>38.25</v>
          </cell>
        </row>
        <row r="22731">
          <cell r="A22731">
            <v>97185</v>
          </cell>
          <cell r="B22731">
            <v>43.52</v>
          </cell>
        </row>
        <row r="22732">
          <cell r="A22732">
            <v>97186</v>
          </cell>
          <cell r="B22732">
            <v>48.8</v>
          </cell>
        </row>
        <row r="22733">
          <cell r="A22733">
            <v>97187</v>
          </cell>
          <cell r="B22733">
            <v>59.34</v>
          </cell>
        </row>
        <row r="22734">
          <cell r="A22734">
            <v>97188</v>
          </cell>
          <cell r="B22734">
            <v>69.88</v>
          </cell>
        </row>
        <row r="22735">
          <cell r="A22735">
            <v>97189</v>
          </cell>
          <cell r="B22735">
            <v>80.430000000000007</v>
          </cell>
        </row>
        <row r="22736">
          <cell r="A22736">
            <v>97190</v>
          </cell>
          <cell r="B22736">
            <v>90.98</v>
          </cell>
        </row>
        <row r="22737">
          <cell r="A22737">
            <v>97191</v>
          </cell>
          <cell r="B22737">
            <v>104.55</v>
          </cell>
        </row>
        <row r="22738">
          <cell r="A22738">
            <v>97192</v>
          </cell>
          <cell r="B22738">
            <v>115.42</v>
          </cell>
        </row>
        <row r="22739">
          <cell r="A22739">
            <v>90694</v>
          </cell>
          <cell r="B22739">
            <v>46.09</v>
          </cell>
        </row>
        <row r="22740">
          <cell r="A22740">
            <v>90695</v>
          </cell>
          <cell r="B22740">
            <v>95.5</v>
          </cell>
        </row>
        <row r="22741">
          <cell r="A22741">
            <v>90696</v>
          </cell>
          <cell r="B22741">
            <v>141.66999999999999</v>
          </cell>
        </row>
        <row r="22742">
          <cell r="A22742">
            <v>90697</v>
          </cell>
          <cell r="B22742">
            <v>238.45</v>
          </cell>
        </row>
        <row r="22743">
          <cell r="A22743">
            <v>90698</v>
          </cell>
          <cell r="B22743">
            <v>382</v>
          </cell>
        </row>
        <row r="22744">
          <cell r="A22744">
            <v>90699</v>
          </cell>
          <cell r="B22744">
            <v>472.19</v>
          </cell>
        </row>
        <row r="22745">
          <cell r="A22745">
            <v>90700</v>
          </cell>
          <cell r="B22745">
            <v>610.92999999999995</v>
          </cell>
        </row>
        <row r="22746">
          <cell r="A22746">
            <v>90701</v>
          </cell>
          <cell r="B22746">
            <v>77.900000000000006</v>
          </cell>
        </row>
        <row r="22747">
          <cell r="A22747">
            <v>90702</v>
          </cell>
          <cell r="B22747">
            <v>124.55</v>
          </cell>
        </row>
        <row r="22748">
          <cell r="A22748">
            <v>90703</v>
          </cell>
          <cell r="B22748">
            <v>205.8</v>
          </cell>
        </row>
        <row r="22749">
          <cell r="A22749">
            <v>90704</v>
          </cell>
          <cell r="B22749">
            <v>292.10000000000002</v>
          </cell>
        </row>
        <row r="22750">
          <cell r="A22750">
            <v>90705</v>
          </cell>
          <cell r="B22750">
            <v>396.66</v>
          </cell>
        </row>
        <row r="22751">
          <cell r="A22751">
            <v>90706</v>
          </cell>
          <cell r="B22751">
            <v>463.98</v>
          </cell>
        </row>
        <row r="22752">
          <cell r="A22752">
            <v>90708</v>
          </cell>
          <cell r="B22752">
            <v>1296.53</v>
          </cell>
        </row>
        <row r="22753">
          <cell r="A22753">
            <v>90724</v>
          </cell>
          <cell r="B22753">
            <v>26.34</v>
          </cell>
        </row>
        <row r="22754">
          <cell r="A22754">
            <v>90725</v>
          </cell>
          <cell r="B22754">
            <v>32.369999999999997</v>
          </cell>
        </row>
        <row r="22755">
          <cell r="A22755">
            <v>90726</v>
          </cell>
          <cell r="B22755">
            <v>38.44</v>
          </cell>
        </row>
        <row r="22756">
          <cell r="A22756">
            <v>90727</v>
          </cell>
          <cell r="B22756">
            <v>44.48</v>
          </cell>
        </row>
        <row r="22757">
          <cell r="A22757">
            <v>90728</v>
          </cell>
          <cell r="B22757">
            <v>50.49</v>
          </cell>
        </row>
        <row r="22758">
          <cell r="A22758">
            <v>90729</v>
          </cell>
          <cell r="B22758">
            <v>56.52</v>
          </cell>
        </row>
        <row r="22759">
          <cell r="A22759">
            <v>90730</v>
          </cell>
          <cell r="B22759">
            <v>62.55</v>
          </cell>
        </row>
        <row r="22760">
          <cell r="A22760">
            <v>90731</v>
          </cell>
          <cell r="B22760">
            <v>68.569999999999993</v>
          </cell>
        </row>
        <row r="22761">
          <cell r="A22761">
            <v>90732</v>
          </cell>
          <cell r="B22761">
            <v>86.64</v>
          </cell>
        </row>
        <row r="22762">
          <cell r="A22762">
            <v>90733</v>
          </cell>
          <cell r="B22762">
            <v>3.75</v>
          </cell>
        </row>
        <row r="22763">
          <cell r="A22763">
            <v>90734</v>
          </cell>
          <cell r="B22763">
            <v>4.4400000000000004</v>
          </cell>
        </row>
        <row r="22764">
          <cell r="A22764">
            <v>90735</v>
          </cell>
          <cell r="B22764">
            <v>5.12</v>
          </cell>
        </row>
        <row r="22765">
          <cell r="A22765">
            <v>90736</v>
          </cell>
          <cell r="B22765">
            <v>5.82</v>
          </cell>
        </row>
        <row r="22766">
          <cell r="A22766">
            <v>90737</v>
          </cell>
          <cell r="B22766">
            <v>6.51</v>
          </cell>
        </row>
        <row r="22767">
          <cell r="A22767">
            <v>90738</v>
          </cell>
          <cell r="B22767">
            <v>7.2</v>
          </cell>
        </row>
        <row r="22768">
          <cell r="A22768">
            <v>90739</v>
          </cell>
          <cell r="B22768">
            <v>8.7899999999999991</v>
          </cell>
        </row>
        <row r="22769">
          <cell r="A22769">
            <v>90740</v>
          </cell>
          <cell r="B22769">
            <v>4.9400000000000004</v>
          </cell>
        </row>
        <row r="22770">
          <cell r="A22770">
            <v>90741</v>
          </cell>
          <cell r="B22770">
            <v>5.63</v>
          </cell>
        </row>
        <row r="22771">
          <cell r="A22771">
            <v>90742</v>
          </cell>
          <cell r="B22771">
            <v>6.33</v>
          </cell>
        </row>
        <row r="22772">
          <cell r="A22772">
            <v>90743</v>
          </cell>
          <cell r="B22772">
            <v>7.02</v>
          </cell>
        </row>
        <row r="22773">
          <cell r="A22773">
            <v>90744</v>
          </cell>
          <cell r="B22773">
            <v>7.71</v>
          </cell>
        </row>
        <row r="22774">
          <cell r="A22774">
            <v>90745</v>
          </cell>
          <cell r="B22774">
            <v>9.81</v>
          </cell>
        </row>
        <row r="22775">
          <cell r="A22775">
            <v>90746</v>
          </cell>
          <cell r="B22775">
            <v>4.05</v>
          </cell>
        </row>
        <row r="22776">
          <cell r="A22776">
            <v>90747</v>
          </cell>
          <cell r="B22776">
            <v>16.87</v>
          </cell>
        </row>
        <row r="22777">
          <cell r="A22777">
            <v>94869</v>
          </cell>
          <cell r="B22777">
            <v>264.14999999999998</v>
          </cell>
        </row>
        <row r="22778">
          <cell r="A22778">
            <v>94870</v>
          </cell>
          <cell r="B22778">
            <v>2.12</v>
          </cell>
        </row>
        <row r="22779">
          <cell r="A22779">
            <v>94871</v>
          </cell>
          <cell r="B22779">
            <v>312.89</v>
          </cell>
        </row>
        <row r="22780">
          <cell r="A22780">
            <v>94872</v>
          </cell>
          <cell r="B22780">
            <v>2.98</v>
          </cell>
        </row>
        <row r="22781">
          <cell r="A22781">
            <v>94875</v>
          </cell>
          <cell r="B22781">
            <v>1831.58</v>
          </cell>
        </row>
        <row r="22782">
          <cell r="A22782">
            <v>94876</v>
          </cell>
          <cell r="B22782">
            <v>28.66</v>
          </cell>
        </row>
        <row r="22783">
          <cell r="A22783">
            <v>94878</v>
          </cell>
          <cell r="B22783">
            <v>33.090000000000003</v>
          </cell>
        </row>
        <row r="22784">
          <cell r="A22784">
            <v>94879</v>
          </cell>
          <cell r="B22784">
            <v>2439.33</v>
          </cell>
        </row>
        <row r="22785">
          <cell r="A22785">
            <v>94880</v>
          </cell>
          <cell r="B22785">
            <v>42.95</v>
          </cell>
        </row>
        <row r="22786">
          <cell r="A22786">
            <v>94881</v>
          </cell>
          <cell r="B22786">
            <v>3810.88</v>
          </cell>
        </row>
        <row r="22787">
          <cell r="A22787">
            <v>94882</v>
          </cell>
          <cell r="B22787">
            <v>49.78</v>
          </cell>
        </row>
        <row r="22788">
          <cell r="A22788">
            <v>94884</v>
          </cell>
          <cell r="B22788">
            <v>63.64</v>
          </cell>
        </row>
        <row r="22789">
          <cell r="A22789">
            <v>97121</v>
          </cell>
          <cell r="B22789">
            <v>2.23</v>
          </cell>
        </row>
        <row r="22790">
          <cell r="A22790">
            <v>97122</v>
          </cell>
          <cell r="B22790">
            <v>3.11</v>
          </cell>
        </row>
        <row r="22791">
          <cell r="A22791">
            <v>97123</v>
          </cell>
          <cell r="B22791">
            <v>3.94</v>
          </cell>
        </row>
        <row r="22792">
          <cell r="A22792">
            <v>97124</v>
          </cell>
          <cell r="B22792">
            <v>0.98</v>
          </cell>
        </row>
        <row r="22793">
          <cell r="A22793">
            <v>97125</v>
          </cell>
          <cell r="B22793">
            <v>1.41</v>
          </cell>
        </row>
        <row r="22794">
          <cell r="A22794">
            <v>97126</v>
          </cell>
          <cell r="B22794">
            <v>1.79</v>
          </cell>
        </row>
        <row r="22795">
          <cell r="A22795">
            <v>102264</v>
          </cell>
          <cell r="B22795">
            <v>22.26</v>
          </cell>
        </row>
        <row r="22796">
          <cell r="A22796">
            <v>102265</v>
          </cell>
          <cell r="B22796">
            <v>110.75</v>
          </cell>
        </row>
        <row r="22797">
          <cell r="A22797">
            <v>102266</v>
          </cell>
          <cell r="B22797">
            <v>122.8</v>
          </cell>
        </row>
        <row r="22798">
          <cell r="A22798">
            <v>102267</v>
          </cell>
          <cell r="B22798">
            <v>140.93</v>
          </cell>
        </row>
        <row r="22799">
          <cell r="A22799">
            <v>102268</v>
          </cell>
          <cell r="B22799">
            <v>159.01</v>
          </cell>
        </row>
        <row r="22800">
          <cell r="A22800">
            <v>102269</v>
          </cell>
          <cell r="B22800">
            <v>195.16</v>
          </cell>
        </row>
        <row r="22801">
          <cell r="A22801">
            <v>92833</v>
          </cell>
          <cell r="B22801">
            <v>147.80000000000001</v>
          </cell>
        </row>
        <row r="22802">
          <cell r="A22802">
            <v>92834</v>
          </cell>
          <cell r="B22802">
            <v>9.19</v>
          </cell>
        </row>
        <row r="22803">
          <cell r="A22803">
            <v>92835</v>
          </cell>
          <cell r="B22803">
            <v>156.28</v>
          </cell>
        </row>
        <row r="22804">
          <cell r="A22804">
            <v>92836</v>
          </cell>
          <cell r="B22804">
            <v>11.74</v>
          </cell>
        </row>
        <row r="22805">
          <cell r="A22805">
            <v>92837</v>
          </cell>
          <cell r="B22805">
            <v>270.36</v>
          </cell>
        </row>
        <row r="22806">
          <cell r="A22806">
            <v>92838</v>
          </cell>
          <cell r="B22806">
            <v>14.1</v>
          </cell>
        </row>
        <row r="22807">
          <cell r="A22807">
            <v>92839</v>
          </cell>
          <cell r="B22807">
            <v>330.34</v>
          </cell>
        </row>
        <row r="22808">
          <cell r="A22808">
            <v>92840</v>
          </cell>
          <cell r="B22808">
            <v>16.7</v>
          </cell>
        </row>
        <row r="22809">
          <cell r="A22809">
            <v>92841</v>
          </cell>
          <cell r="B22809">
            <v>430.17</v>
          </cell>
        </row>
        <row r="22810">
          <cell r="A22810">
            <v>92842</v>
          </cell>
          <cell r="B22810">
            <v>19.07</v>
          </cell>
        </row>
        <row r="22811">
          <cell r="A22811">
            <v>92843</v>
          </cell>
          <cell r="B22811">
            <v>449.1</v>
          </cell>
        </row>
        <row r="22812">
          <cell r="A22812">
            <v>92844</v>
          </cell>
          <cell r="B22812">
            <v>21.66</v>
          </cell>
        </row>
        <row r="22813">
          <cell r="A22813">
            <v>92845</v>
          </cell>
          <cell r="B22813">
            <v>657.65</v>
          </cell>
        </row>
        <row r="22814">
          <cell r="A22814">
            <v>92846</v>
          </cell>
          <cell r="B22814">
            <v>24.03</v>
          </cell>
        </row>
        <row r="22815">
          <cell r="A22815">
            <v>92847</v>
          </cell>
          <cell r="B22815">
            <v>680.22</v>
          </cell>
        </row>
        <row r="22816">
          <cell r="A22816">
            <v>92848</v>
          </cell>
          <cell r="B22816">
            <v>26.65</v>
          </cell>
        </row>
        <row r="22817">
          <cell r="A22817">
            <v>92849</v>
          </cell>
          <cell r="B22817">
            <v>155.87</v>
          </cell>
        </row>
        <row r="22818">
          <cell r="A22818">
            <v>92850</v>
          </cell>
          <cell r="B22818">
            <v>17.39</v>
          </cell>
        </row>
        <row r="22819">
          <cell r="A22819">
            <v>92851</v>
          </cell>
          <cell r="B22819">
            <v>166.34</v>
          </cell>
        </row>
        <row r="22820">
          <cell r="A22820">
            <v>92852</v>
          </cell>
          <cell r="B22820">
            <v>21.97</v>
          </cell>
        </row>
        <row r="22821">
          <cell r="A22821">
            <v>92853</v>
          </cell>
          <cell r="B22821">
            <v>282.81</v>
          </cell>
        </row>
        <row r="22822">
          <cell r="A22822">
            <v>92854</v>
          </cell>
          <cell r="B22822">
            <v>26.75</v>
          </cell>
        </row>
        <row r="22823">
          <cell r="A22823">
            <v>92855</v>
          </cell>
          <cell r="B22823">
            <v>344.92</v>
          </cell>
        </row>
        <row r="22824">
          <cell r="A22824">
            <v>92856</v>
          </cell>
          <cell r="B22824">
            <v>31.52</v>
          </cell>
        </row>
        <row r="22825">
          <cell r="A22825">
            <v>92857</v>
          </cell>
          <cell r="B22825">
            <v>446.89</v>
          </cell>
        </row>
        <row r="22826">
          <cell r="A22826">
            <v>92858</v>
          </cell>
          <cell r="B22826">
            <v>36.07</v>
          </cell>
        </row>
        <row r="22827">
          <cell r="A22827">
            <v>92859</v>
          </cell>
          <cell r="B22827">
            <v>468.4</v>
          </cell>
        </row>
        <row r="22828">
          <cell r="A22828">
            <v>92860</v>
          </cell>
          <cell r="B22828">
            <v>40.96</v>
          </cell>
        </row>
        <row r="22829">
          <cell r="A22829">
            <v>92861</v>
          </cell>
          <cell r="B22829">
            <v>679.34</v>
          </cell>
        </row>
        <row r="22830">
          <cell r="A22830">
            <v>92862</v>
          </cell>
          <cell r="B22830">
            <v>45.72</v>
          </cell>
        </row>
        <row r="22831">
          <cell r="A22831">
            <v>92863</v>
          </cell>
          <cell r="B22831">
            <v>703.67</v>
          </cell>
        </row>
        <row r="22832">
          <cell r="A22832">
            <v>92864</v>
          </cell>
          <cell r="B22832">
            <v>50.48</v>
          </cell>
        </row>
        <row r="22833">
          <cell r="A22833">
            <v>92210</v>
          </cell>
          <cell r="B22833">
            <v>131.43</v>
          </cell>
        </row>
        <row r="22834">
          <cell r="A22834">
            <v>92211</v>
          </cell>
          <cell r="B22834">
            <v>158.19999999999999</v>
          </cell>
        </row>
        <row r="22835">
          <cell r="A22835">
            <v>92212</v>
          </cell>
          <cell r="B22835">
            <v>228.43</v>
          </cell>
        </row>
        <row r="22836">
          <cell r="A22836">
            <v>92213</v>
          </cell>
          <cell r="B22836">
            <v>295.56</v>
          </cell>
        </row>
        <row r="22837">
          <cell r="A22837">
            <v>92214</v>
          </cell>
          <cell r="B22837">
            <v>355.07</v>
          </cell>
        </row>
        <row r="22838">
          <cell r="A22838">
            <v>92215</v>
          </cell>
          <cell r="B22838">
            <v>407.1</v>
          </cell>
        </row>
        <row r="22839">
          <cell r="A22839">
            <v>92216</v>
          </cell>
          <cell r="B22839">
            <v>429.14</v>
          </cell>
        </row>
        <row r="22840">
          <cell r="A22840">
            <v>92219</v>
          </cell>
          <cell r="B22840">
            <v>141.65</v>
          </cell>
        </row>
        <row r="22841">
          <cell r="A22841">
            <v>92220</v>
          </cell>
          <cell r="B22841">
            <v>170.85</v>
          </cell>
        </row>
        <row r="22842">
          <cell r="A22842">
            <v>92221</v>
          </cell>
          <cell r="B22842">
            <v>243.26</v>
          </cell>
        </row>
        <row r="22843">
          <cell r="A22843">
            <v>92222</v>
          </cell>
          <cell r="B22843">
            <v>312.79000000000002</v>
          </cell>
        </row>
        <row r="22844">
          <cell r="A22844">
            <v>92223</v>
          </cell>
          <cell r="B22844">
            <v>374.36</v>
          </cell>
        </row>
        <row r="22845">
          <cell r="A22845">
            <v>92224</v>
          </cell>
          <cell r="B22845">
            <v>428.52</v>
          </cell>
        </row>
        <row r="22846">
          <cell r="A22846">
            <v>92226</v>
          </cell>
          <cell r="B22846">
            <v>453.09</v>
          </cell>
        </row>
        <row r="22847">
          <cell r="A22847">
            <v>92808</v>
          </cell>
          <cell r="B22847">
            <v>41.33</v>
          </cell>
        </row>
        <row r="22848">
          <cell r="A22848">
            <v>92809</v>
          </cell>
          <cell r="B22848">
            <v>52.95</v>
          </cell>
        </row>
        <row r="22849">
          <cell r="A22849">
            <v>92810</v>
          </cell>
          <cell r="B22849">
            <v>64.400000000000006</v>
          </cell>
        </row>
        <row r="22850">
          <cell r="A22850">
            <v>92811</v>
          </cell>
          <cell r="B22850">
            <v>76.56</v>
          </cell>
        </row>
        <row r="22851">
          <cell r="A22851">
            <v>92812</v>
          </cell>
          <cell r="B22851">
            <v>88.57</v>
          </cell>
        </row>
        <row r="22852">
          <cell r="A22852">
            <v>92813</v>
          </cell>
          <cell r="B22852">
            <v>102.39</v>
          </cell>
        </row>
        <row r="22853">
          <cell r="A22853">
            <v>92814</v>
          </cell>
          <cell r="B22853">
            <v>116.77</v>
          </cell>
        </row>
        <row r="22854">
          <cell r="A22854">
            <v>92815</v>
          </cell>
          <cell r="B22854">
            <v>133.06</v>
          </cell>
        </row>
        <row r="22855">
          <cell r="A22855">
            <v>92816</v>
          </cell>
          <cell r="B22855">
            <v>608.72</v>
          </cell>
        </row>
        <row r="22856">
          <cell r="A22856">
            <v>92817</v>
          </cell>
          <cell r="B22856">
            <v>166.52</v>
          </cell>
        </row>
        <row r="22857">
          <cell r="A22857">
            <v>92818</v>
          </cell>
          <cell r="B22857">
            <v>864.8</v>
          </cell>
        </row>
        <row r="22858">
          <cell r="A22858">
            <v>92819</v>
          </cell>
          <cell r="B22858">
            <v>224.13</v>
          </cell>
        </row>
        <row r="22859">
          <cell r="A22859">
            <v>92820</v>
          </cell>
          <cell r="B22859">
            <v>49.33</v>
          </cell>
        </row>
        <row r="22860">
          <cell r="A22860">
            <v>92821</v>
          </cell>
          <cell r="B22860">
            <v>63.17</v>
          </cell>
        </row>
        <row r="22861">
          <cell r="A22861">
            <v>92822</v>
          </cell>
          <cell r="B22861">
            <v>77.05</v>
          </cell>
        </row>
        <row r="22862">
          <cell r="A22862">
            <v>92824</v>
          </cell>
          <cell r="B22862">
            <v>91.39</v>
          </cell>
        </row>
        <row r="22863">
          <cell r="A22863">
            <v>92825</v>
          </cell>
          <cell r="B22863">
            <v>105.8</v>
          </cell>
        </row>
        <row r="22864">
          <cell r="A22864">
            <v>92826</v>
          </cell>
          <cell r="B22864">
            <v>121.68</v>
          </cell>
        </row>
        <row r="22865">
          <cell r="A22865">
            <v>92827</v>
          </cell>
          <cell r="B22865">
            <v>138.19</v>
          </cell>
        </row>
        <row r="22866">
          <cell r="A22866">
            <v>92828</v>
          </cell>
          <cell r="B22866">
            <v>157.01</v>
          </cell>
        </row>
        <row r="22867">
          <cell r="A22867">
            <v>92829</v>
          </cell>
          <cell r="B22867">
            <v>636.99</v>
          </cell>
        </row>
        <row r="22868">
          <cell r="A22868">
            <v>92830</v>
          </cell>
          <cell r="B22868">
            <v>194.79</v>
          </cell>
        </row>
        <row r="22869">
          <cell r="A22869">
            <v>92831</v>
          </cell>
          <cell r="B22869">
            <v>899.6</v>
          </cell>
        </row>
        <row r="22870">
          <cell r="A22870">
            <v>92832</v>
          </cell>
          <cell r="B22870">
            <v>258.93</v>
          </cell>
        </row>
        <row r="22871">
          <cell r="A22871">
            <v>95565</v>
          </cell>
          <cell r="B22871">
            <v>110.2</v>
          </cell>
        </row>
        <row r="22872">
          <cell r="A22872">
            <v>95566</v>
          </cell>
          <cell r="B22872">
            <v>118.07</v>
          </cell>
        </row>
        <row r="22873">
          <cell r="A22873">
            <v>95567</v>
          </cell>
          <cell r="B22873">
            <v>93.19</v>
          </cell>
        </row>
        <row r="22874">
          <cell r="A22874">
            <v>95568</v>
          </cell>
          <cell r="B22874">
            <v>114.16</v>
          </cell>
        </row>
        <row r="22875">
          <cell r="A22875">
            <v>95569</v>
          </cell>
          <cell r="B22875">
            <v>155.76</v>
          </cell>
        </row>
        <row r="22876">
          <cell r="A22876">
            <v>95570</v>
          </cell>
          <cell r="B22876">
            <v>101.06</v>
          </cell>
        </row>
        <row r="22877">
          <cell r="A22877">
            <v>95571</v>
          </cell>
          <cell r="B22877">
            <v>124.22</v>
          </cell>
        </row>
        <row r="22878">
          <cell r="A22878">
            <v>95572</v>
          </cell>
          <cell r="B22878">
            <v>168.2</v>
          </cell>
        </row>
        <row r="22879">
          <cell r="A22879">
            <v>97127</v>
          </cell>
          <cell r="B22879">
            <v>5.66</v>
          </cell>
        </row>
        <row r="22880">
          <cell r="A22880">
            <v>97128</v>
          </cell>
          <cell r="B22880">
            <v>10.62</v>
          </cell>
        </row>
        <row r="22881">
          <cell r="A22881">
            <v>97129</v>
          </cell>
          <cell r="B22881">
            <v>13.06</v>
          </cell>
        </row>
        <row r="22882">
          <cell r="A22882">
            <v>97130</v>
          </cell>
          <cell r="B22882">
            <v>15.5</v>
          </cell>
        </row>
        <row r="22883">
          <cell r="A22883">
            <v>97131</v>
          </cell>
          <cell r="B22883">
            <v>17.920000000000002</v>
          </cell>
        </row>
        <row r="22884">
          <cell r="A22884">
            <v>97132</v>
          </cell>
          <cell r="B22884">
            <v>20.350000000000001</v>
          </cell>
        </row>
        <row r="22885">
          <cell r="A22885">
            <v>97133</v>
          </cell>
          <cell r="B22885">
            <v>25.24</v>
          </cell>
        </row>
        <row r="22886">
          <cell r="A22886">
            <v>97134</v>
          </cell>
          <cell r="B22886">
            <v>2.6</v>
          </cell>
        </row>
        <row r="22887">
          <cell r="A22887">
            <v>97135</v>
          </cell>
          <cell r="B22887">
            <v>5.32</v>
          </cell>
        </row>
        <row r="22888">
          <cell r="A22888">
            <v>97136</v>
          </cell>
          <cell r="B22888">
            <v>6.54</v>
          </cell>
        </row>
        <row r="22889">
          <cell r="A22889">
            <v>97137</v>
          </cell>
          <cell r="B22889">
            <v>7.77</v>
          </cell>
        </row>
        <row r="22890">
          <cell r="A22890">
            <v>97138</v>
          </cell>
          <cell r="B22890">
            <v>8.9700000000000006</v>
          </cell>
        </row>
        <row r="22891">
          <cell r="A22891">
            <v>97139</v>
          </cell>
          <cell r="B22891">
            <v>10.18</v>
          </cell>
        </row>
        <row r="22892">
          <cell r="A22892">
            <v>97140</v>
          </cell>
          <cell r="B22892">
            <v>12.65</v>
          </cell>
        </row>
        <row r="22893">
          <cell r="A22893">
            <v>103089</v>
          </cell>
          <cell r="B22893">
            <v>9.4499999999999993</v>
          </cell>
        </row>
        <row r="22894">
          <cell r="A22894">
            <v>103090</v>
          </cell>
          <cell r="B22894">
            <v>11.33</v>
          </cell>
        </row>
        <row r="22895">
          <cell r="A22895">
            <v>103091</v>
          </cell>
          <cell r="B22895">
            <v>16.010000000000002</v>
          </cell>
        </row>
        <row r="22896">
          <cell r="A22896">
            <v>103092</v>
          </cell>
          <cell r="B22896">
            <v>20.67</v>
          </cell>
        </row>
        <row r="22897">
          <cell r="A22897">
            <v>103093</v>
          </cell>
          <cell r="B22897">
            <v>31.62</v>
          </cell>
        </row>
        <row r="22898">
          <cell r="A22898">
            <v>103094</v>
          </cell>
          <cell r="B22898">
            <v>36.32</v>
          </cell>
        </row>
        <row r="22899">
          <cell r="A22899">
            <v>103095</v>
          </cell>
          <cell r="B22899">
            <v>47.26</v>
          </cell>
        </row>
        <row r="22900">
          <cell r="A22900">
            <v>103096</v>
          </cell>
          <cell r="B22900">
            <v>51.95</v>
          </cell>
        </row>
        <row r="22901">
          <cell r="A22901">
            <v>103097</v>
          </cell>
          <cell r="B22901">
            <v>62.9</v>
          </cell>
        </row>
        <row r="22902">
          <cell r="A22902">
            <v>103098</v>
          </cell>
          <cell r="B22902">
            <v>67.599999999999994</v>
          </cell>
        </row>
        <row r="22903">
          <cell r="A22903">
            <v>103099</v>
          </cell>
          <cell r="B22903">
            <v>76.959999999999994</v>
          </cell>
        </row>
        <row r="22904">
          <cell r="A22904">
            <v>103100</v>
          </cell>
          <cell r="B22904">
            <v>82.18</v>
          </cell>
        </row>
        <row r="22905">
          <cell r="A22905">
            <v>103101</v>
          </cell>
          <cell r="B22905">
            <v>90.58</v>
          </cell>
        </row>
        <row r="22906">
          <cell r="A22906">
            <v>103102</v>
          </cell>
          <cell r="B22906">
            <v>104.31</v>
          </cell>
        </row>
        <row r="22907">
          <cell r="A22907">
            <v>103103</v>
          </cell>
          <cell r="B22907">
            <v>112.67</v>
          </cell>
        </row>
        <row r="22908">
          <cell r="A22908">
            <v>103104</v>
          </cell>
          <cell r="B22908">
            <v>134.79</v>
          </cell>
        </row>
        <row r="22909">
          <cell r="A22909">
            <v>103105</v>
          </cell>
          <cell r="B22909">
            <v>38.409999999999997</v>
          </cell>
        </row>
        <row r="22910">
          <cell r="A22910">
            <v>103106</v>
          </cell>
          <cell r="B22910">
            <v>46.15</v>
          </cell>
        </row>
        <row r="22911">
          <cell r="A22911">
            <v>103107</v>
          </cell>
          <cell r="B22911">
            <v>65.510000000000005</v>
          </cell>
        </row>
        <row r="22912">
          <cell r="A22912">
            <v>103108</v>
          </cell>
          <cell r="B22912">
            <v>84.87</v>
          </cell>
        </row>
        <row r="22913">
          <cell r="A22913">
            <v>103109</v>
          </cell>
          <cell r="B22913">
            <v>140.59</v>
          </cell>
        </row>
        <row r="22914">
          <cell r="A22914">
            <v>103110</v>
          </cell>
          <cell r="B22914">
            <v>159.94999999999999</v>
          </cell>
        </row>
        <row r="22915">
          <cell r="A22915">
            <v>103111</v>
          </cell>
          <cell r="B22915">
            <v>215.67</v>
          </cell>
        </row>
        <row r="22916">
          <cell r="A22916">
            <v>103112</v>
          </cell>
          <cell r="B22916">
            <v>235.02</v>
          </cell>
        </row>
        <row r="22917">
          <cell r="A22917">
            <v>103113</v>
          </cell>
          <cell r="B22917">
            <v>290.74</v>
          </cell>
        </row>
        <row r="22918">
          <cell r="A22918">
            <v>103114</v>
          </cell>
          <cell r="B22918">
            <v>310.08999999999997</v>
          </cell>
        </row>
        <row r="22919">
          <cell r="A22919">
            <v>103115</v>
          </cell>
          <cell r="B22919">
            <v>348.8</v>
          </cell>
        </row>
        <row r="22920">
          <cell r="A22920">
            <v>103116</v>
          </cell>
          <cell r="B22920">
            <v>423.89</v>
          </cell>
        </row>
        <row r="22921">
          <cell r="A22921">
            <v>103117</v>
          </cell>
          <cell r="B22921">
            <v>462.58</v>
          </cell>
        </row>
        <row r="22922">
          <cell r="A22922">
            <v>103118</v>
          </cell>
          <cell r="B22922">
            <v>537.66</v>
          </cell>
        </row>
        <row r="22923">
          <cell r="A22923">
            <v>103119</v>
          </cell>
          <cell r="B22923">
            <v>576.38</v>
          </cell>
        </row>
        <row r="22924">
          <cell r="A22924">
            <v>103120</v>
          </cell>
          <cell r="B22924">
            <v>690.17</v>
          </cell>
        </row>
        <row r="22925">
          <cell r="A22925">
            <v>103121</v>
          </cell>
          <cell r="B22925">
            <v>50.95</v>
          </cell>
        </row>
        <row r="22926">
          <cell r="A22926">
            <v>103122</v>
          </cell>
          <cell r="B22926">
            <v>62.55</v>
          </cell>
        </row>
        <row r="22927">
          <cell r="A22927">
            <v>103123</v>
          </cell>
          <cell r="B22927">
            <v>91.6</v>
          </cell>
        </row>
        <row r="22928">
          <cell r="A22928">
            <v>103124</v>
          </cell>
          <cell r="B22928">
            <v>120.62</v>
          </cell>
        </row>
        <row r="22929">
          <cell r="A22929">
            <v>103125</v>
          </cell>
          <cell r="B22929">
            <v>204.21</v>
          </cell>
        </row>
        <row r="22930">
          <cell r="A22930">
            <v>103126</v>
          </cell>
          <cell r="B22930">
            <v>233.24</v>
          </cell>
        </row>
        <row r="22931">
          <cell r="A22931">
            <v>103127</v>
          </cell>
          <cell r="B22931">
            <v>316.83</v>
          </cell>
        </row>
        <row r="22932">
          <cell r="A22932">
            <v>103128</v>
          </cell>
          <cell r="B22932">
            <v>345.84</v>
          </cell>
        </row>
        <row r="22933">
          <cell r="A22933">
            <v>103129</v>
          </cell>
          <cell r="B22933">
            <v>429.44</v>
          </cell>
        </row>
        <row r="22934">
          <cell r="A22934">
            <v>103130</v>
          </cell>
          <cell r="B22934">
            <v>458.46</v>
          </cell>
        </row>
        <row r="22935">
          <cell r="A22935">
            <v>103131</v>
          </cell>
          <cell r="B22935">
            <v>516.54</v>
          </cell>
        </row>
        <row r="22936">
          <cell r="A22936">
            <v>103132</v>
          </cell>
          <cell r="B22936">
            <v>629.13</v>
          </cell>
        </row>
        <row r="22937">
          <cell r="A22937">
            <v>103133</v>
          </cell>
          <cell r="B22937">
            <v>687.21</v>
          </cell>
        </row>
        <row r="22938">
          <cell r="A22938">
            <v>103134</v>
          </cell>
          <cell r="B22938">
            <v>799.82</v>
          </cell>
        </row>
        <row r="22939">
          <cell r="A22939">
            <v>103135</v>
          </cell>
          <cell r="B22939">
            <v>857.89</v>
          </cell>
        </row>
        <row r="22940">
          <cell r="A22940">
            <v>103136</v>
          </cell>
          <cell r="B22940">
            <v>1028.57</v>
          </cell>
        </row>
        <row r="22941">
          <cell r="A22941">
            <v>103137</v>
          </cell>
          <cell r="B22941">
            <v>25.89</v>
          </cell>
        </row>
        <row r="22942">
          <cell r="A22942">
            <v>103138</v>
          </cell>
          <cell r="B22942">
            <v>29.75</v>
          </cell>
        </row>
        <row r="22943">
          <cell r="A22943">
            <v>103139</v>
          </cell>
          <cell r="B22943">
            <v>39.44</v>
          </cell>
        </row>
        <row r="22944">
          <cell r="A22944">
            <v>103140</v>
          </cell>
          <cell r="B22944">
            <v>49.12</v>
          </cell>
        </row>
        <row r="22945">
          <cell r="A22945">
            <v>103141</v>
          </cell>
          <cell r="B22945">
            <v>76.989999999999995</v>
          </cell>
        </row>
        <row r="22946">
          <cell r="A22946">
            <v>103142</v>
          </cell>
          <cell r="B22946">
            <v>86.66</v>
          </cell>
        </row>
        <row r="22947">
          <cell r="A22947">
            <v>103143</v>
          </cell>
          <cell r="B22947">
            <v>114.51</v>
          </cell>
        </row>
        <row r="22948">
          <cell r="A22948">
            <v>103144</v>
          </cell>
          <cell r="B22948">
            <v>124.19</v>
          </cell>
        </row>
        <row r="22949">
          <cell r="A22949">
            <v>103145</v>
          </cell>
          <cell r="B22949">
            <v>152.06</v>
          </cell>
        </row>
        <row r="22950">
          <cell r="A22950">
            <v>103146</v>
          </cell>
          <cell r="B22950">
            <v>161.72999999999999</v>
          </cell>
        </row>
        <row r="22951">
          <cell r="A22951">
            <v>103147</v>
          </cell>
          <cell r="B22951">
            <v>181.09</v>
          </cell>
        </row>
        <row r="22952">
          <cell r="A22952">
            <v>103148</v>
          </cell>
          <cell r="B22952">
            <v>218.62</v>
          </cell>
        </row>
        <row r="22953">
          <cell r="A22953">
            <v>103149</v>
          </cell>
          <cell r="B22953">
            <v>237.97</v>
          </cell>
        </row>
        <row r="22954">
          <cell r="A22954">
            <v>103150</v>
          </cell>
          <cell r="B22954">
            <v>275.47000000000003</v>
          </cell>
        </row>
        <row r="22955">
          <cell r="A22955">
            <v>103151</v>
          </cell>
          <cell r="B22955">
            <v>294.87</v>
          </cell>
        </row>
        <row r="22956">
          <cell r="A22956">
            <v>103152</v>
          </cell>
          <cell r="B22956">
            <v>351.76</v>
          </cell>
        </row>
        <row r="22957">
          <cell r="A22957">
            <v>103372</v>
          </cell>
          <cell r="B22957">
            <v>5.94</v>
          </cell>
        </row>
        <row r="22958">
          <cell r="A22958">
            <v>103373</v>
          </cell>
          <cell r="B22958">
            <v>11.65</v>
          </cell>
        </row>
        <row r="22959">
          <cell r="A22959">
            <v>103376</v>
          </cell>
          <cell r="B22959">
            <v>138.83000000000001</v>
          </cell>
        </row>
        <row r="22960">
          <cell r="A22960">
            <v>103377</v>
          </cell>
          <cell r="B22960">
            <v>1320.23</v>
          </cell>
        </row>
        <row r="22961">
          <cell r="A22961">
            <v>103379</v>
          </cell>
          <cell r="B22961">
            <v>462.55</v>
          </cell>
        </row>
        <row r="22962">
          <cell r="A22962">
            <v>103383</v>
          </cell>
          <cell r="B22962">
            <v>1132.19</v>
          </cell>
        </row>
        <row r="22963">
          <cell r="A22963">
            <v>103385</v>
          </cell>
          <cell r="B22963">
            <v>1825</v>
          </cell>
        </row>
        <row r="22964">
          <cell r="A22964">
            <v>103387</v>
          </cell>
          <cell r="B22964">
            <v>3202.29</v>
          </cell>
        </row>
        <row r="22965">
          <cell r="A22965">
            <v>103389</v>
          </cell>
          <cell r="B22965">
            <v>4762.45</v>
          </cell>
        </row>
        <row r="22966">
          <cell r="A22966">
            <v>103391</v>
          </cell>
          <cell r="B22966">
            <v>3131.64</v>
          </cell>
        </row>
        <row r="22967">
          <cell r="A22967">
            <v>103392</v>
          </cell>
          <cell r="B22967">
            <v>5123.53</v>
          </cell>
        </row>
        <row r="22968">
          <cell r="A22968">
            <v>103393</v>
          </cell>
          <cell r="B22968">
            <v>5650.46</v>
          </cell>
        </row>
        <row r="22969">
          <cell r="A22969">
            <v>103394</v>
          </cell>
          <cell r="B22969">
            <v>4180.46</v>
          </cell>
        </row>
        <row r="22970">
          <cell r="A22970">
            <v>103395</v>
          </cell>
          <cell r="B22970">
            <v>2068.0100000000002</v>
          </cell>
        </row>
        <row r="22971">
          <cell r="A22971">
            <v>103396</v>
          </cell>
          <cell r="B22971">
            <v>1388.18</v>
          </cell>
        </row>
        <row r="22972">
          <cell r="A22972">
            <v>103397</v>
          </cell>
          <cell r="B22972">
            <v>4.1100000000000003</v>
          </cell>
        </row>
        <row r="22973">
          <cell r="A22973">
            <v>103398</v>
          </cell>
          <cell r="B22973">
            <v>6.59</v>
          </cell>
        </row>
        <row r="22974">
          <cell r="A22974">
            <v>103399</v>
          </cell>
          <cell r="B22974">
            <v>12.98</v>
          </cell>
        </row>
        <row r="22975">
          <cell r="A22975">
            <v>103400</v>
          </cell>
          <cell r="B22975">
            <v>18.55</v>
          </cell>
        </row>
        <row r="22976">
          <cell r="A22976">
            <v>103401</v>
          </cell>
          <cell r="B22976">
            <v>22.67</v>
          </cell>
        </row>
        <row r="22977">
          <cell r="A22977">
            <v>103402</v>
          </cell>
          <cell r="B22977">
            <v>32.97</v>
          </cell>
        </row>
        <row r="22978">
          <cell r="A22978">
            <v>103403</v>
          </cell>
          <cell r="B22978">
            <v>37.1</v>
          </cell>
        </row>
        <row r="22979">
          <cell r="A22979">
            <v>103404</v>
          </cell>
          <cell r="B22979">
            <v>41.22</v>
          </cell>
        </row>
        <row r="22980">
          <cell r="A22980">
            <v>103405</v>
          </cell>
          <cell r="B22980">
            <v>46.38</v>
          </cell>
        </row>
        <row r="22981">
          <cell r="A22981">
            <v>103406</v>
          </cell>
          <cell r="B22981">
            <v>51.53</v>
          </cell>
        </row>
        <row r="22982">
          <cell r="A22982">
            <v>103407</v>
          </cell>
          <cell r="B22982">
            <v>57.71</v>
          </cell>
        </row>
        <row r="22983">
          <cell r="A22983">
            <v>103408</v>
          </cell>
          <cell r="B22983">
            <v>64.930000000000007</v>
          </cell>
        </row>
        <row r="22984">
          <cell r="A22984">
            <v>103409</v>
          </cell>
          <cell r="B22984">
            <v>73.180000000000007</v>
          </cell>
        </row>
        <row r="22985">
          <cell r="A22985">
            <v>103410</v>
          </cell>
          <cell r="B22985">
            <v>82.45</v>
          </cell>
        </row>
        <row r="22986">
          <cell r="A22986">
            <v>103411</v>
          </cell>
          <cell r="B22986">
            <v>8.24</v>
          </cell>
        </row>
        <row r="22987">
          <cell r="A22987">
            <v>103412</v>
          </cell>
          <cell r="B22987">
            <v>13.18</v>
          </cell>
        </row>
        <row r="22988">
          <cell r="A22988">
            <v>103413</v>
          </cell>
          <cell r="B22988">
            <v>25.97</v>
          </cell>
        </row>
        <row r="22989">
          <cell r="A22989">
            <v>103414</v>
          </cell>
          <cell r="B22989">
            <v>37.1</v>
          </cell>
        </row>
        <row r="22990">
          <cell r="A22990">
            <v>103415</v>
          </cell>
          <cell r="B22990">
            <v>45.35</v>
          </cell>
        </row>
        <row r="22991">
          <cell r="A22991">
            <v>103416</v>
          </cell>
          <cell r="B22991">
            <v>65.959999999999994</v>
          </cell>
        </row>
        <row r="22992">
          <cell r="A22992">
            <v>103417</v>
          </cell>
          <cell r="B22992">
            <v>74.209999999999994</v>
          </cell>
        </row>
        <row r="22993">
          <cell r="A22993">
            <v>103418</v>
          </cell>
          <cell r="B22993">
            <v>82.45</v>
          </cell>
        </row>
        <row r="22994">
          <cell r="A22994">
            <v>103419</v>
          </cell>
          <cell r="B22994">
            <v>92.76</v>
          </cell>
        </row>
        <row r="22995">
          <cell r="A22995">
            <v>103420</v>
          </cell>
          <cell r="B22995">
            <v>103.07</v>
          </cell>
        </row>
        <row r="22996">
          <cell r="A22996">
            <v>103421</v>
          </cell>
          <cell r="B22996">
            <v>115.43</v>
          </cell>
        </row>
        <row r="22997">
          <cell r="A22997">
            <v>103422</v>
          </cell>
          <cell r="B22997">
            <v>129.86000000000001</v>
          </cell>
        </row>
        <row r="22998">
          <cell r="A22998">
            <v>103423</v>
          </cell>
          <cell r="B22998">
            <v>146.35</v>
          </cell>
        </row>
        <row r="22999">
          <cell r="A22999">
            <v>103424</v>
          </cell>
          <cell r="B22999">
            <v>164.91</v>
          </cell>
        </row>
        <row r="23000">
          <cell r="A23000">
            <v>103425</v>
          </cell>
          <cell r="B23000">
            <v>17.05</v>
          </cell>
        </row>
        <row r="23001">
          <cell r="A23001">
            <v>103426</v>
          </cell>
          <cell r="B23001">
            <v>20.54</v>
          </cell>
        </row>
        <row r="23002">
          <cell r="A23002">
            <v>103427</v>
          </cell>
          <cell r="B23002">
            <v>41.14</v>
          </cell>
        </row>
        <row r="23003">
          <cell r="A23003">
            <v>103428</v>
          </cell>
          <cell r="B23003">
            <v>272.72000000000003</v>
          </cell>
        </row>
        <row r="23004">
          <cell r="A23004">
            <v>103429</v>
          </cell>
          <cell r="B23004">
            <v>3009.88</v>
          </cell>
        </row>
        <row r="23005">
          <cell r="A23005">
            <v>103430</v>
          </cell>
          <cell r="B23005">
            <v>36.56</v>
          </cell>
        </row>
        <row r="23006">
          <cell r="A23006">
            <v>103431</v>
          </cell>
          <cell r="B23006">
            <v>64.13</v>
          </cell>
        </row>
        <row r="23007">
          <cell r="A23007">
            <v>103432</v>
          </cell>
          <cell r="B23007">
            <v>1708.46</v>
          </cell>
        </row>
        <row r="23008">
          <cell r="A23008">
            <v>103433</v>
          </cell>
          <cell r="B23008">
            <v>36.07</v>
          </cell>
        </row>
        <row r="23009">
          <cell r="A23009">
            <v>103434</v>
          </cell>
          <cell r="B23009">
            <v>49.94</v>
          </cell>
        </row>
        <row r="23010">
          <cell r="A23010">
            <v>103435</v>
          </cell>
          <cell r="B23010">
            <v>92.94</v>
          </cell>
        </row>
        <row r="23011">
          <cell r="A23011">
            <v>103436</v>
          </cell>
          <cell r="B23011">
            <v>2418.9299999999998</v>
          </cell>
        </row>
        <row r="23012">
          <cell r="A23012">
            <v>103437</v>
          </cell>
          <cell r="B23012">
            <v>192.8</v>
          </cell>
        </row>
        <row r="23013">
          <cell r="A23013">
            <v>103438</v>
          </cell>
          <cell r="B23013">
            <v>192.8</v>
          </cell>
        </row>
        <row r="23014">
          <cell r="A23014">
            <v>103439</v>
          </cell>
          <cell r="B23014">
            <v>226.9</v>
          </cell>
        </row>
        <row r="23015">
          <cell r="A23015">
            <v>103440</v>
          </cell>
          <cell r="B23015">
            <v>435.64</v>
          </cell>
        </row>
        <row r="23016">
          <cell r="A23016">
            <v>103441</v>
          </cell>
          <cell r="B23016">
            <v>441.17</v>
          </cell>
        </row>
        <row r="23017">
          <cell r="A23017">
            <v>103442</v>
          </cell>
          <cell r="B23017">
            <v>574.49</v>
          </cell>
        </row>
        <row r="23018">
          <cell r="A23018">
            <v>93206</v>
          </cell>
          <cell r="B23018">
            <v>1153.6199999999999</v>
          </cell>
        </row>
        <row r="23019">
          <cell r="A23019">
            <v>93207</v>
          </cell>
          <cell r="B23019">
            <v>1121.33</v>
          </cell>
        </row>
        <row r="23020">
          <cell r="A23020">
            <v>93208</v>
          </cell>
          <cell r="B23020">
            <v>901.44</v>
          </cell>
        </row>
        <row r="23021">
          <cell r="A23021">
            <v>93209</v>
          </cell>
          <cell r="B23021">
            <v>947.91</v>
          </cell>
        </row>
        <row r="23022">
          <cell r="A23022">
            <v>93210</v>
          </cell>
          <cell r="B23022">
            <v>584.52</v>
          </cell>
        </row>
        <row r="23023">
          <cell r="A23023">
            <v>93211</v>
          </cell>
          <cell r="B23023">
            <v>584.96</v>
          </cell>
        </row>
        <row r="23024">
          <cell r="A23024">
            <v>93212</v>
          </cell>
          <cell r="B23024">
            <v>997.31</v>
          </cell>
        </row>
        <row r="23025">
          <cell r="A23025">
            <v>93213</v>
          </cell>
          <cell r="B23025">
            <v>1012.66</v>
          </cell>
        </row>
        <row r="23026">
          <cell r="A23026">
            <v>93214</v>
          </cell>
          <cell r="B23026">
            <v>6226.09</v>
          </cell>
        </row>
        <row r="23027">
          <cell r="A23027">
            <v>93243</v>
          </cell>
          <cell r="B23027">
            <v>9514.56</v>
          </cell>
        </row>
        <row r="23028">
          <cell r="A23028">
            <v>93582</v>
          </cell>
          <cell r="B23028">
            <v>278.44</v>
          </cell>
        </row>
        <row r="23029">
          <cell r="A23029">
            <v>93583</v>
          </cell>
          <cell r="B23029">
            <v>452.61</v>
          </cell>
        </row>
        <row r="23030">
          <cell r="A23030">
            <v>93584</v>
          </cell>
          <cell r="B23030">
            <v>899.42</v>
          </cell>
        </row>
        <row r="23031">
          <cell r="A23031">
            <v>93585</v>
          </cell>
          <cell r="B23031">
            <v>1198.6600000000001</v>
          </cell>
        </row>
        <row r="23032">
          <cell r="A23032">
            <v>98441</v>
          </cell>
          <cell r="B23032">
            <v>145.6</v>
          </cell>
        </row>
        <row r="23033">
          <cell r="A23033">
            <v>98442</v>
          </cell>
          <cell r="B23033">
            <v>148.93</v>
          </cell>
        </row>
        <row r="23034">
          <cell r="A23034">
            <v>98443</v>
          </cell>
          <cell r="B23034">
            <v>125.97</v>
          </cell>
        </row>
        <row r="23035">
          <cell r="A23035">
            <v>98444</v>
          </cell>
          <cell r="B23035">
            <v>128.33000000000001</v>
          </cell>
        </row>
        <row r="23036">
          <cell r="A23036">
            <v>98445</v>
          </cell>
          <cell r="B23036">
            <v>178.62</v>
          </cell>
        </row>
        <row r="23037">
          <cell r="A23037">
            <v>98446</v>
          </cell>
          <cell r="B23037">
            <v>233.31</v>
          </cell>
        </row>
        <row r="23038">
          <cell r="A23038">
            <v>98447</v>
          </cell>
          <cell r="B23038">
            <v>151.22999999999999</v>
          </cell>
        </row>
        <row r="23039">
          <cell r="A23039">
            <v>98448</v>
          </cell>
          <cell r="B23039">
            <v>193.91</v>
          </cell>
        </row>
        <row r="23040">
          <cell r="A23040">
            <v>98449</v>
          </cell>
          <cell r="B23040">
            <v>175.15</v>
          </cell>
        </row>
        <row r="23041">
          <cell r="A23041">
            <v>98450</v>
          </cell>
          <cell r="B23041">
            <v>180.04</v>
          </cell>
        </row>
        <row r="23042">
          <cell r="A23042">
            <v>98451</v>
          </cell>
          <cell r="B23042">
            <v>152.65</v>
          </cell>
        </row>
        <row r="23043">
          <cell r="A23043">
            <v>98452</v>
          </cell>
          <cell r="B23043">
            <v>155.6</v>
          </cell>
        </row>
        <row r="23044">
          <cell r="A23044">
            <v>98453</v>
          </cell>
          <cell r="B23044">
            <v>213.98</v>
          </cell>
        </row>
        <row r="23045">
          <cell r="A23045">
            <v>98454</v>
          </cell>
          <cell r="B23045">
            <v>282.67</v>
          </cell>
        </row>
        <row r="23046">
          <cell r="A23046">
            <v>98455</v>
          </cell>
          <cell r="B23046">
            <v>183.69</v>
          </cell>
        </row>
        <row r="23047">
          <cell r="A23047">
            <v>98456</v>
          </cell>
          <cell r="B23047">
            <v>239.43</v>
          </cell>
        </row>
        <row r="23048">
          <cell r="A23048">
            <v>98458</v>
          </cell>
          <cell r="B23048">
            <v>139.83000000000001</v>
          </cell>
        </row>
        <row r="23049">
          <cell r="A23049">
            <v>98459</v>
          </cell>
          <cell r="B23049">
            <v>120.29</v>
          </cell>
        </row>
        <row r="23050">
          <cell r="A23050">
            <v>98460</v>
          </cell>
          <cell r="B23050">
            <v>162.16999999999999</v>
          </cell>
        </row>
        <row r="23051">
          <cell r="A23051">
            <v>98461</v>
          </cell>
          <cell r="B23051">
            <v>5394.41</v>
          </cell>
        </row>
        <row r="23052">
          <cell r="A23052">
            <v>98462</v>
          </cell>
          <cell r="B23052">
            <v>8089.18</v>
          </cell>
        </row>
        <row r="23053">
          <cell r="A23053">
            <v>5631</v>
          </cell>
          <cell r="B23053">
            <v>195.67</v>
          </cell>
        </row>
        <row r="23054">
          <cell r="A23054">
            <v>5678</v>
          </cell>
          <cell r="B23054">
            <v>123.95</v>
          </cell>
        </row>
        <row r="23055">
          <cell r="A23055">
            <v>5680</v>
          </cell>
          <cell r="B23055">
            <v>114.05</v>
          </cell>
        </row>
        <row r="23056">
          <cell r="A23056">
            <v>5684</v>
          </cell>
          <cell r="B23056">
            <v>153.80000000000001</v>
          </cell>
        </row>
        <row r="23057">
          <cell r="A23057">
            <v>5689</v>
          </cell>
          <cell r="B23057">
            <v>6.08</v>
          </cell>
        </row>
        <row r="23058">
          <cell r="A23058">
            <v>5795</v>
          </cell>
          <cell r="B23058">
            <v>31.61</v>
          </cell>
        </row>
        <row r="23059">
          <cell r="A23059">
            <v>5811</v>
          </cell>
          <cell r="B23059">
            <v>184.14</v>
          </cell>
        </row>
        <row r="23060">
          <cell r="A23060">
            <v>5823</v>
          </cell>
          <cell r="B23060">
            <v>206.2</v>
          </cell>
        </row>
        <row r="23061">
          <cell r="A23061">
            <v>5824</v>
          </cell>
          <cell r="B23061">
            <v>174.64</v>
          </cell>
        </row>
        <row r="23062">
          <cell r="A23062">
            <v>5835</v>
          </cell>
          <cell r="B23062">
            <v>417.51</v>
          </cell>
        </row>
        <row r="23063">
          <cell r="A23063">
            <v>5839</v>
          </cell>
          <cell r="B23063">
            <v>9.14</v>
          </cell>
        </row>
        <row r="23064">
          <cell r="A23064">
            <v>5843</v>
          </cell>
          <cell r="B23064">
            <v>148.53</v>
          </cell>
        </row>
        <row r="23065">
          <cell r="A23065">
            <v>5847</v>
          </cell>
          <cell r="B23065">
            <v>227.98</v>
          </cell>
        </row>
        <row r="23066">
          <cell r="A23066">
            <v>5851</v>
          </cell>
          <cell r="B23066">
            <v>217.38</v>
          </cell>
        </row>
        <row r="23067">
          <cell r="A23067">
            <v>5855</v>
          </cell>
          <cell r="B23067">
            <v>563.67999999999995</v>
          </cell>
        </row>
        <row r="23068">
          <cell r="A23068">
            <v>5863</v>
          </cell>
          <cell r="B23068">
            <v>22.45</v>
          </cell>
        </row>
        <row r="23069">
          <cell r="A23069">
            <v>5867</v>
          </cell>
          <cell r="B23069">
            <v>156.15</v>
          </cell>
        </row>
        <row r="23070">
          <cell r="A23070">
            <v>5875</v>
          </cell>
          <cell r="B23070">
            <v>113.96</v>
          </cell>
        </row>
        <row r="23071">
          <cell r="A23071">
            <v>5879</v>
          </cell>
          <cell r="B23071">
            <v>140.52000000000001</v>
          </cell>
        </row>
        <row r="23072">
          <cell r="A23072">
            <v>5882</v>
          </cell>
          <cell r="B23072">
            <v>112.3</v>
          </cell>
        </row>
        <row r="23073">
          <cell r="A23073">
            <v>5890</v>
          </cell>
          <cell r="B23073">
            <v>174.28</v>
          </cell>
        </row>
        <row r="23074">
          <cell r="A23074">
            <v>5894</v>
          </cell>
          <cell r="B23074">
            <v>169.32</v>
          </cell>
        </row>
        <row r="23075">
          <cell r="A23075">
            <v>5901</v>
          </cell>
          <cell r="B23075">
            <v>267.81</v>
          </cell>
        </row>
        <row r="23076">
          <cell r="A23076">
            <v>5909</v>
          </cell>
          <cell r="B23076">
            <v>36.46</v>
          </cell>
        </row>
        <row r="23077">
          <cell r="A23077">
            <v>5921</v>
          </cell>
          <cell r="B23077">
            <v>4.76</v>
          </cell>
        </row>
        <row r="23078">
          <cell r="A23078">
            <v>5928</v>
          </cell>
          <cell r="B23078">
            <v>217.92</v>
          </cell>
        </row>
        <row r="23079">
          <cell r="A23079">
            <v>5932</v>
          </cell>
          <cell r="B23079">
            <v>238.34</v>
          </cell>
        </row>
        <row r="23080">
          <cell r="A23080">
            <v>5940</v>
          </cell>
          <cell r="B23080">
            <v>180.86</v>
          </cell>
        </row>
        <row r="23081">
          <cell r="A23081">
            <v>5944</v>
          </cell>
          <cell r="B23081">
            <v>217.54</v>
          </cell>
        </row>
        <row r="23082">
          <cell r="A23082">
            <v>5953</v>
          </cell>
          <cell r="B23082">
            <v>51.54</v>
          </cell>
        </row>
        <row r="23083">
          <cell r="A23083">
            <v>6259</v>
          </cell>
          <cell r="B23083">
            <v>222.06</v>
          </cell>
        </row>
        <row r="23084">
          <cell r="A23084">
            <v>6879</v>
          </cell>
          <cell r="B23084">
            <v>202.23</v>
          </cell>
        </row>
        <row r="23085">
          <cell r="A23085">
            <v>7030</v>
          </cell>
          <cell r="B23085">
            <v>241.02</v>
          </cell>
        </row>
        <row r="23086">
          <cell r="A23086">
            <v>7042</v>
          </cell>
          <cell r="B23086">
            <v>29.66</v>
          </cell>
        </row>
        <row r="23087">
          <cell r="A23087">
            <v>7049</v>
          </cell>
          <cell r="B23087">
            <v>211.37</v>
          </cell>
        </row>
        <row r="23088">
          <cell r="A23088">
            <v>67826</v>
          </cell>
          <cell r="B23088">
            <v>155.43</v>
          </cell>
        </row>
        <row r="23089">
          <cell r="A23089">
            <v>73417</v>
          </cell>
          <cell r="B23089">
            <v>169.98</v>
          </cell>
        </row>
        <row r="23090">
          <cell r="A23090">
            <v>73436</v>
          </cell>
          <cell r="B23090">
            <v>212.96</v>
          </cell>
        </row>
        <row r="23091">
          <cell r="A23091">
            <v>73467</v>
          </cell>
          <cell r="B23091">
            <v>149.49</v>
          </cell>
        </row>
        <row r="23092">
          <cell r="A23092">
            <v>73536</v>
          </cell>
          <cell r="B23092">
            <v>25.1</v>
          </cell>
        </row>
        <row r="23093">
          <cell r="A23093">
            <v>83362</v>
          </cell>
          <cell r="B23093">
            <v>229.71</v>
          </cell>
        </row>
        <row r="23094">
          <cell r="A23094">
            <v>83765</v>
          </cell>
          <cell r="B23094">
            <v>90.74</v>
          </cell>
        </row>
        <row r="23095">
          <cell r="A23095">
            <v>87445</v>
          </cell>
          <cell r="B23095">
            <v>4.7300000000000004</v>
          </cell>
        </row>
        <row r="23096">
          <cell r="A23096">
            <v>88386</v>
          </cell>
          <cell r="B23096">
            <v>4.5999999999999996</v>
          </cell>
        </row>
        <row r="23097">
          <cell r="A23097">
            <v>88393</v>
          </cell>
          <cell r="B23097">
            <v>6.36</v>
          </cell>
        </row>
        <row r="23098">
          <cell r="A23098">
            <v>88399</v>
          </cell>
          <cell r="B23098">
            <v>3.39</v>
          </cell>
        </row>
        <row r="23099">
          <cell r="A23099">
            <v>88418</v>
          </cell>
          <cell r="B23099">
            <v>12.84</v>
          </cell>
        </row>
        <row r="23100">
          <cell r="A23100">
            <v>88433</v>
          </cell>
          <cell r="B23100">
            <v>16.73</v>
          </cell>
        </row>
        <row r="23101">
          <cell r="A23101">
            <v>88830</v>
          </cell>
          <cell r="B23101">
            <v>1.78</v>
          </cell>
        </row>
        <row r="23102">
          <cell r="A23102">
            <v>88843</v>
          </cell>
          <cell r="B23102">
            <v>183.41</v>
          </cell>
        </row>
        <row r="23103">
          <cell r="A23103">
            <v>88907</v>
          </cell>
          <cell r="B23103">
            <v>230.57</v>
          </cell>
        </row>
        <row r="23104">
          <cell r="A23104">
            <v>89021</v>
          </cell>
          <cell r="B23104">
            <v>2.38</v>
          </cell>
        </row>
        <row r="23105">
          <cell r="A23105">
            <v>89028</v>
          </cell>
          <cell r="B23105">
            <v>223.31</v>
          </cell>
        </row>
        <row r="23106">
          <cell r="A23106">
            <v>89032</v>
          </cell>
          <cell r="B23106">
            <v>165.61</v>
          </cell>
        </row>
        <row r="23107">
          <cell r="A23107">
            <v>89035</v>
          </cell>
          <cell r="B23107">
            <v>113.63</v>
          </cell>
        </row>
        <row r="23108">
          <cell r="A23108">
            <v>89225</v>
          </cell>
          <cell r="B23108">
            <v>5.01</v>
          </cell>
        </row>
        <row r="23109">
          <cell r="A23109">
            <v>89234</v>
          </cell>
          <cell r="B23109">
            <v>632.92999999999995</v>
          </cell>
        </row>
        <row r="23110">
          <cell r="A23110">
            <v>89242</v>
          </cell>
          <cell r="B23110">
            <v>1484.89</v>
          </cell>
        </row>
        <row r="23111">
          <cell r="A23111">
            <v>89250</v>
          </cell>
          <cell r="B23111">
            <v>1287.6400000000001</v>
          </cell>
        </row>
        <row r="23112">
          <cell r="A23112">
            <v>89257</v>
          </cell>
          <cell r="B23112">
            <v>358.15</v>
          </cell>
        </row>
        <row r="23113">
          <cell r="A23113">
            <v>89272</v>
          </cell>
          <cell r="B23113">
            <v>185.34</v>
          </cell>
        </row>
        <row r="23114">
          <cell r="A23114">
            <v>89278</v>
          </cell>
          <cell r="B23114">
            <v>11.11</v>
          </cell>
        </row>
        <row r="23115">
          <cell r="A23115">
            <v>89843</v>
          </cell>
          <cell r="B23115">
            <v>195.84</v>
          </cell>
        </row>
        <row r="23116">
          <cell r="A23116">
            <v>89876</v>
          </cell>
          <cell r="B23116">
            <v>279.56</v>
          </cell>
        </row>
        <row r="23117">
          <cell r="A23117">
            <v>89883</v>
          </cell>
          <cell r="B23117">
            <v>310.5</v>
          </cell>
        </row>
        <row r="23118">
          <cell r="A23118">
            <v>90586</v>
          </cell>
          <cell r="B23118">
            <v>1.29</v>
          </cell>
        </row>
        <row r="23119">
          <cell r="A23119">
            <v>90625</v>
          </cell>
          <cell r="B23119">
            <v>8.4700000000000006</v>
          </cell>
        </row>
        <row r="23120">
          <cell r="A23120">
            <v>90631</v>
          </cell>
          <cell r="B23120">
            <v>140.85</v>
          </cell>
        </row>
        <row r="23121">
          <cell r="A23121">
            <v>90637</v>
          </cell>
          <cell r="B23121">
            <v>14.17</v>
          </cell>
        </row>
        <row r="23122">
          <cell r="A23122">
            <v>90643</v>
          </cell>
          <cell r="B23122">
            <v>24.03</v>
          </cell>
        </row>
        <row r="23123">
          <cell r="A23123">
            <v>90650</v>
          </cell>
          <cell r="B23123">
            <v>10.33</v>
          </cell>
        </row>
        <row r="23124">
          <cell r="A23124">
            <v>90656</v>
          </cell>
          <cell r="B23124">
            <v>14.06</v>
          </cell>
        </row>
        <row r="23125">
          <cell r="A23125">
            <v>90662</v>
          </cell>
          <cell r="B23125">
            <v>14.64</v>
          </cell>
        </row>
        <row r="23126">
          <cell r="A23126">
            <v>90668</v>
          </cell>
          <cell r="B23126">
            <v>25.81</v>
          </cell>
        </row>
        <row r="23127">
          <cell r="A23127">
            <v>90674</v>
          </cell>
          <cell r="B23127">
            <v>638.15</v>
          </cell>
        </row>
        <row r="23128">
          <cell r="A23128">
            <v>90680</v>
          </cell>
          <cell r="B23128">
            <v>367.49</v>
          </cell>
        </row>
        <row r="23129">
          <cell r="A23129">
            <v>90686</v>
          </cell>
          <cell r="B23129">
            <v>146.30000000000001</v>
          </cell>
        </row>
        <row r="23130">
          <cell r="A23130">
            <v>90692</v>
          </cell>
          <cell r="B23130">
            <v>101.35</v>
          </cell>
        </row>
        <row r="23131">
          <cell r="A23131">
            <v>90964</v>
          </cell>
          <cell r="B23131">
            <v>25.75</v>
          </cell>
        </row>
        <row r="23132">
          <cell r="A23132">
            <v>90972</v>
          </cell>
          <cell r="B23132">
            <v>66.760000000000005</v>
          </cell>
        </row>
        <row r="23133">
          <cell r="A23133">
            <v>90979</v>
          </cell>
          <cell r="B23133">
            <v>172.55</v>
          </cell>
        </row>
        <row r="23134">
          <cell r="A23134">
            <v>90991</v>
          </cell>
          <cell r="B23134">
            <v>190.22</v>
          </cell>
        </row>
        <row r="23135">
          <cell r="A23135">
            <v>90999</v>
          </cell>
          <cell r="B23135">
            <v>88.57</v>
          </cell>
        </row>
        <row r="23136">
          <cell r="A23136">
            <v>91031</v>
          </cell>
          <cell r="B23136">
            <v>217.4</v>
          </cell>
        </row>
        <row r="23137">
          <cell r="A23137">
            <v>91277</v>
          </cell>
          <cell r="B23137">
            <v>11.47</v>
          </cell>
        </row>
        <row r="23138">
          <cell r="A23138">
            <v>91283</v>
          </cell>
          <cell r="B23138">
            <v>12.23</v>
          </cell>
        </row>
        <row r="23139">
          <cell r="A23139">
            <v>91386</v>
          </cell>
          <cell r="B23139">
            <v>184.04</v>
          </cell>
        </row>
        <row r="23140">
          <cell r="A23140">
            <v>91533</v>
          </cell>
          <cell r="B23140">
            <v>39.69</v>
          </cell>
        </row>
        <row r="23141">
          <cell r="A23141">
            <v>91634</v>
          </cell>
          <cell r="B23141">
            <v>191.27</v>
          </cell>
        </row>
        <row r="23142">
          <cell r="A23142">
            <v>91645</v>
          </cell>
          <cell r="B23142">
            <v>404.62</v>
          </cell>
        </row>
        <row r="23143">
          <cell r="A23143">
            <v>91692</v>
          </cell>
          <cell r="B23143">
            <v>31.98</v>
          </cell>
        </row>
        <row r="23144">
          <cell r="A23144">
            <v>92043</v>
          </cell>
          <cell r="B23144">
            <v>11.77</v>
          </cell>
        </row>
        <row r="23145">
          <cell r="A23145">
            <v>92106</v>
          </cell>
          <cell r="B23145">
            <v>285.32</v>
          </cell>
        </row>
        <row r="23146">
          <cell r="A23146">
            <v>92112</v>
          </cell>
          <cell r="B23146">
            <v>2.82</v>
          </cell>
        </row>
        <row r="23147">
          <cell r="A23147">
            <v>92118</v>
          </cell>
          <cell r="B23147">
            <v>0.23</v>
          </cell>
        </row>
        <row r="23148">
          <cell r="A23148">
            <v>92138</v>
          </cell>
          <cell r="B23148">
            <v>81.5</v>
          </cell>
        </row>
        <row r="23149">
          <cell r="A23149">
            <v>92145</v>
          </cell>
          <cell r="B23149">
            <v>77.239999999999995</v>
          </cell>
        </row>
        <row r="23150">
          <cell r="A23150">
            <v>92242</v>
          </cell>
          <cell r="B23150">
            <v>354.73</v>
          </cell>
        </row>
        <row r="23151">
          <cell r="A23151">
            <v>92716</v>
          </cell>
          <cell r="B23151">
            <v>18.75</v>
          </cell>
        </row>
        <row r="23152">
          <cell r="A23152">
            <v>92960</v>
          </cell>
          <cell r="B23152">
            <v>17.46</v>
          </cell>
        </row>
        <row r="23153">
          <cell r="A23153">
            <v>92966</v>
          </cell>
          <cell r="B23153">
            <v>31.73</v>
          </cell>
        </row>
        <row r="23154">
          <cell r="A23154">
            <v>93224</v>
          </cell>
          <cell r="B23154">
            <v>948.62</v>
          </cell>
        </row>
        <row r="23155">
          <cell r="A23155">
            <v>93233</v>
          </cell>
          <cell r="B23155">
            <v>11.1</v>
          </cell>
        </row>
        <row r="23156">
          <cell r="A23156">
            <v>93272</v>
          </cell>
          <cell r="B23156">
            <v>127.77</v>
          </cell>
        </row>
        <row r="23157">
          <cell r="A23157">
            <v>93281</v>
          </cell>
          <cell r="B23157">
            <v>31.37</v>
          </cell>
        </row>
        <row r="23158">
          <cell r="A23158">
            <v>93287</v>
          </cell>
          <cell r="B23158">
            <v>290.33999999999997</v>
          </cell>
        </row>
        <row r="23159">
          <cell r="A23159">
            <v>93402</v>
          </cell>
          <cell r="B23159">
            <v>213.07</v>
          </cell>
        </row>
        <row r="23160">
          <cell r="A23160">
            <v>93408</v>
          </cell>
          <cell r="B23160">
            <v>83.55</v>
          </cell>
        </row>
        <row r="23161">
          <cell r="A23161">
            <v>93415</v>
          </cell>
          <cell r="B23161">
            <v>18.36</v>
          </cell>
        </row>
        <row r="23162">
          <cell r="A23162">
            <v>93421</v>
          </cell>
          <cell r="B23162">
            <v>67.150000000000006</v>
          </cell>
        </row>
        <row r="23163">
          <cell r="A23163">
            <v>93427</v>
          </cell>
          <cell r="B23163">
            <v>153.72</v>
          </cell>
        </row>
        <row r="23164">
          <cell r="A23164">
            <v>93433</v>
          </cell>
          <cell r="B23164">
            <v>2992.21</v>
          </cell>
        </row>
        <row r="23165">
          <cell r="A23165">
            <v>93439</v>
          </cell>
          <cell r="B23165">
            <v>153.38</v>
          </cell>
        </row>
        <row r="23166">
          <cell r="A23166">
            <v>95121</v>
          </cell>
          <cell r="B23166">
            <v>313.82</v>
          </cell>
        </row>
        <row r="23167">
          <cell r="A23167">
            <v>95127</v>
          </cell>
          <cell r="B23167">
            <v>200.51</v>
          </cell>
        </row>
        <row r="23168">
          <cell r="A23168">
            <v>95133</v>
          </cell>
          <cell r="B23168">
            <v>136.22999999999999</v>
          </cell>
        </row>
        <row r="23169">
          <cell r="A23169">
            <v>95139</v>
          </cell>
          <cell r="B23169">
            <v>0.05</v>
          </cell>
        </row>
        <row r="23170">
          <cell r="A23170">
            <v>95212</v>
          </cell>
          <cell r="B23170">
            <v>139.65</v>
          </cell>
        </row>
        <row r="23171">
          <cell r="A23171">
            <v>95258</v>
          </cell>
          <cell r="B23171">
            <v>31.14</v>
          </cell>
        </row>
        <row r="23172">
          <cell r="A23172">
            <v>95264</v>
          </cell>
          <cell r="B23172">
            <v>8.01</v>
          </cell>
        </row>
        <row r="23173">
          <cell r="A23173">
            <v>95270</v>
          </cell>
          <cell r="B23173">
            <v>11.22</v>
          </cell>
        </row>
        <row r="23174">
          <cell r="A23174">
            <v>95276</v>
          </cell>
          <cell r="B23174">
            <v>3.09</v>
          </cell>
        </row>
        <row r="23175">
          <cell r="A23175">
            <v>95282</v>
          </cell>
          <cell r="B23175">
            <v>11.4</v>
          </cell>
        </row>
        <row r="23176">
          <cell r="A23176">
            <v>95620</v>
          </cell>
          <cell r="B23176">
            <v>30.45</v>
          </cell>
        </row>
        <row r="23177">
          <cell r="A23177">
            <v>95631</v>
          </cell>
          <cell r="B23177">
            <v>219.54</v>
          </cell>
        </row>
        <row r="23178">
          <cell r="A23178">
            <v>95702</v>
          </cell>
          <cell r="B23178">
            <v>46</v>
          </cell>
        </row>
        <row r="23179">
          <cell r="A23179">
            <v>95708</v>
          </cell>
          <cell r="B23179">
            <v>138.66999999999999</v>
          </cell>
        </row>
        <row r="23180">
          <cell r="A23180">
            <v>95714</v>
          </cell>
          <cell r="B23180">
            <v>236.97</v>
          </cell>
        </row>
        <row r="23181">
          <cell r="A23181">
            <v>95720</v>
          </cell>
          <cell r="B23181">
            <v>232.3</v>
          </cell>
        </row>
        <row r="23182">
          <cell r="A23182">
            <v>95872</v>
          </cell>
          <cell r="B23182">
            <v>260.85000000000002</v>
          </cell>
        </row>
        <row r="23183">
          <cell r="A23183">
            <v>96013</v>
          </cell>
          <cell r="B23183">
            <v>156.66999999999999</v>
          </cell>
        </row>
        <row r="23184">
          <cell r="A23184">
            <v>96020</v>
          </cell>
          <cell r="B23184">
            <v>223.72</v>
          </cell>
        </row>
        <row r="23185">
          <cell r="A23185">
            <v>96028</v>
          </cell>
          <cell r="B23185">
            <v>168.35</v>
          </cell>
        </row>
        <row r="23186">
          <cell r="A23186">
            <v>96035</v>
          </cell>
          <cell r="B23186">
            <v>229.54</v>
          </cell>
        </row>
        <row r="23187">
          <cell r="A23187">
            <v>96157</v>
          </cell>
          <cell r="B23187">
            <v>121.77</v>
          </cell>
        </row>
        <row r="23188">
          <cell r="A23188">
            <v>96158</v>
          </cell>
          <cell r="B23188">
            <v>114.23</v>
          </cell>
        </row>
        <row r="23189">
          <cell r="A23189">
            <v>96245</v>
          </cell>
          <cell r="B23189">
            <v>85.05</v>
          </cell>
        </row>
        <row r="23190">
          <cell r="A23190">
            <v>96463</v>
          </cell>
          <cell r="B23190">
            <v>208.85</v>
          </cell>
        </row>
        <row r="23191">
          <cell r="A23191">
            <v>98764</v>
          </cell>
          <cell r="B23191">
            <v>4.3099999999999996</v>
          </cell>
        </row>
        <row r="23192">
          <cell r="A23192">
            <v>99833</v>
          </cell>
          <cell r="B23192">
            <v>4.3499999999999996</v>
          </cell>
        </row>
        <row r="23193">
          <cell r="A23193">
            <v>100641</v>
          </cell>
          <cell r="B23193">
            <v>611.58000000000004</v>
          </cell>
        </row>
        <row r="23194">
          <cell r="A23194">
            <v>100647</v>
          </cell>
          <cell r="B23194">
            <v>1308.8900000000001</v>
          </cell>
        </row>
        <row r="23195">
          <cell r="A23195">
            <v>102275</v>
          </cell>
          <cell r="B23195">
            <v>30.73</v>
          </cell>
        </row>
        <row r="23196">
          <cell r="A23196">
            <v>5632</v>
          </cell>
          <cell r="B23196">
            <v>81.84</v>
          </cell>
        </row>
        <row r="23197">
          <cell r="A23197">
            <v>5679</v>
          </cell>
          <cell r="B23197">
            <v>53.42</v>
          </cell>
        </row>
        <row r="23198">
          <cell r="A23198">
            <v>5681</v>
          </cell>
          <cell r="B23198">
            <v>50.93</v>
          </cell>
        </row>
        <row r="23199">
          <cell r="A23199">
            <v>5685</v>
          </cell>
          <cell r="B23199">
            <v>63.56</v>
          </cell>
        </row>
        <row r="23200">
          <cell r="A23200">
            <v>5690</v>
          </cell>
          <cell r="B23200">
            <v>3.78</v>
          </cell>
        </row>
        <row r="23201">
          <cell r="A23201">
            <v>5806</v>
          </cell>
          <cell r="B23201">
            <v>0.22</v>
          </cell>
        </row>
        <row r="23202">
          <cell r="A23202">
            <v>5826</v>
          </cell>
          <cell r="B23202">
            <v>44.63</v>
          </cell>
        </row>
        <row r="23203">
          <cell r="A23203">
            <v>5829</v>
          </cell>
          <cell r="B23203">
            <v>149.78</v>
          </cell>
        </row>
        <row r="23204">
          <cell r="A23204">
            <v>5837</v>
          </cell>
          <cell r="B23204">
            <v>160.15</v>
          </cell>
        </row>
        <row r="23205">
          <cell r="A23205">
            <v>5841</v>
          </cell>
          <cell r="B23205">
            <v>4.3499999999999996</v>
          </cell>
        </row>
        <row r="23206">
          <cell r="A23206">
            <v>5845</v>
          </cell>
          <cell r="B23206">
            <v>46.01</v>
          </cell>
        </row>
        <row r="23207">
          <cell r="A23207">
            <v>5849</v>
          </cell>
          <cell r="B23207">
            <v>71.489999999999995</v>
          </cell>
        </row>
        <row r="23208">
          <cell r="A23208">
            <v>5853</v>
          </cell>
          <cell r="B23208">
            <v>71.75</v>
          </cell>
        </row>
        <row r="23209">
          <cell r="A23209">
            <v>5857</v>
          </cell>
          <cell r="B23209">
            <v>167.65</v>
          </cell>
        </row>
        <row r="23210">
          <cell r="A23210">
            <v>5865</v>
          </cell>
          <cell r="B23210">
            <v>10.69</v>
          </cell>
        </row>
        <row r="23211">
          <cell r="A23211">
            <v>5869</v>
          </cell>
          <cell r="B23211">
            <v>71.64</v>
          </cell>
        </row>
        <row r="23212">
          <cell r="A23212">
            <v>5877</v>
          </cell>
          <cell r="B23212">
            <v>52.63</v>
          </cell>
        </row>
        <row r="23213">
          <cell r="A23213">
            <v>5881</v>
          </cell>
          <cell r="B23213">
            <v>76.55</v>
          </cell>
        </row>
        <row r="23214">
          <cell r="A23214">
            <v>5884</v>
          </cell>
          <cell r="B23214">
            <v>47.43</v>
          </cell>
        </row>
        <row r="23215">
          <cell r="A23215">
            <v>5892</v>
          </cell>
          <cell r="B23215">
            <v>45.74</v>
          </cell>
        </row>
        <row r="23216">
          <cell r="A23216">
            <v>5896</v>
          </cell>
          <cell r="B23216">
            <v>42.71</v>
          </cell>
        </row>
        <row r="23217">
          <cell r="A23217">
            <v>5903</v>
          </cell>
          <cell r="B23217">
            <v>56.45</v>
          </cell>
        </row>
        <row r="23218">
          <cell r="A23218">
            <v>5911</v>
          </cell>
          <cell r="B23218">
            <v>26.04</v>
          </cell>
        </row>
        <row r="23219">
          <cell r="A23219">
            <v>5923</v>
          </cell>
          <cell r="B23219">
            <v>2.96</v>
          </cell>
        </row>
        <row r="23220">
          <cell r="A23220">
            <v>5930</v>
          </cell>
          <cell r="B23220">
            <v>45.51</v>
          </cell>
        </row>
        <row r="23221">
          <cell r="A23221">
            <v>5934</v>
          </cell>
          <cell r="B23221">
            <v>88.86</v>
          </cell>
        </row>
        <row r="23222">
          <cell r="A23222">
            <v>5942</v>
          </cell>
          <cell r="B23222">
            <v>72.64</v>
          </cell>
        </row>
        <row r="23223">
          <cell r="A23223">
            <v>5946</v>
          </cell>
          <cell r="B23223">
            <v>89.17</v>
          </cell>
        </row>
        <row r="23224">
          <cell r="A23224">
            <v>5952</v>
          </cell>
          <cell r="B23224">
            <v>29.36</v>
          </cell>
        </row>
        <row r="23225">
          <cell r="A23225">
            <v>5954</v>
          </cell>
          <cell r="B23225">
            <v>4.3899999999999997</v>
          </cell>
        </row>
        <row r="23226">
          <cell r="A23226">
            <v>5961</v>
          </cell>
          <cell r="B23226">
            <v>50.89</v>
          </cell>
        </row>
        <row r="23227">
          <cell r="A23227">
            <v>6260</v>
          </cell>
          <cell r="B23227">
            <v>49.96</v>
          </cell>
        </row>
        <row r="23228">
          <cell r="A23228">
            <v>6880</v>
          </cell>
          <cell r="B23228">
            <v>83.51</v>
          </cell>
        </row>
        <row r="23229">
          <cell r="A23229">
            <v>7031</v>
          </cell>
          <cell r="B23229">
            <v>6.32</v>
          </cell>
        </row>
        <row r="23230">
          <cell r="A23230">
            <v>7043</v>
          </cell>
          <cell r="B23230">
            <v>0.28000000000000003</v>
          </cell>
        </row>
        <row r="23231">
          <cell r="A23231">
            <v>7050</v>
          </cell>
          <cell r="B23231">
            <v>77.25</v>
          </cell>
        </row>
        <row r="23232">
          <cell r="A23232">
            <v>67827</v>
          </cell>
          <cell r="B23232">
            <v>49.8</v>
          </cell>
        </row>
        <row r="23233">
          <cell r="A23233">
            <v>73395</v>
          </cell>
          <cell r="B23233">
            <v>6.31</v>
          </cell>
        </row>
        <row r="23234">
          <cell r="A23234">
            <v>83766</v>
          </cell>
          <cell r="B23234">
            <v>39.33</v>
          </cell>
        </row>
        <row r="23235">
          <cell r="A23235">
            <v>84013</v>
          </cell>
          <cell r="B23235">
            <v>79.5</v>
          </cell>
        </row>
        <row r="23236">
          <cell r="A23236">
            <v>87446</v>
          </cell>
          <cell r="B23236">
            <v>0.46</v>
          </cell>
        </row>
        <row r="23237">
          <cell r="A23237">
            <v>88392</v>
          </cell>
          <cell r="B23237">
            <v>0.9</v>
          </cell>
        </row>
        <row r="23238">
          <cell r="A23238">
            <v>88398</v>
          </cell>
          <cell r="B23238">
            <v>1.08</v>
          </cell>
        </row>
        <row r="23239">
          <cell r="A23239">
            <v>88404</v>
          </cell>
          <cell r="B23239">
            <v>0.86</v>
          </cell>
        </row>
        <row r="23240">
          <cell r="A23240">
            <v>88430</v>
          </cell>
          <cell r="B23240">
            <v>5.61</v>
          </cell>
        </row>
        <row r="23241">
          <cell r="A23241">
            <v>88438</v>
          </cell>
          <cell r="B23241">
            <v>7.45</v>
          </cell>
        </row>
        <row r="23242">
          <cell r="A23242">
            <v>88831</v>
          </cell>
          <cell r="B23242">
            <v>0.33</v>
          </cell>
        </row>
        <row r="23243">
          <cell r="A23243">
            <v>88844</v>
          </cell>
          <cell r="B23243">
            <v>63.64</v>
          </cell>
        </row>
        <row r="23244">
          <cell r="A23244">
            <v>88908</v>
          </cell>
          <cell r="B23244">
            <v>87.56</v>
          </cell>
        </row>
        <row r="23245">
          <cell r="A23245">
            <v>89022</v>
          </cell>
          <cell r="B23245">
            <v>0.33</v>
          </cell>
        </row>
        <row r="23246">
          <cell r="A23246">
            <v>89027</v>
          </cell>
          <cell r="B23246">
            <v>5.14</v>
          </cell>
        </row>
        <row r="23247">
          <cell r="A23247">
            <v>89031</v>
          </cell>
          <cell r="B23247">
            <v>62.12</v>
          </cell>
        </row>
        <row r="23248">
          <cell r="A23248">
            <v>89036</v>
          </cell>
          <cell r="B23248">
            <v>41.63</v>
          </cell>
        </row>
        <row r="23249">
          <cell r="A23249">
            <v>89218</v>
          </cell>
          <cell r="B23249">
            <v>88.71</v>
          </cell>
        </row>
        <row r="23250">
          <cell r="A23250">
            <v>89226</v>
          </cell>
          <cell r="B23250">
            <v>1.39</v>
          </cell>
        </row>
        <row r="23251">
          <cell r="A23251">
            <v>89235</v>
          </cell>
          <cell r="B23251">
            <v>208.27</v>
          </cell>
        </row>
        <row r="23252">
          <cell r="A23252">
            <v>89243</v>
          </cell>
          <cell r="B23252">
            <v>446.61</v>
          </cell>
        </row>
        <row r="23253">
          <cell r="A23253">
            <v>89251</v>
          </cell>
          <cell r="B23253">
            <v>391.99</v>
          </cell>
        </row>
        <row r="23254">
          <cell r="A23254">
            <v>89258</v>
          </cell>
          <cell r="B23254">
            <v>136.63</v>
          </cell>
        </row>
        <row r="23255">
          <cell r="A23255">
            <v>89273</v>
          </cell>
          <cell r="B23255">
            <v>88.39</v>
          </cell>
        </row>
        <row r="23256">
          <cell r="A23256">
            <v>89279</v>
          </cell>
          <cell r="B23256">
            <v>1.7</v>
          </cell>
        </row>
        <row r="23257">
          <cell r="A23257">
            <v>89877</v>
          </cell>
          <cell r="B23257">
            <v>67.33</v>
          </cell>
        </row>
        <row r="23258">
          <cell r="A23258">
            <v>89884</v>
          </cell>
          <cell r="B23258">
            <v>70.37</v>
          </cell>
        </row>
        <row r="23259">
          <cell r="A23259">
            <v>90587</v>
          </cell>
          <cell r="B23259">
            <v>0.49</v>
          </cell>
        </row>
        <row r="23260">
          <cell r="A23260">
            <v>90626</v>
          </cell>
          <cell r="B23260">
            <v>2.67</v>
          </cell>
        </row>
        <row r="23261">
          <cell r="A23261">
            <v>90632</v>
          </cell>
          <cell r="B23261">
            <v>82.45</v>
          </cell>
        </row>
        <row r="23262">
          <cell r="A23262">
            <v>90638</v>
          </cell>
          <cell r="B23262">
            <v>4.3099999999999996</v>
          </cell>
        </row>
        <row r="23263">
          <cell r="A23263">
            <v>90644</v>
          </cell>
          <cell r="B23263">
            <v>6.45</v>
          </cell>
        </row>
        <row r="23264">
          <cell r="A23264">
            <v>90651</v>
          </cell>
          <cell r="B23264">
            <v>0.8</v>
          </cell>
        </row>
        <row r="23265">
          <cell r="A23265">
            <v>90657</v>
          </cell>
          <cell r="B23265">
            <v>4.2</v>
          </cell>
        </row>
        <row r="23266">
          <cell r="A23266">
            <v>90663</v>
          </cell>
          <cell r="B23266">
            <v>4.49</v>
          </cell>
        </row>
        <row r="23267">
          <cell r="A23267">
            <v>90669</v>
          </cell>
          <cell r="B23267">
            <v>5.9</v>
          </cell>
        </row>
        <row r="23268">
          <cell r="A23268">
            <v>90675</v>
          </cell>
          <cell r="B23268">
            <v>268.93</v>
          </cell>
        </row>
        <row r="23269">
          <cell r="A23269">
            <v>90681</v>
          </cell>
          <cell r="B23269">
            <v>153.47</v>
          </cell>
        </row>
        <row r="23270">
          <cell r="A23270">
            <v>90687</v>
          </cell>
          <cell r="B23270">
            <v>62.94</v>
          </cell>
        </row>
        <row r="23271">
          <cell r="A23271">
            <v>90693</v>
          </cell>
          <cell r="B23271">
            <v>46.62</v>
          </cell>
        </row>
        <row r="23272">
          <cell r="A23272">
            <v>90965</v>
          </cell>
          <cell r="B23272">
            <v>5.87</v>
          </cell>
        </row>
        <row r="23273">
          <cell r="A23273">
            <v>90973</v>
          </cell>
          <cell r="B23273">
            <v>5.89</v>
          </cell>
        </row>
        <row r="23274">
          <cell r="A23274">
            <v>90982</v>
          </cell>
          <cell r="B23274">
            <v>14.97</v>
          </cell>
        </row>
        <row r="23275">
          <cell r="A23275">
            <v>91001</v>
          </cell>
          <cell r="B23275">
            <v>6.99</v>
          </cell>
        </row>
        <row r="23276">
          <cell r="A23276">
            <v>91032</v>
          </cell>
          <cell r="B23276">
            <v>51.85</v>
          </cell>
        </row>
        <row r="23277">
          <cell r="A23277">
            <v>91278</v>
          </cell>
          <cell r="B23277">
            <v>0.54</v>
          </cell>
        </row>
        <row r="23278">
          <cell r="A23278">
            <v>91285</v>
          </cell>
          <cell r="B23278">
            <v>0.86</v>
          </cell>
        </row>
        <row r="23279">
          <cell r="A23279">
            <v>91387</v>
          </cell>
          <cell r="B23279">
            <v>54.51</v>
          </cell>
        </row>
        <row r="23280">
          <cell r="A23280">
            <v>91395</v>
          </cell>
          <cell r="B23280">
            <v>47.88</v>
          </cell>
        </row>
        <row r="23281">
          <cell r="A23281">
            <v>91486</v>
          </cell>
          <cell r="B23281">
            <v>55.41</v>
          </cell>
        </row>
        <row r="23282">
          <cell r="A23282">
            <v>91534</v>
          </cell>
          <cell r="B23282">
            <v>31.41</v>
          </cell>
        </row>
        <row r="23283">
          <cell r="A23283">
            <v>91635</v>
          </cell>
          <cell r="B23283">
            <v>43.1</v>
          </cell>
        </row>
        <row r="23284">
          <cell r="A23284">
            <v>91646</v>
          </cell>
          <cell r="B23284">
            <v>77.12</v>
          </cell>
        </row>
        <row r="23285">
          <cell r="A23285">
            <v>91693</v>
          </cell>
          <cell r="B23285">
            <v>30.7</v>
          </cell>
        </row>
        <row r="23286">
          <cell r="A23286">
            <v>92044</v>
          </cell>
          <cell r="B23286">
            <v>6.71</v>
          </cell>
        </row>
        <row r="23287">
          <cell r="A23287">
            <v>92107</v>
          </cell>
          <cell r="B23287">
            <v>65.16</v>
          </cell>
        </row>
        <row r="23288">
          <cell r="A23288">
            <v>92113</v>
          </cell>
          <cell r="B23288">
            <v>1</v>
          </cell>
        </row>
        <row r="23289">
          <cell r="A23289">
            <v>92119</v>
          </cell>
          <cell r="B23289">
            <v>0.11</v>
          </cell>
        </row>
        <row r="23290">
          <cell r="A23290">
            <v>92139</v>
          </cell>
          <cell r="B23290">
            <v>35.270000000000003</v>
          </cell>
        </row>
        <row r="23291">
          <cell r="A23291">
            <v>92146</v>
          </cell>
          <cell r="B23291">
            <v>24.83</v>
          </cell>
        </row>
        <row r="23292">
          <cell r="A23292">
            <v>92243</v>
          </cell>
          <cell r="B23292">
            <v>65.319999999999993</v>
          </cell>
        </row>
        <row r="23293">
          <cell r="A23293">
            <v>92717</v>
          </cell>
          <cell r="B23293">
            <v>0.23</v>
          </cell>
        </row>
        <row r="23294">
          <cell r="A23294">
            <v>92961</v>
          </cell>
          <cell r="B23294">
            <v>4.62</v>
          </cell>
        </row>
        <row r="23295">
          <cell r="A23295">
            <v>92967</v>
          </cell>
          <cell r="B23295">
            <v>29.42</v>
          </cell>
        </row>
        <row r="23296">
          <cell r="A23296">
            <v>93225</v>
          </cell>
          <cell r="B23296">
            <v>401.19</v>
          </cell>
        </row>
        <row r="23297">
          <cell r="A23297">
            <v>93234</v>
          </cell>
          <cell r="B23297">
            <v>0.42</v>
          </cell>
        </row>
        <row r="23298">
          <cell r="A23298">
            <v>93244</v>
          </cell>
          <cell r="B23298">
            <v>64.959999999999994</v>
          </cell>
        </row>
        <row r="23299">
          <cell r="A23299">
            <v>93274</v>
          </cell>
          <cell r="B23299">
            <v>75.209999999999994</v>
          </cell>
        </row>
        <row r="23300">
          <cell r="A23300">
            <v>93282</v>
          </cell>
          <cell r="B23300">
            <v>30.39</v>
          </cell>
        </row>
        <row r="23301">
          <cell r="A23301">
            <v>93288</v>
          </cell>
          <cell r="B23301">
            <v>142.26</v>
          </cell>
        </row>
        <row r="23302">
          <cell r="A23302">
            <v>93403</v>
          </cell>
          <cell r="B23302">
            <v>43.1</v>
          </cell>
        </row>
        <row r="23303">
          <cell r="A23303">
            <v>93409</v>
          </cell>
          <cell r="B23303">
            <v>34.51</v>
          </cell>
        </row>
        <row r="23304">
          <cell r="A23304">
            <v>93416</v>
          </cell>
          <cell r="B23304">
            <v>0.28999999999999998</v>
          </cell>
        </row>
        <row r="23305">
          <cell r="A23305">
            <v>93422</v>
          </cell>
          <cell r="B23305">
            <v>3.96</v>
          </cell>
        </row>
        <row r="23306">
          <cell r="A23306">
            <v>93428</v>
          </cell>
          <cell r="B23306">
            <v>5.61</v>
          </cell>
        </row>
        <row r="23307">
          <cell r="A23307">
            <v>93434</v>
          </cell>
          <cell r="B23307">
            <v>240.53</v>
          </cell>
        </row>
        <row r="23308">
          <cell r="A23308">
            <v>93440</v>
          </cell>
          <cell r="B23308">
            <v>119.84</v>
          </cell>
        </row>
        <row r="23309">
          <cell r="A23309">
            <v>95122</v>
          </cell>
          <cell r="B23309">
            <v>186.62</v>
          </cell>
        </row>
        <row r="23310">
          <cell r="A23310">
            <v>95128</v>
          </cell>
          <cell r="B23310">
            <v>50.02</v>
          </cell>
        </row>
        <row r="23311">
          <cell r="A23311">
            <v>95140</v>
          </cell>
          <cell r="B23311">
            <v>0.03</v>
          </cell>
        </row>
        <row r="23312">
          <cell r="A23312">
            <v>95213</v>
          </cell>
          <cell r="B23312">
            <v>81.22</v>
          </cell>
        </row>
        <row r="23313">
          <cell r="A23313">
            <v>95259</v>
          </cell>
          <cell r="B23313">
            <v>29.14</v>
          </cell>
        </row>
        <row r="23314">
          <cell r="A23314">
            <v>95265</v>
          </cell>
          <cell r="B23314">
            <v>0.76</v>
          </cell>
        </row>
        <row r="23315">
          <cell r="A23315">
            <v>95271</v>
          </cell>
          <cell r="B23315">
            <v>0.48</v>
          </cell>
        </row>
        <row r="23316">
          <cell r="A23316">
            <v>95277</v>
          </cell>
          <cell r="B23316">
            <v>0.48</v>
          </cell>
        </row>
        <row r="23317">
          <cell r="A23317">
            <v>95283</v>
          </cell>
          <cell r="B23317">
            <v>0.56999999999999995</v>
          </cell>
        </row>
        <row r="23318">
          <cell r="A23318">
            <v>95621</v>
          </cell>
          <cell r="B23318">
            <v>28.81</v>
          </cell>
        </row>
        <row r="23319">
          <cell r="A23319">
            <v>95632</v>
          </cell>
          <cell r="B23319">
            <v>81.14</v>
          </cell>
        </row>
        <row r="23320">
          <cell r="A23320">
            <v>95703</v>
          </cell>
          <cell r="B23320">
            <v>36.549999999999997</v>
          </cell>
        </row>
        <row r="23321">
          <cell r="A23321">
            <v>95709</v>
          </cell>
          <cell r="B23321">
            <v>80.290000000000006</v>
          </cell>
        </row>
        <row r="23322">
          <cell r="A23322">
            <v>95715</v>
          </cell>
          <cell r="B23322">
            <v>90.6</v>
          </cell>
        </row>
        <row r="23323">
          <cell r="A23323">
            <v>95721</v>
          </cell>
          <cell r="B23323">
            <v>88.38</v>
          </cell>
        </row>
        <row r="23324">
          <cell r="A23324">
            <v>95873</v>
          </cell>
          <cell r="B23324">
            <v>8.98</v>
          </cell>
        </row>
        <row r="23325">
          <cell r="A23325">
            <v>96014</v>
          </cell>
          <cell r="B23325">
            <v>50.16</v>
          </cell>
        </row>
        <row r="23326">
          <cell r="A23326">
            <v>96021</v>
          </cell>
          <cell r="B23326">
            <v>49.92</v>
          </cell>
        </row>
        <row r="23327">
          <cell r="A23327">
            <v>96029</v>
          </cell>
          <cell r="B23327">
            <v>45.54</v>
          </cell>
        </row>
        <row r="23328">
          <cell r="A23328">
            <v>96036</v>
          </cell>
          <cell r="B23328">
            <v>59.44</v>
          </cell>
        </row>
        <row r="23329">
          <cell r="A23329">
            <v>96155</v>
          </cell>
          <cell r="B23329">
            <v>45.78</v>
          </cell>
        </row>
        <row r="23330">
          <cell r="A23330">
            <v>96156</v>
          </cell>
          <cell r="B23330">
            <v>52.65</v>
          </cell>
        </row>
        <row r="23331">
          <cell r="A23331">
            <v>96159</v>
          </cell>
          <cell r="B23331">
            <v>59.54</v>
          </cell>
        </row>
        <row r="23332">
          <cell r="A23332">
            <v>96246</v>
          </cell>
          <cell r="B23332">
            <v>49.27</v>
          </cell>
        </row>
        <row r="23333">
          <cell r="A23333">
            <v>96464</v>
          </cell>
          <cell r="B23333">
            <v>86.93</v>
          </cell>
        </row>
        <row r="23334">
          <cell r="A23334">
            <v>98765</v>
          </cell>
          <cell r="B23334">
            <v>0.08</v>
          </cell>
        </row>
        <row r="23335">
          <cell r="A23335">
            <v>99834</v>
          </cell>
          <cell r="B23335">
            <v>0.17</v>
          </cell>
        </row>
        <row r="23336">
          <cell r="A23336">
            <v>100642</v>
          </cell>
          <cell r="B23336">
            <v>183.55</v>
          </cell>
        </row>
        <row r="23337">
          <cell r="A23337">
            <v>100648</v>
          </cell>
          <cell r="B23337">
            <v>439.87</v>
          </cell>
        </row>
        <row r="23338">
          <cell r="A23338">
            <v>102274</v>
          </cell>
          <cell r="B23338">
            <v>28.22</v>
          </cell>
        </row>
        <row r="23339">
          <cell r="A23339">
            <v>5089</v>
          </cell>
          <cell r="B23339">
            <v>40.5</v>
          </cell>
        </row>
        <row r="23340">
          <cell r="A23340">
            <v>5627</v>
          </cell>
          <cell r="B23340">
            <v>44.8</v>
          </cell>
        </row>
        <row r="23341">
          <cell r="A23341">
            <v>5628</v>
          </cell>
          <cell r="B23341">
            <v>6.08</v>
          </cell>
        </row>
        <row r="23342">
          <cell r="A23342">
            <v>5629</v>
          </cell>
          <cell r="B23342">
            <v>56</v>
          </cell>
        </row>
        <row r="23343">
          <cell r="A23343">
            <v>5630</v>
          </cell>
          <cell r="B23343">
            <v>57.83</v>
          </cell>
        </row>
        <row r="23344">
          <cell r="A23344">
            <v>5658</v>
          </cell>
          <cell r="B23344">
            <v>2.2999999999999998</v>
          </cell>
        </row>
        <row r="23345">
          <cell r="A23345">
            <v>5664</v>
          </cell>
          <cell r="B23345">
            <v>24.73</v>
          </cell>
        </row>
        <row r="23346">
          <cell r="A23346">
            <v>5667</v>
          </cell>
          <cell r="B23346">
            <v>21.99</v>
          </cell>
        </row>
        <row r="23347">
          <cell r="A23347">
            <v>5668</v>
          </cell>
          <cell r="B23347">
            <v>41.13</v>
          </cell>
        </row>
        <row r="23348">
          <cell r="A23348">
            <v>5674</v>
          </cell>
          <cell r="B23348">
            <v>38.96</v>
          </cell>
        </row>
        <row r="23349">
          <cell r="A23349">
            <v>5692</v>
          </cell>
          <cell r="B23349">
            <v>0.22</v>
          </cell>
        </row>
        <row r="23350">
          <cell r="A23350">
            <v>5693</v>
          </cell>
          <cell r="B23350">
            <v>24.66</v>
          </cell>
        </row>
        <row r="23351">
          <cell r="A23351">
            <v>5695</v>
          </cell>
          <cell r="B23351">
            <v>42.34</v>
          </cell>
        </row>
        <row r="23352">
          <cell r="A23352">
            <v>5703</v>
          </cell>
          <cell r="B23352">
            <v>21.42</v>
          </cell>
        </row>
        <row r="23353">
          <cell r="A23353">
            <v>5705</v>
          </cell>
          <cell r="B23353">
            <v>25.46</v>
          </cell>
        </row>
        <row r="23354">
          <cell r="A23354">
            <v>5707</v>
          </cell>
          <cell r="B23354">
            <v>69.83</v>
          </cell>
        </row>
        <row r="23355">
          <cell r="A23355">
            <v>5710</v>
          </cell>
          <cell r="B23355">
            <v>177.46</v>
          </cell>
        </row>
        <row r="23356">
          <cell r="A23356">
            <v>5711</v>
          </cell>
          <cell r="B23356">
            <v>79.900000000000006</v>
          </cell>
        </row>
        <row r="23357">
          <cell r="A23357">
            <v>5714</v>
          </cell>
          <cell r="B23357">
            <v>11.54</v>
          </cell>
        </row>
        <row r="23358">
          <cell r="A23358">
            <v>5715</v>
          </cell>
          <cell r="B23358">
            <v>60.46</v>
          </cell>
        </row>
        <row r="23359">
          <cell r="A23359">
            <v>5718</v>
          </cell>
          <cell r="B23359">
            <v>95.37</v>
          </cell>
        </row>
        <row r="23360">
          <cell r="A23360">
            <v>5721</v>
          </cell>
          <cell r="B23360">
            <v>84.14</v>
          </cell>
        </row>
        <row r="23361">
          <cell r="A23361">
            <v>5722</v>
          </cell>
          <cell r="B23361">
            <v>194.6</v>
          </cell>
        </row>
        <row r="23362">
          <cell r="A23362">
            <v>5724</v>
          </cell>
          <cell r="B23362">
            <v>47.43</v>
          </cell>
        </row>
        <row r="23363">
          <cell r="A23363">
            <v>5727</v>
          </cell>
          <cell r="B23363">
            <v>11.76</v>
          </cell>
        </row>
        <row r="23364">
          <cell r="A23364">
            <v>5729</v>
          </cell>
          <cell r="B23364">
            <v>47.84</v>
          </cell>
        </row>
        <row r="23365">
          <cell r="A23365">
            <v>5730</v>
          </cell>
          <cell r="B23365">
            <v>36.67</v>
          </cell>
        </row>
        <row r="23366">
          <cell r="A23366">
            <v>5735</v>
          </cell>
          <cell r="B23366">
            <v>23.85</v>
          </cell>
        </row>
        <row r="23367">
          <cell r="A23367">
            <v>5736</v>
          </cell>
          <cell r="B23367">
            <v>37.479999999999997</v>
          </cell>
        </row>
        <row r="23368">
          <cell r="A23368">
            <v>5738</v>
          </cell>
          <cell r="B23368">
            <v>42.54</v>
          </cell>
        </row>
        <row r="23369">
          <cell r="A23369">
            <v>5739</v>
          </cell>
          <cell r="B23369">
            <v>53.23</v>
          </cell>
        </row>
        <row r="23370">
          <cell r="A23370">
            <v>5741</v>
          </cell>
          <cell r="B23370">
            <v>40.119999999999997</v>
          </cell>
        </row>
        <row r="23371">
          <cell r="A23371">
            <v>5742</v>
          </cell>
          <cell r="B23371">
            <v>24.75</v>
          </cell>
        </row>
        <row r="23372">
          <cell r="A23372">
            <v>5747</v>
          </cell>
          <cell r="B23372">
            <v>141.91999999999999</v>
          </cell>
        </row>
        <row r="23373">
          <cell r="A23373">
            <v>5751</v>
          </cell>
          <cell r="B23373">
            <v>26.19</v>
          </cell>
        </row>
        <row r="23374">
          <cell r="A23374">
            <v>5754</v>
          </cell>
          <cell r="B23374">
            <v>22.06</v>
          </cell>
        </row>
        <row r="23375">
          <cell r="A23375">
            <v>5763</v>
          </cell>
          <cell r="B23375">
            <v>38.67</v>
          </cell>
        </row>
        <row r="23376">
          <cell r="A23376">
            <v>5765</v>
          </cell>
          <cell r="B23376">
            <v>6.98</v>
          </cell>
        </row>
        <row r="23377">
          <cell r="A23377">
            <v>5766</v>
          </cell>
          <cell r="B23377">
            <v>3.44</v>
          </cell>
        </row>
        <row r="23378">
          <cell r="A23378">
            <v>5779</v>
          </cell>
          <cell r="B23378">
            <v>74.36</v>
          </cell>
        </row>
        <row r="23379">
          <cell r="A23379">
            <v>5787</v>
          </cell>
          <cell r="B23379">
            <v>63.15</v>
          </cell>
        </row>
        <row r="23380">
          <cell r="A23380">
            <v>5797</v>
          </cell>
          <cell r="B23380">
            <v>4.84</v>
          </cell>
        </row>
        <row r="23381">
          <cell r="A23381">
            <v>5800</v>
          </cell>
          <cell r="B23381">
            <v>0.33</v>
          </cell>
        </row>
        <row r="23382">
          <cell r="A23382">
            <v>7032</v>
          </cell>
          <cell r="B23382">
            <v>5.46</v>
          </cell>
        </row>
        <row r="23383">
          <cell r="A23383">
            <v>7033</v>
          </cell>
          <cell r="B23383">
            <v>0.86</v>
          </cell>
        </row>
        <row r="23384">
          <cell r="A23384">
            <v>7034</v>
          </cell>
          <cell r="B23384">
            <v>4.55</v>
          </cell>
        </row>
        <row r="23385">
          <cell r="A23385">
            <v>7035</v>
          </cell>
          <cell r="B23385">
            <v>230.15</v>
          </cell>
        </row>
        <row r="23386">
          <cell r="A23386">
            <v>7038</v>
          </cell>
          <cell r="B23386">
            <v>48.65</v>
          </cell>
        </row>
        <row r="23387">
          <cell r="A23387">
            <v>7039</v>
          </cell>
          <cell r="B23387">
            <v>6.75</v>
          </cell>
        </row>
        <row r="23388">
          <cell r="A23388">
            <v>7040</v>
          </cell>
          <cell r="B23388">
            <v>60.89</v>
          </cell>
        </row>
        <row r="23389">
          <cell r="A23389">
            <v>7044</v>
          </cell>
          <cell r="B23389">
            <v>0.25</v>
          </cell>
        </row>
        <row r="23390">
          <cell r="A23390">
            <v>7045</v>
          </cell>
          <cell r="B23390">
            <v>0.03</v>
          </cell>
        </row>
        <row r="23391">
          <cell r="A23391">
            <v>7046</v>
          </cell>
          <cell r="B23391">
            <v>0.27</v>
          </cell>
        </row>
        <row r="23392">
          <cell r="A23392">
            <v>7047</v>
          </cell>
          <cell r="B23392">
            <v>29.11</v>
          </cell>
        </row>
        <row r="23393">
          <cell r="A23393">
            <v>7051</v>
          </cell>
          <cell r="B23393">
            <v>43.15</v>
          </cell>
        </row>
        <row r="23394">
          <cell r="A23394">
            <v>7052</v>
          </cell>
          <cell r="B23394">
            <v>5.99</v>
          </cell>
        </row>
        <row r="23395">
          <cell r="A23395">
            <v>7053</v>
          </cell>
          <cell r="B23395">
            <v>54</v>
          </cell>
        </row>
        <row r="23396">
          <cell r="A23396">
            <v>7054</v>
          </cell>
          <cell r="B23396">
            <v>80.12</v>
          </cell>
        </row>
        <row r="23397">
          <cell r="A23397">
            <v>7058</v>
          </cell>
          <cell r="B23397">
            <v>18.12</v>
          </cell>
        </row>
        <row r="23398">
          <cell r="A23398">
            <v>7059</v>
          </cell>
          <cell r="B23398">
            <v>3.52</v>
          </cell>
        </row>
        <row r="23399">
          <cell r="A23399">
            <v>7060</v>
          </cell>
          <cell r="B23399">
            <v>32.5</v>
          </cell>
        </row>
        <row r="23400">
          <cell r="A23400">
            <v>7061</v>
          </cell>
          <cell r="B23400">
            <v>73.13</v>
          </cell>
        </row>
        <row r="23401">
          <cell r="A23401">
            <v>7063</v>
          </cell>
          <cell r="B23401">
            <v>14.4</v>
          </cell>
        </row>
        <row r="23402">
          <cell r="A23402">
            <v>7064</v>
          </cell>
          <cell r="B23402">
            <v>1.99</v>
          </cell>
        </row>
        <row r="23403">
          <cell r="A23403">
            <v>7065</v>
          </cell>
          <cell r="B23403">
            <v>15.75</v>
          </cell>
        </row>
        <row r="23404">
          <cell r="A23404">
            <v>7066</v>
          </cell>
          <cell r="B23404">
            <v>86.77</v>
          </cell>
        </row>
        <row r="23405">
          <cell r="A23405">
            <v>53786</v>
          </cell>
          <cell r="B23405">
            <v>45.8</v>
          </cell>
        </row>
        <row r="23406">
          <cell r="A23406">
            <v>53788</v>
          </cell>
          <cell r="B23406">
            <v>51.28</v>
          </cell>
        </row>
        <row r="23407">
          <cell r="A23407">
            <v>53792</v>
          </cell>
          <cell r="B23407">
            <v>90.91</v>
          </cell>
        </row>
        <row r="23408">
          <cell r="A23408">
            <v>53794</v>
          </cell>
          <cell r="B23408">
            <v>35</v>
          </cell>
        </row>
        <row r="23409">
          <cell r="A23409">
            <v>53797</v>
          </cell>
          <cell r="B23409">
            <v>104.55</v>
          </cell>
        </row>
        <row r="23410">
          <cell r="A23410">
            <v>53804</v>
          </cell>
          <cell r="B23410">
            <v>4.79</v>
          </cell>
        </row>
        <row r="23411">
          <cell r="A23411">
            <v>53806</v>
          </cell>
          <cell r="B23411">
            <v>61.12</v>
          </cell>
        </row>
        <row r="23412">
          <cell r="A23412">
            <v>53810</v>
          </cell>
          <cell r="B23412">
            <v>61.49</v>
          </cell>
        </row>
        <row r="23413">
          <cell r="A23413">
            <v>53814</v>
          </cell>
          <cell r="B23413">
            <v>201.43</v>
          </cell>
        </row>
        <row r="23414">
          <cell r="A23414">
            <v>53817</v>
          </cell>
          <cell r="B23414">
            <v>56.06</v>
          </cell>
        </row>
        <row r="23415">
          <cell r="A23415">
            <v>53818</v>
          </cell>
          <cell r="B23415">
            <v>9.39</v>
          </cell>
        </row>
        <row r="23416">
          <cell r="A23416">
            <v>53827</v>
          </cell>
          <cell r="B23416">
            <v>102.35</v>
          </cell>
        </row>
        <row r="23417">
          <cell r="A23417">
            <v>53829</v>
          </cell>
          <cell r="B23417">
            <v>104.55</v>
          </cell>
        </row>
        <row r="23418">
          <cell r="A23418">
            <v>53831</v>
          </cell>
          <cell r="B23418">
            <v>172.69</v>
          </cell>
        </row>
        <row r="23419">
          <cell r="A23419">
            <v>53840</v>
          </cell>
          <cell r="B23419">
            <v>2.6</v>
          </cell>
        </row>
        <row r="23420">
          <cell r="A23420">
            <v>53841</v>
          </cell>
          <cell r="B23420">
            <v>1.8</v>
          </cell>
        </row>
        <row r="23421">
          <cell r="A23421">
            <v>53849</v>
          </cell>
          <cell r="B23421">
            <v>75.12</v>
          </cell>
        </row>
        <row r="23422">
          <cell r="A23422">
            <v>53857</v>
          </cell>
          <cell r="B23422">
            <v>67.2</v>
          </cell>
        </row>
        <row r="23423">
          <cell r="A23423">
            <v>53858</v>
          </cell>
          <cell r="B23423">
            <v>41.02</v>
          </cell>
        </row>
        <row r="23424">
          <cell r="A23424">
            <v>53861</v>
          </cell>
          <cell r="B23424">
            <v>65.22</v>
          </cell>
        </row>
        <row r="23425">
          <cell r="A23425">
            <v>53863</v>
          </cell>
          <cell r="B23425">
            <v>2.25</v>
          </cell>
        </row>
        <row r="23426">
          <cell r="A23426">
            <v>53865</v>
          </cell>
          <cell r="B23426">
            <v>42.31</v>
          </cell>
        </row>
        <row r="23427">
          <cell r="A23427">
            <v>53866</v>
          </cell>
          <cell r="B23427">
            <v>1.72</v>
          </cell>
        </row>
        <row r="23428">
          <cell r="A23428">
            <v>53882</v>
          </cell>
          <cell r="B23428">
            <v>30.18</v>
          </cell>
        </row>
        <row r="23429">
          <cell r="A23429">
            <v>55263</v>
          </cell>
          <cell r="B23429">
            <v>57.83</v>
          </cell>
        </row>
        <row r="23430">
          <cell r="A23430">
            <v>73303</v>
          </cell>
          <cell r="B23430">
            <v>5.35</v>
          </cell>
        </row>
        <row r="23431">
          <cell r="A23431">
            <v>73307</v>
          </cell>
          <cell r="B23431">
            <v>4.7699999999999996</v>
          </cell>
        </row>
        <row r="23432">
          <cell r="A23432">
            <v>73309</v>
          </cell>
          <cell r="B23432">
            <v>32.36</v>
          </cell>
        </row>
        <row r="23433">
          <cell r="A23433">
            <v>73311</v>
          </cell>
          <cell r="B23433">
            <v>159.86000000000001</v>
          </cell>
        </row>
        <row r="23434">
          <cell r="A23434">
            <v>73313</v>
          </cell>
          <cell r="B23434">
            <v>4.49</v>
          </cell>
        </row>
        <row r="23435">
          <cell r="A23435">
            <v>73315</v>
          </cell>
          <cell r="B23435">
            <v>51.28</v>
          </cell>
        </row>
        <row r="23436">
          <cell r="A23436">
            <v>73335</v>
          </cell>
          <cell r="B23436">
            <v>28.48</v>
          </cell>
        </row>
        <row r="23437">
          <cell r="A23437">
            <v>73340</v>
          </cell>
          <cell r="B23437">
            <v>73.13</v>
          </cell>
        </row>
        <row r="23438">
          <cell r="A23438">
            <v>83361</v>
          </cell>
          <cell r="B23438">
            <v>35.380000000000003</v>
          </cell>
        </row>
        <row r="23439">
          <cell r="A23439">
            <v>83761</v>
          </cell>
          <cell r="B23439">
            <v>7.13</v>
          </cell>
        </row>
        <row r="23440">
          <cell r="A23440">
            <v>83762</v>
          </cell>
          <cell r="B23440">
            <v>6.36</v>
          </cell>
        </row>
        <row r="23441">
          <cell r="A23441">
            <v>83763</v>
          </cell>
          <cell r="B23441">
            <v>45.05</v>
          </cell>
        </row>
        <row r="23442">
          <cell r="A23442">
            <v>83764</v>
          </cell>
          <cell r="B23442">
            <v>1.28</v>
          </cell>
        </row>
        <row r="23443">
          <cell r="A23443">
            <v>87026</v>
          </cell>
          <cell r="B23443">
            <v>0.36</v>
          </cell>
        </row>
        <row r="23444">
          <cell r="A23444">
            <v>87441</v>
          </cell>
          <cell r="B23444">
            <v>0.42</v>
          </cell>
        </row>
        <row r="23445">
          <cell r="A23445">
            <v>87442</v>
          </cell>
          <cell r="B23445">
            <v>0.04</v>
          </cell>
        </row>
        <row r="23446">
          <cell r="A23446">
            <v>87443</v>
          </cell>
          <cell r="B23446">
            <v>0.52</v>
          </cell>
        </row>
        <row r="23447">
          <cell r="A23447">
            <v>87444</v>
          </cell>
          <cell r="B23447">
            <v>3.75</v>
          </cell>
        </row>
        <row r="23448">
          <cell r="A23448">
            <v>88387</v>
          </cell>
          <cell r="B23448">
            <v>0.81</v>
          </cell>
        </row>
        <row r="23449">
          <cell r="A23449">
            <v>88389</v>
          </cell>
          <cell r="B23449">
            <v>0.09</v>
          </cell>
        </row>
        <row r="23450">
          <cell r="A23450">
            <v>88390</v>
          </cell>
          <cell r="B23450">
            <v>0.89</v>
          </cell>
        </row>
        <row r="23451">
          <cell r="A23451">
            <v>88391</v>
          </cell>
          <cell r="B23451">
            <v>2.81</v>
          </cell>
        </row>
        <row r="23452">
          <cell r="A23452">
            <v>88394</v>
          </cell>
          <cell r="B23452">
            <v>0.97</v>
          </cell>
        </row>
        <row r="23453">
          <cell r="A23453">
            <v>88395</v>
          </cell>
          <cell r="B23453">
            <v>0.11</v>
          </cell>
        </row>
        <row r="23454">
          <cell r="A23454">
            <v>88396</v>
          </cell>
          <cell r="B23454">
            <v>1.06</v>
          </cell>
        </row>
        <row r="23455">
          <cell r="A23455">
            <v>88397</v>
          </cell>
          <cell r="B23455">
            <v>4.22</v>
          </cell>
        </row>
        <row r="23456">
          <cell r="A23456">
            <v>88400</v>
          </cell>
          <cell r="B23456">
            <v>0.77</v>
          </cell>
        </row>
        <row r="23457">
          <cell r="A23457">
            <v>88401</v>
          </cell>
          <cell r="B23457">
            <v>0.09</v>
          </cell>
        </row>
        <row r="23458">
          <cell r="A23458">
            <v>88402</v>
          </cell>
          <cell r="B23458">
            <v>0.84</v>
          </cell>
        </row>
        <row r="23459">
          <cell r="A23459">
            <v>88403</v>
          </cell>
          <cell r="B23459">
            <v>1.69</v>
          </cell>
        </row>
        <row r="23460">
          <cell r="A23460">
            <v>88419</v>
          </cell>
          <cell r="B23460">
            <v>5.0199999999999996</v>
          </cell>
        </row>
        <row r="23461">
          <cell r="A23461">
            <v>88422</v>
          </cell>
          <cell r="B23461">
            <v>0.59</v>
          </cell>
        </row>
        <row r="23462">
          <cell r="A23462">
            <v>88425</v>
          </cell>
          <cell r="B23462">
            <v>6.28</v>
          </cell>
        </row>
        <row r="23463">
          <cell r="A23463">
            <v>88427</v>
          </cell>
          <cell r="B23463">
            <v>0.95</v>
          </cell>
        </row>
        <row r="23464">
          <cell r="A23464">
            <v>88434</v>
          </cell>
          <cell r="B23464">
            <v>6.66</v>
          </cell>
        </row>
        <row r="23465">
          <cell r="A23465">
            <v>88435</v>
          </cell>
          <cell r="B23465">
            <v>0.79</v>
          </cell>
        </row>
        <row r="23466">
          <cell r="A23466">
            <v>88436</v>
          </cell>
          <cell r="B23466">
            <v>8.33</v>
          </cell>
        </row>
        <row r="23467">
          <cell r="A23467">
            <v>88437</v>
          </cell>
          <cell r="B23467">
            <v>0.95</v>
          </cell>
        </row>
        <row r="23468">
          <cell r="A23468">
            <v>88569</v>
          </cell>
          <cell r="B23468">
            <v>3.72</v>
          </cell>
        </row>
        <row r="23469">
          <cell r="A23469">
            <v>88570</v>
          </cell>
          <cell r="B23469">
            <v>0.78</v>
          </cell>
        </row>
        <row r="23470">
          <cell r="A23470">
            <v>88826</v>
          </cell>
          <cell r="B23470">
            <v>0.3</v>
          </cell>
        </row>
        <row r="23471">
          <cell r="A23471">
            <v>88827</v>
          </cell>
          <cell r="B23471">
            <v>0.03</v>
          </cell>
        </row>
        <row r="23472">
          <cell r="A23472">
            <v>88828</v>
          </cell>
          <cell r="B23472">
            <v>0.33</v>
          </cell>
        </row>
        <row r="23473">
          <cell r="A23473">
            <v>88829</v>
          </cell>
          <cell r="B23473">
            <v>1.1200000000000001</v>
          </cell>
        </row>
        <row r="23474">
          <cell r="A23474">
            <v>88832</v>
          </cell>
          <cell r="B23474">
            <v>42.74</v>
          </cell>
        </row>
        <row r="23475">
          <cell r="A23475">
            <v>88834</v>
          </cell>
          <cell r="B23475">
            <v>5.8</v>
          </cell>
        </row>
        <row r="23476">
          <cell r="A23476">
            <v>88835</v>
          </cell>
          <cell r="B23476">
            <v>53.43</v>
          </cell>
        </row>
        <row r="23477">
          <cell r="A23477">
            <v>88836</v>
          </cell>
          <cell r="B23477">
            <v>57.29</v>
          </cell>
        </row>
        <row r="23478">
          <cell r="A23478">
            <v>88839</v>
          </cell>
          <cell r="B23478">
            <v>27.77</v>
          </cell>
        </row>
        <row r="23479">
          <cell r="A23479">
            <v>88840</v>
          </cell>
          <cell r="B23479">
            <v>6.25</v>
          </cell>
        </row>
        <row r="23480">
          <cell r="A23480">
            <v>88841</v>
          </cell>
          <cell r="B23480">
            <v>49.64</v>
          </cell>
        </row>
        <row r="23481">
          <cell r="A23481">
            <v>88842</v>
          </cell>
          <cell r="B23481">
            <v>70.13</v>
          </cell>
        </row>
        <row r="23482">
          <cell r="A23482">
            <v>88847</v>
          </cell>
          <cell r="B23482">
            <v>21.4</v>
          </cell>
        </row>
        <row r="23483">
          <cell r="A23483">
            <v>88848</v>
          </cell>
          <cell r="B23483">
            <v>4.49</v>
          </cell>
        </row>
        <row r="23484">
          <cell r="A23484">
            <v>88853</v>
          </cell>
          <cell r="B23484">
            <v>0.2</v>
          </cell>
        </row>
        <row r="23485">
          <cell r="A23485">
            <v>88854</v>
          </cell>
          <cell r="B23485">
            <v>0.02</v>
          </cell>
        </row>
        <row r="23486">
          <cell r="A23486">
            <v>88855</v>
          </cell>
          <cell r="B23486">
            <v>3.32</v>
          </cell>
        </row>
        <row r="23487">
          <cell r="A23487">
            <v>88856</v>
          </cell>
          <cell r="B23487">
            <v>0.46</v>
          </cell>
        </row>
        <row r="23488">
          <cell r="A23488">
            <v>88857</v>
          </cell>
          <cell r="B23488">
            <v>19.78</v>
          </cell>
        </row>
        <row r="23489">
          <cell r="A23489">
            <v>88858</v>
          </cell>
          <cell r="B23489">
            <v>2.68</v>
          </cell>
        </row>
        <row r="23490">
          <cell r="A23490">
            <v>88859</v>
          </cell>
          <cell r="B23490">
            <v>17.59</v>
          </cell>
        </row>
        <row r="23491">
          <cell r="A23491">
            <v>88860</v>
          </cell>
          <cell r="B23491">
            <v>2.38</v>
          </cell>
        </row>
        <row r="23492">
          <cell r="A23492">
            <v>88900</v>
          </cell>
          <cell r="B23492">
            <v>49.84</v>
          </cell>
        </row>
        <row r="23493">
          <cell r="A23493">
            <v>88902</v>
          </cell>
          <cell r="B23493">
            <v>6.76</v>
          </cell>
        </row>
        <row r="23494">
          <cell r="A23494">
            <v>88903</v>
          </cell>
          <cell r="B23494">
            <v>62.3</v>
          </cell>
        </row>
        <row r="23495">
          <cell r="A23495">
            <v>88904</v>
          </cell>
          <cell r="B23495">
            <v>80.709999999999994</v>
          </cell>
        </row>
        <row r="23496">
          <cell r="A23496">
            <v>89009</v>
          </cell>
          <cell r="B23496">
            <v>34.39</v>
          </cell>
        </row>
        <row r="23497">
          <cell r="A23497">
            <v>89010</v>
          </cell>
          <cell r="B23497">
            <v>7.74</v>
          </cell>
        </row>
        <row r="23498">
          <cell r="A23498">
            <v>89011</v>
          </cell>
          <cell r="B23498">
            <v>19.079999999999998</v>
          </cell>
        </row>
        <row r="23499">
          <cell r="A23499">
            <v>89012</v>
          </cell>
          <cell r="B23499">
            <v>2.59</v>
          </cell>
        </row>
        <row r="23500">
          <cell r="A23500">
            <v>89013</v>
          </cell>
          <cell r="B23500">
            <v>112.67</v>
          </cell>
        </row>
        <row r="23501">
          <cell r="A23501">
            <v>89014</v>
          </cell>
          <cell r="B23501">
            <v>25.36</v>
          </cell>
        </row>
        <row r="23502">
          <cell r="A23502">
            <v>89015</v>
          </cell>
          <cell r="B23502">
            <v>3.83</v>
          </cell>
        </row>
        <row r="23503">
          <cell r="A23503">
            <v>89016</v>
          </cell>
          <cell r="B23503">
            <v>0.52</v>
          </cell>
        </row>
        <row r="23504">
          <cell r="A23504">
            <v>89017</v>
          </cell>
          <cell r="B23504">
            <v>34.18</v>
          </cell>
        </row>
        <row r="23505">
          <cell r="A23505">
            <v>89018</v>
          </cell>
          <cell r="B23505">
            <v>7.69</v>
          </cell>
        </row>
        <row r="23506">
          <cell r="A23506">
            <v>89019</v>
          </cell>
          <cell r="B23506">
            <v>0.3</v>
          </cell>
        </row>
        <row r="23507">
          <cell r="A23507">
            <v>89020</v>
          </cell>
          <cell r="B23507">
            <v>0.03</v>
          </cell>
        </row>
        <row r="23508">
          <cell r="A23508">
            <v>89023</v>
          </cell>
          <cell r="B23508">
            <v>4.4400000000000004</v>
          </cell>
        </row>
        <row r="23509">
          <cell r="A23509">
            <v>89024</v>
          </cell>
          <cell r="B23509">
            <v>0.7</v>
          </cell>
        </row>
        <row r="23510">
          <cell r="A23510">
            <v>89025</v>
          </cell>
          <cell r="B23510">
            <v>3.7</v>
          </cell>
        </row>
        <row r="23511">
          <cell r="A23511">
            <v>89026</v>
          </cell>
          <cell r="B23511">
            <v>214.47</v>
          </cell>
        </row>
        <row r="23512">
          <cell r="A23512">
            <v>89029</v>
          </cell>
          <cell r="B23512">
            <v>26.53</v>
          </cell>
        </row>
        <row r="23513">
          <cell r="A23513">
            <v>89030</v>
          </cell>
          <cell r="B23513">
            <v>5.97</v>
          </cell>
        </row>
        <row r="23514">
          <cell r="A23514">
            <v>89033</v>
          </cell>
          <cell r="B23514">
            <v>10.55</v>
          </cell>
        </row>
        <row r="23515">
          <cell r="A23515">
            <v>89034</v>
          </cell>
          <cell r="B23515">
            <v>1.46</v>
          </cell>
        </row>
        <row r="23516">
          <cell r="A23516">
            <v>89128</v>
          </cell>
          <cell r="B23516">
            <v>37.630000000000003</v>
          </cell>
        </row>
        <row r="23517">
          <cell r="A23517">
            <v>89129</v>
          </cell>
          <cell r="B23517">
            <v>5.0999999999999996</v>
          </cell>
        </row>
        <row r="23518">
          <cell r="A23518">
            <v>89130</v>
          </cell>
          <cell r="B23518">
            <v>52.18</v>
          </cell>
        </row>
        <row r="23519">
          <cell r="A23519">
            <v>89131</v>
          </cell>
          <cell r="B23519">
            <v>7.08</v>
          </cell>
        </row>
        <row r="23520">
          <cell r="A23520">
            <v>89210</v>
          </cell>
          <cell r="B23520">
            <v>31.13</v>
          </cell>
        </row>
        <row r="23521">
          <cell r="A23521">
            <v>89211</v>
          </cell>
          <cell r="B23521">
            <v>4.32</v>
          </cell>
        </row>
        <row r="23522">
          <cell r="A23522">
            <v>89212</v>
          </cell>
          <cell r="B23522">
            <v>25.34</v>
          </cell>
        </row>
        <row r="23523">
          <cell r="A23523">
            <v>89213</v>
          </cell>
          <cell r="B23523">
            <v>3.99</v>
          </cell>
        </row>
        <row r="23524">
          <cell r="A23524">
            <v>89214</v>
          </cell>
          <cell r="B23524">
            <v>23.79</v>
          </cell>
        </row>
        <row r="23525">
          <cell r="A23525">
            <v>89215</v>
          </cell>
          <cell r="B23525">
            <v>83.34</v>
          </cell>
        </row>
        <row r="23526">
          <cell r="A23526">
            <v>89221</v>
          </cell>
          <cell r="B23526">
            <v>1.25</v>
          </cell>
        </row>
        <row r="23527">
          <cell r="A23527">
            <v>89222</v>
          </cell>
          <cell r="B23527">
            <v>0.14000000000000001</v>
          </cell>
        </row>
        <row r="23528">
          <cell r="A23528">
            <v>89223</v>
          </cell>
          <cell r="B23528">
            <v>1.37</v>
          </cell>
        </row>
        <row r="23529">
          <cell r="A23529">
            <v>89224</v>
          </cell>
          <cell r="B23529">
            <v>2.25</v>
          </cell>
        </row>
        <row r="23530">
          <cell r="A23530">
            <v>89228</v>
          </cell>
          <cell r="B23530">
            <v>46.26</v>
          </cell>
        </row>
        <row r="23531">
          <cell r="A23531">
            <v>89229</v>
          </cell>
          <cell r="B23531">
            <v>8.32</v>
          </cell>
        </row>
        <row r="23532">
          <cell r="A23532">
            <v>89230</v>
          </cell>
          <cell r="B23532">
            <v>153.99</v>
          </cell>
        </row>
        <row r="23533">
          <cell r="A23533">
            <v>89231</v>
          </cell>
          <cell r="B23533">
            <v>24.4</v>
          </cell>
        </row>
        <row r="23534">
          <cell r="A23534">
            <v>89232</v>
          </cell>
          <cell r="B23534">
            <v>274.68</v>
          </cell>
        </row>
        <row r="23535">
          <cell r="A23535">
            <v>89233</v>
          </cell>
          <cell r="B23535">
            <v>149.97999999999999</v>
          </cell>
        </row>
        <row r="23536">
          <cell r="A23536">
            <v>89236</v>
          </cell>
          <cell r="B23536">
            <v>359.73</v>
          </cell>
        </row>
        <row r="23537">
          <cell r="A23537">
            <v>89237</v>
          </cell>
          <cell r="B23537">
            <v>57</v>
          </cell>
        </row>
        <row r="23538">
          <cell r="A23538">
            <v>89238</v>
          </cell>
          <cell r="B23538">
            <v>641.66</v>
          </cell>
        </row>
        <row r="23539">
          <cell r="A23539">
            <v>89239</v>
          </cell>
          <cell r="B23539">
            <v>396.62</v>
          </cell>
        </row>
        <row r="23540">
          <cell r="A23540">
            <v>89240</v>
          </cell>
          <cell r="B23540">
            <v>110.4</v>
          </cell>
        </row>
        <row r="23541">
          <cell r="A23541">
            <v>89241</v>
          </cell>
          <cell r="B23541">
            <v>19.87</v>
          </cell>
        </row>
        <row r="23542">
          <cell r="A23542">
            <v>89246</v>
          </cell>
          <cell r="B23542">
            <v>312.58</v>
          </cell>
        </row>
        <row r="23543">
          <cell r="A23543">
            <v>89247</v>
          </cell>
          <cell r="B23543">
            <v>49.53</v>
          </cell>
        </row>
        <row r="23544">
          <cell r="A23544">
            <v>89248</v>
          </cell>
          <cell r="B23544">
            <v>557.55999999999995</v>
          </cell>
        </row>
        <row r="23545">
          <cell r="A23545">
            <v>89249</v>
          </cell>
          <cell r="B23545">
            <v>338.09</v>
          </cell>
        </row>
        <row r="23546">
          <cell r="A23546">
            <v>89253</v>
          </cell>
          <cell r="B23546">
            <v>90.47</v>
          </cell>
        </row>
        <row r="23547">
          <cell r="A23547">
            <v>89254</v>
          </cell>
          <cell r="B23547">
            <v>16.28</v>
          </cell>
        </row>
        <row r="23548">
          <cell r="A23548">
            <v>89255</v>
          </cell>
          <cell r="B23548">
            <v>145.43</v>
          </cell>
        </row>
        <row r="23549">
          <cell r="A23549">
            <v>89256</v>
          </cell>
          <cell r="B23549">
            <v>76.09</v>
          </cell>
        </row>
        <row r="23550">
          <cell r="A23550">
            <v>89259</v>
          </cell>
          <cell r="B23550">
            <v>18.510000000000002</v>
          </cell>
        </row>
        <row r="23551">
          <cell r="A23551">
            <v>89260</v>
          </cell>
          <cell r="B23551">
            <v>3.36</v>
          </cell>
        </row>
        <row r="23552">
          <cell r="A23552">
            <v>89262</v>
          </cell>
          <cell r="B23552">
            <v>30.49</v>
          </cell>
        </row>
        <row r="23553">
          <cell r="A23553">
            <v>89264</v>
          </cell>
          <cell r="B23553">
            <v>13.33</v>
          </cell>
        </row>
        <row r="23554">
          <cell r="A23554">
            <v>89265</v>
          </cell>
          <cell r="B23554">
            <v>2.67</v>
          </cell>
        </row>
        <row r="23555">
          <cell r="A23555">
            <v>89266</v>
          </cell>
          <cell r="B23555">
            <v>2.11</v>
          </cell>
        </row>
        <row r="23556">
          <cell r="A23556">
            <v>89267</v>
          </cell>
          <cell r="B23556">
            <v>44.11</v>
          </cell>
        </row>
        <row r="23557">
          <cell r="A23557">
            <v>89268</v>
          </cell>
          <cell r="B23557">
            <v>7.94</v>
          </cell>
        </row>
        <row r="23558">
          <cell r="A23558">
            <v>89269</v>
          </cell>
          <cell r="B23558">
            <v>6.28</v>
          </cell>
        </row>
        <row r="23559">
          <cell r="A23559">
            <v>89270</v>
          </cell>
          <cell r="B23559">
            <v>70.91</v>
          </cell>
        </row>
        <row r="23560">
          <cell r="A23560">
            <v>89271</v>
          </cell>
          <cell r="B23560">
            <v>26.04</v>
          </cell>
        </row>
        <row r="23561">
          <cell r="A23561">
            <v>89274</v>
          </cell>
          <cell r="B23561">
            <v>1.52</v>
          </cell>
        </row>
        <row r="23562">
          <cell r="A23562">
            <v>89275</v>
          </cell>
          <cell r="B23562">
            <v>0.18</v>
          </cell>
        </row>
        <row r="23563">
          <cell r="A23563">
            <v>89276</v>
          </cell>
          <cell r="B23563">
            <v>1.9</v>
          </cell>
        </row>
        <row r="23564">
          <cell r="A23564">
            <v>89277</v>
          </cell>
          <cell r="B23564">
            <v>7.51</v>
          </cell>
        </row>
        <row r="23565">
          <cell r="A23565">
            <v>89280</v>
          </cell>
          <cell r="B23565">
            <v>38.229999999999997</v>
          </cell>
        </row>
        <row r="23566">
          <cell r="A23566">
            <v>89281</v>
          </cell>
          <cell r="B23566">
            <v>5.3</v>
          </cell>
        </row>
        <row r="23567">
          <cell r="A23567">
            <v>89870</v>
          </cell>
          <cell r="B23567">
            <v>31.91</v>
          </cell>
        </row>
        <row r="23568">
          <cell r="A23568">
            <v>89871</v>
          </cell>
          <cell r="B23568">
            <v>5.6</v>
          </cell>
        </row>
        <row r="23569">
          <cell r="A23569">
            <v>89872</v>
          </cell>
          <cell r="B23569">
            <v>4.4400000000000004</v>
          </cell>
        </row>
        <row r="23570">
          <cell r="A23570">
            <v>89873</v>
          </cell>
          <cell r="B23570">
            <v>53.98</v>
          </cell>
        </row>
        <row r="23571">
          <cell r="A23571">
            <v>89874</v>
          </cell>
          <cell r="B23571">
            <v>158.25</v>
          </cell>
        </row>
        <row r="23572">
          <cell r="A23572">
            <v>89878</v>
          </cell>
          <cell r="B23572">
            <v>34.369999999999997</v>
          </cell>
        </row>
        <row r="23573">
          <cell r="A23573">
            <v>89879</v>
          </cell>
          <cell r="B23573">
            <v>5.92</v>
          </cell>
        </row>
        <row r="23574">
          <cell r="A23574">
            <v>89880</v>
          </cell>
          <cell r="B23574">
            <v>4.7</v>
          </cell>
        </row>
        <row r="23575">
          <cell r="A23575">
            <v>89881</v>
          </cell>
          <cell r="B23575">
            <v>57.55</v>
          </cell>
        </row>
        <row r="23576">
          <cell r="A23576">
            <v>89882</v>
          </cell>
          <cell r="B23576">
            <v>182.58</v>
          </cell>
        </row>
        <row r="23577">
          <cell r="A23577">
            <v>90582</v>
          </cell>
          <cell r="B23577">
            <v>0.44</v>
          </cell>
        </row>
        <row r="23578">
          <cell r="A23578">
            <v>90583</v>
          </cell>
          <cell r="B23578">
            <v>0.05</v>
          </cell>
        </row>
        <row r="23579">
          <cell r="A23579">
            <v>90584</v>
          </cell>
          <cell r="B23579">
            <v>0.34</v>
          </cell>
        </row>
        <row r="23580">
          <cell r="A23580">
            <v>90585</v>
          </cell>
          <cell r="B23580">
            <v>0.46</v>
          </cell>
        </row>
        <row r="23581">
          <cell r="A23581">
            <v>90621</v>
          </cell>
          <cell r="B23581">
            <v>2.39</v>
          </cell>
        </row>
        <row r="23582">
          <cell r="A23582">
            <v>90622</v>
          </cell>
          <cell r="B23582">
            <v>0.28000000000000003</v>
          </cell>
        </row>
        <row r="23583">
          <cell r="A23583">
            <v>90623</v>
          </cell>
          <cell r="B23583">
            <v>2.99</v>
          </cell>
        </row>
        <row r="23584">
          <cell r="A23584">
            <v>90624</v>
          </cell>
          <cell r="B23584">
            <v>2.81</v>
          </cell>
        </row>
        <row r="23585">
          <cell r="A23585">
            <v>90627</v>
          </cell>
          <cell r="B23585">
            <v>45.6</v>
          </cell>
        </row>
        <row r="23586">
          <cell r="A23586">
            <v>90628</v>
          </cell>
          <cell r="B23586">
            <v>6.24</v>
          </cell>
        </row>
        <row r="23587">
          <cell r="A23587">
            <v>90629</v>
          </cell>
          <cell r="B23587">
            <v>57.06</v>
          </cell>
        </row>
        <row r="23588">
          <cell r="A23588">
            <v>90630</v>
          </cell>
          <cell r="B23588">
            <v>1.34</v>
          </cell>
        </row>
        <row r="23589">
          <cell r="A23589">
            <v>90633</v>
          </cell>
          <cell r="B23589">
            <v>3.86</v>
          </cell>
        </row>
        <row r="23590">
          <cell r="A23590">
            <v>90634</v>
          </cell>
          <cell r="B23590">
            <v>0.45</v>
          </cell>
        </row>
        <row r="23591">
          <cell r="A23591">
            <v>90635</v>
          </cell>
          <cell r="B23591">
            <v>4.2300000000000004</v>
          </cell>
        </row>
        <row r="23592">
          <cell r="A23592">
            <v>90636</v>
          </cell>
          <cell r="B23592">
            <v>5.63</v>
          </cell>
        </row>
        <row r="23593">
          <cell r="A23593">
            <v>90639</v>
          </cell>
          <cell r="B23593">
            <v>5.77</v>
          </cell>
        </row>
        <row r="23594">
          <cell r="A23594">
            <v>90640</v>
          </cell>
          <cell r="B23594">
            <v>0.68</v>
          </cell>
        </row>
        <row r="23595">
          <cell r="A23595">
            <v>90641</v>
          </cell>
          <cell r="B23595">
            <v>6.31</v>
          </cell>
        </row>
        <row r="23596">
          <cell r="A23596">
            <v>90642</v>
          </cell>
          <cell r="B23596">
            <v>11.27</v>
          </cell>
        </row>
        <row r="23597">
          <cell r="A23597">
            <v>90646</v>
          </cell>
          <cell r="B23597">
            <v>0.72</v>
          </cell>
        </row>
        <row r="23598">
          <cell r="A23598">
            <v>90647</v>
          </cell>
          <cell r="B23598">
            <v>0.08</v>
          </cell>
        </row>
        <row r="23599">
          <cell r="A23599">
            <v>90648</v>
          </cell>
          <cell r="B23599">
            <v>0.79</v>
          </cell>
        </row>
        <row r="23600">
          <cell r="A23600">
            <v>90649</v>
          </cell>
          <cell r="B23600">
            <v>8.74</v>
          </cell>
        </row>
        <row r="23601">
          <cell r="A23601">
            <v>90652</v>
          </cell>
          <cell r="B23601">
            <v>3.76</v>
          </cell>
        </row>
        <row r="23602">
          <cell r="A23602">
            <v>90653</v>
          </cell>
          <cell r="B23602">
            <v>0.44</v>
          </cell>
        </row>
        <row r="23603">
          <cell r="A23603">
            <v>90654</v>
          </cell>
          <cell r="B23603">
            <v>4.1100000000000003</v>
          </cell>
        </row>
        <row r="23604">
          <cell r="A23604">
            <v>90655</v>
          </cell>
          <cell r="B23604">
            <v>5.75</v>
          </cell>
        </row>
        <row r="23605">
          <cell r="A23605">
            <v>90658</v>
          </cell>
          <cell r="B23605">
            <v>4.0199999999999996</v>
          </cell>
        </row>
        <row r="23606">
          <cell r="A23606">
            <v>90659</v>
          </cell>
          <cell r="B23606">
            <v>0.47</v>
          </cell>
        </row>
        <row r="23607">
          <cell r="A23607">
            <v>90660</v>
          </cell>
          <cell r="B23607">
            <v>4.4000000000000004</v>
          </cell>
        </row>
        <row r="23608">
          <cell r="A23608">
            <v>90661</v>
          </cell>
          <cell r="B23608">
            <v>5.75</v>
          </cell>
        </row>
        <row r="23609">
          <cell r="A23609">
            <v>90664</v>
          </cell>
          <cell r="B23609">
            <v>5.19</v>
          </cell>
        </row>
        <row r="23610">
          <cell r="A23610">
            <v>90665</v>
          </cell>
          <cell r="B23610">
            <v>0.71</v>
          </cell>
        </row>
        <row r="23611">
          <cell r="A23611">
            <v>90666</v>
          </cell>
          <cell r="B23611">
            <v>6.49</v>
          </cell>
        </row>
        <row r="23612">
          <cell r="A23612">
            <v>90667</v>
          </cell>
          <cell r="B23612">
            <v>13.42</v>
          </cell>
        </row>
        <row r="23613">
          <cell r="A23613">
            <v>90670</v>
          </cell>
          <cell r="B23613">
            <v>209.27</v>
          </cell>
        </row>
        <row r="23614">
          <cell r="A23614">
            <v>90671</v>
          </cell>
          <cell r="B23614">
            <v>29.05</v>
          </cell>
        </row>
        <row r="23615">
          <cell r="A23615">
            <v>90672</v>
          </cell>
          <cell r="B23615">
            <v>261.88</v>
          </cell>
        </row>
        <row r="23616">
          <cell r="A23616">
            <v>90673</v>
          </cell>
          <cell r="B23616">
            <v>107.34</v>
          </cell>
        </row>
        <row r="23617">
          <cell r="A23617">
            <v>90676</v>
          </cell>
          <cell r="B23617">
            <v>96.71</v>
          </cell>
        </row>
        <row r="23618">
          <cell r="A23618">
            <v>90677</v>
          </cell>
          <cell r="B23618">
            <v>14.65</v>
          </cell>
        </row>
        <row r="23619">
          <cell r="A23619">
            <v>90678</v>
          </cell>
          <cell r="B23619">
            <v>131.69999999999999</v>
          </cell>
        </row>
        <row r="23620">
          <cell r="A23620">
            <v>90679</v>
          </cell>
          <cell r="B23620">
            <v>82.32</v>
          </cell>
        </row>
        <row r="23621">
          <cell r="A23621">
            <v>90682</v>
          </cell>
          <cell r="B23621">
            <v>29.53</v>
          </cell>
        </row>
        <row r="23622">
          <cell r="A23622">
            <v>90683</v>
          </cell>
          <cell r="B23622">
            <v>3.5</v>
          </cell>
        </row>
        <row r="23623">
          <cell r="A23623">
            <v>90684</v>
          </cell>
          <cell r="B23623">
            <v>32.299999999999997</v>
          </cell>
        </row>
        <row r="23624">
          <cell r="A23624">
            <v>90685</v>
          </cell>
          <cell r="B23624">
            <v>51.06</v>
          </cell>
        </row>
        <row r="23625">
          <cell r="A23625">
            <v>90688</v>
          </cell>
          <cell r="B23625">
            <v>15.18</v>
          </cell>
        </row>
        <row r="23626">
          <cell r="A23626">
            <v>90689</v>
          </cell>
          <cell r="B23626">
            <v>1.53</v>
          </cell>
        </row>
        <row r="23627">
          <cell r="A23627">
            <v>90690</v>
          </cell>
          <cell r="B23627">
            <v>18.97</v>
          </cell>
        </row>
        <row r="23628">
          <cell r="A23628">
            <v>90691</v>
          </cell>
          <cell r="B23628">
            <v>35.76</v>
          </cell>
        </row>
        <row r="23629">
          <cell r="A23629">
            <v>90957</v>
          </cell>
          <cell r="B23629">
            <v>3.86</v>
          </cell>
        </row>
        <row r="23630">
          <cell r="A23630">
            <v>90958</v>
          </cell>
          <cell r="B23630">
            <v>0.53</v>
          </cell>
        </row>
        <row r="23631">
          <cell r="A23631">
            <v>90960</v>
          </cell>
          <cell r="B23631">
            <v>5.16</v>
          </cell>
        </row>
        <row r="23632">
          <cell r="A23632">
            <v>90961</v>
          </cell>
          <cell r="B23632">
            <v>0.71</v>
          </cell>
        </row>
        <row r="23633">
          <cell r="A23633">
            <v>90962</v>
          </cell>
          <cell r="B23633">
            <v>6.46</v>
          </cell>
        </row>
        <row r="23634">
          <cell r="A23634">
            <v>90963</v>
          </cell>
          <cell r="B23634">
            <v>13.42</v>
          </cell>
        </row>
        <row r="23635">
          <cell r="A23635">
            <v>90968</v>
          </cell>
          <cell r="B23635">
            <v>5.18</v>
          </cell>
        </row>
        <row r="23636">
          <cell r="A23636">
            <v>90969</v>
          </cell>
          <cell r="B23636">
            <v>0.71</v>
          </cell>
        </row>
        <row r="23637">
          <cell r="A23637">
            <v>90970</v>
          </cell>
          <cell r="B23637">
            <v>6.48</v>
          </cell>
        </row>
        <row r="23638">
          <cell r="A23638">
            <v>90971</v>
          </cell>
          <cell r="B23638">
            <v>54.39</v>
          </cell>
        </row>
        <row r="23639">
          <cell r="A23639">
            <v>90975</v>
          </cell>
          <cell r="B23639">
            <v>13.15</v>
          </cell>
        </row>
        <row r="23640">
          <cell r="A23640">
            <v>90976</v>
          </cell>
          <cell r="B23640">
            <v>1.82</v>
          </cell>
        </row>
        <row r="23641">
          <cell r="A23641">
            <v>90977</v>
          </cell>
          <cell r="B23641">
            <v>16.46</v>
          </cell>
        </row>
        <row r="23642">
          <cell r="A23642">
            <v>90978</v>
          </cell>
          <cell r="B23642">
            <v>141.12</v>
          </cell>
        </row>
        <row r="23643">
          <cell r="A23643">
            <v>90992</v>
          </cell>
          <cell r="B23643">
            <v>6.14</v>
          </cell>
        </row>
        <row r="23644">
          <cell r="A23644">
            <v>90993</v>
          </cell>
          <cell r="B23644">
            <v>0.85</v>
          </cell>
        </row>
        <row r="23645">
          <cell r="A23645">
            <v>90994</v>
          </cell>
          <cell r="B23645">
            <v>7.69</v>
          </cell>
        </row>
        <row r="23646">
          <cell r="A23646">
            <v>90995</v>
          </cell>
          <cell r="B23646">
            <v>73.89</v>
          </cell>
        </row>
        <row r="23647">
          <cell r="A23647">
            <v>91021</v>
          </cell>
          <cell r="B23647">
            <v>11.5</v>
          </cell>
        </row>
        <row r="23648">
          <cell r="A23648">
            <v>91026</v>
          </cell>
          <cell r="B23648">
            <v>18.559999999999999</v>
          </cell>
        </row>
        <row r="23649">
          <cell r="A23649">
            <v>91027</v>
          </cell>
          <cell r="B23649">
            <v>3.78</v>
          </cell>
        </row>
        <row r="23650">
          <cell r="A23650">
            <v>91028</v>
          </cell>
          <cell r="B23650">
            <v>2.99</v>
          </cell>
        </row>
        <row r="23651">
          <cell r="A23651">
            <v>91029</v>
          </cell>
          <cell r="B23651">
            <v>33.880000000000003</v>
          </cell>
        </row>
        <row r="23652">
          <cell r="A23652">
            <v>91030</v>
          </cell>
          <cell r="B23652">
            <v>131.66999999999999</v>
          </cell>
        </row>
        <row r="23653">
          <cell r="A23653">
            <v>91273</v>
          </cell>
          <cell r="B23653">
            <v>0.48</v>
          </cell>
        </row>
        <row r="23654">
          <cell r="A23654">
            <v>91274</v>
          </cell>
          <cell r="B23654">
            <v>0.06</v>
          </cell>
        </row>
        <row r="23655">
          <cell r="A23655">
            <v>91275</v>
          </cell>
          <cell r="B23655">
            <v>0.61</v>
          </cell>
        </row>
        <row r="23656">
          <cell r="A23656">
            <v>91276</v>
          </cell>
          <cell r="B23656">
            <v>10.32</v>
          </cell>
        </row>
        <row r="23657">
          <cell r="A23657">
            <v>91279</v>
          </cell>
          <cell r="B23657">
            <v>0.78</v>
          </cell>
        </row>
        <row r="23658">
          <cell r="A23658">
            <v>91280</v>
          </cell>
          <cell r="B23658">
            <v>0.08</v>
          </cell>
        </row>
        <row r="23659">
          <cell r="A23659">
            <v>91281</v>
          </cell>
          <cell r="B23659">
            <v>0.98</v>
          </cell>
        </row>
        <row r="23660">
          <cell r="A23660">
            <v>91282</v>
          </cell>
          <cell r="B23660">
            <v>10.39</v>
          </cell>
        </row>
        <row r="23661">
          <cell r="A23661">
            <v>91354</v>
          </cell>
          <cell r="B23661">
            <v>13.97</v>
          </cell>
        </row>
        <row r="23662">
          <cell r="A23662">
            <v>91355</v>
          </cell>
          <cell r="B23662">
            <v>2.93</v>
          </cell>
        </row>
        <row r="23663">
          <cell r="A23663">
            <v>91356</v>
          </cell>
          <cell r="B23663">
            <v>2.3199999999999998</v>
          </cell>
        </row>
        <row r="23664">
          <cell r="A23664">
            <v>91359</v>
          </cell>
          <cell r="B23664">
            <v>17.46</v>
          </cell>
        </row>
        <row r="23665">
          <cell r="A23665">
            <v>91360</v>
          </cell>
          <cell r="B23665">
            <v>3.34</v>
          </cell>
        </row>
        <row r="23666">
          <cell r="A23666">
            <v>91361</v>
          </cell>
          <cell r="B23666">
            <v>2.64</v>
          </cell>
        </row>
        <row r="23667">
          <cell r="A23667">
            <v>91367</v>
          </cell>
          <cell r="B23667">
            <v>18.91</v>
          </cell>
        </row>
        <row r="23668">
          <cell r="A23668">
            <v>91368</v>
          </cell>
          <cell r="B23668">
            <v>3.68</v>
          </cell>
        </row>
        <row r="23669">
          <cell r="A23669">
            <v>91369</v>
          </cell>
          <cell r="B23669">
            <v>2.92</v>
          </cell>
        </row>
        <row r="23670">
          <cell r="A23670">
            <v>91375</v>
          </cell>
          <cell r="B23670">
            <v>11.77</v>
          </cell>
        </row>
        <row r="23671">
          <cell r="A23671">
            <v>91376</v>
          </cell>
          <cell r="B23671">
            <v>2.4700000000000002</v>
          </cell>
        </row>
        <row r="23672">
          <cell r="A23672">
            <v>91377</v>
          </cell>
          <cell r="B23672">
            <v>1.95</v>
          </cell>
        </row>
        <row r="23673">
          <cell r="A23673">
            <v>91380</v>
          </cell>
          <cell r="B23673">
            <v>21.66</v>
          </cell>
        </row>
        <row r="23674">
          <cell r="A23674">
            <v>91381</v>
          </cell>
          <cell r="B23674">
            <v>4.17</v>
          </cell>
        </row>
        <row r="23675">
          <cell r="A23675">
            <v>91382</v>
          </cell>
          <cell r="B23675">
            <v>3.3</v>
          </cell>
        </row>
        <row r="23676">
          <cell r="A23676">
            <v>91383</v>
          </cell>
          <cell r="B23676">
            <v>38.619999999999997</v>
          </cell>
        </row>
        <row r="23677">
          <cell r="A23677">
            <v>91384</v>
          </cell>
          <cell r="B23677">
            <v>90.91</v>
          </cell>
        </row>
        <row r="23678">
          <cell r="A23678">
            <v>91390</v>
          </cell>
          <cell r="B23678">
            <v>15.68</v>
          </cell>
        </row>
        <row r="23679">
          <cell r="A23679">
            <v>91391</v>
          </cell>
          <cell r="B23679">
            <v>3.17</v>
          </cell>
        </row>
        <row r="23680">
          <cell r="A23680">
            <v>91392</v>
          </cell>
          <cell r="B23680">
            <v>2.5099999999999998</v>
          </cell>
        </row>
        <row r="23681">
          <cell r="A23681">
            <v>91396</v>
          </cell>
          <cell r="B23681">
            <v>22.26</v>
          </cell>
        </row>
        <row r="23682">
          <cell r="A23682">
            <v>91397</v>
          </cell>
          <cell r="B23682">
            <v>4.28</v>
          </cell>
        </row>
        <row r="23683">
          <cell r="A23683">
            <v>91398</v>
          </cell>
          <cell r="B23683">
            <v>3.39</v>
          </cell>
        </row>
        <row r="23684">
          <cell r="A23684">
            <v>91402</v>
          </cell>
          <cell r="B23684">
            <v>2.78</v>
          </cell>
        </row>
        <row r="23685">
          <cell r="A23685">
            <v>91466</v>
          </cell>
          <cell r="B23685">
            <v>2.65</v>
          </cell>
        </row>
        <row r="23686">
          <cell r="A23686">
            <v>91467</v>
          </cell>
          <cell r="B23686">
            <v>141.91999999999999</v>
          </cell>
        </row>
        <row r="23687">
          <cell r="A23687">
            <v>91468</v>
          </cell>
          <cell r="B23687">
            <v>21.32</v>
          </cell>
        </row>
        <row r="23688">
          <cell r="A23688">
            <v>91469</v>
          </cell>
          <cell r="B23688">
            <v>4.22</v>
          </cell>
        </row>
        <row r="23689">
          <cell r="A23689">
            <v>91484</v>
          </cell>
          <cell r="B23689">
            <v>3.35</v>
          </cell>
        </row>
        <row r="23690">
          <cell r="A23690">
            <v>91485</v>
          </cell>
          <cell r="B23690">
            <v>138.91999999999999</v>
          </cell>
        </row>
        <row r="23691">
          <cell r="A23691">
            <v>91529</v>
          </cell>
          <cell r="B23691">
            <v>0.71</v>
          </cell>
        </row>
        <row r="23692">
          <cell r="A23692">
            <v>91530</v>
          </cell>
          <cell r="B23692">
            <v>0.09</v>
          </cell>
        </row>
        <row r="23693">
          <cell r="A23693">
            <v>91531</v>
          </cell>
          <cell r="B23693">
            <v>0.9</v>
          </cell>
        </row>
        <row r="23694">
          <cell r="A23694">
            <v>91532</v>
          </cell>
          <cell r="B23694">
            <v>7.38</v>
          </cell>
        </row>
        <row r="23695">
          <cell r="A23695">
            <v>91629</v>
          </cell>
          <cell r="B23695">
            <v>16.559999999999999</v>
          </cell>
        </row>
        <row r="23696">
          <cell r="A23696">
            <v>91630</v>
          </cell>
          <cell r="B23696">
            <v>3.1</v>
          </cell>
        </row>
        <row r="23697">
          <cell r="A23697">
            <v>91631</v>
          </cell>
          <cell r="B23697">
            <v>2.4500000000000002</v>
          </cell>
        </row>
        <row r="23698">
          <cell r="A23698">
            <v>91632</v>
          </cell>
          <cell r="B23698">
            <v>28.05</v>
          </cell>
        </row>
        <row r="23699">
          <cell r="A23699">
            <v>91633</v>
          </cell>
          <cell r="B23699">
            <v>120.12</v>
          </cell>
        </row>
        <row r="23700">
          <cell r="A23700">
            <v>91640</v>
          </cell>
          <cell r="B23700">
            <v>32.119999999999997</v>
          </cell>
        </row>
        <row r="23701">
          <cell r="A23701">
            <v>91641</v>
          </cell>
          <cell r="B23701">
            <v>6.57</v>
          </cell>
        </row>
        <row r="23702">
          <cell r="A23702">
            <v>91642</v>
          </cell>
          <cell r="B23702">
            <v>5.21</v>
          </cell>
        </row>
        <row r="23703">
          <cell r="A23703">
            <v>91643</v>
          </cell>
          <cell r="B23703">
            <v>57.18</v>
          </cell>
        </row>
        <row r="23704">
          <cell r="A23704">
            <v>91644</v>
          </cell>
          <cell r="B23704">
            <v>270.32</v>
          </cell>
        </row>
        <row r="23705">
          <cell r="A23705">
            <v>91688</v>
          </cell>
          <cell r="B23705">
            <v>0.09</v>
          </cell>
        </row>
        <row r="23706">
          <cell r="A23706">
            <v>91689</v>
          </cell>
          <cell r="B23706">
            <v>0</v>
          </cell>
        </row>
        <row r="23707">
          <cell r="A23707">
            <v>91690</v>
          </cell>
          <cell r="B23707">
            <v>0.06</v>
          </cell>
        </row>
        <row r="23708">
          <cell r="A23708">
            <v>91691</v>
          </cell>
          <cell r="B23708">
            <v>1.22</v>
          </cell>
        </row>
        <row r="23709">
          <cell r="A23709">
            <v>92040</v>
          </cell>
          <cell r="B23709">
            <v>6.07</v>
          </cell>
        </row>
        <row r="23710">
          <cell r="A23710">
            <v>92041</v>
          </cell>
          <cell r="B23710">
            <v>0.64</v>
          </cell>
        </row>
        <row r="23711">
          <cell r="A23711">
            <v>92042</v>
          </cell>
          <cell r="B23711">
            <v>5.0599999999999996</v>
          </cell>
        </row>
        <row r="23712">
          <cell r="A23712">
            <v>92101</v>
          </cell>
          <cell r="B23712">
            <v>29.29</v>
          </cell>
        </row>
        <row r="23713">
          <cell r="A23713">
            <v>92102</v>
          </cell>
          <cell r="B23713">
            <v>5.22</v>
          </cell>
        </row>
        <row r="23714">
          <cell r="A23714">
            <v>92103</v>
          </cell>
          <cell r="B23714">
            <v>4.13</v>
          </cell>
        </row>
        <row r="23715">
          <cell r="A23715">
            <v>92104</v>
          </cell>
          <cell r="B23715">
            <v>47.47</v>
          </cell>
        </row>
        <row r="23716">
          <cell r="A23716">
            <v>92105</v>
          </cell>
          <cell r="B23716">
            <v>172.69</v>
          </cell>
        </row>
        <row r="23717">
          <cell r="A23717">
            <v>92108</v>
          </cell>
          <cell r="B23717">
            <v>0.9</v>
          </cell>
        </row>
        <row r="23718">
          <cell r="A23718">
            <v>92109</v>
          </cell>
          <cell r="B23718">
            <v>0.1</v>
          </cell>
        </row>
        <row r="23719">
          <cell r="A23719">
            <v>92110</v>
          </cell>
          <cell r="B23719">
            <v>0.7</v>
          </cell>
        </row>
        <row r="23720">
          <cell r="A23720">
            <v>92111</v>
          </cell>
          <cell r="B23720">
            <v>1.1200000000000001</v>
          </cell>
        </row>
        <row r="23721">
          <cell r="A23721">
            <v>92114</v>
          </cell>
          <cell r="B23721">
            <v>0.1</v>
          </cell>
        </row>
        <row r="23722">
          <cell r="A23722">
            <v>92115</v>
          </cell>
          <cell r="B23722">
            <v>0.01</v>
          </cell>
        </row>
        <row r="23723">
          <cell r="A23723">
            <v>92116</v>
          </cell>
          <cell r="B23723">
            <v>0.12</v>
          </cell>
        </row>
        <row r="23724">
          <cell r="A23724">
            <v>92133</v>
          </cell>
          <cell r="B23724">
            <v>11.69</v>
          </cell>
        </row>
        <row r="23725">
          <cell r="A23725">
            <v>92134</v>
          </cell>
          <cell r="B23725">
            <v>1.85</v>
          </cell>
        </row>
        <row r="23726">
          <cell r="A23726">
            <v>92135</v>
          </cell>
          <cell r="B23726">
            <v>1.46</v>
          </cell>
        </row>
        <row r="23727">
          <cell r="A23727">
            <v>92136</v>
          </cell>
          <cell r="B23727">
            <v>14.61</v>
          </cell>
        </row>
        <row r="23728">
          <cell r="A23728">
            <v>92137</v>
          </cell>
          <cell r="B23728">
            <v>31.62</v>
          </cell>
        </row>
        <row r="23729">
          <cell r="A23729">
            <v>92140</v>
          </cell>
          <cell r="B23729">
            <v>3.56</v>
          </cell>
        </row>
        <row r="23730">
          <cell r="A23730">
            <v>92141</v>
          </cell>
          <cell r="B23730">
            <v>0.56000000000000005</v>
          </cell>
        </row>
        <row r="23731">
          <cell r="A23731">
            <v>92142</v>
          </cell>
          <cell r="B23731">
            <v>0.44</v>
          </cell>
        </row>
        <row r="23732">
          <cell r="A23732">
            <v>92143</v>
          </cell>
          <cell r="B23732">
            <v>4.45</v>
          </cell>
        </row>
        <row r="23733">
          <cell r="A23733">
            <v>92144</v>
          </cell>
          <cell r="B23733">
            <v>47.96</v>
          </cell>
        </row>
        <row r="23734">
          <cell r="A23734">
            <v>92237</v>
          </cell>
          <cell r="B23734">
            <v>23.51</v>
          </cell>
        </row>
        <row r="23735">
          <cell r="A23735">
            <v>92238</v>
          </cell>
          <cell r="B23735">
            <v>4.79</v>
          </cell>
        </row>
        <row r="23736">
          <cell r="A23736">
            <v>92239</v>
          </cell>
          <cell r="B23736">
            <v>3.8</v>
          </cell>
        </row>
        <row r="23737">
          <cell r="A23737">
            <v>92240</v>
          </cell>
          <cell r="B23737">
            <v>41.59</v>
          </cell>
        </row>
        <row r="23738">
          <cell r="A23738">
            <v>92241</v>
          </cell>
          <cell r="B23738">
            <v>247.82</v>
          </cell>
        </row>
        <row r="23739">
          <cell r="A23739">
            <v>92712</v>
          </cell>
          <cell r="B23739">
            <v>0.21</v>
          </cell>
        </row>
        <row r="23740">
          <cell r="A23740">
            <v>92713</v>
          </cell>
          <cell r="B23740">
            <v>0.02</v>
          </cell>
        </row>
        <row r="23741">
          <cell r="A23741">
            <v>92714</v>
          </cell>
          <cell r="B23741">
            <v>0.27</v>
          </cell>
        </row>
        <row r="23742">
          <cell r="A23742">
            <v>92715</v>
          </cell>
          <cell r="B23742">
            <v>18.25</v>
          </cell>
        </row>
        <row r="23743">
          <cell r="A23743">
            <v>92956</v>
          </cell>
          <cell r="B23743">
            <v>4.13</v>
          </cell>
        </row>
        <row r="23744">
          <cell r="A23744">
            <v>92957</v>
          </cell>
          <cell r="B23744">
            <v>0.49</v>
          </cell>
        </row>
        <row r="23745">
          <cell r="A23745">
            <v>92958</v>
          </cell>
          <cell r="B23745">
            <v>4.5199999999999996</v>
          </cell>
        </row>
        <row r="23746">
          <cell r="A23746">
            <v>92959</v>
          </cell>
          <cell r="B23746">
            <v>8.32</v>
          </cell>
        </row>
        <row r="23747">
          <cell r="A23747">
            <v>92963</v>
          </cell>
          <cell r="B23747">
            <v>1.85</v>
          </cell>
        </row>
        <row r="23748">
          <cell r="A23748">
            <v>92964</v>
          </cell>
          <cell r="B23748">
            <v>0.22</v>
          </cell>
        </row>
        <row r="23749">
          <cell r="A23749">
            <v>92965</v>
          </cell>
          <cell r="B23749">
            <v>2.31</v>
          </cell>
        </row>
        <row r="23750">
          <cell r="A23750">
            <v>93220</v>
          </cell>
          <cell r="B23750">
            <v>325.41000000000003</v>
          </cell>
        </row>
        <row r="23751">
          <cell r="A23751">
            <v>93221</v>
          </cell>
          <cell r="B23751">
            <v>45.17</v>
          </cell>
        </row>
        <row r="23752">
          <cell r="A23752">
            <v>93222</v>
          </cell>
          <cell r="B23752">
            <v>407.22</v>
          </cell>
        </row>
        <row r="23753">
          <cell r="A23753">
            <v>93223</v>
          </cell>
          <cell r="B23753">
            <v>140.21</v>
          </cell>
        </row>
        <row r="23754">
          <cell r="A23754">
            <v>93229</v>
          </cell>
          <cell r="B23754">
            <v>0.38</v>
          </cell>
        </row>
        <row r="23755">
          <cell r="A23755">
            <v>93230</v>
          </cell>
          <cell r="B23755">
            <v>0.04</v>
          </cell>
        </row>
        <row r="23756">
          <cell r="A23756">
            <v>93231</v>
          </cell>
          <cell r="B23756">
            <v>0.36</v>
          </cell>
        </row>
        <row r="23757">
          <cell r="A23757">
            <v>93232</v>
          </cell>
          <cell r="B23757">
            <v>10.32</v>
          </cell>
        </row>
        <row r="23758">
          <cell r="A23758">
            <v>93235</v>
          </cell>
          <cell r="B23758">
            <v>0.96</v>
          </cell>
        </row>
        <row r="23759">
          <cell r="A23759">
            <v>93238</v>
          </cell>
          <cell r="B23759">
            <v>1.3</v>
          </cell>
        </row>
        <row r="23760">
          <cell r="A23760">
            <v>93239</v>
          </cell>
          <cell r="B23760">
            <v>5.9</v>
          </cell>
        </row>
        <row r="23761">
          <cell r="A23761">
            <v>93240</v>
          </cell>
          <cell r="B23761">
            <v>10.74</v>
          </cell>
        </row>
        <row r="23762">
          <cell r="A23762">
            <v>93267</v>
          </cell>
          <cell r="B23762">
            <v>40.36</v>
          </cell>
        </row>
        <row r="23763">
          <cell r="A23763">
            <v>93269</v>
          </cell>
          <cell r="B23763">
            <v>4.79</v>
          </cell>
        </row>
        <row r="23764">
          <cell r="A23764">
            <v>93270</v>
          </cell>
          <cell r="B23764">
            <v>44.15</v>
          </cell>
        </row>
        <row r="23765">
          <cell r="A23765">
            <v>93271</v>
          </cell>
          <cell r="B23765">
            <v>8.41</v>
          </cell>
        </row>
        <row r="23766">
          <cell r="A23766">
            <v>93277</v>
          </cell>
          <cell r="B23766">
            <v>0.3</v>
          </cell>
        </row>
        <row r="23767">
          <cell r="A23767">
            <v>93278</v>
          </cell>
          <cell r="B23767">
            <v>0.03</v>
          </cell>
        </row>
        <row r="23768">
          <cell r="A23768">
            <v>93279</v>
          </cell>
          <cell r="B23768">
            <v>0.28000000000000003</v>
          </cell>
        </row>
        <row r="23769">
          <cell r="A23769">
            <v>93280</v>
          </cell>
          <cell r="B23769">
            <v>0.7</v>
          </cell>
        </row>
        <row r="23770">
          <cell r="A23770">
            <v>93283</v>
          </cell>
          <cell r="B23770">
            <v>84.84</v>
          </cell>
        </row>
        <row r="23771">
          <cell r="A23771">
            <v>93284</v>
          </cell>
          <cell r="B23771">
            <v>15.27</v>
          </cell>
        </row>
        <row r="23772">
          <cell r="A23772">
            <v>93285</v>
          </cell>
          <cell r="B23772">
            <v>136.38</v>
          </cell>
        </row>
        <row r="23773">
          <cell r="A23773">
            <v>93286</v>
          </cell>
          <cell r="B23773">
            <v>11.7</v>
          </cell>
        </row>
        <row r="23774">
          <cell r="A23774">
            <v>93296</v>
          </cell>
          <cell r="B23774">
            <v>12.09</v>
          </cell>
        </row>
        <row r="23775">
          <cell r="A23775">
            <v>93397</v>
          </cell>
          <cell r="B23775">
            <v>16.559999999999999</v>
          </cell>
        </row>
        <row r="23776">
          <cell r="A23776">
            <v>93398</v>
          </cell>
          <cell r="B23776">
            <v>3.1</v>
          </cell>
        </row>
        <row r="23777">
          <cell r="A23777">
            <v>93399</v>
          </cell>
          <cell r="B23777">
            <v>2.4500000000000002</v>
          </cell>
        </row>
        <row r="23778">
          <cell r="A23778">
            <v>93400</v>
          </cell>
          <cell r="B23778">
            <v>28.05</v>
          </cell>
        </row>
        <row r="23779">
          <cell r="A23779">
            <v>93401</v>
          </cell>
          <cell r="B23779">
            <v>141.91999999999999</v>
          </cell>
        </row>
        <row r="23780">
          <cell r="A23780">
            <v>93404</v>
          </cell>
          <cell r="B23780">
            <v>5.38</v>
          </cell>
        </row>
        <row r="23781">
          <cell r="A23781">
            <v>93405</v>
          </cell>
          <cell r="B23781">
            <v>0.74</v>
          </cell>
        </row>
        <row r="23782">
          <cell r="A23782">
            <v>93406</v>
          </cell>
          <cell r="B23782">
            <v>6.73</v>
          </cell>
        </row>
        <row r="23783">
          <cell r="A23783">
            <v>93407</v>
          </cell>
          <cell r="B23783">
            <v>42.31</v>
          </cell>
        </row>
        <row r="23784">
          <cell r="A23784">
            <v>93411</v>
          </cell>
          <cell r="B23784">
            <v>0.25</v>
          </cell>
        </row>
        <row r="23785">
          <cell r="A23785">
            <v>93412</v>
          </cell>
          <cell r="B23785">
            <v>0.04</v>
          </cell>
        </row>
        <row r="23786">
          <cell r="A23786">
            <v>93413</v>
          </cell>
          <cell r="B23786">
            <v>0.22</v>
          </cell>
        </row>
        <row r="23787">
          <cell r="A23787">
            <v>93414</v>
          </cell>
          <cell r="B23787">
            <v>17.850000000000001</v>
          </cell>
        </row>
        <row r="23788">
          <cell r="A23788">
            <v>93417</v>
          </cell>
          <cell r="B23788">
            <v>3.36</v>
          </cell>
        </row>
        <row r="23789">
          <cell r="A23789">
            <v>93418</v>
          </cell>
          <cell r="B23789">
            <v>0.6</v>
          </cell>
        </row>
        <row r="23790">
          <cell r="A23790">
            <v>93419</v>
          </cell>
          <cell r="B23790">
            <v>3</v>
          </cell>
        </row>
        <row r="23791">
          <cell r="A23791">
            <v>93420</v>
          </cell>
          <cell r="B23791">
            <v>60.19</v>
          </cell>
        </row>
        <row r="23792">
          <cell r="A23792">
            <v>93423</v>
          </cell>
          <cell r="B23792">
            <v>4.76</v>
          </cell>
        </row>
        <row r="23793">
          <cell r="A23793">
            <v>93424</v>
          </cell>
          <cell r="B23793">
            <v>0.85</v>
          </cell>
        </row>
        <row r="23794">
          <cell r="A23794">
            <v>93425</v>
          </cell>
          <cell r="B23794">
            <v>4.25</v>
          </cell>
        </row>
        <row r="23795">
          <cell r="A23795">
            <v>93426</v>
          </cell>
          <cell r="B23795">
            <v>143.86000000000001</v>
          </cell>
        </row>
        <row r="23796">
          <cell r="A23796">
            <v>93429</v>
          </cell>
          <cell r="B23796">
            <v>108.29</v>
          </cell>
        </row>
        <row r="23797">
          <cell r="A23797">
            <v>93430</v>
          </cell>
          <cell r="B23797">
            <v>19.489999999999998</v>
          </cell>
        </row>
        <row r="23798">
          <cell r="A23798">
            <v>93431</v>
          </cell>
          <cell r="B23798">
            <v>174.08</v>
          </cell>
        </row>
        <row r="23799">
          <cell r="A23799">
            <v>93432</v>
          </cell>
          <cell r="B23799">
            <v>2577.6</v>
          </cell>
        </row>
        <row r="23800">
          <cell r="A23800">
            <v>93435</v>
          </cell>
          <cell r="B23800">
            <v>5.86</v>
          </cell>
        </row>
        <row r="23801">
          <cell r="A23801">
            <v>93436</v>
          </cell>
          <cell r="B23801">
            <v>1.23</v>
          </cell>
        </row>
        <row r="23802">
          <cell r="A23802">
            <v>93437</v>
          </cell>
          <cell r="B23802">
            <v>10.99</v>
          </cell>
        </row>
        <row r="23803">
          <cell r="A23803">
            <v>93438</v>
          </cell>
          <cell r="B23803">
            <v>22.55</v>
          </cell>
        </row>
        <row r="23804">
          <cell r="A23804">
            <v>95114</v>
          </cell>
          <cell r="B23804">
            <v>1.8</v>
          </cell>
        </row>
        <row r="23805">
          <cell r="A23805">
            <v>95115</v>
          </cell>
          <cell r="B23805">
            <v>0.21</v>
          </cell>
        </row>
        <row r="23806">
          <cell r="A23806">
            <v>95116</v>
          </cell>
          <cell r="B23806">
            <v>31.99</v>
          </cell>
        </row>
        <row r="23807">
          <cell r="A23807">
            <v>95117</v>
          </cell>
          <cell r="B23807">
            <v>5.04</v>
          </cell>
        </row>
        <row r="23808">
          <cell r="A23808">
            <v>95118</v>
          </cell>
          <cell r="B23808">
            <v>63.82</v>
          </cell>
        </row>
        <row r="23809">
          <cell r="A23809">
            <v>95119</v>
          </cell>
          <cell r="B23809">
            <v>10.050000000000001</v>
          </cell>
        </row>
        <row r="23810">
          <cell r="A23810">
            <v>95120</v>
          </cell>
          <cell r="B23810">
            <v>57.37</v>
          </cell>
        </row>
        <row r="23811">
          <cell r="A23811">
            <v>95123</v>
          </cell>
          <cell r="B23811">
            <v>16.77</v>
          </cell>
        </row>
        <row r="23812">
          <cell r="A23812">
            <v>95124</v>
          </cell>
          <cell r="B23812">
            <v>2.64</v>
          </cell>
        </row>
        <row r="23813">
          <cell r="A23813">
            <v>95125</v>
          </cell>
          <cell r="B23813">
            <v>18.34</v>
          </cell>
        </row>
        <row r="23814">
          <cell r="A23814">
            <v>95126</v>
          </cell>
          <cell r="B23814">
            <v>132.15</v>
          </cell>
        </row>
        <row r="23815">
          <cell r="A23815">
            <v>95129</v>
          </cell>
          <cell r="B23815">
            <v>25.43</v>
          </cell>
        </row>
        <row r="23816">
          <cell r="A23816">
            <v>95130</v>
          </cell>
          <cell r="B23816">
            <v>5.35</v>
          </cell>
        </row>
        <row r="23817">
          <cell r="A23817">
            <v>95131</v>
          </cell>
          <cell r="B23817">
            <v>47.75</v>
          </cell>
        </row>
        <row r="23818">
          <cell r="A23818">
            <v>95132</v>
          </cell>
          <cell r="B23818">
            <v>28.94</v>
          </cell>
        </row>
        <row r="23819">
          <cell r="A23819">
            <v>95136</v>
          </cell>
          <cell r="B23819">
            <v>0.03</v>
          </cell>
        </row>
        <row r="23820">
          <cell r="A23820">
            <v>95137</v>
          </cell>
          <cell r="B23820">
            <v>0</v>
          </cell>
        </row>
        <row r="23821">
          <cell r="A23821">
            <v>95138</v>
          </cell>
          <cell r="B23821">
            <v>0.02</v>
          </cell>
        </row>
        <row r="23822">
          <cell r="A23822">
            <v>95208</v>
          </cell>
          <cell r="B23822">
            <v>45.73</v>
          </cell>
        </row>
        <row r="23823">
          <cell r="A23823">
            <v>95209</v>
          </cell>
          <cell r="B23823">
            <v>5.43</v>
          </cell>
        </row>
        <row r="23824">
          <cell r="A23824">
            <v>95210</v>
          </cell>
          <cell r="B23824">
            <v>50.02</v>
          </cell>
        </row>
        <row r="23825">
          <cell r="A23825">
            <v>95211</v>
          </cell>
          <cell r="B23825">
            <v>8.41</v>
          </cell>
        </row>
        <row r="23826">
          <cell r="A23826">
            <v>95217</v>
          </cell>
          <cell r="B23826">
            <v>0.56000000000000005</v>
          </cell>
        </row>
        <row r="23827">
          <cell r="A23827">
            <v>95255</v>
          </cell>
          <cell r="B23827">
            <v>1.6</v>
          </cell>
        </row>
        <row r="23828">
          <cell r="A23828">
            <v>95256</v>
          </cell>
          <cell r="B23828">
            <v>0.19</v>
          </cell>
        </row>
        <row r="23829">
          <cell r="A23829">
            <v>95257</v>
          </cell>
          <cell r="B23829">
            <v>2</v>
          </cell>
        </row>
        <row r="23830">
          <cell r="A23830">
            <v>95260</v>
          </cell>
          <cell r="B23830">
            <v>0.57999999999999996</v>
          </cell>
        </row>
        <row r="23831">
          <cell r="A23831">
            <v>95261</v>
          </cell>
          <cell r="B23831">
            <v>0.18</v>
          </cell>
        </row>
        <row r="23832">
          <cell r="A23832">
            <v>95262</v>
          </cell>
          <cell r="B23832">
            <v>1.66</v>
          </cell>
        </row>
        <row r="23833">
          <cell r="A23833">
            <v>95263</v>
          </cell>
          <cell r="B23833">
            <v>5.59</v>
          </cell>
        </row>
        <row r="23834">
          <cell r="A23834">
            <v>95266</v>
          </cell>
          <cell r="B23834">
            <v>0.44</v>
          </cell>
        </row>
        <row r="23835">
          <cell r="A23835">
            <v>95267</v>
          </cell>
          <cell r="B23835">
            <v>0.04</v>
          </cell>
        </row>
        <row r="23836">
          <cell r="A23836">
            <v>95268</v>
          </cell>
          <cell r="B23836">
            <v>0.42</v>
          </cell>
        </row>
        <row r="23837">
          <cell r="A23837">
            <v>95269</v>
          </cell>
          <cell r="B23837">
            <v>10.32</v>
          </cell>
        </row>
        <row r="23838">
          <cell r="A23838">
            <v>95272</v>
          </cell>
          <cell r="B23838">
            <v>0.43</v>
          </cell>
        </row>
        <row r="23839">
          <cell r="A23839">
            <v>95273</v>
          </cell>
          <cell r="B23839">
            <v>0.05</v>
          </cell>
        </row>
        <row r="23840">
          <cell r="A23840">
            <v>95274</v>
          </cell>
          <cell r="B23840">
            <v>0.33</v>
          </cell>
        </row>
        <row r="23841">
          <cell r="A23841">
            <v>95275</v>
          </cell>
          <cell r="B23841">
            <v>2.2799999999999998</v>
          </cell>
        </row>
        <row r="23842">
          <cell r="A23842">
            <v>95278</v>
          </cell>
          <cell r="B23842">
            <v>0.52</v>
          </cell>
        </row>
        <row r="23843">
          <cell r="A23843">
            <v>95279</v>
          </cell>
          <cell r="B23843">
            <v>0.05</v>
          </cell>
        </row>
        <row r="23844">
          <cell r="A23844">
            <v>95280</v>
          </cell>
          <cell r="B23844">
            <v>0.51</v>
          </cell>
        </row>
        <row r="23845">
          <cell r="A23845">
            <v>95281</v>
          </cell>
          <cell r="B23845">
            <v>10.32</v>
          </cell>
        </row>
        <row r="23846">
          <cell r="A23846">
            <v>95617</v>
          </cell>
          <cell r="B23846">
            <v>1.31</v>
          </cell>
        </row>
        <row r="23847">
          <cell r="A23847">
            <v>95618</v>
          </cell>
          <cell r="B23847">
            <v>0.15</v>
          </cell>
        </row>
        <row r="23848">
          <cell r="A23848">
            <v>95619</v>
          </cell>
          <cell r="B23848">
            <v>1.64</v>
          </cell>
        </row>
        <row r="23849">
          <cell r="A23849">
            <v>95627</v>
          </cell>
          <cell r="B23849">
            <v>46.57</v>
          </cell>
        </row>
        <row r="23850">
          <cell r="A23850">
            <v>95628</v>
          </cell>
          <cell r="B23850">
            <v>6.46</v>
          </cell>
        </row>
        <row r="23851">
          <cell r="A23851">
            <v>95629</v>
          </cell>
          <cell r="B23851">
            <v>58.28</v>
          </cell>
        </row>
        <row r="23852">
          <cell r="A23852">
            <v>95630</v>
          </cell>
          <cell r="B23852">
            <v>80.12</v>
          </cell>
        </row>
        <row r="23853">
          <cell r="A23853">
            <v>95698</v>
          </cell>
          <cell r="B23853">
            <v>5.31</v>
          </cell>
        </row>
        <row r="23854">
          <cell r="A23854">
            <v>95699</v>
          </cell>
          <cell r="B23854">
            <v>0.63</v>
          </cell>
        </row>
        <row r="23855">
          <cell r="A23855">
            <v>95700</v>
          </cell>
          <cell r="B23855">
            <v>6.64</v>
          </cell>
        </row>
        <row r="23856">
          <cell r="A23856">
            <v>95701</v>
          </cell>
          <cell r="B23856">
            <v>2.81</v>
          </cell>
        </row>
        <row r="23857">
          <cell r="A23857">
            <v>95704</v>
          </cell>
          <cell r="B23857">
            <v>43.7</v>
          </cell>
        </row>
        <row r="23858">
          <cell r="A23858">
            <v>95705</v>
          </cell>
          <cell r="B23858">
            <v>5.98</v>
          </cell>
        </row>
        <row r="23859">
          <cell r="A23859">
            <v>95706</v>
          </cell>
          <cell r="B23859">
            <v>54.69</v>
          </cell>
        </row>
        <row r="23860">
          <cell r="A23860">
            <v>95707</v>
          </cell>
          <cell r="B23860">
            <v>3.69</v>
          </cell>
        </row>
        <row r="23861">
          <cell r="A23861">
            <v>95710</v>
          </cell>
          <cell r="B23861">
            <v>52.52</v>
          </cell>
        </row>
        <row r="23862">
          <cell r="A23862">
            <v>95711</v>
          </cell>
          <cell r="B23862">
            <v>7.12</v>
          </cell>
        </row>
        <row r="23863">
          <cell r="A23863">
            <v>95712</v>
          </cell>
          <cell r="B23863">
            <v>65.66</v>
          </cell>
        </row>
        <row r="23864">
          <cell r="A23864">
            <v>95713</v>
          </cell>
          <cell r="B23864">
            <v>80.709999999999994</v>
          </cell>
        </row>
        <row r="23865">
          <cell r="A23865">
            <v>95716</v>
          </cell>
          <cell r="B23865">
            <v>50.56</v>
          </cell>
        </row>
        <row r="23866">
          <cell r="A23866">
            <v>95717</v>
          </cell>
          <cell r="B23866">
            <v>6.86</v>
          </cell>
        </row>
        <row r="23867">
          <cell r="A23867">
            <v>95718</v>
          </cell>
          <cell r="B23867">
            <v>63.21</v>
          </cell>
        </row>
        <row r="23868">
          <cell r="A23868">
            <v>95719</v>
          </cell>
          <cell r="B23868">
            <v>80.709999999999994</v>
          </cell>
        </row>
        <row r="23869">
          <cell r="A23869">
            <v>95869</v>
          </cell>
          <cell r="B23869">
            <v>1.37</v>
          </cell>
        </row>
        <row r="23870">
          <cell r="A23870">
            <v>95870</v>
          </cell>
          <cell r="B23870">
            <v>6.79</v>
          </cell>
        </row>
        <row r="23871">
          <cell r="A23871">
            <v>95871</v>
          </cell>
          <cell r="B23871">
            <v>245.08</v>
          </cell>
        </row>
        <row r="23872">
          <cell r="A23872">
            <v>95874</v>
          </cell>
          <cell r="B23872">
            <v>7.61</v>
          </cell>
        </row>
        <row r="23873">
          <cell r="A23873">
            <v>96008</v>
          </cell>
          <cell r="B23873">
            <v>18.05</v>
          </cell>
        </row>
        <row r="23874">
          <cell r="A23874">
            <v>96009</v>
          </cell>
          <cell r="B23874">
            <v>2.4900000000000002</v>
          </cell>
        </row>
        <row r="23875">
          <cell r="A23875">
            <v>96011</v>
          </cell>
          <cell r="B23875">
            <v>19.739999999999998</v>
          </cell>
        </row>
        <row r="23876">
          <cell r="A23876">
            <v>96012</v>
          </cell>
          <cell r="B23876">
            <v>86.77</v>
          </cell>
        </row>
        <row r="23877">
          <cell r="A23877">
            <v>96015</v>
          </cell>
          <cell r="B23877">
            <v>17.84</v>
          </cell>
        </row>
        <row r="23878">
          <cell r="A23878">
            <v>96016</v>
          </cell>
          <cell r="B23878">
            <v>2.46</v>
          </cell>
        </row>
        <row r="23879">
          <cell r="A23879">
            <v>96018</v>
          </cell>
          <cell r="B23879">
            <v>19.52</v>
          </cell>
        </row>
        <row r="23880">
          <cell r="A23880">
            <v>96019</v>
          </cell>
          <cell r="B23880">
            <v>154.28</v>
          </cell>
        </row>
        <row r="23881">
          <cell r="A23881">
            <v>96023</v>
          </cell>
          <cell r="B23881">
            <v>13.99</v>
          </cell>
        </row>
        <row r="23882">
          <cell r="A23882">
            <v>96024</v>
          </cell>
          <cell r="B23882">
            <v>1.93</v>
          </cell>
        </row>
        <row r="23883">
          <cell r="A23883">
            <v>96026</v>
          </cell>
          <cell r="B23883">
            <v>15.31</v>
          </cell>
        </row>
        <row r="23884">
          <cell r="A23884">
            <v>96027</v>
          </cell>
          <cell r="B23884">
            <v>107.5</v>
          </cell>
        </row>
        <row r="23885">
          <cell r="A23885">
            <v>96030</v>
          </cell>
          <cell r="B23885">
            <v>25.51</v>
          </cell>
        </row>
        <row r="23886">
          <cell r="A23886">
            <v>96031</v>
          </cell>
          <cell r="B23886">
            <v>4.7699999999999996</v>
          </cell>
        </row>
        <row r="23887">
          <cell r="A23887">
            <v>96032</v>
          </cell>
          <cell r="B23887">
            <v>3.78</v>
          </cell>
        </row>
        <row r="23888">
          <cell r="A23888">
            <v>96033</v>
          </cell>
          <cell r="B23888">
            <v>42.84</v>
          </cell>
        </row>
        <row r="23889">
          <cell r="A23889">
            <v>96034</v>
          </cell>
          <cell r="B23889">
            <v>127.26</v>
          </cell>
        </row>
        <row r="23890">
          <cell r="A23890">
            <v>96053</v>
          </cell>
          <cell r="B23890">
            <v>14.2</v>
          </cell>
        </row>
        <row r="23891">
          <cell r="A23891">
            <v>96054</v>
          </cell>
          <cell r="B23891">
            <v>20.66</v>
          </cell>
        </row>
        <row r="23892">
          <cell r="A23892">
            <v>96055</v>
          </cell>
          <cell r="B23892">
            <v>1.96</v>
          </cell>
        </row>
        <row r="23893">
          <cell r="A23893">
            <v>96056</v>
          </cell>
          <cell r="B23893">
            <v>15.53</v>
          </cell>
        </row>
        <row r="23894">
          <cell r="A23894">
            <v>96057</v>
          </cell>
          <cell r="B23894">
            <v>60.46</v>
          </cell>
        </row>
        <row r="23895">
          <cell r="A23895">
            <v>96060</v>
          </cell>
          <cell r="B23895">
            <v>2.08</v>
          </cell>
        </row>
        <row r="23896">
          <cell r="A23896">
            <v>96061</v>
          </cell>
          <cell r="B23896">
            <v>25.82</v>
          </cell>
        </row>
        <row r="23897">
          <cell r="A23897">
            <v>96062</v>
          </cell>
          <cell r="B23897">
            <v>35.76</v>
          </cell>
        </row>
        <row r="23898">
          <cell r="A23898">
            <v>96241</v>
          </cell>
          <cell r="B23898">
            <v>16.13</v>
          </cell>
        </row>
        <row r="23899">
          <cell r="A23899">
            <v>96242</v>
          </cell>
          <cell r="B23899">
            <v>2.1800000000000002</v>
          </cell>
        </row>
        <row r="23900">
          <cell r="A23900">
            <v>96243</v>
          </cell>
          <cell r="B23900">
            <v>20.16</v>
          </cell>
        </row>
        <row r="23901">
          <cell r="A23901">
            <v>96244</v>
          </cell>
          <cell r="B23901">
            <v>15.62</v>
          </cell>
        </row>
        <row r="23902">
          <cell r="A23902">
            <v>96301</v>
          </cell>
          <cell r="B23902">
            <v>44.08</v>
          </cell>
        </row>
        <row r="23903">
          <cell r="A23903">
            <v>96457</v>
          </cell>
          <cell r="B23903">
            <v>57.29</v>
          </cell>
        </row>
        <row r="23904">
          <cell r="A23904">
            <v>96458</v>
          </cell>
          <cell r="B23904">
            <v>64.63</v>
          </cell>
        </row>
        <row r="23905">
          <cell r="A23905">
            <v>96459</v>
          </cell>
          <cell r="B23905">
            <v>7.17</v>
          </cell>
        </row>
        <row r="23906">
          <cell r="A23906">
            <v>96460</v>
          </cell>
          <cell r="B23906">
            <v>51.65</v>
          </cell>
        </row>
        <row r="23907">
          <cell r="A23907">
            <v>98760</v>
          </cell>
          <cell r="B23907">
            <v>0.08</v>
          </cell>
        </row>
        <row r="23908">
          <cell r="A23908">
            <v>98761</v>
          </cell>
          <cell r="B23908">
            <v>0</v>
          </cell>
        </row>
        <row r="23909">
          <cell r="A23909">
            <v>98762</v>
          </cell>
          <cell r="B23909">
            <v>0.1</v>
          </cell>
        </row>
        <row r="23910">
          <cell r="A23910">
            <v>98763</v>
          </cell>
          <cell r="B23910">
            <v>4.13</v>
          </cell>
        </row>
        <row r="23911">
          <cell r="A23911">
            <v>99829</v>
          </cell>
          <cell r="B23911">
            <v>0.16</v>
          </cell>
        </row>
        <row r="23912">
          <cell r="A23912">
            <v>99830</v>
          </cell>
          <cell r="B23912">
            <v>0.01</v>
          </cell>
        </row>
        <row r="23913">
          <cell r="A23913">
            <v>99831</v>
          </cell>
          <cell r="B23913">
            <v>0.21</v>
          </cell>
        </row>
        <row r="23914">
          <cell r="A23914">
            <v>99832</v>
          </cell>
          <cell r="B23914">
            <v>3.97</v>
          </cell>
        </row>
        <row r="23915">
          <cell r="A23915">
            <v>100637</v>
          </cell>
          <cell r="B23915">
            <v>133.02000000000001</v>
          </cell>
        </row>
        <row r="23916">
          <cell r="A23916">
            <v>100638</v>
          </cell>
          <cell r="B23916">
            <v>23.94</v>
          </cell>
        </row>
        <row r="23917">
          <cell r="A23917">
            <v>100639</v>
          </cell>
          <cell r="B23917">
            <v>213.83</v>
          </cell>
        </row>
        <row r="23918">
          <cell r="A23918">
            <v>100640</v>
          </cell>
          <cell r="B23918">
            <v>214.2</v>
          </cell>
        </row>
        <row r="23919">
          <cell r="A23919">
            <v>100643</v>
          </cell>
          <cell r="B23919">
            <v>350.24</v>
          </cell>
        </row>
        <row r="23920">
          <cell r="A23920">
            <v>100644</v>
          </cell>
          <cell r="B23920">
            <v>63.04</v>
          </cell>
        </row>
        <row r="23921">
          <cell r="A23921">
            <v>100645</v>
          </cell>
          <cell r="B23921">
            <v>563.02</v>
          </cell>
        </row>
        <row r="23922">
          <cell r="A23922">
            <v>100646</v>
          </cell>
          <cell r="B23922">
            <v>306</v>
          </cell>
        </row>
        <row r="23923">
          <cell r="A23923">
            <v>102270</v>
          </cell>
          <cell r="B23923">
            <v>0.78</v>
          </cell>
        </row>
        <row r="23924">
          <cell r="A23924">
            <v>102271</v>
          </cell>
          <cell r="B23924">
            <v>0.09</v>
          </cell>
        </row>
        <row r="23925">
          <cell r="A23925">
            <v>102272</v>
          </cell>
          <cell r="B23925">
            <v>0.98</v>
          </cell>
        </row>
        <row r="23926">
          <cell r="A23926">
            <v>102273</v>
          </cell>
          <cell r="B23926">
            <v>1.53</v>
          </cell>
        </row>
        <row r="23927">
          <cell r="A23927">
            <v>102809</v>
          </cell>
          <cell r="B23927">
            <v>15.11</v>
          </cell>
        </row>
        <row r="23928">
          <cell r="A23928">
            <v>102815</v>
          </cell>
          <cell r="B23928">
            <v>3.06</v>
          </cell>
        </row>
        <row r="23929">
          <cell r="A23929">
            <v>102826</v>
          </cell>
          <cell r="B23929">
            <v>5.74</v>
          </cell>
        </row>
        <row r="23930">
          <cell r="A23930">
            <v>102832</v>
          </cell>
          <cell r="B23930">
            <v>7.65</v>
          </cell>
        </row>
        <row r="23931">
          <cell r="A23931">
            <v>102843</v>
          </cell>
          <cell r="B23931">
            <v>120.82</v>
          </cell>
        </row>
        <row r="23932">
          <cell r="A23932">
            <v>102849</v>
          </cell>
          <cell r="B23932">
            <v>59.07</v>
          </cell>
        </row>
        <row r="23933">
          <cell r="A23933">
            <v>102855</v>
          </cell>
          <cell r="B23933">
            <v>59.07</v>
          </cell>
        </row>
        <row r="23934">
          <cell r="A23934">
            <v>102861</v>
          </cell>
          <cell r="B23934">
            <v>1.1200000000000001</v>
          </cell>
        </row>
        <row r="23935">
          <cell r="A23935">
            <v>102867</v>
          </cell>
          <cell r="B23935">
            <v>0.61</v>
          </cell>
        </row>
        <row r="23936">
          <cell r="A23936">
            <v>102873</v>
          </cell>
          <cell r="B23936">
            <v>107.34</v>
          </cell>
        </row>
        <row r="23937">
          <cell r="A23937">
            <v>102879</v>
          </cell>
          <cell r="B23937">
            <v>161.1</v>
          </cell>
        </row>
        <row r="23938">
          <cell r="A23938">
            <v>102885</v>
          </cell>
          <cell r="B23938">
            <v>1.1499999999999999</v>
          </cell>
        </row>
        <row r="23939">
          <cell r="A23939">
            <v>102891</v>
          </cell>
          <cell r="B23939">
            <v>1.1499999999999999</v>
          </cell>
        </row>
        <row r="23940">
          <cell r="A23940">
            <v>102897</v>
          </cell>
          <cell r="B23940">
            <v>80.709999999999994</v>
          </cell>
        </row>
        <row r="23941">
          <cell r="A23941">
            <v>102903</v>
          </cell>
          <cell r="B23941">
            <v>10.47</v>
          </cell>
        </row>
        <row r="23942">
          <cell r="A23942">
            <v>102909</v>
          </cell>
          <cell r="B23942">
            <v>87.97</v>
          </cell>
        </row>
        <row r="23943">
          <cell r="A23943">
            <v>102915</v>
          </cell>
          <cell r="B23943">
            <v>0.56000000000000005</v>
          </cell>
        </row>
        <row r="23944">
          <cell r="A23944">
            <v>102927</v>
          </cell>
          <cell r="B23944">
            <v>0.84</v>
          </cell>
        </row>
        <row r="23945">
          <cell r="A23945">
            <v>102933</v>
          </cell>
          <cell r="B23945">
            <v>0.84</v>
          </cell>
        </row>
        <row r="23946">
          <cell r="A23946">
            <v>102939</v>
          </cell>
          <cell r="B23946">
            <v>8.41</v>
          </cell>
        </row>
        <row r="23947">
          <cell r="A23947">
            <v>102945</v>
          </cell>
          <cell r="B23947">
            <v>0.01</v>
          </cell>
        </row>
        <row r="23948">
          <cell r="A23948">
            <v>102951</v>
          </cell>
          <cell r="B23948">
            <v>0.56000000000000005</v>
          </cell>
        </row>
        <row r="23949">
          <cell r="A23949">
            <v>102957</v>
          </cell>
          <cell r="B23949">
            <v>45.8</v>
          </cell>
        </row>
        <row r="23950">
          <cell r="A23950">
            <v>102963</v>
          </cell>
          <cell r="B23950">
            <v>76.09</v>
          </cell>
        </row>
        <row r="23951">
          <cell r="A23951">
            <v>102969</v>
          </cell>
          <cell r="B23951">
            <v>1.1399999999999999</v>
          </cell>
        </row>
        <row r="23952">
          <cell r="A23952">
            <v>102985</v>
          </cell>
          <cell r="B23952">
            <v>3</v>
          </cell>
        </row>
        <row r="23953">
          <cell r="A23953">
            <v>103156</v>
          </cell>
          <cell r="B23953">
            <v>2.14</v>
          </cell>
        </row>
        <row r="23954">
          <cell r="A23954">
            <v>103162</v>
          </cell>
          <cell r="B23954">
            <v>2.68</v>
          </cell>
        </row>
        <row r="23955">
          <cell r="A23955">
            <v>103168</v>
          </cell>
          <cell r="B23955">
            <v>3.06</v>
          </cell>
        </row>
        <row r="23956">
          <cell r="A23956">
            <v>103174</v>
          </cell>
          <cell r="B23956">
            <v>7.65</v>
          </cell>
        </row>
        <row r="23957">
          <cell r="A23957">
            <v>103180</v>
          </cell>
          <cell r="B23957">
            <v>17.59</v>
          </cell>
        </row>
        <row r="23958">
          <cell r="A23958">
            <v>103223</v>
          </cell>
          <cell r="B23958">
            <v>31.46</v>
          </cell>
        </row>
        <row r="23959">
          <cell r="A23959">
            <v>103229</v>
          </cell>
          <cell r="B23959">
            <v>78.13</v>
          </cell>
        </row>
        <row r="23960">
          <cell r="A23960">
            <v>103235</v>
          </cell>
          <cell r="B23960">
            <v>138.22</v>
          </cell>
        </row>
        <row r="23961">
          <cell r="A23961">
            <v>103241</v>
          </cell>
          <cell r="B23961">
            <v>8.15</v>
          </cell>
        </row>
        <row r="23962">
          <cell r="A23962">
            <v>92259</v>
          </cell>
          <cell r="B23962">
            <v>484.43</v>
          </cell>
        </row>
        <row r="23963">
          <cell r="A23963">
            <v>92260</v>
          </cell>
          <cell r="B23963">
            <v>548.66999999999996</v>
          </cell>
        </row>
        <row r="23964">
          <cell r="A23964">
            <v>92261</v>
          </cell>
          <cell r="B23964">
            <v>610.96</v>
          </cell>
        </row>
        <row r="23965">
          <cell r="A23965">
            <v>92262</v>
          </cell>
          <cell r="B23965">
            <v>711.24</v>
          </cell>
        </row>
        <row r="23966">
          <cell r="A23966">
            <v>92539</v>
          </cell>
          <cell r="B23966">
            <v>83.64</v>
          </cell>
        </row>
        <row r="23967">
          <cell r="A23967">
            <v>92540</v>
          </cell>
          <cell r="B23967">
            <v>93.3</v>
          </cell>
        </row>
        <row r="23968">
          <cell r="A23968">
            <v>92541</v>
          </cell>
          <cell r="B23968">
            <v>90.25</v>
          </cell>
        </row>
        <row r="23969">
          <cell r="A23969">
            <v>92542</v>
          </cell>
          <cell r="B23969">
            <v>109.1</v>
          </cell>
        </row>
        <row r="23970">
          <cell r="A23970">
            <v>92543</v>
          </cell>
          <cell r="B23970">
            <v>25.25</v>
          </cell>
        </row>
        <row r="23971">
          <cell r="A23971">
            <v>92544</v>
          </cell>
          <cell r="B23971">
            <v>20.09</v>
          </cell>
        </row>
        <row r="23972">
          <cell r="A23972">
            <v>92545</v>
          </cell>
          <cell r="B23972">
            <v>1073.93</v>
          </cell>
        </row>
        <row r="23973">
          <cell r="A23973">
            <v>92546</v>
          </cell>
          <cell r="B23973">
            <v>1320.18</v>
          </cell>
        </row>
        <row r="23974">
          <cell r="A23974">
            <v>92547</v>
          </cell>
          <cell r="B23974">
            <v>1399.22</v>
          </cell>
        </row>
        <row r="23975">
          <cell r="A23975">
            <v>92548</v>
          </cell>
          <cell r="B23975">
            <v>1558.03</v>
          </cell>
        </row>
        <row r="23976">
          <cell r="A23976">
            <v>92549</v>
          </cell>
          <cell r="B23976">
            <v>1944.13</v>
          </cell>
        </row>
        <row r="23977">
          <cell r="A23977">
            <v>92550</v>
          </cell>
          <cell r="B23977">
            <v>2425.23</v>
          </cell>
        </row>
        <row r="23978">
          <cell r="A23978">
            <v>92551</v>
          </cell>
          <cell r="B23978">
            <v>2526.94</v>
          </cell>
        </row>
        <row r="23979">
          <cell r="A23979">
            <v>92552</v>
          </cell>
          <cell r="B23979">
            <v>2744.49</v>
          </cell>
        </row>
        <row r="23980">
          <cell r="A23980">
            <v>92553</v>
          </cell>
          <cell r="B23980">
            <v>3140.61</v>
          </cell>
        </row>
        <row r="23981">
          <cell r="A23981">
            <v>92554</v>
          </cell>
          <cell r="B23981">
            <v>3257.26</v>
          </cell>
        </row>
        <row r="23982">
          <cell r="A23982">
            <v>92555</v>
          </cell>
          <cell r="B23982">
            <v>1058.3900000000001</v>
          </cell>
        </row>
        <row r="23983">
          <cell r="A23983">
            <v>92556</v>
          </cell>
          <cell r="B23983">
            <v>1292.95</v>
          </cell>
        </row>
        <row r="23984">
          <cell r="A23984">
            <v>92557</v>
          </cell>
          <cell r="B23984">
            <v>1371.98</v>
          </cell>
        </row>
        <row r="23985">
          <cell r="A23985">
            <v>92558</v>
          </cell>
          <cell r="B23985">
            <v>1542.48</v>
          </cell>
        </row>
        <row r="23986">
          <cell r="A23986">
            <v>92559</v>
          </cell>
          <cell r="B23986">
            <v>1915.19</v>
          </cell>
        </row>
        <row r="23987">
          <cell r="A23987">
            <v>92560</v>
          </cell>
          <cell r="B23987">
            <v>2385.81</v>
          </cell>
        </row>
        <row r="23988">
          <cell r="A23988">
            <v>92561</v>
          </cell>
          <cell r="B23988">
            <v>2488.59</v>
          </cell>
        </row>
        <row r="23989">
          <cell r="A23989">
            <v>92562</v>
          </cell>
          <cell r="B23989">
            <v>2678.91</v>
          </cell>
        </row>
        <row r="23990">
          <cell r="A23990">
            <v>92563</v>
          </cell>
          <cell r="B23990">
            <v>3063.93</v>
          </cell>
        </row>
        <row r="23991">
          <cell r="A23991">
            <v>92564</v>
          </cell>
          <cell r="B23991">
            <v>3163.34</v>
          </cell>
        </row>
        <row r="23992">
          <cell r="A23992">
            <v>92565</v>
          </cell>
          <cell r="B23992">
            <v>40.43</v>
          </cell>
        </row>
        <row r="23993">
          <cell r="A23993">
            <v>92566</v>
          </cell>
          <cell r="B23993">
            <v>25.42</v>
          </cell>
        </row>
        <row r="23994">
          <cell r="A23994">
            <v>92567</v>
          </cell>
          <cell r="B23994">
            <v>36.44</v>
          </cell>
        </row>
        <row r="23995">
          <cell r="A23995">
            <v>100379</v>
          </cell>
          <cell r="B23995">
            <v>40.43</v>
          </cell>
        </row>
        <row r="23996">
          <cell r="A23996">
            <v>100380</v>
          </cell>
          <cell r="B23996">
            <v>53.16</v>
          </cell>
        </row>
        <row r="23997">
          <cell r="A23997">
            <v>100381</v>
          </cell>
          <cell r="B23997">
            <v>59.46</v>
          </cell>
        </row>
        <row r="23998">
          <cell r="A23998">
            <v>100383</v>
          </cell>
          <cell r="B23998">
            <v>27.5</v>
          </cell>
        </row>
        <row r="23999">
          <cell r="A23999">
            <v>100384</v>
          </cell>
          <cell r="B23999">
            <v>28.83</v>
          </cell>
        </row>
        <row r="24000">
          <cell r="A24000">
            <v>100385</v>
          </cell>
          <cell r="B24000">
            <v>36.44</v>
          </cell>
        </row>
        <row r="24001">
          <cell r="A24001">
            <v>100386</v>
          </cell>
          <cell r="B24001">
            <v>46.57</v>
          </cell>
        </row>
        <row r="24002">
          <cell r="A24002">
            <v>100387</v>
          </cell>
          <cell r="B24002">
            <v>57.09</v>
          </cell>
        </row>
        <row r="24003">
          <cell r="A24003">
            <v>100388</v>
          </cell>
          <cell r="B24003">
            <v>20.79</v>
          </cell>
        </row>
        <row r="24004">
          <cell r="A24004">
            <v>100389</v>
          </cell>
          <cell r="B24004">
            <v>18.18</v>
          </cell>
        </row>
        <row r="24005">
          <cell r="A24005">
            <v>100390</v>
          </cell>
          <cell r="B24005">
            <v>24.6</v>
          </cell>
        </row>
        <row r="24006">
          <cell r="A24006">
            <v>100391</v>
          </cell>
          <cell r="B24006">
            <v>20.58</v>
          </cell>
        </row>
        <row r="24007">
          <cell r="A24007">
            <v>100392</v>
          </cell>
          <cell r="B24007">
            <v>16.37</v>
          </cell>
        </row>
        <row r="24008">
          <cell r="A24008">
            <v>100393</v>
          </cell>
          <cell r="B24008">
            <v>20.71</v>
          </cell>
        </row>
        <row r="24009">
          <cell r="A24009">
            <v>100394</v>
          </cell>
          <cell r="B24009">
            <v>19.350000000000001</v>
          </cell>
        </row>
        <row r="24010">
          <cell r="A24010">
            <v>100395</v>
          </cell>
          <cell r="B24010">
            <v>24.52</v>
          </cell>
        </row>
        <row r="24011">
          <cell r="A24011">
            <v>94189</v>
          </cell>
          <cell r="B24011">
            <v>32.659999999999997</v>
          </cell>
        </row>
        <row r="24012">
          <cell r="A24012">
            <v>94192</v>
          </cell>
          <cell r="B24012">
            <v>35.14</v>
          </cell>
        </row>
        <row r="24013">
          <cell r="A24013">
            <v>94195</v>
          </cell>
          <cell r="B24013">
            <v>49.32</v>
          </cell>
        </row>
        <row r="24014">
          <cell r="A24014">
            <v>94198</v>
          </cell>
          <cell r="B24014">
            <v>52.63</v>
          </cell>
        </row>
        <row r="24015">
          <cell r="A24015">
            <v>94201</v>
          </cell>
          <cell r="B24015">
            <v>69.569999999999993</v>
          </cell>
        </row>
        <row r="24016">
          <cell r="A24016">
            <v>94204</v>
          </cell>
          <cell r="B24016">
            <v>75.180000000000007</v>
          </cell>
        </row>
        <row r="24017">
          <cell r="A24017">
            <v>94224</v>
          </cell>
          <cell r="B24017">
            <v>24.31</v>
          </cell>
        </row>
        <row r="24018">
          <cell r="A24018">
            <v>94226</v>
          </cell>
          <cell r="B24018">
            <v>19.93</v>
          </cell>
        </row>
        <row r="24019">
          <cell r="A24019">
            <v>94232</v>
          </cell>
          <cell r="B24019">
            <v>2.66</v>
          </cell>
        </row>
        <row r="24020">
          <cell r="A24020">
            <v>94440</v>
          </cell>
          <cell r="B24020">
            <v>49.32</v>
          </cell>
        </row>
        <row r="24021">
          <cell r="A24021">
            <v>94441</v>
          </cell>
          <cell r="B24021">
            <v>52.63</v>
          </cell>
        </row>
        <row r="24022">
          <cell r="A24022">
            <v>94442</v>
          </cell>
          <cell r="B24022">
            <v>49.32</v>
          </cell>
        </row>
        <row r="24023">
          <cell r="A24023">
            <v>94443</v>
          </cell>
          <cell r="B24023">
            <v>52.63</v>
          </cell>
        </row>
        <row r="24024">
          <cell r="A24024">
            <v>94445</v>
          </cell>
          <cell r="B24024">
            <v>69.569999999999993</v>
          </cell>
        </row>
        <row r="24025">
          <cell r="A24025">
            <v>94446</v>
          </cell>
          <cell r="B24025">
            <v>75.180000000000007</v>
          </cell>
        </row>
        <row r="24026">
          <cell r="A24026">
            <v>94447</v>
          </cell>
          <cell r="B24026">
            <v>69.569999999999993</v>
          </cell>
        </row>
        <row r="24027">
          <cell r="A24027">
            <v>94448</v>
          </cell>
          <cell r="B24027">
            <v>75.180000000000007</v>
          </cell>
        </row>
        <row r="24028">
          <cell r="A24028">
            <v>94207</v>
          </cell>
          <cell r="B24028">
            <v>41.08</v>
          </cell>
        </row>
        <row r="24029">
          <cell r="A24029">
            <v>94210</v>
          </cell>
          <cell r="B24029">
            <v>43.55</v>
          </cell>
        </row>
        <row r="24030">
          <cell r="A24030">
            <v>94218</v>
          </cell>
          <cell r="B24030">
            <v>100.64</v>
          </cell>
        </row>
        <row r="24031">
          <cell r="A24031">
            <v>94213</v>
          </cell>
          <cell r="B24031">
            <v>72.209999999999994</v>
          </cell>
        </row>
        <row r="24032">
          <cell r="A24032">
            <v>94216</v>
          </cell>
          <cell r="B24032">
            <v>204.35</v>
          </cell>
        </row>
        <row r="24033">
          <cell r="A24033">
            <v>94219</v>
          </cell>
          <cell r="B24033">
            <v>36.369999999999997</v>
          </cell>
        </row>
        <row r="24034">
          <cell r="A24034">
            <v>94220</v>
          </cell>
          <cell r="B24034">
            <v>46.51</v>
          </cell>
        </row>
        <row r="24035">
          <cell r="A24035">
            <v>94221</v>
          </cell>
          <cell r="B24035">
            <v>29.88</v>
          </cell>
        </row>
        <row r="24036">
          <cell r="A24036">
            <v>94222</v>
          </cell>
          <cell r="B24036">
            <v>40.020000000000003</v>
          </cell>
        </row>
        <row r="24037">
          <cell r="A24037">
            <v>94223</v>
          </cell>
          <cell r="B24037">
            <v>72.28</v>
          </cell>
        </row>
        <row r="24038">
          <cell r="A24038">
            <v>94451</v>
          </cell>
          <cell r="B24038">
            <v>79.86</v>
          </cell>
        </row>
        <row r="24039">
          <cell r="A24039">
            <v>100325</v>
          </cell>
          <cell r="B24039">
            <v>77.62</v>
          </cell>
        </row>
        <row r="24040">
          <cell r="A24040">
            <v>100327</v>
          </cell>
          <cell r="B24040">
            <v>68.45</v>
          </cell>
        </row>
        <row r="24041">
          <cell r="A24041">
            <v>100328</v>
          </cell>
          <cell r="B24041">
            <v>16.32</v>
          </cell>
        </row>
        <row r="24042">
          <cell r="A24042">
            <v>100329</v>
          </cell>
          <cell r="B24042">
            <v>19.62</v>
          </cell>
        </row>
        <row r="24043">
          <cell r="A24043">
            <v>100330</v>
          </cell>
          <cell r="B24043">
            <v>22.16</v>
          </cell>
        </row>
        <row r="24044">
          <cell r="A24044">
            <v>100331</v>
          </cell>
          <cell r="B24044">
            <v>27.79</v>
          </cell>
        </row>
        <row r="24045">
          <cell r="A24045">
            <v>100434</v>
          </cell>
          <cell r="B24045">
            <v>59.32</v>
          </cell>
        </row>
        <row r="24046">
          <cell r="A24046">
            <v>100435</v>
          </cell>
          <cell r="B24046">
            <v>51.45</v>
          </cell>
        </row>
        <row r="24047">
          <cell r="A24047">
            <v>94227</v>
          </cell>
          <cell r="B24047">
            <v>78.02</v>
          </cell>
        </row>
        <row r="24048">
          <cell r="A24048">
            <v>94228</v>
          </cell>
          <cell r="B24048">
            <v>105.16</v>
          </cell>
        </row>
        <row r="24049">
          <cell r="A24049">
            <v>94229</v>
          </cell>
          <cell r="B24049">
            <v>203.64</v>
          </cell>
        </row>
        <row r="24050">
          <cell r="A24050">
            <v>94231</v>
          </cell>
          <cell r="B24050">
            <v>61.01</v>
          </cell>
        </row>
        <row r="24051">
          <cell r="A24051">
            <v>94449</v>
          </cell>
          <cell r="B24051">
            <v>59.61</v>
          </cell>
        </row>
        <row r="24052">
          <cell r="A24052">
            <v>92255</v>
          </cell>
          <cell r="B24052">
            <v>191.6</v>
          </cell>
        </row>
        <row r="24053">
          <cell r="A24053">
            <v>92256</v>
          </cell>
          <cell r="B24053">
            <v>240.15</v>
          </cell>
        </row>
        <row r="24054">
          <cell r="A24054">
            <v>92257</v>
          </cell>
          <cell r="B24054">
            <v>288.08999999999997</v>
          </cell>
        </row>
        <row r="24055">
          <cell r="A24055">
            <v>92258</v>
          </cell>
          <cell r="B24055">
            <v>365.18</v>
          </cell>
        </row>
        <row r="24056">
          <cell r="A24056">
            <v>92568</v>
          </cell>
          <cell r="B24056">
            <v>160.91999999999999</v>
          </cell>
        </row>
        <row r="24057">
          <cell r="A24057">
            <v>92569</v>
          </cell>
          <cell r="B24057">
            <v>89.78</v>
          </cell>
        </row>
        <row r="24058">
          <cell r="A24058">
            <v>92570</v>
          </cell>
          <cell r="B24058">
            <v>56.97</v>
          </cell>
        </row>
        <row r="24059">
          <cell r="A24059">
            <v>92571</v>
          </cell>
          <cell r="B24059">
            <v>170.44</v>
          </cell>
        </row>
        <row r="24060">
          <cell r="A24060">
            <v>92572</v>
          </cell>
          <cell r="B24060">
            <v>102.42</v>
          </cell>
        </row>
        <row r="24061">
          <cell r="A24061">
            <v>92573</v>
          </cell>
          <cell r="B24061">
            <v>61</v>
          </cell>
        </row>
        <row r="24062">
          <cell r="A24062">
            <v>92574</v>
          </cell>
          <cell r="B24062">
            <v>163.44999999999999</v>
          </cell>
        </row>
        <row r="24063">
          <cell r="A24063">
            <v>92575</v>
          </cell>
          <cell r="B24063">
            <v>82.14</v>
          </cell>
        </row>
        <row r="24064">
          <cell r="A24064">
            <v>92576</v>
          </cell>
          <cell r="B24064">
            <v>45</v>
          </cell>
        </row>
        <row r="24065">
          <cell r="A24065">
            <v>92577</v>
          </cell>
          <cell r="B24065">
            <v>173.54</v>
          </cell>
        </row>
        <row r="24066">
          <cell r="A24066">
            <v>92578</v>
          </cell>
          <cell r="B24066">
            <v>87.74</v>
          </cell>
        </row>
        <row r="24067">
          <cell r="A24067">
            <v>92579</v>
          </cell>
          <cell r="B24067">
            <v>48.21</v>
          </cell>
        </row>
        <row r="24068">
          <cell r="A24068">
            <v>92580</v>
          </cell>
          <cell r="B24068">
            <v>60.02</v>
          </cell>
        </row>
        <row r="24069">
          <cell r="A24069">
            <v>92581</v>
          </cell>
          <cell r="B24069">
            <v>62.72</v>
          </cell>
        </row>
        <row r="24070">
          <cell r="A24070">
            <v>92582</v>
          </cell>
          <cell r="B24070">
            <v>845.68</v>
          </cell>
        </row>
        <row r="24071">
          <cell r="A24071">
            <v>92584</v>
          </cell>
          <cell r="B24071">
            <v>999.78</v>
          </cell>
        </row>
        <row r="24072">
          <cell r="A24072">
            <v>92586</v>
          </cell>
          <cell r="B24072">
            <v>1153.8800000000001</v>
          </cell>
        </row>
        <row r="24073">
          <cell r="A24073">
            <v>92588</v>
          </cell>
          <cell r="B24073">
            <v>1463.27</v>
          </cell>
        </row>
        <row r="24074">
          <cell r="A24074">
            <v>92590</v>
          </cell>
          <cell r="B24074">
            <v>1617.36</v>
          </cell>
        </row>
        <row r="24075">
          <cell r="A24075">
            <v>92592</v>
          </cell>
          <cell r="B24075">
            <v>1819.4</v>
          </cell>
        </row>
        <row r="24076">
          <cell r="A24076">
            <v>92593</v>
          </cell>
          <cell r="B24076">
            <v>13.81</v>
          </cell>
        </row>
        <row r="24077">
          <cell r="A24077">
            <v>92594</v>
          </cell>
          <cell r="B24077">
            <v>2119.2199999999998</v>
          </cell>
        </row>
        <row r="24078">
          <cell r="A24078">
            <v>92596</v>
          </cell>
          <cell r="B24078">
            <v>2357</v>
          </cell>
        </row>
        <row r="24079">
          <cell r="A24079">
            <v>92598</v>
          </cell>
          <cell r="B24079">
            <v>2511.1</v>
          </cell>
        </row>
        <row r="24080">
          <cell r="A24080">
            <v>92600</v>
          </cell>
          <cell r="B24080">
            <v>2704.18</v>
          </cell>
        </row>
        <row r="24081">
          <cell r="A24081">
            <v>92602</v>
          </cell>
          <cell r="B24081">
            <v>845.68</v>
          </cell>
        </row>
        <row r="24082">
          <cell r="A24082">
            <v>92604</v>
          </cell>
          <cell r="B24082">
            <v>960.8</v>
          </cell>
        </row>
        <row r="24083">
          <cell r="A24083">
            <v>92606</v>
          </cell>
          <cell r="B24083">
            <v>1114.9000000000001</v>
          </cell>
        </row>
        <row r="24084">
          <cell r="A24084">
            <v>92608</v>
          </cell>
          <cell r="B24084">
            <v>1385.31</v>
          </cell>
        </row>
        <row r="24085">
          <cell r="A24085">
            <v>92610</v>
          </cell>
          <cell r="B24085">
            <v>1539.4</v>
          </cell>
        </row>
        <row r="24086">
          <cell r="A24086">
            <v>92612</v>
          </cell>
          <cell r="B24086">
            <v>1741.44</v>
          </cell>
        </row>
        <row r="24087">
          <cell r="A24087">
            <v>92614</v>
          </cell>
          <cell r="B24087">
            <v>1963.31</v>
          </cell>
        </row>
        <row r="24088">
          <cell r="A24088">
            <v>92616</v>
          </cell>
          <cell r="B24088">
            <v>2240.0700000000002</v>
          </cell>
        </row>
        <row r="24089">
          <cell r="A24089">
            <v>92618</v>
          </cell>
          <cell r="B24089">
            <v>2394.17</v>
          </cell>
        </row>
        <row r="24090">
          <cell r="A24090">
            <v>92620</v>
          </cell>
          <cell r="B24090">
            <v>2548.2600000000002</v>
          </cell>
        </row>
        <row r="24091">
          <cell r="A24091">
            <v>100357</v>
          </cell>
          <cell r="B24091">
            <v>1117.9000000000001</v>
          </cell>
        </row>
        <row r="24092">
          <cell r="A24092">
            <v>100358</v>
          </cell>
          <cell r="B24092">
            <v>1509.71</v>
          </cell>
        </row>
        <row r="24093">
          <cell r="A24093">
            <v>100359</v>
          </cell>
          <cell r="B24093">
            <v>1590.57</v>
          </cell>
        </row>
        <row r="24094">
          <cell r="A24094">
            <v>100360</v>
          </cell>
          <cell r="B24094">
            <v>1765.69</v>
          </cell>
        </row>
        <row r="24095">
          <cell r="A24095">
            <v>100361</v>
          </cell>
          <cell r="B24095">
            <v>2191.9699999999998</v>
          </cell>
        </row>
        <row r="24096">
          <cell r="A24096">
            <v>100362</v>
          </cell>
          <cell r="B24096">
            <v>2984.23</v>
          </cell>
        </row>
        <row r="24097">
          <cell r="A24097">
            <v>100363</v>
          </cell>
          <cell r="B24097">
            <v>3082.82</v>
          </cell>
        </row>
        <row r="24098">
          <cell r="A24098">
            <v>100364</v>
          </cell>
          <cell r="B24098">
            <v>3342.26</v>
          </cell>
        </row>
        <row r="24099">
          <cell r="A24099">
            <v>100365</v>
          </cell>
          <cell r="B24099">
            <v>3828.22</v>
          </cell>
        </row>
        <row r="24100">
          <cell r="A24100">
            <v>100366</v>
          </cell>
          <cell r="B24100">
            <v>4093.82</v>
          </cell>
        </row>
        <row r="24101">
          <cell r="A24101">
            <v>100367</v>
          </cell>
          <cell r="B24101">
            <v>1086.81</v>
          </cell>
        </row>
        <row r="24102">
          <cell r="A24102">
            <v>100368</v>
          </cell>
          <cell r="B24102">
            <v>1471.36</v>
          </cell>
        </row>
        <row r="24103">
          <cell r="A24103">
            <v>100369</v>
          </cell>
          <cell r="B24103">
            <v>1552.23</v>
          </cell>
        </row>
        <row r="24104">
          <cell r="A24104">
            <v>100370</v>
          </cell>
          <cell r="B24104">
            <v>1846.17</v>
          </cell>
        </row>
        <row r="24105">
          <cell r="A24105">
            <v>100371</v>
          </cell>
          <cell r="B24105">
            <v>2089.73</v>
          </cell>
        </row>
        <row r="24106">
          <cell r="A24106">
            <v>100372</v>
          </cell>
          <cell r="B24106">
            <v>2809.03</v>
          </cell>
        </row>
        <row r="24107">
          <cell r="A24107">
            <v>100373</v>
          </cell>
          <cell r="B24107">
            <v>2907.03</v>
          </cell>
        </row>
        <row r="24108">
          <cell r="A24108">
            <v>100374</v>
          </cell>
          <cell r="B24108">
            <v>3110.87</v>
          </cell>
        </row>
        <row r="24109">
          <cell r="A24109">
            <v>100375</v>
          </cell>
          <cell r="B24109">
            <v>3483.27</v>
          </cell>
        </row>
        <row r="24110">
          <cell r="A24110">
            <v>100376</v>
          </cell>
          <cell r="B24110">
            <v>3407.61</v>
          </cell>
        </row>
        <row r="24111">
          <cell r="A24111">
            <v>100377</v>
          </cell>
          <cell r="B24111">
            <v>14.27</v>
          </cell>
        </row>
        <row r="24112">
          <cell r="A24112">
            <v>100378</v>
          </cell>
          <cell r="B24112">
            <v>13.45</v>
          </cell>
        </row>
        <row r="24113">
          <cell r="A24113">
            <v>100382</v>
          </cell>
          <cell r="B24113">
            <v>25.42</v>
          </cell>
        </row>
        <row r="24114">
          <cell r="A24114">
            <v>94444</v>
          </cell>
          <cell r="B24114">
            <v>721.12</v>
          </cell>
        </row>
        <row r="24115">
          <cell r="A24115">
            <v>102661</v>
          </cell>
          <cell r="B24115">
            <v>29.84</v>
          </cell>
        </row>
        <row r="24116">
          <cell r="A24116">
            <v>102663</v>
          </cell>
          <cell r="B24116">
            <v>54.92</v>
          </cell>
        </row>
        <row r="24117">
          <cell r="A24117">
            <v>102664</v>
          </cell>
          <cell r="B24117">
            <v>41.08</v>
          </cell>
        </row>
        <row r="24118">
          <cell r="A24118">
            <v>102665</v>
          </cell>
          <cell r="B24118">
            <v>20.260000000000002</v>
          </cell>
        </row>
        <row r="24119">
          <cell r="A24119">
            <v>102666</v>
          </cell>
          <cell r="B24119">
            <v>50.2</v>
          </cell>
        </row>
        <row r="24120">
          <cell r="A24120">
            <v>102669</v>
          </cell>
          <cell r="B24120">
            <v>75.36</v>
          </cell>
        </row>
        <row r="24121">
          <cell r="A24121">
            <v>102670</v>
          </cell>
          <cell r="B24121">
            <v>88.99</v>
          </cell>
        </row>
        <row r="24122">
          <cell r="A24122">
            <v>102673</v>
          </cell>
          <cell r="B24122">
            <v>137.97999999999999</v>
          </cell>
        </row>
        <row r="24123">
          <cell r="A24123">
            <v>102674</v>
          </cell>
          <cell r="B24123">
            <v>94.42</v>
          </cell>
        </row>
        <row r="24124">
          <cell r="A24124">
            <v>102677</v>
          </cell>
          <cell r="B24124">
            <v>124.76</v>
          </cell>
        </row>
        <row r="24125">
          <cell r="A24125">
            <v>102678</v>
          </cell>
          <cell r="B24125">
            <v>117.3</v>
          </cell>
        </row>
        <row r="24126">
          <cell r="A24126">
            <v>102679</v>
          </cell>
          <cell r="B24126">
            <v>123.71</v>
          </cell>
        </row>
        <row r="24127">
          <cell r="A24127">
            <v>102680</v>
          </cell>
          <cell r="B24127">
            <v>127.5</v>
          </cell>
        </row>
        <row r="24128">
          <cell r="A24128">
            <v>102683</v>
          </cell>
          <cell r="B24128">
            <v>161.88</v>
          </cell>
        </row>
        <row r="24129">
          <cell r="A24129">
            <v>102684</v>
          </cell>
          <cell r="B24129">
            <v>133.91</v>
          </cell>
        </row>
        <row r="24130">
          <cell r="A24130">
            <v>102687</v>
          </cell>
          <cell r="B24130">
            <v>164.32</v>
          </cell>
        </row>
        <row r="24131">
          <cell r="A24131">
            <v>102688</v>
          </cell>
          <cell r="B24131">
            <v>35.880000000000003</v>
          </cell>
        </row>
        <row r="24132">
          <cell r="A24132">
            <v>102690</v>
          </cell>
          <cell r="B24132">
            <v>56.24</v>
          </cell>
        </row>
        <row r="24133">
          <cell r="A24133">
            <v>102694</v>
          </cell>
          <cell r="B24133">
            <v>65.11</v>
          </cell>
        </row>
        <row r="24134">
          <cell r="A24134">
            <v>102697</v>
          </cell>
          <cell r="B24134">
            <v>92.44</v>
          </cell>
        </row>
        <row r="24135">
          <cell r="A24135">
            <v>102704</v>
          </cell>
          <cell r="B24135">
            <v>9.6999999999999993</v>
          </cell>
        </row>
        <row r="24136">
          <cell r="A24136">
            <v>102706</v>
          </cell>
          <cell r="B24136">
            <v>11.19</v>
          </cell>
        </row>
        <row r="24137">
          <cell r="A24137">
            <v>102707</v>
          </cell>
          <cell r="B24137">
            <v>38.06</v>
          </cell>
        </row>
        <row r="24138">
          <cell r="A24138">
            <v>102708</v>
          </cell>
          <cell r="B24138">
            <v>24.73</v>
          </cell>
        </row>
        <row r="24139">
          <cell r="A24139">
            <v>102710</v>
          </cell>
          <cell r="B24139">
            <v>59.69</v>
          </cell>
        </row>
        <row r="24140">
          <cell r="A24140">
            <v>102711</v>
          </cell>
          <cell r="B24140">
            <v>79.930000000000007</v>
          </cell>
        </row>
        <row r="24141">
          <cell r="A24141">
            <v>102712</v>
          </cell>
          <cell r="B24141">
            <v>8.1300000000000008</v>
          </cell>
        </row>
        <row r="24142">
          <cell r="A24142">
            <v>102713</v>
          </cell>
          <cell r="B24142">
            <v>11.16</v>
          </cell>
        </row>
        <row r="24143">
          <cell r="A24143">
            <v>102715</v>
          </cell>
          <cell r="B24143">
            <v>22.04</v>
          </cell>
        </row>
        <row r="24144">
          <cell r="A24144">
            <v>102716</v>
          </cell>
          <cell r="B24144">
            <v>111</v>
          </cell>
        </row>
        <row r="24145">
          <cell r="A24145">
            <v>102717</v>
          </cell>
          <cell r="B24145">
            <v>107.99</v>
          </cell>
        </row>
        <row r="24146">
          <cell r="A24146">
            <v>102718</v>
          </cell>
          <cell r="B24146">
            <v>123.19</v>
          </cell>
        </row>
        <row r="24147">
          <cell r="A24147">
            <v>102719</v>
          </cell>
          <cell r="B24147">
            <v>120.18</v>
          </cell>
        </row>
        <row r="24148">
          <cell r="A24148">
            <v>102722</v>
          </cell>
          <cell r="B24148">
            <v>47.4</v>
          </cell>
        </row>
        <row r="24149">
          <cell r="A24149">
            <v>102723</v>
          </cell>
          <cell r="B24149">
            <v>47.84</v>
          </cell>
        </row>
        <row r="24150">
          <cell r="A24150">
            <v>102724</v>
          </cell>
          <cell r="B24150">
            <v>28.93</v>
          </cell>
        </row>
        <row r="24151">
          <cell r="A24151">
            <v>102725</v>
          </cell>
          <cell r="B24151">
            <v>27.74</v>
          </cell>
        </row>
        <row r="24152">
          <cell r="A24152">
            <v>102726</v>
          </cell>
          <cell r="B24152">
            <v>25.23</v>
          </cell>
        </row>
        <row r="24153">
          <cell r="A24153">
            <v>103653</v>
          </cell>
          <cell r="B24153">
            <v>26.32</v>
          </cell>
        </row>
        <row r="24154">
          <cell r="A24154">
            <v>92743</v>
          </cell>
          <cell r="B24154">
            <v>594.04999999999995</v>
          </cell>
        </row>
        <row r="24155">
          <cell r="A24155">
            <v>92744</v>
          </cell>
          <cell r="B24155">
            <v>552.4</v>
          </cell>
        </row>
        <row r="24156">
          <cell r="A24156">
            <v>92745</v>
          </cell>
          <cell r="B24156">
            <v>736.72</v>
          </cell>
        </row>
        <row r="24157">
          <cell r="A24157">
            <v>92746</v>
          </cell>
          <cell r="B24157">
            <v>659.74</v>
          </cell>
        </row>
        <row r="24158">
          <cell r="A24158">
            <v>92747</v>
          </cell>
          <cell r="B24158">
            <v>817.8</v>
          </cell>
        </row>
        <row r="24159">
          <cell r="A24159">
            <v>92748</v>
          </cell>
          <cell r="B24159">
            <v>721.17</v>
          </cell>
        </row>
        <row r="24160">
          <cell r="A24160">
            <v>92749</v>
          </cell>
          <cell r="B24160">
            <v>839.32</v>
          </cell>
        </row>
        <row r="24161">
          <cell r="A24161">
            <v>92750</v>
          </cell>
          <cell r="B24161">
            <v>1435.11</v>
          </cell>
        </row>
        <row r="24162">
          <cell r="A24162">
            <v>92751</v>
          </cell>
          <cell r="B24162">
            <v>1780.76</v>
          </cell>
        </row>
        <row r="24163">
          <cell r="A24163">
            <v>92752</v>
          </cell>
          <cell r="B24163">
            <v>2124.86</v>
          </cell>
        </row>
        <row r="24164">
          <cell r="A24164">
            <v>92753</v>
          </cell>
          <cell r="B24164">
            <v>559.34</v>
          </cell>
        </row>
        <row r="24165">
          <cell r="A24165">
            <v>92754</v>
          </cell>
          <cell r="B24165">
            <v>509.57</v>
          </cell>
        </row>
        <row r="24166">
          <cell r="A24166">
            <v>92755</v>
          </cell>
          <cell r="B24166">
            <v>217.71</v>
          </cell>
        </row>
        <row r="24167">
          <cell r="A24167">
            <v>92756</v>
          </cell>
          <cell r="B24167">
            <v>247.42</v>
          </cell>
        </row>
        <row r="24168">
          <cell r="A24168">
            <v>92757</v>
          </cell>
          <cell r="B24168">
            <v>283.47000000000003</v>
          </cell>
        </row>
        <row r="24169">
          <cell r="A24169">
            <v>92758</v>
          </cell>
          <cell r="B24169">
            <v>650.08000000000004</v>
          </cell>
        </row>
        <row r="24170">
          <cell r="A24170">
            <v>91069</v>
          </cell>
          <cell r="B24170">
            <v>115.78</v>
          </cell>
        </row>
        <row r="24171">
          <cell r="A24171">
            <v>91070</v>
          </cell>
          <cell r="B24171">
            <v>126.74</v>
          </cell>
        </row>
        <row r="24172">
          <cell r="A24172">
            <v>91071</v>
          </cell>
          <cell r="B24172">
            <v>162.49</v>
          </cell>
        </row>
        <row r="24173">
          <cell r="A24173">
            <v>91072</v>
          </cell>
          <cell r="B24173">
            <v>173.42</v>
          </cell>
        </row>
        <row r="24174">
          <cell r="A24174">
            <v>91073</v>
          </cell>
          <cell r="B24174">
            <v>132.54</v>
          </cell>
        </row>
        <row r="24175">
          <cell r="A24175">
            <v>91074</v>
          </cell>
          <cell r="B24175">
            <v>145.22</v>
          </cell>
        </row>
        <row r="24176">
          <cell r="A24176">
            <v>91075</v>
          </cell>
          <cell r="B24176">
            <v>182.1</v>
          </cell>
        </row>
        <row r="24177">
          <cell r="A24177">
            <v>91076</v>
          </cell>
          <cell r="B24177">
            <v>194.81</v>
          </cell>
        </row>
        <row r="24178">
          <cell r="A24178">
            <v>91077</v>
          </cell>
          <cell r="B24178">
            <v>135.94</v>
          </cell>
        </row>
        <row r="24179">
          <cell r="A24179">
            <v>91078</v>
          </cell>
          <cell r="B24179">
            <v>159.44</v>
          </cell>
        </row>
        <row r="24180">
          <cell r="A24180">
            <v>91079</v>
          </cell>
          <cell r="B24180">
            <v>142.38999999999999</v>
          </cell>
        </row>
        <row r="24181">
          <cell r="A24181">
            <v>91080</v>
          </cell>
          <cell r="B24181">
            <v>165.64</v>
          </cell>
        </row>
        <row r="24182">
          <cell r="A24182">
            <v>91081</v>
          </cell>
          <cell r="B24182">
            <v>154.62</v>
          </cell>
        </row>
        <row r="24183">
          <cell r="A24183">
            <v>91082</v>
          </cell>
          <cell r="B24183">
            <v>179.62</v>
          </cell>
        </row>
        <row r="24184">
          <cell r="A24184">
            <v>91083</v>
          </cell>
          <cell r="B24184">
            <v>165.98</v>
          </cell>
        </row>
        <row r="24185">
          <cell r="A24185">
            <v>91084</v>
          </cell>
          <cell r="B24185">
            <v>190.66</v>
          </cell>
        </row>
        <row r="24186">
          <cell r="A24186">
            <v>91086</v>
          </cell>
          <cell r="B24186">
            <v>128.34</v>
          </cell>
        </row>
        <row r="24187">
          <cell r="A24187">
            <v>91087</v>
          </cell>
          <cell r="B24187">
            <v>139.66999999999999</v>
          </cell>
        </row>
        <row r="24188">
          <cell r="A24188">
            <v>91088</v>
          </cell>
          <cell r="B24188">
            <v>176.63</v>
          </cell>
        </row>
        <row r="24189">
          <cell r="A24189">
            <v>91089</v>
          </cell>
          <cell r="B24189">
            <v>188.09</v>
          </cell>
        </row>
        <row r="24190">
          <cell r="A24190">
            <v>91090</v>
          </cell>
          <cell r="B24190">
            <v>142.81</v>
          </cell>
        </row>
        <row r="24191">
          <cell r="A24191">
            <v>91091</v>
          </cell>
          <cell r="B24191">
            <v>156.12</v>
          </cell>
        </row>
        <row r="24192">
          <cell r="A24192">
            <v>91092</v>
          </cell>
          <cell r="B24192">
            <v>193.41</v>
          </cell>
        </row>
        <row r="24193">
          <cell r="A24193">
            <v>91093</v>
          </cell>
          <cell r="B24193">
            <v>207.03</v>
          </cell>
        </row>
        <row r="24194">
          <cell r="A24194">
            <v>91094</v>
          </cell>
          <cell r="B24194">
            <v>143.49</v>
          </cell>
        </row>
        <row r="24195">
          <cell r="A24195">
            <v>91095</v>
          </cell>
          <cell r="B24195">
            <v>167.44</v>
          </cell>
        </row>
        <row r="24196">
          <cell r="A24196">
            <v>91096</v>
          </cell>
          <cell r="B24196">
            <v>146.5</v>
          </cell>
        </row>
        <row r="24197">
          <cell r="A24197">
            <v>91097</v>
          </cell>
          <cell r="B24197">
            <v>170.25</v>
          </cell>
        </row>
        <row r="24198">
          <cell r="A24198">
            <v>91098</v>
          </cell>
          <cell r="B24198">
            <v>162.01</v>
          </cell>
        </row>
        <row r="24199">
          <cell r="A24199">
            <v>91099</v>
          </cell>
          <cell r="B24199">
            <v>187.6</v>
          </cell>
        </row>
        <row r="24200">
          <cell r="A24200">
            <v>91100</v>
          </cell>
          <cell r="B24200">
            <v>170.84</v>
          </cell>
        </row>
        <row r="24201">
          <cell r="A24201">
            <v>91101</v>
          </cell>
          <cell r="B24201">
            <v>196.25</v>
          </cell>
        </row>
        <row r="24202">
          <cell r="A24202">
            <v>93952</v>
          </cell>
          <cell r="B24202">
            <v>225.03</v>
          </cell>
        </row>
        <row r="24203">
          <cell r="A24203">
            <v>93953</v>
          </cell>
          <cell r="B24203">
            <v>208.97</v>
          </cell>
        </row>
        <row r="24204">
          <cell r="A24204">
            <v>93954</v>
          </cell>
          <cell r="B24204">
            <v>199.33</v>
          </cell>
        </row>
        <row r="24205">
          <cell r="A24205">
            <v>93955</v>
          </cell>
          <cell r="B24205">
            <v>192.55</v>
          </cell>
        </row>
        <row r="24206">
          <cell r="A24206">
            <v>93956</v>
          </cell>
          <cell r="B24206">
            <v>187.17</v>
          </cell>
        </row>
        <row r="24207">
          <cell r="A24207">
            <v>93957</v>
          </cell>
          <cell r="B24207">
            <v>243.42</v>
          </cell>
        </row>
        <row r="24208">
          <cell r="A24208">
            <v>93958</v>
          </cell>
          <cell r="B24208">
            <v>226.35</v>
          </cell>
        </row>
        <row r="24209">
          <cell r="A24209">
            <v>93959</v>
          </cell>
          <cell r="B24209">
            <v>216.24</v>
          </cell>
        </row>
        <row r="24210">
          <cell r="A24210">
            <v>93960</v>
          </cell>
          <cell r="B24210">
            <v>209.14</v>
          </cell>
        </row>
        <row r="24211">
          <cell r="A24211">
            <v>93961</v>
          </cell>
          <cell r="B24211">
            <v>203.54</v>
          </cell>
        </row>
        <row r="24212">
          <cell r="A24212">
            <v>93962</v>
          </cell>
          <cell r="B24212">
            <v>213.22</v>
          </cell>
        </row>
        <row r="24213">
          <cell r="A24213">
            <v>93963</v>
          </cell>
          <cell r="B24213">
            <v>197.2</v>
          </cell>
        </row>
        <row r="24214">
          <cell r="A24214">
            <v>93964</v>
          </cell>
          <cell r="B24214">
            <v>187.64</v>
          </cell>
        </row>
        <row r="24215">
          <cell r="A24215">
            <v>93965</v>
          </cell>
          <cell r="B24215">
            <v>177.81</v>
          </cell>
        </row>
        <row r="24216">
          <cell r="A24216">
            <v>93966</v>
          </cell>
          <cell r="B24216">
            <v>175.53</v>
          </cell>
        </row>
        <row r="24217">
          <cell r="A24217">
            <v>93967</v>
          </cell>
          <cell r="B24217">
            <v>231.64</v>
          </cell>
        </row>
        <row r="24218">
          <cell r="A24218">
            <v>93968</v>
          </cell>
          <cell r="B24218">
            <v>214.62</v>
          </cell>
        </row>
        <row r="24219">
          <cell r="A24219">
            <v>93969</v>
          </cell>
          <cell r="B24219">
            <v>204.52</v>
          </cell>
        </row>
        <row r="24220">
          <cell r="A24220">
            <v>93970</v>
          </cell>
          <cell r="B24220">
            <v>197.48</v>
          </cell>
        </row>
        <row r="24221">
          <cell r="A24221">
            <v>93971</v>
          </cell>
          <cell r="B24221">
            <v>186.11</v>
          </cell>
        </row>
        <row r="24222">
          <cell r="A24222">
            <v>95108</v>
          </cell>
          <cell r="B24222">
            <v>30.97</v>
          </cell>
        </row>
        <row r="24223">
          <cell r="A24223">
            <v>100332</v>
          </cell>
          <cell r="B24223">
            <v>1006.55</v>
          </cell>
        </row>
        <row r="24224">
          <cell r="A24224">
            <v>100333</v>
          </cell>
          <cell r="B24224">
            <v>598.35</v>
          </cell>
        </row>
        <row r="24225">
          <cell r="A24225">
            <v>100334</v>
          </cell>
          <cell r="B24225">
            <v>785.71</v>
          </cell>
        </row>
        <row r="24226">
          <cell r="A24226">
            <v>100335</v>
          </cell>
          <cell r="B24226">
            <v>479.56</v>
          </cell>
        </row>
        <row r="24227">
          <cell r="A24227">
            <v>100341</v>
          </cell>
          <cell r="B24227">
            <v>33.630000000000003</v>
          </cell>
        </row>
        <row r="24228">
          <cell r="A24228">
            <v>100342</v>
          </cell>
          <cell r="B24228">
            <v>19.190000000000001</v>
          </cell>
        </row>
        <row r="24229">
          <cell r="A24229">
            <v>100343</v>
          </cell>
          <cell r="B24229">
            <v>18.36</v>
          </cell>
        </row>
        <row r="24230">
          <cell r="A24230">
            <v>100344</v>
          </cell>
          <cell r="B24230">
            <v>16.559999999999999</v>
          </cell>
        </row>
        <row r="24231">
          <cell r="A24231">
            <v>100345</v>
          </cell>
          <cell r="B24231">
            <v>14.08</v>
          </cell>
        </row>
        <row r="24232">
          <cell r="A24232">
            <v>100346</v>
          </cell>
          <cell r="B24232">
            <v>13.49</v>
          </cell>
        </row>
        <row r="24233">
          <cell r="A24233">
            <v>100347</v>
          </cell>
          <cell r="B24233">
            <v>15.32</v>
          </cell>
        </row>
        <row r="24234">
          <cell r="A24234">
            <v>100348</v>
          </cell>
          <cell r="B24234">
            <v>15.04</v>
          </cell>
        </row>
        <row r="24235">
          <cell r="A24235">
            <v>100349</v>
          </cell>
          <cell r="B24235">
            <v>450.73</v>
          </cell>
        </row>
        <row r="24236">
          <cell r="A24236">
            <v>102989</v>
          </cell>
          <cell r="B24236">
            <v>33.64</v>
          </cell>
        </row>
        <row r="24237">
          <cell r="A24237">
            <v>102990</v>
          </cell>
          <cell r="B24237">
            <v>40.79</v>
          </cell>
        </row>
        <row r="24238">
          <cell r="A24238">
            <v>102991</v>
          </cell>
          <cell r="B24238">
            <v>52.75</v>
          </cell>
        </row>
        <row r="24239">
          <cell r="A24239">
            <v>102992</v>
          </cell>
          <cell r="B24239">
            <v>76.510000000000005</v>
          </cell>
        </row>
        <row r="24240">
          <cell r="A24240">
            <v>102993</v>
          </cell>
          <cell r="B24240">
            <v>99.76</v>
          </cell>
        </row>
        <row r="24241">
          <cell r="A24241">
            <v>102994</v>
          </cell>
          <cell r="B24241">
            <v>167.56</v>
          </cell>
        </row>
        <row r="24242">
          <cell r="A24242">
            <v>102995</v>
          </cell>
          <cell r="B24242">
            <v>45.48</v>
          </cell>
        </row>
        <row r="24243">
          <cell r="A24243">
            <v>102996</v>
          </cell>
          <cell r="B24243">
            <v>64.22</v>
          </cell>
        </row>
        <row r="24244">
          <cell r="A24244">
            <v>102997</v>
          </cell>
          <cell r="B24244">
            <v>84.91</v>
          </cell>
        </row>
        <row r="24245">
          <cell r="A24245">
            <v>102998</v>
          </cell>
          <cell r="B24245">
            <v>81.41</v>
          </cell>
        </row>
        <row r="24246">
          <cell r="A24246">
            <v>102999</v>
          </cell>
          <cell r="B24246">
            <v>102.96</v>
          </cell>
        </row>
        <row r="24247">
          <cell r="A24247">
            <v>103000</v>
          </cell>
          <cell r="B24247">
            <v>103.38</v>
          </cell>
        </row>
        <row r="24248">
          <cell r="A24248">
            <v>103001</v>
          </cell>
          <cell r="B24248">
            <v>207.33</v>
          </cell>
        </row>
        <row r="24249">
          <cell r="A24249">
            <v>103002</v>
          </cell>
          <cell r="B24249">
            <v>257.77</v>
          </cell>
        </row>
        <row r="24250">
          <cell r="A24250">
            <v>103003</v>
          </cell>
          <cell r="B24250">
            <v>358.68</v>
          </cell>
        </row>
        <row r="24251">
          <cell r="A24251">
            <v>103005</v>
          </cell>
          <cell r="B24251">
            <v>576.47</v>
          </cell>
        </row>
        <row r="24252">
          <cell r="A24252">
            <v>103006</v>
          </cell>
          <cell r="B24252">
            <v>790.01</v>
          </cell>
        </row>
        <row r="24253">
          <cell r="A24253">
            <v>103007</v>
          </cell>
          <cell r="B24253">
            <v>1045</v>
          </cell>
        </row>
        <row r="24254">
          <cell r="A24254">
            <v>97933</v>
          </cell>
          <cell r="B24254">
            <v>708.77</v>
          </cell>
        </row>
        <row r="24255">
          <cell r="A24255">
            <v>97934</v>
          </cell>
          <cell r="B24255">
            <v>1886.31</v>
          </cell>
        </row>
        <row r="24256">
          <cell r="A24256">
            <v>97935</v>
          </cell>
          <cell r="B24256">
            <v>672.32</v>
          </cell>
        </row>
        <row r="24257">
          <cell r="A24257">
            <v>97936</v>
          </cell>
          <cell r="B24257">
            <v>1860.87</v>
          </cell>
        </row>
        <row r="24258">
          <cell r="A24258">
            <v>97947</v>
          </cell>
          <cell r="B24258">
            <v>1661.28</v>
          </cell>
        </row>
        <row r="24259">
          <cell r="A24259">
            <v>97948</v>
          </cell>
          <cell r="B24259">
            <v>3032.96</v>
          </cell>
        </row>
        <row r="24260">
          <cell r="A24260">
            <v>97949</v>
          </cell>
          <cell r="B24260">
            <v>1836.12</v>
          </cell>
        </row>
        <row r="24261">
          <cell r="A24261">
            <v>97950</v>
          </cell>
          <cell r="B24261">
            <v>3230.05</v>
          </cell>
        </row>
        <row r="24262">
          <cell r="A24262">
            <v>97951</v>
          </cell>
          <cell r="B24262">
            <v>2764.28</v>
          </cell>
        </row>
        <row r="24263">
          <cell r="A24263">
            <v>97952</v>
          </cell>
          <cell r="B24263">
            <v>4719.47</v>
          </cell>
        </row>
        <row r="24264">
          <cell r="A24264">
            <v>97953</v>
          </cell>
          <cell r="B24264">
            <v>1094.04</v>
          </cell>
        </row>
        <row r="24265">
          <cell r="A24265">
            <v>97955</v>
          </cell>
          <cell r="B24265">
            <v>2403.89</v>
          </cell>
        </row>
        <row r="24266">
          <cell r="A24266">
            <v>97956</v>
          </cell>
          <cell r="B24266">
            <v>1308.94</v>
          </cell>
        </row>
        <row r="24267">
          <cell r="A24267">
            <v>97957</v>
          </cell>
          <cell r="B24267">
            <v>2376</v>
          </cell>
        </row>
        <row r="24268">
          <cell r="A24268">
            <v>97961</v>
          </cell>
          <cell r="B24268">
            <v>2014.55</v>
          </cell>
        </row>
        <row r="24269">
          <cell r="A24269">
            <v>97973</v>
          </cell>
          <cell r="B24269">
            <v>3798.81</v>
          </cell>
        </row>
        <row r="24270">
          <cell r="A24270">
            <v>97974</v>
          </cell>
          <cell r="B24270">
            <v>364.15</v>
          </cell>
        </row>
        <row r="24271">
          <cell r="A24271">
            <v>97975</v>
          </cell>
          <cell r="B24271">
            <v>384.35</v>
          </cell>
        </row>
        <row r="24272">
          <cell r="A24272">
            <v>97976</v>
          </cell>
          <cell r="B24272">
            <v>1100.06</v>
          </cell>
        </row>
        <row r="24273">
          <cell r="A24273">
            <v>97977</v>
          </cell>
          <cell r="B24273">
            <v>1561.96</v>
          </cell>
        </row>
        <row r="24274">
          <cell r="A24274">
            <v>97978</v>
          </cell>
          <cell r="B24274">
            <v>758.63</v>
          </cell>
        </row>
        <row r="24275">
          <cell r="A24275">
            <v>97980</v>
          </cell>
          <cell r="B24275">
            <v>2045.61</v>
          </cell>
        </row>
        <row r="24276">
          <cell r="A24276">
            <v>97981</v>
          </cell>
          <cell r="B24276">
            <v>1198.75</v>
          </cell>
        </row>
        <row r="24277">
          <cell r="A24277">
            <v>97983</v>
          </cell>
          <cell r="B24277">
            <v>353.61</v>
          </cell>
        </row>
        <row r="24278">
          <cell r="A24278">
            <v>97985</v>
          </cell>
          <cell r="B24278">
            <v>1453.25</v>
          </cell>
        </row>
        <row r="24279">
          <cell r="A24279">
            <v>97987</v>
          </cell>
          <cell r="B24279">
            <v>467.59</v>
          </cell>
        </row>
        <row r="24280">
          <cell r="A24280">
            <v>97988</v>
          </cell>
          <cell r="B24280">
            <v>3026.66</v>
          </cell>
        </row>
        <row r="24281">
          <cell r="A24281">
            <v>97989</v>
          </cell>
          <cell r="B24281">
            <v>1707.78</v>
          </cell>
        </row>
        <row r="24282">
          <cell r="A24282">
            <v>97991</v>
          </cell>
          <cell r="B24282">
            <v>678.89</v>
          </cell>
        </row>
        <row r="24283">
          <cell r="A24283">
            <v>97992</v>
          </cell>
          <cell r="B24283">
            <v>3898.74</v>
          </cell>
        </row>
        <row r="24284">
          <cell r="A24284">
            <v>97993</v>
          </cell>
          <cell r="B24284">
            <v>2089.5300000000002</v>
          </cell>
        </row>
        <row r="24285">
          <cell r="A24285">
            <v>97994</v>
          </cell>
          <cell r="B24285">
            <v>2452.36</v>
          </cell>
        </row>
        <row r="24286">
          <cell r="A24286">
            <v>97995</v>
          </cell>
          <cell r="B24286">
            <v>1174.17</v>
          </cell>
        </row>
        <row r="24287">
          <cell r="A24287">
            <v>97996</v>
          </cell>
          <cell r="B24287">
            <v>3108.63</v>
          </cell>
        </row>
        <row r="24288">
          <cell r="A24288">
            <v>97997</v>
          </cell>
          <cell r="B24288">
            <v>1401.55</v>
          </cell>
        </row>
        <row r="24289">
          <cell r="A24289">
            <v>97999</v>
          </cell>
          <cell r="B24289">
            <v>1628.94</v>
          </cell>
        </row>
        <row r="24290">
          <cell r="A24290">
            <v>98001</v>
          </cell>
          <cell r="B24290">
            <v>1856.33</v>
          </cell>
        </row>
        <row r="24291">
          <cell r="A24291">
            <v>98002</v>
          </cell>
          <cell r="B24291">
            <v>5112.6400000000003</v>
          </cell>
        </row>
        <row r="24292">
          <cell r="A24292">
            <v>98003</v>
          </cell>
          <cell r="B24292">
            <v>2083.7600000000002</v>
          </cell>
        </row>
        <row r="24293">
          <cell r="A24293">
            <v>98005</v>
          </cell>
          <cell r="B24293">
            <v>2311.17</v>
          </cell>
        </row>
        <row r="24294">
          <cell r="A24294">
            <v>98006</v>
          </cell>
          <cell r="B24294">
            <v>6429.09</v>
          </cell>
        </row>
        <row r="24295">
          <cell r="A24295">
            <v>98007</v>
          </cell>
          <cell r="B24295">
            <v>2538.5300000000002</v>
          </cell>
        </row>
        <row r="24296">
          <cell r="A24296">
            <v>98008</v>
          </cell>
          <cell r="B24296">
            <v>3856.97</v>
          </cell>
        </row>
        <row r="24297">
          <cell r="A24297">
            <v>98009</v>
          </cell>
          <cell r="B24297">
            <v>1628.94</v>
          </cell>
        </row>
        <row r="24298">
          <cell r="A24298">
            <v>98010</v>
          </cell>
          <cell r="B24298">
            <v>4714.63</v>
          </cell>
        </row>
        <row r="24299">
          <cell r="A24299">
            <v>98011</v>
          </cell>
          <cell r="B24299">
            <v>1856.33</v>
          </cell>
        </row>
        <row r="24300">
          <cell r="A24300">
            <v>98012</v>
          </cell>
          <cell r="B24300">
            <v>5544.01</v>
          </cell>
        </row>
        <row r="24301">
          <cell r="A24301">
            <v>98013</v>
          </cell>
          <cell r="B24301">
            <v>2083.7600000000002</v>
          </cell>
        </row>
        <row r="24302">
          <cell r="A24302">
            <v>98014</v>
          </cell>
          <cell r="B24302">
            <v>6373.37</v>
          </cell>
        </row>
        <row r="24303">
          <cell r="A24303">
            <v>98015</v>
          </cell>
          <cell r="B24303">
            <v>2311.17</v>
          </cell>
        </row>
        <row r="24304">
          <cell r="A24304">
            <v>98016</v>
          </cell>
          <cell r="B24304">
            <v>7206.48</v>
          </cell>
        </row>
        <row r="24305">
          <cell r="A24305">
            <v>98017</v>
          </cell>
          <cell r="B24305">
            <v>2538.5300000000002</v>
          </cell>
        </row>
        <row r="24306">
          <cell r="A24306">
            <v>98018</v>
          </cell>
          <cell r="B24306">
            <v>8032.22</v>
          </cell>
        </row>
        <row r="24307">
          <cell r="A24307">
            <v>98019</v>
          </cell>
          <cell r="B24307">
            <v>2786.58</v>
          </cell>
        </row>
        <row r="24308">
          <cell r="A24308">
            <v>98020</v>
          </cell>
          <cell r="B24308">
            <v>5687.27</v>
          </cell>
        </row>
        <row r="24309">
          <cell r="A24309">
            <v>98021</v>
          </cell>
          <cell r="B24309">
            <v>2104.4699999999998</v>
          </cell>
        </row>
        <row r="24310">
          <cell r="A24310">
            <v>98022</v>
          </cell>
          <cell r="B24310">
            <v>6679.49</v>
          </cell>
        </row>
        <row r="24311">
          <cell r="A24311">
            <v>98023</v>
          </cell>
          <cell r="B24311">
            <v>2331.81</v>
          </cell>
        </row>
        <row r="24312">
          <cell r="A24312">
            <v>98024</v>
          </cell>
          <cell r="B24312">
            <v>7727.92</v>
          </cell>
        </row>
        <row r="24313">
          <cell r="A24313">
            <v>98025</v>
          </cell>
          <cell r="B24313">
            <v>2559.2399999999998</v>
          </cell>
        </row>
        <row r="24314">
          <cell r="A24314">
            <v>98026</v>
          </cell>
          <cell r="B24314">
            <v>8721.7900000000009</v>
          </cell>
        </row>
        <row r="24315">
          <cell r="A24315">
            <v>98027</v>
          </cell>
          <cell r="B24315">
            <v>2786.58</v>
          </cell>
        </row>
        <row r="24316">
          <cell r="A24316">
            <v>98028</v>
          </cell>
          <cell r="B24316">
            <v>9715.75</v>
          </cell>
        </row>
        <row r="24317">
          <cell r="A24317">
            <v>98029</v>
          </cell>
          <cell r="B24317">
            <v>3018.24</v>
          </cell>
        </row>
        <row r="24318">
          <cell r="A24318">
            <v>98030</v>
          </cell>
          <cell r="B24318">
            <v>7895.67</v>
          </cell>
        </row>
        <row r="24319">
          <cell r="A24319">
            <v>98031</v>
          </cell>
          <cell r="B24319">
            <v>2563.5500000000002</v>
          </cell>
        </row>
        <row r="24320">
          <cell r="A24320">
            <v>98032</v>
          </cell>
          <cell r="B24320">
            <v>9088.08</v>
          </cell>
        </row>
        <row r="24321">
          <cell r="A24321">
            <v>98033</v>
          </cell>
          <cell r="B24321">
            <v>2790.9</v>
          </cell>
        </row>
        <row r="24322">
          <cell r="A24322">
            <v>98034</v>
          </cell>
          <cell r="B24322">
            <v>10280.43</v>
          </cell>
        </row>
        <row r="24323">
          <cell r="A24323">
            <v>98035</v>
          </cell>
          <cell r="B24323">
            <v>3018.24</v>
          </cell>
        </row>
        <row r="24324">
          <cell r="A24324">
            <v>98036</v>
          </cell>
          <cell r="B24324">
            <v>11472.81</v>
          </cell>
        </row>
        <row r="24325">
          <cell r="A24325">
            <v>98037</v>
          </cell>
          <cell r="B24325">
            <v>3249.94</v>
          </cell>
        </row>
        <row r="24326">
          <cell r="A24326">
            <v>98038</v>
          </cell>
          <cell r="B24326">
            <v>10491.78</v>
          </cell>
        </row>
        <row r="24327">
          <cell r="A24327">
            <v>98039</v>
          </cell>
          <cell r="B24327">
            <v>3022.54</v>
          </cell>
        </row>
        <row r="24328">
          <cell r="A24328">
            <v>98040</v>
          </cell>
          <cell r="B24328">
            <v>11861.47</v>
          </cell>
        </row>
        <row r="24329">
          <cell r="A24329">
            <v>98041</v>
          </cell>
          <cell r="B24329">
            <v>3249.94</v>
          </cell>
        </row>
        <row r="24330">
          <cell r="A24330">
            <v>98042</v>
          </cell>
          <cell r="B24330">
            <v>13231.16</v>
          </cell>
        </row>
        <row r="24331">
          <cell r="A24331">
            <v>98043</v>
          </cell>
          <cell r="B24331">
            <v>3481.66</v>
          </cell>
        </row>
        <row r="24332">
          <cell r="A24332">
            <v>98044</v>
          </cell>
          <cell r="B24332">
            <v>13431.67</v>
          </cell>
        </row>
        <row r="24333">
          <cell r="A24333">
            <v>98045</v>
          </cell>
          <cell r="B24333">
            <v>3481.66</v>
          </cell>
        </row>
        <row r="24334">
          <cell r="A24334">
            <v>98046</v>
          </cell>
          <cell r="B24334">
            <v>14989.43</v>
          </cell>
        </row>
        <row r="24335">
          <cell r="A24335">
            <v>98047</v>
          </cell>
          <cell r="B24335">
            <v>3713.35</v>
          </cell>
        </row>
        <row r="24336">
          <cell r="A24336">
            <v>98048</v>
          </cell>
          <cell r="B24336">
            <v>17404.38</v>
          </cell>
        </row>
        <row r="24337">
          <cell r="A24337">
            <v>98049</v>
          </cell>
          <cell r="B24337">
            <v>3902.83</v>
          </cell>
        </row>
        <row r="24338">
          <cell r="A24338">
            <v>98050</v>
          </cell>
          <cell r="B24338">
            <v>194.54</v>
          </cell>
        </row>
        <row r="24339">
          <cell r="A24339">
            <v>98051</v>
          </cell>
          <cell r="B24339">
            <v>949.98</v>
          </cell>
        </row>
        <row r="24340">
          <cell r="A24340">
            <v>98405</v>
          </cell>
          <cell r="B24340">
            <v>2536.14</v>
          </cell>
        </row>
        <row r="24341">
          <cell r="A24341">
            <v>98406</v>
          </cell>
          <cell r="B24341">
            <v>5773.29</v>
          </cell>
        </row>
        <row r="24342">
          <cell r="A24342">
            <v>98407</v>
          </cell>
          <cell r="B24342">
            <v>3764.74</v>
          </cell>
        </row>
        <row r="24343">
          <cell r="A24343">
            <v>98408</v>
          </cell>
          <cell r="B24343">
            <v>4420.9399999999996</v>
          </cell>
        </row>
        <row r="24344">
          <cell r="A24344">
            <v>98409</v>
          </cell>
          <cell r="B24344">
            <v>269.39999999999998</v>
          </cell>
        </row>
        <row r="24345">
          <cell r="A24345">
            <v>98410</v>
          </cell>
          <cell r="B24345">
            <v>999.79</v>
          </cell>
        </row>
        <row r="24346">
          <cell r="A24346">
            <v>98414</v>
          </cell>
          <cell r="B24346">
            <v>987.63</v>
          </cell>
        </row>
        <row r="24347">
          <cell r="A24347">
            <v>98415</v>
          </cell>
          <cell r="B24347">
            <v>1178.9100000000001</v>
          </cell>
        </row>
        <row r="24348">
          <cell r="A24348">
            <v>98416</v>
          </cell>
          <cell r="B24348">
            <v>1164.43</v>
          </cell>
        </row>
        <row r="24349">
          <cell r="A24349">
            <v>98417</v>
          </cell>
          <cell r="B24349">
            <v>1341.24</v>
          </cell>
        </row>
        <row r="24350">
          <cell r="A24350">
            <v>98418</v>
          </cell>
          <cell r="B24350">
            <v>1438.51</v>
          </cell>
        </row>
        <row r="24351">
          <cell r="A24351">
            <v>98419</v>
          </cell>
          <cell r="B24351">
            <v>1535.78</v>
          </cell>
        </row>
        <row r="24352">
          <cell r="A24352">
            <v>98420</v>
          </cell>
          <cell r="B24352">
            <v>1605.88</v>
          </cell>
        </row>
        <row r="24353">
          <cell r="A24353">
            <v>98421</v>
          </cell>
          <cell r="B24353">
            <v>1782.68</v>
          </cell>
        </row>
        <row r="24354">
          <cell r="A24354">
            <v>98422</v>
          </cell>
          <cell r="B24354">
            <v>1959.49</v>
          </cell>
        </row>
        <row r="24355">
          <cell r="A24355">
            <v>98423</v>
          </cell>
          <cell r="B24355">
            <v>2056.7600000000002</v>
          </cell>
        </row>
        <row r="24356">
          <cell r="A24356">
            <v>98424</v>
          </cell>
          <cell r="B24356">
            <v>2154.0300000000002</v>
          </cell>
        </row>
        <row r="24357">
          <cell r="A24357">
            <v>98425</v>
          </cell>
          <cell r="B24357">
            <v>3026.66</v>
          </cell>
        </row>
        <row r="24358">
          <cell r="A24358">
            <v>98426</v>
          </cell>
          <cell r="B24358">
            <v>3880.55</v>
          </cell>
        </row>
        <row r="24359">
          <cell r="A24359">
            <v>98427</v>
          </cell>
          <cell r="B24359">
            <v>4734.4399999999996</v>
          </cell>
        </row>
        <row r="24360">
          <cell r="A24360">
            <v>98428</v>
          </cell>
          <cell r="B24360">
            <v>5209.43</v>
          </cell>
        </row>
        <row r="24361">
          <cell r="A24361">
            <v>98429</v>
          </cell>
          <cell r="B24361">
            <v>5684.42</v>
          </cell>
        </row>
        <row r="24362">
          <cell r="A24362">
            <v>98430</v>
          </cell>
          <cell r="B24362">
            <v>3644.91</v>
          </cell>
        </row>
        <row r="24363">
          <cell r="A24363">
            <v>98431</v>
          </cell>
          <cell r="B24363">
            <v>4498.8</v>
          </cell>
        </row>
        <row r="24364">
          <cell r="A24364">
            <v>98432</v>
          </cell>
          <cell r="B24364">
            <v>5352.69</v>
          </cell>
        </row>
        <row r="24365">
          <cell r="A24365">
            <v>98433</v>
          </cell>
          <cell r="B24365">
            <v>5827.68</v>
          </cell>
        </row>
        <row r="24366">
          <cell r="A24366">
            <v>98434</v>
          </cell>
          <cell r="B24366">
            <v>6302.67</v>
          </cell>
        </row>
        <row r="24367">
          <cell r="A24367">
            <v>99240</v>
          </cell>
          <cell r="B24367">
            <v>464.82</v>
          </cell>
        </row>
        <row r="24368">
          <cell r="A24368">
            <v>99241</v>
          </cell>
          <cell r="B24368">
            <v>1570.71</v>
          </cell>
        </row>
        <row r="24369">
          <cell r="A24369">
            <v>99242</v>
          </cell>
          <cell r="B24369">
            <v>2947.48</v>
          </cell>
        </row>
        <row r="24370">
          <cell r="A24370">
            <v>99243</v>
          </cell>
          <cell r="B24370">
            <v>1632.79</v>
          </cell>
        </row>
        <row r="24371">
          <cell r="A24371">
            <v>99244</v>
          </cell>
          <cell r="B24371">
            <v>4619.49</v>
          </cell>
        </row>
        <row r="24372">
          <cell r="A24372">
            <v>99246</v>
          </cell>
          <cell r="B24372">
            <v>675.1</v>
          </cell>
        </row>
        <row r="24373">
          <cell r="A24373">
            <v>99247</v>
          </cell>
          <cell r="B24373">
            <v>1789.55</v>
          </cell>
        </row>
        <row r="24374">
          <cell r="A24374">
            <v>99248</v>
          </cell>
          <cell r="B24374">
            <v>4459.8999999999996</v>
          </cell>
        </row>
        <row r="24375">
          <cell r="A24375">
            <v>99249</v>
          </cell>
          <cell r="B24375">
            <v>2002.87</v>
          </cell>
        </row>
        <row r="24376">
          <cell r="A24376">
            <v>99252</v>
          </cell>
          <cell r="B24376">
            <v>2402.77</v>
          </cell>
        </row>
        <row r="24377">
          <cell r="A24377">
            <v>99254</v>
          </cell>
          <cell r="B24377">
            <v>1133.06</v>
          </cell>
        </row>
        <row r="24378">
          <cell r="A24378">
            <v>99256</v>
          </cell>
          <cell r="B24378">
            <v>5441.53</v>
          </cell>
        </row>
        <row r="24379">
          <cell r="A24379">
            <v>99259</v>
          </cell>
          <cell r="B24379">
            <v>3045.34</v>
          </cell>
        </row>
        <row r="24380">
          <cell r="A24380">
            <v>99261</v>
          </cell>
          <cell r="B24380">
            <v>1351.89</v>
          </cell>
        </row>
        <row r="24381">
          <cell r="A24381">
            <v>99263</v>
          </cell>
          <cell r="B24381">
            <v>2008.4</v>
          </cell>
        </row>
        <row r="24382">
          <cell r="A24382">
            <v>99265</v>
          </cell>
          <cell r="B24382">
            <v>3687.74</v>
          </cell>
        </row>
        <row r="24383">
          <cell r="A24383">
            <v>99266</v>
          </cell>
          <cell r="B24383">
            <v>1570.71</v>
          </cell>
        </row>
        <row r="24384">
          <cell r="A24384">
            <v>99267</v>
          </cell>
          <cell r="B24384">
            <v>4332.0600000000004</v>
          </cell>
        </row>
        <row r="24385">
          <cell r="A24385">
            <v>99268</v>
          </cell>
          <cell r="B24385">
            <v>360.61</v>
          </cell>
        </row>
        <row r="24386">
          <cell r="A24386">
            <v>99269</v>
          </cell>
          <cell r="B24386">
            <v>1789.55</v>
          </cell>
        </row>
        <row r="24387">
          <cell r="A24387">
            <v>99270</v>
          </cell>
          <cell r="B24387">
            <v>488.68</v>
          </cell>
        </row>
        <row r="24388">
          <cell r="A24388">
            <v>99271</v>
          </cell>
          <cell r="B24388">
            <v>6243.93</v>
          </cell>
        </row>
        <row r="24389">
          <cell r="A24389">
            <v>99272</v>
          </cell>
          <cell r="B24389">
            <v>1064.42</v>
          </cell>
        </row>
        <row r="24390">
          <cell r="A24390">
            <v>99273</v>
          </cell>
          <cell r="B24390">
            <v>1518.95</v>
          </cell>
        </row>
        <row r="24391">
          <cell r="A24391">
            <v>99274</v>
          </cell>
          <cell r="B24391">
            <v>5008.3100000000004</v>
          </cell>
        </row>
        <row r="24392">
          <cell r="A24392">
            <v>99275</v>
          </cell>
          <cell r="B24392">
            <v>751.67</v>
          </cell>
        </row>
        <row r="24393">
          <cell r="A24393">
            <v>99276</v>
          </cell>
          <cell r="B24393">
            <v>2227.2399999999998</v>
          </cell>
        </row>
        <row r="24394">
          <cell r="A24394">
            <v>99277</v>
          </cell>
          <cell r="B24394">
            <v>2008.4</v>
          </cell>
        </row>
        <row r="24395">
          <cell r="A24395">
            <v>99278</v>
          </cell>
          <cell r="B24395">
            <v>267.70999999999998</v>
          </cell>
        </row>
        <row r="24396">
          <cell r="A24396">
            <v>99279</v>
          </cell>
          <cell r="B24396">
            <v>5655.28</v>
          </cell>
        </row>
        <row r="24397">
          <cell r="A24397">
            <v>99280</v>
          </cell>
          <cell r="B24397">
            <v>1983.16</v>
          </cell>
        </row>
        <row r="24398">
          <cell r="A24398">
            <v>99281</v>
          </cell>
          <cell r="B24398">
            <v>2227.2399999999998</v>
          </cell>
        </row>
        <row r="24399">
          <cell r="A24399">
            <v>99282</v>
          </cell>
          <cell r="B24399">
            <v>2467.96</v>
          </cell>
        </row>
        <row r="24400">
          <cell r="A24400">
            <v>99283</v>
          </cell>
          <cell r="B24400">
            <v>1139.31</v>
          </cell>
        </row>
        <row r="24401">
          <cell r="A24401">
            <v>99284</v>
          </cell>
          <cell r="B24401">
            <v>7056.25</v>
          </cell>
        </row>
        <row r="24402">
          <cell r="A24402">
            <v>99285</v>
          </cell>
          <cell r="B24402">
            <v>1077.54</v>
          </cell>
        </row>
        <row r="24403">
          <cell r="A24403">
            <v>99286</v>
          </cell>
          <cell r="B24403">
            <v>6297.4</v>
          </cell>
        </row>
        <row r="24404">
          <cell r="A24404">
            <v>99287</v>
          </cell>
          <cell r="B24404">
            <v>8901.66</v>
          </cell>
        </row>
        <row r="24405">
          <cell r="A24405">
            <v>99288</v>
          </cell>
          <cell r="B24405">
            <v>351.4</v>
          </cell>
        </row>
        <row r="24406">
          <cell r="A24406">
            <v>99289</v>
          </cell>
          <cell r="B24406">
            <v>2410.39</v>
          </cell>
        </row>
        <row r="24407">
          <cell r="A24407">
            <v>99290</v>
          </cell>
          <cell r="B24407">
            <v>3779</v>
          </cell>
        </row>
        <row r="24408">
          <cell r="A24408">
            <v>99291</v>
          </cell>
          <cell r="B24408">
            <v>2446.0500000000002</v>
          </cell>
        </row>
        <row r="24409">
          <cell r="A24409">
            <v>99292</v>
          </cell>
          <cell r="B24409">
            <v>2464.94</v>
          </cell>
        </row>
        <row r="24410">
          <cell r="A24410">
            <v>99293</v>
          </cell>
          <cell r="B24410">
            <v>1386.03</v>
          </cell>
        </row>
        <row r="24411">
          <cell r="A24411">
            <v>99294</v>
          </cell>
          <cell r="B24411">
            <v>7806.18</v>
          </cell>
        </row>
        <row r="24412">
          <cell r="A24412">
            <v>99296</v>
          </cell>
          <cell r="B24412">
            <v>2686.75</v>
          </cell>
        </row>
        <row r="24413">
          <cell r="A24413">
            <v>99297</v>
          </cell>
          <cell r="B24413">
            <v>2682.97</v>
          </cell>
        </row>
        <row r="24414">
          <cell r="A24414">
            <v>99298</v>
          </cell>
          <cell r="B24414">
            <v>10068.780000000001</v>
          </cell>
        </row>
        <row r="24415">
          <cell r="A24415">
            <v>99299</v>
          </cell>
          <cell r="B24415">
            <v>2905.51</v>
          </cell>
        </row>
        <row r="24416">
          <cell r="A24416">
            <v>99300</v>
          </cell>
          <cell r="B24416">
            <v>11236.09</v>
          </cell>
        </row>
        <row r="24417">
          <cell r="A24417">
            <v>99301</v>
          </cell>
          <cell r="B24417">
            <v>5577.57</v>
          </cell>
        </row>
        <row r="24418">
          <cell r="A24418">
            <v>99302</v>
          </cell>
          <cell r="B24418">
            <v>3128.12</v>
          </cell>
        </row>
        <row r="24419">
          <cell r="A24419">
            <v>99303</v>
          </cell>
          <cell r="B24419">
            <v>10275.34</v>
          </cell>
        </row>
        <row r="24420">
          <cell r="A24420">
            <v>99304</v>
          </cell>
          <cell r="B24420">
            <v>2909.29</v>
          </cell>
        </row>
        <row r="24421">
          <cell r="A24421">
            <v>99305</v>
          </cell>
          <cell r="B24421">
            <v>11616.3</v>
          </cell>
        </row>
        <row r="24422">
          <cell r="A24422">
            <v>99306</v>
          </cell>
          <cell r="B24422">
            <v>3128.12</v>
          </cell>
        </row>
        <row r="24423">
          <cell r="A24423">
            <v>99307</v>
          </cell>
          <cell r="B24423">
            <v>2111.64</v>
          </cell>
        </row>
        <row r="24424">
          <cell r="A24424">
            <v>99308</v>
          </cell>
          <cell r="B24424">
            <v>12952.98</v>
          </cell>
        </row>
        <row r="24425">
          <cell r="A24425">
            <v>99309</v>
          </cell>
          <cell r="B24425">
            <v>3350.74</v>
          </cell>
        </row>
        <row r="24426">
          <cell r="A24426">
            <v>99310</v>
          </cell>
          <cell r="B24426">
            <v>13165.83</v>
          </cell>
        </row>
        <row r="24427">
          <cell r="A24427">
            <v>99311</v>
          </cell>
          <cell r="B24427">
            <v>3350.74</v>
          </cell>
        </row>
        <row r="24428">
          <cell r="A24428">
            <v>99312</v>
          </cell>
          <cell r="B24428">
            <v>6543.4</v>
          </cell>
        </row>
        <row r="24429">
          <cell r="A24429">
            <v>99313</v>
          </cell>
          <cell r="B24429">
            <v>14678.36</v>
          </cell>
        </row>
        <row r="24430">
          <cell r="A24430">
            <v>99314</v>
          </cell>
          <cell r="B24430">
            <v>3573.34</v>
          </cell>
        </row>
        <row r="24431">
          <cell r="A24431">
            <v>99315</v>
          </cell>
          <cell r="B24431">
            <v>16399.580000000002</v>
          </cell>
        </row>
        <row r="24432">
          <cell r="A24432">
            <v>99317</v>
          </cell>
          <cell r="B24432">
            <v>2245.3200000000002</v>
          </cell>
        </row>
        <row r="24433">
          <cell r="A24433">
            <v>99318</v>
          </cell>
          <cell r="B24433">
            <v>193.78</v>
          </cell>
        </row>
        <row r="24434">
          <cell r="A24434">
            <v>99319</v>
          </cell>
          <cell r="B24434">
            <v>900.25</v>
          </cell>
        </row>
        <row r="24435">
          <cell r="A24435">
            <v>99320</v>
          </cell>
          <cell r="B24435">
            <v>7571.61</v>
          </cell>
        </row>
        <row r="24436">
          <cell r="A24436">
            <v>99321</v>
          </cell>
          <cell r="B24436">
            <v>2464.1799999999998</v>
          </cell>
        </row>
        <row r="24437">
          <cell r="A24437">
            <v>99322</v>
          </cell>
          <cell r="B24437">
            <v>8545.27</v>
          </cell>
        </row>
        <row r="24438">
          <cell r="A24438">
            <v>99323</v>
          </cell>
          <cell r="B24438">
            <v>2682.97</v>
          </cell>
        </row>
        <row r="24439">
          <cell r="A24439">
            <v>99324</v>
          </cell>
          <cell r="B24439">
            <v>9519.02</v>
          </cell>
        </row>
        <row r="24440">
          <cell r="A24440">
            <v>99325</v>
          </cell>
          <cell r="B24440">
            <v>2905.51</v>
          </cell>
        </row>
        <row r="24441">
          <cell r="A24441">
            <v>99326</v>
          </cell>
          <cell r="B24441">
            <v>7734.15</v>
          </cell>
        </row>
        <row r="24442">
          <cell r="A24442">
            <v>99327</v>
          </cell>
          <cell r="B24442">
            <v>3758.96</v>
          </cell>
        </row>
        <row r="24443">
          <cell r="A24443">
            <v>101800</v>
          </cell>
          <cell r="B24443">
            <v>1422.62</v>
          </cell>
        </row>
        <row r="24444">
          <cell r="A24444">
            <v>101801</v>
          </cell>
          <cell r="B24444">
            <v>1005.16</v>
          </cell>
        </row>
        <row r="24445">
          <cell r="A24445">
            <v>101806</v>
          </cell>
          <cell r="B24445">
            <v>532.85</v>
          </cell>
        </row>
        <row r="24446">
          <cell r="A24446">
            <v>101807</v>
          </cell>
          <cell r="B24446">
            <v>448.68</v>
          </cell>
        </row>
        <row r="24447">
          <cell r="A24447">
            <v>101808</v>
          </cell>
          <cell r="B24447">
            <v>363.89</v>
          </cell>
        </row>
        <row r="24448">
          <cell r="A24448">
            <v>101809</v>
          </cell>
          <cell r="B24448">
            <v>2821.55</v>
          </cell>
        </row>
        <row r="24449">
          <cell r="A24449">
            <v>102139</v>
          </cell>
          <cell r="B24449">
            <v>1390.31</v>
          </cell>
        </row>
        <row r="24450">
          <cell r="A24450">
            <v>102141</v>
          </cell>
          <cell r="B24450">
            <v>2245.94</v>
          </cell>
        </row>
        <row r="24451">
          <cell r="A24451">
            <v>102142</v>
          </cell>
          <cell r="B24451">
            <v>2214.5300000000002</v>
          </cell>
        </row>
        <row r="24452">
          <cell r="A24452">
            <v>102457</v>
          </cell>
          <cell r="B24452">
            <v>1371.68</v>
          </cell>
        </row>
        <row r="24453">
          <cell r="A24453">
            <v>94263</v>
          </cell>
          <cell r="B24453">
            <v>29.53</v>
          </cell>
        </row>
        <row r="24454">
          <cell r="A24454">
            <v>94264</v>
          </cell>
          <cell r="B24454">
            <v>33.21</v>
          </cell>
        </row>
        <row r="24455">
          <cell r="A24455">
            <v>94265</v>
          </cell>
          <cell r="B24455">
            <v>37.43</v>
          </cell>
        </row>
        <row r="24456">
          <cell r="A24456">
            <v>94266</v>
          </cell>
          <cell r="B24456">
            <v>41.64</v>
          </cell>
        </row>
        <row r="24457">
          <cell r="A24457">
            <v>94267</v>
          </cell>
          <cell r="B24457">
            <v>43.86</v>
          </cell>
        </row>
        <row r="24458">
          <cell r="A24458">
            <v>94268</v>
          </cell>
          <cell r="B24458">
            <v>48.51</v>
          </cell>
        </row>
        <row r="24459">
          <cell r="A24459">
            <v>94269</v>
          </cell>
          <cell r="B24459">
            <v>61.31</v>
          </cell>
        </row>
        <row r="24460">
          <cell r="A24460">
            <v>94270</v>
          </cell>
          <cell r="B24460">
            <v>67.78</v>
          </cell>
        </row>
        <row r="24461">
          <cell r="A24461">
            <v>94271</v>
          </cell>
          <cell r="B24461">
            <v>74.59</v>
          </cell>
        </row>
        <row r="24462">
          <cell r="A24462">
            <v>94272</v>
          </cell>
          <cell r="B24462">
            <v>83.21</v>
          </cell>
        </row>
        <row r="24463">
          <cell r="A24463">
            <v>94273</v>
          </cell>
          <cell r="B24463">
            <v>59.59</v>
          </cell>
        </row>
        <row r="24464">
          <cell r="A24464">
            <v>94274</v>
          </cell>
          <cell r="B24464">
            <v>63.93</v>
          </cell>
        </row>
        <row r="24465">
          <cell r="A24465">
            <v>94275</v>
          </cell>
          <cell r="B24465">
            <v>57.39</v>
          </cell>
        </row>
        <row r="24466">
          <cell r="A24466">
            <v>94276</v>
          </cell>
          <cell r="B24466">
            <v>61.73</v>
          </cell>
        </row>
        <row r="24467">
          <cell r="A24467">
            <v>94277</v>
          </cell>
          <cell r="B24467">
            <v>47.28</v>
          </cell>
        </row>
        <row r="24468">
          <cell r="A24468">
            <v>94278</v>
          </cell>
          <cell r="B24468">
            <v>51.61</v>
          </cell>
        </row>
        <row r="24469">
          <cell r="A24469">
            <v>94279</v>
          </cell>
          <cell r="B24469">
            <v>55.32</v>
          </cell>
        </row>
        <row r="24470">
          <cell r="A24470">
            <v>94280</v>
          </cell>
          <cell r="B24470">
            <v>59.65</v>
          </cell>
        </row>
        <row r="24471">
          <cell r="A24471">
            <v>94281</v>
          </cell>
          <cell r="B24471">
            <v>47.91</v>
          </cell>
        </row>
        <row r="24472">
          <cell r="A24472">
            <v>94282</v>
          </cell>
          <cell r="B24472">
            <v>61.1</v>
          </cell>
        </row>
        <row r="24473">
          <cell r="A24473">
            <v>94283</v>
          </cell>
          <cell r="B24473">
            <v>59.81</v>
          </cell>
        </row>
        <row r="24474">
          <cell r="A24474">
            <v>94284</v>
          </cell>
          <cell r="B24474">
            <v>73.010000000000005</v>
          </cell>
        </row>
        <row r="24475">
          <cell r="A24475">
            <v>94285</v>
          </cell>
          <cell r="B24475">
            <v>71.08</v>
          </cell>
        </row>
        <row r="24476">
          <cell r="A24476">
            <v>94286</v>
          </cell>
          <cell r="B24476">
            <v>84.27</v>
          </cell>
        </row>
        <row r="24477">
          <cell r="A24477">
            <v>94287</v>
          </cell>
          <cell r="B24477">
            <v>38.159999999999997</v>
          </cell>
        </row>
        <row r="24478">
          <cell r="A24478">
            <v>94288</v>
          </cell>
          <cell r="B24478">
            <v>49.71</v>
          </cell>
        </row>
        <row r="24479">
          <cell r="A24479">
            <v>94289</v>
          </cell>
          <cell r="B24479">
            <v>46.84</v>
          </cell>
        </row>
        <row r="24480">
          <cell r="A24480">
            <v>94290</v>
          </cell>
          <cell r="B24480">
            <v>58.37</v>
          </cell>
        </row>
        <row r="24481">
          <cell r="A24481">
            <v>94291</v>
          </cell>
          <cell r="B24481">
            <v>54.91</v>
          </cell>
        </row>
        <row r="24482">
          <cell r="A24482">
            <v>94292</v>
          </cell>
          <cell r="B24482">
            <v>66.44</v>
          </cell>
        </row>
        <row r="24483">
          <cell r="A24483">
            <v>94293</v>
          </cell>
          <cell r="B24483">
            <v>137.88999999999999</v>
          </cell>
        </row>
        <row r="24484">
          <cell r="A24484">
            <v>94294</v>
          </cell>
          <cell r="B24484">
            <v>7.88</v>
          </cell>
        </row>
        <row r="24485">
          <cell r="A24485">
            <v>102727</v>
          </cell>
          <cell r="B24485">
            <v>83.49</v>
          </cell>
        </row>
        <row r="24486">
          <cell r="A24486">
            <v>102728</v>
          </cell>
          <cell r="B24486">
            <v>19.579999999999998</v>
          </cell>
        </row>
        <row r="24487">
          <cell r="A24487">
            <v>102729</v>
          </cell>
          <cell r="B24487">
            <v>18.649999999999999</v>
          </cell>
        </row>
        <row r="24488">
          <cell r="A24488">
            <v>102730</v>
          </cell>
          <cell r="B24488">
            <v>16.78</v>
          </cell>
        </row>
        <row r="24489">
          <cell r="A24489">
            <v>102731</v>
          </cell>
          <cell r="B24489">
            <v>14.23</v>
          </cell>
        </row>
        <row r="24490">
          <cell r="A24490">
            <v>102732</v>
          </cell>
          <cell r="B24490">
            <v>13.6</v>
          </cell>
        </row>
        <row r="24491">
          <cell r="A24491">
            <v>102733</v>
          </cell>
          <cell r="B24491">
            <v>15.38</v>
          </cell>
        </row>
        <row r="24492">
          <cell r="A24492">
            <v>102734</v>
          </cell>
          <cell r="B24492">
            <v>18.37</v>
          </cell>
        </row>
        <row r="24493">
          <cell r="A24493">
            <v>102735</v>
          </cell>
          <cell r="B24493">
            <v>17.68</v>
          </cell>
        </row>
        <row r="24494">
          <cell r="A24494">
            <v>102736</v>
          </cell>
          <cell r="B24494">
            <v>441.6</v>
          </cell>
        </row>
        <row r="24495">
          <cell r="A24495">
            <v>102737</v>
          </cell>
          <cell r="B24495">
            <v>1075.58</v>
          </cell>
        </row>
        <row r="24496">
          <cell r="A24496">
            <v>102738</v>
          </cell>
          <cell r="B24496">
            <v>2227.06</v>
          </cell>
        </row>
        <row r="24497">
          <cell r="A24497">
            <v>102739</v>
          </cell>
          <cell r="B24497">
            <v>3753.04</v>
          </cell>
        </row>
        <row r="24498">
          <cell r="A24498">
            <v>102740</v>
          </cell>
          <cell r="B24498">
            <v>5657.56</v>
          </cell>
        </row>
        <row r="24499">
          <cell r="A24499">
            <v>102741</v>
          </cell>
          <cell r="B24499">
            <v>7982.29</v>
          </cell>
        </row>
        <row r="24500">
          <cell r="A24500">
            <v>102742</v>
          </cell>
          <cell r="B24500">
            <v>13894.5</v>
          </cell>
        </row>
        <row r="24501">
          <cell r="A24501">
            <v>102743</v>
          </cell>
          <cell r="B24501">
            <v>4537.26</v>
          </cell>
        </row>
        <row r="24502">
          <cell r="A24502">
            <v>102744</v>
          </cell>
          <cell r="B24502">
            <v>6837.76</v>
          </cell>
        </row>
        <row r="24503">
          <cell r="A24503">
            <v>102745</v>
          </cell>
          <cell r="B24503">
            <v>9662.89</v>
          </cell>
        </row>
        <row r="24504">
          <cell r="A24504">
            <v>102746</v>
          </cell>
          <cell r="B24504">
            <v>16844.28</v>
          </cell>
        </row>
        <row r="24505">
          <cell r="A24505">
            <v>102747</v>
          </cell>
          <cell r="B24505">
            <v>8499.64</v>
          </cell>
        </row>
        <row r="24506">
          <cell r="A24506">
            <v>102748</v>
          </cell>
          <cell r="B24506">
            <v>11956.17</v>
          </cell>
        </row>
        <row r="24507">
          <cell r="A24507">
            <v>102749</v>
          </cell>
          <cell r="B24507">
            <v>20638.740000000002</v>
          </cell>
        </row>
        <row r="24508">
          <cell r="A24508">
            <v>102750</v>
          </cell>
          <cell r="B24508">
            <v>2726.66</v>
          </cell>
        </row>
        <row r="24509">
          <cell r="A24509">
            <v>102751</v>
          </cell>
          <cell r="B24509">
            <v>4789.7700000000004</v>
          </cell>
        </row>
        <row r="24510">
          <cell r="A24510">
            <v>102752</v>
          </cell>
          <cell r="B24510">
            <v>7691.93</v>
          </cell>
        </row>
        <row r="24511">
          <cell r="A24511">
            <v>102753</v>
          </cell>
          <cell r="B24511">
            <v>11464.72</v>
          </cell>
        </row>
        <row r="24512">
          <cell r="A24512">
            <v>102754</v>
          </cell>
          <cell r="B24512">
            <v>21926.05</v>
          </cell>
        </row>
        <row r="24513">
          <cell r="A24513">
            <v>102755</v>
          </cell>
          <cell r="B24513">
            <v>10771.77</v>
          </cell>
        </row>
        <row r="24514">
          <cell r="A24514">
            <v>102756</v>
          </cell>
          <cell r="B24514">
            <v>16106.22</v>
          </cell>
        </row>
        <row r="24515">
          <cell r="A24515">
            <v>102757</v>
          </cell>
          <cell r="B24515">
            <v>30137.85</v>
          </cell>
        </row>
        <row r="24516">
          <cell r="A24516">
            <v>102758</v>
          </cell>
          <cell r="B24516">
            <v>13868.15</v>
          </cell>
        </row>
        <row r="24517">
          <cell r="A24517">
            <v>102759</v>
          </cell>
          <cell r="B24517">
            <v>20772.91</v>
          </cell>
        </row>
        <row r="24518">
          <cell r="A24518">
            <v>102760</v>
          </cell>
          <cell r="B24518">
            <v>38507.629999999997</v>
          </cell>
        </row>
        <row r="24519">
          <cell r="A24519">
            <v>102761</v>
          </cell>
          <cell r="B24519">
            <v>12845.07</v>
          </cell>
        </row>
        <row r="24520">
          <cell r="A24520">
            <v>102762</v>
          </cell>
          <cell r="B24520">
            <v>20000.009999999998</v>
          </cell>
        </row>
        <row r="24521">
          <cell r="A24521">
            <v>102763</v>
          </cell>
          <cell r="B24521">
            <v>28065.24</v>
          </cell>
        </row>
        <row r="24522">
          <cell r="A24522">
            <v>102764</v>
          </cell>
          <cell r="B24522">
            <v>39968.089999999997</v>
          </cell>
        </row>
        <row r="24523">
          <cell r="A24523">
            <v>102765</v>
          </cell>
          <cell r="B24523">
            <v>15848.14</v>
          </cell>
        </row>
        <row r="24524">
          <cell r="A24524">
            <v>102766</v>
          </cell>
          <cell r="B24524">
            <v>24135.03</v>
          </cell>
        </row>
        <row r="24525">
          <cell r="A24525">
            <v>102767</v>
          </cell>
          <cell r="B24525">
            <v>34248.01</v>
          </cell>
        </row>
        <row r="24526">
          <cell r="A24526">
            <v>102768</v>
          </cell>
          <cell r="B24526">
            <v>48383.68</v>
          </cell>
        </row>
        <row r="24527">
          <cell r="A24527">
            <v>102769</v>
          </cell>
          <cell r="B24527">
            <v>18278.91</v>
          </cell>
        </row>
        <row r="24528">
          <cell r="A24528">
            <v>102770</v>
          </cell>
          <cell r="B24528">
            <v>28344.94</v>
          </cell>
        </row>
        <row r="24529">
          <cell r="A24529">
            <v>102771</v>
          </cell>
          <cell r="B24529">
            <v>40194.11</v>
          </cell>
        </row>
        <row r="24530">
          <cell r="A24530">
            <v>102772</v>
          </cell>
          <cell r="B24530">
            <v>57486.96</v>
          </cell>
        </row>
        <row r="24531">
          <cell r="A24531">
            <v>102773</v>
          </cell>
          <cell r="B24531">
            <v>7226.6</v>
          </cell>
        </row>
        <row r="24532">
          <cell r="A24532">
            <v>102774</v>
          </cell>
          <cell r="B24532">
            <v>7226.6</v>
          </cell>
        </row>
        <row r="24533">
          <cell r="A24533">
            <v>102775</v>
          </cell>
          <cell r="B24533">
            <v>10790.9</v>
          </cell>
        </row>
        <row r="24534">
          <cell r="A24534">
            <v>102776</v>
          </cell>
          <cell r="B24534">
            <v>10790.9</v>
          </cell>
        </row>
        <row r="24535">
          <cell r="A24535">
            <v>102777</v>
          </cell>
          <cell r="B24535">
            <v>16335.16</v>
          </cell>
        </row>
        <row r="24536">
          <cell r="A24536">
            <v>102778</v>
          </cell>
          <cell r="B24536">
            <v>24203.45</v>
          </cell>
        </row>
        <row r="24537">
          <cell r="A24537">
            <v>102779</v>
          </cell>
          <cell r="B24537">
            <v>7226.6</v>
          </cell>
        </row>
        <row r="24538">
          <cell r="A24538">
            <v>102780</v>
          </cell>
          <cell r="B24538">
            <v>8315.49</v>
          </cell>
        </row>
        <row r="24539">
          <cell r="A24539">
            <v>102781</v>
          </cell>
          <cell r="B24539">
            <v>12325.32</v>
          </cell>
        </row>
        <row r="24540">
          <cell r="A24540">
            <v>102782</v>
          </cell>
          <cell r="B24540">
            <v>13693.15</v>
          </cell>
        </row>
        <row r="24541">
          <cell r="A24541">
            <v>102783</v>
          </cell>
          <cell r="B24541">
            <v>18148.53</v>
          </cell>
        </row>
        <row r="24542">
          <cell r="A24542">
            <v>102784</v>
          </cell>
          <cell r="B24542">
            <v>28137.599999999999</v>
          </cell>
        </row>
        <row r="24543">
          <cell r="A24543">
            <v>102785</v>
          </cell>
          <cell r="B24543">
            <v>8315.49</v>
          </cell>
        </row>
        <row r="24544">
          <cell r="A24544">
            <v>102786</v>
          </cell>
          <cell r="B24544">
            <v>9237.7800000000007</v>
          </cell>
        </row>
        <row r="24545">
          <cell r="A24545">
            <v>102787</v>
          </cell>
          <cell r="B24545">
            <v>13693.15</v>
          </cell>
        </row>
        <row r="24546">
          <cell r="A24546">
            <v>102788</v>
          </cell>
          <cell r="B24546">
            <v>15029.74</v>
          </cell>
        </row>
        <row r="24547">
          <cell r="A24547">
            <v>102789</v>
          </cell>
          <cell r="B24547">
            <v>19774.47</v>
          </cell>
        </row>
        <row r="24548">
          <cell r="A24548">
            <v>102790</v>
          </cell>
          <cell r="B24548">
            <v>32592.37</v>
          </cell>
        </row>
        <row r="24549">
          <cell r="A24549">
            <v>102791</v>
          </cell>
          <cell r="B24549">
            <v>26313.33</v>
          </cell>
        </row>
        <row r="24550">
          <cell r="A24550">
            <v>102792</v>
          </cell>
          <cell r="B24550">
            <v>42766.3</v>
          </cell>
        </row>
        <row r="24551">
          <cell r="A24551">
            <v>102793</v>
          </cell>
          <cell r="B24551">
            <v>57520.39</v>
          </cell>
        </row>
        <row r="24552">
          <cell r="A24552">
            <v>102794</v>
          </cell>
          <cell r="B24552">
            <v>82384.92</v>
          </cell>
        </row>
        <row r="24553">
          <cell r="A24553">
            <v>102795</v>
          </cell>
          <cell r="B24553">
            <v>28074.05</v>
          </cell>
        </row>
        <row r="24554">
          <cell r="A24554">
            <v>102796</v>
          </cell>
          <cell r="B24554">
            <v>45235.59</v>
          </cell>
        </row>
        <row r="24555">
          <cell r="A24555">
            <v>102797</v>
          </cell>
          <cell r="B24555">
            <v>64107.94</v>
          </cell>
        </row>
        <row r="24556">
          <cell r="A24556">
            <v>102798</v>
          </cell>
          <cell r="B24556">
            <v>78453.87</v>
          </cell>
        </row>
        <row r="24557">
          <cell r="A24557">
            <v>102799</v>
          </cell>
          <cell r="B24557">
            <v>28668.1</v>
          </cell>
        </row>
        <row r="24558">
          <cell r="A24558">
            <v>102800</v>
          </cell>
          <cell r="B24558">
            <v>49656.36</v>
          </cell>
        </row>
        <row r="24559">
          <cell r="A24559">
            <v>102801</v>
          </cell>
          <cell r="B24559">
            <v>69492.66</v>
          </cell>
        </row>
        <row r="24560">
          <cell r="A24560">
            <v>102802</v>
          </cell>
          <cell r="B24560">
            <v>83327.23</v>
          </cell>
        </row>
        <row r="24561">
          <cell r="A24561">
            <v>101570</v>
          </cell>
          <cell r="B24561">
            <v>23.73</v>
          </cell>
        </row>
        <row r="24562">
          <cell r="A24562">
            <v>101571</v>
          </cell>
          <cell r="B24562">
            <v>32.11</v>
          </cell>
        </row>
        <row r="24563">
          <cell r="A24563">
            <v>101572</v>
          </cell>
          <cell r="B24563">
            <v>18.64</v>
          </cell>
        </row>
        <row r="24564">
          <cell r="A24564">
            <v>101573</v>
          </cell>
          <cell r="B24564">
            <v>27.02</v>
          </cell>
        </row>
        <row r="24565">
          <cell r="A24565">
            <v>101574</v>
          </cell>
          <cell r="B24565">
            <v>14.3</v>
          </cell>
        </row>
        <row r="24566">
          <cell r="A24566">
            <v>101575</v>
          </cell>
          <cell r="B24566">
            <v>22.83</v>
          </cell>
        </row>
        <row r="24567">
          <cell r="A24567">
            <v>101576</v>
          </cell>
          <cell r="B24567">
            <v>42.88</v>
          </cell>
        </row>
        <row r="24568">
          <cell r="A24568">
            <v>101577</v>
          </cell>
          <cell r="B24568">
            <v>53.63</v>
          </cell>
        </row>
        <row r="24569">
          <cell r="A24569">
            <v>101578</v>
          </cell>
          <cell r="B24569">
            <v>35.5</v>
          </cell>
        </row>
        <row r="24570">
          <cell r="A24570">
            <v>101579</v>
          </cell>
          <cell r="B24570">
            <v>46.25</v>
          </cell>
        </row>
        <row r="24571">
          <cell r="A24571">
            <v>101580</v>
          </cell>
          <cell r="B24571">
            <v>31.55</v>
          </cell>
        </row>
        <row r="24572">
          <cell r="A24572">
            <v>101581</v>
          </cell>
          <cell r="B24572">
            <v>42.43</v>
          </cell>
        </row>
        <row r="24573">
          <cell r="A24573">
            <v>101582</v>
          </cell>
          <cell r="B24573">
            <v>70.55</v>
          </cell>
        </row>
        <row r="24574">
          <cell r="A24574">
            <v>101583</v>
          </cell>
          <cell r="B24574">
            <v>87.31</v>
          </cell>
        </row>
        <row r="24575">
          <cell r="A24575">
            <v>101584</v>
          </cell>
          <cell r="B24575">
            <v>58.09</v>
          </cell>
        </row>
        <row r="24576">
          <cell r="A24576">
            <v>101585</v>
          </cell>
          <cell r="B24576">
            <v>74.849999999999994</v>
          </cell>
        </row>
        <row r="24577">
          <cell r="A24577">
            <v>101586</v>
          </cell>
          <cell r="B24577">
            <v>50.39</v>
          </cell>
        </row>
        <row r="24578">
          <cell r="A24578">
            <v>101587</v>
          </cell>
          <cell r="B24578">
            <v>67.290000000000006</v>
          </cell>
        </row>
        <row r="24579">
          <cell r="A24579">
            <v>101588</v>
          </cell>
          <cell r="B24579">
            <v>89.07</v>
          </cell>
        </row>
        <row r="24580">
          <cell r="A24580">
            <v>101589</v>
          </cell>
          <cell r="B24580">
            <v>129.46</v>
          </cell>
        </row>
        <row r="24581">
          <cell r="A24581">
            <v>101590</v>
          </cell>
          <cell r="B24581">
            <v>67.569999999999993</v>
          </cell>
        </row>
        <row r="24582">
          <cell r="A24582">
            <v>101591</v>
          </cell>
          <cell r="B24582">
            <v>107.96</v>
          </cell>
        </row>
        <row r="24583">
          <cell r="A24583">
            <v>101592</v>
          </cell>
          <cell r="B24583">
            <v>47.8</v>
          </cell>
        </row>
        <row r="24584">
          <cell r="A24584">
            <v>101593</v>
          </cell>
          <cell r="B24584">
            <v>88.32</v>
          </cell>
        </row>
        <row r="24585">
          <cell r="A24585">
            <v>101600</v>
          </cell>
          <cell r="B24585">
            <v>16.57</v>
          </cell>
        </row>
        <row r="24586">
          <cell r="A24586">
            <v>101601</v>
          </cell>
          <cell r="B24586">
            <v>24.54</v>
          </cell>
        </row>
        <row r="24587">
          <cell r="A24587">
            <v>101602</v>
          </cell>
          <cell r="B24587">
            <v>12.3</v>
          </cell>
        </row>
        <row r="24588">
          <cell r="A24588">
            <v>101603</v>
          </cell>
          <cell r="B24588">
            <v>20.25</v>
          </cell>
        </row>
        <row r="24589">
          <cell r="A24589">
            <v>101604</v>
          </cell>
          <cell r="B24589">
            <v>8.0399999999999991</v>
          </cell>
        </row>
        <row r="24590">
          <cell r="A24590">
            <v>101605</v>
          </cell>
          <cell r="B24590">
            <v>15.99</v>
          </cell>
        </row>
        <row r="24591">
          <cell r="A24591">
            <v>90788</v>
          </cell>
          <cell r="B24591">
            <v>778.78</v>
          </cell>
        </row>
        <row r="24592">
          <cell r="A24592">
            <v>90789</v>
          </cell>
          <cell r="B24592">
            <v>780.66</v>
          </cell>
        </row>
        <row r="24593">
          <cell r="A24593">
            <v>90790</v>
          </cell>
          <cell r="B24593">
            <v>805.31</v>
          </cell>
        </row>
        <row r="24594">
          <cell r="A24594">
            <v>90791</v>
          </cell>
          <cell r="B24594">
            <v>944.16</v>
          </cell>
        </row>
        <row r="24595">
          <cell r="A24595">
            <v>90793</v>
          </cell>
          <cell r="B24595">
            <v>1001.95</v>
          </cell>
        </row>
        <row r="24596">
          <cell r="A24596">
            <v>90794</v>
          </cell>
          <cell r="B24596">
            <v>674.39</v>
          </cell>
        </row>
        <row r="24597">
          <cell r="A24597">
            <v>90795</v>
          </cell>
          <cell r="B24597">
            <v>681.91</v>
          </cell>
        </row>
        <row r="24598">
          <cell r="A24598">
            <v>90796</v>
          </cell>
          <cell r="B24598">
            <v>689.42</v>
          </cell>
        </row>
        <row r="24599">
          <cell r="A24599">
            <v>90797</v>
          </cell>
          <cell r="B24599">
            <v>696.94</v>
          </cell>
        </row>
        <row r="24600">
          <cell r="A24600">
            <v>90798</v>
          </cell>
          <cell r="B24600">
            <v>1007.39</v>
          </cell>
        </row>
        <row r="24601">
          <cell r="A24601">
            <v>90799</v>
          </cell>
          <cell r="B24601">
            <v>1040.26</v>
          </cell>
        </row>
        <row r="24602">
          <cell r="A24602">
            <v>90801</v>
          </cell>
          <cell r="B24602">
            <v>336.48</v>
          </cell>
        </row>
        <row r="24603">
          <cell r="A24603">
            <v>90806</v>
          </cell>
          <cell r="B24603">
            <v>427.46</v>
          </cell>
        </row>
        <row r="24604">
          <cell r="A24604">
            <v>90820</v>
          </cell>
          <cell r="B24604">
            <v>307.64999999999998</v>
          </cell>
        </row>
        <row r="24605">
          <cell r="A24605">
            <v>90821</v>
          </cell>
          <cell r="B24605">
            <v>314.54000000000002</v>
          </cell>
        </row>
        <row r="24606">
          <cell r="A24606">
            <v>90822</v>
          </cell>
          <cell r="B24606">
            <v>337.46</v>
          </cell>
        </row>
        <row r="24607">
          <cell r="A24607">
            <v>90823</v>
          </cell>
          <cell r="B24607">
            <v>413.07</v>
          </cell>
        </row>
        <row r="24608">
          <cell r="A24608">
            <v>90824</v>
          </cell>
          <cell r="B24608">
            <v>588.44000000000005</v>
          </cell>
        </row>
        <row r="24609">
          <cell r="A24609">
            <v>90825</v>
          </cell>
          <cell r="B24609">
            <v>654.79</v>
          </cell>
        </row>
        <row r="24610">
          <cell r="A24610">
            <v>90830</v>
          </cell>
          <cell r="B24610">
            <v>209.19</v>
          </cell>
        </row>
        <row r="24611">
          <cell r="A24611">
            <v>90831</v>
          </cell>
          <cell r="B24611">
            <v>184.05</v>
          </cell>
        </row>
        <row r="24612">
          <cell r="A24612">
            <v>90841</v>
          </cell>
          <cell r="B24612">
            <v>1038.58</v>
          </cell>
        </row>
        <row r="24613">
          <cell r="A24613">
            <v>90842</v>
          </cell>
          <cell r="B24613">
            <v>1047.96</v>
          </cell>
        </row>
        <row r="24614">
          <cell r="A24614">
            <v>90843</v>
          </cell>
          <cell r="B24614">
            <v>1098.51</v>
          </cell>
        </row>
        <row r="24615">
          <cell r="A24615">
            <v>90844</v>
          </cell>
          <cell r="B24615">
            <v>1176.5999999999999</v>
          </cell>
        </row>
        <row r="24616">
          <cell r="A24616">
            <v>90845</v>
          </cell>
          <cell r="B24616">
            <v>1349.49</v>
          </cell>
        </row>
        <row r="24617">
          <cell r="A24617">
            <v>90846</v>
          </cell>
          <cell r="B24617">
            <v>1418.32</v>
          </cell>
        </row>
        <row r="24618">
          <cell r="A24618">
            <v>90847</v>
          </cell>
          <cell r="B24618">
            <v>854.53</v>
          </cell>
        </row>
        <row r="24619">
          <cell r="A24619">
            <v>90848</v>
          </cell>
          <cell r="B24619">
            <v>863.91</v>
          </cell>
        </row>
        <row r="24620">
          <cell r="A24620">
            <v>90849</v>
          </cell>
          <cell r="B24620">
            <v>889.32</v>
          </cell>
        </row>
        <row r="24621">
          <cell r="A24621">
            <v>90850</v>
          </cell>
          <cell r="B24621">
            <v>967.41</v>
          </cell>
        </row>
        <row r="24622">
          <cell r="A24622">
            <v>90851</v>
          </cell>
          <cell r="B24622">
            <v>1140.3</v>
          </cell>
        </row>
        <row r="24623">
          <cell r="A24623">
            <v>90852</v>
          </cell>
          <cell r="B24623">
            <v>1209.1300000000001</v>
          </cell>
        </row>
        <row r="24624">
          <cell r="A24624">
            <v>91009</v>
          </cell>
          <cell r="B24624">
            <v>318.2</v>
          </cell>
        </row>
        <row r="24625">
          <cell r="A24625">
            <v>91010</v>
          </cell>
          <cell r="B24625">
            <v>325.58999999999997</v>
          </cell>
        </row>
        <row r="24626">
          <cell r="A24626">
            <v>91011</v>
          </cell>
          <cell r="B24626">
            <v>380.29</v>
          </cell>
        </row>
        <row r="24627">
          <cell r="A24627">
            <v>91012</v>
          </cell>
          <cell r="B24627">
            <v>422.41</v>
          </cell>
        </row>
        <row r="24628">
          <cell r="A24628">
            <v>91013</v>
          </cell>
          <cell r="B24628">
            <v>865.08</v>
          </cell>
        </row>
        <row r="24629">
          <cell r="A24629">
            <v>91014</v>
          </cell>
          <cell r="B24629">
            <v>874.96</v>
          </cell>
        </row>
        <row r="24630">
          <cell r="A24630">
            <v>91015</v>
          </cell>
          <cell r="B24630">
            <v>932.15</v>
          </cell>
        </row>
        <row r="24631">
          <cell r="A24631">
            <v>91016</v>
          </cell>
          <cell r="B24631">
            <v>976.75</v>
          </cell>
        </row>
        <row r="24632">
          <cell r="A24632">
            <v>91287</v>
          </cell>
          <cell r="B24632">
            <v>249.81</v>
          </cell>
        </row>
        <row r="24633">
          <cell r="A24633">
            <v>91292</v>
          </cell>
          <cell r="B24633">
            <v>340.79</v>
          </cell>
        </row>
        <row r="24634">
          <cell r="A24634">
            <v>91295</v>
          </cell>
          <cell r="B24634">
            <v>327.33</v>
          </cell>
        </row>
        <row r="24635">
          <cell r="A24635">
            <v>91296</v>
          </cell>
          <cell r="B24635">
            <v>351.11</v>
          </cell>
        </row>
        <row r="24636">
          <cell r="A24636">
            <v>91297</v>
          </cell>
          <cell r="B24636">
            <v>386.37</v>
          </cell>
        </row>
        <row r="24637">
          <cell r="A24637">
            <v>91298</v>
          </cell>
          <cell r="B24637">
            <v>576.47</v>
          </cell>
        </row>
        <row r="24638">
          <cell r="A24638">
            <v>91299</v>
          </cell>
          <cell r="B24638">
            <v>797.71</v>
          </cell>
        </row>
        <row r="24639">
          <cell r="A24639">
            <v>91304</v>
          </cell>
          <cell r="B24639">
            <v>125.14</v>
          </cell>
        </row>
        <row r="24640">
          <cell r="A24640">
            <v>91305</v>
          </cell>
          <cell r="B24640">
            <v>126.23</v>
          </cell>
        </row>
        <row r="24641">
          <cell r="A24641">
            <v>91306</v>
          </cell>
          <cell r="B24641">
            <v>184.05</v>
          </cell>
        </row>
        <row r="24642">
          <cell r="A24642">
            <v>91307</v>
          </cell>
          <cell r="B24642">
            <v>106.72</v>
          </cell>
        </row>
        <row r="24643">
          <cell r="A24643">
            <v>91312</v>
          </cell>
          <cell r="B24643">
            <v>856.65</v>
          </cell>
        </row>
        <row r="24644">
          <cell r="A24644">
            <v>91313</v>
          </cell>
          <cell r="B24644">
            <v>845.74</v>
          </cell>
        </row>
        <row r="24645">
          <cell r="A24645">
            <v>91314</v>
          </cell>
          <cell r="B24645">
            <v>888.79</v>
          </cell>
        </row>
        <row r="24646">
          <cell r="A24646">
            <v>91315</v>
          </cell>
          <cell r="B24646">
            <v>966.1</v>
          </cell>
        </row>
        <row r="24647">
          <cell r="A24647">
            <v>91316</v>
          </cell>
          <cell r="B24647">
            <v>1139.77</v>
          </cell>
        </row>
        <row r="24648">
          <cell r="A24648">
            <v>91317</v>
          </cell>
          <cell r="B24648">
            <v>1207.82</v>
          </cell>
        </row>
        <row r="24649">
          <cell r="A24649">
            <v>91318</v>
          </cell>
          <cell r="B24649">
            <v>730.42</v>
          </cell>
        </row>
        <row r="24650">
          <cell r="A24650">
            <v>91319</v>
          </cell>
          <cell r="B24650">
            <v>739.02</v>
          </cell>
        </row>
        <row r="24651">
          <cell r="A24651">
            <v>91320</v>
          </cell>
          <cell r="B24651">
            <v>763.65</v>
          </cell>
        </row>
        <row r="24652">
          <cell r="A24652">
            <v>91321</v>
          </cell>
          <cell r="B24652">
            <v>840.96</v>
          </cell>
        </row>
        <row r="24653">
          <cell r="A24653">
            <v>91322</v>
          </cell>
          <cell r="B24653">
            <v>1014.63</v>
          </cell>
        </row>
        <row r="24654">
          <cell r="A24654">
            <v>91323</v>
          </cell>
          <cell r="B24654">
            <v>1082.68</v>
          </cell>
        </row>
        <row r="24655">
          <cell r="A24655">
            <v>91324</v>
          </cell>
          <cell r="B24655">
            <v>740.97</v>
          </cell>
        </row>
        <row r="24656">
          <cell r="A24656">
            <v>91325</v>
          </cell>
          <cell r="B24656">
            <v>750.07</v>
          </cell>
        </row>
        <row r="24657">
          <cell r="A24657">
            <v>91326</v>
          </cell>
          <cell r="B24657">
            <v>806.48</v>
          </cell>
        </row>
        <row r="24658">
          <cell r="A24658">
            <v>91327</v>
          </cell>
          <cell r="B24658">
            <v>850.3</v>
          </cell>
        </row>
        <row r="24659">
          <cell r="A24659">
            <v>91328</v>
          </cell>
          <cell r="B24659">
            <v>874.21</v>
          </cell>
        </row>
        <row r="24660">
          <cell r="A24660">
            <v>91329</v>
          </cell>
          <cell r="B24660">
            <v>750.1</v>
          </cell>
        </row>
        <row r="24661">
          <cell r="A24661">
            <v>91330</v>
          </cell>
          <cell r="B24661">
            <v>900.48</v>
          </cell>
        </row>
        <row r="24662">
          <cell r="A24662">
            <v>91331</v>
          </cell>
          <cell r="B24662">
            <v>775.59</v>
          </cell>
        </row>
        <row r="24663">
          <cell r="A24663">
            <v>91332</v>
          </cell>
          <cell r="B24663">
            <v>938.23</v>
          </cell>
        </row>
        <row r="24664">
          <cell r="A24664">
            <v>91333</v>
          </cell>
          <cell r="B24664">
            <v>812.56</v>
          </cell>
        </row>
        <row r="24665">
          <cell r="A24665">
            <v>91334</v>
          </cell>
          <cell r="B24665">
            <v>1128.33</v>
          </cell>
        </row>
        <row r="24666">
          <cell r="A24666">
            <v>91335</v>
          </cell>
          <cell r="B24666">
            <v>1002.66</v>
          </cell>
        </row>
        <row r="24667">
          <cell r="A24667">
            <v>91336</v>
          </cell>
          <cell r="B24667">
            <v>1349.57</v>
          </cell>
        </row>
        <row r="24668">
          <cell r="A24668">
            <v>91337</v>
          </cell>
          <cell r="B24668">
            <v>1223.9000000000001</v>
          </cell>
        </row>
        <row r="24669">
          <cell r="A24669">
            <v>100659</v>
          </cell>
          <cell r="B24669">
            <v>12.44</v>
          </cell>
        </row>
        <row r="24670">
          <cell r="A24670">
            <v>100660</v>
          </cell>
          <cell r="B24670">
            <v>8.5399999999999991</v>
          </cell>
        </row>
        <row r="24671">
          <cell r="A24671">
            <v>100675</v>
          </cell>
          <cell r="B24671">
            <v>892.58</v>
          </cell>
        </row>
        <row r="24672">
          <cell r="A24672">
            <v>100676</v>
          </cell>
          <cell r="B24672">
            <v>207.34</v>
          </cell>
        </row>
        <row r="24673">
          <cell r="A24673">
            <v>100678</v>
          </cell>
          <cell r="B24673">
            <v>1049.1300000000001</v>
          </cell>
        </row>
        <row r="24674">
          <cell r="A24674">
            <v>100679</v>
          </cell>
          <cell r="B24674">
            <v>867.2</v>
          </cell>
        </row>
        <row r="24675">
          <cell r="A24675">
            <v>100680</v>
          </cell>
          <cell r="B24675">
            <v>1059.01</v>
          </cell>
        </row>
        <row r="24676">
          <cell r="A24676">
            <v>100681</v>
          </cell>
          <cell r="B24676">
            <v>1084.53</v>
          </cell>
        </row>
        <row r="24677">
          <cell r="A24677">
            <v>100682</v>
          </cell>
          <cell r="B24677">
            <v>882.31</v>
          </cell>
        </row>
        <row r="24678">
          <cell r="A24678">
            <v>100683</v>
          </cell>
          <cell r="B24678">
            <v>1141.3399999999999</v>
          </cell>
        </row>
        <row r="24679">
          <cell r="A24679">
            <v>100684</v>
          </cell>
          <cell r="B24679">
            <v>931.62</v>
          </cell>
        </row>
        <row r="24680">
          <cell r="A24680">
            <v>100685</v>
          </cell>
          <cell r="B24680">
            <v>1185.94</v>
          </cell>
        </row>
        <row r="24681">
          <cell r="A24681">
            <v>100686</v>
          </cell>
          <cell r="B24681">
            <v>975.44</v>
          </cell>
        </row>
        <row r="24682">
          <cell r="A24682">
            <v>100687</v>
          </cell>
          <cell r="B24682">
            <v>1058.26</v>
          </cell>
        </row>
        <row r="24683">
          <cell r="A24683">
            <v>100688</v>
          </cell>
          <cell r="B24683">
            <v>876.33</v>
          </cell>
        </row>
        <row r="24684">
          <cell r="A24684">
            <v>100689</v>
          </cell>
          <cell r="B24684">
            <v>1147.42</v>
          </cell>
        </row>
        <row r="24685">
          <cell r="A24685">
            <v>100690</v>
          </cell>
          <cell r="B24685">
            <v>937.7</v>
          </cell>
        </row>
        <row r="24686">
          <cell r="A24686">
            <v>100691</v>
          </cell>
          <cell r="B24686">
            <v>1337.52</v>
          </cell>
        </row>
        <row r="24687">
          <cell r="A24687">
            <v>100692</v>
          </cell>
          <cell r="B24687">
            <v>1127.8</v>
          </cell>
        </row>
        <row r="24688">
          <cell r="A24688">
            <v>100693</v>
          </cell>
          <cell r="B24688">
            <v>1558.76</v>
          </cell>
        </row>
        <row r="24689">
          <cell r="A24689">
            <v>100694</v>
          </cell>
          <cell r="B24689">
            <v>1349.04</v>
          </cell>
        </row>
        <row r="24690">
          <cell r="A24690">
            <v>100695</v>
          </cell>
          <cell r="B24690">
            <v>63.48</v>
          </cell>
        </row>
        <row r="24691">
          <cell r="A24691">
            <v>100696</v>
          </cell>
          <cell r="B24691">
            <v>70.55</v>
          </cell>
        </row>
        <row r="24692">
          <cell r="A24692">
            <v>100697</v>
          </cell>
          <cell r="B24692">
            <v>77.67</v>
          </cell>
        </row>
        <row r="24693">
          <cell r="A24693">
            <v>100698</v>
          </cell>
          <cell r="B24693">
            <v>84.77</v>
          </cell>
        </row>
        <row r="24694">
          <cell r="A24694">
            <v>100699</v>
          </cell>
          <cell r="B24694">
            <v>101.12</v>
          </cell>
        </row>
        <row r="24695">
          <cell r="A24695">
            <v>100700</v>
          </cell>
          <cell r="B24695">
            <v>834.18</v>
          </cell>
        </row>
        <row r="24696">
          <cell r="A24696">
            <v>100712</v>
          </cell>
          <cell r="B24696">
            <v>856.79</v>
          </cell>
        </row>
        <row r="24697">
          <cell r="A24697">
            <v>100665</v>
          </cell>
          <cell r="B24697">
            <v>878.96</v>
          </cell>
        </row>
        <row r="24698">
          <cell r="A24698">
            <v>100666</v>
          </cell>
          <cell r="B24698">
            <v>698.32</v>
          </cell>
        </row>
        <row r="24699">
          <cell r="A24699">
            <v>100667</v>
          </cell>
          <cell r="B24699">
            <v>1134.3499999999999</v>
          </cell>
        </row>
        <row r="24700">
          <cell r="A24700">
            <v>100668</v>
          </cell>
          <cell r="B24700">
            <v>1380.09</v>
          </cell>
        </row>
        <row r="24701">
          <cell r="A24701">
            <v>100669</v>
          </cell>
          <cell r="B24701">
            <v>828.98</v>
          </cell>
        </row>
        <row r="24702">
          <cell r="A24702">
            <v>100670</v>
          </cell>
          <cell r="B24702">
            <v>1099.6199999999999</v>
          </cell>
        </row>
        <row r="24703">
          <cell r="A24703">
            <v>100671</v>
          </cell>
          <cell r="B24703">
            <v>1359.35</v>
          </cell>
        </row>
        <row r="24704">
          <cell r="A24704">
            <v>100672</v>
          </cell>
          <cell r="B24704">
            <v>885.71</v>
          </cell>
        </row>
        <row r="24705">
          <cell r="A24705">
            <v>100701</v>
          </cell>
          <cell r="B24705">
            <v>599.26</v>
          </cell>
        </row>
        <row r="24706">
          <cell r="A24706">
            <v>94559</v>
          </cell>
          <cell r="B24706">
            <v>753.36</v>
          </cell>
        </row>
        <row r="24707">
          <cell r="A24707">
            <v>94562</v>
          </cell>
          <cell r="B24707">
            <v>711.69</v>
          </cell>
        </row>
        <row r="24708">
          <cell r="A24708">
            <v>94587</v>
          </cell>
          <cell r="B24708">
            <v>74.760000000000005</v>
          </cell>
        </row>
        <row r="24709">
          <cell r="A24709">
            <v>94588</v>
          </cell>
          <cell r="B24709">
            <v>66.010000000000005</v>
          </cell>
        </row>
        <row r="24710">
          <cell r="A24710">
            <v>99837</v>
          </cell>
          <cell r="B24710">
            <v>674.12</v>
          </cell>
        </row>
        <row r="24711">
          <cell r="A24711">
            <v>99839</v>
          </cell>
          <cell r="B24711">
            <v>547.98</v>
          </cell>
        </row>
        <row r="24712">
          <cell r="A24712">
            <v>99841</v>
          </cell>
          <cell r="B24712">
            <v>982.28</v>
          </cell>
        </row>
        <row r="24713">
          <cell r="A24713">
            <v>99855</v>
          </cell>
          <cell r="B24713">
            <v>122.74</v>
          </cell>
        </row>
        <row r="24714">
          <cell r="A24714">
            <v>99857</v>
          </cell>
          <cell r="B24714">
            <v>92</v>
          </cell>
        </row>
        <row r="24715">
          <cell r="A24715">
            <v>99861</v>
          </cell>
          <cell r="B24715">
            <v>666.9</v>
          </cell>
        </row>
        <row r="24716">
          <cell r="A24716">
            <v>99862</v>
          </cell>
          <cell r="B24716">
            <v>599.4</v>
          </cell>
        </row>
        <row r="24717">
          <cell r="A24717">
            <v>90838</v>
          </cell>
          <cell r="B24717">
            <v>1513.02</v>
          </cell>
        </row>
        <row r="24718">
          <cell r="A24718">
            <v>91338</v>
          </cell>
          <cell r="B24718">
            <v>829.46</v>
          </cell>
        </row>
        <row r="24719">
          <cell r="A24719">
            <v>91341</v>
          </cell>
          <cell r="B24719">
            <v>652.58000000000004</v>
          </cell>
        </row>
        <row r="24720">
          <cell r="A24720">
            <v>94805</v>
          </cell>
          <cell r="B24720">
            <v>787.11</v>
          </cell>
        </row>
        <row r="24721">
          <cell r="A24721">
            <v>94806</v>
          </cell>
          <cell r="B24721">
            <v>696.55</v>
          </cell>
        </row>
        <row r="24722">
          <cell r="A24722">
            <v>94807</v>
          </cell>
          <cell r="B24722">
            <v>634.61</v>
          </cell>
        </row>
        <row r="24723">
          <cell r="A24723">
            <v>100702</v>
          </cell>
          <cell r="B24723">
            <v>453.19</v>
          </cell>
        </row>
        <row r="24724">
          <cell r="A24724">
            <v>102188</v>
          </cell>
          <cell r="B24724">
            <v>1149.4000000000001</v>
          </cell>
        </row>
        <row r="24725">
          <cell r="A24725">
            <v>102189</v>
          </cell>
          <cell r="B24725">
            <v>289.63</v>
          </cell>
        </row>
        <row r="24726">
          <cell r="A24726">
            <v>100703</v>
          </cell>
          <cell r="B24726">
            <v>34.64</v>
          </cell>
        </row>
        <row r="24727">
          <cell r="A24727">
            <v>100704</v>
          </cell>
          <cell r="B24727">
            <v>73.34</v>
          </cell>
        </row>
        <row r="24728">
          <cell r="A24728">
            <v>100705</v>
          </cell>
          <cell r="B24728">
            <v>84.67</v>
          </cell>
        </row>
        <row r="24729">
          <cell r="A24729">
            <v>100706</v>
          </cell>
          <cell r="B24729">
            <v>75.8</v>
          </cell>
        </row>
        <row r="24730">
          <cell r="A24730">
            <v>100707</v>
          </cell>
          <cell r="B24730">
            <v>155.12</v>
          </cell>
        </row>
        <row r="24731">
          <cell r="A24731">
            <v>100708</v>
          </cell>
          <cell r="B24731">
            <v>194.14</v>
          </cell>
        </row>
        <row r="24732">
          <cell r="A24732">
            <v>100709</v>
          </cell>
          <cell r="B24732">
            <v>47.78</v>
          </cell>
        </row>
        <row r="24733">
          <cell r="A24733">
            <v>100710</v>
          </cell>
          <cell r="B24733">
            <v>110.98</v>
          </cell>
        </row>
        <row r="24734">
          <cell r="A24734">
            <v>102151</v>
          </cell>
          <cell r="B24734">
            <v>134.28</v>
          </cell>
        </row>
        <row r="24735">
          <cell r="A24735">
            <v>102152</v>
          </cell>
          <cell r="B24735">
            <v>165.61</v>
          </cell>
        </row>
        <row r="24736">
          <cell r="A24736">
            <v>102153</v>
          </cell>
          <cell r="B24736">
            <v>207.39</v>
          </cell>
        </row>
        <row r="24737">
          <cell r="A24737">
            <v>102154</v>
          </cell>
          <cell r="B24737">
            <v>178.59</v>
          </cell>
        </row>
        <row r="24738">
          <cell r="A24738">
            <v>102155</v>
          </cell>
          <cell r="B24738">
            <v>212.75</v>
          </cell>
        </row>
        <row r="24739">
          <cell r="A24739">
            <v>102156</v>
          </cell>
          <cell r="B24739">
            <v>202.35</v>
          </cell>
        </row>
        <row r="24740">
          <cell r="A24740">
            <v>102157</v>
          </cell>
          <cell r="B24740">
            <v>275.45999999999998</v>
          </cell>
        </row>
        <row r="24741">
          <cell r="A24741">
            <v>102158</v>
          </cell>
          <cell r="B24741">
            <v>277.44</v>
          </cell>
        </row>
        <row r="24742">
          <cell r="A24742">
            <v>102159</v>
          </cell>
          <cell r="B24742">
            <v>329.46</v>
          </cell>
        </row>
        <row r="24743">
          <cell r="A24743">
            <v>102160</v>
          </cell>
          <cell r="B24743">
            <v>144.72</v>
          </cell>
        </row>
        <row r="24744">
          <cell r="A24744">
            <v>102161</v>
          </cell>
          <cell r="B24744">
            <v>225.09</v>
          </cell>
        </row>
        <row r="24745">
          <cell r="A24745">
            <v>102162</v>
          </cell>
          <cell r="B24745">
            <v>256.42</v>
          </cell>
        </row>
        <row r="24746">
          <cell r="A24746">
            <v>102163</v>
          </cell>
          <cell r="B24746">
            <v>298.2</v>
          </cell>
        </row>
        <row r="24747">
          <cell r="A24747">
            <v>102164</v>
          </cell>
          <cell r="B24747">
            <v>252.68</v>
          </cell>
        </row>
        <row r="24748">
          <cell r="A24748">
            <v>102165</v>
          </cell>
          <cell r="B24748">
            <v>286.83999999999997</v>
          </cell>
        </row>
        <row r="24749">
          <cell r="A24749">
            <v>102166</v>
          </cell>
          <cell r="B24749">
            <v>259.72000000000003</v>
          </cell>
        </row>
        <row r="24750">
          <cell r="A24750">
            <v>102167</v>
          </cell>
          <cell r="B24750">
            <v>332.83</v>
          </cell>
        </row>
        <row r="24751">
          <cell r="A24751">
            <v>102168</v>
          </cell>
          <cell r="B24751">
            <v>319.95999999999998</v>
          </cell>
        </row>
        <row r="24752">
          <cell r="A24752">
            <v>102169</v>
          </cell>
          <cell r="B24752">
            <v>366.48</v>
          </cell>
        </row>
        <row r="24753">
          <cell r="A24753">
            <v>102170</v>
          </cell>
          <cell r="B24753">
            <v>235.53</v>
          </cell>
        </row>
        <row r="24754">
          <cell r="A24754">
            <v>102171</v>
          </cell>
          <cell r="B24754">
            <v>419.79</v>
          </cell>
        </row>
        <row r="24755">
          <cell r="A24755">
            <v>102172</v>
          </cell>
          <cell r="B24755">
            <v>405.94</v>
          </cell>
        </row>
        <row r="24756">
          <cell r="A24756">
            <v>102176</v>
          </cell>
          <cell r="B24756">
            <v>763.18</v>
          </cell>
        </row>
        <row r="24757">
          <cell r="A24757">
            <v>102177</v>
          </cell>
          <cell r="B24757">
            <v>1502.86</v>
          </cell>
        </row>
        <row r="24758">
          <cell r="A24758">
            <v>102178</v>
          </cell>
          <cell r="B24758">
            <v>1718.57</v>
          </cell>
        </row>
        <row r="24759">
          <cell r="A24759">
            <v>102179</v>
          </cell>
          <cell r="B24759">
            <v>339.34</v>
          </cell>
        </row>
        <row r="24760">
          <cell r="A24760">
            <v>102180</v>
          </cell>
          <cell r="B24760">
            <v>392.65</v>
          </cell>
        </row>
        <row r="24761">
          <cell r="A24761">
            <v>102181</v>
          </cell>
          <cell r="B24761">
            <v>464.74</v>
          </cell>
        </row>
        <row r="24762">
          <cell r="A24762">
            <v>102182</v>
          </cell>
          <cell r="B24762">
            <v>1012.61</v>
          </cell>
        </row>
        <row r="24763">
          <cell r="A24763">
            <v>102183</v>
          </cell>
          <cell r="B24763">
            <v>2037.07</v>
          </cell>
        </row>
        <row r="24764">
          <cell r="A24764">
            <v>102184</v>
          </cell>
          <cell r="B24764">
            <v>2140.0100000000002</v>
          </cell>
        </row>
        <row r="24765">
          <cell r="A24765">
            <v>102185</v>
          </cell>
          <cell r="B24765">
            <v>4291.55</v>
          </cell>
        </row>
        <row r="24766">
          <cell r="A24766">
            <v>102190</v>
          </cell>
          <cell r="B24766">
            <v>18.18</v>
          </cell>
        </row>
        <row r="24767">
          <cell r="A24767">
            <v>102191</v>
          </cell>
          <cell r="B24767">
            <v>22.08</v>
          </cell>
        </row>
        <row r="24768">
          <cell r="A24768">
            <v>102192</v>
          </cell>
          <cell r="B24768">
            <v>15.77</v>
          </cell>
        </row>
        <row r="24769">
          <cell r="A24769">
            <v>94569</v>
          </cell>
          <cell r="B24769">
            <v>737.24</v>
          </cell>
        </row>
        <row r="24770">
          <cell r="A24770">
            <v>94570</v>
          </cell>
          <cell r="B24770">
            <v>383.04</v>
          </cell>
        </row>
        <row r="24771">
          <cell r="A24771">
            <v>94572</v>
          </cell>
          <cell r="B24771">
            <v>547.69000000000005</v>
          </cell>
        </row>
        <row r="24772">
          <cell r="A24772">
            <v>94573</v>
          </cell>
          <cell r="B24772">
            <v>443.8</v>
          </cell>
        </row>
        <row r="24773">
          <cell r="A24773">
            <v>94580</v>
          </cell>
          <cell r="B24773">
            <v>610</v>
          </cell>
        </row>
        <row r="24774">
          <cell r="A24774">
            <v>94589</v>
          </cell>
          <cell r="B24774">
            <v>22.33</v>
          </cell>
        </row>
        <row r="24775">
          <cell r="A24775">
            <v>94590</v>
          </cell>
          <cell r="B24775">
            <v>18</v>
          </cell>
        </row>
        <row r="24776">
          <cell r="A24776">
            <v>100674</v>
          </cell>
          <cell r="B24776">
            <v>804.82</v>
          </cell>
        </row>
        <row r="24777">
          <cell r="A24777">
            <v>101096</v>
          </cell>
          <cell r="B24777">
            <v>1191.24</v>
          </cell>
        </row>
        <row r="24778">
          <cell r="A24778">
            <v>101097</v>
          </cell>
          <cell r="B24778">
            <v>1129.9100000000001</v>
          </cell>
        </row>
        <row r="24779">
          <cell r="A24779">
            <v>101098</v>
          </cell>
          <cell r="B24779">
            <v>1057.3900000000001</v>
          </cell>
        </row>
        <row r="24780">
          <cell r="A24780">
            <v>101099</v>
          </cell>
          <cell r="B24780">
            <v>962.89</v>
          </cell>
        </row>
        <row r="24781">
          <cell r="A24781">
            <v>101100</v>
          </cell>
          <cell r="B24781">
            <v>867.09</v>
          </cell>
        </row>
        <row r="24782">
          <cell r="A24782">
            <v>101101</v>
          </cell>
          <cell r="B24782">
            <v>849.8</v>
          </cell>
        </row>
        <row r="24783">
          <cell r="A24783">
            <v>101102</v>
          </cell>
          <cell r="B24783">
            <v>838</v>
          </cell>
        </row>
        <row r="24784">
          <cell r="A24784">
            <v>101103</v>
          </cell>
          <cell r="B24784">
            <v>782.96</v>
          </cell>
        </row>
        <row r="24785">
          <cell r="A24785">
            <v>101104</v>
          </cell>
          <cell r="B24785">
            <v>1113.29</v>
          </cell>
        </row>
        <row r="24786">
          <cell r="A24786">
            <v>101105</v>
          </cell>
          <cell r="B24786">
            <v>1053.44</v>
          </cell>
        </row>
        <row r="24787">
          <cell r="A24787">
            <v>101106</v>
          </cell>
          <cell r="B24787">
            <v>983.6</v>
          </cell>
        </row>
        <row r="24788">
          <cell r="A24788">
            <v>101107</v>
          </cell>
          <cell r="B24788">
            <v>892.06</v>
          </cell>
        </row>
        <row r="24789">
          <cell r="A24789">
            <v>101108</v>
          </cell>
          <cell r="B24789">
            <v>783.89</v>
          </cell>
        </row>
        <row r="24790">
          <cell r="A24790">
            <v>101109</v>
          </cell>
          <cell r="B24790">
            <v>768.36</v>
          </cell>
        </row>
        <row r="24791">
          <cell r="A24791">
            <v>101110</v>
          </cell>
          <cell r="B24791">
            <v>759.83</v>
          </cell>
        </row>
        <row r="24792">
          <cell r="A24792">
            <v>101111</v>
          </cell>
          <cell r="B24792">
            <v>708.35</v>
          </cell>
        </row>
        <row r="24793">
          <cell r="A24793">
            <v>101112</v>
          </cell>
          <cell r="B24793">
            <v>780.67</v>
          </cell>
        </row>
        <row r="24794">
          <cell r="A24794">
            <v>101113</v>
          </cell>
          <cell r="B24794">
            <v>705.99</v>
          </cell>
        </row>
        <row r="24795">
          <cell r="A24795">
            <v>95601</v>
          </cell>
          <cell r="B24795">
            <v>18.45</v>
          </cell>
        </row>
        <row r="24796">
          <cell r="A24796">
            <v>95602</v>
          </cell>
          <cell r="B24796">
            <v>29.54</v>
          </cell>
        </row>
        <row r="24797">
          <cell r="A24797">
            <v>95603</v>
          </cell>
          <cell r="B24797">
            <v>50.41</v>
          </cell>
        </row>
        <row r="24798">
          <cell r="A24798">
            <v>95604</v>
          </cell>
          <cell r="B24798">
            <v>78.22</v>
          </cell>
        </row>
        <row r="24799">
          <cell r="A24799">
            <v>95605</v>
          </cell>
          <cell r="B24799">
            <v>143.63</v>
          </cell>
        </row>
        <row r="24800">
          <cell r="A24800">
            <v>95607</v>
          </cell>
          <cell r="B24800">
            <v>14.79</v>
          </cell>
        </row>
        <row r="24801">
          <cell r="A24801">
            <v>95608</v>
          </cell>
          <cell r="B24801">
            <v>21.45</v>
          </cell>
        </row>
        <row r="24802">
          <cell r="A24802">
            <v>95609</v>
          </cell>
          <cell r="B24802">
            <v>27.21</v>
          </cell>
        </row>
        <row r="24803">
          <cell r="A24803">
            <v>100651</v>
          </cell>
          <cell r="B24803">
            <v>121.46</v>
          </cell>
        </row>
        <row r="24804">
          <cell r="A24804">
            <v>100652</v>
          </cell>
          <cell r="B24804">
            <v>219.09</v>
          </cell>
        </row>
        <row r="24805">
          <cell r="A24805">
            <v>100653</v>
          </cell>
          <cell r="B24805">
            <v>357.35</v>
          </cell>
        </row>
        <row r="24806">
          <cell r="A24806">
            <v>100654</v>
          </cell>
          <cell r="B24806">
            <v>505.5</v>
          </cell>
        </row>
        <row r="24807">
          <cell r="A24807">
            <v>100655</v>
          </cell>
          <cell r="B24807">
            <v>572.48</v>
          </cell>
        </row>
        <row r="24808">
          <cell r="A24808">
            <v>100656</v>
          </cell>
          <cell r="B24808">
            <v>76.010000000000005</v>
          </cell>
        </row>
        <row r="24809">
          <cell r="A24809">
            <v>100657</v>
          </cell>
          <cell r="B24809">
            <v>95.81</v>
          </cell>
        </row>
        <row r="24810">
          <cell r="A24810">
            <v>100658</v>
          </cell>
          <cell r="B24810">
            <v>209.29</v>
          </cell>
        </row>
        <row r="24811">
          <cell r="A24811">
            <v>100889</v>
          </cell>
          <cell r="B24811">
            <v>16.940000000000001</v>
          </cell>
        </row>
        <row r="24812">
          <cell r="A24812">
            <v>100890</v>
          </cell>
          <cell r="B24812">
            <v>16.77</v>
          </cell>
        </row>
        <row r="24813">
          <cell r="A24813">
            <v>100892</v>
          </cell>
          <cell r="B24813">
            <v>16.05</v>
          </cell>
        </row>
        <row r="24814">
          <cell r="A24814">
            <v>100893</v>
          </cell>
          <cell r="B24814">
            <v>15.88</v>
          </cell>
        </row>
        <row r="24815">
          <cell r="A24815">
            <v>100894</v>
          </cell>
          <cell r="B24815">
            <v>15.76</v>
          </cell>
        </row>
        <row r="24816">
          <cell r="A24816">
            <v>100896</v>
          </cell>
          <cell r="B24816">
            <v>53.38</v>
          </cell>
        </row>
        <row r="24817">
          <cell r="A24817">
            <v>100897</v>
          </cell>
          <cell r="B24817">
            <v>98.38</v>
          </cell>
        </row>
        <row r="24818">
          <cell r="A24818">
            <v>100898</v>
          </cell>
          <cell r="B24818">
            <v>183.26</v>
          </cell>
        </row>
        <row r="24819">
          <cell r="A24819">
            <v>100899</v>
          </cell>
          <cell r="B24819">
            <v>78.22</v>
          </cell>
        </row>
        <row r="24820">
          <cell r="A24820">
            <v>100900</v>
          </cell>
          <cell r="B24820">
            <v>208.07</v>
          </cell>
        </row>
        <row r="24821">
          <cell r="A24821">
            <v>101173</v>
          </cell>
          <cell r="B24821">
            <v>62.71</v>
          </cell>
        </row>
        <row r="24822">
          <cell r="A24822">
            <v>101174</v>
          </cell>
          <cell r="B24822">
            <v>85.38</v>
          </cell>
        </row>
        <row r="24823">
          <cell r="A24823">
            <v>101175</v>
          </cell>
          <cell r="B24823">
            <v>116.37</v>
          </cell>
        </row>
        <row r="24824">
          <cell r="A24824">
            <v>101176</v>
          </cell>
          <cell r="B24824">
            <v>152.91</v>
          </cell>
        </row>
        <row r="24825">
          <cell r="A24825">
            <v>102521</v>
          </cell>
          <cell r="B24825">
            <v>118.48</v>
          </cell>
        </row>
        <row r="24826">
          <cell r="A24826">
            <v>102522</v>
          </cell>
          <cell r="B24826">
            <v>173.82</v>
          </cell>
        </row>
        <row r="24827">
          <cell r="A24827">
            <v>102523</v>
          </cell>
          <cell r="B24827">
            <v>229.15</v>
          </cell>
        </row>
        <row r="24828">
          <cell r="A24828">
            <v>95240</v>
          </cell>
          <cell r="B24828">
            <v>16.12</v>
          </cell>
        </row>
        <row r="24829">
          <cell r="A24829">
            <v>95241</v>
          </cell>
          <cell r="B24829">
            <v>26.88</v>
          </cell>
        </row>
        <row r="24830">
          <cell r="A24830">
            <v>96616</v>
          </cell>
          <cell r="B24830">
            <v>563.69000000000005</v>
          </cell>
        </row>
        <row r="24831">
          <cell r="A24831">
            <v>96617</v>
          </cell>
          <cell r="B24831">
            <v>16.89</v>
          </cell>
        </row>
        <row r="24832">
          <cell r="A24832">
            <v>96619</v>
          </cell>
          <cell r="B24832">
            <v>28.17</v>
          </cell>
        </row>
        <row r="24833">
          <cell r="A24833">
            <v>96620</v>
          </cell>
          <cell r="B24833">
            <v>538.11</v>
          </cell>
        </row>
        <row r="24834">
          <cell r="A24834">
            <v>96621</v>
          </cell>
          <cell r="B24834">
            <v>205.69</v>
          </cell>
        </row>
        <row r="24835">
          <cell r="A24835">
            <v>96622</v>
          </cell>
          <cell r="B24835">
            <v>130.36000000000001</v>
          </cell>
        </row>
        <row r="24836">
          <cell r="A24836">
            <v>96623</v>
          </cell>
          <cell r="B24836">
            <v>188.18</v>
          </cell>
        </row>
        <row r="24837">
          <cell r="A24837">
            <v>96624</v>
          </cell>
          <cell r="B24837">
            <v>124.18</v>
          </cell>
        </row>
        <row r="24838">
          <cell r="A24838">
            <v>97082</v>
          </cell>
          <cell r="B24838">
            <v>62.55</v>
          </cell>
        </row>
        <row r="24839">
          <cell r="A24839">
            <v>97083</v>
          </cell>
          <cell r="B24839">
            <v>3.36</v>
          </cell>
        </row>
        <row r="24840">
          <cell r="A24840">
            <v>97084</v>
          </cell>
          <cell r="B24840">
            <v>0.69</v>
          </cell>
        </row>
        <row r="24841">
          <cell r="A24841">
            <v>97086</v>
          </cell>
          <cell r="B24841">
            <v>130.27000000000001</v>
          </cell>
        </row>
        <row r="24842">
          <cell r="A24842">
            <v>97087</v>
          </cell>
          <cell r="B24842">
            <v>2.42</v>
          </cell>
        </row>
        <row r="24843">
          <cell r="A24843">
            <v>97088</v>
          </cell>
          <cell r="B24843">
            <v>22.05</v>
          </cell>
        </row>
        <row r="24844">
          <cell r="A24844">
            <v>97089</v>
          </cell>
          <cell r="B24844">
            <v>20.170000000000002</v>
          </cell>
        </row>
        <row r="24845">
          <cell r="A24845">
            <v>97090</v>
          </cell>
          <cell r="B24845">
            <v>19.829999999999998</v>
          </cell>
        </row>
        <row r="24846">
          <cell r="A24846">
            <v>97091</v>
          </cell>
          <cell r="B24846">
            <v>19.23</v>
          </cell>
        </row>
        <row r="24847">
          <cell r="A24847">
            <v>97092</v>
          </cell>
          <cell r="B24847">
            <v>18.63</v>
          </cell>
        </row>
        <row r="24848">
          <cell r="A24848">
            <v>97093</v>
          </cell>
          <cell r="B24848">
            <v>17.489999999999998</v>
          </cell>
        </row>
        <row r="24849">
          <cell r="A24849">
            <v>97096</v>
          </cell>
          <cell r="B24849">
            <v>424.73</v>
          </cell>
        </row>
        <row r="24850">
          <cell r="A24850">
            <v>97097</v>
          </cell>
          <cell r="B24850">
            <v>30.81</v>
          </cell>
        </row>
        <row r="24851">
          <cell r="A24851">
            <v>97101</v>
          </cell>
          <cell r="B24851">
            <v>161.31</v>
          </cell>
        </row>
        <row r="24852">
          <cell r="A24852">
            <v>97102</v>
          </cell>
          <cell r="B24852">
            <v>199.79</v>
          </cell>
        </row>
        <row r="24853">
          <cell r="A24853">
            <v>97103</v>
          </cell>
          <cell r="B24853">
            <v>233.3</v>
          </cell>
        </row>
        <row r="24854">
          <cell r="A24854">
            <v>100322</v>
          </cell>
          <cell r="B24854">
            <v>118.84</v>
          </cell>
        </row>
        <row r="24855">
          <cell r="A24855">
            <v>100323</v>
          </cell>
          <cell r="B24855">
            <v>126.11</v>
          </cell>
        </row>
        <row r="24856">
          <cell r="A24856">
            <v>100324</v>
          </cell>
          <cell r="B24856">
            <v>123.94</v>
          </cell>
        </row>
        <row r="24857">
          <cell r="A24857">
            <v>103072</v>
          </cell>
          <cell r="B24857">
            <v>276.08999999999997</v>
          </cell>
        </row>
        <row r="24858">
          <cell r="A24858">
            <v>103073</v>
          </cell>
          <cell r="B24858">
            <v>340.78</v>
          </cell>
        </row>
        <row r="24859">
          <cell r="A24859">
            <v>103074</v>
          </cell>
          <cell r="B24859">
            <v>152.84</v>
          </cell>
        </row>
        <row r="24860">
          <cell r="A24860">
            <v>103075</v>
          </cell>
          <cell r="B24860">
            <v>183.65</v>
          </cell>
        </row>
        <row r="24861">
          <cell r="A24861">
            <v>103076</v>
          </cell>
          <cell r="B24861">
            <v>143.69</v>
          </cell>
        </row>
        <row r="24862">
          <cell r="A24862">
            <v>103077</v>
          </cell>
          <cell r="B24862">
            <v>182.16</v>
          </cell>
        </row>
        <row r="24863">
          <cell r="A24863">
            <v>103078</v>
          </cell>
          <cell r="B24863">
            <v>215.67</v>
          </cell>
        </row>
        <row r="24864">
          <cell r="A24864">
            <v>103079</v>
          </cell>
          <cell r="B24864">
            <v>258.47000000000003</v>
          </cell>
        </row>
        <row r="24865">
          <cell r="A24865">
            <v>103080</v>
          </cell>
          <cell r="B24865">
            <v>323.14999999999998</v>
          </cell>
        </row>
        <row r="24866">
          <cell r="A24866">
            <v>92263</v>
          </cell>
          <cell r="B24866">
            <v>135.38999999999999</v>
          </cell>
        </row>
        <row r="24867">
          <cell r="A24867">
            <v>92264</v>
          </cell>
          <cell r="B24867">
            <v>168.55</v>
          </cell>
        </row>
        <row r="24868">
          <cell r="A24868">
            <v>92265</v>
          </cell>
          <cell r="B24868">
            <v>99.26</v>
          </cell>
        </row>
        <row r="24869">
          <cell r="A24869">
            <v>92266</v>
          </cell>
          <cell r="B24869">
            <v>127.7</v>
          </cell>
        </row>
        <row r="24870">
          <cell r="A24870">
            <v>92267</v>
          </cell>
          <cell r="B24870">
            <v>38.58</v>
          </cell>
        </row>
        <row r="24871">
          <cell r="A24871">
            <v>92268</v>
          </cell>
          <cell r="B24871">
            <v>64.650000000000006</v>
          </cell>
        </row>
        <row r="24872">
          <cell r="A24872">
            <v>92269</v>
          </cell>
          <cell r="B24872">
            <v>236.78</v>
          </cell>
        </row>
        <row r="24873">
          <cell r="A24873">
            <v>92270</v>
          </cell>
          <cell r="B24873">
            <v>180.7</v>
          </cell>
        </row>
        <row r="24874">
          <cell r="A24874">
            <v>92271</v>
          </cell>
          <cell r="B24874">
            <v>117.37</v>
          </cell>
        </row>
        <row r="24875">
          <cell r="A24875">
            <v>92272</v>
          </cell>
          <cell r="B24875">
            <v>30.02</v>
          </cell>
        </row>
        <row r="24876">
          <cell r="A24876">
            <v>92273</v>
          </cell>
          <cell r="B24876">
            <v>13.06</v>
          </cell>
        </row>
        <row r="24877">
          <cell r="A24877">
            <v>92409</v>
          </cell>
          <cell r="B24877">
            <v>336.1</v>
          </cell>
        </row>
        <row r="24878">
          <cell r="A24878">
            <v>92411</v>
          </cell>
          <cell r="B24878">
            <v>209.05</v>
          </cell>
        </row>
        <row r="24879">
          <cell r="A24879">
            <v>92413</v>
          </cell>
          <cell r="B24879">
            <v>129.54</v>
          </cell>
        </row>
        <row r="24880">
          <cell r="A24880">
            <v>92415</v>
          </cell>
          <cell r="B24880">
            <v>120.81</v>
          </cell>
        </row>
        <row r="24881">
          <cell r="A24881">
            <v>92417</v>
          </cell>
          <cell r="B24881">
            <v>143.41</v>
          </cell>
        </row>
        <row r="24882">
          <cell r="A24882">
            <v>92419</v>
          </cell>
          <cell r="B24882">
            <v>77.3</v>
          </cell>
        </row>
        <row r="24883">
          <cell r="A24883">
            <v>92421</v>
          </cell>
          <cell r="B24883">
            <v>94.63</v>
          </cell>
        </row>
        <row r="24884">
          <cell r="A24884">
            <v>92423</v>
          </cell>
          <cell r="B24884">
            <v>63.61</v>
          </cell>
        </row>
        <row r="24885">
          <cell r="A24885">
            <v>92425</v>
          </cell>
          <cell r="B24885">
            <v>78.680000000000007</v>
          </cell>
        </row>
        <row r="24886">
          <cell r="A24886">
            <v>92427</v>
          </cell>
          <cell r="B24886">
            <v>56.68</v>
          </cell>
        </row>
        <row r="24887">
          <cell r="A24887">
            <v>92429</v>
          </cell>
          <cell r="B24887">
            <v>70.64</v>
          </cell>
        </row>
        <row r="24888">
          <cell r="A24888">
            <v>92431</v>
          </cell>
          <cell r="B24888">
            <v>52.98</v>
          </cell>
        </row>
        <row r="24889">
          <cell r="A24889">
            <v>92433</v>
          </cell>
          <cell r="B24889">
            <v>66.239999999999995</v>
          </cell>
        </row>
        <row r="24890">
          <cell r="A24890">
            <v>92435</v>
          </cell>
          <cell r="B24890">
            <v>50.42</v>
          </cell>
        </row>
        <row r="24891">
          <cell r="A24891">
            <v>92437</v>
          </cell>
          <cell r="B24891">
            <v>63.24</v>
          </cell>
        </row>
        <row r="24892">
          <cell r="A24892">
            <v>92439</v>
          </cell>
          <cell r="B24892">
            <v>48.57</v>
          </cell>
        </row>
        <row r="24893">
          <cell r="A24893">
            <v>92441</v>
          </cell>
          <cell r="B24893">
            <v>61.07</v>
          </cell>
        </row>
        <row r="24894">
          <cell r="A24894">
            <v>92443</v>
          </cell>
          <cell r="B24894">
            <v>44.69</v>
          </cell>
        </row>
        <row r="24895">
          <cell r="A24895">
            <v>92445</v>
          </cell>
          <cell r="B24895">
            <v>56.74</v>
          </cell>
        </row>
        <row r="24896">
          <cell r="A24896">
            <v>92446</v>
          </cell>
          <cell r="B24896">
            <v>303.89999999999998</v>
          </cell>
        </row>
        <row r="24897">
          <cell r="A24897">
            <v>92447</v>
          </cell>
          <cell r="B24897">
            <v>209.14</v>
          </cell>
        </row>
        <row r="24898">
          <cell r="A24898">
            <v>92448</v>
          </cell>
          <cell r="B24898">
            <v>161.01</v>
          </cell>
        </row>
        <row r="24899">
          <cell r="A24899">
            <v>92449</v>
          </cell>
          <cell r="B24899">
            <v>237.81</v>
          </cell>
        </row>
        <row r="24900">
          <cell r="A24900">
            <v>92450</v>
          </cell>
          <cell r="B24900">
            <v>310.93</v>
          </cell>
        </row>
        <row r="24901">
          <cell r="A24901">
            <v>92451</v>
          </cell>
          <cell r="B24901">
            <v>161.94</v>
          </cell>
        </row>
        <row r="24902">
          <cell r="A24902">
            <v>92452</v>
          </cell>
          <cell r="B24902">
            <v>148.47</v>
          </cell>
        </row>
        <row r="24903">
          <cell r="A24903">
            <v>92453</v>
          </cell>
          <cell r="B24903">
            <v>203.69</v>
          </cell>
        </row>
        <row r="24904">
          <cell r="A24904">
            <v>92454</v>
          </cell>
          <cell r="B24904">
            <v>284.88</v>
          </cell>
        </row>
        <row r="24905">
          <cell r="A24905">
            <v>92455</v>
          </cell>
          <cell r="B24905">
            <v>133.13</v>
          </cell>
        </row>
        <row r="24906">
          <cell r="A24906">
            <v>92456</v>
          </cell>
          <cell r="B24906">
            <v>122.4</v>
          </cell>
        </row>
        <row r="24907">
          <cell r="A24907">
            <v>92457</v>
          </cell>
          <cell r="B24907">
            <v>177.78</v>
          </cell>
        </row>
        <row r="24908">
          <cell r="A24908">
            <v>92458</v>
          </cell>
          <cell r="B24908">
            <v>268.12</v>
          </cell>
        </row>
        <row r="24909">
          <cell r="A24909">
            <v>92459</v>
          </cell>
          <cell r="B24909">
            <v>113.74</v>
          </cell>
        </row>
        <row r="24910">
          <cell r="A24910">
            <v>92460</v>
          </cell>
          <cell r="B24910">
            <v>100.64</v>
          </cell>
        </row>
        <row r="24911">
          <cell r="A24911">
            <v>92461</v>
          </cell>
          <cell r="B24911">
            <v>164.26</v>
          </cell>
        </row>
        <row r="24912">
          <cell r="A24912">
            <v>92462</v>
          </cell>
          <cell r="B24912">
            <v>257.31</v>
          </cell>
        </row>
        <row r="24913">
          <cell r="A24913">
            <v>92463</v>
          </cell>
          <cell r="B24913">
            <v>103.34</v>
          </cell>
        </row>
        <row r="24914">
          <cell r="A24914">
            <v>92464</v>
          </cell>
          <cell r="B24914">
            <v>95.85</v>
          </cell>
        </row>
        <row r="24915">
          <cell r="A24915">
            <v>92465</v>
          </cell>
          <cell r="B24915">
            <v>132.13</v>
          </cell>
        </row>
        <row r="24916">
          <cell r="A24916">
            <v>92466</v>
          </cell>
          <cell r="B24916">
            <v>250.57</v>
          </cell>
        </row>
        <row r="24917">
          <cell r="A24917">
            <v>92467</v>
          </cell>
          <cell r="B24917">
            <v>85.57</v>
          </cell>
        </row>
        <row r="24918">
          <cell r="A24918">
            <v>92468</v>
          </cell>
          <cell r="B24918">
            <v>89.6</v>
          </cell>
        </row>
        <row r="24919">
          <cell r="A24919">
            <v>92469</v>
          </cell>
          <cell r="B24919">
            <v>120.66</v>
          </cell>
        </row>
        <row r="24920">
          <cell r="A24920">
            <v>92470</v>
          </cell>
          <cell r="B24920">
            <v>244.34</v>
          </cell>
        </row>
        <row r="24921">
          <cell r="A24921">
            <v>92471</v>
          </cell>
          <cell r="B24921">
            <v>78.239999999999995</v>
          </cell>
        </row>
        <row r="24922">
          <cell r="A24922">
            <v>92472</v>
          </cell>
          <cell r="B24922">
            <v>84.23</v>
          </cell>
        </row>
        <row r="24923">
          <cell r="A24923">
            <v>92473</v>
          </cell>
          <cell r="B24923">
            <v>111.34</v>
          </cell>
        </row>
        <row r="24924">
          <cell r="A24924">
            <v>92474</v>
          </cell>
          <cell r="B24924">
            <v>238.96</v>
          </cell>
        </row>
        <row r="24925">
          <cell r="A24925">
            <v>92475</v>
          </cell>
          <cell r="B24925">
            <v>72.28</v>
          </cell>
        </row>
        <row r="24926">
          <cell r="A24926">
            <v>92476</v>
          </cell>
          <cell r="B24926">
            <v>79.650000000000006</v>
          </cell>
        </row>
        <row r="24927">
          <cell r="A24927">
            <v>92477</v>
          </cell>
          <cell r="B24927">
            <v>91.57</v>
          </cell>
        </row>
        <row r="24928">
          <cell r="A24928">
            <v>92478</v>
          </cell>
          <cell r="B24928">
            <v>228.44</v>
          </cell>
        </row>
        <row r="24929">
          <cell r="A24929">
            <v>92479</v>
          </cell>
          <cell r="B24929">
            <v>59.64</v>
          </cell>
        </row>
        <row r="24930">
          <cell r="A24930">
            <v>92480</v>
          </cell>
          <cell r="B24930">
            <v>70.59</v>
          </cell>
        </row>
        <row r="24931">
          <cell r="A24931">
            <v>92482</v>
          </cell>
          <cell r="B24931">
            <v>342.32</v>
          </cell>
        </row>
        <row r="24932">
          <cell r="A24932">
            <v>92484</v>
          </cell>
          <cell r="B24932">
            <v>240.89</v>
          </cell>
        </row>
        <row r="24933">
          <cell r="A24933">
            <v>92486</v>
          </cell>
          <cell r="B24933">
            <v>164.84</v>
          </cell>
        </row>
        <row r="24934">
          <cell r="A24934">
            <v>92488</v>
          </cell>
          <cell r="B24934">
            <v>95.87</v>
          </cell>
        </row>
        <row r="24935">
          <cell r="A24935">
            <v>92490</v>
          </cell>
          <cell r="B24935">
            <v>53.94</v>
          </cell>
        </row>
        <row r="24936">
          <cell r="A24936">
            <v>92492</v>
          </cell>
          <cell r="B24936">
            <v>92.64</v>
          </cell>
        </row>
        <row r="24937">
          <cell r="A24937">
            <v>92494</v>
          </cell>
          <cell r="B24937">
            <v>51.21</v>
          </cell>
        </row>
        <row r="24938">
          <cell r="A24938">
            <v>92496</v>
          </cell>
          <cell r="B24938">
            <v>90.46</v>
          </cell>
        </row>
        <row r="24939">
          <cell r="A24939">
            <v>92498</v>
          </cell>
          <cell r="B24939">
            <v>49.37</v>
          </cell>
        </row>
        <row r="24940">
          <cell r="A24940">
            <v>92500</v>
          </cell>
          <cell r="B24940">
            <v>89.18</v>
          </cell>
        </row>
        <row r="24941">
          <cell r="A24941">
            <v>92502</v>
          </cell>
          <cell r="B24941">
            <v>48.32</v>
          </cell>
        </row>
        <row r="24942">
          <cell r="A24942">
            <v>92504</v>
          </cell>
          <cell r="B24942">
            <v>55.67</v>
          </cell>
        </row>
        <row r="24943">
          <cell r="A24943">
            <v>92506</v>
          </cell>
          <cell r="B24943">
            <v>46.56</v>
          </cell>
        </row>
        <row r="24944">
          <cell r="A24944">
            <v>92508</v>
          </cell>
          <cell r="B24944">
            <v>96.97</v>
          </cell>
        </row>
        <row r="24945">
          <cell r="A24945">
            <v>92510</v>
          </cell>
          <cell r="B24945">
            <v>50.15</v>
          </cell>
        </row>
        <row r="24946">
          <cell r="A24946">
            <v>92512</v>
          </cell>
          <cell r="B24946">
            <v>79.349999999999994</v>
          </cell>
        </row>
        <row r="24947">
          <cell r="A24947">
            <v>92514</v>
          </cell>
          <cell r="B24947">
            <v>36.11</v>
          </cell>
        </row>
        <row r="24948">
          <cell r="A24948">
            <v>92515</v>
          </cell>
          <cell r="B24948">
            <v>71.92</v>
          </cell>
        </row>
        <row r="24949">
          <cell r="A24949">
            <v>92518</v>
          </cell>
          <cell r="B24949">
            <v>30.25</v>
          </cell>
        </row>
        <row r="24950">
          <cell r="A24950">
            <v>92520</v>
          </cell>
          <cell r="B24950">
            <v>68.12</v>
          </cell>
        </row>
        <row r="24951">
          <cell r="A24951">
            <v>92522</v>
          </cell>
          <cell r="B24951">
            <v>27.24</v>
          </cell>
        </row>
        <row r="24952">
          <cell r="A24952">
            <v>92524</v>
          </cell>
          <cell r="B24952">
            <v>68.239999999999995</v>
          </cell>
        </row>
        <row r="24953">
          <cell r="A24953">
            <v>92526</v>
          </cell>
          <cell r="B24953">
            <v>27.83</v>
          </cell>
        </row>
        <row r="24954">
          <cell r="A24954">
            <v>92528</v>
          </cell>
          <cell r="B24954">
            <v>66.59</v>
          </cell>
        </row>
        <row r="24955">
          <cell r="A24955">
            <v>92530</v>
          </cell>
          <cell r="B24955">
            <v>26.47</v>
          </cell>
        </row>
        <row r="24956">
          <cell r="A24956">
            <v>92532</v>
          </cell>
          <cell r="B24956">
            <v>65.34</v>
          </cell>
        </row>
        <row r="24957">
          <cell r="A24957">
            <v>92534</v>
          </cell>
          <cell r="B24957">
            <v>25.5</v>
          </cell>
        </row>
        <row r="24958">
          <cell r="A24958">
            <v>92536</v>
          </cell>
          <cell r="B24958">
            <v>63.08</v>
          </cell>
        </row>
        <row r="24959">
          <cell r="A24959">
            <v>92538</v>
          </cell>
          <cell r="B24959">
            <v>23.5</v>
          </cell>
        </row>
        <row r="24960">
          <cell r="A24960">
            <v>96252</v>
          </cell>
          <cell r="B24960">
            <v>221.67</v>
          </cell>
        </row>
        <row r="24961">
          <cell r="A24961">
            <v>96257</v>
          </cell>
          <cell r="B24961">
            <v>187.78</v>
          </cell>
        </row>
        <row r="24962">
          <cell r="A24962">
            <v>96258</v>
          </cell>
          <cell r="B24962">
            <v>175.55</v>
          </cell>
        </row>
        <row r="24963">
          <cell r="A24963">
            <v>96259</v>
          </cell>
          <cell r="B24963">
            <v>211.76</v>
          </cell>
        </row>
        <row r="24964">
          <cell r="A24964">
            <v>96529</v>
          </cell>
          <cell r="B24964">
            <v>351.72</v>
          </cell>
        </row>
        <row r="24965">
          <cell r="A24965">
            <v>96530</v>
          </cell>
          <cell r="B24965">
            <v>194.16</v>
          </cell>
        </row>
        <row r="24966">
          <cell r="A24966">
            <v>96531</v>
          </cell>
          <cell r="B24966">
            <v>133.62</v>
          </cell>
        </row>
        <row r="24967">
          <cell r="A24967">
            <v>96532</v>
          </cell>
          <cell r="B24967">
            <v>221.63</v>
          </cell>
        </row>
        <row r="24968">
          <cell r="A24968">
            <v>96533</v>
          </cell>
          <cell r="B24968">
            <v>118.88</v>
          </cell>
        </row>
        <row r="24969">
          <cell r="A24969">
            <v>96534</v>
          </cell>
          <cell r="B24969">
            <v>92.1</v>
          </cell>
        </row>
        <row r="24970">
          <cell r="A24970">
            <v>96535</v>
          </cell>
          <cell r="B24970">
            <v>153.87</v>
          </cell>
        </row>
        <row r="24971">
          <cell r="A24971">
            <v>96536</v>
          </cell>
          <cell r="B24971">
            <v>79.7</v>
          </cell>
        </row>
        <row r="24972">
          <cell r="A24972">
            <v>96537</v>
          </cell>
          <cell r="B24972">
            <v>181.82</v>
          </cell>
        </row>
        <row r="24973">
          <cell r="A24973">
            <v>96538</v>
          </cell>
          <cell r="B24973">
            <v>253.54</v>
          </cell>
        </row>
        <row r="24974">
          <cell r="A24974">
            <v>96539</v>
          </cell>
          <cell r="B24974">
            <v>112.64</v>
          </cell>
        </row>
        <row r="24975">
          <cell r="A24975">
            <v>96540</v>
          </cell>
          <cell r="B24975">
            <v>127.98</v>
          </cell>
        </row>
        <row r="24976">
          <cell r="A24976">
            <v>96541</v>
          </cell>
          <cell r="B24976">
            <v>182.17</v>
          </cell>
        </row>
        <row r="24977">
          <cell r="A24977">
            <v>96542</v>
          </cell>
          <cell r="B24977">
            <v>86.6</v>
          </cell>
        </row>
        <row r="24978">
          <cell r="A24978">
            <v>96543</v>
          </cell>
          <cell r="B24978">
            <v>22.29</v>
          </cell>
        </row>
        <row r="24979">
          <cell r="A24979">
            <v>97747</v>
          </cell>
          <cell r="B24979">
            <v>196.19</v>
          </cell>
        </row>
        <row r="24980">
          <cell r="A24980">
            <v>101791</v>
          </cell>
          <cell r="B24980">
            <v>21.46</v>
          </cell>
        </row>
        <row r="24981">
          <cell r="A24981">
            <v>101792</v>
          </cell>
          <cell r="B24981">
            <v>15.79</v>
          </cell>
        </row>
        <row r="24982">
          <cell r="A24982">
            <v>101793</v>
          </cell>
          <cell r="B24982">
            <v>23.24</v>
          </cell>
        </row>
        <row r="24983">
          <cell r="A24983">
            <v>101969</v>
          </cell>
          <cell r="B24983">
            <v>150.54</v>
          </cell>
        </row>
        <row r="24984">
          <cell r="A24984">
            <v>101971</v>
          </cell>
          <cell r="B24984">
            <v>120.8</v>
          </cell>
        </row>
        <row r="24985">
          <cell r="A24985">
            <v>101973</v>
          </cell>
          <cell r="B24985">
            <v>219.81</v>
          </cell>
        </row>
        <row r="24986">
          <cell r="A24986">
            <v>101974</v>
          </cell>
          <cell r="B24986">
            <v>486.14</v>
          </cell>
        </row>
        <row r="24987">
          <cell r="A24987">
            <v>101975</v>
          </cell>
          <cell r="B24987">
            <v>413.42</v>
          </cell>
        </row>
        <row r="24988">
          <cell r="A24988">
            <v>101977</v>
          </cell>
          <cell r="B24988">
            <v>262.87</v>
          </cell>
        </row>
        <row r="24989">
          <cell r="A24989">
            <v>101980</v>
          </cell>
          <cell r="B24989">
            <v>234.45</v>
          </cell>
        </row>
        <row r="24990">
          <cell r="A24990">
            <v>101981</v>
          </cell>
          <cell r="B24990">
            <v>199.22</v>
          </cell>
        </row>
        <row r="24991">
          <cell r="A24991">
            <v>101982</v>
          </cell>
          <cell r="B24991">
            <v>177.28</v>
          </cell>
        </row>
        <row r="24992">
          <cell r="A24992">
            <v>101983</v>
          </cell>
          <cell r="B24992">
            <v>163.5</v>
          </cell>
        </row>
        <row r="24993">
          <cell r="A24993">
            <v>101985</v>
          </cell>
          <cell r="B24993">
            <v>155.82</v>
          </cell>
        </row>
        <row r="24994">
          <cell r="A24994">
            <v>101986</v>
          </cell>
          <cell r="B24994">
            <v>118.02</v>
          </cell>
        </row>
        <row r="24995">
          <cell r="A24995">
            <v>101987</v>
          </cell>
          <cell r="B24995">
            <v>261.22000000000003</v>
          </cell>
        </row>
        <row r="24996">
          <cell r="A24996">
            <v>101988</v>
          </cell>
          <cell r="B24996">
            <v>157.93</v>
          </cell>
        </row>
        <row r="24997">
          <cell r="A24997">
            <v>101989</v>
          </cell>
          <cell r="B24997">
            <v>128.56</v>
          </cell>
        </row>
        <row r="24998">
          <cell r="A24998">
            <v>101990</v>
          </cell>
          <cell r="B24998">
            <v>236.66</v>
          </cell>
        </row>
        <row r="24999">
          <cell r="A24999">
            <v>101991</v>
          </cell>
          <cell r="B24999">
            <v>157.68</v>
          </cell>
        </row>
        <row r="25000">
          <cell r="A25000">
            <v>101992</v>
          </cell>
          <cell r="B25000">
            <v>121.55</v>
          </cell>
        </row>
        <row r="25001">
          <cell r="A25001">
            <v>101993</v>
          </cell>
          <cell r="B25001">
            <v>307.38</v>
          </cell>
        </row>
        <row r="25002">
          <cell r="A25002">
            <v>101994</v>
          </cell>
          <cell r="B25002">
            <v>165.98</v>
          </cell>
        </row>
        <row r="25003">
          <cell r="A25003">
            <v>101995</v>
          </cell>
          <cell r="B25003">
            <v>133.01</v>
          </cell>
        </row>
        <row r="25004">
          <cell r="A25004">
            <v>101996</v>
          </cell>
          <cell r="B25004">
            <v>254.76</v>
          </cell>
        </row>
        <row r="25005">
          <cell r="A25005">
            <v>101997</v>
          </cell>
          <cell r="B25005">
            <v>157.11000000000001</v>
          </cell>
        </row>
        <row r="25006">
          <cell r="A25006">
            <v>101998</v>
          </cell>
          <cell r="B25006">
            <v>120.16</v>
          </cell>
        </row>
        <row r="25007">
          <cell r="A25007">
            <v>101999</v>
          </cell>
          <cell r="B25007">
            <v>329.7</v>
          </cell>
        </row>
        <row r="25008">
          <cell r="A25008">
            <v>102000</v>
          </cell>
          <cell r="B25008">
            <v>504.7</v>
          </cell>
        </row>
        <row r="25009">
          <cell r="A25009">
            <v>102001</v>
          </cell>
          <cell r="B25009">
            <v>435.24</v>
          </cell>
        </row>
        <row r="25010">
          <cell r="A25010">
            <v>102002</v>
          </cell>
          <cell r="B25010">
            <v>258.91000000000003</v>
          </cell>
        </row>
        <row r="25011">
          <cell r="A25011">
            <v>102003</v>
          </cell>
          <cell r="B25011">
            <v>231.13</v>
          </cell>
        </row>
        <row r="25012">
          <cell r="A25012">
            <v>102004</v>
          </cell>
          <cell r="B25012">
            <v>199.76</v>
          </cell>
        </row>
        <row r="25013">
          <cell r="A25013">
            <v>102005</v>
          </cell>
          <cell r="B25013">
            <v>177.24</v>
          </cell>
        </row>
        <row r="25014">
          <cell r="A25014">
            <v>102006</v>
          </cell>
          <cell r="B25014">
            <v>163.09</v>
          </cell>
        </row>
        <row r="25015">
          <cell r="A25015">
            <v>102007</v>
          </cell>
          <cell r="B25015">
            <v>483.96</v>
          </cell>
        </row>
        <row r="25016">
          <cell r="A25016">
            <v>102008</v>
          </cell>
          <cell r="B25016">
            <v>404.25</v>
          </cell>
        </row>
        <row r="25017">
          <cell r="A25017">
            <v>102009</v>
          </cell>
          <cell r="B25017">
            <v>266.35000000000002</v>
          </cell>
        </row>
        <row r="25018">
          <cell r="A25018">
            <v>102010</v>
          </cell>
          <cell r="B25018">
            <v>236.03</v>
          </cell>
        </row>
        <row r="25019">
          <cell r="A25019">
            <v>102011</v>
          </cell>
          <cell r="B25019">
            <v>198.66</v>
          </cell>
        </row>
        <row r="25020">
          <cell r="A25020">
            <v>102012</v>
          </cell>
          <cell r="B25020">
            <v>175.9</v>
          </cell>
        </row>
        <row r="25021">
          <cell r="A25021">
            <v>102013</v>
          </cell>
          <cell r="B25021">
            <v>163.19</v>
          </cell>
        </row>
        <row r="25022">
          <cell r="A25022">
            <v>102014</v>
          </cell>
          <cell r="B25022">
            <v>551.07000000000005</v>
          </cell>
        </row>
        <row r="25023">
          <cell r="A25023">
            <v>102015</v>
          </cell>
          <cell r="B25023">
            <v>461.77</v>
          </cell>
        </row>
        <row r="25024">
          <cell r="A25024">
            <v>102016</v>
          </cell>
          <cell r="B25024">
            <v>259.32</v>
          </cell>
        </row>
        <row r="25025">
          <cell r="A25025">
            <v>102017</v>
          </cell>
          <cell r="B25025">
            <v>230.06</v>
          </cell>
        </row>
        <row r="25026">
          <cell r="A25026">
            <v>102036</v>
          </cell>
          <cell r="B25026">
            <v>196.94</v>
          </cell>
        </row>
        <row r="25027">
          <cell r="A25027">
            <v>102037</v>
          </cell>
          <cell r="B25027">
            <v>174.21</v>
          </cell>
        </row>
        <row r="25028">
          <cell r="A25028">
            <v>102038</v>
          </cell>
          <cell r="B25028">
            <v>161.51</v>
          </cell>
        </row>
        <row r="25029">
          <cell r="A25029">
            <v>102039</v>
          </cell>
          <cell r="B25029">
            <v>506.31</v>
          </cell>
        </row>
        <row r="25030">
          <cell r="A25030">
            <v>102040</v>
          </cell>
          <cell r="B25030">
            <v>421.54</v>
          </cell>
        </row>
        <row r="25031">
          <cell r="A25031">
            <v>102041</v>
          </cell>
          <cell r="B25031">
            <v>266.69</v>
          </cell>
        </row>
        <row r="25032">
          <cell r="A25032">
            <v>102042</v>
          </cell>
          <cell r="B25032">
            <v>234.44</v>
          </cell>
        </row>
        <row r="25033">
          <cell r="A25033">
            <v>102043</v>
          </cell>
          <cell r="B25033">
            <v>198.21</v>
          </cell>
        </row>
        <row r="25034">
          <cell r="A25034">
            <v>102044</v>
          </cell>
          <cell r="B25034">
            <v>176.24</v>
          </cell>
        </row>
        <row r="25035">
          <cell r="A25035">
            <v>102045</v>
          </cell>
          <cell r="B25035">
            <v>163.04</v>
          </cell>
        </row>
        <row r="25036">
          <cell r="A25036">
            <v>102046</v>
          </cell>
          <cell r="B25036">
            <v>563.9</v>
          </cell>
        </row>
        <row r="25037">
          <cell r="A25037">
            <v>102047</v>
          </cell>
          <cell r="B25037">
            <v>481.16</v>
          </cell>
        </row>
        <row r="25038">
          <cell r="A25038">
            <v>102048</v>
          </cell>
          <cell r="B25038">
            <v>254.78</v>
          </cell>
        </row>
        <row r="25039">
          <cell r="A25039">
            <v>102049</v>
          </cell>
          <cell r="B25039">
            <v>223.34</v>
          </cell>
        </row>
        <row r="25040">
          <cell r="A25040">
            <v>102050</v>
          </cell>
          <cell r="B25040">
            <v>192</v>
          </cell>
        </row>
        <row r="25041">
          <cell r="A25041">
            <v>102051</v>
          </cell>
          <cell r="B25041">
            <v>169.33</v>
          </cell>
        </row>
        <row r="25042">
          <cell r="A25042">
            <v>102052</v>
          </cell>
          <cell r="B25042">
            <v>156.66999999999999</v>
          </cell>
        </row>
        <row r="25043">
          <cell r="A25043">
            <v>102059</v>
          </cell>
          <cell r="B25043">
            <v>471.62</v>
          </cell>
        </row>
        <row r="25044">
          <cell r="A25044">
            <v>102060</v>
          </cell>
          <cell r="B25044">
            <v>396.21</v>
          </cell>
        </row>
        <row r="25045">
          <cell r="A25045">
            <v>102061</v>
          </cell>
          <cell r="B25045">
            <v>244.07</v>
          </cell>
        </row>
        <row r="25046">
          <cell r="A25046">
            <v>102062</v>
          </cell>
          <cell r="B25046">
            <v>219</v>
          </cell>
        </row>
        <row r="25047">
          <cell r="A25047">
            <v>102063</v>
          </cell>
          <cell r="B25047">
            <v>184.04</v>
          </cell>
        </row>
        <row r="25048">
          <cell r="A25048">
            <v>102064</v>
          </cell>
          <cell r="B25048">
            <v>161.94999999999999</v>
          </cell>
        </row>
        <row r="25049">
          <cell r="A25049">
            <v>102065</v>
          </cell>
          <cell r="B25049">
            <v>149.66</v>
          </cell>
        </row>
        <row r="25050">
          <cell r="A25050">
            <v>102066</v>
          </cell>
          <cell r="B25050">
            <v>498.56</v>
          </cell>
        </row>
        <row r="25051">
          <cell r="A25051">
            <v>102067</v>
          </cell>
          <cell r="B25051">
            <v>427.53</v>
          </cell>
        </row>
        <row r="25052">
          <cell r="A25052">
            <v>102068</v>
          </cell>
          <cell r="B25052">
            <v>229.75</v>
          </cell>
        </row>
        <row r="25053">
          <cell r="A25053">
            <v>102069</v>
          </cell>
          <cell r="B25053">
            <v>205.75</v>
          </cell>
        </row>
        <row r="25054">
          <cell r="A25054">
            <v>102070</v>
          </cell>
          <cell r="B25054">
            <v>176.41</v>
          </cell>
        </row>
        <row r="25055">
          <cell r="A25055">
            <v>102071</v>
          </cell>
          <cell r="B25055">
            <v>155.52000000000001</v>
          </cell>
        </row>
        <row r="25056">
          <cell r="A25056">
            <v>102072</v>
          </cell>
          <cell r="B25056">
            <v>147.85</v>
          </cell>
        </row>
        <row r="25057">
          <cell r="A25057">
            <v>102073</v>
          </cell>
          <cell r="B25057">
            <v>3372.84</v>
          </cell>
        </row>
        <row r="25058">
          <cell r="A25058">
            <v>102074</v>
          </cell>
          <cell r="B25058">
            <v>4287.92</v>
          </cell>
        </row>
        <row r="25059">
          <cell r="A25059">
            <v>102075</v>
          </cell>
          <cell r="B25059">
            <v>4583.7</v>
          </cell>
        </row>
        <row r="25060">
          <cell r="A25060">
            <v>102076</v>
          </cell>
          <cell r="B25060">
            <v>4658.46</v>
          </cell>
        </row>
        <row r="25061">
          <cell r="A25061">
            <v>102077</v>
          </cell>
          <cell r="B25061">
            <v>5085.24</v>
          </cell>
        </row>
        <row r="25062">
          <cell r="A25062">
            <v>102078</v>
          </cell>
          <cell r="B25062">
            <v>5069.04</v>
          </cell>
        </row>
        <row r="25063">
          <cell r="A25063">
            <v>102079</v>
          </cell>
          <cell r="B25063">
            <v>4988.24</v>
          </cell>
        </row>
        <row r="25064">
          <cell r="A25064">
            <v>102080</v>
          </cell>
          <cell r="B25064">
            <v>4442.5200000000004</v>
          </cell>
        </row>
        <row r="25065">
          <cell r="A25065">
            <v>102086</v>
          </cell>
          <cell r="B25065">
            <v>159.74</v>
          </cell>
        </row>
        <row r="25066">
          <cell r="A25066">
            <v>102087</v>
          </cell>
          <cell r="B25066">
            <v>128.91999999999999</v>
          </cell>
        </row>
        <row r="25067">
          <cell r="A25067">
            <v>102088</v>
          </cell>
          <cell r="B25067">
            <v>236.81</v>
          </cell>
        </row>
        <row r="25068">
          <cell r="A25068">
            <v>102089</v>
          </cell>
          <cell r="B25068">
            <v>148.88999999999999</v>
          </cell>
        </row>
        <row r="25069">
          <cell r="A25069">
            <v>102090</v>
          </cell>
          <cell r="B25069">
            <v>113.92</v>
          </cell>
        </row>
        <row r="25070">
          <cell r="A25070">
            <v>102091</v>
          </cell>
          <cell r="B25070">
            <v>278.18</v>
          </cell>
        </row>
        <row r="25071">
          <cell r="A25071">
            <v>89996</v>
          </cell>
          <cell r="B25071">
            <v>14.85</v>
          </cell>
        </row>
        <row r="25072">
          <cell r="A25072">
            <v>89997</v>
          </cell>
          <cell r="B25072">
            <v>12.31</v>
          </cell>
        </row>
        <row r="25073">
          <cell r="A25073">
            <v>89998</v>
          </cell>
          <cell r="B25073">
            <v>14.33</v>
          </cell>
        </row>
        <row r="25074">
          <cell r="A25074">
            <v>89999</v>
          </cell>
          <cell r="B25074">
            <v>20.39</v>
          </cell>
        </row>
        <row r="25075">
          <cell r="A25075">
            <v>90000</v>
          </cell>
          <cell r="B25075">
            <v>17.02</v>
          </cell>
        </row>
        <row r="25076">
          <cell r="A25076">
            <v>91593</v>
          </cell>
          <cell r="B25076">
            <v>13.85</v>
          </cell>
        </row>
        <row r="25077">
          <cell r="A25077">
            <v>91594</v>
          </cell>
          <cell r="B25077">
            <v>14.27</v>
          </cell>
        </row>
        <row r="25078">
          <cell r="A25078">
            <v>91595</v>
          </cell>
          <cell r="B25078">
            <v>14.94</v>
          </cell>
        </row>
        <row r="25079">
          <cell r="A25079">
            <v>91596</v>
          </cell>
          <cell r="B25079">
            <v>14.16</v>
          </cell>
        </row>
        <row r="25080">
          <cell r="A25080">
            <v>91597</v>
          </cell>
          <cell r="B25080">
            <v>9.9700000000000006</v>
          </cell>
        </row>
        <row r="25081">
          <cell r="A25081">
            <v>91598</v>
          </cell>
          <cell r="B25081">
            <v>13.82</v>
          </cell>
        </row>
        <row r="25082">
          <cell r="A25082">
            <v>91599</v>
          </cell>
          <cell r="B25082">
            <v>10.38</v>
          </cell>
        </row>
        <row r="25083">
          <cell r="A25083">
            <v>91600</v>
          </cell>
          <cell r="B25083">
            <v>16.71</v>
          </cell>
        </row>
        <row r="25084">
          <cell r="A25084">
            <v>91601</v>
          </cell>
          <cell r="B25084">
            <v>17.29</v>
          </cell>
        </row>
        <row r="25085">
          <cell r="A25085">
            <v>91602</v>
          </cell>
          <cell r="B25085">
            <v>16.36</v>
          </cell>
        </row>
        <row r="25086">
          <cell r="A25086">
            <v>91603</v>
          </cell>
          <cell r="B25086">
            <v>15.43</v>
          </cell>
        </row>
        <row r="25087">
          <cell r="A25087">
            <v>92759</v>
          </cell>
          <cell r="B25087">
            <v>19.329999999999998</v>
          </cell>
        </row>
        <row r="25088">
          <cell r="A25088">
            <v>92760</v>
          </cell>
          <cell r="B25088">
            <v>18.82</v>
          </cell>
        </row>
        <row r="25089">
          <cell r="A25089">
            <v>92761</v>
          </cell>
          <cell r="B25089">
            <v>18.07</v>
          </cell>
        </row>
        <row r="25090">
          <cell r="A25090">
            <v>92762</v>
          </cell>
          <cell r="B25090">
            <v>16.350000000000001</v>
          </cell>
        </row>
        <row r="25091">
          <cell r="A25091">
            <v>92763</v>
          </cell>
          <cell r="B25091">
            <v>13.91</v>
          </cell>
        </row>
        <row r="25092">
          <cell r="A25092">
            <v>92764</v>
          </cell>
          <cell r="B25092">
            <v>13.38</v>
          </cell>
        </row>
        <row r="25093">
          <cell r="A25093">
            <v>92765</v>
          </cell>
          <cell r="B25093">
            <v>15.24</v>
          </cell>
        </row>
        <row r="25094">
          <cell r="A25094">
            <v>92766</v>
          </cell>
          <cell r="B25094">
            <v>14.98</v>
          </cell>
        </row>
        <row r="25095">
          <cell r="A25095">
            <v>92767</v>
          </cell>
          <cell r="B25095">
            <v>19.57</v>
          </cell>
        </row>
        <row r="25096">
          <cell r="A25096">
            <v>92768</v>
          </cell>
          <cell r="B25096">
            <v>17.809999999999999</v>
          </cell>
        </row>
        <row r="25097">
          <cell r="A25097">
            <v>92769</v>
          </cell>
          <cell r="B25097">
            <v>17.66</v>
          </cell>
        </row>
        <row r="25098">
          <cell r="A25098">
            <v>92770</v>
          </cell>
          <cell r="B25098">
            <v>17.190000000000001</v>
          </cell>
        </row>
        <row r="25099">
          <cell r="A25099">
            <v>92771</v>
          </cell>
          <cell r="B25099">
            <v>15.66</v>
          </cell>
        </row>
        <row r="25100">
          <cell r="A25100">
            <v>92772</v>
          </cell>
          <cell r="B25100">
            <v>13.37</v>
          </cell>
        </row>
        <row r="25101">
          <cell r="A25101">
            <v>92773</v>
          </cell>
          <cell r="B25101">
            <v>13</v>
          </cell>
        </row>
        <row r="25102">
          <cell r="A25102">
            <v>92774</v>
          </cell>
          <cell r="B25102">
            <v>14.97</v>
          </cell>
        </row>
        <row r="25103">
          <cell r="A25103">
            <v>92775</v>
          </cell>
          <cell r="B25103">
            <v>22.34</v>
          </cell>
        </row>
        <row r="25104">
          <cell r="A25104">
            <v>92776</v>
          </cell>
          <cell r="B25104">
            <v>21.1</v>
          </cell>
        </row>
        <row r="25105">
          <cell r="A25105">
            <v>92777</v>
          </cell>
          <cell r="B25105">
            <v>19.78</v>
          </cell>
        </row>
        <row r="25106">
          <cell r="A25106">
            <v>92778</v>
          </cell>
          <cell r="B25106">
            <v>17.63</v>
          </cell>
        </row>
        <row r="25107">
          <cell r="A25107">
            <v>92779</v>
          </cell>
          <cell r="B25107">
            <v>14.84</v>
          </cell>
        </row>
        <row r="25108">
          <cell r="A25108">
            <v>92780</v>
          </cell>
          <cell r="B25108">
            <v>14.02</v>
          </cell>
        </row>
        <row r="25109">
          <cell r="A25109">
            <v>92781</v>
          </cell>
          <cell r="B25109">
            <v>15.66</v>
          </cell>
        </row>
        <row r="25110">
          <cell r="A25110">
            <v>92782</v>
          </cell>
          <cell r="B25110">
            <v>15.23</v>
          </cell>
        </row>
        <row r="25111">
          <cell r="A25111">
            <v>92783</v>
          </cell>
          <cell r="B25111">
            <v>22.12</v>
          </cell>
        </row>
        <row r="25112">
          <cell r="A25112">
            <v>92784</v>
          </cell>
          <cell r="B25112">
            <v>19.88</v>
          </cell>
        </row>
        <row r="25113">
          <cell r="A25113">
            <v>92785</v>
          </cell>
          <cell r="B25113">
            <v>19.22</v>
          </cell>
        </row>
        <row r="25114">
          <cell r="A25114">
            <v>92786</v>
          </cell>
          <cell r="B25114">
            <v>18.34</v>
          </cell>
        </row>
        <row r="25115">
          <cell r="A25115">
            <v>92787</v>
          </cell>
          <cell r="B25115">
            <v>16.5</v>
          </cell>
        </row>
        <row r="25116">
          <cell r="A25116">
            <v>92788</v>
          </cell>
          <cell r="B25116">
            <v>13.96</v>
          </cell>
        </row>
        <row r="25117">
          <cell r="A25117">
            <v>92789</v>
          </cell>
          <cell r="B25117">
            <v>13.39</v>
          </cell>
        </row>
        <row r="25118">
          <cell r="A25118">
            <v>92790</v>
          </cell>
          <cell r="B25118">
            <v>15.2</v>
          </cell>
        </row>
        <row r="25119">
          <cell r="A25119">
            <v>92791</v>
          </cell>
          <cell r="B25119">
            <v>14.77</v>
          </cell>
        </row>
        <row r="25120">
          <cell r="A25120">
            <v>92792</v>
          </cell>
          <cell r="B25120">
            <v>15.18</v>
          </cell>
        </row>
        <row r="25121">
          <cell r="A25121">
            <v>92793</v>
          </cell>
          <cell r="B25121">
            <v>15.21</v>
          </cell>
        </row>
        <row r="25122">
          <cell r="A25122">
            <v>92794</v>
          </cell>
          <cell r="B25122">
            <v>14.07</v>
          </cell>
        </row>
        <row r="25123">
          <cell r="A25123">
            <v>92795</v>
          </cell>
          <cell r="B25123">
            <v>12.08</v>
          </cell>
        </row>
        <row r="25124">
          <cell r="A25124">
            <v>92796</v>
          </cell>
          <cell r="B25124">
            <v>11.97</v>
          </cell>
        </row>
        <row r="25125">
          <cell r="A25125">
            <v>92797</v>
          </cell>
          <cell r="B25125">
            <v>14.12</v>
          </cell>
        </row>
        <row r="25126">
          <cell r="A25126">
            <v>92798</v>
          </cell>
          <cell r="B25126">
            <v>14.09</v>
          </cell>
        </row>
        <row r="25127">
          <cell r="A25127">
            <v>92799</v>
          </cell>
          <cell r="B25127">
            <v>15.24</v>
          </cell>
        </row>
        <row r="25128">
          <cell r="A25128">
            <v>92800</v>
          </cell>
          <cell r="B25128">
            <v>14.21</v>
          </cell>
        </row>
        <row r="25129">
          <cell r="A25129">
            <v>92801</v>
          </cell>
          <cell r="B25129">
            <v>14.85</v>
          </cell>
        </row>
        <row r="25130">
          <cell r="A25130">
            <v>92802</v>
          </cell>
          <cell r="B25130">
            <v>15.02</v>
          </cell>
        </row>
        <row r="25131">
          <cell r="A25131">
            <v>92803</v>
          </cell>
          <cell r="B25131">
            <v>13.96</v>
          </cell>
        </row>
        <row r="25132">
          <cell r="A25132">
            <v>92804</v>
          </cell>
          <cell r="B25132">
            <v>12.01</v>
          </cell>
        </row>
        <row r="25133">
          <cell r="A25133">
            <v>92805</v>
          </cell>
          <cell r="B25133">
            <v>11.94</v>
          </cell>
        </row>
        <row r="25134">
          <cell r="A25134">
            <v>92806</v>
          </cell>
          <cell r="B25134">
            <v>14.1</v>
          </cell>
        </row>
        <row r="25135">
          <cell r="A25135">
            <v>92875</v>
          </cell>
          <cell r="B25135">
            <v>13.93</v>
          </cell>
        </row>
        <row r="25136">
          <cell r="A25136">
            <v>92876</v>
          </cell>
          <cell r="B25136">
            <v>13.82</v>
          </cell>
        </row>
        <row r="25137">
          <cell r="A25137">
            <v>92877</v>
          </cell>
          <cell r="B25137">
            <v>15.1</v>
          </cell>
        </row>
        <row r="25138">
          <cell r="A25138">
            <v>92878</v>
          </cell>
          <cell r="B25138">
            <v>14.94</v>
          </cell>
        </row>
        <row r="25139">
          <cell r="A25139">
            <v>92879</v>
          </cell>
          <cell r="B25139">
            <v>14.83</v>
          </cell>
        </row>
        <row r="25140">
          <cell r="A25140">
            <v>92880</v>
          </cell>
          <cell r="B25140">
            <v>15.18</v>
          </cell>
        </row>
        <row r="25141">
          <cell r="A25141">
            <v>92881</v>
          </cell>
          <cell r="B25141">
            <v>15.15</v>
          </cell>
        </row>
        <row r="25142">
          <cell r="A25142">
            <v>92882</v>
          </cell>
          <cell r="B25142">
            <v>17.57</v>
          </cell>
        </row>
        <row r="25143">
          <cell r="A25143">
            <v>92883</v>
          </cell>
          <cell r="B25143">
            <v>16.68</v>
          </cell>
        </row>
        <row r="25144">
          <cell r="A25144">
            <v>92884</v>
          </cell>
          <cell r="B25144">
            <v>17.38</v>
          </cell>
        </row>
        <row r="25145">
          <cell r="A25145">
            <v>92885</v>
          </cell>
          <cell r="B25145">
            <v>16.77</v>
          </cell>
        </row>
        <row r="25146">
          <cell r="A25146">
            <v>92886</v>
          </cell>
          <cell r="B25146">
            <v>16.239999999999998</v>
          </cell>
        </row>
        <row r="25147">
          <cell r="A25147">
            <v>92887</v>
          </cell>
          <cell r="B25147">
            <v>16.3</v>
          </cell>
        </row>
        <row r="25148">
          <cell r="A25148">
            <v>92888</v>
          </cell>
          <cell r="B25148">
            <v>16.04</v>
          </cell>
        </row>
        <row r="25149">
          <cell r="A25149">
            <v>92915</v>
          </cell>
          <cell r="B25149">
            <v>20.83</v>
          </cell>
        </row>
        <row r="25150">
          <cell r="A25150">
            <v>92916</v>
          </cell>
          <cell r="B25150">
            <v>19.96</v>
          </cell>
        </row>
        <row r="25151">
          <cell r="A25151">
            <v>92917</v>
          </cell>
          <cell r="B25151">
            <v>18.93</v>
          </cell>
        </row>
        <row r="25152">
          <cell r="A25152">
            <v>92919</v>
          </cell>
          <cell r="B25152">
            <v>16.989999999999998</v>
          </cell>
        </row>
        <row r="25153">
          <cell r="A25153">
            <v>92921</v>
          </cell>
          <cell r="B25153">
            <v>14.37</v>
          </cell>
        </row>
        <row r="25154">
          <cell r="A25154">
            <v>92922</v>
          </cell>
          <cell r="B25154">
            <v>13.69</v>
          </cell>
        </row>
        <row r="25155">
          <cell r="A25155">
            <v>92923</v>
          </cell>
          <cell r="B25155">
            <v>15.45</v>
          </cell>
        </row>
        <row r="25156">
          <cell r="A25156">
            <v>92924</v>
          </cell>
          <cell r="B25156">
            <v>15.1</v>
          </cell>
        </row>
        <row r="25157">
          <cell r="A25157">
            <v>95445</v>
          </cell>
          <cell r="B25157">
            <v>13.18</v>
          </cell>
        </row>
        <row r="25158">
          <cell r="A25158">
            <v>95446</v>
          </cell>
          <cell r="B25158">
            <v>14.31</v>
          </cell>
        </row>
        <row r="25159">
          <cell r="A25159">
            <v>95448</v>
          </cell>
          <cell r="B25159">
            <v>15.48</v>
          </cell>
        </row>
        <row r="25160">
          <cell r="A25160">
            <v>95576</v>
          </cell>
          <cell r="B25160">
            <v>17.66</v>
          </cell>
        </row>
        <row r="25161">
          <cell r="A25161">
            <v>95577</v>
          </cell>
          <cell r="B25161">
            <v>15.47</v>
          </cell>
        </row>
        <row r="25162">
          <cell r="A25162">
            <v>95578</v>
          </cell>
          <cell r="B25162">
            <v>13.07</v>
          </cell>
        </row>
        <row r="25163">
          <cell r="A25163">
            <v>95579</v>
          </cell>
          <cell r="B25163">
            <v>12.77</v>
          </cell>
        </row>
        <row r="25164">
          <cell r="A25164">
            <v>95580</v>
          </cell>
          <cell r="B25164">
            <v>14.85</v>
          </cell>
        </row>
        <row r="25165">
          <cell r="A25165">
            <v>95581</v>
          </cell>
          <cell r="B25165">
            <v>14.8</v>
          </cell>
        </row>
        <row r="25166">
          <cell r="A25166">
            <v>95582</v>
          </cell>
          <cell r="B25166">
            <v>16.18</v>
          </cell>
        </row>
        <row r="25167">
          <cell r="A25167">
            <v>95583</v>
          </cell>
          <cell r="B25167">
            <v>18.72</v>
          </cell>
        </row>
        <row r="25168">
          <cell r="A25168">
            <v>95584</v>
          </cell>
          <cell r="B25168">
            <v>17.97</v>
          </cell>
        </row>
        <row r="25169">
          <cell r="A25169">
            <v>95592</v>
          </cell>
          <cell r="B25169">
            <v>20.309999999999999</v>
          </cell>
        </row>
        <row r="25170">
          <cell r="A25170">
            <v>95593</v>
          </cell>
          <cell r="B25170">
            <v>18.84</v>
          </cell>
        </row>
        <row r="25171">
          <cell r="A25171">
            <v>95943</v>
          </cell>
          <cell r="B25171">
            <v>25.93</v>
          </cell>
        </row>
        <row r="25172">
          <cell r="A25172">
            <v>95944</v>
          </cell>
          <cell r="B25172">
            <v>24.47</v>
          </cell>
        </row>
        <row r="25173">
          <cell r="A25173">
            <v>95945</v>
          </cell>
          <cell r="B25173">
            <v>20.96</v>
          </cell>
        </row>
        <row r="25174">
          <cell r="A25174">
            <v>95946</v>
          </cell>
          <cell r="B25174">
            <v>17.440000000000001</v>
          </cell>
        </row>
        <row r="25175">
          <cell r="A25175">
            <v>95947</v>
          </cell>
          <cell r="B25175">
            <v>13.92</v>
          </cell>
        </row>
        <row r="25176">
          <cell r="A25176">
            <v>95948</v>
          </cell>
          <cell r="B25176">
            <v>12.77</v>
          </cell>
        </row>
        <row r="25177">
          <cell r="A25177">
            <v>96544</v>
          </cell>
          <cell r="B25177">
            <v>21.07</v>
          </cell>
        </row>
        <row r="25178">
          <cell r="A25178">
            <v>96545</v>
          </cell>
          <cell r="B25178">
            <v>19.8</v>
          </cell>
        </row>
        <row r="25179">
          <cell r="A25179">
            <v>96546</v>
          </cell>
          <cell r="B25179">
            <v>17.73</v>
          </cell>
        </row>
        <row r="25180">
          <cell r="A25180">
            <v>96547</v>
          </cell>
          <cell r="B25180">
            <v>14.99</v>
          </cell>
        </row>
        <row r="25181">
          <cell r="A25181">
            <v>96548</v>
          </cell>
          <cell r="B25181">
            <v>14.25</v>
          </cell>
        </row>
        <row r="25182">
          <cell r="A25182">
            <v>96549</v>
          </cell>
          <cell r="B25182">
            <v>15.95</v>
          </cell>
        </row>
        <row r="25183">
          <cell r="A25183">
            <v>96550</v>
          </cell>
          <cell r="B25183">
            <v>15.57</v>
          </cell>
        </row>
        <row r="25184">
          <cell r="A25184">
            <v>100064</v>
          </cell>
          <cell r="B25184">
            <v>14.11</v>
          </cell>
        </row>
        <row r="25185">
          <cell r="A25185">
            <v>100066</v>
          </cell>
          <cell r="B25185">
            <v>14.06</v>
          </cell>
        </row>
        <row r="25186">
          <cell r="A25186">
            <v>100067</v>
          </cell>
          <cell r="B25186">
            <v>16.45</v>
          </cell>
        </row>
        <row r="25187">
          <cell r="A25187">
            <v>100068</v>
          </cell>
          <cell r="B25187">
            <v>13.26</v>
          </cell>
        </row>
        <row r="25188">
          <cell r="A25188">
            <v>102920</v>
          </cell>
          <cell r="B25188">
            <v>11.97</v>
          </cell>
        </row>
        <row r="25189">
          <cell r="A25189">
            <v>102921</v>
          </cell>
          <cell r="B25189">
            <v>11.68</v>
          </cell>
        </row>
        <row r="25190">
          <cell r="A25190">
            <v>102922</v>
          </cell>
          <cell r="B25190">
            <v>12.52</v>
          </cell>
        </row>
        <row r="25191">
          <cell r="A25191">
            <v>102923</v>
          </cell>
          <cell r="B25191">
            <v>11.48</v>
          </cell>
        </row>
        <row r="25192">
          <cell r="A25192">
            <v>103088</v>
          </cell>
          <cell r="B25192">
            <v>13.69</v>
          </cell>
        </row>
        <row r="25193">
          <cell r="A25193">
            <v>89993</v>
          </cell>
          <cell r="B25193">
            <v>893.94</v>
          </cell>
        </row>
        <row r="25194">
          <cell r="A25194">
            <v>89994</v>
          </cell>
          <cell r="B25194">
            <v>750.72</v>
          </cell>
        </row>
        <row r="25195">
          <cell r="A25195">
            <v>89995</v>
          </cell>
          <cell r="B25195">
            <v>857.31</v>
          </cell>
        </row>
        <row r="25196">
          <cell r="A25196">
            <v>90278</v>
          </cell>
          <cell r="B25196">
            <v>413.63</v>
          </cell>
        </row>
        <row r="25197">
          <cell r="A25197">
            <v>90279</v>
          </cell>
          <cell r="B25197">
            <v>456.8</v>
          </cell>
        </row>
        <row r="25198">
          <cell r="A25198">
            <v>90280</v>
          </cell>
          <cell r="B25198">
            <v>503.59</v>
          </cell>
        </row>
        <row r="25199">
          <cell r="A25199">
            <v>90281</v>
          </cell>
          <cell r="B25199">
            <v>581.39</v>
          </cell>
        </row>
        <row r="25200">
          <cell r="A25200">
            <v>90282</v>
          </cell>
          <cell r="B25200">
            <v>403.74</v>
          </cell>
        </row>
        <row r="25201">
          <cell r="A25201">
            <v>90283</v>
          </cell>
          <cell r="B25201">
            <v>446.74</v>
          </cell>
        </row>
        <row r="25202">
          <cell r="A25202">
            <v>90284</v>
          </cell>
          <cell r="B25202">
            <v>497.01</v>
          </cell>
        </row>
        <row r="25203">
          <cell r="A25203">
            <v>90285</v>
          </cell>
          <cell r="B25203">
            <v>579.55999999999995</v>
          </cell>
        </row>
        <row r="25204">
          <cell r="A25204">
            <v>92718</v>
          </cell>
          <cell r="B25204">
            <v>597.52</v>
          </cell>
        </row>
        <row r="25205">
          <cell r="A25205">
            <v>92719</v>
          </cell>
          <cell r="B25205">
            <v>419.23</v>
          </cell>
        </row>
        <row r="25206">
          <cell r="A25206">
            <v>92720</v>
          </cell>
          <cell r="B25206">
            <v>445.05</v>
          </cell>
        </row>
        <row r="25207">
          <cell r="A25207">
            <v>92721</v>
          </cell>
          <cell r="B25207">
            <v>408.32</v>
          </cell>
        </row>
        <row r="25208">
          <cell r="A25208">
            <v>92722</v>
          </cell>
          <cell r="B25208">
            <v>440.51</v>
          </cell>
        </row>
        <row r="25209">
          <cell r="A25209">
            <v>92723</v>
          </cell>
          <cell r="B25209">
            <v>433.32</v>
          </cell>
        </row>
        <row r="25210">
          <cell r="A25210">
            <v>92724</v>
          </cell>
          <cell r="B25210">
            <v>429.34</v>
          </cell>
        </row>
        <row r="25211">
          <cell r="A25211">
            <v>92725</v>
          </cell>
          <cell r="B25211">
            <v>427.65</v>
          </cell>
        </row>
        <row r="25212">
          <cell r="A25212">
            <v>92726</v>
          </cell>
          <cell r="B25212">
            <v>424.84</v>
          </cell>
        </row>
        <row r="25213">
          <cell r="A25213">
            <v>92727</v>
          </cell>
          <cell r="B25213">
            <v>521.76</v>
          </cell>
        </row>
        <row r="25214">
          <cell r="A25214">
            <v>92728</v>
          </cell>
          <cell r="B25214">
            <v>493.29</v>
          </cell>
        </row>
        <row r="25215">
          <cell r="A25215">
            <v>92729</v>
          </cell>
          <cell r="B25215">
            <v>481.24</v>
          </cell>
        </row>
        <row r="25216">
          <cell r="A25216">
            <v>92730</v>
          </cell>
          <cell r="B25216">
            <v>461.15</v>
          </cell>
        </row>
        <row r="25217">
          <cell r="A25217">
            <v>92731</v>
          </cell>
          <cell r="B25217">
            <v>484.51</v>
          </cell>
        </row>
        <row r="25218">
          <cell r="A25218">
            <v>92732</v>
          </cell>
          <cell r="B25218">
            <v>464.99</v>
          </cell>
        </row>
        <row r="25219">
          <cell r="A25219">
            <v>92733</v>
          </cell>
          <cell r="B25219">
            <v>456.68</v>
          </cell>
        </row>
        <row r="25220">
          <cell r="A25220">
            <v>92734</v>
          </cell>
          <cell r="B25220">
            <v>442.91</v>
          </cell>
        </row>
        <row r="25221">
          <cell r="A25221">
            <v>92735</v>
          </cell>
          <cell r="B25221">
            <v>450.72</v>
          </cell>
        </row>
        <row r="25222">
          <cell r="A25222">
            <v>92736</v>
          </cell>
          <cell r="B25222">
            <v>435.86</v>
          </cell>
        </row>
        <row r="25223">
          <cell r="A25223">
            <v>92739</v>
          </cell>
          <cell r="B25223">
            <v>414.3</v>
          </cell>
        </row>
        <row r="25224">
          <cell r="A25224">
            <v>92740</v>
          </cell>
          <cell r="B25224">
            <v>406.92</v>
          </cell>
        </row>
        <row r="25225">
          <cell r="A25225">
            <v>92741</v>
          </cell>
          <cell r="B25225">
            <v>677.82</v>
          </cell>
        </row>
        <row r="25226">
          <cell r="A25226">
            <v>92742</v>
          </cell>
          <cell r="B25226">
            <v>962.63</v>
          </cell>
        </row>
        <row r="25227">
          <cell r="A25227">
            <v>92873</v>
          </cell>
          <cell r="B25227">
            <v>220.44</v>
          </cell>
        </row>
        <row r="25228">
          <cell r="A25228">
            <v>92874</v>
          </cell>
          <cell r="B25228">
            <v>36.549999999999997</v>
          </cell>
        </row>
        <row r="25229">
          <cell r="A25229">
            <v>94962</v>
          </cell>
          <cell r="B25229">
            <v>321.7</v>
          </cell>
        </row>
        <row r="25230">
          <cell r="A25230">
            <v>94963</v>
          </cell>
          <cell r="B25230">
            <v>354.76</v>
          </cell>
        </row>
        <row r="25231">
          <cell r="A25231">
            <v>94964</v>
          </cell>
          <cell r="B25231">
            <v>388.25</v>
          </cell>
        </row>
        <row r="25232">
          <cell r="A25232">
            <v>94965</v>
          </cell>
          <cell r="B25232">
            <v>400.82</v>
          </cell>
        </row>
        <row r="25233">
          <cell r="A25233">
            <v>94966</v>
          </cell>
          <cell r="B25233">
            <v>413.79</v>
          </cell>
        </row>
        <row r="25234">
          <cell r="A25234">
            <v>94967</v>
          </cell>
          <cell r="B25234">
            <v>471.15</v>
          </cell>
        </row>
        <row r="25235">
          <cell r="A25235">
            <v>94968</v>
          </cell>
          <cell r="B25235">
            <v>317.31</v>
          </cell>
        </row>
        <row r="25236">
          <cell r="A25236">
            <v>94969</v>
          </cell>
          <cell r="B25236">
            <v>347.36</v>
          </cell>
        </row>
        <row r="25237">
          <cell r="A25237">
            <v>94970</v>
          </cell>
          <cell r="B25237">
            <v>373.9</v>
          </cell>
        </row>
        <row r="25238">
          <cell r="A25238">
            <v>94971</v>
          </cell>
          <cell r="B25238">
            <v>393.02</v>
          </cell>
        </row>
        <row r="25239">
          <cell r="A25239">
            <v>94972</v>
          </cell>
          <cell r="B25239">
            <v>406</v>
          </cell>
        </row>
        <row r="25240">
          <cell r="A25240">
            <v>94973</v>
          </cell>
          <cell r="B25240">
            <v>461.2</v>
          </cell>
        </row>
        <row r="25241">
          <cell r="A25241">
            <v>94974</v>
          </cell>
          <cell r="B25241">
            <v>377.16</v>
          </cell>
        </row>
        <row r="25242">
          <cell r="A25242">
            <v>94975</v>
          </cell>
          <cell r="B25242">
            <v>406.22</v>
          </cell>
        </row>
        <row r="25243">
          <cell r="A25243">
            <v>96555</v>
          </cell>
          <cell r="B25243">
            <v>585.28</v>
          </cell>
        </row>
        <row r="25244">
          <cell r="A25244">
            <v>96556</v>
          </cell>
          <cell r="B25244">
            <v>672.22</v>
          </cell>
        </row>
        <row r="25245">
          <cell r="A25245">
            <v>96557</v>
          </cell>
          <cell r="B25245">
            <v>460.72</v>
          </cell>
        </row>
        <row r="25246">
          <cell r="A25246">
            <v>96558</v>
          </cell>
          <cell r="B25246">
            <v>468.53</v>
          </cell>
        </row>
        <row r="25247">
          <cell r="A25247">
            <v>99235</v>
          </cell>
          <cell r="B25247">
            <v>445.23</v>
          </cell>
        </row>
        <row r="25248">
          <cell r="A25248">
            <v>99431</v>
          </cell>
          <cell r="B25248">
            <v>464.42</v>
          </cell>
        </row>
        <row r="25249">
          <cell r="A25249">
            <v>99432</v>
          </cell>
          <cell r="B25249">
            <v>450.57</v>
          </cell>
        </row>
        <row r="25250">
          <cell r="A25250">
            <v>99433</v>
          </cell>
          <cell r="B25250">
            <v>492.85</v>
          </cell>
        </row>
        <row r="25251">
          <cell r="A25251">
            <v>99434</v>
          </cell>
          <cell r="B25251">
            <v>468.61</v>
          </cell>
        </row>
        <row r="25252">
          <cell r="A25252">
            <v>99435</v>
          </cell>
          <cell r="B25252">
            <v>453.45</v>
          </cell>
        </row>
        <row r="25253">
          <cell r="A25253">
            <v>99436</v>
          </cell>
          <cell r="B25253">
            <v>514.75</v>
          </cell>
        </row>
        <row r="25254">
          <cell r="A25254">
            <v>99437</v>
          </cell>
          <cell r="B25254">
            <v>473.3</v>
          </cell>
        </row>
        <row r="25255">
          <cell r="A25255">
            <v>99438</v>
          </cell>
          <cell r="B25255">
            <v>479.32</v>
          </cell>
        </row>
        <row r="25256">
          <cell r="A25256">
            <v>99439</v>
          </cell>
          <cell r="B25256">
            <v>457.76</v>
          </cell>
        </row>
        <row r="25257">
          <cell r="A25257">
            <v>102473</v>
          </cell>
          <cell r="B25257">
            <v>435.04</v>
          </cell>
        </row>
        <row r="25258">
          <cell r="A25258">
            <v>102474</v>
          </cell>
          <cell r="B25258">
            <v>465.66</v>
          </cell>
        </row>
        <row r="25259">
          <cell r="A25259">
            <v>102475</v>
          </cell>
          <cell r="B25259">
            <v>503.41</v>
          </cell>
        </row>
        <row r="25260">
          <cell r="A25260">
            <v>102476</v>
          </cell>
          <cell r="B25260">
            <v>514.41</v>
          </cell>
        </row>
        <row r="25261">
          <cell r="A25261">
            <v>102477</v>
          </cell>
          <cell r="B25261">
            <v>544.39</v>
          </cell>
        </row>
        <row r="25262">
          <cell r="A25262">
            <v>102478</v>
          </cell>
          <cell r="B25262">
            <v>582.99</v>
          </cell>
        </row>
        <row r="25263">
          <cell r="A25263">
            <v>102479</v>
          </cell>
          <cell r="B25263">
            <v>431.05</v>
          </cell>
        </row>
        <row r="25264">
          <cell r="A25264">
            <v>102480</v>
          </cell>
          <cell r="B25264">
            <v>458.63</v>
          </cell>
        </row>
        <row r="25265">
          <cell r="A25265">
            <v>102481</v>
          </cell>
          <cell r="B25265">
            <v>489.31</v>
          </cell>
        </row>
        <row r="25266">
          <cell r="A25266">
            <v>102482</v>
          </cell>
          <cell r="B25266">
            <v>510.49</v>
          </cell>
        </row>
        <row r="25267">
          <cell r="A25267">
            <v>102483</v>
          </cell>
          <cell r="B25267">
            <v>535.62</v>
          </cell>
        </row>
        <row r="25268">
          <cell r="A25268">
            <v>102484</v>
          </cell>
          <cell r="B25268">
            <v>581.11</v>
          </cell>
        </row>
        <row r="25269">
          <cell r="A25269">
            <v>102485</v>
          </cell>
          <cell r="B25269">
            <v>492.57</v>
          </cell>
        </row>
        <row r="25270">
          <cell r="A25270">
            <v>102486</v>
          </cell>
          <cell r="B25270">
            <v>517.70000000000005</v>
          </cell>
        </row>
        <row r="25271">
          <cell r="A25271">
            <v>102487</v>
          </cell>
          <cell r="B25271">
            <v>504.08</v>
          </cell>
        </row>
        <row r="25272">
          <cell r="A25272">
            <v>103183</v>
          </cell>
          <cell r="B25272">
            <v>499.15</v>
          </cell>
        </row>
        <row r="25273">
          <cell r="A25273">
            <v>103184</v>
          </cell>
          <cell r="B25273">
            <v>457.41</v>
          </cell>
        </row>
        <row r="25274">
          <cell r="A25274">
            <v>101963</v>
          </cell>
          <cell r="B25274">
            <v>180.79</v>
          </cell>
        </row>
        <row r="25275">
          <cell r="A25275">
            <v>101964</v>
          </cell>
          <cell r="B25275">
            <v>169.47</v>
          </cell>
        </row>
        <row r="25276">
          <cell r="A25276">
            <v>101165</v>
          </cell>
          <cell r="B25276">
            <v>829.82</v>
          </cell>
        </row>
        <row r="25277">
          <cell r="A25277">
            <v>101166</v>
          </cell>
          <cell r="B25277">
            <v>721.57</v>
          </cell>
        </row>
        <row r="25278">
          <cell r="A25278">
            <v>98575</v>
          </cell>
          <cell r="B25278">
            <v>99.89</v>
          </cell>
        </row>
        <row r="25279">
          <cell r="A25279">
            <v>98576</v>
          </cell>
          <cell r="B25279">
            <v>20.27</v>
          </cell>
        </row>
        <row r="25280">
          <cell r="A25280">
            <v>98577</v>
          </cell>
          <cell r="B25280">
            <v>45.36</v>
          </cell>
        </row>
        <row r="25281">
          <cell r="A25281">
            <v>93182</v>
          </cell>
          <cell r="B25281">
            <v>51.54</v>
          </cell>
        </row>
        <row r="25282">
          <cell r="A25282">
            <v>93183</v>
          </cell>
          <cell r="B25282">
            <v>66.25</v>
          </cell>
        </row>
        <row r="25283">
          <cell r="A25283">
            <v>93184</v>
          </cell>
          <cell r="B25283">
            <v>38.1</v>
          </cell>
        </row>
        <row r="25284">
          <cell r="A25284">
            <v>93185</v>
          </cell>
          <cell r="B25284">
            <v>65.260000000000005</v>
          </cell>
        </row>
        <row r="25285">
          <cell r="A25285">
            <v>93186</v>
          </cell>
          <cell r="B25285">
            <v>95.32</v>
          </cell>
        </row>
        <row r="25286">
          <cell r="A25286">
            <v>93187</v>
          </cell>
          <cell r="B25286">
            <v>109.7</v>
          </cell>
        </row>
        <row r="25287">
          <cell r="A25287">
            <v>93188</v>
          </cell>
          <cell r="B25287">
            <v>87.29</v>
          </cell>
        </row>
        <row r="25288">
          <cell r="A25288">
            <v>93189</v>
          </cell>
          <cell r="B25288">
            <v>110.38</v>
          </cell>
        </row>
        <row r="25289">
          <cell r="A25289">
            <v>93190</v>
          </cell>
          <cell r="B25289">
            <v>44.34</v>
          </cell>
        </row>
        <row r="25290">
          <cell r="A25290">
            <v>93191</v>
          </cell>
          <cell r="B25290">
            <v>47.58</v>
          </cell>
        </row>
        <row r="25291">
          <cell r="A25291">
            <v>93192</v>
          </cell>
          <cell r="B25291">
            <v>47.5</v>
          </cell>
        </row>
        <row r="25292">
          <cell r="A25292">
            <v>93193</v>
          </cell>
          <cell r="B25292">
            <v>48.4</v>
          </cell>
        </row>
        <row r="25293">
          <cell r="A25293">
            <v>93194</v>
          </cell>
          <cell r="B25293">
            <v>50.46</v>
          </cell>
        </row>
        <row r="25294">
          <cell r="A25294">
            <v>93195</v>
          </cell>
          <cell r="B25294">
            <v>60.94</v>
          </cell>
        </row>
        <row r="25295">
          <cell r="A25295">
            <v>93196</v>
          </cell>
          <cell r="B25295">
            <v>92.99</v>
          </cell>
        </row>
        <row r="25296">
          <cell r="A25296">
            <v>93197</v>
          </cell>
          <cell r="B25296">
            <v>103.67</v>
          </cell>
        </row>
        <row r="25297">
          <cell r="A25297">
            <v>93198</v>
          </cell>
          <cell r="B25297">
            <v>38.36</v>
          </cell>
        </row>
        <row r="25298">
          <cell r="A25298">
            <v>93199</v>
          </cell>
          <cell r="B25298">
            <v>37.75</v>
          </cell>
        </row>
        <row r="25299">
          <cell r="A25299">
            <v>93200</v>
          </cell>
          <cell r="B25299">
            <v>2.93</v>
          </cell>
        </row>
        <row r="25300">
          <cell r="A25300">
            <v>93201</v>
          </cell>
          <cell r="B25300">
            <v>6.29</v>
          </cell>
        </row>
        <row r="25301">
          <cell r="A25301">
            <v>93202</v>
          </cell>
          <cell r="B25301">
            <v>28.61</v>
          </cell>
        </row>
        <row r="25302">
          <cell r="A25302">
            <v>93203</v>
          </cell>
          <cell r="B25302">
            <v>16.38</v>
          </cell>
        </row>
        <row r="25303">
          <cell r="A25303">
            <v>93204</v>
          </cell>
          <cell r="B25303">
            <v>68.87</v>
          </cell>
        </row>
        <row r="25304">
          <cell r="A25304">
            <v>93205</v>
          </cell>
          <cell r="B25304">
            <v>38.67</v>
          </cell>
        </row>
        <row r="25305">
          <cell r="A25305">
            <v>95952</v>
          </cell>
          <cell r="B25305">
            <v>2268.16</v>
          </cell>
        </row>
        <row r="25306">
          <cell r="A25306">
            <v>95953</v>
          </cell>
          <cell r="B25306">
            <v>3613.88</v>
          </cell>
        </row>
        <row r="25307">
          <cell r="A25307">
            <v>95954</v>
          </cell>
          <cell r="B25307">
            <v>2675.89</v>
          </cell>
        </row>
        <row r="25308">
          <cell r="A25308">
            <v>95955</v>
          </cell>
          <cell r="B25308">
            <v>3253.3</v>
          </cell>
        </row>
        <row r="25309">
          <cell r="A25309">
            <v>95956</v>
          </cell>
          <cell r="B25309">
            <v>2635.49</v>
          </cell>
        </row>
        <row r="25310">
          <cell r="A25310">
            <v>95957</v>
          </cell>
          <cell r="B25310">
            <v>3397.16</v>
          </cell>
        </row>
        <row r="25311">
          <cell r="A25311">
            <v>95969</v>
          </cell>
          <cell r="B25311">
            <v>3091.56</v>
          </cell>
        </row>
        <row r="25312">
          <cell r="A25312">
            <v>97733</v>
          </cell>
          <cell r="B25312">
            <v>3476.11</v>
          </cell>
        </row>
        <row r="25313">
          <cell r="A25313">
            <v>97734</v>
          </cell>
          <cell r="B25313">
            <v>2967.85</v>
          </cell>
        </row>
        <row r="25314">
          <cell r="A25314">
            <v>97735</v>
          </cell>
          <cell r="B25314">
            <v>2461.48</v>
          </cell>
        </row>
        <row r="25315">
          <cell r="A25315">
            <v>97736</v>
          </cell>
          <cell r="B25315">
            <v>1557.24</v>
          </cell>
        </row>
        <row r="25316">
          <cell r="A25316">
            <v>97737</v>
          </cell>
          <cell r="B25316">
            <v>3562.96</v>
          </cell>
        </row>
        <row r="25317">
          <cell r="A25317">
            <v>97738</v>
          </cell>
          <cell r="B25317">
            <v>4431.04</v>
          </cell>
        </row>
        <row r="25318">
          <cell r="A25318">
            <v>97739</v>
          </cell>
          <cell r="B25318">
            <v>2760.33</v>
          </cell>
        </row>
        <row r="25319">
          <cell r="A25319">
            <v>97740</v>
          </cell>
          <cell r="B25319">
            <v>2037.18</v>
          </cell>
        </row>
        <row r="25320">
          <cell r="A25320">
            <v>98615</v>
          </cell>
          <cell r="B25320">
            <v>116.1</v>
          </cell>
        </row>
        <row r="25321">
          <cell r="A25321">
            <v>98616</v>
          </cell>
          <cell r="B25321">
            <v>88.07</v>
          </cell>
        </row>
        <row r="25322">
          <cell r="A25322">
            <v>98617</v>
          </cell>
          <cell r="B25322">
            <v>80.14</v>
          </cell>
        </row>
        <row r="25323">
          <cell r="A25323">
            <v>98618</v>
          </cell>
          <cell r="B25323">
            <v>110.66</v>
          </cell>
        </row>
        <row r="25324">
          <cell r="A25324">
            <v>98619</v>
          </cell>
          <cell r="B25324">
            <v>98.63</v>
          </cell>
        </row>
        <row r="25325">
          <cell r="A25325">
            <v>98620</v>
          </cell>
          <cell r="B25325">
            <v>92.59</v>
          </cell>
        </row>
        <row r="25326">
          <cell r="A25326">
            <v>98621</v>
          </cell>
          <cell r="B25326">
            <v>122.74</v>
          </cell>
        </row>
        <row r="25327">
          <cell r="A25327">
            <v>98622</v>
          </cell>
          <cell r="B25327">
            <v>113.09</v>
          </cell>
        </row>
        <row r="25328">
          <cell r="A25328">
            <v>98623</v>
          </cell>
          <cell r="B25328">
            <v>108.19</v>
          </cell>
        </row>
        <row r="25329">
          <cell r="A25329">
            <v>98624</v>
          </cell>
          <cell r="B25329">
            <v>136.49</v>
          </cell>
        </row>
        <row r="25330">
          <cell r="A25330">
            <v>98625</v>
          </cell>
          <cell r="B25330">
            <v>128.36000000000001</v>
          </cell>
        </row>
        <row r="25331">
          <cell r="A25331">
            <v>98626</v>
          </cell>
          <cell r="B25331">
            <v>124.19</v>
          </cell>
        </row>
        <row r="25332">
          <cell r="A25332">
            <v>98655</v>
          </cell>
          <cell r="B25332">
            <v>674.96</v>
          </cell>
        </row>
        <row r="25333">
          <cell r="A25333">
            <v>98656</v>
          </cell>
          <cell r="B25333">
            <v>682.71</v>
          </cell>
        </row>
        <row r="25334">
          <cell r="A25334">
            <v>98657</v>
          </cell>
          <cell r="B25334">
            <v>690.47</v>
          </cell>
        </row>
        <row r="25335">
          <cell r="A25335">
            <v>98658</v>
          </cell>
          <cell r="B25335">
            <v>698.22</v>
          </cell>
        </row>
        <row r="25336">
          <cell r="A25336">
            <v>98659</v>
          </cell>
          <cell r="B25336">
            <v>713.74</v>
          </cell>
        </row>
        <row r="25337">
          <cell r="A25337">
            <v>98746</v>
          </cell>
          <cell r="B25337">
            <v>72.959999999999994</v>
          </cell>
        </row>
        <row r="25338">
          <cell r="A25338">
            <v>98749</v>
          </cell>
          <cell r="B25338">
            <v>87.4</v>
          </cell>
        </row>
        <row r="25339">
          <cell r="A25339">
            <v>98750</v>
          </cell>
          <cell r="B25339">
            <v>104.88</v>
          </cell>
        </row>
        <row r="25340">
          <cell r="A25340">
            <v>98751</v>
          </cell>
          <cell r="B25340">
            <v>150.52000000000001</v>
          </cell>
        </row>
        <row r="25341">
          <cell r="A25341">
            <v>98752</v>
          </cell>
          <cell r="B25341">
            <v>205.49</v>
          </cell>
        </row>
        <row r="25342">
          <cell r="A25342">
            <v>98753</v>
          </cell>
          <cell r="B25342">
            <v>273.88</v>
          </cell>
        </row>
        <row r="25343">
          <cell r="A25343">
            <v>100763</v>
          </cell>
          <cell r="B25343">
            <v>17.690000000000001</v>
          </cell>
        </row>
        <row r="25344">
          <cell r="A25344">
            <v>100764</v>
          </cell>
          <cell r="B25344">
            <v>17.63</v>
          </cell>
        </row>
        <row r="25345">
          <cell r="A25345">
            <v>100765</v>
          </cell>
          <cell r="B25345">
            <v>17.3</v>
          </cell>
        </row>
        <row r="25346">
          <cell r="A25346">
            <v>100766</v>
          </cell>
          <cell r="B25346">
            <v>17.690000000000001</v>
          </cell>
        </row>
        <row r="25347">
          <cell r="A25347">
            <v>100767</v>
          </cell>
          <cell r="B25347">
            <v>18.28</v>
          </cell>
        </row>
        <row r="25348">
          <cell r="A25348">
            <v>100768</v>
          </cell>
          <cell r="B25348">
            <v>25.59</v>
          </cell>
        </row>
        <row r="25349">
          <cell r="A25349">
            <v>100769</v>
          </cell>
          <cell r="B25349">
            <v>22.77</v>
          </cell>
        </row>
        <row r="25350">
          <cell r="A25350">
            <v>100770</v>
          </cell>
          <cell r="B25350">
            <v>22.31</v>
          </cell>
        </row>
        <row r="25351">
          <cell r="A25351">
            <v>100771</v>
          </cell>
          <cell r="B25351">
            <v>29.29</v>
          </cell>
        </row>
        <row r="25352">
          <cell r="A25352">
            <v>100772</v>
          </cell>
          <cell r="B25352">
            <v>18.190000000000001</v>
          </cell>
        </row>
        <row r="25353">
          <cell r="A25353">
            <v>100773</v>
          </cell>
          <cell r="B25353">
            <v>21.04</v>
          </cell>
        </row>
        <row r="25354">
          <cell r="A25354">
            <v>100774</v>
          </cell>
          <cell r="B25354">
            <v>13.32</v>
          </cell>
        </row>
        <row r="25355">
          <cell r="A25355">
            <v>100775</v>
          </cell>
          <cell r="B25355">
            <v>15.39</v>
          </cell>
        </row>
        <row r="25356">
          <cell r="A25356">
            <v>100776</v>
          </cell>
          <cell r="B25356">
            <v>21.16</v>
          </cell>
        </row>
        <row r="25357">
          <cell r="A25357">
            <v>100777</v>
          </cell>
          <cell r="B25357">
            <v>15.61</v>
          </cell>
        </row>
        <row r="25358">
          <cell r="A25358">
            <v>100778</v>
          </cell>
          <cell r="B25358">
            <v>11.71</v>
          </cell>
        </row>
        <row r="25359">
          <cell r="A25359">
            <v>98560</v>
          </cell>
          <cell r="B25359">
            <v>45.89</v>
          </cell>
        </row>
        <row r="25360">
          <cell r="A25360">
            <v>98561</v>
          </cell>
          <cell r="B25360">
            <v>41.51</v>
          </cell>
        </row>
        <row r="25361">
          <cell r="A25361">
            <v>98562</v>
          </cell>
          <cell r="B25361">
            <v>39.770000000000003</v>
          </cell>
        </row>
        <row r="25362">
          <cell r="A25362">
            <v>98555</v>
          </cell>
          <cell r="B25362">
            <v>25.31</v>
          </cell>
        </row>
        <row r="25363">
          <cell r="A25363">
            <v>98556</v>
          </cell>
          <cell r="B25363">
            <v>47.9</v>
          </cell>
        </row>
        <row r="25364">
          <cell r="A25364">
            <v>98558</v>
          </cell>
          <cell r="B25364">
            <v>7.29</v>
          </cell>
        </row>
        <row r="25365">
          <cell r="A25365">
            <v>98559</v>
          </cell>
          <cell r="B25365">
            <v>4.47</v>
          </cell>
        </row>
        <row r="25366">
          <cell r="A25366">
            <v>98546</v>
          </cell>
          <cell r="B25366">
            <v>98.31</v>
          </cell>
        </row>
        <row r="25367">
          <cell r="A25367">
            <v>98547</v>
          </cell>
          <cell r="B25367">
            <v>183.18</v>
          </cell>
        </row>
        <row r="25368">
          <cell r="A25368">
            <v>98553</v>
          </cell>
          <cell r="B25368">
            <v>110.89</v>
          </cell>
        </row>
        <row r="25369">
          <cell r="A25369">
            <v>98554</v>
          </cell>
          <cell r="B25369">
            <v>40.58</v>
          </cell>
        </row>
        <row r="25370">
          <cell r="A25370">
            <v>98557</v>
          </cell>
          <cell r="B25370">
            <v>38.35</v>
          </cell>
        </row>
        <row r="25371">
          <cell r="A25371">
            <v>98563</v>
          </cell>
          <cell r="B25371">
            <v>32.159999999999997</v>
          </cell>
        </row>
        <row r="25372">
          <cell r="A25372">
            <v>98564</v>
          </cell>
          <cell r="B25372">
            <v>49.97</v>
          </cell>
        </row>
        <row r="25373">
          <cell r="A25373">
            <v>98565</v>
          </cell>
          <cell r="B25373">
            <v>46.49</v>
          </cell>
        </row>
        <row r="25374">
          <cell r="A25374">
            <v>98566</v>
          </cell>
          <cell r="B25374">
            <v>64.3</v>
          </cell>
        </row>
        <row r="25375">
          <cell r="A25375">
            <v>98567</v>
          </cell>
          <cell r="B25375">
            <v>60.16</v>
          </cell>
        </row>
        <row r="25376">
          <cell r="A25376">
            <v>98568</v>
          </cell>
          <cell r="B25376">
            <v>77.95</v>
          </cell>
        </row>
        <row r="25377">
          <cell r="A25377">
            <v>98569</v>
          </cell>
          <cell r="B25377">
            <v>74.459999999999994</v>
          </cell>
        </row>
        <row r="25378">
          <cell r="A25378">
            <v>98570</v>
          </cell>
          <cell r="B25378">
            <v>92.29</v>
          </cell>
        </row>
        <row r="25379">
          <cell r="A25379">
            <v>98571</v>
          </cell>
          <cell r="B25379">
            <v>36.11</v>
          </cell>
        </row>
        <row r="25380">
          <cell r="A25380">
            <v>98572</v>
          </cell>
          <cell r="B25380">
            <v>44.61</v>
          </cell>
        </row>
        <row r="25381">
          <cell r="A25381">
            <v>98573</v>
          </cell>
          <cell r="B25381">
            <v>62</v>
          </cell>
        </row>
        <row r="25382">
          <cell r="A25382">
            <v>91831</v>
          </cell>
          <cell r="B25382">
            <v>7.69</v>
          </cell>
        </row>
        <row r="25383">
          <cell r="A25383">
            <v>91833</v>
          </cell>
          <cell r="B25383">
            <v>8.15</v>
          </cell>
        </row>
        <row r="25384">
          <cell r="A25384">
            <v>91834</v>
          </cell>
          <cell r="B25384">
            <v>8.59</v>
          </cell>
        </row>
        <row r="25385">
          <cell r="A25385">
            <v>91835</v>
          </cell>
          <cell r="B25385">
            <v>9.7799999999999994</v>
          </cell>
        </row>
        <row r="25386">
          <cell r="A25386">
            <v>91836</v>
          </cell>
          <cell r="B25386">
            <v>11.18</v>
          </cell>
        </row>
        <row r="25387">
          <cell r="A25387">
            <v>91837</v>
          </cell>
          <cell r="B25387">
            <v>13.96</v>
          </cell>
        </row>
        <row r="25388">
          <cell r="A25388">
            <v>91839</v>
          </cell>
          <cell r="B25388">
            <v>10.97</v>
          </cell>
        </row>
        <row r="25389">
          <cell r="A25389">
            <v>91840</v>
          </cell>
          <cell r="B25389">
            <v>13.98</v>
          </cell>
        </row>
        <row r="25390">
          <cell r="A25390">
            <v>91841</v>
          </cell>
          <cell r="B25390">
            <v>13.14</v>
          </cell>
        </row>
        <row r="25391">
          <cell r="A25391">
            <v>91842</v>
          </cell>
          <cell r="B25391">
            <v>5.63</v>
          </cell>
        </row>
        <row r="25392">
          <cell r="A25392">
            <v>91843</v>
          </cell>
          <cell r="B25392">
            <v>6.09</v>
          </cell>
        </row>
        <row r="25393">
          <cell r="A25393">
            <v>91844</v>
          </cell>
          <cell r="B25393">
            <v>6.54</v>
          </cell>
        </row>
        <row r="25394">
          <cell r="A25394">
            <v>91845</v>
          </cell>
          <cell r="B25394">
            <v>7.73</v>
          </cell>
        </row>
        <row r="25395">
          <cell r="A25395">
            <v>91846</v>
          </cell>
          <cell r="B25395">
            <v>9.14</v>
          </cell>
        </row>
        <row r="25396">
          <cell r="A25396">
            <v>91847</v>
          </cell>
          <cell r="B25396">
            <v>11.92</v>
          </cell>
        </row>
        <row r="25397">
          <cell r="A25397">
            <v>91849</v>
          </cell>
          <cell r="B25397">
            <v>8.93</v>
          </cell>
        </row>
        <row r="25398">
          <cell r="A25398">
            <v>91850</v>
          </cell>
          <cell r="B25398">
            <v>12</v>
          </cell>
        </row>
        <row r="25399">
          <cell r="A25399">
            <v>91851</v>
          </cell>
          <cell r="B25399">
            <v>11.16</v>
          </cell>
        </row>
        <row r="25400">
          <cell r="A25400">
            <v>91852</v>
          </cell>
          <cell r="B25400">
            <v>8.2200000000000006</v>
          </cell>
        </row>
        <row r="25401">
          <cell r="A25401">
            <v>91853</v>
          </cell>
          <cell r="B25401">
            <v>8.64</v>
          </cell>
        </row>
        <row r="25402">
          <cell r="A25402">
            <v>91854</v>
          </cell>
          <cell r="B25402">
            <v>9.1199999999999992</v>
          </cell>
        </row>
        <row r="25403">
          <cell r="A25403">
            <v>91855</v>
          </cell>
          <cell r="B25403">
            <v>10.220000000000001</v>
          </cell>
        </row>
        <row r="25404">
          <cell r="A25404">
            <v>91856</v>
          </cell>
          <cell r="B25404">
            <v>11.58</v>
          </cell>
        </row>
        <row r="25405">
          <cell r="A25405">
            <v>91857</v>
          </cell>
          <cell r="B25405">
            <v>14.15</v>
          </cell>
        </row>
        <row r="25406">
          <cell r="A25406">
            <v>91859</v>
          </cell>
          <cell r="B25406">
            <v>11.38</v>
          </cell>
        </row>
        <row r="25407">
          <cell r="A25407">
            <v>91860</v>
          </cell>
          <cell r="B25407">
            <v>14.31</v>
          </cell>
        </row>
        <row r="25408">
          <cell r="A25408">
            <v>91861</v>
          </cell>
          <cell r="B25408">
            <v>13.53</v>
          </cell>
        </row>
        <row r="25409">
          <cell r="A25409">
            <v>91862</v>
          </cell>
          <cell r="B25409">
            <v>9.2799999999999994</v>
          </cell>
        </row>
        <row r="25410">
          <cell r="A25410">
            <v>91863</v>
          </cell>
          <cell r="B25410">
            <v>10.88</v>
          </cell>
        </row>
        <row r="25411">
          <cell r="A25411">
            <v>91864</v>
          </cell>
          <cell r="B25411">
            <v>14.32</v>
          </cell>
        </row>
        <row r="25412">
          <cell r="A25412">
            <v>91865</v>
          </cell>
          <cell r="B25412">
            <v>17.739999999999998</v>
          </cell>
        </row>
        <row r="25413">
          <cell r="A25413">
            <v>91866</v>
          </cell>
          <cell r="B25413">
            <v>7.38</v>
          </cell>
        </row>
        <row r="25414">
          <cell r="A25414">
            <v>91867</v>
          </cell>
          <cell r="B25414">
            <v>8.99</v>
          </cell>
        </row>
        <row r="25415">
          <cell r="A25415">
            <v>91868</v>
          </cell>
          <cell r="B25415">
            <v>12.42</v>
          </cell>
        </row>
        <row r="25416">
          <cell r="A25416">
            <v>91869</v>
          </cell>
          <cell r="B25416">
            <v>15.86</v>
          </cell>
        </row>
        <row r="25417">
          <cell r="A25417">
            <v>91870</v>
          </cell>
          <cell r="B25417">
            <v>10.61</v>
          </cell>
        </row>
        <row r="25418">
          <cell r="A25418">
            <v>91871</v>
          </cell>
          <cell r="B25418">
            <v>12.27</v>
          </cell>
        </row>
        <row r="25419">
          <cell r="A25419">
            <v>91872</v>
          </cell>
          <cell r="B25419">
            <v>15.7</v>
          </cell>
        </row>
        <row r="25420">
          <cell r="A25420">
            <v>91873</v>
          </cell>
          <cell r="B25420">
            <v>19.079999999999998</v>
          </cell>
        </row>
        <row r="25421">
          <cell r="A25421">
            <v>93008</v>
          </cell>
          <cell r="B25421">
            <v>15.36</v>
          </cell>
        </row>
        <row r="25422">
          <cell r="A25422">
            <v>93009</v>
          </cell>
          <cell r="B25422">
            <v>22.45</v>
          </cell>
        </row>
        <row r="25423">
          <cell r="A25423">
            <v>93010</v>
          </cell>
          <cell r="B25423">
            <v>31.09</v>
          </cell>
        </row>
        <row r="25424">
          <cell r="A25424">
            <v>93011</v>
          </cell>
          <cell r="B25424">
            <v>37.909999999999997</v>
          </cell>
        </row>
        <row r="25425">
          <cell r="A25425">
            <v>93012</v>
          </cell>
          <cell r="B25425">
            <v>57</v>
          </cell>
        </row>
        <row r="25426">
          <cell r="A25426">
            <v>95726</v>
          </cell>
          <cell r="B25426">
            <v>6.32</v>
          </cell>
        </row>
        <row r="25427">
          <cell r="A25427">
            <v>95727</v>
          </cell>
          <cell r="B25427">
            <v>7.21</v>
          </cell>
        </row>
        <row r="25428">
          <cell r="A25428">
            <v>95728</v>
          </cell>
          <cell r="B25428">
            <v>9.09</v>
          </cell>
        </row>
        <row r="25429">
          <cell r="A25429">
            <v>95729</v>
          </cell>
          <cell r="B25429">
            <v>8.4</v>
          </cell>
        </row>
        <row r="25430">
          <cell r="A25430">
            <v>95730</v>
          </cell>
          <cell r="B25430">
            <v>9.3000000000000007</v>
          </cell>
        </row>
        <row r="25431">
          <cell r="A25431">
            <v>95731</v>
          </cell>
          <cell r="B25431">
            <v>11.16</v>
          </cell>
        </row>
        <row r="25432">
          <cell r="A25432">
            <v>95732</v>
          </cell>
          <cell r="B25432">
            <v>4.28</v>
          </cell>
        </row>
        <row r="25433">
          <cell r="A25433">
            <v>95745</v>
          </cell>
          <cell r="B25433">
            <v>22.6</v>
          </cell>
        </row>
        <row r="25434">
          <cell r="A25434">
            <v>95746</v>
          </cell>
          <cell r="B25434">
            <v>28.17</v>
          </cell>
        </row>
        <row r="25435">
          <cell r="A25435">
            <v>95747</v>
          </cell>
          <cell r="B25435">
            <v>46.8</v>
          </cell>
        </row>
        <row r="25436">
          <cell r="A25436">
            <v>95748</v>
          </cell>
          <cell r="B25436">
            <v>50.54</v>
          </cell>
        </row>
        <row r="25437">
          <cell r="A25437">
            <v>95749</v>
          </cell>
          <cell r="B25437">
            <v>29.35</v>
          </cell>
        </row>
        <row r="25438">
          <cell r="A25438">
            <v>95750</v>
          </cell>
          <cell r="B25438">
            <v>34.75</v>
          </cell>
        </row>
        <row r="25439">
          <cell r="A25439">
            <v>95751</v>
          </cell>
          <cell r="B25439">
            <v>53.2</v>
          </cell>
        </row>
        <row r="25440">
          <cell r="A25440">
            <v>95752</v>
          </cell>
          <cell r="B25440">
            <v>56.68</v>
          </cell>
        </row>
        <row r="25441">
          <cell r="A25441">
            <v>97667</v>
          </cell>
          <cell r="B25441">
            <v>9.67</v>
          </cell>
        </row>
        <row r="25442">
          <cell r="A25442">
            <v>97668</v>
          </cell>
          <cell r="B25442">
            <v>13.78</v>
          </cell>
        </row>
        <row r="25443">
          <cell r="A25443">
            <v>97669</v>
          </cell>
          <cell r="B25443">
            <v>20.239999999999998</v>
          </cell>
        </row>
        <row r="25444">
          <cell r="A25444">
            <v>97670</v>
          </cell>
          <cell r="B25444">
            <v>26.33</v>
          </cell>
        </row>
        <row r="25445">
          <cell r="A25445">
            <v>91874</v>
          </cell>
          <cell r="B25445">
            <v>4.7</v>
          </cell>
        </row>
        <row r="25446">
          <cell r="A25446">
            <v>91875</v>
          </cell>
          <cell r="B25446">
            <v>6.18</v>
          </cell>
        </row>
        <row r="25447">
          <cell r="A25447">
            <v>91876</v>
          </cell>
          <cell r="B25447">
            <v>8.1300000000000008</v>
          </cell>
        </row>
        <row r="25448">
          <cell r="A25448">
            <v>91877</v>
          </cell>
          <cell r="B25448">
            <v>10.68</v>
          </cell>
        </row>
        <row r="25449">
          <cell r="A25449">
            <v>91878</v>
          </cell>
          <cell r="B25449">
            <v>6.11</v>
          </cell>
        </row>
        <row r="25450">
          <cell r="A25450">
            <v>91879</v>
          </cell>
          <cell r="B25450">
            <v>7.54</v>
          </cell>
        </row>
        <row r="25451">
          <cell r="A25451">
            <v>91880</v>
          </cell>
          <cell r="B25451">
            <v>9.5399999999999991</v>
          </cell>
        </row>
        <row r="25452">
          <cell r="A25452">
            <v>91881</v>
          </cell>
          <cell r="B25452">
            <v>12.09</v>
          </cell>
        </row>
        <row r="25453">
          <cell r="A25453">
            <v>91882</v>
          </cell>
          <cell r="B25453">
            <v>7.62</v>
          </cell>
        </row>
        <row r="25454">
          <cell r="A25454">
            <v>91884</v>
          </cell>
          <cell r="B25454">
            <v>8.7200000000000006</v>
          </cell>
        </row>
        <row r="25455">
          <cell r="A25455">
            <v>91885</v>
          </cell>
          <cell r="B25455">
            <v>10.220000000000001</v>
          </cell>
        </row>
        <row r="25456">
          <cell r="A25456">
            <v>91886</v>
          </cell>
          <cell r="B25456">
            <v>12.24</v>
          </cell>
        </row>
        <row r="25457">
          <cell r="A25457">
            <v>91887</v>
          </cell>
          <cell r="B25457">
            <v>8.31</v>
          </cell>
        </row>
        <row r="25458">
          <cell r="A25458">
            <v>91889</v>
          </cell>
          <cell r="B25458">
            <v>8.07</v>
          </cell>
        </row>
        <row r="25459">
          <cell r="A25459">
            <v>91890</v>
          </cell>
          <cell r="B25459">
            <v>10.039999999999999</v>
          </cell>
        </row>
        <row r="25460">
          <cell r="A25460">
            <v>91892</v>
          </cell>
          <cell r="B25460">
            <v>11.65</v>
          </cell>
        </row>
        <row r="25461">
          <cell r="A25461">
            <v>91893</v>
          </cell>
          <cell r="B25461">
            <v>13.59</v>
          </cell>
        </row>
        <row r="25462">
          <cell r="A25462">
            <v>91895</v>
          </cell>
          <cell r="B25462">
            <v>15.22</v>
          </cell>
        </row>
        <row r="25463">
          <cell r="A25463">
            <v>91896</v>
          </cell>
          <cell r="B25463">
            <v>16.7</v>
          </cell>
        </row>
        <row r="25464">
          <cell r="A25464">
            <v>91898</v>
          </cell>
          <cell r="B25464">
            <v>18.45</v>
          </cell>
        </row>
        <row r="25465">
          <cell r="A25465">
            <v>91899</v>
          </cell>
          <cell r="B25465">
            <v>10.35</v>
          </cell>
        </row>
        <row r="25466">
          <cell r="A25466">
            <v>91901</v>
          </cell>
          <cell r="B25466">
            <v>10.11</v>
          </cell>
        </row>
        <row r="25467">
          <cell r="A25467">
            <v>91902</v>
          </cell>
          <cell r="B25467">
            <v>12.09</v>
          </cell>
        </row>
        <row r="25468">
          <cell r="A25468">
            <v>91904</v>
          </cell>
          <cell r="B25468">
            <v>13.7</v>
          </cell>
        </row>
        <row r="25469">
          <cell r="A25469">
            <v>91905</v>
          </cell>
          <cell r="B25469">
            <v>15.64</v>
          </cell>
        </row>
        <row r="25470">
          <cell r="A25470">
            <v>91907</v>
          </cell>
          <cell r="B25470">
            <v>17.27</v>
          </cell>
        </row>
        <row r="25471">
          <cell r="A25471">
            <v>91908</v>
          </cell>
          <cell r="B25471">
            <v>18.8</v>
          </cell>
        </row>
        <row r="25472">
          <cell r="A25472">
            <v>91910</v>
          </cell>
          <cell r="B25472">
            <v>20.55</v>
          </cell>
        </row>
        <row r="25473">
          <cell r="A25473">
            <v>91911</v>
          </cell>
          <cell r="B25473">
            <v>12.69</v>
          </cell>
        </row>
        <row r="25474">
          <cell r="A25474">
            <v>91913</v>
          </cell>
          <cell r="B25474">
            <v>12.45</v>
          </cell>
        </row>
        <row r="25475">
          <cell r="A25475">
            <v>91914</v>
          </cell>
          <cell r="B25475">
            <v>13.89</v>
          </cell>
        </row>
        <row r="25476">
          <cell r="A25476">
            <v>91916</v>
          </cell>
          <cell r="B25476">
            <v>15.5</v>
          </cell>
        </row>
        <row r="25477">
          <cell r="A25477">
            <v>91917</v>
          </cell>
          <cell r="B25477">
            <v>16.71</v>
          </cell>
        </row>
        <row r="25478">
          <cell r="A25478">
            <v>91919</v>
          </cell>
          <cell r="B25478">
            <v>18.34</v>
          </cell>
        </row>
        <row r="25479">
          <cell r="A25479">
            <v>91920</v>
          </cell>
          <cell r="B25479">
            <v>19.04</v>
          </cell>
        </row>
        <row r="25480">
          <cell r="A25480">
            <v>91922</v>
          </cell>
          <cell r="B25480">
            <v>20.79</v>
          </cell>
        </row>
        <row r="25481">
          <cell r="A25481">
            <v>93013</v>
          </cell>
          <cell r="B25481">
            <v>13.83</v>
          </cell>
        </row>
        <row r="25482">
          <cell r="A25482">
            <v>93014</v>
          </cell>
          <cell r="B25482">
            <v>16.77</v>
          </cell>
        </row>
        <row r="25483">
          <cell r="A25483">
            <v>93015</v>
          </cell>
          <cell r="B25483">
            <v>24.37</v>
          </cell>
        </row>
        <row r="25484">
          <cell r="A25484">
            <v>93016</v>
          </cell>
          <cell r="B25484">
            <v>29.22</v>
          </cell>
        </row>
        <row r="25485">
          <cell r="A25485">
            <v>93017</v>
          </cell>
          <cell r="B25485">
            <v>42.83</v>
          </cell>
        </row>
        <row r="25486">
          <cell r="A25486">
            <v>93018</v>
          </cell>
          <cell r="B25486">
            <v>21.05</v>
          </cell>
        </row>
        <row r="25487">
          <cell r="A25487">
            <v>93020</v>
          </cell>
          <cell r="B25487">
            <v>26.42</v>
          </cell>
        </row>
        <row r="25488">
          <cell r="A25488">
            <v>93022</v>
          </cell>
          <cell r="B25488">
            <v>41.84</v>
          </cell>
        </row>
        <row r="25489">
          <cell r="A25489">
            <v>93024</v>
          </cell>
          <cell r="B25489">
            <v>44.33</v>
          </cell>
        </row>
        <row r="25490">
          <cell r="A25490">
            <v>93026</v>
          </cell>
          <cell r="B25490">
            <v>69.98</v>
          </cell>
        </row>
        <row r="25491">
          <cell r="A25491">
            <v>95733</v>
          </cell>
          <cell r="B25491">
            <v>5.57</v>
          </cell>
        </row>
        <row r="25492">
          <cell r="A25492">
            <v>95734</v>
          </cell>
          <cell r="B25492">
            <v>7.39</v>
          </cell>
        </row>
        <row r="25493">
          <cell r="A25493">
            <v>95735</v>
          </cell>
          <cell r="B25493">
            <v>6.44</v>
          </cell>
        </row>
        <row r="25494">
          <cell r="A25494">
            <v>95736</v>
          </cell>
          <cell r="B25494">
            <v>7.48</v>
          </cell>
        </row>
        <row r="25495">
          <cell r="A25495">
            <v>95738</v>
          </cell>
          <cell r="B25495">
            <v>8.94</v>
          </cell>
        </row>
        <row r="25496">
          <cell r="A25496">
            <v>95753</v>
          </cell>
          <cell r="B25496">
            <v>7.46</v>
          </cell>
        </row>
        <row r="25497">
          <cell r="A25497">
            <v>95754</v>
          </cell>
          <cell r="B25497">
            <v>9.2799999999999994</v>
          </cell>
        </row>
        <row r="25498">
          <cell r="A25498">
            <v>95755</v>
          </cell>
          <cell r="B25498">
            <v>13.4</v>
          </cell>
        </row>
        <row r="25499">
          <cell r="A25499">
            <v>95756</v>
          </cell>
          <cell r="B25499">
            <v>17.86</v>
          </cell>
        </row>
        <row r="25500">
          <cell r="A25500">
            <v>95757</v>
          </cell>
          <cell r="B25500">
            <v>11.22</v>
          </cell>
        </row>
        <row r="25501">
          <cell r="A25501">
            <v>95758</v>
          </cell>
          <cell r="B25501">
            <v>12.6</v>
          </cell>
        </row>
        <row r="25502">
          <cell r="A25502">
            <v>95759</v>
          </cell>
          <cell r="B25502">
            <v>16.09</v>
          </cell>
        </row>
        <row r="25503">
          <cell r="A25503">
            <v>95760</v>
          </cell>
          <cell r="B25503">
            <v>19.829999999999998</v>
          </cell>
        </row>
        <row r="25504">
          <cell r="A25504">
            <v>97559</v>
          </cell>
          <cell r="B25504">
            <v>9.86</v>
          </cell>
        </row>
        <row r="25505">
          <cell r="A25505">
            <v>97562</v>
          </cell>
          <cell r="B25505">
            <v>11.91</v>
          </cell>
        </row>
        <row r="25506">
          <cell r="A25506">
            <v>97564</v>
          </cell>
          <cell r="B25506">
            <v>13.71</v>
          </cell>
        </row>
        <row r="25507">
          <cell r="A25507">
            <v>91924</v>
          </cell>
          <cell r="B25507">
            <v>3.05</v>
          </cell>
        </row>
        <row r="25508">
          <cell r="A25508">
            <v>91925</v>
          </cell>
          <cell r="B25508">
            <v>4.33</v>
          </cell>
        </row>
        <row r="25509">
          <cell r="A25509">
            <v>91926</v>
          </cell>
          <cell r="B25509">
            <v>4.42</v>
          </cell>
        </row>
        <row r="25510">
          <cell r="A25510">
            <v>91927</v>
          </cell>
          <cell r="B25510">
            <v>5.84</v>
          </cell>
        </row>
        <row r="25511">
          <cell r="A25511">
            <v>91928</v>
          </cell>
          <cell r="B25511">
            <v>7.21</v>
          </cell>
        </row>
        <row r="25512">
          <cell r="A25512">
            <v>91929</v>
          </cell>
          <cell r="B25512">
            <v>8.2100000000000009</v>
          </cell>
        </row>
        <row r="25513">
          <cell r="A25513">
            <v>91930</v>
          </cell>
          <cell r="B25513">
            <v>9.8699999999999992</v>
          </cell>
        </row>
        <row r="25514">
          <cell r="A25514">
            <v>91931</v>
          </cell>
          <cell r="B25514">
            <v>11.06</v>
          </cell>
        </row>
        <row r="25515">
          <cell r="A25515">
            <v>91932</v>
          </cell>
          <cell r="B25515">
            <v>16.260000000000002</v>
          </cell>
        </row>
        <row r="25516">
          <cell r="A25516">
            <v>91933</v>
          </cell>
          <cell r="B25516">
            <v>17.39</v>
          </cell>
        </row>
        <row r="25517">
          <cell r="A25517">
            <v>91934</v>
          </cell>
          <cell r="B25517">
            <v>24.84</v>
          </cell>
        </row>
        <row r="25518">
          <cell r="A25518">
            <v>91935</v>
          </cell>
          <cell r="B25518">
            <v>26.48</v>
          </cell>
        </row>
        <row r="25519">
          <cell r="A25519">
            <v>92979</v>
          </cell>
          <cell r="B25519">
            <v>11.25</v>
          </cell>
        </row>
        <row r="25520">
          <cell r="A25520">
            <v>92980</v>
          </cell>
          <cell r="B25520">
            <v>12.22</v>
          </cell>
        </row>
        <row r="25521">
          <cell r="A25521">
            <v>92981</v>
          </cell>
          <cell r="B25521">
            <v>17.25</v>
          </cell>
        </row>
        <row r="25522">
          <cell r="A25522">
            <v>92982</v>
          </cell>
          <cell r="B25522">
            <v>18.670000000000002</v>
          </cell>
        </row>
        <row r="25523">
          <cell r="A25523">
            <v>92984</v>
          </cell>
          <cell r="B25523">
            <v>30.06</v>
          </cell>
        </row>
        <row r="25524">
          <cell r="A25524">
            <v>92986</v>
          </cell>
          <cell r="B25524">
            <v>40.75</v>
          </cell>
        </row>
        <row r="25525">
          <cell r="A25525">
            <v>92988</v>
          </cell>
          <cell r="B25525">
            <v>57.26</v>
          </cell>
        </row>
        <row r="25526">
          <cell r="A25526">
            <v>92990</v>
          </cell>
          <cell r="B25526">
            <v>78.599999999999994</v>
          </cell>
        </row>
        <row r="25527">
          <cell r="A25527">
            <v>92992</v>
          </cell>
          <cell r="B25527">
            <v>103.87</v>
          </cell>
        </row>
        <row r="25528">
          <cell r="A25528">
            <v>92994</v>
          </cell>
          <cell r="B25528">
            <v>134.47</v>
          </cell>
        </row>
        <row r="25529">
          <cell r="A25529">
            <v>92996</v>
          </cell>
          <cell r="B25529">
            <v>166.22</v>
          </cell>
        </row>
        <row r="25530">
          <cell r="A25530">
            <v>92998</v>
          </cell>
          <cell r="B25530">
            <v>203.34</v>
          </cell>
        </row>
        <row r="25531">
          <cell r="A25531">
            <v>93000</v>
          </cell>
          <cell r="B25531">
            <v>267.01</v>
          </cell>
        </row>
        <row r="25532">
          <cell r="A25532">
            <v>93002</v>
          </cell>
          <cell r="B25532">
            <v>333.66</v>
          </cell>
        </row>
        <row r="25533">
          <cell r="A25533">
            <v>101884</v>
          </cell>
          <cell r="B25533">
            <v>11</v>
          </cell>
        </row>
        <row r="25534">
          <cell r="A25534">
            <v>101885</v>
          </cell>
          <cell r="B25534">
            <v>11.97</v>
          </cell>
        </row>
        <row r="25535">
          <cell r="A25535">
            <v>101886</v>
          </cell>
          <cell r="B25535">
            <v>16.97</v>
          </cell>
        </row>
        <row r="25536">
          <cell r="A25536">
            <v>101887</v>
          </cell>
          <cell r="B25536">
            <v>18.39</v>
          </cell>
        </row>
        <row r="25537">
          <cell r="A25537">
            <v>101888</v>
          </cell>
          <cell r="B25537">
            <v>27.22</v>
          </cell>
        </row>
        <row r="25538">
          <cell r="A25538">
            <v>101889</v>
          </cell>
          <cell r="B25538">
            <v>28.01</v>
          </cell>
        </row>
        <row r="25539">
          <cell r="A25539">
            <v>91936</v>
          </cell>
          <cell r="B25539">
            <v>11.97</v>
          </cell>
        </row>
        <row r="25540">
          <cell r="A25540">
            <v>91937</v>
          </cell>
          <cell r="B25540">
            <v>10.43</v>
          </cell>
        </row>
        <row r="25541">
          <cell r="A25541">
            <v>91939</v>
          </cell>
          <cell r="B25541">
            <v>27.72</v>
          </cell>
        </row>
        <row r="25542">
          <cell r="A25542">
            <v>91940</v>
          </cell>
          <cell r="B25542">
            <v>14.47</v>
          </cell>
        </row>
        <row r="25543">
          <cell r="A25543">
            <v>91941</v>
          </cell>
          <cell r="B25543">
            <v>9.49</v>
          </cell>
        </row>
        <row r="25544">
          <cell r="A25544">
            <v>91942</v>
          </cell>
          <cell r="B25544">
            <v>33.58</v>
          </cell>
        </row>
        <row r="25545">
          <cell r="A25545">
            <v>91943</v>
          </cell>
          <cell r="B25545">
            <v>18.309999999999999</v>
          </cell>
        </row>
        <row r="25546">
          <cell r="A25546">
            <v>91944</v>
          </cell>
          <cell r="B25546">
            <v>12.61</v>
          </cell>
        </row>
        <row r="25547">
          <cell r="A25547">
            <v>92865</v>
          </cell>
          <cell r="B25547">
            <v>11.52</v>
          </cell>
        </row>
        <row r="25548">
          <cell r="A25548">
            <v>92866</v>
          </cell>
          <cell r="B25548">
            <v>9.0399999999999991</v>
          </cell>
        </row>
        <row r="25549">
          <cell r="A25549">
            <v>92867</v>
          </cell>
          <cell r="B25549">
            <v>27.93</v>
          </cell>
        </row>
        <row r="25550">
          <cell r="A25550">
            <v>92868</v>
          </cell>
          <cell r="B25550">
            <v>14.68</v>
          </cell>
        </row>
        <row r="25551">
          <cell r="A25551">
            <v>92869</v>
          </cell>
          <cell r="B25551">
            <v>9.6999999999999993</v>
          </cell>
        </row>
        <row r="25552">
          <cell r="A25552">
            <v>92870</v>
          </cell>
          <cell r="B25552">
            <v>34.28</v>
          </cell>
        </row>
        <row r="25553">
          <cell r="A25553">
            <v>92871</v>
          </cell>
          <cell r="B25553">
            <v>19.010000000000002</v>
          </cell>
        </row>
        <row r="25554">
          <cell r="A25554">
            <v>92872</v>
          </cell>
          <cell r="B25554">
            <v>13.31</v>
          </cell>
        </row>
        <row r="25555">
          <cell r="A25555">
            <v>95777</v>
          </cell>
          <cell r="B25555">
            <v>27.53</v>
          </cell>
        </row>
        <row r="25556">
          <cell r="A25556">
            <v>95778</v>
          </cell>
          <cell r="B25556">
            <v>28.15</v>
          </cell>
        </row>
        <row r="25557">
          <cell r="A25557">
            <v>95779</v>
          </cell>
          <cell r="B25557">
            <v>26.06</v>
          </cell>
        </row>
        <row r="25558">
          <cell r="A25558">
            <v>95780</v>
          </cell>
          <cell r="B25558">
            <v>31.11</v>
          </cell>
        </row>
        <row r="25559">
          <cell r="A25559">
            <v>95781</v>
          </cell>
          <cell r="B25559">
            <v>31.58</v>
          </cell>
        </row>
        <row r="25560">
          <cell r="A25560">
            <v>95782</v>
          </cell>
          <cell r="B25560">
            <v>32.79</v>
          </cell>
        </row>
        <row r="25561">
          <cell r="A25561">
            <v>95785</v>
          </cell>
          <cell r="B25561">
            <v>37.119999999999997</v>
          </cell>
        </row>
        <row r="25562">
          <cell r="A25562">
            <v>95787</v>
          </cell>
          <cell r="B25562">
            <v>27.98</v>
          </cell>
        </row>
        <row r="25563">
          <cell r="A25563">
            <v>95789</v>
          </cell>
          <cell r="B25563">
            <v>34.28</v>
          </cell>
        </row>
        <row r="25564">
          <cell r="A25564">
            <v>95791</v>
          </cell>
          <cell r="B25564">
            <v>43.66</v>
          </cell>
        </row>
        <row r="25565">
          <cell r="A25565">
            <v>95795</v>
          </cell>
          <cell r="B25565">
            <v>32.33</v>
          </cell>
        </row>
        <row r="25566">
          <cell r="A25566">
            <v>95796</v>
          </cell>
          <cell r="B25566">
            <v>40.35</v>
          </cell>
        </row>
        <row r="25567">
          <cell r="A25567">
            <v>95797</v>
          </cell>
          <cell r="B25567">
            <v>50.81</v>
          </cell>
        </row>
        <row r="25568">
          <cell r="A25568">
            <v>95801</v>
          </cell>
          <cell r="B25568">
            <v>38.64</v>
          </cell>
        </row>
        <row r="25569">
          <cell r="A25569">
            <v>95802</v>
          </cell>
          <cell r="B25569">
            <v>43.04</v>
          </cell>
        </row>
        <row r="25570">
          <cell r="A25570">
            <v>95803</v>
          </cell>
          <cell r="B25570">
            <v>56.42</v>
          </cell>
        </row>
        <row r="25571">
          <cell r="A25571">
            <v>95804</v>
          </cell>
          <cell r="B25571">
            <v>22.39</v>
          </cell>
        </row>
        <row r="25572">
          <cell r="A25572">
            <v>95805</v>
          </cell>
          <cell r="B25572">
            <v>22.62</v>
          </cell>
        </row>
        <row r="25573">
          <cell r="A25573">
            <v>95806</v>
          </cell>
          <cell r="B25573">
            <v>23.33</v>
          </cell>
        </row>
        <row r="25574">
          <cell r="A25574">
            <v>95807</v>
          </cell>
          <cell r="B25574">
            <v>25.86</v>
          </cell>
        </row>
        <row r="25575">
          <cell r="A25575">
            <v>95808</v>
          </cell>
          <cell r="B25575">
            <v>26.55</v>
          </cell>
        </row>
        <row r="25576">
          <cell r="A25576">
            <v>95809</v>
          </cell>
          <cell r="B25576">
            <v>29</v>
          </cell>
        </row>
        <row r="25577">
          <cell r="A25577">
            <v>95810</v>
          </cell>
          <cell r="B25577">
            <v>12.93</v>
          </cell>
        </row>
        <row r="25578">
          <cell r="A25578">
            <v>95811</v>
          </cell>
          <cell r="B25578">
            <v>13.61</v>
          </cell>
        </row>
        <row r="25579">
          <cell r="A25579">
            <v>95812</v>
          </cell>
          <cell r="B25579">
            <v>16.05</v>
          </cell>
        </row>
        <row r="25580">
          <cell r="A25580">
            <v>95813</v>
          </cell>
          <cell r="B25580">
            <v>15.82</v>
          </cell>
        </row>
        <row r="25581">
          <cell r="A25581">
            <v>95814</v>
          </cell>
          <cell r="B25581">
            <v>16.86</v>
          </cell>
        </row>
        <row r="25582">
          <cell r="A25582">
            <v>95815</v>
          </cell>
          <cell r="B25582">
            <v>21.47</v>
          </cell>
        </row>
        <row r="25583">
          <cell r="A25583">
            <v>95816</v>
          </cell>
          <cell r="B25583">
            <v>31.87</v>
          </cell>
        </row>
        <row r="25584">
          <cell r="A25584">
            <v>95817</v>
          </cell>
          <cell r="B25584">
            <v>32.880000000000003</v>
          </cell>
        </row>
        <row r="25585">
          <cell r="A25585">
            <v>95818</v>
          </cell>
          <cell r="B25585">
            <v>39.090000000000003</v>
          </cell>
        </row>
        <row r="25586">
          <cell r="A25586">
            <v>97881</v>
          </cell>
          <cell r="B25586">
            <v>102.89</v>
          </cell>
        </row>
        <row r="25587">
          <cell r="A25587">
            <v>97882</v>
          </cell>
          <cell r="B25587">
            <v>158.38999999999999</v>
          </cell>
        </row>
        <row r="25588">
          <cell r="A25588">
            <v>97883</v>
          </cell>
          <cell r="B25588">
            <v>301.25</v>
          </cell>
        </row>
        <row r="25589">
          <cell r="A25589">
            <v>97884</v>
          </cell>
          <cell r="B25589">
            <v>575.97</v>
          </cell>
        </row>
        <row r="25590">
          <cell r="A25590">
            <v>97885</v>
          </cell>
          <cell r="B25590">
            <v>886.45</v>
          </cell>
        </row>
        <row r="25591">
          <cell r="A25591">
            <v>97886</v>
          </cell>
          <cell r="B25591">
            <v>190.37</v>
          </cell>
        </row>
        <row r="25592">
          <cell r="A25592">
            <v>97887</v>
          </cell>
          <cell r="B25592">
            <v>301.7</v>
          </cell>
        </row>
        <row r="25593">
          <cell r="A25593">
            <v>97888</v>
          </cell>
          <cell r="B25593">
            <v>586.78</v>
          </cell>
        </row>
        <row r="25594">
          <cell r="A25594">
            <v>97889</v>
          </cell>
          <cell r="B25594">
            <v>783.01</v>
          </cell>
        </row>
        <row r="25595">
          <cell r="A25595">
            <v>97890</v>
          </cell>
          <cell r="B25595">
            <v>904.89</v>
          </cell>
        </row>
        <row r="25596">
          <cell r="A25596">
            <v>97891</v>
          </cell>
          <cell r="B25596">
            <v>204.22</v>
          </cell>
        </row>
        <row r="25597">
          <cell r="A25597">
            <v>97892</v>
          </cell>
          <cell r="B25597">
            <v>380.62</v>
          </cell>
        </row>
        <row r="25598">
          <cell r="A25598">
            <v>97893</v>
          </cell>
          <cell r="B25598">
            <v>520.14</v>
          </cell>
        </row>
        <row r="25599">
          <cell r="A25599">
            <v>97894</v>
          </cell>
          <cell r="B25599">
            <v>586.35</v>
          </cell>
        </row>
        <row r="25600">
          <cell r="A25600">
            <v>93653</v>
          </cell>
          <cell r="B25600">
            <v>10.6</v>
          </cell>
        </row>
        <row r="25601">
          <cell r="A25601">
            <v>93654</v>
          </cell>
          <cell r="B25601">
            <v>11.2</v>
          </cell>
        </row>
        <row r="25602">
          <cell r="A25602">
            <v>93655</v>
          </cell>
          <cell r="B25602">
            <v>12.3</v>
          </cell>
        </row>
        <row r="25603">
          <cell r="A25603">
            <v>93656</v>
          </cell>
          <cell r="B25603">
            <v>12.3</v>
          </cell>
        </row>
        <row r="25604">
          <cell r="A25604">
            <v>93657</v>
          </cell>
          <cell r="B25604">
            <v>13.67</v>
          </cell>
        </row>
        <row r="25605">
          <cell r="A25605">
            <v>93658</v>
          </cell>
          <cell r="B25605">
            <v>19.88</v>
          </cell>
        </row>
        <row r="25606">
          <cell r="A25606">
            <v>93659</v>
          </cell>
          <cell r="B25606">
            <v>22.72</v>
          </cell>
        </row>
        <row r="25607">
          <cell r="A25607">
            <v>93660</v>
          </cell>
          <cell r="B25607">
            <v>51.93</v>
          </cell>
        </row>
        <row r="25608">
          <cell r="A25608">
            <v>93661</v>
          </cell>
          <cell r="B25608">
            <v>53.15</v>
          </cell>
        </row>
        <row r="25609">
          <cell r="A25609">
            <v>93662</v>
          </cell>
          <cell r="B25609">
            <v>55.35</v>
          </cell>
        </row>
        <row r="25610">
          <cell r="A25610">
            <v>93663</v>
          </cell>
          <cell r="B25610">
            <v>55.35</v>
          </cell>
        </row>
        <row r="25611">
          <cell r="A25611">
            <v>93664</v>
          </cell>
          <cell r="B25611">
            <v>58.1</v>
          </cell>
        </row>
        <row r="25612">
          <cell r="A25612">
            <v>93665</v>
          </cell>
          <cell r="B25612">
            <v>61.84</v>
          </cell>
        </row>
        <row r="25613">
          <cell r="A25613">
            <v>93666</v>
          </cell>
          <cell r="B25613">
            <v>67.53</v>
          </cell>
        </row>
        <row r="25614">
          <cell r="A25614">
            <v>93667</v>
          </cell>
          <cell r="B25614">
            <v>64.95</v>
          </cell>
        </row>
        <row r="25615">
          <cell r="A25615">
            <v>93668</v>
          </cell>
          <cell r="B25615">
            <v>66.760000000000005</v>
          </cell>
        </row>
        <row r="25616">
          <cell r="A25616">
            <v>93669</v>
          </cell>
          <cell r="B25616">
            <v>70.06</v>
          </cell>
        </row>
        <row r="25617">
          <cell r="A25617">
            <v>93670</v>
          </cell>
          <cell r="B25617">
            <v>70.06</v>
          </cell>
        </row>
        <row r="25618">
          <cell r="A25618">
            <v>93671</v>
          </cell>
          <cell r="B25618">
            <v>74.180000000000007</v>
          </cell>
        </row>
        <row r="25619">
          <cell r="A25619">
            <v>93672</v>
          </cell>
          <cell r="B25619">
            <v>80.87</v>
          </cell>
        </row>
        <row r="25620">
          <cell r="A25620">
            <v>93673</v>
          </cell>
          <cell r="B25620">
            <v>89.4</v>
          </cell>
        </row>
        <row r="25621">
          <cell r="A25621">
            <v>97359</v>
          </cell>
          <cell r="B25621">
            <v>2480.5300000000002</v>
          </cell>
        </row>
        <row r="25622">
          <cell r="A25622">
            <v>97360</v>
          </cell>
          <cell r="B25622">
            <v>4756.74</v>
          </cell>
        </row>
        <row r="25623">
          <cell r="A25623">
            <v>97361</v>
          </cell>
          <cell r="B25623">
            <v>6342.32</v>
          </cell>
        </row>
        <row r="25624">
          <cell r="A25624">
            <v>97362</v>
          </cell>
          <cell r="B25624">
            <v>2450.42</v>
          </cell>
        </row>
        <row r="25625">
          <cell r="A25625">
            <v>101875</v>
          </cell>
          <cell r="B25625">
            <v>518.44000000000005</v>
          </cell>
        </row>
        <row r="25626">
          <cell r="A25626">
            <v>101876</v>
          </cell>
          <cell r="B25626">
            <v>60.13</v>
          </cell>
        </row>
        <row r="25627">
          <cell r="A25627">
            <v>101877</v>
          </cell>
          <cell r="B25627">
            <v>42.57</v>
          </cell>
        </row>
        <row r="25628">
          <cell r="A25628">
            <v>101878</v>
          </cell>
          <cell r="B25628">
            <v>707.33</v>
          </cell>
        </row>
        <row r="25629">
          <cell r="A25629">
            <v>101879</v>
          </cell>
          <cell r="B25629">
            <v>753.38</v>
          </cell>
        </row>
        <row r="25630">
          <cell r="A25630">
            <v>101880</v>
          </cell>
          <cell r="B25630">
            <v>866.57</v>
          </cell>
        </row>
        <row r="25631">
          <cell r="A25631">
            <v>101881</v>
          </cell>
          <cell r="B25631">
            <v>1251.8699999999999</v>
          </cell>
        </row>
        <row r="25632">
          <cell r="A25632">
            <v>101882</v>
          </cell>
          <cell r="B25632">
            <v>1782.83</v>
          </cell>
        </row>
        <row r="25633">
          <cell r="A25633">
            <v>101883</v>
          </cell>
          <cell r="B25633">
            <v>717.91</v>
          </cell>
        </row>
        <row r="25634">
          <cell r="A25634">
            <v>101890</v>
          </cell>
          <cell r="B25634">
            <v>14.73</v>
          </cell>
        </row>
        <row r="25635">
          <cell r="A25635">
            <v>101891</v>
          </cell>
          <cell r="B25635">
            <v>25.57</v>
          </cell>
        </row>
        <row r="25636">
          <cell r="A25636">
            <v>101892</v>
          </cell>
          <cell r="B25636">
            <v>65.55</v>
          </cell>
        </row>
        <row r="25637">
          <cell r="A25637">
            <v>101893</v>
          </cell>
          <cell r="B25637">
            <v>83.82</v>
          </cell>
        </row>
        <row r="25638">
          <cell r="A25638">
            <v>101894</v>
          </cell>
          <cell r="B25638">
            <v>144.41999999999999</v>
          </cell>
        </row>
        <row r="25639">
          <cell r="A25639">
            <v>101895</v>
          </cell>
          <cell r="B25639">
            <v>390.57</v>
          </cell>
        </row>
        <row r="25640">
          <cell r="A25640">
            <v>101896</v>
          </cell>
          <cell r="B25640">
            <v>583.04999999999995</v>
          </cell>
        </row>
        <row r="25641">
          <cell r="A25641">
            <v>101897</v>
          </cell>
          <cell r="B25641">
            <v>928.56</v>
          </cell>
        </row>
        <row r="25642">
          <cell r="A25642">
            <v>101898</v>
          </cell>
          <cell r="B25642">
            <v>1242.95</v>
          </cell>
        </row>
        <row r="25643">
          <cell r="A25643">
            <v>101899</v>
          </cell>
          <cell r="B25643">
            <v>1990.76</v>
          </cell>
        </row>
        <row r="25644">
          <cell r="A25644">
            <v>101900</v>
          </cell>
          <cell r="B25644">
            <v>4156.75</v>
          </cell>
        </row>
        <row r="25645">
          <cell r="A25645">
            <v>101901</v>
          </cell>
          <cell r="B25645">
            <v>193.98</v>
          </cell>
        </row>
        <row r="25646">
          <cell r="A25646">
            <v>101902</v>
          </cell>
          <cell r="B25646">
            <v>239.15</v>
          </cell>
        </row>
        <row r="25647">
          <cell r="A25647">
            <v>101903</v>
          </cell>
          <cell r="B25647">
            <v>501.08</v>
          </cell>
        </row>
        <row r="25648">
          <cell r="A25648">
            <v>101904</v>
          </cell>
          <cell r="B25648">
            <v>1862.01</v>
          </cell>
        </row>
        <row r="25649">
          <cell r="A25649">
            <v>101938</v>
          </cell>
          <cell r="B25649">
            <v>80.430000000000007</v>
          </cell>
        </row>
        <row r="25650">
          <cell r="A25650">
            <v>101946</v>
          </cell>
          <cell r="B25650">
            <v>131.18</v>
          </cell>
        </row>
        <row r="25651">
          <cell r="A25651">
            <v>91945</v>
          </cell>
          <cell r="B25651">
            <v>8.8000000000000007</v>
          </cell>
        </row>
        <row r="25652">
          <cell r="A25652">
            <v>91946</v>
          </cell>
          <cell r="B25652">
            <v>7.22</v>
          </cell>
        </row>
        <row r="25653">
          <cell r="A25653">
            <v>91947</v>
          </cell>
          <cell r="B25653">
            <v>6.24</v>
          </cell>
        </row>
        <row r="25654">
          <cell r="A25654">
            <v>91949</v>
          </cell>
          <cell r="B25654">
            <v>13.18</v>
          </cell>
        </row>
        <row r="25655">
          <cell r="A25655">
            <v>91950</v>
          </cell>
          <cell r="B25655">
            <v>11.27</v>
          </cell>
        </row>
        <row r="25656">
          <cell r="A25656">
            <v>91951</v>
          </cell>
          <cell r="B25656">
            <v>10.119999999999999</v>
          </cell>
        </row>
        <row r="25657">
          <cell r="A25657">
            <v>91952</v>
          </cell>
          <cell r="B25657">
            <v>16.93</v>
          </cell>
        </row>
        <row r="25658">
          <cell r="A25658">
            <v>91953</v>
          </cell>
          <cell r="B25658">
            <v>24.15</v>
          </cell>
        </row>
        <row r="25659">
          <cell r="A25659">
            <v>91954</v>
          </cell>
          <cell r="B25659">
            <v>22.78</v>
          </cell>
        </row>
        <row r="25660">
          <cell r="A25660">
            <v>91955</v>
          </cell>
          <cell r="B25660">
            <v>30</v>
          </cell>
        </row>
        <row r="25661">
          <cell r="A25661">
            <v>91956</v>
          </cell>
          <cell r="B25661">
            <v>36.75</v>
          </cell>
        </row>
        <row r="25662">
          <cell r="A25662">
            <v>91957</v>
          </cell>
          <cell r="B25662">
            <v>43.97</v>
          </cell>
        </row>
        <row r="25663">
          <cell r="A25663">
            <v>91958</v>
          </cell>
          <cell r="B25663">
            <v>30.94</v>
          </cell>
        </row>
        <row r="25664">
          <cell r="A25664">
            <v>91959</v>
          </cell>
          <cell r="B25664">
            <v>38.159999999999997</v>
          </cell>
        </row>
        <row r="25665">
          <cell r="A25665">
            <v>91960</v>
          </cell>
          <cell r="B25665">
            <v>42.62</v>
          </cell>
        </row>
        <row r="25666">
          <cell r="A25666">
            <v>91961</v>
          </cell>
          <cell r="B25666">
            <v>49.84</v>
          </cell>
        </row>
        <row r="25667">
          <cell r="A25667">
            <v>91962</v>
          </cell>
          <cell r="B25667">
            <v>56.63</v>
          </cell>
        </row>
        <row r="25668">
          <cell r="A25668">
            <v>91963</v>
          </cell>
          <cell r="B25668">
            <v>63.85</v>
          </cell>
        </row>
        <row r="25669">
          <cell r="A25669">
            <v>91964</v>
          </cell>
          <cell r="B25669">
            <v>50.78</v>
          </cell>
        </row>
        <row r="25670">
          <cell r="A25670">
            <v>91965</v>
          </cell>
          <cell r="B25670">
            <v>58</v>
          </cell>
        </row>
        <row r="25671">
          <cell r="A25671">
            <v>91966</v>
          </cell>
          <cell r="B25671">
            <v>44.97</v>
          </cell>
        </row>
        <row r="25672">
          <cell r="A25672">
            <v>91967</v>
          </cell>
          <cell r="B25672">
            <v>52.19</v>
          </cell>
        </row>
        <row r="25673">
          <cell r="A25673">
            <v>91968</v>
          </cell>
          <cell r="B25673">
            <v>62.44</v>
          </cell>
        </row>
        <row r="25674">
          <cell r="A25674">
            <v>91969</v>
          </cell>
          <cell r="B25674">
            <v>69.66</v>
          </cell>
        </row>
        <row r="25675">
          <cell r="A25675">
            <v>91970</v>
          </cell>
          <cell r="B25675">
            <v>65.13</v>
          </cell>
        </row>
        <row r="25676">
          <cell r="A25676">
            <v>91971</v>
          </cell>
          <cell r="B25676">
            <v>76.400000000000006</v>
          </cell>
        </row>
        <row r="25677">
          <cell r="A25677">
            <v>91972</v>
          </cell>
          <cell r="B25677">
            <v>70.989999999999995</v>
          </cell>
        </row>
        <row r="25678">
          <cell r="A25678">
            <v>91973</v>
          </cell>
          <cell r="B25678">
            <v>82.26</v>
          </cell>
        </row>
        <row r="25679">
          <cell r="A25679">
            <v>91974</v>
          </cell>
          <cell r="B25679">
            <v>59.26</v>
          </cell>
        </row>
        <row r="25680">
          <cell r="A25680">
            <v>91975</v>
          </cell>
          <cell r="B25680">
            <v>70.53</v>
          </cell>
        </row>
        <row r="25681">
          <cell r="A25681">
            <v>91976</v>
          </cell>
          <cell r="B25681">
            <v>87.4</v>
          </cell>
        </row>
        <row r="25682">
          <cell r="A25682">
            <v>91977</v>
          </cell>
          <cell r="B25682">
            <v>98.67</v>
          </cell>
        </row>
        <row r="25683">
          <cell r="A25683">
            <v>91978</v>
          </cell>
          <cell r="B25683">
            <v>35.53</v>
          </cell>
        </row>
        <row r="25684">
          <cell r="A25684">
            <v>91979</v>
          </cell>
          <cell r="B25684">
            <v>42.75</v>
          </cell>
        </row>
        <row r="25685">
          <cell r="A25685">
            <v>91980</v>
          </cell>
          <cell r="B25685">
            <v>34.479999999999997</v>
          </cell>
        </row>
        <row r="25686">
          <cell r="A25686">
            <v>91981</v>
          </cell>
          <cell r="B25686">
            <v>41.7</v>
          </cell>
        </row>
        <row r="25687">
          <cell r="A25687">
            <v>91982</v>
          </cell>
          <cell r="B25687">
            <v>77.459999999999994</v>
          </cell>
        </row>
        <row r="25688">
          <cell r="A25688">
            <v>91983</v>
          </cell>
          <cell r="B25688">
            <v>84.68</v>
          </cell>
        </row>
        <row r="25689">
          <cell r="A25689">
            <v>91984</v>
          </cell>
          <cell r="B25689">
            <v>15.96</v>
          </cell>
        </row>
        <row r="25690">
          <cell r="A25690">
            <v>91985</v>
          </cell>
          <cell r="B25690">
            <v>23.18</v>
          </cell>
        </row>
        <row r="25691">
          <cell r="A25691">
            <v>91986</v>
          </cell>
          <cell r="B25691">
            <v>33.119999999999997</v>
          </cell>
        </row>
        <row r="25692">
          <cell r="A25692">
            <v>91987</v>
          </cell>
          <cell r="B25692">
            <v>40.340000000000003</v>
          </cell>
        </row>
        <row r="25693">
          <cell r="A25693">
            <v>91988</v>
          </cell>
          <cell r="B25693">
            <v>19.48</v>
          </cell>
        </row>
        <row r="25694">
          <cell r="A25694">
            <v>91989</v>
          </cell>
          <cell r="B25694">
            <v>26.7</v>
          </cell>
        </row>
        <row r="25695">
          <cell r="A25695">
            <v>91990</v>
          </cell>
          <cell r="B25695">
            <v>30.98</v>
          </cell>
        </row>
        <row r="25696">
          <cell r="A25696">
            <v>91991</v>
          </cell>
          <cell r="B25696">
            <v>32.880000000000003</v>
          </cell>
        </row>
        <row r="25697">
          <cell r="A25697">
            <v>91992</v>
          </cell>
          <cell r="B25697">
            <v>38.200000000000003</v>
          </cell>
        </row>
        <row r="25698">
          <cell r="A25698">
            <v>91993</v>
          </cell>
          <cell r="B25698">
            <v>40.1</v>
          </cell>
        </row>
        <row r="25699">
          <cell r="A25699">
            <v>91994</v>
          </cell>
          <cell r="B25699">
            <v>21.8</v>
          </cell>
        </row>
        <row r="25700">
          <cell r="A25700">
            <v>91995</v>
          </cell>
          <cell r="B25700">
            <v>23.7</v>
          </cell>
        </row>
        <row r="25701">
          <cell r="A25701">
            <v>91996</v>
          </cell>
          <cell r="B25701">
            <v>29.02</v>
          </cell>
        </row>
        <row r="25702">
          <cell r="A25702">
            <v>91997</v>
          </cell>
          <cell r="B25702">
            <v>30.92</v>
          </cell>
        </row>
        <row r="25703">
          <cell r="A25703">
            <v>91998</v>
          </cell>
          <cell r="B25703">
            <v>18.25</v>
          </cell>
        </row>
        <row r="25704">
          <cell r="A25704">
            <v>91999</v>
          </cell>
          <cell r="B25704">
            <v>20.149999999999999</v>
          </cell>
        </row>
        <row r="25705">
          <cell r="A25705">
            <v>92000</v>
          </cell>
          <cell r="B25705">
            <v>25.47</v>
          </cell>
        </row>
        <row r="25706">
          <cell r="A25706">
            <v>92001</v>
          </cell>
          <cell r="B25706">
            <v>27.37</v>
          </cell>
        </row>
        <row r="25707">
          <cell r="A25707">
            <v>92002</v>
          </cell>
          <cell r="B25707">
            <v>40.659999999999997</v>
          </cell>
        </row>
        <row r="25708">
          <cell r="A25708">
            <v>92003</v>
          </cell>
          <cell r="B25708">
            <v>44.46</v>
          </cell>
        </row>
        <row r="25709">
          <cell r="A25709">
            <v>92004</v>
          </cell>
          <cell r="B25709">
            <v>47.88</v>
          </cell>
        </row>
        <row r="25710">
          <cell r="A25710">
            <v>92005</v>
          </cell>
          <cell r="B25710">
            <v>51.68</v>
          </cell>
        </row>
        <row r="25711">
          <cell r="A25711">
            <v>92006</v>
          </cell>
          <cell r="B25711">
            <v>33.53</v>
          </cell>
        </row>
        <row r="25712">
          <cell r="A25712">
            <v>92007</v>
          </cell>
          <cell r="B25712">
            <v>37.33</v>
          </cell>
        </row>
        <row r="25713">
          <cell r="A25713">
            <v>92008</v>
          </cell>
          <cell r="B25713">
            <v>40.75</v>
          </cell>
        </row>
        <row r="25714">
          <cell r="A25714">
            <v>92009</v>
          </cell>
          <cell r="B25714">
            <v>44.55</v>
          </cell>
        </row>
        <row r="25715">
          <cell r="A25715">
            <v>92010</v>
          </cell>
          <cell r="B25715">
            <v>59.5</v>
          </cell>
        </row>
        <row r="25716">
          <cell r="A25716">
            <v>92011</v>
          </cell>
          <cell r="B25716">
            <v>65.2</v>
          </cell>
        </row>
        <row r="25717">
          <cell r="A25717">
            <v>92012</v>
          </cell>
          <cell r="B25717">
            <v>66.72</v>
          </cell>
        </row>
        <row r="25718">
          <cell r="A25718">
            <v>92013</v>
          </cell>
          <cell r="B25718">
            <v>72.42</v>
          </cell>
        </row>
        <row r="25719">
          <cell r="A25719">
            <v>92014</v>
          </cell>
          <cell r="B25719">
            <v>48.82</v>
          </cell>
        </row>
        <row r="25720">
          <cell r="A25720">
            <v>92015</v>
          </cell>
          <cell r="B25720">
            <v>54.52</v>
          </cell>
        </row>
        <row r="25721">
          <cell r="A25721">
            <v>92016</v>
          </cell>
          <cell r="B25721">
            <v>56.04</v>
          </cell>
        </row>
        <row r="25722">
          <cell r="A25722">
            <v>92017</v>
          </cell>
          <cell r="B25722">
            <v>61.74</v>
          </cell>
        </row>
        <row r="25723">
          <cell r="A25723">
            <v>92018</v>
          </cell>
          <cell r="B25723">
            <v>64.58</v>
          </cell>
        </row>
        <row r="25724">
          <cell r="A25724">
            <v>92019</v>
          </cell>
          <cell r="B25724">
            <v>75.849999999999994</v>
          </cell>
        </row>
        <row r="25725">
          <cell r="A25725">
            <v>92020</v>
          </cell>
          <cell r="B25725">
            <v>95.4</v>
          </cell>
        </row>
        <row r="25726">
          <cell r="A25726">
            <v>92021</v>
          </cell>
          <cell r="B25726">
            <v>106.67</v>
          </cell>
        </row>
        <row r="25727">
          <cell r="A25727">
            <v>92022</v>
          </cell>
          <cell r="B25727">
            <v>35.770000000000003</v>
          </cell>
        </row>
        <row r="25728">
          <cell r="A25728">
            <v>92023</v>
          </cell>
          <cell r="B25728">
            <v>42.99</v>
          </cell>
        </row>
        <row r="25729">
          <cell r="A25729">
            <v>92024</v>
          </cell>
          <cell r="B25729">
            <v>54.67</v>
          </cell>
        </row>
        <row r="25730">
          <cell r="A25730">
            <v>92025</v>
          </cell>
          <cell r="B25730">
            <v>61.89</v>
          </cell>
        </row>
        <row r="25731">
          <cell r="A25731">
            <v>92026</v>
          </cell>
          <cell r="B25731">
            <v>49.8</v>
          </cell>
        </row>
        <row r="25732">
          <cell r="A25732">
            <v>92027</v>
          </cell>
          <cell r="B25732">
            <v>57.02</v>
          </cell>
        </row>
        <row r="25733">
          <cell r="A25733">
            <v>92028</v>
          </cell>
          <cell r="B25733">
            <v>41.64</v>
          </cell>
        </row>
        <row r="25734">
          <cell r="A25734">
            <v>92029</v>
          </cell>
          <cell r="B25734">
            <v>48.86</v>
          </cell>
        </row>
        <row r="25735">
          <cell r="A25735">
            <v>92030</v>
          </cell>
          <cell r="B25735">
            <v>60.48</v>
          </cell>
        </row>
        <row r="25736">
          <cell r="A25736">
            <v>92031</v>
          </cell>
          <cell r="B25736">
            <v>67.7</v>
          </cell>
        </row>
        <row r="25737">
          <cell r="A25737">
            <v>92032</v>
          </cell>
          <cell r="B25737">
            <v>61.46</v>
          </cell>
        </row>
        <row r="25738">
          <cell r="A25738">
            <v>92033</v>
          </cell>
          <cell r="B25738">
            <v>68.680000000000007</v>
          </cell>
        </row>
        <row r="25739">
          <cell r="A25739">
            <v>92034</v>
          </cell>
          <cell r="B25739">
            <v>55.65</v>
          </cell>
        </row>
        <row r="25740">
          <cell r="A25740">
            <v>92035</v>
          </cell>
          <cell r="B25740">
            <v>62.87</v>
          </cell>
        </row>
        <row r="25741">
          <cell r="A25741">
            <v>97583</v>
          </cell>
          <cell r="B25741">
            <v>108.88</v>
          </cell>
        </row>
        <row r="25742">
          <cell r="A25742">
            <v>97584</v>
          </cell>
          <cell r="B25742">
            <v>154.37</v>
          </cell>
        </row>
        <row r="25743">
          <cell r="A25743">
            <v>97585</v>
          </cell>
          <cell r="B25743">
            <v>147.61000000000001</v>
          </cell>
        </row>
        <row r="25744">
          <cell r="A25744">
            <v>97586</v>
          </cell>
          <cell r="B25744">
            <v>202.54</v>
          </cell>
        </row>
        <row r="25745">
          <cell r="A25745">
            <v>97587</v>
          </cell>
          <cell r="B25745">
            <v>375.25</v>
          </cell>
        </row>
        <row r="25746">
          <cell r="A25746">
            <v>97589</v>
          </cell>
          <cell r="B25746">
            <v>45.47</v>
          </cell>
        </row>
        <row r="25747">
          <cell r="A25747">
            <v>97590</v>
          </cell>
          <cell r="B25747">
            <v>121.37</v>
          </cell>
        </row>
        <row r="25748">
          <cell r="A25748">
            <v>97591</v>
          </cell>
          <cell r="B25748">
            <v>157.54</v>
          </cell>
        </row>
        <row r="25749">
          <cell r="A25749">
            <v>97592</v>
          </cell>
          <cell r="B25749">
            <v>39.840000000000003</v>
          </cell>
        </row>
        <row r="25750">
          <cell r="A25750">
            <v>97593</v>
          </cell>
          <cell r="B25750">
            <v>180.8</v>
          </cell>
        </row>
        <row r="25751">
          <cell r="A25751">
            <v>97594</v>
          </cell>
          <cell r="B25751">
            <v>159.85</v>
          </cell>
        </row>
        <row r="25752">
          <cell r="A25752">
            <v>97595</v>
          </cell>
          <cell r="B25752">
            <v>127.91</v>
          </cell>
        </row>
        <row r="25753">
          <cell r="A25753">
            <v>97596</v>
          </cell>
          <cell r="B25753">
            <v>86.9</v>
          </cell>
        </row>
        <row r="25754">
          <cell r="A25754">
            <v>97597</v>
          </cell>
          <cell r="B25754">
            <v>88.41</v>
          </cell>
        </row>
        <row r="25755">
          <cell r="A25755">
            <v>97598</v>
          </cell>
          <cell r="B25755">
            <v>83.17</v>
          </cell>
        </row>
        <row r="25756">
          <cell r="A25756">
            <v>97599</v>
          </cell>
          <cell r="B25756">
            <v>28.86</v>
          </cell>
        </row>
        <row r="25757">
          <cell r="A25757">
            <v>97609</v>
          </cell>
          <cell r="B25757">
            <v>16.78</v>
          </cell>
        </row>
        <row r="25758">
          <cell r="A25758">
            <v>97610</v>
          </cell>
          <cell r="B25758">
            <v>17.95</v>
          </cell>
        </row>
        <row r="25759">
          <cell r="A25759">
            <v>97611</v>
          </cell>
          <cell r="B25759">
            <v>26.13</v>
          </cell>
        </row>
        <row r="25760">
          <cell r="A25760">
            <v>97612</v>
          </cell>
          <cell r="B25760">
            <v>28.54</v>
          </cell>
        </row>
        <row r="25761">
          <cell r="A25761">
            <v>97613</v>
          </cell>
          <cell r="B25761">
            <v>36.54</v>
          </cell>
        </row>
        <row r="25762">
          <cell r="A25762">
            <v>97614</v>
          </cell>
          <cell r="B25762">
            <v>65.42</v>
          </cell>
        </row>
        <row r="25763">
          <cell r="A25763">
            <v>97615</v>
          </cell>
          <cell r="B25763">
            <v>64.64</v>
          </cell>
        </row>
        <row r="25764">
          <cell r="A25764">
            <v>97616</v>
          </cell>
          <cell r="B25764">
            <v>75.06</v>
          </cell>
        </row>
        <row r="25765">
          <cell r="A25765">
            <v>97617</v>
          </cell>
          <cell r="B25765">
            <v>74.680000000000007</v>
          </cell>
        </row>
        <row r="25766">
          <cell r="A25766">
            <v>97618</v>
          </cell>
          <cell r="B25766">
            <v>68.02</v>
          </cell>
        </row>
        <row r="25767">
          <cell r="A25767">
            <v>100902</v>
          </cell>
          <cell r="B25767">
            <v>26.99</v>
          </cell>
        </row>
        <row r="25768">
          <cell r="A25768">
            <v>100903</v>
          </cell>
          <cell r="B25768">
            <v>32.15</v>
          </cell>
        </row>
        <row r="25769">
          <cell r="A25769">
            <v>100904</v>
          </cell>
          <cell r="B25769">
            <v>108.88</v>
          </cell>
        </row>
        <row r="25770">
          <cell r="A25770">
            <v>100905</v>
          </cell>
          <cell r="B25770">
            <v>295.23</v>
          </cell>
        </row>
        <row r="25771">
          <cell r="A25771">
            <v>100906</v>
          </cell>
          <cell r="B25771">
            <v>405.09</v>
          </cell>
        </row>
        <row r="25772">
          <cell r="A25772">
            <v>100919</v>
          </cell>
          <cell r="B25772">
            <v>74.86</v>
          </cell>
        </row>
        <row r="25773">
          <cell r="A25773">
            <v>100920</v>
          </cell>
          <cell r="B25773">
            <v>128.13</v>
          </cell>
        </row>
        <row r="25774">
          <cell r="A25774">
            <v>100921</v>
          </cell>
          <cell r="B25774">
            <v>78.39</v>
          </cell>
        </row>
        <row r="25775">
          <cell r="A25775">
            <v>100922</v>
          </cell>
          <cell r="B25775">
            <v>56.55</v>
          </cell>
        </row>
        <row r="25776">
          <cell r="A25776">
            <v>100923</v>
          </cell>
          <cell r="B25776">
            <v>66.36</v>
          </cell>
        </row>
        <row r="25777">
          <cell r="A25777">
            <v>101489</v>
          </cell>
          <cell r="B25777">
            <v>1456.07</v>
          </cell>
        </row>
        <row r="25778">
          <cell r="A25778">
            <v>101490</v>
          </cell>
          <cell r="B25778">
            <v>1556.06</v>
          </cell>
        </row>
        <row r="25779">
          <cell r="A25779">
            <v>101491</v>
          </cell>
          <cell r="B25779">
            <v>1595.44</v>
          </cell>
        </row>
        <row r="25780">
          <cell r="A25780">
            <v>101492</v>
          </cell>
          <cell r="B25780">
            <v>1740.28</v>
          </cell>
        </row>
        <row r="25781">
          <cell r="A25781">
            <v>101493</v>
          </cell>
          <cell r="B25781">
            <v>1440.36</v>
          </cell>
        </row>
        <row r="25782">
          <cell r="A25782">
            <v>101494</v>
          </cell>
          <cell r="B25782">
            <v>1540.35</v>
          </cell>
        </row>
        <row r="25783">
          <cell r="A25783">
            <v>101495</v>
          </cell>
          <cell r="B25783">
            <v>1579.73</v>
          </cell>
        </row>
        <row r="25784">
          <cell r="A25784">
            <v>101496</v>
          </cell>
          <cell r="B25784">
            <v>1724.57</v>
          </cell>
        </row>
        <row r="25785">
          <cell r="A25785">
            <v>101497</v>
          </cell>
          <cell r="B25785">
            <v>1676.1</v>
          </cell>
        </row>
        <row r="25786">
          <cell r="A25786">
            <v>101498</v>
          </cell>
          <cell r="B25786">
            <v>1827.45</v>
          </cell>
        </row>
        <row r="25787">
          <cell r="A25787">
            <v>101499</v>
          </cell>
          <cell r="B25787">
            <v>1887.05</v>
          </cell>
        </row>
        <row r="25788">
          <cell r="A25788">
            <v>101500</v>
          </cell>
          <cell r="B25788">
            <v>2092.29</v>
          </cell>
        </row>
        <row r="25789">
          <cell r="A25789">
            <v>101501</v>
          </cell>
          <cell r="B25789">
            <v>1667.36</v>
          </cell>
        </row>
        <row r="25790">
          <cell r="A25790">
            <v>101502</v>
          </cell>
          <cell r="B25790">
            <v>1818.71</v>
          </cell>
        </row>
        <row r="25791">
          <cell r="A25791">
            <v>101503</v>
          </cell>
          <cell r="B25791">
            <v>1878.31</v>
          </cell>
        </row>
        <row r="25792">
          <cell r="A25792">
            <v>101504</v>
          </cell>
          <cell r="B25792">
            <v>2083.5500000000002</v>
          </cell>
        </row>
        <row r="25793">
          <cell r="A25793">
            <v>101505</v>
          </cell>
          <cell r="B25793">
            <v>1794.48</v>
          </cell>
        </row>
        <row r="25794">
          <cell r="A25794">
            <v>101506</v>
          </cell>
          <cell r="B25794">
            <v>1996.28</v>
          </cell>
        </row>
        <row r="25795">
          <cell r="A25795">
            <v>101507</v>
          </cell>
          <cell r="B25795">
            <v>2075.7600000000002</v>
          </cell>
        </row>
        <row r="25796">
          <cell r="A25796">
            <v>101508</v>
          </cell>
          <cell r="B25796">
            <v>2340.33</v>
          </cell>
        </row>
        <row r="25797">
          <cell r="A25797">
            <v>101509</v>
          </cell>
          <cell r="B25797">
            <v>2019.55</v>
          </cell>
        </row>
        <row r="25798">
          <cell r="A25798">
            <v>101510</v>
          </cell>
          <cell r="B25798">
            <v>2221.35</v>
          </cell>
        </row>
        <row r="25799">
          <cell r="A25799">
            <v>101511</v>
          </cell>
          <cell r="B25799">
            <v>2300.83</v>
          </cell>
        </row>
        <row r="25800">
          <cell r="A25800">
            <v>101512</v>
          </cell>
          <cell r="B25800">
            <v>2565.4</v>
          </cell>
        </row>
        <row r="25801">
          <cell r="A25801">
            <v>101513</v>
          </cell>
          <cell r="B25801">
            <v>793.46</v>
          </cell>
        </row>
        <row r="25802">
          <cell r="A25802">
            <v>101514</v>
          </cell>
          <cell r="B25802">
            <v>913.45</v>
          </cell>
        </row>
        <row r="25803">
          <cell r="A25803">
            <v>101515</v>
          </cell>
          <cell r="B25803">
            <v>960.71</v>
          </cell>
        </row>
        <row r="25804">
          <cell r="A25804">
            <v>101516</v>
          </cell>
          <cell r="B25804">
            <v>1101.82</v>
          </cell>
        </row>
        <row r="25805">
          <cell r="A25805">
            <v>101517</v>
          </cell>
          <cell r="B25805">
            <v>777.75</v>
          </cell>
        </row>
        <row r="25806">
          <cell r="A25806">
            <v>101518</v>
          </cell>
          <cell r="B25806">
            <v>897.74</v>
          </cell>
        </row>
        <row r="25807">
          <cell r="A25807">
            <v>101519</v>
          </cell>
          <cell r="B25807">
            <v>945</v>
          </cell>
        </row>
        <row r="25808">
          <cell r="A25808">
            <v>101520</v>
          </cell>
          <cell r="B25808">
            <v>1086.1099999999999</v>
          </cell>
        </row>
        <row r="25809">
          <cell r="A25809">
            <v>101521</v>
          </cell>
          <cell r="B25809">
            <v>1030.02</v>
          </cell>
        </row>
        <row r="25810">
          <cell r="A25810">
            <v>101522</v>
          </cell>
          <cell r="B25810">
            <v>1210</v>
          </cell>
        </row>
        <row r="25811">
          <cell r="A25811">
            <v>101523</v>
          </cell>
          <cell r="B25811">
            <v>1280.8800000000001</v>
          </cell>
        </row>
        <row r="25812">
          <cell r="A25812">
            <v>101524</v>
          </cell>
          <cell r="B25812">
            <v>1492.55</v>
          </cell>
        </row>
        <row r="25813">
          <cell r="A25813">
            <v>101525</v>
          </cell>
          <cell r="B25813">
            <v>1021.29</v>
          </cell>
        </row>
        <row r="25814">
          <cell r="A25814">
            <v>101526</v>
          </cell>
          <cell r="B25814">
            <v>1201.27</v>
          </cell>
        </row>
        <row r="25815">
          <cell r="A25815">
            <v>101527</v>
          </cell>
          <cell r="B25815">
            <v>1272.1500000000001</v>
          </cell>
        </row>
        <row r="25816">
          <cell r="A25816">
            <v>101528</v>
          </cell>
          <cell r="B25816">
            <v>1483.82</v>
          </cell>
        </row>
        <row r="25817">
          <cell r="A25817">
            <v>101529</v>
          </cell>
          <cell r="B25817">
            <v>1166.6600000000001</v>
          </cell>
        </row>
        <row r="25818">
          <cell r="A25818">
            <v>101530</v>
          </cell>
          <cell r="B25818">
            <v>1406.64</v>
          </cell>
        </row>
        <row r="25819">
          <cell r="A25819">
            <v>101531</v>
          </cell>
          <cell r="B25819">
            <v>1501.15</v>
          </cell>
        </row>
        <row r="25820">
          <cell r="A25820">
            <v>101532</v>
          </cell>
          <cell r="B25820">
            <v>1783.37</v>
          </cell>
        </row>
        <row r="25821">
          <cell r="A25821">
            <v>101533</v>
          </cell>
          <cell r="B25821">
            <v>1391.74</v>
          </cell>
        </row>
        <row r="25822">
          <cell r="A25822">
            <v>101534</v>
          </cell>
          <cell r="B25822">
            <v>1631.72</v>
          </cell>
        </row>
        <row r="25823">
          <cell r="A25823">
            <v>101535</v>
          </cell>
          <cell r="B25823">
            <v>1726.23</v>
          </cell>
        </row>
        <row r="25824">
          <cell r="A25824">
            <v>101536</v>
          </cell>
          <cell r="B25824">
            <v>2008.45</v>
          </cell>
        </row>
        <row r="25825">
          <cell r="A25825">
            <v>101537</v>
          </cell>
          <cell r="B25825">
            <v>137.91999999999999</v>
          </cell>
        </row>
        <row r="25826">
          <cell r="A25826">
            <v>101538</v>
          </cell>
          <cell r="B25826">
            <v>48.37</v>
          </cell>
        </row>
        <row r="25827">
          <cell r="A25827">
            <v>101539</v>
          </cell>
          <cell r="B25827">
            <v>79.16</v>
          </cell>
        </row>
        <row r="25828">
          <cell r="A25828">
            <v>101540</v>
          </cell>
          <cell r="B25828">
            <v>134.38</v>
          </cell>
        </row>
        <row r="25829">
          <cell r="A25829">
            <v>101541</v>
          </cell>
          <cell r="B25829">
            <v>175.05</v>
          </cell>
        </row>
        <row r="25830">
          <cell r="A25830">
            <v>101542</v>
          </cell>
          <cell r="B25830">
            <v>36.24</v>
          </cell>
        </row>
        <row r="25831">
          <cell r="A25831">
            <v>101543</v>
          </cell>
          <cell r="B25831">
            <v>63.96</v>
          </cell>
        </row>
        <row r="25832">
          <cell r="A25832">
            <v>101544</v>
          </cell>
          <cell r="B25832">
            <v>102.73</v>
          </cell>
        </row>
        <row r="25833">
          <cell r="A25833">
            <v>101545</v>
          </cell>
          <cell r="B25833">
            <v>149.78</v>
          </cell>
        </row>
        <row r="25834">
          <cell r="A25834">
            <v>101546</v>
          </cell>
          <cell r="B25834">
            <v>32.82</v>
          </cell>
        </row>
        <row r="25835">
          <cell r="A25835">
            <v>101547</v>
          </cell>
          <cell r="B25835">
            <v>103.09</v>
          </cell>
        </row>
        <row r="25836">
          <cell r="A25836">
            <v>101548</v>
          </cell>
          <cell r="B25836">
            <v>8.0299999999999994</v>
          </cell>
        </row>
        <row r="25837">
          <cell r="A25837">
            <v>101549</v>
          </cell>
          <cell r="B25837">
            <v>18.190000000000001</v>
          </cell>
        </row>
        <row r="25838">
          <cell r="A25838">
            <v>101553</v>
          </cell>
          <cell r="B25838">
            <v>17.23</v>
          </cell>
        </row>
        <row r="25839">
          <cell r="A25839">
            <v>101554</v>
          </cell>
          <cell r="B25839">
            <v>12.24</v>
          </cell>
        </row>
        <row r="25840">
          <cell r="A25840">
            <v>101555</v>
          </cell>
          <cell r="B25840">
            <v>7.69</v>
          </cell>
        </row>
        <row r="25841">
          <cell r="A25841">
            <v>101556</v>
          </cell>
          <cell r="B25841">
            <v>6.97</v>
          </cell>
        </row>
        <row r="25842">
          <cell r="A25842">
            <v>101560</v>
          </cell>
          <cell r="B25842">
            <v>11.94</v>
          </cell>
        </row>
        <row r="25843">
          <cell r="A25843">
            <v>101561</v>
          </cell>
          <cell r="B25843">
            <v>18.28</v>
          </cell>
        </row>
        <row r="25844">
          <cell r="A25844">
            <v>101562</v>
          </cell>
          <cell r="B25844">
            <v>27.79</v>
          </cell>
        </row>
        <row r="25845">
          <cell r="A25845">
            <v>101563</v>
          </cell>
          <cell r="B25845">
            <v>38.299999999999997</v>
          </cell>
        </row>
        <row r="25846">
          <cell r="A25846">
            <v>101564</v>
          </cell>
          <cell r="B25846">
            <v>54.56</v>
          </cell>
        </row>
        <row r="25847">
          <cell r="A25847">
            <v>101565</v>
          </cell>
          <cell r="B25847">
            <v>75.540000000000006</v>
          </cell>
        </row>
        <row r="25848">
          <cell r="A25848">
            <v>101567</v>
          </cell>
          <cell r="B25848">
            <v>100.33</v>
          </cell>
        </row>
        <row r="25849">
          <cell r="A25849">
            <v>101568</v>
          </cell>
          <cell r="B25849">
            <v>130.59</v>
          </cell>
        </row>
        <row r="25850">
          <cell r="A25850">
            <v>101626</v>
          </cell>
          <cell r="B25850">
            <v>221.13</v>
          </cell>
        </row>
        <row r="25851">
          <cell r="A25851">
            <v>101627</v>
          </cell>
          <cell r="B25851">
            <v>345.51</v>
          </cell>
        </row>
        <row r="25852">
          <cell r="A25852">
            <v>101628</v>
          </cell>
          <cell r="B25852">
            <v>163.59</v>
          </cell>
        </row>
        <row r="25853">
          <cell r="A25853">
            <v>101629</v>
          </cell>
          <cell r="B25853">
            <v>193.23</v>
          </cell>
        </row>
        <row r="25854">
          <cell r="A25854">
            <v>101630</v>
          </cell>
          <cell r="B25854">
            <v>65.55</v>
          </cell>
        </row>
        <row r="25855">
          <cell r="A25855">
            <v>101631</v>
          </cell>
          <cell r="B25855">
            <v>23.62</v>
          </cell>
        </row>
        <row r="25856">
          <cell r="A25856">
            <v>101632</v>
          </cell>
          <cell r="B25856">
            <v>49.61</v>
          </cell>
        </row>
        <row r="25857">
          <cell r="A25857">
            <v>101633</v>
          </cell>
          <cell r="B25857">
            <v>102.45</v>
          </cell>
        </row>
        <row r="25858">
          <cell r="A25858">
            <v>101636</v>
          </cell>
          <cell r="B25858">
            <v>156.54</v>
          </cell>
        </row>
        <row r="25859">
          <cell r="A25859">
            <v>101637</v>
          </cell>
          <cell r="B25859">
            <v>149.26</v>
          </cell>
        </row>
        <row r="25860">
          <cell r="A25860">
            <v>101640</v>
          </cell>
          <cell r="B25860">
            <v>111.63</v>
          </cell>
        </row>
        <row r="25861">
          <cell r="A25861">
            <v>101641</v>
          </cell>
          <cell r="B25861">
            <v>57.69</v>
          </cell>
        </row>
        <row r="25862">
          <cell r="A25862">
            <v>101642</v>
          </cell>
          <cell r="B25862">
            <v>28.81</v>
          </cell>
        </row>
        <row r="25863">
          <cell r="A25863">
            <v>101643</v>
          </cell>
          <cell r="B25863">
            <v>50.32</v>
          </cell>
        </row>
        <row r="25864">
          <cell r="A25864">
            <v>101644</v>
          </cell>
          <cell r="B25864">
            <v>68.19</v>
          </cell>
        </row>
        <row r="25865">
          <cell r="A25865">
            <v>101645</v>
          </cell>
          <cell r="B25865">
            <v>32.15</v>
          </cell>
        </row>
        <row r="25866">
          <cell r="A25866">
            <v>101646</v>
          </cell>
          <cell r="B25866">
            <v>42.77</v>
          </cell>
        </row>
        <row r="25867">
          <cell r="A25867">
            <v>101647</v>
          </cell>
          <cell r="B25867">
            <v>78.77</v>
          </cell>
        </row>
        <row r="25868">
          <cell r="A25868">
            <v>101648</v>
          </cell>
          <cell r="B25868">
            <v>60.87</v>
          </cell>
        </row>
        <row r="25869">
          <cell r="A25869">
            <v>101649</v>
          </cell>
          <cell r="B25869">
            <v>70.180000000000007</v>
          </cell>
        </row>
        <row r="25870">
          <cell r="A25870">
            <v>101650</v>
          </cell>
          <cell r="B25870">
            <v>81.61</v>
          </cell>
        </row>
        <row r="25871">
          <cell r="A25871">
            <v>101651</v>
          </cell>
          <cell r="B25871">
            <v>54.87</v>
          </cell>
        </row>
        <row r="25872">
          <cell r="A25872">
            <v>101652</v>
          </cell>
          <cell r="B25872">
            <v>626.67999999999995</v>
          </cell>
        </row>
        <row r="25873">
          <cell r="A25873">
            <v>101653</v>
          </cell>
          <cell r="B25873">
            <v>310.83</v>
          </cell>
        </row>
        <row r="25874">
          <cell r="A25874">
            <v>101654</v>
          </cell>
          <cell r="B25874">
            <v>293.08</v>
          </cell>
        </row>
        <row r="25875">
          <cell r="A25875">
            <v>101655</v>
          </cell>
          <cell r="B25875">
            <v>486.94</v>
          </cell>
        </row>
        <row r="25876">
          <cell r="A25876">
            <v>101656</v>
          </cell>
          <cell r="B25876">
            <v>532.21</v>
          </cell>
        </row>
        <row r="25877">
          <cell r="A25877">
            <v>101657</v>
          </cell>
          <cell r="B25877">
            <v>628.63</v>
          </cell>
        </row>
        <row r="25878">
          <cell r="A25878">
            <v>101658</v>
          </cell>
          <cell r="B25878">
            <v>826.89</v>
          </cell>
        </row>
        <row r="25879">
          <cell r="A25879">
            <v>101659</v>
          </cell>
          <cell r="B25879">
            <v>950.2</v>
          </cell>
        </row>
        <row r="25880">
          <cell r="A25880">
            <v>101660</v>
          </cell>
          <cell r="B25880">
            <v>1532.3</v>
          </cell>
        </row>
        <row r="25881">
          <cell r="A25881">
            <v>101661</v>
          </cell>
          <cell r="B25881">
            <v>103.15</v>
          </cell>
        </row>
        <row r="25882">
          <cell r="A25882">
            <v>101662</v>
          </cell>
          <cell r="B25882">
            <v>870.26</v>
          </cell>
        </row>
        <row r="25883">
          <cell r="A25883">
            <v>101663</v>
          </cell>
          <cell r="B25883">
            <v>27.51</v>
          </cell>
        </row>
        <row r="25884">
          <cell r="A25884">
            <v>101664</v>
          </cell>
          <cell r="B25884">
            <v>28.9</v>
          </cell>
        </row>
        <row r="25885">
          <cell r="A25885">
            <v>101665</v>
          </cell>
          <cell r="B25885">
            <v>34.92</v>
          </cell>
        </row>
        <row r="25886">
          <cell r="A25886">
            <v>101666</v>
          </cell>
          <cell r="B25886">
            <v>498.93</v>
          </cell>
        </row>
        <row r="25887">
          <cell r="A25887">
            <v>102085</v>
          </cell>
          <cell r="B25887">
            <v>250.51</v>
          </cell>
        </row>
        <row r="25888">
          <cell r="A25888">
            <v>100578</v>
          </cell>
          <cell r="B25888">
            <v>546.29999999999995</v>
          </cell>
        </row>
        <row r="25889">
          <cell r="A25889">
            <v>100579</v>
          </cell>
          <cell r="B25889">
            <v>600.57000000000005</v>
          </cell>
        </row>
        <row r="25890">
          <cell r="A25890">
            <v>100580</v>
          </cell>
          <cell r="B25890">
            <v>647.48</v>
          </cell>
        </row>
        <row r="25891">
          <cell r="A25891">
            <v>100581</v>
          </cell>
          <cell r="B25891">
            <v>627.53</v>
          </cell>
        </row>
        <row r="25892">
          <cell r="A25892">
            <v>100582</v>
          </cell>
          <cell r="B25892">
            <v>712.11</v>
          </cell>
        </row>
        <row r="25893">
          <cell r="A25893">
            <v>100583</v>
          </cell>
          <cell r="B25893">
            <v>655.99</v>
          </cell>
        </row>
        <row r="25894">
          <cell r="A25894">
            <v>100584</v>
          </cell>
          <cell r="B25894">
            <v>706.83</v>
          </cell>
        </row>
        <row r="25895">
          <cell r="A25895">
            <v>100585</v>
          </cell>
          <cell r="B25895">
            <v>711.65</v>
          </cell>
        </row>
        <row r="25896">
          <cell r="A25896">
            <v>100586</v>
          </cell>
          <cell r="B25896">
            <v>792.61</v>
          </cell>
        </row>
        <row r="25897">
          <cell r="A25897">
            <v>100587</v>
          </cell>
          <cell r="B25897">
            <v>768.91</v>
          </cell>
        </row>
        <row r="25898">
          <cell r="A25898">
            <v>100588</v>
          </cell>
          <cell r="B25898">
            <v>831.84</v>
          </cell>
        </row>
        <row r="25899">
          <cell r="A25899">
            <v>100589</v>
          </cell>
          <cell r="B25899">
            <v>841.29</v>
          </cell>
        </row>
        <row r="25900">
          <cell r="A25900">
            <v>100590</v>
          </cell>
          <cell r="B25900">
            <v>903.57</v>
          </cell>
        </row>
        <row r="25901">
          <cell r="A25901">
            <v>100591</v>
          </cell>
          <cell r="B25901">
            <v>842.6</v>
          </cell>
        </row>
        <row r="25902">
          <cell r="A25902">
            <v>100592</v>
          </cell>
          <cell r="B25902">
            <v>894.21</v>
          </cell>
        </row>
        <row r="25903">
          <cell r="A25903">
            <v>100593</v>
          </cell>
          <cell r="B25903">
            <v>902.68</v>
          </cell>
        </row>
        <row r="25904">
          <cell r="A25904">
            <v>100594</v>
          </cell>
          <cell r="B25904">
            <v>990.08</v>
          </cell>
        </row>
        <row r="25905">
          <cell r="A25905">
            <v>100595</v>
          </cell>
          <cell r="B25905">
            <v>1082.94</v>
          </cell>
        </row>
        <row r="25906">
          <cell r="A25906">
            <v>100596</v>
          </cell>
          <cell r="B25906">
            <v>1200.79</v>
          </cell>
        </row>
        <row r="25907">
          <cell r="A25907">
            <v>100597</v>
          </cell>
          <cell r="B25907">
            <v>1243.21</v>
          </cell>
        </row>
        <row r="25908">
          <cell r="A25908">
            <v>100598</v>
          </cell>
          <cell r="B25908">
            <v>1340.37</v>
          </cell>
        </row>
        <row r="25909">
          <cell r="A25909">
            <v>100599</v>
          </cell>
          <cell r="B25909">
            <v>558.32000000000005</v>
          </cell>
        </row>
        <row r="25910">
          <cell r="A25910">
            <v>100600</v>
          </cell>
          <cell r="B25910">
            <v>642.29999999999995</v>
          </cell>
        </row>
        <row r="25911">
          <cell r="A25911">
            <v>100601</v>
          </cell>
          <cell r="B25911">
            <v>783.2</v>
          </cell>
        </row>
        <row r="25912">
          <cell r="A25912">
            <v>100602</v>
          </cell>
          <cell r="B25912">
            <v>958.99</v>
          </cell>
        </row>
        <row r="25913">
          <cell r="A25913">
            <v>100603</v>
          </cell>
          <cell r="B25913">
            <v>1411.48</v>
          </cell>
        </row>
        <row r="25914">
          <cell r="A25914">
            <v>100604</v>
          </cell>
          <cell r="B25914">
            <v>688.05</v>
          </cell>
        </row>
        <row r="25915">
          <cell r="A25915">
            <v>100605</v>
          </cell>
          <cell r="B25915">
            <v>1013.37</v>
          </cell>
        </row>
        <row r="25916">
          <cell r="A25916">
            <v>100606</v>
          </cell>
          <cell r="B25916">
            <v>1477.06</v>
          </cell>
        </row>
        <row r="25917">
          <cell r="A25917">
            <v>100607</v>
          </cell>
          <cell r="B25917">
            <v>710.16</v>
          </cell>
        </row>
        <row r="25918">
          <cell r="A25918">
            <v>100608</v>
          </cell>
          <cell r="B25918">
            <v>1040.29</v>
          </cell>
        </row>
        <row r="25919">
          <cell r="A25919">
            <v>100609</v>
          </cell>
          <cell r="B25919">
            <v>1511.69</v>
          </cell>
        </row>
        <row r="25920">
          <cell r="A25920">
            <v>100610</v>
          </cell>
          <cell r="B25920">
            <v>732.18</v>
          </cell>
        </row>
        <row r="25921">
          <cell r="A25921">
            <v>100611</v>
          </cell>
          <cell r="B25921">
            <v>880.72</v>
          </cell>
        </row>
        <row r="25922">
          <cell r="A25922">
            <v>100612</v>
          </cell>
          <cell r="B25922">
            <v>1066.81</v>
          </cell>
        </row>
        <row r="25923">
          <cell r="A25923">
            <v>100613</v>
          </cell>
          <cell r="B25923">
            <v>1545.7</v>
          </cell>
        </row>
        <row r="25924">
          <cell r="A25924">
            <v>100614</v>
          </cell>
          <cell r="B25924">
            <v>928.83</v>
          </cell>
        </row>
        <row r="25925">
          <cell r="A25925">
            <v>100615</v>
          </cell>
          <cell r="B25925">
            <v>1119.58</v>
          </cell>
        </row>
        <row r="25926">
          <cell r="A25926">
            <v>100616</v>
          </cell>
          <cell r="B25926">
            <v>1616.56</v>
          </cell>
        </row>
        <row r="25927">
          <cell r="A25927">
            <v>100617</v>
          </cell>
          <cell r="B25927">
            <v>1172.2</v>
          </cell>
        </row>
        <row r="25928">
          <cell r="A25928">
            <v>100618</v>
          </cell>
          <cell r="B25928">
            <v>1691.36</v>
          </cell>
        </row>
        <row r="25929">
          <cell r="A25929">
            <v>100619</v>
          </cell>
          <cell r="B25929">
            <v>674.47</v>
          </cell>
        </row>
        <row r="25930">
          <cell r="A25930">
            <v>100620</v>
          </cell>
          <cell r="B25930">
            <v>4235.34</v>
          </cell>
        </row>
        <row r="25931">
          <cell r="A25931">
            <v>100621</v>
          </cell>
          <cell r="B25931">
            <v>4794.0200000000004</v>
          </cell>
        </row>
        <row r="25932">
          <cell r="A25932">
            <v>100622</v>
          </cell>
          <cell r="B25932">
            <v>2981.4</v>
          </cell>
        </row>
        <row r="25933">
          <cell r="A25933">
            <v>100623</v>
          </cell>
          <cell r="B25933">
            <v>3208.17</v>
          </cell>
        </row>
        <row r="25934">
          <cell r="A25934">
            <v>97600</v>
          </cell>
          <cell r="B25934">
            <v>353.84</v>
          </cell>
        </row>
        <row r="25935">
          <cell r="A25935">
            <v>97601</v>
          </cell>
          <cell r="B25935">
            <v>375.35</v>
          </cell>
        </row>
        <row r="25936">
          <cell r="A25936">
            <v>97605</v>
          </cell>
          <cell r="B25936">
            <v>114.41</v>
          </cell>
        </row>
        <row r="25937">
          <cell r="A25937">
            <v>97606</v>
          </cell>
          <cell r="B25937">
            <v>123.76</v>
          </cell>
        </row>
        <row r="25938">
          <cell r="A25938">
            <v>97607</v>
          </cell>
          <cell r="B25938">
            <v>138.55000000000001</v>
          </cell>
        </row>
        <row r="25939">
          <cell r="A25939">
            <v>97608</v>
          </cell>
          <cell r="B25939">
            <v>147.9</v>
          </cell>
        </row>
        <row r="25940">
          <cell r="A25940">
            <v>102102</v>
          </cell>
          <cell r="B25940">
            <v>9145.58</v>
          </cell>
        </row>
        <row r="25941">
          <cell r="A25941">
            <v>102103</v>
          </cell>
          <cell r="B25941">
            <v>10173.25</v>
          </cell>
        </row>
        <row r="25942">
          <cell r="A25942">
            <v>102104</v>
          </cell>
          <cell r="B25942">
            <v>13038.03</v>
          </cell>
        </row>
        <row r="25943">
          <cell r="A25943">
            <v>102105</v>
          </cell>
          <cell r="B25943">
            <v>16014.61</v>
          </cell>
        </row>
        <row r="25944">
          <cell r="A25944">
            <v>102106</v>
          </cell>
          <cell r="B25944">
            <v>20076.580000000002</v>
          </cell>
        </row>
        <row r="25945">
          <cell r="A25945">
            <v>102107</v>
          </cell>
          <cell r="B25945">
            <v>27997.49</v>
          </cell>
        </row>
        <row r="25946">
          <cell r="A25946">
            <v>102108</v>
          </cell>
          <cell r="B25946">
            <v>32596.17</v>
          </cell>
        </row>
        <row r="25947">
          <cell r="A25947">
            <v>102109</v>
          </cell>
          <cell r="B25947">
            <v>64.180000000000007</v>
          </cell>
        </row>
        <row r="25948">
          <cell r="A25948">
            <v>102110</v>
          </cell>
          <cell r="B25948">
            <v>207.2</v>
          </cell>
        </row>
        <row r="25949">
          <cell r="A25949">
            <v>93128</v>
          </cell>
          <cell r="B25949">
            <v>145.13999999999999</v>
          </cell>
        </row>
        <row r="25950">
          <cell r="A25950">
            <v>93137</v>
          </cell>
          <cell r="B25950">
            <v>171.96</v>
          </cell>
        </row>
        <row r="25951">
          <cell r="A25951">
            <v>93138</v>
          </cell>
          <cell r="B25951">
            <v>163.80000000000001</v>
          </cell>
        </row>
        <row r="25952">
          <cell r="A25952">
            <v>93139</v>
          </cell>
          <cell r="B25952">
            <v>209.26</v>
          </cell>
        </row>
        <row r="25953">
          <cell r="A25953">
            <v>93140</v>
          </cell>
          <cell r="B25953">
            <v>196.98</v>
          </cell>
        </row>
        <row r="25954">
          <cell r="A25954">
            <v>93141</v>
          </cell>
          <cell r="B25954">
            <v>180.08</v>
          </cell>
        </row>
        <row r="25955">
          <cell r="A25955">
            <v>93142</v>
          </cell>
          <cell r="B25955">
            <v>198.94</v>
          </cell>
        </row>
        <row r="25956">
          <cell r="A25956">
            <v>93143</v>
          </cell>
          <cell r="B25956">
            <v>181.98</v>
          </cell>
        </row>
        <row r="25957">
          <cell r="A25957">
            <v>93144</v>
          </cell>
          <cell r="B25957">
            <v>245.21</v>
          </cell>
        </row>
        <row r="25958">
          <cell r="A25958">
            <v>93145</v>
          </cell>
          <cell r="B25958">
            <v>219.67</v>
          </cell>
        </row>
        <row r="25959">
          <cell r="A25959">
            <v>93146</v>
          </cell>
          <cell r="B25959">
            <v>238.35</v>
          </cell>
        </row>
        <row r="25960">
          <cell r="A25960">
            <v>93147</v>
          </cell>
          <cell r="B25960">
            <v>271.57</v>
          </cell>
        </row>
        <row r="25961">
          <cell r="A25961">
            <v>96971</v>
          </cell>
          <cell r="B25961">
            <v>38.07</v>
          </cell>
        </row>
        <row r="25962">
          <cell r="A25962">
            <v>96972</v>
          </cell>
          <cell r="B25962">
            <v>54.17</v>
          </cell>
        </row>
        <row r="25963">
          <cell r="A25963">
            <v>96973</v>
          </cell>
          <cell r="B25963">
            <v>70.150000000000006</v>
          </cell>
        </row>
        <row r="25964">
          <cell r="A25964">
            <v>96974</v>
          </cell>
          <cell r="B25964">
            <v>91.69</v>
          </cell>
        </row>
        <row r="25965">
          <cell r="A25965">
            <v>96975</v>
          </cell>
          <cell r="B25965">
            <v>121.14</v>
          </cell>
        </row>
        <row r="25966">
          <cell r="A25966">
            <v>96976</v>
          </cell>
          <cell r="B25966">
            <v>160.94999999999999</v>
          </cell>
        </row>
        <row r="25967">
          <cell r="A25967">
            <v>96977</v>
          </cell>
          <cell r="B25967">
            <v>68.650000000000006</v>
          </cell>
        </row>
        <row r="25968">
          <cell r="A25968">
            <v>96978</v>
          </cell>
          <cell r="B25968">
            <v>96.38</v>
          </cell>
        </row>
        <row r="25969">
          <cell r="A25969">
            <v>96979</v>
          </cell>
          <cell r="B25969">
            <v>135.25</v>
          </cell>
        </row>
        <row r="25970">
          <cell r="A25970">
            <v>96984</v>
          </cell>
          <cell r="B25970">
            <v>56.43</v>
          </cell>
        </row>
        <row r="25971">
          <cell r="A25971">
            <v>96985</v>
          </cell>
          <cell r="B25971">
            <v>75.260000000000005</v>
          </cell>
        </row>
        <row r="25972">
          <cell r="A25972">
            <v>96986</v>
          </cell>
          <cell r="B25972">
            <v>112.38</v>
          </cell>
        </row>
        <row r="25973">
          <cell r="A25973">
            <v>96987</v>
          </cell>
          <cell r="B25973">
            <v>108.76</v>
          </cell>
        </row>
        <row r="25974">
          <cell r="A25974">
            <v>96988</v>
          </cell>
          <cell r="B25974">
            <v>165.92</v>
          </cell>
        </row>
        <row r="25975">
          <cell r="A25975">
            <v>96989</v>
          </cell>
          <cell r="B25975">
            <v>138.85</v>
          </cell>
        </row>
        <row r="25976">
          <cell r="A25976">
            <v>98463</v>
          </cell>
          <cell r="B25976">
            <v>23.78</v>
          </cell>
        </row>
        <row r="25977">
          <cell r="A25977">
            <v>103490</v>
          </cell>
          <cell r="B25977">
            <v>3116.81</v>
          </cell>
        </row>
        <row r="25978">
          <cell r="A25978">
            <v>103491</v>
          </cell>
          <cell r="B25978">
            <v>716.1</v>
          </cell>
        </row>
        <row r="25979">
          <cell r="A25979">
            <v>96765</v>
          </cell>
          <cell r="B25979">
            <v>1340.71</v>
          </cell>
        </row>
        <row r="25980">
          <cell r="A25980">
            <v>101905</v>
          </cell>
          <cell r="B25980">
            <v>241.89</v>
          </cell>
        </row>
        <row r="25981">
          <cell r="A25981">
            <v>101906</v>
          </cell>
          <cell r="B25981">
            <v>715.44</v>
          </cell>
        </row>
        <row r="25982">
          <cell r="A25982">
            <v>101907</v>
          </cell>
          <cell r="B25982">
            <v>773.14</v>
          </cell>
        </row>
        <row r="25983">
          <cell r="A25983">
            <v>101908</v>
          </cell>
          <cell r="B25983">
            <v>234.67</v>
          </cell>
        </row>
        <row r="25984">
          <cell r="A25984">
            <v>101909</v>
          </cell>
          <cell r="B25984">
            <v>273.14</v>
          </cell>
        </row>
        <row r="25985">
          <cell r="A25985">
            <v>101910</v>
          </cell>
          <cell r="B25985">
            <v>321.20999999999998</v>
          </cell>
        </row>
        <row r="25986">
          <cell r="A25986">
            <v>101911</v>
          </cell>
          <cell r="B25986">
            <v>369.29</v>
          </cell>
        </row>
        <row r="25987">
          <cell r="A25987">
            <v>101912</v>
          </cell>
          <cell r="B25987">
            <v>1669.43</v>
          </cell>
        </row>
        <row r="25988">
          <cell r="A25988">
            <v>101913</v>
          </cell>
          <cell r="B25988">
            <v>485.86</v>
          </cell>
        </row>
        <row r="25989">
          <cell r="A25989">
            <v>101914</v>
          </cell>
          <cell r="B25989">
            <v>418.86</v>
          </cell>
        </row>
        <row r="25990">
          <cell r="A25990">
            <v>101915</v>
          </cell>
          <cell r="B25990">
            <v>299.66000000000003</v>
          </cell>
        </row>
        <row r="25991">
          <cell r="A25991">
            <v>101916</v>
          </cell>
          <cell r="B25991">
            <v>2984.18</v>
          </cell>
        </row>
        <row r="25992">
          <cell r="A25992">
            <v>101917</v>
          </cell>
          <cell r="B25992">
            <v>132.15</v>
          </cell>
        </row>
        <row r="25993">
          <cell r="A25993">
            <v>98261</v>
          </cell>
          <cell r="B25993">
            <v>4.01</v>
          </cell>
        </row>
        <row r="25994">
          <cell r="A25994">
            <v>98262</v>
          </cell>
          <cell r="B25994">
            <v>4.91</v>
          </cell>
        </row>
        <row r="25995">
          <cell r="A25995">
            <v>98263</v>
          </cell>
          <cell r="B25995">
            <v>6.02</v>
          </cell>
        </row>
        <row r="25996">
          <cell r="A25996">
            <v>98264</v>
          </cell>
          <cell r="B25996">
            <v>6.89</v>
          </cell>
        </row>
        <row r="25997">
          <cell r="A25997">
            <v>98265</v>
          </cell>
          <cell r="B25997">
            <v>8.1999999999999993</v>
          </cell>
        </row>
        <row r="25998">
          <cell r="A25998">
            <v>98266</v>
          </cell>
          <cell r="B25998">
            <v>8.9700000000000006</v>
          </cell>
        </row>
        <row r="25999">
          <cell r="A25999">
            <v>98267</v>
          </cell>
          <cell r="B25999">
            <v>15.29</v>
          </cell>
        </row>
        <row r="26000">
          <cell r="A26000">
            <v>98268</v>
          </cell>
          <cell r="B26000">
            <v>26.04</v>
          </cell>
        </row>
        <row r="26001">
          <cell r="A26001">
            <v>98269</v>
          </cell>
          <cell r="B26001">
            <v>34.130000000000003</v>
          </cell>
        </row>
        <row r="26002">
          <cell r="A26002">
            <v>98270</v>
          </cell>
          <cell r="B26002">
            <v>56.86</v>
          </cell>
        </row>
        <row r="26003">
          <cell r="A26003">
            <v>98271</v>
          </cell>
          <cell r="B26003">
            <v>89.56</v>
          </cell>
        </row>
        <row r="26004">
          <cell r="A26004">
            <v>98272</v>
          </cell>
          <cell r="B26004">
            <v>213.24</v>
          </cell>
        </row>
        <row r="26005">
          <cell r="A26005">
            <v>98273</v>
          </cell>
          <cell r="B26005">
            <v>3.95</v>
          </cell>
        </row>
        <row r="26006">
          <cell r="A26006">
            <v>98274</v>
          </cell>
          <cell r="B26006">
            <v>5.27</v>
          </cell>
        </row>
        <row r="26007">
          <cell r="A26007">
            <v>98275</v>
          </cell>
          <cell r="B26007">
            <v>6.03</v>
          </cell>
        </row>
        <row r="26008">
          <cell r="A26008">
            <v>98276</v>
          </cell>
          <cell r="B26008">
            <v>12.35</v>
          </cell>
        </row>
        <row r="26009">
          <cell r="A26009">
            <v>98277</v>
          </cell>
          <cell r="B26009">
            <v>23.1</v>
          </cell>
        </row>
        <row r="26010">
          <cell r="A26010">
            <v>98278</v>
          </cell>
          <cell r="B26010">
            <v>31.19</v>
          </cell>
        </row>
        <row r="26011">
          <cell r="A26011">
            <v>98279</v>
          </cell>
          <cell r="B26011">
            <v>53.92</v>
          </cell>
        </row>
        <row r="26012">
          <cell r="A26012">
            <v>98280</v>
          </cell>
          <cell r="B26012">
            <v>7.78</v>
          </cell>
        </row>
        <row r="26013">
          <cell r="A26013">
            <v>98281</v>
          </cell>
          <cell r="B26013">
            <v>8.69</v>
          </cell>
        </row>
        <row r="26014">
          <cell r="A26014">
            <v>98282</v>
          </cell>
          <cell r="B26014">
            <v>9.81</v>
          </cell>
        </row>
        <row r="26015">
          <cell r="A26015">
            <v>98283</v>
          </cell>
          <cell r="B26015">
            <v>10.66</v>
          </cell>
        </row>
        <row r="26016">
          <cell r="A26016">
            <v>98284</v>
          </cell>
          <cell r="B26016">
            <v>11.98</v>
          </cell>
        </row>
        <row r="26017">
          <cell r="A26017">
            <v>98285</v>
          </cell>
          <cell r="B26017">
            <v>12.74</v>
          </cell>
        </row>
        <row r="26018">
          <cell r="A26018">
            <v>98286</v>
          </cell>
          <cell r="B26018">
            <v>19.07</v>
          </cell>
        </row>
        <row r="26019">
          <cell r="A26019">
            <v>98287</v>
          </cell>
          <cell r="B26019">
            <v>1.74</v>
          </cell>
        </row>
        <row r="26020">
          <cell r="A26020">
            <v>98288</v>
          </cell>
          <cell r="B26020">
            <v>2.65</v>
          </cell>
        </row>
        <row r="26021">
          <cell r="A26021">
            <v>98289</v>
          </cell>
          <cell r="B26021">
            <v>3.76</v>
          </cell>
        </row>
        <row r="26022">
          <cell r="A26022">
            <v>98290</v>
          </cell>
          <cell r="B26022">
            <v>4.62</v>
          </cell>
        </row>
        <row r="26023">
          <cell r="A26023">
            <v>98291</v>
          </cell>
          <cell r="B26023">
            <v>5.94</v>
          </cell>
        </row>
        <row r="26024">
          <cell r="A26024">
            <v>98292</v>
          </cell>
          <cell r="B26024">
            <v>6.7</v>
          </cell>
        </row>
        <row r="26025">
          <cell r="A26025">
            <v>98293</v>
          </cell>
          <cell r="B26025">
            <v>13.02</v>
          </cell>
        </row>
        <row r="26026">
          <cell r="A26026">
            <v>98400</v>
          </cell>
          <cell r="B26026">
            <v>18.510000000000002</v>
          </cell>
        </row>
        <row r="26027">
          <cell r="A26027">
            <v>98401</v>
          </cell>
          <cell r="B26027">
            <v>29.52</v>
          </cell>
        </row>
        <row r="26028">
          <cell r="A26028">
            <v>98402</v>
          </cell>
          <cell r="B26028">
            <v>38.75</v>
          </cell>
        </row>
        <row r="26029">
          <cell r="A26029">
            <v>100556</v>
          </cell>
          <cell r="B26029">
            <v>47.55</v>
          </cell>
        </row>
        <row r="26030">
          <cell r="A26030">
            <v>100557</v>
          </cell>
          <cell r="B26030">
            <v>623.86</v>
          </cell>
        </row>
        <row r="26031">
          <cell r="A26031">
            <v>100560</v>
          </cell>
          <cell r="B26031">
            <v>128.87</v>
          </cell>
        </row>
        <row r="26032">
          <cell r="A26032">
            <v>100561</v>
          </cell>
          <cell r="B26032">
            <v>240.11</v>
          </cell>
        </row>
        <row r="26033">
          <cell r="A26033">
            <v>100562</v>
          </cell>
          <cell r="B26033">
            <v>374.28</v>
          </cell>
        </row>
        <row r="26034">
          <cell r="A26034">
            <v>100563</v>
          </cell>
          <cell r="B26034">
            <v>541.49</v>
          </cell>
        </row>
        <row r="26035">
          <cell r="A26035">
            <v>101795</v>
          </cell>
          <cell r="B26035">
            <v>525.23</v>
          </cell>
        </row>
        <row r="26036">
          <cell r="A26036">
            <v>101798</v>
          </cell>
          <cell r="B26036">
            <v>322.2</v>
          </cell>
        </row>
        <row r="26037">
          <cell r="A26037">
            <v>101799</v>
          </cell>
          <cell r="B26037">
            <v>776.27</v>
          </cell>
        </row>
        <row r="26038">
          <cell r="A26038">
            <v>98397</v>
          </cell>
          <cell r="B26038">
            <v>12.53</v>
          </cell>
        </row>
        <row r="26039">
          <cell r="A26039">
            <v>103244</v>
          </cell>
          <cell r="B26039">
            <v>2054.56</v>
          </cell>
        </row>
        <row r="26040">
          <cell r="A26040">
            <v>103245</v>
          </cell>
          <cell r="B26040">
            <v>1625.33</v>
          </cell>
        </row>
        <row r="26041">
          <cell r="A26041">
            <v>103246</v>
          </cell>
          <cell r="B26041">
            <v>1770.49</v>
          </cell>
        </row>
        <row r="26042">
          <cell r="A26042">
            <v>103247</v>
          </cell>
          <cell r="B26042">
            <v>2277.8200000000002</v>
          </cell>
        </row>
        <row r="26043">
          <cell r="A26043">
            <v>103248</v>
          </cell>
          <cell r="B26043">
            <v>1865.53</v>
          </cell>
        </row>
        <row r="26044">
          <cell r="A26044">
            <v>103249</v>
          </cell>
          <cell r="B26044">
            <v>2002.53</v>
          </cell>
        </row>
        <row r="26045">
          <cell r="A26045">
            <v>103250</v>
          </cell>
          <cell r="B26045">
            <v>3298.78</v>
          </cell>
        </row>
        <row r="26046">
          <cell r="A26046">
            <v>103251</v>
          </cell>
          <cell r="B26046">
            <v>2610.1999999999998</v>
          </cell>
        </row>
        <row r="26047">
          <cell r="A26047">
            <v>103252</v>
          </cell>
          <cell r="B26047">
            <v>2887.88</v>
          </cell>
        </row>
        <row r="26048">
          <cell r="A26048">
            <v>103253</v>
          </cell>
          <cell r="B26048">
            <v>4488.6099999999997</v>
          </cell>
        </row>
        <row r="26049">
          <cell r="A26049">
            <v>103254</v>
          </cell>
          <cell r="B26049">
            <v>3362.86</v>
          </cell>
        </row>
        <row r="26050">
          <cell r="A26050">
            <v>103255</v>
          </cell>
          <cell r="B26050">
            <v>3760.06</v>
          </cell>
        </row>
        <row r="26051">
          <cell r="A26051">
            <v>103256</v>
          </cell>
          <cell r="B26051">
            <v>8318.98</v>
          </cell>
        </row>
        <row r="26052">
          <cell r="A26052">
            <v>103257</v>
          </cell>
          <cell r="B26052">
            <v>4762.67</v>
          </cell>
        </row>
        <row r="26053">
          <cell r="A26053">
            <v>103258</v>
          </cell>
          <cell r="B26053">
            <v>9297.39</v>
          </cell>
        </row>
        <row r="26054">
          <cell r="A26054">
            <v>103259</v>
          </cell>
          <cell r="B26054">
            <v>5023.1099999999997</v>
          </cell>
        </row>
        <row r="26055">
          <cell r="A26055">
            <v>103260</v>
          </cell>
          <cell r="B26055">
            <v>5159.13</v>
          </cell>
        </row>
        <row r="26056">
          <cell r="A26056">
            <v>103261</v>
          </cell>
          <cell r="B26056">
            <v>10485.95</v>
          </cell>
        </row>
        <row r="26057">
          <cell r="A26057">
            <v>103262</v>
          </cell>
          <cell r="B26057">
            <v>6591.51</v>
          </cell>
        </row>
        <row r="26058">
          <cell r="A26058">
            <v>103263</v>
          </cell>
          <cell r="B26058">
            <v>14519.52</v>
          </cell>
        </row>
        <row r="26059">
          <cell r="A26059">
            <v>103264</v>
          </cell>
          <cell r="B26059">
            <v>8143.2</v>
          </cell>
        </row>
        <row r="26060">
          <cell r="A26060">
            <v>103265</v>
          </cell>
          <cell r="B26060">
            <v>17504.150000000001</v>
          </cell>
        </row>
        <row r="26061">
          <cell r="A26061">
            <v>103266</v>
          </cell>
          <cell r="B26061">
            <v>9094.32</v>
          </cell>
        </row>
        <row r="26062">
          <cell r="A26062">
            <v>103267</v>
          </cell>
          <cell r="B26062">
            <v>5209.21</v>
          </cell>
        </row>
        <row r="26063">
          <cell r="A26063">
            <v>103268</v>
          </cell>
          <cell r="B26063">
            <v>6178.02</v>
          </cell>
        </row>
        <row r="26064">
          <cell r="A26064">
            <v>103269</v>
          </cell>
          <cell r="B26064">
            <v>6396.37</v>
          </cell>
        </row>
        <row r="26065">
          <cell r="A26065">
            <v>103270</v>
          </cell>
          <cell r="B26065">
            <v>6638.39</v>
          </cell>
        </row>
        <row r="26066">
          <cell r="A26066">
            <v>103271</v>
          </cell>
          <cell r="B26066">
            <v>9394.64</v>
          </cell>
        </row>
        <row r="26067">
          <cell r="A26067">
            <v>103272</v>
          </cell>
          <cell r="B26067">
            <v>9702.41</v>
          </cell>
        </row>
        <row r="26068">
          <cell r="A26068">
            <v>103273</v>
          </cell>
          <cell r="B26068">
            <v>9950.15</v>
          </cell>
        </row>
        <row r="26069">
          <cell r="A26069">
            <v>103274</v>
          </cell>
          <cell r="B26069">
            <v>11397.64</v>
          </cell>
        </row>
        <row r="26070">
          <cell r="A26070">
            <v>103275</v>
          </cell>
          <cell r="B26070">
            <v>11338.55</v>
          </cell>
        </row>
        <row r="26071">
          <cell r="A26071">
            <v>103276</v>
          </cell>
          <cell r="B26071">
            <v>11898.39</v>
          </cell>
        </row>
        <row r="26072">
          <cell r="A26072">
            <v>103277</v>
          </cell>
          <cell r="B26072">
            <v>21955.4</v>
          </cell>
        </row>
        <row r="26073">
          <cell r="A26073">
            <v>103278</v>
          </cell>
          <cell r="B26073">
            <v>28106.639999999999</v>
          </cell>
        </row>
        <row r="26074">
          <cell r="A26074">
            <v>103288</v>
          </cell>
          <cell r="B26074">
            <v>17.16</v>
          </cell>
        </row>
        <row r="26075">
          <cell r="A26075">
            <v>103289</v>
          </cell>
          <cell r="B26075">
            <v>35.770000000000003</v>
          </cell>
        </row>
        <row r="26076">
          <cell r="A26076">
            <v>103290</v>
          </cell>
          <cell r="B26076">
            <v>58.58</v>
          </cell>
        </row>
        <row r="26077">
          <cell r="A26077">
            <v>103291</v>
          </cell>
          <cell r="B26077">
            <v>73.03</v>
          </cell>
        </row>
        <row r="26078">
          <cell r="A26078">
            <v>103292</v>
          </cell>
          <cell r="B26078">
            <v>88.47</v>
          </cell>
        </row>
        <row r="26079">
          <cell r="A26079">
            <v>101936</v>
          </cell>
          <cell r="B26079">
            <v>7014.9</v>
          </cell>
        </row>
        <row r="26080">
          <cell r="A26080">
            <v>101937</v>
          </cell>
          <cell r="B26080">
            <v>12907.54</v>
          </cell>
        </row>
        <row r="26081">
          <cell r="A26081">
            <v>98294</v>
          </cell>
          <cell r="B26081">
            <v>2.2000000000000002</v>
          </cell>
        </row>
        <row r="26082">
          <cell r="A26082">
            <v>98295</v>
          </cell>
          <cell r="B26082">
            <v>1.51</v>
          </cell>
        </row>
        <row r="26083">
          <cell r="A26083">
            <v>98296</v>
          </cell>
          <cell r="B26083">
            <v>3.4</v>
          </cell>
        </row>
        <row r="26084">
          <cell r="A26084">
            <v>98297</v>
          </cell>
          <cell r="B26084">
            <v>2.31</v>
          </cell>
        </row>
        <row r="26085">
          <cell r="A26085">
            <v>98301</v>
          </cell>
          <cell r="B26085">
            <v>516.11</v>
          </cell>
        </row>
        <row r="26086">
          <cell r="A26086">
            <v>98302</v>
          </cell>
          <cell r="B26086">
            <v>674.94</v>
          </cell>
        </row>
        <row r="26087">
          <cell r="A26087">
            <v>98304</v>
          </cell>
          <cell r="B26087">
            <v>1103.3699999999999</v>
          </cell>
        </row>
        <row r="26088">
          <cell r="A26088">
            <v>98307</v>
          </cell>
          <cell r="B26088">
            <v>41.12</v>
          </cell>
        </row>
        <row r="26089">
          <cell r="A26089">
            <v>98308</v>
          </cell>
          <cell r="B26089">
            <v>27.65</v>
          </cell>
        </row>
        <row r="26090">
          <cell r="A26090">
            <v>98593</v>
          </cell>
          <cell r="B26090">
            <v>913.66</v>
          </cell>
        </row>
        <row r="26091">
          <cell r="A26091">
            <v>89355</v>
          </cell>
          <cell r="B26091">
            <v>18.73</v>
          </cell>
        </row>
        <row r="26092">
          <cell r="A26092">
            <v>89356</v>
          </cell>
          <cell r="B26092">
            <v>22.12</v>
          </cell>
        </row>
        <row r="26093">
          <cell r="A26093">
            <v>89357</v>
          </cell>
          <cell r="B26093">
            <v>31.15</v>
          </cell>
        </row>
        <row r="26094">
          <cell r="A26094">
            <v>89401</v>
          </cell>
          <cell r="B26094">
            <v>8.14</v>
          </cell>
        </row>
        <row r="26095">
          <cell r="A26095">
            <v>89402</v>
          </cell>
          <cell r="B26095">
            <v>9.89</v>
          </cell>
        </row>
        <row r="26096">
          <cell r="A26096">
            <v>89403</v>
          </cell>
          <cell r="B26096">
            <v>16.53</v>
          </cell>
        </row>
        <row r="26097">
          <cell r="A26097">
            <v>89446</v>
          </cell>
          <cell r="B26097">
            <v>5.26</v>
          </cell>
        </row>
        <row r="26098">
          <cell r="A26098">
            <v>89447</v>
          </cell>
          <cell r="B26098">
            <v>11.07</v>
          </cell>
        </row>
        <row r="26099">
          <cell r="A26099">
            <v>89448</v>
          </cell>
          <cell r="B26099">
            <v>15.9</v>
          </cell>
        </row>
        <row r="26100">
          <cell r="A26100">
            <v>89449</v>
          </cell>
          <cell r="B26100">
            <v>18.29</v>
          </cell>
        </row>
        <row r="26101">
          <cell r="A26101">
            <v>89450</v>
          </cell>
          <cell r="B26101">
            <v>30.15</v>
          </cell>
        </row>
        <row r="26102">
          <cell r="A26102">
            <v>89451</v>
          </cell>
          <cell r="B26102">
            <v>49.83</v>
          </cell>
        </row>
        <row r="26103">
          <cell r="A26103">
            <v>89452</v>
          </cell>
          <cell r="B26103">
            <v>61.99</v>
          </cell>
        </row>
        <row r="26104">
          <cell r="A26104">
            <v>89508</v>
          </cell>
          <cell r="B26104">
            <v>22.75</v>
          </cell>
        </row>
        <row r="26105">
          <cell r="A26105">
            <v>89509</v>
          </cell>
          <cell r="B26105">
            <v>31.07</v>
          </cell>
        </row>
        <row r="26106">
          <cell r="A26106">
            <v>89511</v>
          </cell>
          <cell r="B26106">
            <v>45.77</v>
          </cell>
        </row>
        <row r="26107">
          <cell r="A26107">
            <v>89512</v>
          </cell>
          <cell r="B26107">
            <v>72.849999999999994</v>
          </cell>
        </row>
        <row r="26108">
          <cell r="A26108">
            <v>89576</v>
          </cell>
          <cell r="B26108">
            <v>28.37</v>
          </cell>
        </row>
        <row r="26109">
          <cell r="A26109">
            <v>89578</v>
          </cell>
          <cell r="B26109">
            <v>48.98</v>
          </cell>
        </row>
        <row r="26110">
          <cell r="A26110">
            <v>89580</v>
          </cell>
          <cell r="B26110">
            <v>96.69</v>
          </cell>
        </row>
        <row r="26111">
          <cell r="A26111">
            <v>89633</v>
          </cell>
          <cell r="B26111">
            <v>25.18</v>
          </cell>
        </row>
        <row r="26112">
          <cell r="A26112">
            <v>89634</v>
          </cell>
          <cell r="B26112">
            <v>38.229999999999997</v>
          </cell>
        </row>
        <row r="26113">
          <cell r="A26113">
            <v>89635</v>
          </cell>
          <cell r="B26113">
            <v>54.58</v>
          </cell>
        </row>
        <row r="26114">
          <cell r="A26114">
            <v>89636</v>
          </cell>
          <cell r="B26114">
            <v>66.430000000000007</v>
          </cell>
        </row>
        <row r="26115">
          <cell r="A26115">
            <v>89711</v>
          </cell>
          <cell r="B26115">
            <v>20.61</v>
          </cell>
        </row>
        <row r="26116">
          <cell r="A26116">
            <v>89712</v>
          </cell>
          <cell r="B26116">
            <v>30.98</v>
          </cell>
        </row>
        <row r="26117">
          <cell r="A26117">
            <v>89713</v>
          </cell>
          <cell r="B26117">
            <v>47.18</v>
          </cell>
        </row>
        <row r="26118">
          <cell r="A26118">
            <v>89714</v>
          </cell>
          <cell r="B26118">
            <v>60.32</v>
          </cell>
        </row>
        <row r="26119">
          <cell r="A26119">
            <v>89716</v>
          </cell>
          <cell r="B26119">
            <v>27.1</v>
          </cell>
        </row>
        <row r="26120">
          <cell r="A26120">
            <v>89717</v>
          </cell>
          <cell r="B26120">
            <v>41.47</v>
          </cell>
        </row>
        <row r="26121">
          <cell r="A26121">
            <v>89770</v>
          </cell>
          <cell r="B26121">
            <v>45.21</v>
          </cell>
        </row>
        <row r="26122">
          <cell r="A26122">
            <v>89771</v>
          </cell>
          <cell r="B26122">
            <v>61.78</v>
          </cell>
        </row>
        <row r="26123">
          <cell r="A26123">
            <v>89773</v>
          </cell>
          <cell r="B26123">
            <v>143.84</v>
          </cell>
        </row>
        <row r="26124">
          <cell r="A26124">
            <v>89775</v>
          </cell>
          <cell r="B26124">
            <v>227.2</v>
          </cell>
        </row>
        <row r="26125">
          <cell r="A26125">
            <v>89798</v>
          </cell>
          <cell r="B26125">
            <v>13.75</v>
          </cell>
        </row>
        <row r="26126">
          <cell r="A26126">
            <v>89799</v>
          </cell>
          <cell r="B26126">
            <v>22.33</v>
          </cell>
        </row>
        <row r="26127">
          <cell r="A26127">
            <v>89800</v>
          </cell>
          <cell r="B26127">
            <v>27.53</v>
          </cell>
        </row>
        <row r="26128">
          <cell r="A26128">
            <v>89848</v>
          </cell>
          <cell r="B26128">
            <v>33.22</v>
          </cell>
        </row>
        <row r="26129">
          <cell r="A26129">
            <v>89849</v>
          </cell>
          <cell r="B26129">
            <v>65.94</v>
          </cell>
        </row>
        <row r="26130">
          <cell r="A26130">
            <v>89865</v>
          </cell>
          <cell r="B26130">
            <v>13.53</v>
          </cell>
        </row>
        <row r="26131">
          <cell r="A26131">
            <v>91784</v>
          </cell>
          <cell r="B26131">
            <v>44.66</v>
          </cell>
        </row>
        <row r="26132">
          <cell r="A26132">
            <v>91785</v>
          </cell>
          <cell r="B26132">
            <v>44.27</v>
          </cell>
        </row>
        <row r="26133">
          <cell r="A26133">
            <v>91786</v>
          </cell>
          <cell r="B26133">
            <v>30.48</v>
          </cell>
        </row>
        <row r="26134">
          <cell r="A26134">
            <v>91787</v>
          </cell>
          <cell r="B26134">
            <v>34.11</v>
          </cell>
        </row>
        <row r="26135">
          <cell r="A26135">
            <v>91788</v>
          </cell>
          <cell r="B26135">
            <v>43.69</v>
          </cell>
        </row>
        <row r="26136">
          <cell r="A26136">
            <v>91789</v>
          </cell>
          <cell r="B26136">
            <v>50.41</v>
          </cell>
        </row>
        <row r="26137">
          <cell r="A26137">
            <v>91790</v>
          </cell>
          <cell r="B26137">
            <v>76.3</v>
          </cell>
        </row>
        <row r="26138">
          <cell r="A26138">
            <v>91791</v>
          </cell>
          <cell r="B26138">
            <v>102.78</v>
          </cell>
        </row>
        <row r="26139">
          <cell r="A26139">
            <v>91792</v>
          </cell>
          <cell r="B26139">
            <v>60.69</v>
          </cell>
        </row>
        <row r="26140">
          <cell r="A26140">
            <v>91793</v>
          </cell>
          <cell r="B26140">
            <v>92.1</v>
          </cell>
        </row>
        <row r="26141">
          <cell r="A26141">
            <v>91794</v>
          </cell>
          <cell r="B26141">
            <v>44.43</v>
          </cell>
        </row>
        <row r="26142">
          <cell r="A26142">
            <v>91795</v>
          </cell>
          <cell r="B26142">
            <v>74.010000000000005</v>
          </cell>
        </row>
        <row r="26143">
          <cell r="A26143">
            <v>91796</v>
          </cell>
          <cell r="B26143">
            <v>79.95</v>
          </cell>
        </row>
        <row r="26144">
          <cell r="A26144">
            <v>92275</v>
          </cell>
          <cell r="B26144">
            <v>64.25</v>
          </cell>
        </row>
        <row r="26145">
          <cell r="A26145">
            <v>92276</v>
          </cell>
          <cell r="B26145">
            <v>81.36</v>
          </cell>
        </row>
        <row r="26146">
          <cell r="A26146">
            <v>92277</v>
          </cell>
          <cell r="B26146">
            <v>117.44</v>
          </cell>
        </row>
        <row r="26147">
          <cell r="A26147">
            <v>92278</v>
          </cell>
          <cell r="B26147">
            <v>157.97999999999999</v>
          </cell>
        </row>
        <row r="26148">
          <cell r="A26148">
            <v>92279</v>
          </cell>
          <cell r="B26148">
            <v>228.35</v>
          </cell>
        </row>
        <row r="26149">
          <cell r="A26149">
            <v>92280</v>
          </cell>
          <cell r="B26149">
            <v>320.69</v>
          </cell>
        </row>
        <row r="26150">
          <cell r="A26150">
            <v>92281</v>
          </cell>
          <cell r="B26150">
            <v>157.82</v>
          </cell>
        </row>
        <row r="26151">
          <cell r="A26151">
            <v>92282</v>
          </cell>
          <cell r="B26151">
            <v>178.71</v>
          </cell>
        </row>
        <row r="26152">
          <cell r="A26152">
            <v>92283</v>
          </cell>
          <cell r="B26152">
            <v>240.52</v>
          </cell>
        </row>
        <row r="26153">
          <cell r="A26153">
            <v>92284</v>
          </cell>
          <cell r="B26153">
            <v>298.35000000000002</v>
          </cell>
        </row>
        <row r="26154">
          <cell r="A26154">
            <v>92285</v>
          </cell>
          <cell r="B26154">
            <v>396.08</v>
          </cell>
        </row>
        <row r="26155">
          <cell r="A26155">
            <v>92286</v>
          </cell>
          <cell r="B26155">
            <v>490.78</v>
          </cell>
        </row>
        <row r="26156">
          <cell r="A26156">
            <v>92305</v>
          </cell>
          <cell r="B26156">
            <v>41.95</v>
          </cell>
        </row>
        <row r="26157">
          <cell r="A26157">
            <v>92306</v>
          </cell>
          <cell r="B26157">
            <v>68.819999999999993</v>
          </cell>
        </row>
        <row r="26158">
          <cell r="A26158">
            <v>92307</v>
          </cell>
          <cell r="B26158">
            <v>86.27</v>
          </cell>
        </row>
        <row r="26159">
          <cell r="A26159">
            <v>92308</v>
          </cell>
          <cell r="B26159">
            <v>63.97</v>
          </cell>
        </row>
        <row r="26160">
          <cell r="A26160">
            <v>92309</v>
          </cell>
          <cell r="B26160">
            <v>164.7</v>
          </cell>
        </row>
        <row r="26161">
          <cell r="A26161">
            <v>92310</v>
          </cell>
          <cell r="B26161">
            <v>185.98</v>
          </cell>
        </row>
        <row r="26162">
          <cell r="A26162">
            <v>92320</v>
          </cell>
          <cell r="B26162">
            <v>51.99</v>
          </cell>
        </row>
        <row r="26163">
          <cell r="A26163">
            <v>92321</v>
          </cell>
          <cell r="B26163">
            <v>86.08</v>
          </cell>
        </row>
        <row r="26164">
          <cell r="A26164">
            <v>92322</v>
          </cell>
          <cell r="B26164">
            <v>109.8</v>
          </cell>
        </row>
        <row r="26165">
          <cell r="A26165">
            <v>92323</v>
          </cell>
          <cell r="B26165">
            <v>71.61</v>
          </cell>
        </row>
        <row r="26166">
          <cell r="A26166">
            <v>92324</v>
          </cell>
          <cell r="B26166">
            <v>179.55</v>
          </cell>
        </row>
        <row r="26167">
          <cell r="A26167">
            <v>92325</v>
          </cell>
          <cell r="B26167">
            <v>207.05</v>
          </cell>
        </row>
        <row r="26168">
          <cell r="A26168">
            <v>92335</v>
          </cell>
          <cell r="B26168">
            <v>112.31</v>
          </cell>
        </row>
        <row r="26169">
          <cell r="A26169">
            <v>92336</v>
          </cell>
          <cell r="B26169">
            <v>138.27000000000001</v>
          </cell>
        </row>
        <row r="26170">
          <cell r="A26170">
            <v>92337</v>
          </cell>
          <cell r="B26170">
            <v>182.98</v>
          </cell>
        </row>
        <row r="26171">
          <cell r="A26171">
            <v>92338</v>
          </cell>
          <cell r="B26171">
            <v>124.22</v>
          </cell>
        </row>
        <row r="26172">
          <cell r="A26172">
            <v>92339</v>
          </cell>
          <cell r="B26172">
            <v>186.17</v>
          </cell>
        </row>
        <row r="26173">
          <cell r="A26173">
            <v>92341</v>
          </cell>
          <cell r="B26173">
            <v>122.33</v>
          </cell>
        </row>
        <row r="26174">
          <cell r="A26174">
            <v>92342</v>
          </cell>
          <cell r="B26174">
            <v>148.37</v>
          </cell>
        </row>
        <row r="26175">
          <cell r="A26175">
            <v>92343</v>
          </cell>
          <cell r="B26175">
            <v>193.18</v>
          </cell>
        </row>
        <row r="26176">
          <cell r="A26176">
            <v>92359</v>
          </cell>
          <cell r="B26176">
            <v>56.75</v>
          </cell>
        </row>
        <row r="26177">
          <cell r="A26177">
            <v>92360</v>
          </cell>
          <cell r="B26177">
            <v>75.81</v>
          </cell>
        </row>
        <row r="26178">
          <cell r="A26178">
            <v>92361</v>
          </cell>
          <cell r="B26178">
            <v>102.52</v>
          </cell>
        </row>
        <row r="26179">
          <cell r="A26179">
            <v>92362</v>
          </cell>
          <cell r="B26179">
            <v>163.6</v>
          </cell>
        </row>
        <row r="26180">
          <cell r="A26180">
            <v>92364</v>
          </cell>
          <cell r="B26180">
            <v>67.959999999999994</v>
          </cell>
        </row>
        <row r="26181">
          <cell r="A26181">
            <v>92365</v>
          </cell>
          <cell r="B26181">
            <v>78.349999999999994</v>
          </cell>
        </row>
        <row r="26182">
          <cell r="A26182">
            <v>92366</v>
          </cell>
          <cell r="B26182">
            <v>109.93</v>
          </cell>
        </row>
        <row r="26183">
          <cell r="A26183">
            <v>92367</v>
          </cell>
          <cell r="B26183">
            <v>135.4</v>
          </cell>
        </row>
        <row r="26184">
          <cell r="A26184">
            <v>92368</v>
          </cell>
          <cell r="B26184">
            <v>179.68</v>
          </cell>
        </row>
        <row r="26185">
          <cell r="A26185">
            <v>92645</v>
          </cell>
          <cell r="B26185">
            <v>60.66</v>
          </cell>
        </row>
        <row r="26186">
          <cell r="A26186">
            <v>92646</v>
          </cell>
          <cell r="B26186">
            <v>79.72</v>
          </cell>
        </row>
        <row r="26187">
          <cell r="A26187">
            <v>92648</v>
          </cell>
          <cell r="B26187">
            <v>87.31</v>
          </cell>
        </row>
        <row r="26188">
          <cell r="A26188">
            <v>92649</v>
          </cell>
          <cell r="B26188">
            <v>106.42</v>
          </cell>
        </row>
        <row r="26189">
          <cell r="A26189">
            <v>92650</v>
          </cell>
          <cell r="B26189">
            <v>167.51</v>
          </cell>
        </row>
        <row r="26190">
          <cell r="A26190">
            <v>92652</v>
          </cell>
          <cell r="B26190">
            <v>72.53</v>
          </cell>
        </row>
        <row r="26191">
          <cell r="A26191">
            <v>92653</v>
          </cell>
          <cell r="B26191">
            <v>82.97</v>
          </cell>
        </row>
        <row r="26192">
          <cell r="A26192">
            <v>92654</v>
          </cell>
          <cell r="B26192">
            <v>114.55</v>
          </cell>
        </row>
        <row r="26193">
          <cell r="A26193">
            <v>92655</v>
          </cell>
          <cell r="B26193">
            <v>140.11000000000001</v>
          </cell>
        </row>
        <row r="26194">
          <cell r="A26194">
            <v>92656</v>
          </cell>
          <cell r="B26194">
            <v>184.41</v>
          </cell>
        </row>
        <row r="26195">
          <cell r="A26195">
            <v>92687</v>
          </cell>
          <cell r="B26195">
            <v>33.31</v>
          </cell>
        </row>
        <row r="26196">
          <cell r="A26196">
            <v>92688</v>
          </cell>
          <cell r="B26196">
            <v>45.83</v>
          </cell>
        </row>
        <row r="26197">
          <cell r="A26197">
            <v>92689</v>
          </cell>
          <cell r="B26197">
            <v>43.32</v>
          </cell>
        </row>
        <row r="26198">
          <cell r="A26198">
            <v>92690</v>
          </cell>
          <cell r="B26198">
            <v>62.25</v>
          </cell>
        </row>
        <row r="26199">
          <cell r="A26199">
            <v>92691</v>
          </cell>
          <cell r="B26199">
            <v>82.67</v>
          </cell>
        </row>
        <row r="26200">
          <cell r="A26200">
            <v>94462</v>
          </cell>
          <cell r="B26200">
            <v>119.36</v>
          </cell>
        </row>
        <row r="26201">
          <cell r="A26201">
            <v>94463</v>
          </cell>
          <cell r="B26201">
            <v>141.54</v>
          </cell>
        </row>
        <row r="26202">
          <cell r="A26202">
            <v>94464</v>
          </cell>
          <cell r="B26202">
            <v>200.86</v>
          </cell>
        </row>
        <row r="26203">
          <cell r="A26203">
            <v>94602</v>
          </cell>
          <cell r="B26203">
            <v>240.93</v>
          </cell>
        </row>
        <row r="26204">
          <cell r="A26204">
            <v>94603</v>
          </cell>
          <cell r="B26204">
            <v>326.27999999999997</v>
          </cell>
        </row>
        <row r="26205">
          <cell r="A26205">
            <v>94604</v>
          </cell>
          <cell r="B26205">
            <v>447.81</v>
          </cell>
        </row>
        <row r="26206">
          <cell r="A26206">
            <v>94605</v>
          </cell>
          <cell r="B26206">
            <v>643.71</v>
          </cell>
        </row>
        <row r="26207">
          <cell r="A26207">
            <v>94648</v>
          </cell>
          <cell r="B26207">
            <v>10.7</v>
          </cell>
        </row>
        <row r="26208">
          <cell r="A26208">
            <v>94649</v>
          </cell>
          <cell r="B26208">
            <v>16.23</v>
          </cell>
        </row>
        <row r="26209">
          <cell r="A26209">
            <v>94650</v>
          </cell>
          <cell r="B26209">
            <v>23.22</v>
          </cell>
        </row>
        <row r="26210">
          <cell r="A26210">
            <v>94651</v>
          </cell>
          <cell r="B26210">
            <v>25.3</v>
          </cell>
        </row>
        <row r="26211">
          <cell r="A26211">
            <v>94652</v>
          </cell>
          <cell r="B26211">
            <v>41.16</v>
          </cell>
        </row>
        <row r="26212">
          <cell r="A26212">
            <v>94653</v>
          </cell>
          <cell r="B26212">
            <v>59.18</v>
          </cell>
        </row>
        <row r="26213">
          <cell r="A26213">
            <v>94654</v>
          </cell>
          <cell r="B26213">
            <v>78.47</v>
          </cell>
        </row>
        <row r="26214">
          <cell r="A26214">
            <v>94655</v>
          </cell>
          <cell r="B26214">
            <v>110.54</v>
          </cell>
        </row>
        <row r="26215">
          <cell r="A26215">
            <v>94716</v>
          </cell>
          <cell r="B26215">
            <v>27.38</v>
          </cell>
        </row>
        <row r="26216">
          <cell r="A26216">
            <v>94717</v>
          </cell>
          <cell r="B26216">
            <v>40.409999999999997</v>
          </cell>
        </row>
        <row r="26217">
          <cell r="A26217">
            <v>94718</v>
          </cell>
          <cell r="B26217">
            <v>49.96</v>
          </cell>
        </row>
        <row r="26218">
          <cell r="A26218">
            <v>94719</v>
          </cell>
          <cell r="B26218">
            <v>65.599999999999994</v>
          </cell>
        </row>
        <row r="26219">
          <cell r="A26219">
            <v>94720</v>
          </cell>
          <cell r="B26219">
            <v>98.91</v>
          </cell>
        </row>
        <row r="26220">
          <cell r="A26220">
            <v>94721</v>
          </cell>
          <cell r="B26220">
            <v>144.74</v>
          </cell>
        </row>
        <row r="26221">
          <cell r="A26221">
            <v>94722</v>
          </cell>
          <cell r="B26221">
            <v>252.01</v>
          </cell>
        </row>
        <row r="26222">
          <cell r="A26222">
            <v>95697</v>
          </cell>
          <cell r="B26222">
            <v>83.42</v>
          </cell>
        </row>
        <row r="26223">
          <cell r="A26223">
            <v>96635</v>
          </cell>
          <cell r="B26223">
            <v>33.67</v>
          </cell>
        </row>
        <row r="26224">
          <cell r="A26224">
            <v>96636</v>
          </cell>
          <cell r="B26224">
            <v>35.369999999999997</v>
          </cell>
        </row>
        <row r="26225">
          <cell r="A26225">
            <v>96644</v>
          </cell>
          <cell r="B26225">
            <v>23.24</v>
          </cell>
        </row>
        <row r="26226">
          <cell r="A26226">
            <v>96645</v>
          </cell>
          <cell r="B26226">
            <v>29.95</v>
          </cell>
        </row>
        <row r="26227">
          <cell r="A26227">
            <v>96646</v>
          </cell>
          <cell r="B26227">
            <v>46.31</v>
          </cell>
        </row>
        <row r="26228">
          <cell r="A26228">
            <v>96647</v>
          </cell>
          <cell r="B26228">
            <v>21.35</v>
          </cell>
        </row>
        <row r="26229">
          <cell r="A26229">
            <v>96648</v>
          </cell>
          <cell r="B26229">
            <v>38.340000000000003</v>
          </cell>
        </row>
        <row r="26230">
          <cell r="A26230">
            <v>96649</v>
          </cell>
          <cell r="B26230">
            <v>55.94</v>
          </cell>
        </row>
        <row r="26231">
          <cell r="A26231">
            <v>96668</v>
          </cell>
          <cell r="B26231">
            <v>15.98</v>
          </cell>
        </row>
        <row r="26232">
          <cell r="A26232">
            <v>96669</v>
          </cell>
          <cell r="B26232">
            <v>19.91</v>
          </cell>
        </row>
        <row r="26233">
          <cell r="A26233">
            <v>96670</v>
          </cell>
          <cell r="B26233">
            <v>30.22</v>
          </cell>
        </row>
        <row r="26234">
          <cell r="A26234">
            <v>96671</v>
          </cell>
          <cell r="B26234">
            <v>40.369999999999997</v>
          </cell>
        </row>
        <row r="26235">
          <cell r="A26235">
            <v>96672</v>
          </cell>
          <cell r="B26235">
            <v>59.17</v>
          </cell>
        </row>
        <row r="26236">
          <cell r="A26236">
            <v>96673</v>
          </cell>
          <cell r="B26236">
            <v>97.08</v>
          </cell>
        </row>
        <row r="26237">
          <cell r="A26237">
            <v>96674</v>
          </cell>
          <cell r="B26237">
            <v>136.32</v>
          </cell>
        </row>
        <row r="26238">
          <cell r="A26238">
            <v>96675</v>
          </cell>
          <cell r="B26238">
            <v>237.75</v>
          </cell>
        </row>
        <row r="26239">
          <cell r="A26239">
            <v>96676</v>
          </cell>
          <cell r="B26239">
            <v>15.94</v>
          </cell>
        </row>
        <row r="26240">
          <cell r="A26240">
            <v>96677</v>
          </cell>
          <cell r="B26240">
            <v>26.36</v>
          </cell>
        </row>
        <row r="26241">
          <cell r="A26241">
            <v>96678</v>
          </cell>
          <cell r="B26241">
            <v>36.6</v>
          </cell>
        </row>
        <row r="26242">
          <cell r="A26242">
            <v>96679</v>
          </cell>
          <cell r="B26242">
            <v>53.38</v>
          </cell>
        </row>
        <row r="26243">
          <cell r="A26243">
            <v>96680</v>
          </cell>
          <cell r="B26243">
            <v>71.69</v>
          </cell>
        </row>
        <row r="26244">
          <cell r="A26244">
            <v>96681</v>
          </cell>
          <cell r="B26244">
            <v>134.66999999999999</v>
          </cell>
        </row>
        <row r="26245">
          <cell r="A26245">
            <v>96682</v>
          </cell>
          <cell r="B26245">
            <v>198.77</v>
          </cell>
        </row>
        <row r="26246">
          <cell r="A26246">
            <v>96683</v>
          </cell>
          <cell r="B26246">
            <v>271.67</v>
          </cell>
        </row>
        <row r="26247">
          <cell r="A26247">
            <v>96718</v>
          </cell>
          <cell r="B26247">
            <v>10.66</v>
          </cell>
        </row>
        <row r="26248">
          <cell r="A26248">
            <v>96719</v>
          </cell>
          <cell r="B26248">
            <v>20.190000000000001</v>
          </cell>
        </row>
        <row r="26249">
          <cell r="A26249">
            <v>96720</v>
          </cell>
          <cell r="B26249">
            <v>24.62</v>
          </cell>
        </row>
        <row r="26250">
          <cell r="A26250">
            <v>96721</v>
          </cell>
          <cell r="B26250">
            <v>33.72</v>
          </cell>
        </row>
        <row r="26251">
          <cell r="A26251">
            <v>96722</v>
          </cell>
          <cell r="B26251">
            <v>45.76</v>
          </cell>
        </row>
        <row r="26252">
          <cell r="A26252">
            <v>96723</v>
          </cell>
          <cell r="B26252">
            <v>61.69</v>
          </cell>
        </row>
        <row r="26253">
          <cell r="A26253">
            <v>96724</v>
          </cell>
          <cell r="B26253">
            <v>100.69</v>
          </cell>
        </row>
        <row r="26254">
          <cell r="A26254">
            <v>96725</v>
          </cell>
          <cell r="B26254">
            <v>133.93</v>
          </cell>
        </row>
        <row r="26255">
          <cell r="A26255">
            <v>96726</v>
          </cell>
          <cell r="B26255">
            <v>218.65</v>
          </cell>
        </row>
        <row r="26256">
          <cell r="A26256">
            <v>96727</v>
          </cell>
          <cell r="B26256">
            <v>17.07</v>
          </cell>
        </row>
        <row r="26257">
          <cell r="A26257">
            <v>96728</v>
          </cell>
          <cell r="B26257">
            <v>20.76</v>
          </cell>
        </row>
        <row r="26258">
          <cell r="A26258">
            <v>96729</v>
          </cell>
          <cell r="B26258">
            <v>31.84</v>
          </cell>
        </row>
        <row r="26259">
          <cell r="A26259">
            <v>96730</v>
          </cell>
          <cell r="B26259">
            <v>40.770000000000003</v>
          </cell>
        </row>
        <row r="26260">
          <cell r="A26260">
            <v>96731</v>
          </cell>
          <cell r="B26260">
            <v>59.52</v>
          </cell>
        </row>
        <row r="26261">
          <cell r="A26261">
            <v>96732</v>
          </cell>
          <cell r="B26261">
            <v>74.63</v>
          </cell>
        </row>
        <row r="26262">
          <cell r="A26262">
            <v>96733</v>
          </cell>
          <cell r="B26262">
            <v>137.63999999999999</v>
          </cell>
        </row>
        <row r="26263">
          <cell r="A26263">
            <v>96734</v>
          </cell>
          <cell r="B26263">
            <v>193.32</v>
          </cell>
        </row>
        <row r="26264">
          <cell r="A26264">
            <v>96735</v>
          </cell>
          <cell r="B26264">
            <v>250.65</v>
          </cell>
        </row>
        <row r="26265">
          <cell r="A26265">
            <v>96794</v>
          </cell>
          <cell r="B26265">
            <v>9.48</v>
          </cell>
        </row>
        <row r="26266">
          <cell r="A26266">
            <v>96795</v>
          </cell>
          <cell r="B26266">
            <v>12.05</v>
          </cell>
        </row>
        <row r="26267">
          <cell r="A26267">
            <v>96796</v>
          </cell>
          <cell r="B26267">
            <v>16.899999999999999</v>
          </cell>
        </row>
        <row r="26268">
          <cell r="A26268">
            <v>96797</v>
          </cell>
          <cell r="B26268">
            <v>25.55</v>
          </cell>
        </row>
        <row r="26269">
          <cell r="A26269">
            <v>96798</v>
          </cell>
          <cell r="B26269">
            <v>9.6199999999999992</v>
          </cell>
        </row>
        <row r="26270">
          <cell r="A26270">
            <v>96799</v>
          </cell>
          <cell r="B26270">
            <v>12.88</v>
          </cell>
        </row>
        <row r="26271">
          <cell r="A26271">
            <v>96800</v>
          </cell>
          <cell r="B26271">
            <v>18.59</v>
          </cell>
        </row>
        <row r="26272">
          <cell r="A26272">
            <v>96801</v>
          </cell>
          <cell r="B26272">
            <v>28.48</v>
          </cell>
        </row>
        <row r="26273">
          <cell r="A26273">
            <v>97327</v>
          </cell>
          <cell r="B26273">
            <v>31.99</v>
          </cell>
        </row>
        <row r="26274">
          <cell r="A26274">
            <v>97328</v>
          </cell>
          <cell r="B26274">
            <v>54.76</v>
          </cell>
        </row>
        <row r="26275">
          <cell r="A26275">
            <v>97329</v>
          </cell>
          <cell r="B26275">
            <v>69.11</v>
          </cell>
        </row>
        <row r="26276">
          <cell r="A26276">
            <v>97330</v>
          </cell>
          <cell r="B26276">
            <v>84.5</v>
          </cell>
        </row>
        <row r="26277">
          <cell r="A26277">
            <v>97331</v>
          </cell>
          <cell r="B26277">
            <v>32.32</v>
          </cell>
        </row>
        <row r="26278">
          <cell r="A26278">
            <v>97332</v>
          </cell>
          <cell r="B26278">
            <v>55.13</v>
          </cell>
        </row>
        <row r="26279">
          <cell r="A26279">
            <v>97333</v>
          </cell>
          <cell r="B26279">
            <v>69.58</v>
          </cell>
        </row>
        <row r="26280">
          <cell r="A26280">
            <v>97334</v>
          </cell>
          <cell r="B26280">
            <v>85.02</v>
          </cell>
        </row>
        <row r="26281">
          <cell r="A26281">
            <v>97335</v>
          </cell>
          <cell r="B26281">
            <v>92.55</v>
          </cell>
        </row>
        <row r="26282">
          <cell r="A26282">
            <v>97336</v>
          </cell>
          <cell r="B26282">
            <v>117.56</v>
          </cell>
        </row>
        <row r="26283">
          <cell r="A26283">
            <v>97337</v>
          </cell>
          <cell r="B26283">
            <v>176.69</v>
          </cell>
        </row>
        <row r="26284">
          <cell r="A26284">
            <v>97338</v>
          </cell>
          <cell r="B26284">
            <v>212.42</v>
          </cell>
        </row>
        <row r="26285">
          <cell r="A26285">
            <v>97339</v>
          </cell>
          <cell r="B26285">
            <v>228.35</v>
          </cell>
        </row>
        <row r="26286">
          <cell r="A26286">
            <v>97340</v>
          </cell>
          <cell r="B26286">
            <v>229.15</v>
          </cell>
        </row>
        <row r="26287">
          <cell r="A26287">
            <v>97341</v>
          </cell>
          <cell r="B26287">
            <v>61.72</v>
          </cell>
        </row>
        <row r="26288">
          <cell r="A26288">
            <v>97342</v>
          </cell>
          <cell r="B26288">
            <v>97.12</v>
          </cell>
        </row>
        <row r="26289">
          <cell r="A26289">
            <v>97343</v>
          </cell>
          <cell r="B26289">
            <v>122.47</v>
          </cell>
        </row>
        <row r="26290">
          <cell r="A26290">
            <v>97344</v>
          </cell>
          <cell r="B26290">
            <v>71.760000000000005</v>
          </cell>
        </row>
        <row r="26291">
          <cell r="A26291">
            <v>97345</v>
          </cell>
          <cell r="B26291">
            <v>114.38</v>
          </cell>
        </row>
        <row r="26292">
          <cell r="A26292">
            <v>97346</v>
          </cell>
          <cell r="B26292">
            <v>146</v>
          </cell>
        </row>
        <row r="26293">
          <cell r="A26293">
            <v>97347</v>
          </cell>
          <cell r="B26293">
            <v>111.53</v>
          </cell>
        </row>
        <row r="26294">
          <cell r="A26294">
            <v>97348</v>
          </cell>
          <cell r="B26294">
            <v>154.09</v>
          </cell>
        </row>
        <row r="26295">
          <cell r="A26295">
            <v>97349</v>
          </cell>
          <cell r="B26295">
            <v>222.17</v>
          </cell>
        </row>
        <row r="26296">
          <cell r="A26296">
            <v>97350</v>
          </cell>
          <cell r="B26296">
            <v>269.79000000000002</v>
          </cell>
        </row>
        <row r="26297">
          <cell r="A26297">
            <v>97351</v>
          </cell>
          <cell r="B26297">
            <v>373.08</v>
          </cell>
        </row>
        <row r="26298">
          <cell r="A26298">
            <v>97352</v>
          </cell>
          <cell r="B26298">
            <v>483.55</v>
          </cell>
        </row>
        <row r="26299">
          <cell r="A26299">
            <v>97353</v>
          </cell>
          <cell r="B26299">
            <v>72.959999999999994</v>
          </cell>
        </row>
        <row r="26300">
          <cell r="A26300">
            <v>97354</v>
          </cell>
          <cell r="B26300">
            <v>116.1</v>
          </cell>
        </row>
        <row r="26301">
          <cell r="A26301">
            <v>97355</v>
          </cell>
          <cell r="B26301">
            <v>159</v>
          </cell>
        </row>
        <row r="26302">
          <cell r="A26302">
            <v>97356</v>
          </cell>
          <cell r="B26302">
            <v>83</v>
          </cell>
        </row>
        <row r="26303">
          <cell r="A26303">
            <v>97357</v>
          </cell>
          <cell r="B26303">
            <v>133.36000000000001</v>
          </cell>
        </row>
        <row r="26304">
          <cell r="A26304">
            <v>97358</v>
          </cell>
          <cell r="B26304">
            <v>182.53</v>
          </cell>
        </row>
        <row r="26305">
          <cell r="A26305">
            <v>97498</v>
          </cell>
          <cell r="B26305">
            <v>54.92</v>
          </cell>
        </row>
        <row r="26306">
          <cell r="A26306">
            <v>97535</v>
          </cell>
          <cell r="B26306">
            <v>59.49</v>
          </cell>
        </row>
        <row r="26307">
          <cell r="A26307">
            <v>97536</v>
          </cell>
          <cell r="B26307">
            <v>70.010000000000005</v>
          </cell>
        </row>
        <row r="26308">
          <cell r="A26308">
            <v>100788</v>
          </cell>
          <cell r="B26308">
            <v>555.61</v>
          </cell>
        </row>
        <row r="26309">
          <cell r="A26309">
            <v>100791</v>
          </cell>
          <cell r="B26309">
            <v>19.739999999999998</v>
          </cell>
        </row>
        <row r="26310">
          <cell r="A26310">
            <v>100792</v>
          </cell>
          <cell r="B26310">
            <v>28.96</v>
          </cell>
        </row>
        <row r="26311">
          <cell r="A26311">
            <v>100793</v>
          </cell>
          <cell r="B26311">
            <v>38.44</v>
          </cell>
        </row>
        <row r="26312">
          <cell r="A26312">
            <v>100794</v>
          </cell>
          <cell r="B26312">
            <v>51.86</v>
          </cell>
        </row>
        <row r="26313">
          <cell r="A26313">
            <v>100799</v>
          </cell>
          <cell r="B26313">
            <v>20.21</v>
          </cell>
        </row>
        <row r="26314">
          <cell r="A26314">
            <v>100800</v>
          </cell>
          <cell r="B26314">
            <v>29.43</v>
          </cell>
        </row>
        <row r="26315">
          <cell r="A26315">
            <v>100801</v>
          </cell>
          <cell r="B26315">
            <v>38.909999999999997</v>
          </cell>
        </row>
        <row r="26316">
          <cell r="A26316">
            <v>100802</v>
          </cell>
          <cell r="B26316">
            <v>52.33</v>
          </cell>
        </row>
        <row r="26317">
          <cell r="A26317">
            <v>100803</v>
          </cell>
          <cell r="B26317">
            <v>18.760000000000002</v>
          </cell>
        </row>
        <row r="26318">
          <cell r="A26318">
            <v>100804</v>
          </cell>
          <cell r="B26318">
            <v>27.81</v>
          </cell>
        </row>
        <row r="26319">
          <cell r="A26319">
            <v>100805</v>
          </cell>
          <cell r="B26319">
            <v>37.06</v>
          </cell>
        </row>
        <row r="26320">
          <cell r="A26320">
            <v>100806</v>
          </cell>
          <cell r="B26320">
            <v>50.18</v>
          </cell>
        </row>
        <row r="26321">
          <cell r="A26321">
            <v>100807</v>
          </cell>
          <cell r="B26321">
            <v>25.71</v>
          </cell>
        </row>
        <row r="26322">
          <cell r="A26322">
            <v>100808</v>
          </cell>
          <cell r="B26322">
            <v>35.96</v>
          </cell>
        </row>
        <row r="26323">
          <cell r="A26323">
            <v>100809</v>
          </cell>
          <cell r="B26323">
            <v>46.72</v>
          </cell>
        </row>
        <row r="26324">
          <cell r="A26324">
            <v>100810</v>
          </cell>
          <cell r="B26324">
            <v>61.94</v>
          </cell>
        </row>
        <row r="26325">
          <cell r="A26325">
            <v>101918</v>
          </cell>
          <cell r="B26325">
            <v>258.86</v>
          </cell>
        </row>
        <row r="26326">
          <cell r="A26326">
            <v>101919</v>
          </cell>
          <cell r="B26326">
            <v>369.36</v>
          </cell>
        </row>
        <row r="26327">
          <cell r="A26327">
            <v>101920</v>
          </cell>
          <cell r="B26327">
            <v>177.24</v>
          </cell>
        </row>
        <row r="26328">
          <cell r="A26328">
            <v>101921</v>
          </cell>
          <cell r="B26328">
            <v>201.98</v>
          </cell>
        </row>
        <row r="26329">
          <cell r="A26329">
            <v>101922</v>
          </cell>
          <cell r="B26329">
            <v>201.98</v>
          </cell>
        </row>
        <row r="26330">
          <cell r="A26330">
            <v>101923</v>
          </cell>
          <cell r="B26330">
            <v>201.98</v>
          </cell>
        </row>
        <row r="26331">
          <cell r="A26331">
            <v>101924</v>
          </cell>
          <cell r="B26331">
            <v>166.89</v>
          </cell>
        </row>
        <row r="26332">
          <cell r="A26332">
            <v>101925</v>
          </cell>
          <cell r="B26332">
            <v>278.81</v>
          </cell>
        </row>
        <row r="26333">
          <cell r="A26333">
            <v>101926</v>
          </cell>
          <cell r="B26333">
            <v>359.59</v>
          </cell>
        </row>
        <row r="26334">
          <cell r="A26334">
            <v>101927</v>
          </cell>
          <cell r="B26334">
            <v>244.59</v>
          </cell>
        </row>
        <row r="26335">
          <cell r="A26335">
            <v>101928</v>
          </cell>
          <cell r="B26335">
            <v>374.81</v>
          </cell>
        </row>
        <row r="26336">
          <cell r="A26336">
            <v>101929</v>
          </cell>
          <cell r="B26336">
            <v>182.69</v>
          </cell>
        </row>
        <row r="26337">
          <cell r="A26337">
            <v>101930</v>
          </cell>
          <cell r="B26337">
            <v>207.43</v>
          </cell>
        </row>
        <row r="26338">
          <cell r="A26338">
            <v>101931</v>
          </cell>
          <cell r="B26338">
            <v>207.43</v>
          </cell>
        </row>
        <row r="26339">
          <cell r="A26339">
            <v>101932</v>
          </cell>
          <cell r="B26339">
            <v>207.43</v>
          </cell>
        </row>
        <row r="26340">
          <cell r="A26340">
            <v>101933</v>
          </cell>
          <cell r="B26340">
            <v>172.34</v>
          </cell>
        </row>
        <row r="26341">
          <cell r="A26341">
            <v>101934</v>
          </cell>
          <cell r="B26341">
            <v>287</v>
          </cell>
        </row>
        <row r="26342">
          <cell r="A26342">
            <v>101935</v>
          </cell>
          <cell r="B26342">
            <v>370.52</v>
          </cell>
        </row>
        <row r="26343">
          <cell r="A26343">
            <v>89358</v>
          </cell>
          <cell r="B26343">
            <v>7.67</v>
          </cell>
        </row>
        <row r="26344">
          <cell r="A26344">
            <v>89359</v>
          </cell>
          <cell r="B26344">
            <v>8.08</v>
          </cell>
        </row>
        <row r="26345">
          <cell r="A26345">
            <v>89360</v>
          </cell>
          <cell r="B26345">
            <v>9.7899999999999991</v>
          </cell>
        </row>
        <row r="26346">
          <cell r="A26346">
            <v>89361</v>
          </cell>
          <cell r="B26346">
            <v>9.1199999999999992</v>
          </cell>
        </row>
        <row r="26347">
          <cell r="A26347">
            <v>89362</v>
          </cell>
          <cell r="B26347">
            <v>9.14</v>
          </cell>
        </row>
        <row r="26348">
          <cell r="A26348">
            <v>89363</v>
          </cell>
          <cell r="B26348">
            <v>10.02</v>
          </cell>
        </row>
        <row r="26349">
          <cell r="A26349">
            <v>89364</v>
          </cell>
          <cell r="B26349">
            <v>11.82</v>
          </cell>
        </row>
        <row r="26350">
          <cell r="A26350">
            <v>89365</v>
          </cell>
          <cell r="B26350">
            <v>11.02</v>
          </cell>
        </row>
        <row r="26351">
          <cell r="A26351">
            <v>89366</v>
          </cell>
          <cell r="B26351">
            <v>16.62</v>
          </cell>
        </row>
        <row r="26352">
          <cell r="A26352">
            <v>89367</v>
          </cell>
          <cell r="B26352">
            <v>12.59</v>
          </cell>
        </row>
        <row r="26353">
          <cell r="A26353">
            <v>89368</v>
          </cell>
          <cell r="B26353">
            <v>15.05</v>
          </cell>
        </row>
        <row r="26354">
          <cell r="A26354">
            <v>89369</v>
          </cell>
          <cell r="B26354">
            <v>18.09</v>
          </cell>
        </row>
        <row r="26355">
          <cell r="A26355">
            <v>89370</v>
          </cell>
          <cell r="B26355">
            <v>14.53</v>
          </cell>
        </row>
        <row r="26356">
          <cell r="A26356">
            <v>89371</v>
          </cell>
          <cell r="B26356">
            <v>5.78</v>
          </cell>
        </row>
        <row r="26357">
          <cell r="A26357">
            <v>89372</v>
          </cell>
          <cell r="B26357">
            <v>13.89</v>
          </cell>
        </row>
        <row r="26358">
          <cell r="A26358">
            <v>89373</v>
          </cell>
          <cell r="B26358">
            <v>6.51</v>
          </cell>
        </row>
        <row r="26359">
          <cell r="A26359">
            <v>89374</v>
          </cell>
          <cell r="B26359">
            <v>10.91</v>
          </cell>
        </row>
        <row r="26360">
          <cell r="A26360">
            <v>89375</v>
          </cell>
          <cell r="B26360">
            <v>13.57</v>
          </cell>
        </row>
        <row r="26361">
          <cell r="A26361">
            <v>89376</v>
          </cell>
          <cell r="B26361">
            <v>5.86</v>
          </cell>
        </row>
        <row r="26362">
          <cell r="A26362">
            <v>89377</v>
          </cell>
          <cell r="B26362">
            <v>9.7799999999999994</v>
          </cell>
        </row>
        <row r="26363">
          <cell r="A26363">
            <v>89378</v>
          </cell>
          <cell r="B26363">
            <v>6.84</v>
          </cell>
        </row>
        <row r="26364">
          <cell r="A26364">
            <v>89379</v>
          </cell>
          <cell r="B26364">
            <v>17.66</v>
          </cell>
        </row>
        <row r="26365">
          <cell r="A26365">
            <v>89380</v>
          </cell>
          <cell r="B26365">
            <v>10.16</v>
          </cell>
        </row>
        <row r="26366">
          <cell r="A26366">
            <v>89381</v>
          </cell>
          <cell r="B26366">
            <v>13.68</v>
          </cell>
        </row>
        <row r="26367">
          <cell r="A26367">
            <v>89382</v>
          </cell>
          <cell r="B26367">
            <v>16.16</v>
          </cell>
        </row>
        <row r="26368">
          <cell r="A26368">
            <v>89383</v>
          </cell>
          <cell r="B26368">
            <v>6.95</v>
          </cell>
        </row>
        <row r="26369">
          <cell r="A26369">
            <v>89384</v>
          </cell>
          <cell r="B26369">
            <v>13.86</v>
          </cell>
        </row>
        <row r="26370">
          <cell r="A26370">
            <v>89385</v>
          </cell>
          <cell r="B26370">
            <v>7.81</v>
          </cell>
        </row>
        <row r="26371">
          <cell r="A26371">
            <v>89386</v>
          </cell>
          <cell r="B26371">
            <v>9.4600000000000009</v>
          </cell>
        </row>
        <row r="26372">
          <cell r="A26372">
            <v>89387</v>
          </cell>
          <cell r="B26372">
            <v>35.270000000000003</v>
          </cell>
        </row>
        <row r="26373">
          <cell r="A26373">
            <v>89388</v>
          </cell>
          <cell r="B26373">
            <v>12.38</v>
          </cell>
        </row>
        <row r="26374">
          <cell r="A26374">
            <v>89389</v>
          </cell>
          <cell r="B26374">
            <v>13.37</v>
          </cell>
        </row>
        <row r="26375">
          <cell r="A26375">
            <v>89390</v>
          </cell>
          <cell r="B26375">
            <v>24.01</v>
          </cell>
        </row>
        <row r="26376">
          <cell r="A26376">
            <v>89391</v>
          </cell>
          <cell r="B26376">
            <v>9.34</v>
          </cell>
        </row>
        <row r="26377">
          <cell r="A26377">
            <v>89392</v>
          </cell>
          <cell r="B26377">
            <v>28.46</v>
          </cell>
        </row>
        <row r="26378">
          <cell r="A26378">
            <v>89393</v>
          </cell>
          <cell r="B26378">
            <v>10.68</v>
          </cell>
        </row>
        <row r="26379">
          <cell r="A26379">
            <v>89394</v>
          </cell>
          <cell r="B26379">
            <v>20.81</v>
          </cell>
        </row>
        <row r="26380">
          <cell r="A26380">
            <v>89395</v>
          </cell>
          <cell r="B26380">
            <v>12.75</v>
          </cell>
        </row>
        <row r="26381">
          <cell r="A26381">
            <v>89396</v>
          </cell>
          <cell r="B26381">
            <v>21.42</v>
          </cell>
        </row>
        <row r="26382">
          <cell r="A26382">
            <v>89397</v>
          </cell>
          <cell r="B26382">
            <v>15.07</v>
          </cell>
        </row>
        <row r="26383">
          <cell r="A26383">
            <v>89398</v>
          </cell>
          <cell r="B26383">
            <v>18.510000000000002</v>
          </cell>
        </row>
        <row r="26384">
          <cell r="A26384">
            <v>89399</v>
          </cell>
          <cell r="B26384">
            <v>33.22</v>
          </cell>
        </row>
        <row r="26385">
          <cell r="A26385">
            <v>89400</v>
          </cell>
          <cell r="B26385">
            <v>20.8</v>
          </cell>
        </row>
        <row r="26386">
          <cell r="A26386">
            <v>89404</v>
          </cell>
          <cell r="B26386">
            <v>5.19</v>
          </cell>
        </row>
        <row r="26387">
          <cell r="A26387">
            <v>89405</v>
          </cell>
          <cell r="B26387">
            <v>5.6</v>
          </cell>
        </row>
        <row r="26388">
          <cell r="A26388">
            <v>89406</v>
          </cell>
          <cell r="B26388">
            <v>7.31</v>
          </cell>
        </row>
        <row r="26389">
          <cell r="A26389">
            <v>89407</v>
          </cell>
          <cell r="B26389">
            <v>6.64</v>
          </cell>
        </row>
        <row r="26390">
          <cell r="A26390">
            <v>89408</v>
          </cell>
          <cell r="B26390">
            <v>6.27</v>
          </cell>
        </row>
        <row r="26391">
          <cell r="A26391">
            <v>89409</v>
          </cell>
          <cell r="B26391">
            <v>7.15</v>
          </cell>
        </row>
        <row r="26392">
          <cell r="A26392">
            <v>89410</v>
          </cell>
          <cell r="B26392">
            <v>8.9499999999999993</v>
          </cell>
        </row>
        <row r="26393">
          <cell r="A26393">
            <v>89411</v>
          </cell>
          <cell r="B26393">
            <v>8.15</v>
          </cell>
        </row>
        <row r="26394">
          <cell r="A26394">
            <v>89412</v>
          </cell>
          <cell r="B26394">
            <v>9.25</v>
          </cell>
        </row>
        <row r="26395">
          <cell r="A26395">
            <v>89413</v>
          </cell>
          <cell r="B26395">
            <v>9.16</v>
          </cell>
        </row>
        <row r="26396">
          <cell r="A26396">
            <v>89414</v>
          </cell>
          <cell r="B26396">
            <v>11.62</v>
          </cell>
        </row>
        <row r="26397">
          <cell r="A26397">
            <v>89415</v>
          </cell>
          <cell r="B26397">
            <v>14.66</v>
          </cell>
        </row>
        <row r="26398">
          <cell r="A26398">
            <v>89416</v>
          </cell>
          <cell r="B26398">
            <v>11.1</v>
          </cell>
        </row>
        <row r="26399">
          <cell r="A26399">
            <v>89417</v>
          </cell>
          <cell r="B26399">
            <v>4.1399999999999997</v>
          </cell>
        </row>
        <row r="26400">
          <cell r="A26400">
            <v>89418</v>
          </cell>
          <cell r="B26400">
            <v>12.25</v>
          </cell>
        </row>
        <row r="26401">
          <cell r="A26401">
            <v>89419</v>
          </cell>
          <cell r="B26401">
            <v>4.87</v>
          </cell>
        </row>
        <row r="26402">
          <cell r="A26402">
            <v>89420</v>
          </cell>
          <cell r="B26402">
            <v>9.27</v>
          </cell>
        </row>
        <row r="26403">
          <cell r="A26403">
            <v>89421</v>
          </cell>
          <cell r="B26403">
            <v>11.93</v>
          </cell>
        </row>
        <row r="26404">
          <cell r="A26404">
            <v>89422</v>
          </cell>
          <cell r="B26404">
            <v>4.22</v>
          </cell>
        </row>
        <row r="26405">
          <cell r="A26405">
            <v>89423</v>
          </cell>
          <cell r="B26405">
            <v>8.56</v>
          </cell>
        </row>
        <row r="26406">
          <cell r="A26406">
            <v>89424</v>
          </cell>
          <cell r="B26406">
            <v>4.92</v>
          </cell>
        </row>
        <row r="26407">
          <cell r="A26407">
            <v>89425</v>
          </cell>
          <cell r="B26407">
            <v>15.74</v>
          </cell>
        </row>
        <row r="26408">
          <cell r="A26408">
            <v>89426</v>
          </cell>
          <cell r="B26408">
            <v>8.24</v>
          </cell>
        </row>
        <row r="26409">
          <cell r="A26409">
            <v>89427</v>
          </cell>
          <cell r="B26409">
            <v>11.76</v>
          </cell>
        </row>
        <row r="26410">
          <cell r="A26410">
            <v>89428</v>
          </cell>
          <cell r="B26410">
            <v>14.24</v>
          </cell>
        </row>
        <row r="26411">
          <cell r="A26411">
            <v>89429</v>
          </cell>
          <cell r="B26411">
            <v>5.03</v>
          </cell>
        </row>
        <row r="26412">
          <cell r="A26412">
            <v>89430</v>
          </cell>
          <cell r="B26412">
            <v>11.94</v>
          </cell>
        </row>
        <row r="26413">
          <cell r="A26413">
            <v>89431</v>
          </cell>
          <cell r="B26413">
            <v>7.16</v>
          </cell>
        </row>
        <row r="26414">
          <cell r="A26414">
            <v>89432</v>
          </cell>
          <cell r="B26414">
            <v>32.97</v>
          </cell>
        </row>
        <row r="26415">
          <cell r="A26415">
            <v>89433</v>
          </cell>
          <cell r="B26415">
            <v>10.08</v>
          </cell>
        </row>
        <row r="26416">
          <cell r="A26416">
            <v>89434</v>
          </cell>
          <cell r="B26416">
            <v>11.07</v>
          </cell>
        </row>
        <row r="26417">
          <cell r="A26417">
            <v>89435</v>
          </cell>
          <cell r="B26417">
            <v>21.71</v>
          </cell>
        </row>
        <row r="26418">
          <cell r="A26418">
            <v>89436</v>
          </cell>
          <cell r="B26418">
            <v>7.04</v>
          </cell>
        </row>
        <row r="26419">
          <cell r="A26419">
            <v>89437</v>
          </cell>
          <cell r="B26419">
            <v>26.16</v>
          </cell>
        </row>
        <row r="26420">
          <cell r="A26420">
            <v>89438</v>
          </cell>
          <cell r="B26420">
            <v>7.38</v>
          </cell>
        </row>
        <row r="26421">
          <cell r="A26421">
            <v>89439</v>
          </cell>
          <cell r="B26421">
            <v>9.7100000000000009</v>
          </cell>
        </row>
        <row r="26422">
          <cell r="A26422">
            <v>89440</v>
          </cell>
          <cell r="B26422">
            <v>8.92</v>
          </cell>
        </row>
        <row r="26423">
          <cell r="A26423">
            <v>89441</v>
          </cell>
          <cell r="B26423">
            <v>17.59</v>
          </cell>
        </row>
        <row r="26424">
          <cell r="A26424">
            <v>89442</v>
          </cell>
          <cell r="B26424">
            <v>11.24</v>
          </cell>
        </row>
        <row r="26425">
          <cell r="A26425">
            <v>89443</v>
          </cell>
          <cell r="B26425">
            <v>13.97</v>
          </cell>
        </row>
        <row r="26426">
          <cell r="A26426">
            <v>89444</v>
          </cell>
          <cell r="B26426">
            <v>28.68</v>
          </cell>
        </row>
        <row r="26427">
          <cell r="A26427">
            <v>89445</v>
          </cell>
          <cell r="B26427">
            <v>16.260000000000002</v>
          </cell>
        </row>
        <row r="26428">
          <cell r="A26428">
            <v>89481</v>
          </cell>
          <cell r="B26428">
            <v>4.83</v>
          </cell>
        </row>
        <row r="26429">
          <cell r="A26429">
            <v>89485</v>
          </cell>
          <cell r="B26429">
            <v>5.71</v>
          </cell>
        </row>
        <row r="26430">
          <cell r="A26430">
            <v>89489</v>
          </cell>
          <cell r="B26430">
            <v>7.51</v>
          </cell>
        </row>
        <row r="26431">
          <cell r="A26431">
            <v>89490</v>
          </cell>
          <cell r="B26431">
            <v>6.71</v>
          </cell>
        </row>
        <row r="26432">
          <cell r="A26432">
            <v>89492</v>
          </cell>
          <cell r="B26432">
            <v>7.52</v>
          </cell>
        </row>
        <row r="26433">
          <cell r="A26433">
            <v>89493</v>
          </cell>
          <cell r="B26433">
            <v>9.98</v>
          </cell>
        </row>
        <row r="26434">
          <cell r="A26434">
            <v>89494</v>
          </cell>
          <cell r="B26434">
            <v>13.02</v>
          </cell>
        </row>
        <row r="26435">
          <cell r="A26435">
            <v>89496</v>
          </cell>
          <cell r="B26435">
            <v>9.4600000000000009</v>
          </cell>
        </row>
        <row r="26436">
          <cell r="A26436">
            <v>89497</v>
          </cell>
          <cell r="B26436">
            <v>12.19</v>
          </cell>
        </row>
        <row r="26437">
          <cell r="A26437">
            <v>89498</v>
          </cell>
          <cell r="B26437">
            <v>13.31</v>
          </cell>
        </row>
        <row r="26438">
          <cell r="A26438">
            <v>89499</v>
          </cell>
          <cell r="B26438">
            <v>20.47</v>
          </cell>
        </row>
        <row r="26439">
          <cell r="A26439">
            <v>89500</v>
          </cell>
          <cell r="B26439">
            <v>13.53</v>
          </cell>
        </row>
        <row r="26440">
          <cell r="A26440">
            <v>89501</v>
          </cell>
          <cell r="B26440">
            <v>14.68</v>
          </cell>
        </row>
        <row r="26441">
          <cell r="A26441">
            <v>89502</v>
          </cell>
          <cell r="B26441">
            <v>16.7</v>
          </cell>
        </row>
        <row r="26442">
          <cell r="A26442">
            <v>89503</v>
          </cell>
          <cell r="B26442">
            <v>25.59</v>
          </cell>
        </row>
        <row r="26443">
          <cell r="A26443">
            <v>89504</v>
          </cell>
          <cell r="B26443">
            <v>22.37</v>
          </cell>
        </row>
        <row r="26444">
          <cell r="A26444">
            <v>89505</v>
          </cell>
          <cell r="B26444">
            <v>38.229999999999997</v>
          </cell>
        </row>
        <row r="26445">
          <cell r="A26445">
            <v>89506</v>
          </cell>
          <cell r="B26445">
            <v>43.08</v>
          </cell>
        </row>
        <row r="26446">
          <cell r="A26446">
            <v>89507</v>
          </cell>
          <cell r="B26446">
            <v>53.18</v>
          </cell>
        </row>
        <row r="26447">
          <cell r="A26447">
            <v>89510</v>
          </cell>
          <cell r="B26447">
            <v>34.65</v>
          </cell>
        </row>
        <row r="26448">
          <cell r="A26448">
            <v>89513</v>
          </cell>
          <cell r="B26448">
            <v>119.51</v>
          </cell>
        </row>
        <row r="26449">
          <cell r="A26449">
            <v>89514</v>
          </cell>
          <cell r="B26449">
            <v>11.05</v>
          </cell>
        </row>
        <row r="26450">
          <cell r="A26450">
            <v>89515</v>
          </cell>
          <cell r="B26450">
            <v>89.97</v>
          </cell>
        </row>
        <row r="26451">
          <cell r="A26451">
            <v>89516</v>
          </cell>
          <cell r="B26451">
            <v>9.5500000000000007</v>
          </cell>
        </row>
        <row r="26452">
          <cell r="A26452">
            <v>89517</v>
          </cell>
          <cell r="B26452">
            <v>75.61</v>
          </cell>
        </row>
        <row r="26453">
          <cell r="A26453">
            <v>89518</v>
          </cell>
          <cell r="B26453">
            <v>16.59</v>
          </cell>
        </row>
        <row r="26454">
          <cell r="A26454">
            <v>89519</v>
          </cell>
          <cell r="B26454">
            <v>50.81</v>
          </cell>
        </row>
        <row r="26455">
          <cell r="A26455">
            <v>89520</v>
          </cell>
          <cell r="B26455">
            <v>14.62</v>
          </cell>
        </row>
        <row r="26456">
          <cell r="A26456">
            <v>89521</v>
          </cell>
          <cell r="B26456">
            <v>140.87</v>
          </cell>
        </row>
        <row r="26457">
          <cell r="A26457">
            <v>89522</v>
          </cell>
          <cell r="B26457">
            <v>31.75</v>
          </cell>
        </row>
        <row r="26458">
          <cell r="A26458">
            <v>89523</v>
          </cell>
          <cell r="B26458">
            <v>106.09</v>
          </cell>
        </row>
        <row r="26459">
          <cell r="A26459">
            <v>89524</v>
          </cell>
          <cell r="B26459">
            <v>27.98</v>
          </cell>
        </row>
        <row r="26460">
          <cell r="A26460">
            <v>89525</v>
          </cell>
          <cell r="B26460">
            <v>104.32</v>
          </cell>
        </row>
        <row r="26461">
          <cell r="A26461">
            <v>89526</v>
          </cell>
          <cell r="B26461">
            <v>41.72</v>
          </cell>
        </row>
        <row r="26462">
          <cell r="A26462">
            <v>89527</v>
          </cell>
          <cell r="B26462">
            <v>79.92</v>
          </cell>
        </row>
        <row r="26463">
          <cell r="A26463">
            <v>89528</v>
          </cell>
          <cell r="B26463">
            <v>3.95</v>
          </cell>
        </row>
        <row r="26464">
          <cell r="A26464">
            <v>89529</v>
          </cell>
          <cell r="B26464">
            <v>47.3</v>
          </cell>
        </row>
        <row r="26465">
          <cell r="A26465">
            <v>89530</v>
          </cell>
          <cell r="B26465">
            <v>14.77</v>
          </cell>
        </row>
        <row r="26466">
          <cell r="A26466">
            <v>89531</v>
          </cell>
          <cell r="B26466">
            <v>38.130000000000003</v>
          </cell>
        </row>
        <row r="26467">
          <cell r="A26467">
            <v>89532</v>
          </cell>
          <cell r="B26467">
            <v>7.27</v>
          </cell>
        </row>
        <row r="26468">
          <cell r="A26468">
            <v>89533</v>
          </cell>
          <cell r="B26468">
            <v>38.130000000000003</v>
          </cell>
        </row>
        <row r="26469">
          <cell r="A26469">
            <v>89534</v>
          </cell>
          <cell r="B26469">
            <v>4.92</v>
          </cell>
        </row>
        <row r="26470">
          <cell r="A26470">
            <v>89535</v>
          </cell>
          <cell r="B26470">
            <v>61.69</v>
          </cell>
        </row>
        <row r="26471">
          <cell r="A26471">
            <v>89536</v>
          </cell>
          <cell r="B26471">
            <v>13.27</v>
          </cell>
        </row>
        <row r="26472">
          <cell r="A26472">
            <v>89538</v>
          </cell>
          <cell r="B26472">
            <v>4.0599999999999996</v>
          </cell>
        </row>
        <row r="26473">
          <cell r="A26473">
            <v>89539</v>
          </cell>
          <cell r="B26473">
            <v>40.69</v>
          </cell>
        </row>
        <row r="26474">
          <cell r="A26474">
            <v>89540</v>
          </cell>
          <cell r="B26474">
            <v>10.97</v>
          </cell>
        </row>
        <row r="26475">
          <cell r="A26475">
            <v>89541</v>
          </cell>
          <cell r="B26475">
            <v>6.09</v>
          </cell>
        </row>
        <row r="26476">
          <cell r="A26476">
            <v>89542</v>
          </cell>
          <cell r="B26476">
            <v>31.9</v>
          </cell>
        </row>
        <row r="26477">
          <cell r="A26477">
            <v>89544</v>
          </cell>
          <cell r="B26477">
            <v>9.76</v>
          </cell>
        </row>
        <row r="26478">
          <cell r="A26478">
            <v>89545</v>
          </cell>
          <cell r="B26478">
            <v>15.23</v>
          </cell>
        </row>
        <row r="26479">
          <cell r="A26479">
            <v>89546</v>
          </cell>
          <cell r="B26479">
            <v>13.24</v>
          </cell>
        </row>
        <row r="26480">
          <cell r="A26480">
            <v>89547</v>
          </cell>
          <cell r="B26480">
            <v>21.34</v>
          </cell>
        </row>
        <row r="26481">
          <cell r="A26481">
            <v>89548</v>
          </cell>
          <cell r="B26481">
            <v>23.22</v>
          </cell>
        </row>
        <row r="26482">
          <cell r="A26482">
            <v>89549</v>
          </cell>
          <cell r="B26482">
            <v>16.32</v>
          </cell>
        </row>
        <row r="26483">
          <cell r="A26483">
            <v>89550</v>
          </cell>
          <cell r="B26483">
            <v>41.92</v>
          </cell>
        </row>
        <row r="26484">
          <cell r="A26484">
            <v>89551</v>
          </cell>
          <cell r="B26484">
            <v>10</v>
          </cell>
        </row>
        <row r="26485">
          <cell r="A26485">
            <v>89552</v>
          </cell>
          <cell r="B26485">
            <v>20.64</v>
          </cell>
        </row>
        <row r="26486">
          <cell r="A26486">
            <v>89553</v>
          </cell>
          <cell r="B26486">
            <v>5.97</v>
          </cell>
        </row>
        <row r="26487">
          <cell r="A26487">
            <v>89554</v>
          </cell>
          <cell r="B26487">
            <v>26.28</v>
          </cell>
        </row>
        <row r="26488">
          <cell r="A26488">
            <v>89555</v>
          </cell>
          <cell r="B26488">
            <v>25.09</v>
          </cell>
        </row>
        <row r="26489">
          <cell r="A26489">
            <v>89556</v>
          </cell>
          <cell r="B26489">
            <v>39.11</v>
          </cell>
        </row>
        <row r="26490">
          <cell r="A26490">
            <v>89557</v>
          </cell>
          <cell r="B26490">
            <v>30.68</v>
          </cell>
        </row>
        <row r="26491">
          <cell r="A26491">
            <v>89558</v>
          </cell>
          <cell r="B26491">
            <v>9.31</v>
          </cell>
        </row>
        <row r="26492">
          <cell r="A26492">
            <v>89559</v>
          </cell>
          <cell r="B26492">
            <v>69.69</v>
          </cell>
        </row>
        <row r="26493">
          <cell r="A26493">
            <v>89561</v>
          </cell>
          <cell r="B26493">
            <v>14.22</v>
          </cell>
        </row>
        <row r="26494">
          <cell r="A26494">
            <v>89562</v>
          </cell>
          <cell r="B26494">
            <v>9.9499999999999993</v>
          </cell>
        </row>
        <row r="26495">
          <cell r="A26495">
            <v>89563</v>
          </cell>
          <cell r="B26495">
            <v>25.16</v>
          </cell>
        </row>
        <row r="26496">
          <cell r="A26496">
            <v>89564</v>
          </cell>
          <cell r="B26496">
            <v>18.37</v>
          </cell>
        </row>
        <row r="26497">
          <cell r="A26497">
            <v>89565</v>
          </cell>
          <cell r="B26497">
            <v>57.87</v>
          </cell>
        </row>
        <row r="26498">
          <cell r="A26498">
            <v>89566</v>
          </cell>
          <cell r="B26498">
            <v>49.74</v>
          </cell>
        </row>
        <row r="26499">
          <cell r="A26499">
            <v>89567</v>
          </cell>
          <cell r="B26499">
            <v>86.04</v>
          </cell>
        </row>
        <row r="26500">
          <cell r="A26500">
            <v>89568</v>
          </cell>
          <cell r="B26500">
            <v>37.479999999999997</v>
          </cell>
        </row>
        <row r="26501">
          <cell r="A26501">
            <v>89569</v>
          </cell>
          <cell r="B26501">
            <v>81.25</v>
          </cell>
        </row>
        <row r="26502">
          <cell r="A26502">
            <v>89570</v>
          </cell>
          <cell r="B26502">
            <v>12.9</v>
          </cell>
        </row>
        <row r="26503">
          <cell r="A26503">
            <v>89571</v>
          </cell>
          <cell r="B26503">
            <v>78.91</v>
          </cell>
        </row>
        <row r="26504">
          <cell r="A26504">
            <v>89572</v>
          </cell>
          <cell r="B26504">
            <v>8.8000000000000007</v>
          </cell>
        </row>
        <row r="26505">
          <cell r="A26505">
            <v>89573</v>
          </cell>
          <cell r="B26505">
            <v>71.59</v>
          </cell>
        </row>
        <row r="26506">
          <cell r="A26506">
            <v>89574</v>
          </cell>
          <cell r="B26506">
            <v>141.05000000000001</v>
          </cell>
        </row>
        <row r="26507">
          <cell r="A26507">
            <v>89575</v>
          </cell>
          <cell r="B26507">
            <v>11.81</v>
          </cell>
        </row>
        <row r="26508">
          <cell r="A26508">
            <v>89577</v>
          </cell>
          <cell r="B26508">
            <v>38.340000000000003</v>
          </cell>
        </row>
        <row r="26509">
          <cell r="A26509">
            <v>89579</v>
          </cell>
          <cell r="B26509">
            <v>12.11</v>
          </cell>
        </row>
        <row r="26510">
          <cell r="A26510">
            <v>89581</v>
          </cell>
          <cell r="B26510">
            <v>29.86</v>
          </cell>
        </row>
        <row r="26511">
          <cell r="A26511">
            <v>89582</v>
          </cell>
          <cell r="B26511">
            <v>26.09</v>
          </cell>
        </row>
        <row r="26512">
          <cell r="A26512">
            <v>89583</v>
          </cell>
          <cell r="B26512">
            <v>39.83</v>
          </cell>
        </row>
        <row r="26513">
          <cell r="A26513">
            <v>89584</v>
          </cell>
          <cell r="B26513">
            <v>45.42</v>
          </cell>
        </row>
        <row r="26514">
          <cell r="A26514">
            <v>89585</v>
          </cell>
          <cell r="B26514">
            <v>36.25</v>
          </cell>
        </row>
        <row r="26515">
          <cell r="A26515">
            <v>89586</v>
          </cell>
          <cell r="B26515">
            <v>36.25</v>
          </cell>
        </row>
        <row r="26516">
          <cell r="A26516">
            <v>89587</v>
          </cell>
          <cell r="B26516">
            <v>59.81</v>
          </cell>
        </row>
        <row r="26517">
          <cell r="A26517">
            <v>89589</v>
          </cell>
          <cell r="B26517">
            <v>38.81</v>
          </cell>
        </row>
        <row r="26518">
          <cell r="A26518">
            <v>89590</v>
          </cell>
          <cell r="B26518">
            <v>143.65</v>
          </cell>
        </row>
        <row r="26519">
          <cell r="A26519">
            <v>89591</v>
          </cell>
          <cell r="B26519">
            <v>117.32</v>
          </cell>
        </row>
        <row r="26520">
          <cell r="A26520">
            <v>89592</v>
          </cell>
          <cell r="B26520">
            <v>193.9</v>
          </cell>
        </row>
        <row r="26521">
          <cell r="A26521">
            <v>89593</v>
          </cell>
          <cell r="B26521">
            <v>34.68</v>
          </cell>
        </row>
        <row r="26522">
          <cell r="A26522">
            <v>89594</v>
          </cell>
          <cell r="B26522">
            <v>41.9</v>
          </cell>
        </row>
        <row r="26523">
          <cell r="A26523">
            <v>89595</v>
          </cell>
          <cell r="B26523">
            <v>15.85</v>
          </cell>
        </row>
        <row r="26524">
          <cell r="A26524">
            <v>89596</v>
          </cell>
          <cell r="B26524">
            <v>11.61</v>
          </cell>
        </row>
        <row r="26525">
          <cell r="A26525">
            <v>89597</v>
          </cell>
          <cell r="B26525">
            <v>22</v>
          </cell>
        </row>
        <row r="26526">
          <cell r="A26526">
            <v>89598</v>
          </cell>
          <cell r="B26526">
            <v>57.94</v>
          </cell>
        </row>
        <row r="26527">
          <cell r="A26527">
            <v>89599</v>
          </cell>
          <cell r="B26527">
            <v>19.93</v>
          </cell>
        </row>
        <row r="26528">
          <cell r="A26528">
            <v>89600</v>
          </cell>
          <cell r="B26528">
            <v>21.81</v>
          </cell>
        </row>
        <row r="26529">
          <cell r="A26529">
            <v>89605</v>
          </cell>
          <cell r="B26529">
            <v>21.47</v>
          </cell>
        </row>
        <row r="26530">
          <cell r="A26530">
            <v>89609</v>
          </cell>
          <cell r="B26530">
            <v>97.27</v>
          </cell>
        </row>
        <row r="26531">
          <cell r="A26531">
            <v>89610</v>
          </cell>
          <cell r="B26531">
            <v>22.02</v>
          </cell>
        </row>
        <row r="26532">
          <cell r="A26532">
            <v>89611</v>
          </cell>
          <cell r="B26532">
            <v>36.03</v>
          </cell>
        </row>
        <row r="26533">
          <cell r="A26533">
            <v>89612</v>
          </cell>
          <cell r="B26533">
            <v>191.74</v>
          </cell>
        </row>
        <row r="26534">
          <cell r="A26534">
            <v>89613</v>
          </cell>
          <cell r="B26534">
            <v>32.14</v>
          </cell>
        </row>
        <row r="26535">
          <cell r="A26535">
            <v>89614</v>
          </cell>
          <cell r="B26535">
            <v>68.61</v>
          </cell>
        </row>
        <row r="26536">
          <cell r="A26536">
            <v>89615</v>
          </cell>
          <cell r="B26536">
            <v>290.07</v>
          </cell>
        </row>
        <row r="26537">
          <cell r="A26537">
            <v>89616</v>
          </cell>
          <cell r="B26537">
            <v>46.76</v>
          </cell>
        </row>
        <row r="26538">
          <cell r="A26538">
            <v>89617</v>
          </cell>
          <cell r="B26538">
            <v>6.99</v>
          </cell>
        </row>
        <row r="26539">
          <cell r="A26539">
            <v>89618</v>
          </cell>
          <cell r="B26539">
            <v>15.66</v>
          </cell>
        </row>
        <row r="26540">
          <cell r="A26540">
            <v>89619</v>
          </cell>
          <cell r="B26540">
            <v>9.31</v>
          </cell>
        </row>
        <row r="26541">
          <cell r="A26541">
            <v>89620</v>
          </cell>
          <cell r="B26541">
            <v>11.8</v>
          </cell>
        </row>
        <row r="26542">
          <cell r="A26542">
            <v>89621</v>
          </cell>
          <cell r="B26542">
            <v>26.51</v>
          </cell>
        </row>
        <row r="26543">
          <cell r="A26543">
            <v>89622</v>
          </cell>
          <cell r="B26543">
            <v>14.09</v>
          </cell>
        </row>
        <row r="26544">
          <cell r="A26544">
            <v>89623</v>
          </cell>
          <cell r="B26544">
            <v>19.04</v>
          </cell>
        </row>
        <row r="26545">
          <cell r="A26545">
            <v>89624</v>
          </cell>
          <cell r="B26545">
            <v>20.2</v>
          </cell>
        </row>
        <row r="26546">
          <cell r="A26546">
            <v>89625</v>
          </cell>
          <cell r="B26546">
            <v>23.03</v>
          </cell>
        </row>
        <row r="26547">
          <cell r="A26547">
            <v>89626</v>
          </cell>
          <cell r="B26547">
            <v>31.95</v>
          </cell>
        </row>
        <row r="26548">
          <cell r="A26548">
            <v>89627</v>
          </cell>
          <cell r="B26548">
            <v>21.69</v>
          </cell>
        </row>
        <row r="26549">
          <cell r="A26549">
            <v>89628</v>
          </cell>
          <cell r="B26549">
            <v>48.85</v>
          </cell>
        </row>
        <row r="26550">
          <cell r="A26550">
            <v>89629</v>
          </cell>
          <cell r="B26550">
            <v>89.81</v>
          </cell>
        </row>
        <row r="26551">
          <cell r="A26551">
            <v>89630</v>
          </cell>
          <cell r="B26551">
            <v>77.66</v>
          </cell>
        </row>
        <row r="26552">
          <cell r="A26552">
            <v>89631</v>
          </cell>
          <cell r="B26552">
            <v>137.06</v>
          </cell>
        </row>
        <row r="26553">
          <cell r="A26553">
            <v>89632</v>
          </cell>
          <cell r="B26553">
            <v>112.19</v>
          </cell>
        </row>
        <row r="26554">
          <cell r="A26554">
            <v>89637</v>
          </cell>
          <cell r="B26554">
            <v>11.5</v>
          </cell>
        </row>
        <row r="26555">
          <cell r="A26555">
            <v>89638</v>
          </cell>
          <cell r="B26555">
            <v>12.92</v>
          </cell>
        </row>
        <row r="26556">
          <cell r="A26556">
            <v>89639</v>
          </cell>
          <cell r="B26556">
            <v>13.48</v>
          </cell>
        </row>
        <row r="26557">
          <cell r="A26557">
            <v>89640</v>
          </cell>
          <cell r="B26557">
            <v>21.96</v>
          </cell>
        </row>
        <row r="26558">
          <cell r="A26558">
            <v>89641</v>
          </cell>
          <cell r="B26558">
            <v>16.45</v>
          </cell>
        </row>
        <row r="26559">
          <cell r="A26559">
            <v>89642</v>
          </cell>
          <cell r="B26559">
            <v>19.190000000000001</v>
          </cell>
        </row>
        <row r="26560">
          <cell r="A26560">
            <v>89643</v>
          </cell>
          <cell r="B26560">
            <v>20.100000000000001</v>
          </cell>
        </row>
        <row r="26561">
          <cell r="A26561">
            <v>89644</v>
          </cell>
          <cell r="B26561">
            <v>33.020000000000003</v>
          </cell>
        </row>
        <row r="26562">
          <cell r="A26562">
            <v>89645</v>
          </cell>
          <cell r="B26562">
            <v>37.18</v>
          </cell>
        </row>
        <row r="26563">
          <cell r="A26563">
            <v>89646</v>
          </cell>
          <cell r="B26563">
            <v>26.31</v>
          </cell>
        </row>
        <row r="26564">
          <cell r="A26564">
            <v>89647</v>
          </cell>
          <cell r="B26564">
            <v>25.68</v>
          </cell>
        </row>
        <row r="26565">
          <cell r="A26565">
            <v>89648</v>
          </cell>
          <cell r="B26565">
            <v>28.61</v>
          </cell>
        </row>
        <row r="26566">
          <cell r="A26566">
            <v>89649</v>
          </cell>
          <cell r="B26566">
            <v>39.43</v>
          </cell>
        </row>
        <row r="26567">
          <cell r="A26567">
            <v>89650</v>
          </cell>
          <cell r="B26567">
            <v>39.43</v>
          </cell>
        </row>
        <row r="26568">
          <cell r="A26568">
            <v>89651</v>
          </cell>
          <cell r="B26568">
            <v>8.01</v>
          </cell>
        </row>
        <row r="26569">
          <cell r="A26569">
            <v>89652</v>
          </cell>
          <cell r="B26569">
            <v>14.27</v>
          </cell>
        </row>
        <row r="26570">
          <cell r="A26570">
            <v>89653</v>
          </cell>
          <cell r="B26570">
            <v>23.91</v>
          </cell>
        </row>
        <row r="26571">
          <cell r="A26571">
            <v>89654</v>
          </cell>
          <cell r="B26571">
            <v>23.27</v>
          </cell>
        </row>
        <row r="26572">
          <cell r="A26572">
            <v>89655</v>
          </cell>
          <cell r="B26572">
            <v>35.049999999999997</v>
          </cell>
        </row>
        <row r="26573">
          <cell r="A26573">
            <v>89656</v>
          </cell>
          <cell r="B26573">
            <v>15.27</v>
          </cell>
        </row>
        <row r="26574">
          <cell r="A26574">
            <v>89657</v>
          </cell>
          <cell r="B26574">
            <v>15.58</v>
          </cell>
        </row>
        <row r="26575">
          <cell r="A26575">
            <v>89658</v>
          </cell>
          <cell r="B26575">
            <v>11.18</v>
          </cell>
        </row>
        <row r="26576">
          <cell r="A26576">
            <v>89659</v>
          </cell>
          <cell r="B26576">
            <v>20.77</v>
          </cell>
        </row>
        <row r="26577">
          <cell r="A26577">
            <v>89660</v>
          </cell>
          <cell r="B26577">
            <v>10.35</v>
          </cell>
        </row>
        <row r="26578">
          <cell r="A26578">
            <v>89661</v>
          </cell>
          <cell r="B26578">
            <v>28.07</v>
          </cell>
        </row>
        <row r="26579">
          <cell r="A26579">
            <v>89662</v>
          </cell>
          <cell r="B26579">
            <v>43.68</v>
          </cell>
        </row>
        <row r="26580">
          <cell r="A26580">
            <v>89663</v>
          </cell>
          <cell r="B26580">
            <v>17.52</v>
          </cell>
        </row>
        <row r="26581">
          <cell r="A26581">
            <v>89664</v>
          </cell>
          <cell r="B26581">
            <v>20.77</v>
          </cell>
        </row>
        <row r="26582">
          <cell r="A26582">
            <v>89665</v>
          </cell>
          <cell r="B26582">
            <v>14.91</v>
          </cell>
        </row>
        <row r="26583">
          <cell r="A26583">
            <v>89666</v>
          </cell>
          <cell r="B26583">
            <v>8.92</v>
          </cell>
        </row>
        <row r="26584">
          <cell r="A26584">
            <v>89667</v>
          </cell>
          <cell r="B26584">
            <v>40.51</v>
          </cell>
        </row>
        <row r="26585">
          <cell r="A26585">
            <v>89668</v>
          </cell>
          <cell r="B26585">
            <v>41.39</v>
          </cell>
        </row>
        <row r="26586">
          <cell r="A26586">
            <v>89669</v>
          </cell>
          <cell r="B26586">
            <v>25.1</v>
          </cell>
        </row>
        <row r="26587">
          <cell r="A26587">
            <v>89670</v>
          </cell>
          <cell r="B26587">
            <v>16.95</v>
          </cell>
        </row>
        <row r="26588">
          <cell r="A26588">
            <v>89671</v>
          </cell>
          <cell r="B26588">
            <v>37.93</v>
          </cell>
        </row>
        <row r="26589">
          <cell r="A26589">
            <v>89672</v>
          </cell>
          <cell r="B26589">
            <v>27.93</v>
          </cell>
        </row>
        <row r="26590">
          <cell r="A26590">
            <v>89673</v>
          </cell>
          <cell r="B26590">
            <v>29.5</v>
          </cell>
        </row>
        <row r="26591">
          <cell r="A26591">
            <v>89674</v>
          </cell>
          <cell r="B26591">
            <v>41.93</v>
          </cell>
        </row>
        <row r="26592">
          <cell r="A26592">
            <v>89675</v>
          </cell>
          <cell r="B26592">
            <v>68.510000000000005</v>
          </cell>
        </row>
        <row r="26593">
          <cell r="A26593">
            <v>89676</v>
          </cell>
          <cell r="B26593">
            <v>64.760000000000005</v>
          </cell>
        </row>
        <row r="26594">
          <cell r="A26594">
            <v>89677</v>
          </cell>
          <cell r="B26594">
            <v>72.2</v>
          </cell>
        </row>
        <row r="26595">
          <cell r="A26595">
            <v>89678</v>
          </cell>
          <cell r="B26595">
            <v>12.08</v>
          </cell>
        </row>
        <row r="26596">
          <cell r="A26596">
            <v>89679</v>
          </cell>
          <cell r="B26596">
            <v>117.99</v>
          </cell>
        </row>
        <row r="26597">
          <cell r="A26597">
            <v>89680</v>
          </cell>
          <cell r="B26597">
            <v>27.1</v>
          </cell>
        </row>
        <row r="26598">
          <cell r="A26598">
            <v>89681</v>
          </cell>
          <cell r="B26598">
            <v>80.31</v>
          </cell>
        </row>
        <row r="26599">
          <cell r="A26599">
            <v>89682</v>
          </cell>
          <cell r="B26599">
            <v>43.51</v>
          </cell>
        </row>
        <row r="26600">
          <cell r="A26600">
            <v>89683</v>
          </cell>
          <cell r="B26600">
            <v>304.74</v>
          </cell>
        </row>
        <row r="26601">
          <cell r="A26601">
            <v>89684</v>
          </cell>
          <cell r="B26601">
            <v>61.11</v>
          </cell>
        </row>
        <row r="26602">
          <cell r="A26602">
            <v>89685</v>
          </cell>
          <cell r="B26602">
            <v>55.28</v>
          </cell>
        </row>
        <row r="26603">
          <cell r="A26603">
            <v>89686</v>
          </cell>
          <cell r="B26603">
            <v>235.21</v>
          </cell>
        </row>
        <row r="26604">
          <cell r="A26604">
            <v>89687</v>
          </cell>
          <cell r="B26604">
            <v>47.15</v>
          </cell>
        </row>
        <row r="26605">
          <cell r="A26605">
            <v>89689</v>
          </cell>
          <cell r="B26605">
            <v>47.04</v>
          </cell>
        </row>
        <row r="26606">
          <cell r="A26606">
            <v>89690</v>
          </cell>
          <cell r="B26606">
            <v>83.45</v>
          </cell>
        </row>
        <row r="26607">
          <cell r="A26607">
            <v>89691</v>
          </cell>
          <cell r="B26607">
            <v>14.79</v>
          </cell>
        </row>
        <row r="26608">
          <cell r="A26608">
            <v>89692</v>
          </cell>
          <cell r="B26608">
            <v>78.66</v>
          </cell>
        </row>
        <row r="26609">
          <cell r="A26609">
            <v>89693</v>
          </cell>
          <cell r="B26609">
            <v>76.319999999999993</v>
          </cell>
        </row>
        <row r="26610">
          <cell r="A26610">
            <v>89694</v>
          </cell>
          <cell r="B26610">
            <v>25.53</v>
          </cell>
        </row>
        <row r="26611">
          <cell r="A26611">
            <v>89695</v>
          </cell>
          <cell r="B26611">
            <v>23.51</v>
          </cell>
        </row>
        <row r="26612">
          <cell r="A26612">
            <v>89696</v>
          </cell>
          <cell r="B26612">
            <v>69</v>
          </cell>
        </row>
        <row r="26613">
          <cell r="A26613">
            <v>89697</v>
          </cell>
          <cell r="B26613">
            <v>17.22</v>
          </cell>
        </row>
        <row r="26614">
          <cell r="A26614">
            <v>89698</v>
          </cell>
          <cell r="B26614">
            <v>246.24</v>
          </cell>
        </row>
        <row r="26615">
          <cell r="A26615">
            <v>89699</v>
          </cell>
          <cell r="B26615">
            <v>211.73</v>
          </cell>
        </row>
        <row r="26616">
          <cell r="A26616">
            <v>89700</v>
          </cell>
          <cell r="B26616">
            <v>26.42</v>
          </cell>
        </row>
        <row r="26617">
          <cell r="A26617">
            <v>89701</v>
          </cell>
          <cell r="B26617">
            <v>190.37</v>
          </cell>
        </row>
        <row r="26618">
          <cell r="A26618">
            <v>89702</v>
          </cell>
          <cell r="B26618">
            <v>26.42</v>
          </cell>
        </row>
        <row r="26619">
          <cell r="A26619">
            <v>89703</v>
          </cell>
          <cell r="B26619">
            <v>63.76</v>
          </cell>
        </row>
        <row r="26620">
          <cell r="A26620">
            <v>89704</v>
          </cell>
          <cell r="B26620">
            <v>131.62</v>
          </cell>
        </row>
        <row r="26621">
          <cell r="A26621">
            <v>89705</v>
          </cell>
          <cell r="B26621">
            <v>31.2</v>
          </cell>
        </row>
        <row r="26622">
          <cell r="A26622">
            <v>89706</v>
          </cell>
          <cell r="B26622">
            <v>70.92</v>
          </cell>
        </row>
        <row r="26623">
          <cell r="A26623">
            <v>89718</v>
          </cell>
          <cell r="B26623">
            <v>51.01</v>
          </cell>
        </row>
        <row r="26624">
          <cell r="A26624">
            <v>89719</v>
          </cell>
          <cell r="B26624">
            <v>13.81</v>
          </cell>
        </row>
        <row r="26625">
          <cell r="A26625">
            <v>89720</v>
          </cell>
          <cell r="B26625">
            <v>16.55</v>
          </cell>
        </row>
        <row r="26626">
          <cell r="A26626">
            <v>89721</v>
          </cell>
          <cell r="B26626">
            <v>17.46</v>
          </cell>
        </row>
        <row r="26627">
          <cell r="A26627">
            <v>89722</v>
          </cell>
          <cell r="B26627">
            <v>30.38</v>
          </cell>
        </row>
        <row r="26628">
          <cell r="A26628">
            <v>89723</v>
          </cell>
          <cell r="B26628">
            <v>23.25</v>
          </cell>
        </row>
        <row r="26629">
          <cell r="A26629">
            <v>89724</v>
          </cell>
          <cell r="B26629">
            <v>10.84</v>
          </cell>
        </row>
        <row r="26630">
          <cell r="A26630">
            <v>89725</v>
          </cell>
          <cell r="B26630">
            <v>22.62</v>
          </cell>
        </row>
        <row r="26631">
          <cell r="A26631">
            <v>89726</v>
          </cell>
          <cell r="B26631">
            <v>7.87</v>
          </cell>
        </row>
        <row r="26632">
          <cell r="A26632">
            <v>89727</v>
          </cell>
          <cell r="B26632">
            <v>25.55</v>
          </cell>
        </row>
        <row r="26633">
          <cell r="A26633">
            <v>89728</v>
          </cell>
          <cell r="B26633">
            <v>11.58</v>
          </cell>
        </row>
        <row r="26634">
          <cell r="A26634">
            <v>89729</v>
          </cell>
          <cell r="B26634">
            <v>35.799999999999997</v>
          </cell>
        </row>
        <row r="26635">
          <cell r="A26635">
            <v>89730</v>
          </cell>
          <cell r="B26635">
            <v>12.55</v>
          </cell>
        </row>
        <row r="26636">
          <cell r="A26636">
            <v>89731</v>
          </cell>
          <cell r="B26636">
            <v>11.78</v>
          </cell>
        </row>
        <row r="26637">
          <cell r="A26637">
            <v>89732</v>
          </cell>
          <cell r="B26637">
            <v>12.49</v>
          </cell>
        </row>
        <row r="26638">
          <cell r="A26638">
            <v>89733</v>
          </cell>
          <cell r="B26638">
            <v>20.05</v>
          </cell>
        </row>
        <row r="26639">
          <cell r="A26639">
            <v>89734</v>
          </cell>
          <cell r="B26639">
            <v>35.799999999999997</v>
          </cell>
        </row>
        <row r="26640">
          <cell r="A26640">
            <v>89735</v>
          </cell>
          <cell r="B26640">
            <v>21.21</v>
          </cell>
        </row>
        <row r="26641">
          <cell r="A26641">
            <v>89736</v>
          </cell>
          <cell r="B26641">
            <v>9.4499999999999993</v>
          </cell>
        </row>
        <row r="26642">
          <cell r="A26642">
            <v>89737</v>
          </cell>
          <cell r="B26642">
            <v>20.53</v>
          </cell>
        </row>
        <row r="26643">
          <cell r="A26643">
            <v>89738</v>
          </cell>
          <cell r="B26643">
            <v>19.04</v>
          </cell>
        </row>
        <row r="26644">
          <cell r="A26644">
            <v>89739</v>
          </cell>
          <cell r="B26644">
            <v>21.54</v>
          </cell>
        </row>
        <row r="26645">
          <cell r="A26645">
            <v>89740</v>
          </cell>
          <cell r="B26645">
            <v>8.6199999999999992</v>
          </cell>
        </row>
        <row r="26646">
          <cell r="A26646">
            <v>89741</v>
          </cell>
          <cell r="B26646">
            <v>26.34</v>
          </cell>
        </row>
        <row r="26647">
          <cell r="A26647">
            <v>89742</v>
          </cell>
          <cell r="B26647">
            <v>34.869999999999997</v>
          </cell>
        </row>
        <row r="26648">
          <cell r="A26648">
            <v>89743</v>
          </cell>
          <cell r="B26648">
            <v>49.26</v>
          </cell>
        </row>
        <row r="26649">
          <cell r="A26649">
            <v>89744</v>
          </cell>
          <cell r="B26649">
            <v>26.52</v>
          </cell>
        </row>
        <row r="26650">
          <cell r="A26650">
            <v>89745</v>
          </cell>
          <cell r="B26650">
            <v>41.95</v>
          </cell>
        </row>
        <row r="26651">
          <cell r="A26651">
            <v>89746</v>
          </cell>
          <cell r="B26651">
            <v>26.46</v>
          </cell>
        </row>
        <row r="26652">
          <cell r="A26652">
            <v>89747</v>
          </cell>
          <cell r="B26652">
            <v>15.79</v>
          </cell>
        </row>
        <row r="26653">
          <cell r="A26653">
            <v>89748</v>
          </cell>
          <cell r="B26653">
            <v>42.12</v>
          </cell>
        </row>
        <row r="26654">
          <cell r="A26654">
            <v>89749</v>
          </cell>
          <cell r="B26654">
            <v>19.04</v>
          </cell>
        </row>
        <row r="26655">
          <cell r="A26655">
            <v>89750</v>
          </cell>
          <cell r="B26655">
            <v>69.790000000000006</v>
          </cell>
        </row>
        <row r="26656">
          <cell r="A26656">
            <v>89751</v>
          </cell>
          <cell r="B26656">
            <v>7.19</v>
          </cell>
        </row>
        <row r="26657">
          <cell r="A26657">
            <v>89752</v>
          </cell>
          <cell r="B26657">
            <v>6.75</v>
          </cell>
        </row>
        <row r="26658">
          <cell r="A26658">
            <v>89753</v>
          </cell>
          <cell r="B26658">
            <v>9.86</v>
          </cell>
        </row>
        <row r="26659">
          <cell r="A26659">
            <v>89754</v>
          </cell>
          <cell r="B26659">
            <v>18.260000000000002</v>
          </cell>
        </row>
        <row r="26660">
          <cell r="A26660">
            <v>89755</v>
          </cell>
          <cell r="B26660">
            <v>14.91</v>
          </cell>
        </row>
        <row r="26661">
          <cell r="A26661">
            <v>89756</v>
          </cell>
          <cell r="B26661">
            <v>25.89</v>
          </cell>
        </row>
        <row r="26662">
          <cell r="A26662">
            <v>89757</v>
          </cell>
          <cell r="B26662">
            <v>39.89</v>
          </cell>
        </row>
        <row r="26663">
          <cell r="A26663">
            <v>89758</v>
          </cell>
          <cell r="B26663">
            <v>62.72</v>
          </cell>
        </row>
        <row r="26664">
          <cell r="A26664">
            <v>89759</v>
          </cell>
          <cell r="B26664">
            <v>10.039999999999999</v>
          </cell>
        </row>
        <row r="26665">
          <cell r="A26665">
            <v>89760</v>
          </cell>
          <cell r="B26665">
            <v>24.69</v>
          </cell>
        </row>
        <row r="26666">
          <cell r="A26666">
            <v>89761</v>
          </cell>
          <cell r="B26666">
            <v>41.1</v>
          </cell>
        </row>
        <row r="26667">
          <cell r="A26667">
            <v>89762</v>
          </cell>
          <cell r="B26667">
            <v>58.7</v>
          </cell>
        </row>
        <row r="26668">
          <cell r="A26668">
            <v>89763</v>
          </cell>
          <cell r="B26668">
            <v>232.8</v>
          </cell>
        </row>
        <row r="26669">
          <cell r="A26669">
            <v>89764</v>
          </cell>
          <cell r="B26669">
            <v>44.63</v>
          </cell>
        </row>
        <row r="26670">
          <cell r="A26670">
            <v>89765</v>
          </cell>
          <cell r="B26670">
            <v>17.809999999999999</v>
          </cell>
        </row>
        <row r="26671">
          <cell r="A26671">
            <v>89766</v>
          </cell>
          <cell r="B26671">
            <v>27.01</v>
          </cell>
        </row>
        <row r="26672">
          <cell r="A26672">
            <v>89767</v>
          </cell>
          <cell r="B26672">
            <v>27.01</v>
          </cell>
        </row>
        <row r="26673">
          <cell r="A26673">
            <v>89768</v>
          </cell>
          <cell r="B26673">
            <v>27.09</v>
          </cell>
        </row>
        <row r="26674">
          <cell r="A26674">
            <v>89769</v>
          </cell>
          <cell r="B26674">
            <v>66.06</v>
          </cell>
        </row>
        <row r="26675">
          <cell r="A26675">
            <v>89772</v>
          </cell>
          <cell r="B26675">
            <v>93.85</v>
          </cell>
        </row>
        <row r="26676">
          <cell r="A26676">
            <v>89774</v>
          </cell>
          <cell r="B26676">
            <v>16.48</v>
          </cell>
        </row>
        <row r="26677">
          <cell r="A26677">
            <v>89776</v>
          </cell>
          <cell r="B26677">
            <v>22.98</v>
          </cell>
        </row>
        <row r="26678">
          <cell r="A26678">
            <v>89777</v>
          </cell>
          <cell r="B26678">
            <v>34.14</v>
          </cell>
        </row>
        <row r="26679">
          <cell r="A26679">
            <v>89778</v>
          </cell>
          <cell r="B26679">
            <v>20.49</v>
          </cell>
        </row>
        <row r="26680">
          <cell r="A26680">
            <v>89779</v>
          </cell>
          <cell r="B26680">
            <v>32.520000000000003</v>
          </cell>
        </row>
        <row r="26681">
          <cell r="A26681">
            <v>89780</v>
          </cell>
          <cell r="B26681">
            <v>34.14</v>
          </cell>
        </row>
        <row r="26682">
          <cell r="A26682">
            <v>89781</v>
          </cell>
          <cell r="B26682">
            <v>51.19</v>
          </cell>
        </row>
        <row r="26683">
          <cell r="A26683">
            <v>89782</v>
          </cell>
          <cell r="B26683">
            <v>12.84</v>
          </cell>
        </row>
        <row r="26684">
          <cell r="A26684">
            <v>89783</v>
          </cell>
          <cell r="B26684">
            <v>13.15</v>
          </cell>
        </row>
        <row r="26685">
          <cell r="A26685">
            <v>89784</v>
          </cell>
          <cell r="B26685">
            <v>21.67</v>
          </cell>
        </row>
        <row r="26686">
          <cell r="A26686">
            <v>89785</v>
          </cell>
          <cell r="B26686">
            <v>23.68</v>
          </cell>
        </row>
        <row r="26687">
          <cell r="A26687">
            <v>89786</v>
          </cell>
          <cell r="B26687">
            <v>36.19</v>
          </cell>
        </row>
        <row r="26688">
          <cell r="A26688">
            <v>89787</v>
          </cell>
          <cell r="B26688">
            <v>51.19</v>
          </cell>
        </row>
        <row r="26689">
          <cell r="A26689">
            <v>89788</v>
          </cell>
          <cell r="B26689">
            <v>100.91</v>
          </cell>
        </row>
        <row r="26690">
          <cell r="A26690">
            <v>89789</v>
          </cell>
          <cell r="B26690">
            <v>102.53</v>
          </cell>
        </row>
        <row r="26691">
          <cell r="A26691">
            <v>89790</v>
          </cell>
          <cell r="B26691">
            <v>251.6</v>
          </cell>
        </row>
        <row r="26692">
          <cell r="A26692">
            <v>89791</v>
          </cell>
          <cell r="B26692">
            <v>257.55</v>
          </cell>
        </row>
        <row r="26693">
          <cell r="A26693">
            <v>89792</v>
          </cell>
          <cell r="B26693">
            <v>295.86</v>
          </cell>
        </row>
        <row r="26694">
          <cell r="A26694">
            <v>89793</v>
          </cell>
          <cell r="B26694">
            <v>303.87</v>
          </cell>
        </row>
        <row r="26695">
          <cell r="A26695">
            <v>89794</v>
          </cell>
          <cell r="B26695">
            <v>23.6</v>
          </cell>
        </row>
        <row r="26696">
          <cell r="A26696">
            <v>89795</v>
          </cell>
          <cell r="B26696">
            <v>38.93</v>
          </cell>
        </row>
        <row r="26697">
          <cell r="A26697">
            <v>89796</v>
          </cell>
          <cell r="B26697">
            <v>44.29</v>
          </cell>
        </row>
        <row r="26698">
          <cell r="A26698">
            <v>89797</v>
          </cell>
          <cell r="B26698">
            <v>50.74</v>
          </cell>
        </row>
        <row r="26699">
          <cell r="A26699">
            <v>89801</v>
          </cell>
          <cell r="B26699">
            <v>7.54</v>
          </cell>
        </row>
        <row r="26700">
          <cell r="A26700">
            <v>89802</v>
          </cell>
          <cell r="B26700">
            <v>8.25</v>
          </cell>
        </row>
        <row r="26701">
          <cell r="A26701">
            <v>89803</v>
          </cell>
          <cell r="B26701">
            <v>15.81</v>
          </cell>
        </row>
        <row r="26702">
          <cell r="A26702">
            <v>89804</v>
          </cell>
          <cell r="B26702">
            <v>16.97</v>
          </cell>
        </row>
        <row r="26703">
          <cell r="A26703">
            <v>89805</v>
          </cell>
          <cell r="B26703">
            <v>15.35</v>
          </cell>
        </row>
        <row r="26704">
          <cell r="A26704">
            <v>89806</v>
          </cell>
          <cell r="B26704">
            <v>16.36</v>
          </cell>
        </row>
        <row r="26705">
          <cell r="A26705">
            <v>89807</v>
          </cell>
          <cell r="B26705">
            <v>29.69</v>
          </cell>
        </row>
        <row r="26706">
          <cell r="A26706">
            <v>89808</v>
          </cell>
          <cell r="B26706">
            <v>44.08</v>
          </cell>
        </row>
        <row r="26707">
          <cell r="A26707">
            <v>89809</v>
          </cell>
          <cell r="B26707">
            <v>20.39</v>
          </cell>
        </row>
        <row r="26708">
          <cell r="A26708">
            <v>89810</v>
          </cell>
          <cell r="B26708">
            <v>20.329999999999998</v>
          </cell>
        </row>
        <row r="26709">
          <cell r="A26709">
            <v>89811</v>
          </cell>
          <cell r="B26709">
            <v>35.99</v>
          </cell>
        </row>
        <row r="26710">
          <cell r="A26710">
            <v>89812</v>
          </cell>
          <cell r="B26710">
            <v>63.66</v>
          </cell>
        </row>
        <row r="26711">
          <cell r="A26711">
            <v>89813</v>
          </cell>
          <cell r="B26711">
            <v>7.5</v>
          </cell>
        </row>
        <row r="26712">
          <cell r="A26712">
            <v>89814</v>
          </cell>
          <cell r="B26712">
            <v>15.9</v>
          </cell>
        </row>
        <row r="26713">
          <cell r="A26713">
            <v>89815</v>
          </cell>
          <cell r="B26713">
            <v>40.01</v>
          </cell>
        </row>
        <row r="26714">
          <cell r="A26714">
            <v>89816</v>
          </cell>
          <cell r="B26714">
            <v>57.61</v>
          </cell>
        </row>
        <row r="26715">
          <cell r="A26715">
            <v>89817</v>
          </cell>
          <cell r="B26715">
            <v>13.18</v>
          </cell>
        </row>
        <row r="26716">
          <cell r="A26716">
            <v>89818</v>
          </cell>
          <cell r="B26716">
            <v>231.71</v>
          </cell>
        </row>
        <row r="26717">
          <cell r="A26717">
            <v>89819</v>
          </cell>
          <cell r="B26717">
            <v>19.68</v>
          </cell>
        </row>
        <row r="26718">
          <cell r="A26718">
            <v>89820</v>
          </cell>
          <cell r="B26718">
            <v>43.54</v>
          </cell>
        </row>
        <row r="26719">
          <cell r="A26719">
            <v>89821</v>
          </cell>
          <cell r="B26719">
            <v>16.260000000000002</v>
          </cell>
        </row>
        <row r="26720">
          <cell r="A26720">
            <v>89822</v>
          </cell>
          <cell r="B26720">
            <v>31.1</v>
          </cell>
        </row>
        <row r="26721">
          <cell r="A26721">
            <v>89823</v>
          </cell>
          <cell r="B26721">
            <v>28.29</v>
          </cell>
        </row>
        <row r="26722">
          <cell r="A26722">
            <v>89824</v>
          </cell>
          <cell r="B26722">
            <v>54.49</v>
          </cell>
        </row>
        <row r="26723">
          <cell r="A26723">
            <v>89825</v>
          </cell>
          <cell r="B26723">
            <v>16.489999999999998</v>
          </cell>
        </row>
        <row r="26724">
          <cell r="A26724">
            <v>89826</v>
          </cell>
          <cell r="B26724">
            <v>236.56</v>
          </cell>
        </row>
        <row r="26725">
          <cell r="A26725">
            <v>89827</v>
          </cell>
          <cell r="B26725">
            <v>18.5</v>
          </cell>
        </row>
        <row r="26726">
          <cell r="A26726">
            <v>89828</v>
          </cell>
          <cell r="B26726">
            <v>83.35</v>
          </cell>
        </row>
        <row r="26727">
          <cell r="A26727">
            <v>89829</v>
          </cell>
          <cell r="B26727">
            <v>29.59</v>
          </cell>
        </row>
        <row r="26728">
          <cell r="A26728">
            <v>89830</v>
          </cell>
          <cell r="B26728">
            <v>32.33</v>
          </cell>
        </row>
        <row r="26729">
          <cell r="A26729">
            <v>89831</v>
          </cell>
          <cell r="B26729">
            <v>282.97000000000003</v>
          </cell>
        </row>
        <row r="26730">
          <cell r="A26730">
            <v>89832</v>
          </cell>
          <cell r="B26730">
            <v>57.15</v>
          </cell>
        </row>
        <row r="26731">
          <cell r="A26731">
            <v>89833</v>
          </cell>
          <cell r="B26731">
            <v>36.28</v>
          </cell>
        </row>
        <row r="26732">
          <cell r="A26732">
            <v>89834</v>
          </cell>
          <cell r="B26732">
            <v>42.73</v>
          </cell>
        </row>
        <row r="26733">
          <cell r="A26733">
            <v>89835</v>
          </cell>
          <cell r="B26733">
            <v>56.14</v>
          </cell>
        </row>
        <row r="26734">
          <cell r="A26734">
            <v>89836</v>
          </cell>
          <cell r="B26734">
            <v>382.45</v>
          </cell>
        </row>
        <row r="26735">
          <cell r="A26735">
            <v>89837</v>
          </cell>
          <cell r="B26735">
            <v>190.04</v>
          </cell>
        </row>
        <row r="26736">
          <cell r="A26736">
            <v>89838</v>
          </cell>
          <cell r="B26736">
            <v>207.34</v>
          </cell>
        </row>
        <row r="26737">
          <cell r="A26737">
            <v>89839</v>
          </cell>
          <cell r="B26737">
            <v>275.47000000000003</v>
          </cell>
        </row>
        <row r="26738">
          <cell r="A26738">
            <v>89840</v>
          </cell>
          <cell r="B26738">
            <v>239.28</v>
          </cell>
        </row>
        <row r="26739">
          <cell r="A26739">
            <v>89841</v>
          </cell>
          <cell r="B26739">
            <v>404.69</v>
          </cell>
        </row>
        <row r="26740">
          <cell r="A26740">
            <v>89842</v>
          </cell>
          <cell r="B26740">
            <v>63.88</v>
          </cell>
        </row>
        <row r="26741">
          <cell r="A26741">
            <v>89844</v>
          </cell>
          <cell r="B26741">
            <v>81.569999999999993</v>
          </cell>
        </row>
        <row r="26742">
          <cell r="A26742">
            <v>89845</v>
          </cell>
          <cell r="B26742">
            <v>127.17</v>
          </cell>
        </row>
        <row r="26743">
          <cell r="A26743">
            <v>89846</v>
          </cell>
          <cell r="B26743">
            <v>288.45999999999998</v>
          </cell>
        </row>
        <row r="26744">
          <cell r="A26744">
            <v>89847</v>
          </cell>
          <cell r="B26744">
            <v>354.73</v>
          </cell>
        </row>
        <row r="26745">
          <cell r="A26745">
            <v>89850</v>
          </cell>
          <cell r="B26745">
            <v>26.05</v>
          </cell>
        </row>
        <row r="26746">
          <cell r="A26746">
            <v>89851</v>
          </cell>
          <cell r="B26746">
            <v>25.99</v>
          </cell>
        </row>
        <row r="26747">
          <cell r="A26747">
            <v>89852</v>
          </cell>
          <cell r="B26747">
            <v>41.65</v>
          </cell>
        </row>
        <row r="26748">
          <cell r="A26748">
            <v>89853</v>
          </cell>
          <cell r="B26748">
            <v>69.319999999999993</v>
          </cell>
        </row>
        <row r="26749">
          <cell r="A26749">
            <v>89854</v>
          </cell>
          <cell r="B26749">
            <v>89.56</v>
          </cell>
        </row>
        <row r="26750">
          <cell r="A26750">
            <v>89855</v>
          </cell>
          <cell r="B26750">
            <v>95.13</v>
          </cell>
        </row>
        <row r="26751">
          <cell r="A26751">
            <v>89856</v>
          </cell>
          <cell r="B26751">
            <v>20.03</v>
          </cell>
        </row>
        <row r="26752">
          <cell r="A26752">
            <v>89857</v>
          </cell>
          <cell r="B26752">
            <v>32.06</v>
          </cell>
        </row>
        <row r="26753">
          <cell r="A26753">
            <v>89859</v>
          </cell>
          <cell r="B26753">
            <v>114.95</v>
          </cell>
        </row>
        <row r="26754">
          <cell r="A26754">
            <v>89860</v>
          </cell>
          <cell r="B26754">
            <v>43.83</v>
          </cell>
        </row>
        <row r="26755">
          <cell r="A26755">
            <v>89861</v>
          </cell>
          <cell r="B26755">
            <v>50.28</v>
          </cell>
        </row>
        <row r="26756">
          <cell r="A26756">
            <v>89862</v>
          </cell>
          <cell r="B26756">
            <v>96.43</v>
          </cell>
        </row>
        <row r="26757">
          <cell r="A26757">
            <v>89863</v>
          </cell>
          <cell r="B26757">
            <v>204.13</v>
          </cell>
        </row>
        <row r="26758">
          <cell r="A26758">
            <v>89866</v>
          </cell>
          <cell r="B26758">
            <v>5.32</v>
          </cell>
        </row>
        <row r="26759">
          <cell r="A26759">
            <v>89867</v>
          </cell>
          <cell r="B26759">
            <v>6.2</v>
          </cell>
        </row>
        <row r="26760">
          <cell r="A26760">
            <v>89868</v>
          </cell>
          <cell r="B26760">
            <v>3.97</v>
          </cell>
        </row>
        <row r="26761">
          <cell r="A26761">
            <v>89869</v>
          </cell>
          <cell r="B26761">
            <v>8.6199999999999992</v>
          </cell>
        </row>
        <row r="26762">
          <cell r="A26762">
            <v>89979</v>
          </cell>
          <cell r="B26762">
            <v>28.32</v>
          </cell>
        </row>
        <row r="26763">
          <cell r="A26763">
            <v>89980</v>
          </cell>
          <cell r="B26763">
            <v>10.79</v>
          </cell>
        </row>
        <row r="26764">
          <cell r="A26764">
            <v>89981</v>
          </cell>
          <cell r="B26764">
            <v>24.95</v>
          </cell>
        </row>
        <row r="26765">
          <cell r="A26765">
            <v>90373</v>
          </cell>
          <cell r="B26765">
            <v>15.31</v>
          </cell>
        </row>
        <row r="26766">
          <cell r="A26766">
            <v>90374</v>
          </cell>
          <cell r="B26766">
            <v>23.94</v>
          </cell>
        </row>
        <row r="26767">
          <cell r="A26767">
            <v>90375</v>
          </cell>
          <cell r="B26767">
            <v>9.5</v>
          </cell>
        </row>
        <row r="26768">
          <cell r="A26768">
            <v>92287</v>
          </cell>
          <cell r="B26768">
            <v>19.96</v>
          </cell>
        </row>
        <row r="26769">
          <cell r="A26769">
            <v>92288</v>
          </cell>
          <cell r="B26769">
            <v>31.09</v>
          </cell>
        </row>
        <row r="26770">
          <cell r="A26770">
            <v>92289</v>
          </cell>
          <cell r="B26770">
            <v>55.08</v>
          </cell>
        </row>
        <row r="26771">
          <cell r="A26771">
            <v>92290</v>
          </cell>
          <cell r="B26771">
            <v>84.07</v>
          </cell>
        </row>
        <row r="26772">
          <cell r="A26772">
            <v>92291</v>
          </cell>
          <cell r="B26772">
            <v>129.16</v>
          </cell>
        </row>
        <row r="26773">
          <cell r="A26773">
            <v>92292</v>
          </cell>
          <cell r="B26773">
            <v>406.45</v>
          </cell>
        </row>
        <row r="26774">
          <cell r="A26774">
            <v>92293</v>
          </cell>
          <cell r="B26774">
            <v>11.4</v>
          </cell>
        </row>
        <row r="26775">
          <cell r="A26775">
            <v>92294</v>
          </cell>
          <cell r="B26775">
            <v>19.010000000000002</v>
          </cell>
        </row>
        <row r="26776">
          <cell r="A26776">
            <v>92295</v>
          </cell>
          <cell r="B26776">
            <v>35.83</v>
          </cell>
        </row>
        <row r="26777">
          <cell r="A26777">
            <v>92296</v>
          </cell>
          <cell r="B26777">
            <v>47.86</v>
          </cell>
        </row>
        <row r="26778">
          <cell r="A26778">
            <v>92297</v>
          </cell>
          <cell r="B26778">
            <v>74.23</v>
          </cell>
        </row>
        <row r="26779">
          <cell r="A26779">
            <v>92298</v>
          </cell>
          <cell r="B26779">
            <v>210.09</v>
          </cell>
        </row>
        <row r="26780">
          <cell r="A26780">
            <v>92299</v>
          </cell>
          <cell r="B26780">
            <v>26.3</v>
          </cell>
        </row>
        <row r="26781">
          <cell r="A26781">
            <v>92300</v>
          </cell>
          <cell r="B26781">
            <v>39.54</v>
          </cell>
        </row>
        <row r="26782">
          <cell r="A26782">
            <v>92301</v>
          </cell>
          <cell r="B26782">
            <v>78.44</v>
          </cell>
        </row>
        <row r="26783">
          <cell r="A26783">
            <v>92302</v>
          </cell>
          <cell r="B26783">
            <v>104.11</v>
          </cell>
        </row>
        <row r="26784">
          <cell r="A26784">
            <v>92303</v>
          </cell>
          <cell r="B26784">
            <v>191.7</v>
          </cell>
        </row>
        <row r="26785">
          <cell r="A26785">
            <v>92304</v>
          </cell>
          <cell r="B26785">
            <v>501.41</v>
          </cell>
        </row>
        <row r="26786">
          <cell r="A26786">
            <v>92311</v>
          </cell>
          <cell r="B26786">
            <v>13.62</v>
          </cell>
        </row>
        <row r="26787">
          <cell r="A26787">
            <v>92312</v>
          </cell>
          <cell r="B26787">
            <v>22.9</v>
          </cell>
        </row>
        <row r="26788">
          <cell r="A26788">
            <v>92313</v>
          </cell>
          <cell r="B26788">
            <v>34.020000000000003</v>
          </cell>
        </row>
        <row r="26789">
          <cell r="A26789">
            <v>92314</v>
          </cell>
          <cell r="B26789">
            <v>8.82</v>
          </cell>
        </row>
        <row r="26790">
          <cell r="A26790">
            <v>92315</v>
          </cell>
          <cell r="B26790">
            <v>13.39</v>
          </cell>
        </row>
        <row r="26791">
          <cell r="A26791">
            <v>92316</v>
          </cell>
          <cell r="B26791">
            <v>21</v>
          </cell>
        </row>
        <row r="26792">
          <cell r="A26792">
            <v>92317</v>
          </cell>
          <cell r="B26792">
            <v>18.55</v>
          </cell>
        </row>
        <row r="26793">
          <cell r="A26793">
            <v>92318</v>
          </cell>
          <cell r="B26793">
            <v>30.24</v>
          </cell>
        </row>
        <row r="26794">
          <cell r="A26794">
            <v>92319</v>
          </cell>
          <cell r="B26794">
            <v>43.47</v>
          </cell>
        </row>
        <row r="26795">
          <cell r="A26795">
            <v>92326</v>
          </cell>
          <cell r="B26795">
            <v>14.65</v>
          </cell>
        </row>
        <row r="26796">
          <cell r="A26796">
            <v>92327</v>
          </cell>
          <cell r="B26796">
            <v>25.62</v>
          </cell>
        </row>
        <row r="26797">
          <cell r="A26797">
            <v>92328</v>
          </cell>
          <cell r="B26797">
            <v>38.840000000000003</v>
          </cell>
        </row>
        <row r="26798">
          <cell r="A26798">
            <v>92329</v>
          </cell>
          <cell r="B26798">
            <v>9.01</v>
          </cell>
        </row>
        <row r="26799">
          <cell r="A26799">
            <v>92330</v>
          </cell>
          <cell r="B26799">
            <v>15.17</v>
          </cell>
        </row>
        <row r="26800">
          <cell r="A26800">
            <v>92331</v>
          </cell>
          <cell r="B26800">
            <v>24.22</v>
          </cell>
        </row>
        <row r="26801">
          <cell r="A26801">
            <v>92332</v>
          </cell>
          <cell r="B26801">
            <v>18.84</v>
          </cell>
        </row>
        <row r="26802">
          <cell r="A26802">
            <v>92333</v>
          </cell>
          <cell r="B26802">
            <v>33.83</v>
          </cell>
        </row>
        <row r="26803">
          <cell r="A26803">
            <v>92334</v>
          </cell>
          <cell r="B26803">
            <v>49.88</v>
          </cell>
        </row>
        <row r="26804">
          <cell r="A26804">
            <v>92344</v>
          </cell>
          <cell r="B26804">
            <v>62.45</v>
          </cell>
        </row>
        <row r="26805">
          <cell r="A26805">
            <v>92345</v>
          </cell>
          <cell r="B26805">
            <v>62.42</v>
          </cell>
        </row>
        <row r="26806">
          <cell r="A26806">
            <v>92346</v>
          </cell>
          <cell r="B26806">
            <v>81.96</v>
          </cell>
        </row>
        <row r="26807">
          <cell r="A26807">
            <v>92347</v>
          </cell>
          <cell r="B26807">
            <v>91.19</v>
          </cell>
        </row>
        <row r="26808">
          <cell r="A26808">
            <v>92348</v>
          </cell>
          <cell r="B26808">
            <v>114.96</v>
          </cell>
        </row>
        <row r="26809">
          <cell r="A26809">
            <v>92349</v>
          </cell>
          <cell r="B26809">
            <v>123.17</v>
          </cell>
        </row>
        <row r="26810">
          <cell r="A26810">
            <v>92350</v>
          </cell>
          <cell r="B26810">
            <v>92.91</v>
          </cell>
        </row>
        <row r="26811">
          <cell r="A26811">
            <v>92351</v>
          </cell>
          <cell r="B26811">
            <v>90.86</v>
          </cell>
        </row>
        <row r="26812">
          <cell r="A26812">
            <v>92352</v>
          </cell>
          <cell r="B26812">
            <v>140.71</v>
          </cell>
        </row>
        <row r="26813">
          <cell r="A26813">
            <v>92353</v>
          </cell>
          <cell r="B26813">
            <v>131.69</v>
          </cell>
        </row>
        <row r="26814">
          <cell r="A26814">
            <v>92354</v>
          </cell>
          <cell r="B26814">
            <v>186.64</v>
          </cell>
        </row>
        <row r="26815">
          <cell r="A26815">
            <v>92355</v>
          </cell>
          <cell r="B26815">
            <v>169.25</v>
          </cell>
        </row>
        <row r="26816">
          <cell r="A26816">
            <v>92356</v>
          </cell>
          <cell r="B26816">
            <v>121.1</v>
          </cell>
        </row>
        <row r="26817">
          <cell r="A26817">
            <v>92357</v>
          </cell>
          <cell r="B26817">
            <v>180.12</v>
          </cell>
        </row>
        <row r="26818">
          <cell r="A26818">
            <v>92358</v>
          </cell>
          <cell r="B26818">
            <v>223.97</v>
          </cell>
        </row>
        <row r="26819">
          <cell r="A26819">
            <v>92369</v>
          </cell>
          <cell r="B26819">
            <v>33.72</v>
          </cell>
        </row>
        <row r="26820">
          <cell r="A26820">
            <v>92370</v>
          </cell>
          <cell r="B26820">
            <v>35.380000000000003</v>
          </cell>
        </row>
        <row r="26821">
          <cell r="A26821">
            <v>92371</v>
          </cell>
          <cell r="B26821">
            <v>40.72</v>
          </cell>
        </row>
        <row r="26822">
          <cell r="A26822">
            <v>92372</v>
          </cell>
          <cell r="B26822">
            <v>42.26</v>
          </cell>
        </row>
        <row r="26823">
          <cell r="A26823">
            <v>92373</v>
          </cell>
          <cell r="B26823">
            <v>48.11</v>
          </cell>
        </row>
        <row r="26824">
          <cell r="A26824">
            <v>92374</v>
          </cell>
          <cell r="B26824">
            <v>48.41</v>
          </cell>
        </row>
        <row r="26825">
          <cell r="A26825">
            <v>92375</v>
          </cell>
          <cell r="B26825">
            <v>62.4</v>
          </cell>
        </row>
        <row r="26826">
          <cell r="A26826">
            <v>92376</v>
          </cell>
          <cell r="B26826">
            <v>62.37</v>
          </cell>
        </row>
        <row r="26827">
          <cell r="A26827">
            <v>92377</v>
          </cell>
          <cell r="B26827">
            <v>83.57</v>
          </cell>
        </row>
        <row r="26828">
          <cell r="A26828">
            <v>92378</v>
          </cell>
          <cell r="B26828">
            <v>92.8</v>
          </cell>
        </row>
        <row r="26829">
          <cell r="A26829">
            <v>92379</v>
          </cell>
          <cell r="B26829">
            <v>118.27</v>
          </cell>
        </row>
        <row r="26830">
          <cell r="A26830">
            <v>92380</v>
          </cell>
          <cell r="B26830">
            <v>126.48</v>
          </cell>
        </row>
        <row r="26831">
          <cell r="A26831">
            <v>92381</v>
          </cell>
          <cell r="B26831">
            <v>51.09</v>
          </cell>
        </row>
        <row r="26832">
          <cell r="A26832">
            <v>92382</v>
          </cell>
          <cell r="B26832">
            <v>48.89</v>
          </cell>
        </row>
        <row r="26833">
          <cell r="A26833">
            <v>92383</v>
          </cell>
          <cell r="B26833">
            <v>64.290000000000006</v>
          </cell>
        </row>
        <row r="26834">
          <cell r="A26834">
            <v>92384</v>
          </cell>
          <cell r="B26834">
            <v>59.91</v>
          </cell>
        </row>
        <row r="26835">
          <cell r="A26835">
            <v>92385</v>
          </cell>
          <cell r="B26835">
            <v>73.69</v>
          </cell>
        </row>
        <row r="26836">
          <cell r="A26836">
            <v>92386</v>
          </cell>
          <cell r="B26836">
            <v>70.67</v>
          </cell>
        </row>
        <row r="26837">
          <cell r="A26837">
            <v>92387</v>
          </cell>
          <cell r="B26837">
            <v>92.82</v>
          </cell>
        </row>
        <row r="26838">
          <cell r="A26838">
            <v>92388</v>
          </cell>
          <cell r="B26838">
            <v>90.77</v>
          </cell>
        </row>
        <row r="26839">
          <cell r="A26839">
            <v>92389</v>
          </cell>
          <cell r="B26839">
            <v>143.16</v>
          </cell>
        </row>
        <row r="26840">
          <cell r="A26840">
            <v>92390</v>
          </cell>
          <cell r="B26840">
            <v>134.13999999999999</v>
          </cell>
        </row>
        <row r="26841">
          <cell r="A26841">
            <v>92635</v>
          </cell>
          <cell r="B26841">
            <v>191.6</v>
          </cell>
        </row>
        <row r="26842">
          <cell r="A26842">
            <v>92636</v>
          </cell>
          <cell r="B26842">
            <v>174.21</v>
          </cell>
        </row>
        <row r="26843">
          <cell r="A26843">
            <v>92637</v>
          </cell>
          <cell r="B26843">
            <v>65.989999999999995</v>
          </cell>
        </row>
        <row r="26844">
          <cell r="A26844">
            <v>92638</v>
          </cell>
          <cell r="B26844">
            <v>80.430000000000007</v>
          </cell>
        </row>
        <row r="26845">
          <cell r="A26845">
            <v>92639</v>
          </cell>
          <cell r="B26845">
            <v>93.06</v>
          </cell>
        </row>
        <row r="26846">
          <cell r="A26846">
            <v>92640</v>
          </cell>
          <cell r="B26846">
            <v>120.96</v>
          </cell>
        </row>
        <row r="26847">
          <cell r="A26847">
            <v>92642</v>
          </cell>
          <cell r="B26847">
            <v>183.32</v>
          </cell>
        </row>
        <row r="26848">
          <cell r="A26848">
            <v>92644</v>
          </cell>
          <cell r="B26848">
            <v>230.58</v>
          </cell>
        </row>
        <row r="26849">
          <cell r="A26849">
            <v>92657</v>
          </cell>
          <cell r="B26849">
            <v>24.8</v>
          </cell>
        </row>
        <row r="26850">
          <cell r="A26850">
            <v>92658</v>
          </cell>
          <cell r="B26850">
            <v>26.46</v>
          </cell>
        </row>
        <row r="26851">
          <cell r="A26851">
            <v>92659</v>
          </cell>
          <cell r="B26851">
            <v>30.58</v>
          </cell>
        </row>
        <row r="26852">
          <cell r="A26852">
            <v>92660</v>
          </cell>
          <cell r="B26852">
            <v>32.119999999999997</v>
          </cell>
        </row>
        <row r="26853">
          <cell r="A26853">
            <v>92661</v>
          </cell>
          <cell r="B26853">
            <v>36.56</v>
          </cell>
        </row>
        <row r="26854">
          <cell r="A26854">
            <v>92662</v>
          </cell>
          <cell r="B26854">
            <v>36.86</v>
          </cell>
        </row>
        <row r="26855">
          <cell r="A26855">
            <v>92663</v>
          </cell>
          <cell r="B26855">
            <v>49.11</v>
          </cell>
        </row>
        <row r="26856">
          <cell r="A26856">
            <v>92664</v>
          </cell>
          <cell r="B26856">
            <v>49.08</v>
          </cell>
        </row>
        <row r="26857">
          <cell r="A26857">
            <v>92665</v>
          </cell>
          <cell r="B26857">
            <v>67.63</v>
          </cell>
        </row>
        <row r="26858">
          <cell r="A26858">
            <v>92666</v>
          </cell>
          <cell r="B26858">
            <v>76.86</v>
          </cell>
        </row>
        <row r="26859">
          <cell r="A26859">
            <v>92667</v>
          </cell>
          <cell r="B26859">
            <v>99.73</v>
          </cell>
        </row>
        <row r="26860">
          <cell r="A26860">
            <v>92668</v>
          </cell>
          <cell r="B26860">
            <v>107.94</v>
          </cell>
        </row>
        <row r="26861">
          <cell r="A26861">
            <v>92669</v>
          </cell>
          <cell r="B26861">
            <v>37.69</v>
          </cell>
        </row>
        <row r="26862">
          <cell r="A26862">
            <v>92670</v>
          </cell>
          <cell r="B26862">
            <v>35.49</v>
          </cell>
        </row>
        <row r="26863">
          <cell r="A26863">
            <v>92671</v>
          </cell>
          <cell r="B26863">
            <v>49.1</v>
          </cell>
        </row>
        <row r="26864">
          <cell r="A26864">
            <v>92672</v>
          </cell>
          <cell r="B26864">
            <v>44.72</v>
          </cell>
        </row>
        <row r="26865">
          <cell r="A26865">
            <v>92673</v>
          </cell>
          <cell r="B26865">
            <v>56.38</v>
          </cell>
        </row>
        <row r="26866">
          <cell r="A26866">
            <v>92674</v>
          </cell>
          <cell r="B26866">
            <v>53.36</v>
          </cell>
        </row>
        <row r="26867">
          <cell r="A26867">
            <v>92675</v>
          </cell>
          <cell r="B26867">
            <v>72.92</v>
          </cell>
        </row>
        <row r="26868">
          <cell r="A26868">
            <v>92676</v>
          </cell>
          <cell r="B26868">
            <v>70.87</v>
          </cell>
        </row>
        <row r="26869">
          <cell r="A26869">
            <v>92677</v>
          </cell>
          <cell r="B26869">
            <v>119.3</v>
          </cell>
        </row>
        <row r="26870">
          <cell r="A26870">
            <v>92678</v>
          </cell>
          <cell r="B26870">
            <v>110.28</v>
          </cell>
        </row>
        <row r="26871">
          <cell r="A26871">
            <v>92679</v>
          </cell>
          <cell r="B26871">
            <v>163.81</v>
          </cell>
        </row>
        <row r="26872">
          <cell r="A26872">
            <v>92680</v>
          </cell>
          <cell r="B26872">
            <v>146.41999999999999</v>
          </cell>
        </row>
        <row r="26873">
          <cell r="A26873">
            <v>92681</v>
          </cell>
          <cell r="B26873">
            <v>48.12</v>
          </cell>
        </row>
        <row r="26874">
          <cell r="A26874">
            <v>92682</v>
          </cell>
          <cell r="B26874">
            <v>60.11</v>
          </cell>
        </row>
        <row r="26875">
          <cell r="A26875">
            <v>92683</v>
          </cell>
          <cell r="B26875">
            <v>69.989999999999995</v>
          </cell>
        </row>
        <row r="26876">
          <cell r="A26876">
            <v>92684</v>
          </cell>
          <cell r="B26876">
            <v>94.42</v>
          </cell>
        </row>
        <row r="26877">
          <cell r="A26877">
            <v>92685</v>
          </cell>
          <cell r="B26877">
            <v>151.53</v>
          </cell>
        </row>
        <row r="26878">
          <cell r="A26878">
            <v>92686</v>
          </cell>
          <cell r="B26878">
            <v>193.51</v>
          </cell>
        </row>
        <row r="26879">
          <cell r="A26879">
            <v>92692</v>
          </cell>
          <cell r="B26879">
            <v>13.36</v>
          </cell>
        </row>
        <row r="26880">
          <cell r="A26880">
            <v>92693</v>
          </cell>
          <cell r="B26880">
            <v>13.73</v>
          </cell>
        </row>
        <row r="26881">
          <cell r="A26881">
            <v>92694</v>
          </cell>
          <cell r="B26881">
            <v>21.26</v>
          </cell>
        </row>
        <row r="26882">
          <cell r="A26882">
            <v>92695</v>
          </cell>
          <cell r="B26882">
            <v>21.63</v>
          </cell>
        </row>
        <row r="26883">
          <cell r="A26883">
            <v>92696</v>
          </cell>
          <cell r="B26883">
            <v>33.340000000000003</v>
          </cell>
        </row>
        <row r="26884">
          <cell r="A26884">
            <v>92697</v>
          </cell>
          <cell r="B26884">
            <v>35</v>
          </cell>
        </row>
        <row r="26885">
          <cell r="A26885">
            <v>92698</v>
          </cell>
          <cell r="B26885">
            <v>19.78</v>
          </cell>
        </row>
        <row r="26886">
          <cell r="A26886">
            <v>92699</v>
          </cell>
          <cell r="B26886">
            <v>18.579999999999998</v>
          </cell>
        </row>
        <row r="26887">
          <cell r="A26887">
            <v>92700</v>
          </cell>
          <cell r="B26887">
            <v>32.31</v>
          </cell>
        </row>
        <row r="26888">
          <cell r="A26888">
            <v>92701</v>
          </cell>
          <cell r="B26888">
            <v>30.52</v>
          </cell>
        </row>
        <row r="26889">
          <cell r="A26889">
            <v>92702</v>
          </cell>
          <cell r="B26889">
            <v>50.57</v>
          </cell>
        </row>
        <row r="26890">
          <cell r="A26890">
            <v>92703</v>
          </cell>
          <cell r="B26890">
            <v>48.37</v>
          </cell>
        </row>
        <row r="26891">
          <cell r="A26891">
            <v>92704</v>
          </cell>
          <cell r="B26891">
            <v>25.01</v>
          </cell>
        </row>
        <row r="26892">
          <cell r="A26892">
            <v>92705</v>
          </cell>
          <cell r="B26892">
            <v>40.32</v>
          </cell>
        </row>
        <row r="26893">
          <cell r="A26893">
            <v>92706</v>
          </cell>
          <cell r="B26893">
            <v>65.28</v>
          </cell>
        </row>
        <row r="26894">
          <cell r="A26894">
            <v>92889</v>
          </cell>
          <cell r="B26894">
            <v>122.31</v>
          </cell>
        </row>
        <row r="26895">
          <cell r="A26895">
            <v>92890</v>
          </cell>
          <cell r="B26895">
            <v>184.92</v>
          </cell>
        </row>
        <row r="26896">
          <cell r="A26896">
            <v>92891</v>
          </cell>
          <cell r="B26896">
            <v>270.72000000000003</v>
          </cell>
        </row>
        <row r="26897">
          <cell r="A26897">
            <v>92892</v>
          </cell>
          <cell r="B26897">
            <v>53.2</v>
          </cell>
        </row>
        <row r="26898">
          <cell r="A26898">
            <v>92893</v>
          </cell>
          <cell r="B26898">
            <v>75.39</v>
          </cell>
        </row>
        <row r="26899">
          <cell r="A26899">
            <v>92894</v>
          </cell>
          <cell r="B26899">
            <v>89.99</v>
          </cell>
        </row>
        <row r="26900">
          <cell r="A26900">
            <v>92895</v>
          </cell>
          <cell r="B26900">
            <v>122.26</v>
          </cell>
        </row>
        <row r="26901">
          <cell r="A26901">
            <v>92896</v>
          </cell>
          <cell r="B26901">
            <v>186.53</v>
          </cell>
        </row>
        <row r="26902">
          <cell r="A26902">
            <v>92897</v>
          </cell>
          <cell r="B26902">
            <v>274.02999999999997</v>
          </cell>
        </row>
        <row r="26903">
          <cell r="A26903">
            <v>92898</v>
          </cell>
          <cell r="B26903">
            <v>44.28</v>
          </cell>
        </row>
        <row r="26904">
          <cell r="A26904">
            <v>92899</v>
          </cell>
          <cell r="B26904">
            <v>65.25</v>
          </cell>
        </row>
        <row r="26905">
          <cell r="A26905">
            <v>92900</v>
          </cell>
          <cell r="B26905">
            <v>78.44</v>
          </cell>
        </row>
        <row r="26906">
          <cell r="A26906">
            <v>92901</v>
          </cell>
          <cell r="B26906">
            <v>108.97</v>
          </cell>
        </row>
        <row r="26907">
          <cell r="A26907">
            <v>92902</v>
          </cell>
          <cell r="B26907">
            <v>170.59</v>
          </cell>
        </row>
        <row r="26908">
          <cell r="A26908">
            <v>92903</v>
          </cell>
          <cell r="B26908">
            <v>255.49</v>
          </cell>
        </row>
        <row r="26909">
          <cell r="A26909">
            <v>92904</v>
          </cell>
          <cell r="B26909">
            <v>30.08</v>
          </cell>
        </row>
        <row r="26910">
          <cell r="A26910">
            <v>92905</v>
          </cell>
          <cell r="B26910">
            <v>43.09</v>
          </cell>
        </row>
        <row r="26911">
          <cell r="A26911">
            <v>92906</v>
          </cell>
          <cell r="B26911">
            <v>52.82</v>
          </cell>
        </row>
        <row r="26912">
          <cell r="A26912">
            <v>92907</v>
          </cell>
          <cell r="B26912">
            <v>65.900000000000006</v>
          </cell>
        </row>
        <row r="26913">
          <cell r="A26913">
            <v>92908</v>
          </cell>
          <cell r="B26913">
            <v>65.900000000000006</v>
          </cell>
        </row>
        <row r="26914">
          <cell r="A26914">
            <v>92909</v>
          </cell>
          <cell r="B26914">
            <v>65.900000000000006</v>
          </cell>
        </row>
        <row r="26915">
          <cell r="A26915">
            <v>92910</v>
          </cell>
          <cell r="B26915">
            <v>95.08</v>
          </cell>
        </row>
        <row r="26916">
          <cell r="A26916">
            <v>92911</v>
          </cell>
          <cell r="B26916">
            <v>95.08</v>
          </cell>
        </row>
        <row r="26917">
          <cell r="A26917">
            <v>92912</v>
          </cell>
          <cell r="B26917">
            <v>127.23</v>
          </cell>
        </row>
        <row r="26918">
          <cell r="A26918">
            <v>92913</v>
          </cell>
          <cell r="B26918">
            <v>129.97</v>
          </cell>
        </row>
        <row r="26919">
          <cell r="A26919">
            <v>92914</v>
          </cell>
          <cell r="B26919">
            <v>129.97</v>
          </cell>
        </row>
        <row r="26920">
          <cell r="A26920">
            <v>92918</v>
          </cell>
          <cell r="B26920">
            <v>35.24</v>
          </cell>
        </row>
        <row r="26921">
          <cell r="A26921">
            <v>92920</v>
          </cell>
          <cell r="B26921">
            <v>35.47</v>
          </cell>
        </row>
        <row r="26922">
          <cell r="A26922">
            <v>92925</v>
          </cell>
          <cell r="B26922">
            <v>43.5</v>
          </cell>
        </row>
        <row r="26923">
          <cell r="A26923">
            <v>92926</v>
          </cell>
          <cell r="B26923">
            <v>43.49</v>
          </cell>
        </row>
        <row r="26924">
          <cell r="A26924">
            <v>92927</v>
          </cell>
          <cell r="B26924">
            <v>43.49</v>
          </cell>
        </row>
        <row r="26925">
          <cell r="A26925">
            <v>92928</v>
          </cell>
          <cell r="B26925">
            <v>49.69</v>
          </cell>
        </row>
        <row r="26926">
          <cell r="A26926">
            <v>92929</v>
          </cell>
          <cell r="B26926">
            <v>49.69</v>
          </cell>
        </row>
        <row r="26927">
          <cell r="A26927">
            <v>92930</v>
          </cell>
          <cell r="B26927">
            <v>49.69</v>
          </cell>
        </row>
        <row r="26928">
          <cell r="A26928">
            <v>92931</v>
          </cell>
          <cell r="B26928">
            <v>65.849999999999994</v>
          </cell>
        </row>
        <row r="26929">
          <cell r="A26929">
            <v>92932</v>
          </cell>
          <cell r="B26929">
            <v>65.849999999999994</v>
          </cell>
        </row>
        <row r="26930">
          <cell r="A26930">
            <v>92933</v>
          </cell>
          <cell r="B26930">
            <v>65.849999999999994</v>
          </cell>
        </row>
        <row r="26931">
          <cell r="A26931">
            <v>92934</v>
          </cell>
          <cell r="B26931">
            <v>96.69</v>
          </cell>
        </row>
        <row r="26932">
          <cell r="A26932">
            <v>92935</v>
          </cell>
          <cell r="B26932">
            <v>96.69</v>
          </cell>
        </row>
        <row r="26933">
          <cell r="A26933">
            <v>92936</v>
          </cell>
          <cell r="B26933">
            <v>133.28</v>
          </cell>
        </row>
        <row r="26934">
          <cell r="A26934">
            <v>92937</v>
          </cell>
          <cell r="B26934">
            <v>133.28</v>
          </cell>
        </row>
        <row r="26935">
          <cell r="A26935">
            <v>92938</v>
          </cell>
          <cell r="B26935">
            <v>26.32</v>
          </cell>
        </row>
        <row r="26936">
          <cell r="A26936">
            <v>92939</v>
          </cell>
          <cell r="B26936">
            <v>26.55</v>
          </cell>
        </row>
        <row r="26937">
          <cell r="A26937">
            <v>92940</v>
          </cell>
          <cell r="B26937">
            <v>33.36</v>
          </cell>
        </row>
        <row r="26938">
          <cell r="A26938">
            <v>92941</v>
          </cell>
          <cell r="B26938">
            <v>33.35</v>
          </cell>
        </row>
        <row r="26939">
          <cell r="A26939">
            <v>92942</v>
          </cell>
          <cell r="B26939">
            <v>33.35</v>
          </cell>
        </row>
        <row r="26940">
          <cell r="A26940">
            <v>92943</v>
          </cell>
          <cell r="B26940">
            <v>38.14</v>
          </cell>
        </row>
        <row r="26941">
          <cell r="A26941">
            <v>92944</v>
          </cell>
          <cell r="B26941">
            <v>38.14</v>
          </cell>
        </row>
        <row r="26942">
          <cell r="A26942">
            <v>92945</v>
          </cell>
          <cell r="B26942">
            <v>38.14</v>
          </cell>
        </row>
        <row r="26943">
          <cell r="A26943">
            <v>92946</v>
          </cell>
          <cell r="B26943">
            <v>52.56</v>
          </cell>
        </row>
        <row r="26944">
          <cell r="A26944">
            <v>92947</v>
          </cell>
          <cell r="B26944">
            <v>52.56</v>
          </cell>
        </row>
        <row r="26945">
          <cell r="A26945">
            <v>92948</v>
          </cell>
          <cell r="B26945">
            <v>52.56</v>
          </cell>
        </row>
        <row r="26946">
          <cell r="A26946">
            <v>92949</v>
          </cell>
          <cell r="B26946">
            <v>80.75</v>
          </cell>
        </row>
        <row r="26947">
          <cell r="A26947">
            <v>92950</v>
          </cell>
          <cell r="B26947">
            <v>80.75</v>
          </cell>
        </row>
        <row r="26948">
          <cell r="A26948">
            <v>92951</v>
          </cell>
          <cell r="B26948">
            <v>114.74</v>
          </cell>
        </row>
        <row r="26949">
          <cell r="A26949">
            <v>92952</v>
          </cell>
          <cell r="B26949">
            <v>114.74</v>
          </cell>
        </row>
        <row r="26950">
          <cell r="A26950">
            <v>92953</v>
          </cell>
          <cell r="B26950">
            <v>22.82</v>
          </cell>
        </row>
        <row r="26951">
          <cell r="A26951">
            <v>93050</v>
          </cell>
          <cell r="B26951">
            <v>12.92</v>
          </cell>
        </row>
        <row r="26952">
          <cell r="A26952">
            <v>93051</v>
          </cell>
          <cell r="B26952">
            <v>11.88</v>
          </cell>
        </row>
        <row r="26953">
          <cell r="A26953">
            <v>93052</v>
          </cell>
          <cell r="B26953">
            <v>598.41999999999996</v>
          </cell>
        </row>
        <row r="26954">
          <cell r="A26954">
            <v>93054</v>
          </cell>
          <cell r="B26954">
            <v>25.13</v>
          </cell>
        </row>
        <row r="26955">
          <cell r="A26955">
            <v>93055</v>
          </cell>
          <cell r="B26955">
            <v>51.7</v>
          </cell>
        </row>
        <row r="26956">
          <cell r="A26956">
            <v>93056</v>
          </cell>
          <cell r="B26956">
            <v>19.010000000000002</v>
          </cell>
        </row>
        <row r="26957">
          <cell r="A26957">
            <v>93057</v>
          </cell>
          <cell r="B26957">
            <v>16.53</v>
          </cell>
        </row>
        <row r="26958">
          <cell r="A26958">
            <v>93058</v>
          </cell>
          <cell r="B26958">
            <v>658.01</v>
          </cell>
        </row>
        <row r="26959">
          <cell r="A26959">
            <v>93059</v>
          </cell>
          <cell r="B26959">
            <v>34.58</v>
          </cell>
        </row>
        <row r="26960">
          <cell r="A26960">
            <v>93060</v>
          </cell>
          <cell r="B26960">
            <v>90.31</v>
          </cell>
        </row>
        <row r="26961">
          <cell r="A26961">
            <v>93061</v>
          </cell>
          <cell r="B26961">
            <v>35.979999999999997</v>
          </cell>
        </row>
        <row r="26962">
          <cell r="A26962">
            <v>93062</v>
          </cell>
          <cell r="B26962">
            <v>31.16</v>
          </cell>
        </row>
        <row r="26963">
          <cell r="A26963">
            <v>93063</v>
          </cell>
          <cell r="B26963">
            <v>753.68</v>
          </cell>
        </row>
        <row r="26964">
          <cell r="A26964">
            <v>93064</v>
          </cell>
          <cell r="B26964">
            <v>55.76</v>
          </cell>
        </row>
        <row r="26965">
          <cell r="A26965">
            <v>93065</v>
          </cell>
          <cell r="B26965">
            <v>52.2</v>
          </cell>
        </row>
        <row r="26966">
          <cell r="A26966">
            <v>93066</v>
          </cell>
          <cell r="B26966">
            <v>946.14</v>
          </cell>
        </row>
        <row r="26967">
          <cell r="A26967">
            <v>93067</v>
          </cell>
          <cell r="B26967">
            <v>82.83</v>
          </cell>
        </row>
        <row r="26968">
          <cell r="A26968">
            <v>93068</v>
          </cell>
          <cell r="B26968">
            <v>72.39</v>
          </cell>
        </row>
        <row r="26969">
          <cell r="A26969">
            <v>93069</v>
          </cell>
          <cell r="B26969">
            <v>1311.33</v>
          </cell>
        </row>
        <row r="26970">
          <cell r="A26970">
            <v>93070</v>
          </cell>
          <cell r="B26970">
            <v>210.09</v>
          </cell>
        </row>
        <row r="26971">
          <cell r="A26971">
            <v>93071</v>
          </cell>
          <cell r="B26971">
            <v>195.02</v>
          </cell>
        </row>
        <row r="26972">
          <cell r="A26972">
            <v>93072</v>
          </cell>
          <cell r="B26972">
            <v>1730.27</v>
          </cell>
        </row>
        <row r="26973">
          <cell r="A26973">
            <v>93073</v>
          </cell>
          <cell r="B26973">
            <v>94.48</v>
          </cell>
        </row>
        <row r="26974">
          <cell r="A26974">
            <v>93074</v>
          </cell>
          <cell r="B26974">
            <v>13.58</v>
          </cell>
        </row>
        <row r="26975">
          <cell r="A26975">
            <v>93075</v>
          </cell>
          <cell r="B26975">
            <v>23.53</v>
          </cell>
        </row>
        <row r="26976">
          <cell r="A26976">
            <v>93076</v>
          </cell>
          <cell r="B26976">
            <v>22.57</v>
          </cell>
        </row>
        <row r="26977">
          <cell r="A26977">
            <v>93077</v>
          </cell>
          <cell r="B26977">
            <v>33.729999999999997</v>
          </cell>
        </row>
        <row r="26978">
          <cell r="A26978">
            <v>93078</v>
          </cell>
          <cell r="B26978">
            <v>36.67</v>
          </cell>
        </row>
        <row r="26979">
          <cell r="A26979">
            <v>93079</v>
          </cell>
          <cell r="B26979">
            <v>31.98</v>
          </cell>
        </row>
        <row r="26980">
          <cell r="A26980">
            <v>93080</v>
          </cell>
          <cell r="B26980">
            <v>8.85</v>
          </cell>
        </row>
        <row r="26981">
          <cell r="A26981">
            <v>93081</v>
          </cell>
          <cell r="B26981">
            <v>21.47</v>
          </cell>
        </row>
        <row r="26982">
          <cell r="A26982">
            <v>93082</v>
          </cell>
          <cell r="B26982">
            <v>26.5</v>
          </cell>
        </row>
        <row r="26983">
          <cell r="A26983">
            <v>93083</v>
          </cell>
          <cell r="B26983">
            <v>517.05999999999995</v>
          </cell>
        </row>
        <row r="26984">
          <cell r="A26984">
            <v>93084</v>
          </cell>
          <cell r="B26984">
            <v>14.91</v>
          </cell>
        </row>
        <row r="26985">
          <cell r="A26985">
            <v>93085</v>
          </cell>
          <cell r="B26985">
            <v>13.87</v>
          </cell>
        </row>
        <row r="26986">
          <cell r="A26986">
            <v>93086</v>
          </cell>
          <cell r="B26986">
            <v>600.41</v>
          </cell>
        </row>
        <row r="26987">
          <cell r="A26987">
            <v>93087</v>
          </cell>
          <cell r="B26987">
            <v>23.22</v>
          </cell>
        </row>
        <row r="26988">
          <cell r="A26988">
            <v>93088</v>
          </cell>
          <cell r="B26988">
            <v>27.3</v>
          </cell>
        </row>
        <row r="26989">
          <cell r="A26989">
            <v>93089</v>
          </cell>
          <cell r="B26989">
            <v>53.69</v>
          </cell>
        </row>
        <row r="26990">
          <cell r="A26990">
            <v>93090</v>
          </cell>
          <cell r="B26990">
            <v>21</v>
          </cell>
        </row>
        <row r="26991">
          <cell r="A26991">
            <v>93091</v>
          </cell>
          <cell r="B26991">
            <v>18.52</v>
          </cell>
        </row>
        <row r="26992">
          <cell r="A26992">
            <v>93092</v>
          </cell>
          <cell r="B26992">
            <v>660</v>
          </cell>
        </row>
        <row r="26993">
          <cell r="A26993">
            <v>93093</v>
          </cell>
          <cell r="B26993">
            <v>36.57</v>
          </cell>
        </row>
        <row r="26994">
          <cell r="A26994">
            <v>93094</v>
          </cell>
          <cell r="B26994">
            <v>92.3</v>
          </cell>
        </row>
        <row r="26995">
          <cell r="A26995">
            <v>93095</v>
          </cell>
          <cell r="B26995">
            <v>68.73</v>
          </cell>
        </row>
        <row r="26996">
          <cell r="A26996">
            <v>93096</v>
          </cell>
          <cell r="B26996">
            <v>98.42</v>
          </cell>
        </row>
        <row r="26997">
          <cell r="A26997">
            <v>93097</v>
          </cell>
          <cell r="B26997">
            <v>13.82</v>
          </cell>
        </row>
        <row r="26998">
          <cell r="A26998">
            <v>93098</v>
          </cell>
          <cell r="B26998">
            <v>23.77</v>
          </cell>
        </row>
        <row r="26999">
          <cell r="A26999">
            <v>93099</v>
          </cell>
          <cell r="B26999">
            <v>25.29</v>
          </cell>
        </row>
        <row r="27000">
          <cell r="A27000">
            <v>93100</v>
          </cell>
          <cell r="B27000">
            <v>36.450000000000003</v>
          </cell>
        </row>
        <row r="27001">
          <cell r="A27001">
            <v>93101</v>
          </cell>
          <cell r="B27001">
            <v>39.39</v>
          </cell>
        </row>
        <row r="27002">
          <cell r="A27002">
            <v>93102</v>
          </cell>
          <cell r="B27002">
            <v>34.450000000000003</v>
          </cell>
        </row>
        <row r="27003">
          <cell r="A27003">
            <v>93103</v>
          </cell>
          <cell r="B27003">
            <v>9.0399999999999991</v>
          </cell>
        </row>
        <row r="27004">
          <cell r="A27004">
            <v>93104</v>
          </cell>
          <cell r="B27004">
            <v>21.66</v>
          </cell>
        </row>
        <row r="27005">
          <cell r="A27005">
            <v>93105</v>
          </cell>
          <cell r="B27005">
            <v>26.69</v>
          </cell>
        </row>
        <row r="27006">
          <cell r="A27006">
            <v>93106</v>
          </cell>
          <cell r="B27006">
            <v>517.25</v>
          </cell>
        </row>
        <row r="27007">
          <cell r="A27007">
            <v>93107</v>
          </cell>
          <cell r="B27007">
            <v>16.690000000000001</v>
          </cell>
        </row>
        <row r="27008">
          <cell r="A27008">
            <v>93108</v>
          </cell>
          <cell r="B27008">
            <v>15.65</v>
          </cell>
        </row>
        <row r="27009">
          <cell r="A27009">
            <v>93109</v>
          </cell>
          <cell r="B27009">
            <v>602.19000000000005</v>
          </cell>
        </row>
        <row r="27010">
          <cell r="A27010">
            <v>93110</v>
          </cell>
          <cell r="B27010">
            <v>25</v>
          </cell>
        </row>
        <row r="27011">
          <cell r="A27011">
            <v>93111</v>
          </cell>
          <cell r="B27011">
            <v>28.9</v>
          </cell>
        </row>
        <row r="27012">
          <cell r="A27012">
            <v>93112</v>
          </cell>
          <cell r="B27012">
            <v>55.47</v>
          </cell>
        </row>
        <row r="27013">
          <cell r="A27013">
            <v>93113</v>
          </cell>
          <cell r="B27013">
            <v>24.22</v>
          </cell>
        </row>
        <row r="27014">
          <cell r="A27014">
            <v>93114</v>
          </cell>
          <cell r="B27014">
            <v>39.79</v>
          </cell>
        </row>
        <row r="27015">
          <cell r="A27015">
            <v>93115</v>
          </cell>
          <cell r="B27015">
            <v>95.52</v>
          </cell>
        </row>
        <row r="27016">
          <cell r="A27016">
            <v>93116</v>
          </cell>
          <cell r="B27016">
            <v>663.22</v>
          </cell>
        </row>
        <row r="27017">
          <cell r="A27017">
            <v>93117</v>
          </cell>
          <cell r="B27017">
            <v>69.02</v>
          </cell>
        </row>
        <row r="27018">
          <cell r="A27018">
            <v>93118</v>
          </cell>
          <cell r="B27018">
            <v>102.01</v>
          </cell>
        </row>
        <row r="27019">
          <cell r="A27019">
            <v>93119</v>
          </cell>
          <cell r="B27019">
            <v>19.63</v>
          </cell>
        </row>
        <row r="27020">
          <cell r="A27020">
            <v>93120</v>
          </cell>
          <cell r="B27020">
            <v>30.79</v>
          </cell>
        </row>
        <row r="27021">
          <cell r="A27021">
            <v>93121</v>
          </cell>
          <cell r="B27021">
            <v>33.729999999999997</v>
          </cell>
        </row>
        <row r="27022">
          <cell r="A27022">
            <v>93122</v>
          </cell>
          <cell r="B27022">
            <v>29.05</v>
          </cell>
        </row>
        <row r="27023">
          <cell r="A27023">
            <v>93123</v>
          </cell>
          <cell r="B27023">
            <v>65.08</v>
          </cell>
        </row>
        <row r="27024">
          <cell r="A27024">
            <v>93124</v>
          </cell>
          <cell r="B27024">
            <v>102.85</v>
          </cell>
        </row>
        <row r="27025">
          <cell r="A27025">
            <v>93125</v>
          </cell>
          <cell r="B27025">
            <v>149.96</v>
          </cell>
        </row>
        <row r="27026">
          <cell r="A27026">
            <v>93126</v>
          </cell>
          <cell r="B27026">
            <v>334.13</v>
          </cell>
        </row>
        <row r="27027">
          <cell r="A27027">
            <v>93133</v>
          </cell>
          <cell r="B27027">
            <v>21.74</v>
          </cell>
        </row>
        <row r="27028">
          <cell r="A27028">
            <v>94465</v>
          </cell>
          <cell r="B27028">
            <v>48.33</v>
          </cell>
        </row>
        <row r="27029">
          <cell r="A27029">
            <v>94466</v>
          </cell>
          <cell r="B27029">
            <v>48.36</v>
          </cell>
        </row>
        <row r="27030">
          <cell r="A27030">
            <v>94467</v>
          </cell>
          <cell r="B27030">
            <v>74.319999999999993</v>
          </cell>
        </row>
        <row r="27031">
          <cell r="A27031">
            <v>94468</v>
          </cell>
          <cell r="B27031">
            <v>65.09</v>
          </cell>
        </row>
        <row r="27032">
          <cell r="A27032">
            <v>94469</v>
          </cell>
          <cell r="B27032">
            <v>107.78</v>
          </cell>
        </row>
        <row r="27033">
          <cell r="A27033">
            <v>94470</v>
          </cell>
          <cell r="B27033">
            <v>99.57</v>
          </cell>
        </row>
        <row r="27034">
          <cell r="A27034">
            <v>94471</v>
          </cell>
          <cell r="B27034">
            <v>69.790000000000006</v>
          </cell>
        </row>
        <row r="27035">
          <cell r="A27035">
            <v>94472</v>
          </cell>
          <cell r="B27035">
            <v>71.84</v>
          </cell>
        </row>
        <row r="27036">
          <cell r="A27036">
            <v>94473</v>
          </cell>
          <cell r="B27036">
            <v>106.51</v>
          </cell>
        </row>
        <row r="27037">
          <cell r="A27037">
            <v>94474</v>
          </cell>
          <cell r="B27037">
            <v>115.53</v>
          </cell>
        </row>
        <row r="27038">
          <cell r="A27038">
            <v>94475</v>
          </cell>
          <cell r="B27038">
            <v>146.21</v>
          </cell>
        </row>
        <row r="27039">
          <cell r="A27039">
            <v>94476</v>
          </cell>
          <cell r="B27039">
            <v>163.6</v>
          </cell>
        </row>
        <row r="27040">
          <cell r="A27040">
            <v>94477</v>
          </cell>
          <cell r="B27040">
            <v>92.86</v>
          </cell>
        </row>
        <row r="27041">
          <cell r="A27041">
            <v>94478</v>
          </cell>
          <cell r="B27041">
            <v>146.37</v>
          </cell>
        </row>
        <row r="27042">
          <cell r="A27042">
            <v>94479</v>
          </cell>
          <cell r="B27042">
            <v>193.12</v>
          </cell>
        </row>
        <row r="27043">
          <cell r="A27043">
            <v>94606</v>
          </cell>
          <cell r="B27043">
            <v>88.56</v>
          </cell>
        </row>
        <row r="27044">
          <cell r="A27044">
            <v>94608</v>
          </cell>
          <cell r="B27044">
            <v>221.06</v>
          </cell>
        </row>
        <row r="27045">
          <cell r="A27045">
            <v>94610</v>
          </cell>
          <cell r="B27045">
            <v>329.3</v>
          </cell>
        </row>
        <row r="27046">
          <cell r="A27046">
            <v>94612</v>
          </cell>
          <cell r="B27046">
            <v>463.06</v>
          </cell>
        </row>
        <row r="27047">
          <cell r="A27047">
            <v>94614</v>
          </cell>
          <cell r="B27047">
            <v>150.22</v>
          </cell>
        </row>
        <row r="27048">
          <cell r="A27048">
            <v>94615</v>
          </cell>
          <cell r="B27048">
            <v>171.02</v>
          </cell>
        </row>
        <row r="27049">
          <cell r="A27049">
            <v>94616</v>
          </cell>
          <cell r="B27049">
            <v>423.59</v>
          </cell>
        </row>
        <row r="27050">
          <cell r="A27050">
            <v>94617</v>
          </cell>
          <cell r="B27050">
            <v>351.27</v>
          </cell>
        </row>
        <row r="27051">
          <cell r="A27051">
            <v>94618</v>
          </cell>
          <cell r="B27051">
            <v>415.63</v>
          </cell>
        </row>
        <row r="27052">
          <cell r="A27052">
            <v>94620</v>
          </cell>
          <cell r="B27052">
            <v>956.6</v>
          </cell>
        </row>
        <row r="27053">
          <cell r="A27053">
            <v>94622</v>
          </cell>
          <cell r="B27053">
            <v>220.21</v>
          </cell>
        </row>
        <row r="27054">
          <cell r="A27054">
            <v>94623</v>
          </cell>
          <cell r="B27054">
            <v>524.28</v>
          </cell>
        </row>
        <row r="27055">
          <cell r="A27055">
            <v>94624</v>
          </cell>
          <cell r="B27055">
            <v>799.83</v>
          </cell>
        </row>
        <row r="27056">
          <cell r="A27056">
            <v>94625</v>
          </cell>
          <cell r="B27056">
            <v>1669.94</v>
          </cell>
        </row>
        <row r="27057">
          <cell r="A27057">
            <v>94656</v>
          </cell>
          <cell r="B27057">
            <v>6.55</v>
          </cell>
        </row>
        <row r="27058">
          <cell r="A27058">
            <v>94657</v>
          </cell>
          <cell r="B27058">
            <v>6.44</v>
          </cell>
        </row>
        <row r="27059">
          <cell r="A27059">
            <v>94658</v>
          </cell>
          <cell r="B27059">
            <v>7.63</v>
          </cell>
        </row>
        <row r="27060">
          <cell r="A27060">
            <v>94659</v>
          </cell>
          <cell r="B27060">
            <v>7.75</v>
          </cell>
        </row>
        <row r="27061">
          <cell r="A27061">
            <v>94660</v>
          </cell>
          <cell r="B27061">
            <v>12.52</v>
          </cell>
        </row>
        <row r="27062">
          <cell r="A27062">
            <v>94661</v>
          </cell>
          <cell r="B27062">
            <v>13.03</v>
          </cell>
        </row>
        <row r="27063">
          <cell r="A27063">
            <v>94662</v>
          </cell>
          <cell r="B27063">
            <v>13.61</v>
          </cell>
        </row>
        <row r="27064">
          <cell r="A27064">
            <v>94663</v>
          </cell>
          <cell r="B27064">
            <v>13.81</v>
          </cell>
        </row>
        <row r="27065">
          <cell r="A27065">
            <v>94664</v>
          </cell>
          <cell r="B27065">
            <v>29.47</v>
          </cell>
        </row>
        <row r="27066">
          <cell r="A27066">
            <v>94665</v>
          </cell>
          <cell r="B27066">
            <v>29.45</v>
          </cell>
        </row>
        <row r="27067">
          <cell r="A27067">
            <v>94666</v>
          </cell>
          <cell r="B27067">
            <v>35.72</v>
          </cell>
        </row>
        <row r="27068">
          <cell r="A27068">
            <v>94667</v>
          </cell>
          <cell r="B27068">
            <v>39.61</v>
          </cell>
        </row>
        <row r="27069">
          <cell r="A27069">
            <v>94668</v>
          </cell>
          <cell r="B27069">
            <v>61.24</v>
          </cell>
        </row>
        <row r="27070">
          <cell r="A27070">
            <v>94669</v>
          </cell>
          <cell r="B27070">
            <v>83.09</v>
          </cell>
        </row>
        <row r="27071">
          <cell r="A27071">
            <v>94670</v>
          </cell>
          <cell r="B27071">
            <v>80.69</v>
          </cell>
        </row>
        <row r="27072">
          <cell r="A27072">
            <v>94671</v>
          </cell>
          <cell r="B27072">
            <v>117.13</v>
          </cell>
        </row>
        <row r="27073">
          <cell r="A27073">
            <v>94672</v>
          </cell>
          <cell r="B27073">
            <v>11.25</v>
          </cell>
        </row>
        <row r="27074">
          <cell r="A27074">
            <v>94673</v>
          </cell>
          <cell r="B27074">
            <v>10.95</v>
          </cell>
        </row>
        <row r="27075">
          <cell r="A27075">
            <v>94674</v>
          </cell>
          <cell r="B27075">
            <v>9.94</v>
          </cell>
        </row>
        <row r="27076">
          <cell r="A27076">
            <v>94675</v>
          </cell>
          <cell r="B27076">
            <v>15.44</v>
          </cell>
        </row>
        <row r="27077">
          <cell r="A27077">
            <v>94676</v>
          </cell>
          <cell r="B27077">
            <v>17.190000000000001</v>
          </cell>
        </row>
        <row r="27078">
          <cell r="A27078">
            <v>94677</v>
          </cell>
          <cell r="B27078">
            <v>25.47</v>
          </cell>
        </row>
        <row r="27079">
          <cell r="A27079">
            <v>94678</v>
          </cell>
          <cell r="B27079">
            <v>17.68</v>
          </cell>
        </row>
        <row r="27080">
          <cell r="A27080">
            <v>94679</v>
          </cell>
          <cell r="B27080">
            <v>28.59</v>
          </cell>
        </row>
        <row r="27081">
          <cell r="A27081">
            <v>94680</v>
          </cell>
          <cell r="B27081">
            <v>48.01</v>
          </cell>
        </row>
        <row r="27082">
          <cell r="A27082">
            <v>94681</v>
          </cell>
          <cell r="B27082">
            <v>62.96</v>
          </cell>
        </row>
        <row r="27083">
          <cell r="A27083">
            <v>94682</v>
          </cell>
          <cell r="B27083">
            <v>124.95</v>
          </cell>
        </row>
        <row r="27084">
          <cell r="A27084">
            <v>94683</v>
          </cell>
          <cell r="B27084">
            <v>81.05</v>
          </cell>
        </row>
        <row r="27085">
          <cell r="A27085">
            <v>94684</v>
          </cell>
          <cell r="B27085">
            <v>160.22</v>
          </cell>
        </row>
        <row r="27086">
          <cell r="A27086">
            <v>94685</v>
          </cell>
          <cell r="B27086">
            <v>123.67</v>
          </cell>
        </row>
        <row r="27087">
          <cell r="A27087">
            <v>94686</v>
          </cell>
          <cell r="B27087">
            <v>297.99</v>
          </cell>
        </row>
        <row r="27088">
          <cell r="A27088">
            <v>94687</v>
          </cell>
          <cell r="B27088">
            <v>242.9</v>
          </cell>
        </row>
        <row r="27089">
          <cell r="A27089">
            <v>94688</v>
          </cell>
          <cell r="B27089">
            <v>11.51</v>
          </cell>
        </row>
        <row r="27090">
          <cell r="A27090">
            <v>94689</v>
          </cell>
          <cell r="B27090">
            <v>15.47</v>
          </cell>
        </row>
        <row r="27091">
          <cell r="A27091">
            <v>94690</v>
          </cell>
          <cell r="B27091">
            <v>14.83</v>
          </cell>
        </row>
        <row r="27092">
          <cell r="A27092">
            <v>94691</v>
          </cell>
          <cell r="B27092">
            <v>17.12</v>
          </cell>
        </row>
        <row r="27093">
          <cell r="A27093">
            <v>94692</v>
          </cell>
          <cell r="B27093">
            <v>25.88</v>
          </cell>
        </row>
        <row r="27094">
          <cell r="A27094">
            <v>94693</v>
          </cell>
          <cell r="B27094">
            <v>27.04</v>
          </cell>
        </row>
        <row r="27095">
          <cell r="A27095">
            <v>94694</v>
          </cell>
          <cell r="B27095">
            <v>27.1</v>
          </cell>
        </row>
        <row r="27096">
          <cell r="A27096">
            <v>94695</v>
          </cell>
          <cell r="B27096">
            <v>36.020000000000003</v>
          </cell>
        </row>
        <row r="27097">
          <cell r="A27097">
            <v>94696</v>
          </cell>
          <cell r="B27097">
            <v>62.55</v>
          </cell>
        </row>
        <row r="27098">
          <cell r="A27098">
            <v>94697</v>
          </cell>
          <cell r="B27098">
            <v>97.11</v>
          </cell>
        </row>
        <row r="27099">
          <cell r="A27099">
            <v>94698</v>
          </cell>
          <cell r="B27099">
            <v>84.96</v>
          </cell>
        </row>
        <row r="27100">
          <cell r="A27100">
            <v>94699</v>
          </cell>
          <cell r="B27100">
            <v>163.61000000000001</v>
          </cell>
        </row>
        <row r="27101">
          <cell r="A27101">
            <v>94700</v>
          </cell>
          <cell r="B27101">
            <v>138.74</v>
          </cell>
        </row>
        <row r="27102">
          <cell r="A27102">
            <v>94701</v>
          </cell>
          <cell r="B27102">
            <v>242.47</v>
          </cell>
        </row>
        <row r="27103">
          <cell r="A27103">
            <v>94702</v>
          </cell>
          <cell r="B27103">
            <v>229.75</v>
          </cell>
        </row>
        <row r="27104">
          <cell r="A27104">
            <v>94703</v>
          </cell>
          <cell r="B27104">
            <v>21.21</v>
          </cell>
        </row>
        <row r="27105">
          <cell r="A27105">
            <v>94704</v>
          </cell>
          <cell r="B27105">
            <v>25.02</v>
          </cell>
        </row>
        <row r="27106">
          <cell r="A27106">
            <v>94705</v>
          </cell>
          <cell r="B27106">
            <v>30.8</v>
          </cell>
        </row>
        <row r="27107">
          <cell r="A27107">
            <v>94706</v>
          </cell>
          <cell r="B27107">
            <v>44.58</v>
          </cell>
        </row>
        <row r="27108">
          <cell r="A27108">
            <v>94707</v>
          </cell>
          <cell r="B27108">
            <v>55.31</v>
          </cell>
        </row>
        <row r="27109">
          <cell r="A27109">
            <v>94708</v>
          </cell>
          <cell r="B27109">
            <v>27.3</v>
          </cell>
        </row>
        <row r="27110">
          <cell r="A27110">
            <v>94709</v>
          </cell>
          <cell r="B27110">
            <v>34.909999999999997</v>
          </cell>
        </row>
        <row r="27111">
          <cell r="A27111">
            <v>94710</v>
          </cell>
          <cell r="B27111">
            <v>53.8</v>
          </cell>
        </row>
        <row r="27112">
          <cell r="A27112">
            <v>94711</v>
          </cell>
          <cell r="B27112">
            <v>64.48</v>
          </cell>
        </row>
        <row r="27113">
          <cell r="A27113">
            <v>94712</v>
          </cell>
          <cell r="B27113">
            <v>86.16</v>
          </cell>
        </row>
        <row r="27114">
          <cell r="A27114">
            <v>94713</v>
          </cell>
          <cell r="B27114">
            <v>223.75</v>
          </cell>
        </row>
        <row r="27115">
          <cell r="A27115">
            <v>94714</v>
          </cell>
          <cell r="B27115">
            <v>303.08</v>
          </cell>
        </row>
        <row r="27116">
          <cell r="A27116">
            <v>94715</v>
          </cell>
          <cell r="B27116">
            <v>418.12</v>
          </cell>
        </row>
        <row r="27117">
          <cell r="A27117">
            <v>94724</v>
          </cell>
          <cell r="B27117">
            <v>38.200000000000003</v>
          </cell>
        </row>
        <row r="27118">
          <cell r="A27118">
            <v>94725</v>
          </cell>
          <cell r="B27118">
            <v>7.99</v>
          </cell>
        </row>
        <row r="27119">
          <cell r="A27119">
            <v>94726</v>
          </cell>
          <cell r="B27119">
            <v>59.8</v>
          </cell>
        </row>
        <row r="27120">
          <cell r="A27120">
            <v>94727</v>
          </cell>
          <cell r="B27120">
            <v>11.99</v>
          </cell>
        </row>
        <row r="27121">
          <cell r="A27121">
            <v>94728</v>
          </cell>
          <cell r="B27121">
            <v>229.88</v>
          </cell>
        </row>
        <row r="27122">
          <cell r="A27122">
            <v>94729</v>
          </cell>
          <cell r="B27122">
            <v>21.77</v>
          </cell>
        </row>
        <row r="27123">
          <cell r="A27123">
            <v>94730</v>
          </cell>
          <cell r="B27123">
            <v>279.7</v>
          </cell>
        </row>
        <row r="27124">
          <cell r="A27124">
            <v>94731</v>
          </cell>
          <cell r="B27124">
            <v>27.83</v>
          </cell>
        </row>
        <row r="27125">
          <cell r="A27125">
            <v>94733</v>
          </cell>
          <cell r="B27125">
            <v>54.5</v>
          </cell>
        </row>
        <row r="27126">
          <cell r="A27126">
            <v>94737</v>
          </cell>
          <cell r="B27126">
            <v>235.73</v>
          </cell>
        </row>
        <row r="27127">
          <cell r="A27127">
            <v>94740</v>
          </cell>
          <cell r="B27127">
            <v>12.82</v>
          </cell>
        </row>
        <row r="27128">
          <cell r="A27128">
            <v>94741</v>
          </cell>
          <cell r="B27128">
            <v>16.47</v>
          </cell>
        </row>
        <row r="27129">
          <cell r="A27129">
            <v>94742</v>
          </cell>
          <cell r="B27129">
            <v>20.55</v>
          </cell>
        </row>
        <row r="27130">
          <cell r="A27130">
            <v>94743</v>
          </cell>
          <cell r="B27130">
            <v>22.85</v>
          </cell>
        </row>
        <row r="27131">
          <cell r="A27131">
            <v>94744</v>
          </cell>
          <cell r="B27131">
            <v>33.35</v>
          </cell>
        </row>
        <row r="27132">
          <cell r="A27132">
            <v>94746</v>
          </cell>
          <cell r="B27132">
            <v>48.73</v>
          </cell>
        </row>
        <row r="27133">
          <cell r="A27133">
            <v>94748</v>
          </cell>
          <cell r="B27133">
            <v>101.45</v>
          </cell>
        </row>
        <row r="27134">
          <cell r="A27134">
            <v>94750</v>
          </cell>
          <cell r="B27134">
            <v>246.92</v>
          </cell>
        </row>
        <row r="27135">
          <cell r="A27135">
            <v>94752</v>
          </cell>
          <cell r="B27135">
            <v>297.60000000000002</v>
          </cell>
        </row>
        <row r="27136">
          <cell r="A27136">
            <v>94756</v>
          </cell>
          <cell r="B27136">
            <v>16.05</v>
          </cell>
        </row>
        <row r="27137">
          <cell r="A27137">
            <v>94757</v>
          </cell>
          <cell r="B27137">
            <v>22.95</v>
          </cell>
        </row>
        <row r="27138">
          <cell r="A27138">
            <v>94758</v>
          </cell>
          <cell r="B27138">
            <v>62.06</v>
          </cell>
        </row>
        <row r="27139">
          <cell r="A27139">
            <v>94759</v>
          </cell>
          <cell r="B27139">
            <v>77.400000000000006</v>
          </cell>
        </row>
        <row r="27140">
          <cell r="A27140">
            <v>94760</v>
          </cell>
          <cell r="B27140">
            <v>126.86</v>
          </cell>
        </row>
        <row r="27141">
          <cell r="A27141">
            <v>94761</v>
          </cell>
          <cell r="B27141">
            <v>280.62</v>
          </cell>
        </row>
        <row r="27142">
          <cell r="A27142">
            <v>94762</v>
          </cell>
          <cell r="B27142">
            <v>354.76</v>
          </cell>
        </row>
        <row r="27143">
          <cell r="A27143">
            <v>94783</v>
          </cell>
          <cell r="B27143">
            <v>19.54</v>
          </cell>
        </row>
        <row r="27144">
          <cell r="A27144">
            <v>94785</v>
          </cell>
          <cell r="B27144">
            <v>35.450000000000003</v>
          </cell>
        </row>
        <row r="27145">
          <cell r="A27145">
            <v>94786</v>
          </cell>
          <cell r="B27145">
            <v>46.24</v>
          </cell>
        </row>
        <row r="27146">
          <cell r="A27146">
            <v>94787</v>
          </cell>
          <cell r="B27146">
            <v>61.62</v>
          </cell>
        </row>
        <row r="27147">
          <cell r="A27147">
            <v>94788</v>
          </cell>
          <cell r="B27147">
            <v>88.74</v>
          </cell>
        </row>
        <row r="27148">
          <cell r="A27148">
            <v>94789</v>
          </cell>
          <cell r="B27148">
            <v>276.92</v>
          </cell>
        </row>
        <row r="27149">
          <cell r="A27149">
            <v>94790</v>
          </cell>
          <cell r="B27149">
            <v>320.2</v>
          </cell>
        </row>
        <row r="27150">
          <cell r="A27150">
            <v>94791</v>
          </cell>
          <cell r="B27150">
            <v>448.26</v>
          </cell>
        </row>
        <row r="27151">
          <cell r="A27151">
            <v>94863</v>
          </cell>
          <cell r="B27151">
            <v>203.03</v>
          </cell>
        </row>
        <row r="27152">
          <cell r="A27152">
            <v>95141</v>
          </cell>
          <cell r="B27152">
            <v>33.11</v>
          </cell>
        </row>
        <row r="27153">
          <cell r="A27153">
            <v>95237</v>
          </cell>
          <cell r="B27153">
            <v>26.02</v>
          </cell>
        </row>
        <row r="27154">
          <cell r="A27154">
            <v>95693</v>
          </cell>
          <cell r="B27154">
            <v>59.1</v>
          </cell>
        </row>
        <row r="27155">
          <cell r="A27155">
            <v>95694</v>
          </cell>
          <cell r="B27155">
            <v>77.23</v>
          </cell>
        </row>
        <row r="27156">
          <cell r="A27156">
            <v>95695</v>
          </cell>
          <cell r="B27156">
            <v>75.349999999999994</v>
          </cell>
        </row>
        <row r="27157">
          <cell r="A27157">
            <v>95696</v>
          </cell>
          <cell r="B27157">
            <v>42.88</v>
          </cell>
        </row>
        <row r="27158">
          <cell r="A27158">
            <v>96637</v>
          </cell>
          <cell r="B27158">
            <v>14.87</v>
          </cell>
        </row>
        <row r="27159">
          <cell r="A27159">
            <v>96638</v>
          </cell>
          <cell r="B27159">
            <v>14.18</v>
          </cell>
        </row>
        <row r="27160">
          <cell r="A27160">
            <v>96639</v>
          </cell>
          <cell r="B27160">
            <v>10.48</v>
          </cell>
        </row>
        <row r="27161">
          <cell r="A27161">
            <v>96640</v>
          </cell>
          <cell r="B27161">
            <v>29.76</v>
          </cell>
        </row>
        <row r="27162">
          <cell r="A27162">
            <v>96641</v>
          </cell>
          <cell r="B27162">
            <v>22.87</v>
          </cell>
        </row>
        <row r="27163">
          <cell r="A27163">
            <v>96642</v>
          </cell>
          <cell r="B27163">
            <v>19.649999999999999</v>
          </cell>
        </row>
        <row r="27164">
          <cell r="A27164">
            <v>96643</v>
          </cell>
          <cell r="B27164">
            <v>60.01</v>
          </cell>
        </row>
        <row r="27165">
          <cell r="A27165">
            <v>96650</v>
          </cell>
          <cell r="B27165">
            <v>11.29</v>
          </cell>
        </row>
        <row r="27166">
          <cell r="A27166">
            <v>96651</v>
          </cell>
          <cell r="B27166">
            <v>10.6</v>
          </cell>
        </row>
        <row r="27167">
          <cell r="A27167">
            <v>96652</v>
          </cell>
          <cell r="B27167">
            <v>21.21</v>
          </cell>
        </row>
        <row r="27168">
          <cell r="A27168">
            <v>96653</v>
          </cell>
          <cell r="B27168">
            <v>21.14</v>
          </cell>
        </row>
        <row r="27169">
          <cell r="A27169">
            <v>96654</v>
          </cell>
          <cell r="B27169">
            <v>35.44</v>
          </cell>
        </row>
        <row r="27170">
          <cell r="A27170">
            <v>96655</v>
          </cell>
          <cell r="B27170">
            <v>34.68</v>
          </cell>
        </row>
        <row r="27171">
          <cell r="A27171">
            <v>96656</v>
          </cell>
          <cell r="B27171">
            <v>8.1300000000000008</v>
          </cell>
        </row>
        <row r="27172">
          <cell r="A27172">
            <v>96657</v>
          </cell>
          <cell r="B27172">
            <v>27.41</v>
          </cell>
        </row>
        <row r="27173">
          <cell r="A27173">
            <v>96658</v>
          </cell>
          <cell r="B27173">
            <v>20.52</v>
          </cell>
        </row>
        <row r="27174">
          <cell r="A27174">
            <v>96659</v>
          </cell>
          <cell r="B27174">
            <v>14.38</v>
          </cell>
        </row>
        <row r="27175">
          <cell r="A27175">
            <v>96660</v>
          </cell>
          <cell r="B27175">
            <v>46.52</v>
          </cell>
        </row>
        <row r="27176">
          <cell r="A27176">
            <v>96661</v>
          </cell>
          <cell r="B27176">
            <v>35.94</v>
          </cell>
        </row>
        <row r="27177">
          <cell r="A27177">
            <v>96662</v>
          </cell>
          <cell r="B27177">
            <v>14.74</v>
          </cell>
        </row>
        <row r="27178">
          <cell r="A27178">
            <v>96663</v>
          </cell>
          <cell r="B27178">
            <v>26.69</v>
          </cell>
        </row>
        <row r="27179">
          <cell r="A27179">
            <v>96664</v>
          </cell>
          <cell r="B27179">
            <v>28.96</v>
          </cell>
        </row>
        <row r="27180">
          <cell r="A27180">
            <v>96665</v>
          </cell>
          <cell r="B27180">
            <v>14.84</v>
          </cell>
        </row>
        <row r="27181">
          <cell r="A27181">
            <v>96666</v>
          </cell>
          <cell r="B27181">
            <v>28.44</v>
          </cell>
        </row>
        <row r="27182">
          <cell r="A27182">
            <v>96667</v>
          </cell>
          <cell r="B27182">
            <v>50.38</v>
          </cell>
        </row>
        <row r="27183">
          <cell r="A27183">
            <v>96684</v>
          </cell>
          <cell r="B27183">
            <v>5.91</v>
          </cell>
        </row>
        <row r="27184">
          <cell r="A27184">
            <v>96685</v>
          </cell>
          <cell r="B27184">
            <v>5.22</v>
          </cell>
        </row>
        <row r="27185">
          <cell r="A27185">
            <v>96686</v>
          </cell>
          <cell r="B27185">
            <v>8.9</v>
          </cell>
        </row>
        <row r="27186">
          <cell r="A27186">
            <v>96687</v>
          </cell>
          <cell r="B27186">
            <v>8.83</v>
          </cell>
        </row>
        <row r="27187">
          <cell r="A27187">
            <v>96688</v>
          </cell>
          <cell r="B27187">
            <v>15.53</v>
          </cell>
        </row>
        <row r="27188">
          <cell r="A27188">
            <v>96689</v>
          </cell>
          <cell r="B27188">
            <v>14.77</v>
          </cell>
        </row>
        <row r="27189">
          <cell r="A27189">
            <v>96690</v>
          </cell>
          <cell r="B27189">
            <v>29.39</v>
          </cell>
        </row>
        <row r="27190">
          <cell r="A27190">
            <v>96691</v>
          </cell>
          <cell r="B27190">
            <v>30.42</v>
          </cell>
        </row>
        <row r="27191">
          <cell r="A27191">
            <v>96692</v>
          </cell>
          <cell r="B27191">
            <v>44.39</v>
          </cell>
        </row>
        <row r="27192">
          <cell r="A27192">
            <v>96693</v>
          </cell>
          <cell r="B27192">
            <v>41.86</v>
          </cell>
        </row>
        <row r="27193">
          <cell r="A27193">
            <v>96694</v>
          </cell>
          <cell r="B27193">
            <v>100.25</v>
          </cell>
        </row>
        <row r="27194">
          <cell r="A27194">
            <v>96695</v>
          </cell>
          <cell r="B27194">
            <v>97.28</v>
          </cell>
        </row>
        <row r="27195">
          <cell r="A27195">
            <v>96696</v>
          </cell>
          <cell r="B27195">
            <v>151.33000000000001</v>
          </cell>
        </row>
        <row r="27196">
          <cell r="A27196">
            <v>96697</v>
          </cell>
          <cell r="B27196">
            <v>226.5</v>
          </cell>
        </row>
        <row r="27197">
          <cell r="A27197">
            <v>96698</v>
          </cell>
          <cell r="B27197">
            <v>4.54</v>
          </cell>
        </row>
        <row r="27198">
          <cell r="A27198">
            <v>96699</v>
          </cell>
          <cell r="B27198">
            <v>23.82</v>
          </cell>
        </row>
        <row r="27199">
          <cell r="A27199">
            <v>96700</v>
          </cell>
          <cell r="B27199">
            <v>16.93</v>
          </cell>
        </row>
        <row r="27200">
          <cell r="A27200">
            <v>96701</v>
          </cell>
          <cell r="B27200">
            <v>6.17</v>
          </cell>
        </row>
        <row r="27201">
          <cell r="A27201">
            <v>96702</v>
          </cell>
          <cell r="B27201">
            <v>6.53</v>
          </cell>
        </row>
        <row r="27202">
          <cell r="A27202">
            <v>96703</v>
          </cell>
          <cell r="B27202">
            <v>13.38</v>
          </cell>
        </row>
        <row r="27203">
          <cell r="A27203">
            <v>96704</v>
          </cell>
          <cell r="B27203">
            <v>15.65</v>
          </cell>
        </row>
        <row r="27204">
          <cell r="A27204">
            <v>96705</v>
          </cell>
          <cell r="B27204">
            <v>20.18</v>
          </cell>
        </row>
        <row r="27205">
          <cell r="A27205">
            <v>96706</v>
          </cell>
          <cell r="B27205">
            <v>30.25</v>
          </cell>
        </row>
        <row r="27206">
          <cell r="A27206">
            <v>96707</v>
          </cell>
          <cell r="B27206">
            <v>64.31</v>
          </cell>
        </row>
        <row r="27207">
          <cell r="A27207">
            <v>96708</v>
          </cell>
          <cell r="B27207">
            <v>101.92</v>
          </cell>
        </row>
        <row r="27208">
          <cell r="A27208">
            <v>96709</v>
          </cell>
          <cell r="B27208">
            <v>161.41</v>
          </cell>
        </row>
        <row r="27209">
          <cell r="A27209">
            <v>96710</v>
          </cell>
          <cell r="B27209">
            <v>7.72</v>
          </cell>
        </row>
        <row r="27210">
          <cell r="A27210">
            <v>96711</v>
          </cell>
          <cell r="B27210">
            <v>12.07</v>
          </cell>
        </row>
        <row r="27211">
          <cell r="A27211">
            <v>96712</v>
          </cell>
          <cell r="B27211">
            <v>23.78</v>
          </cell>
        </row>
        <row r="27212">
          <cell r="A27212">
            <v>96713</v>
          </cell>
          <cell r="B27212">
            <v>32.81</v>
          </cell>
        </row>
        <row r="27213">
          <cell r="A27213">
            <v>96714</v>
          </cell>
          <cell r="B27213">
            <v>55.77</v>
          </cell>
        </row>
        <row r="27214">
          <cell r="A27214">
            <v>96715</v>
          </cell>
          <cell r="B27214">
            <v>106.77</v>
          </cell>
        </row>
        <row r="27215">
          <cell r="A27215">
            <v>96716</v>
          </cell>
          <cell r="B27215">
            <v>160.82</v>
          </cell>
        </row>
        <row r="27216">
          <cell r="A27216">
            <v>96717</v>
          </cell>
          <cell r="B27216">
            <v>254.02</v>
          </cell>
        </row>
        <row r="27217">
          <cell r="A27217">
            <v>96736</v>
          </cell>
          <cell r="B27217">
            <v>6.09</v>
          </cell>
        </row>
        <row r="27218">
          <cell r="A27218">
            <v>96737</v>
          </cell>
          <cell r="B27218">
            <v>7.14</v>
          </cell>
        </row>
        <row r="27219">
          <cell r="A27219">
            <v>96738</v>
          </cell>
          <cell r="B27219">
            <v>26.42</v>
          </cell>
        </row>
        <row r="27220">
          <cell r="A27220">
            <v>96739</v>
          </cell>
          <cell r="B27220">
            <v>9.24</v>
          </cell>
        </row>
        <row r="27221">
          <cell r="A27221">
            <v>96740</v>
          </cell>
          <cell r="B27221">
            <v>41.38</v>
          </cell>
        </row>
        <row r="27222">
          <cell r="A27222">
            <v>96741</v>
          </cell>
          <cell r="B27222">
            <v>15.51</v>
          </cell>
        </row>
        <row r="27223">
          <cell r="A27223">
            <v>96742</v>
          </cell>
          <cell r="B27223">
            <v>23.52</v>
          </cell>
        </row>
        <row r="27224">
          <cell r="A27224">
            <v>96743</v>
          </cell>
          <cell r="B27224">
            <v>31.14</v>
          </cell>
        </row>
        <row r="27225">
          <cell r="A27225">
            <v>96744</v>
          </cell>
          <cell r="B27225">
            <v>67.61</v>
          </cell>
        </row>
        <row r="27226">
          <cell r="A27226">
            <v>96745</v>
          </cell>
          <cell r="B27226">
            <v>101.11</v>
          </cell>
        </row>
        <row r="27227">
          <cell r="A27227">
            <v>96746</v>
          </cell>
          <cell r="B27227">
            <v>161.37</v>
          </cell>
        </row>
        <row r="27228">
          <cell r="A27228">
            <v>96747</v>
          </cell>
          <cell r="B27228">
            <v>8.5</v>
          </cell>
        </row>
        <row r="27229">
          <cell r="A27229">
            <v>96748</v>
          </cell>
          <cell r="B27229">
            <v>9.82</v>
          </cell>
        </row>
        <row r="27230">
          <cell r="A27230">
            <v>96749</v>
          </cell>
          <cell r="B27230">
            <v>13.52</v>
          </cell>
        </row>
        <row r="27231">
          <cell r="A27231">
            <v>96750</v>
          </cell>
          <cell r="B27231">
            <v>18.690000000000001</v>
          </cell>
        </row>
        <row r="27232">
          <cell r="A27232">
            <v>96751</v>
          </cell>
          <cell r="B27232">
            <v>34.39</v>
          </cell>
        </row>
        <row r="27233">
          <cell r="A27233">
            <v>96752</v>
          </cell>
          <cell r="B27233">
            <v>45.71</v>
          </cell>
        </row>
        <row r="27234">
          <cell r="A27234">
            <v>96753</v>
          </cell>
          <cell r="B27234">
            <v>105.21</v>
          </cell>
        </row>
        <row r="27235">
          <cell r="A27235">
            <v>96754</v>
          </cell>
          <cell r="B27235">
            <v>150.11000000000001</v>
          </cell>
        </row>
        <row r="27236">
          <cell r="A27236">
            <v>96755</v>
          </cell>
          <cell r="B27236">
            <v>226.46</v>
          </cell>
        </row>
        <row r="27237">
          <cell r="A27237">
            <v>96756</v>
          </cell>
          <cell r="B27237">
            <v>16.34</v>
          </cell>
        </row>
        <row r="27238">
          <cell r="A27238">
            <v>96757</v>
          </cell>
          <cell r="B27238">
            <v>15.64</v>
          </cell>
        </row>
        <row r="27239">
          <cell r="A27239">
            <v>96758</v>
          </cell>
          <cell r="B27239">
            <v>18.21</v>
          </cell>
        </row>
        <row r="27240">
          <cell r="A27240">
            <v>96759</v>
          </cell>
          <cell r="B27240">
            <v>28.03</v>
          </cell>
        </row>
        <row r="27241">
          <cell r="A27241">
            <v>96760</v>
          </cell>
          <cell r="B27241">
            <v>39.46</v>
          </cell>
        </row>
        <row r="27242">
          <cell r="A27242">
            <v>96761</v>
          </cell>
          <cell r="B27242">
            <v>57.56</v>
          </cell>
        </row>
        <row r="27243">
          <cell r="A27243">
            <v>96762</v>
          </cell>
          <cell r="B27243">
            <v>113.32</v>
          </cell>
        </row>
        <row r="27244">
          <cell r="A27244">
            <v>96763</v>
          </cell>
          <cell r="B27244">
            <v>159.16999999999999</v>
          </cell>
        </row>
        <row r="27245">
          <cell r="A27245">
            <v>96764</v>
          </cell>
          <cell r="B27245">
            <v>253.93</v>
          </cell>
        </row>
        <row r="27246">
          <cell r="A27246">
            <v>96802</v>
          </cell>
          <cell r="B27246">
            <v>308.74</v>
          </cell>
        </row>
        <row r="27247">
          <cell r="A27247">
            <v>96803</v>
          </cell>
          <cell r="B27247">
            <v>158.1</v>
          </cell>
        </row>
        <row r="27248">
          <cell r="A27248">
            <v>96804</v>
          </cell>
          <cell r="B27248">
            <v>281.72000000000003</v>
          </cell>
        </row>
        <row r="27249">
          <cell r="A27249">
            <v>96805</v>
          </cell>
          <cell r="B27249">
            <v>317.92</v>
          </cell>
        </row>
        <row r="27250">
          <cell r="A27250">
            <v>96806</v>
          </cell>
          <cell r="B27250">
            <v>153.34</v>
          </cell>
        </row>
        <row r="27251">
          <cell r="A27251">
            <v>96807</v>
          </cell>
          <cell r="B27251">
            <v>254.9</v>
          </cell>
        </row>
        <row r="27252">
          <cell r="A27252">
            <v>96808</v>
          </cell>
          <cell r="B27252">
            <v>14.05</v>
          </cell>
        </row>
        <row r="27253">
          <cell r="A27253">
            <v>96809</v>
          </cell>
          <cell r="B27253">
            <v>16.149999999999999</v>
          </cell>
        </row>
        <row r="27254">
          <cell r="A27254">
            <v>96810</v>
          </cell>
          <cell r="B27254">
            <v>17.57</v>
          </cell>
        </row>
        <row r="27255">
          <cell r="A27255">
            <v>96811</v>
          </cell>
          <cell r="B27255">
            <v>18.84</v>
          </cell>
        </row>
        <row r="27256">
          <cell r="A27256">
            <v>96812</v>
          </cell>
          <cell r="B27256">
            <v>18.100000000000001</v>
          </cell>
        </row>
        <row r="27257">
          <cell r="A27257">
            <v>96813</v>
          </cell>
          <cell r="B27257">
            <v>20.91</v>
          </cell>
        </row>
        <row r="27258">
          <cell r="A27258">
            <v>96814</v>
          </cell>
          <cell r="B27258">
            <v>17.62</v>
          </cell>
        </row>
        <row r="27259">
          <cell r="A27259">
            <v>96815</v>
          </cell>
          <cell r="B27259">
            <v>29.88</v>
          </cell>
        </row>
        <row r="27260">
          <cell r="A27260">
            <v>96816</v>
          </cell>
          <cell r="B27260">
            <v>24.52</v>
          </cell>
        </row>
        <row r="27261">
          <cell r="A27261">
            <v>96817</v>
          </cell>
          <cell r="B27261">
            <v>27.93</v>
          </cell>
        </row>
        <row r="27262">
          <cell r="A27262">
            <v>96818</v>
          </cell>
          <cell r="B27262">
            <v>25.99</v>
          </cell>
        </row>
        <row r="27263">
          <cell r="A27263">
            <v>96819</v>
          </cell>
          <cell r="B27263">
            <v>25.99</v>
          </cell>
        </row>
        <row r="27264">
          <cell r="A27264">
            <v>96820</v>
          </cell>
          <cell r="B27264">
            <v>47.5</v>
          </cell>
        </row>
        <row r="27265">
          <cell r="A27265">
            <v>96821</v>
          </cell>
          <cell r="B27265">
            <v>40.39</v>
          </cell>
        </row>
        <row r="27266">
          <cell r="A27266">
            <v>96822</v>
          </cell>
          <cell r="B27266">
            <v>40.94</v>
          </cell>
        </row>
        <row r="27267">
          <cell r="A27267">
            <v>96823</v>
          </cell>
          <cell r="B27267">
            <v>16.87</v>
          </cell>
        </row>
        <row r="27268">
          <cell r="A27268">
            <v>96824</v>
          </cell>
          <cell r="B27268">
            <v>19.059999999999999</v>
          </cell>
        </row>
        <row r="27269">
          <cell r="A27269">
            <v>96825</v>
          </cell>
          <cell r="B27269">
            <v>25.89</v>
          </cell>
        </row>
        <row r="27270">
          <cell r="A27270">
            <v>96826</v>
          </cell>
          <cell r="B27270">
            <v>23.44</v>
          </cell>
        </row>
        <row r="27271">
          <cell r="A27271">
            <v>96827</v>
          </cell>
          <cell r="B27271">
            <v>24.32</v>
          </cell>
        </row>
        <row r="27272">
          <cell r="A27272">
            <v>96828</v>
          </cell>
          <cell r="B27272">
            <v>30.59</v>
          </cell>
        </row>
        <row r="27273">
          <cell r="A27273">
            <v>96829</v>
          </cell>
          <cell r="B27273">
            <v>23.4</v>
          </cell>
        </row>
        <row r="27274">
          <cell r="A27274">
            <v>96830</v>
          </cell>
          <cell r="B27274">
            <v>34.06</v>
          </cell>
        </row>
        <row r="27275">
          <cell r="A27275">
            <v>96831</v>
          </cell>
          <cell r="B27275">
            <v>27.72</v>
          </cell>
        </row>
        <row r="27276">
          <cell r="A27276">
            <v>96832</v>
          </cell>
          <cell r="B27276">
            <v>32.08</v>
          </cell>
        </row>
        <row r="27277">
          <cell r="A27277">
            <v>96833</v>
          </cell>
          <cell r="B27277">
            <v>30.03</v>
          </cell>
        </row>
        <row r="27278">
          <cell r="A27278">
            <v>96834</v>
          </cell>
          <cell r="B27278">
            <v>49.7</v>
          </cell>
        </row>
        <row r="27279">
          <cell r="A27279">
            <v>96835</v>
          </cell>
          <cell r="B27279">
            <v>42.93</v>
          </cell>
        </row>
        <row r="27280">
          <cell r="A27280">
            <v>96836</v>
          </cell>
          <cell r="B27280">
            <v>45.74</v>
          </cell>
        </row>
        <row r="27281">
          <cell r="A27281">
            <v>96837</v>
          </cell>
          <cell r="B27281">
            <v>24.62</v>
          </cell>
        </row>
        <row r="27282">
          <cell r="A27282">
            <v>96838</v>
          </cell>
          <cell r="B27282">
            <v>22.59</v>
          </cell>
        </row>
        <row r="27283">
          <cell r="A27283">
            <v>96839</v>
          </cell>
          <cell r="B27283">
            <v>22.23</v>
          </cell>
        </row>
        <row r="27284">
          <cell r="A27284">
            <v>96840</v>
          </cell>
          <cell r="B27284">
            <v>28.76</v>
          </cell>
        </row>
        <row r="27285">
          <cell r="A27285">
            <v>96841</v>
          </cell>
          <cell r="B27285">
            <v>25.12</v>
          </cell>
        </row>
        <row r="27286">
          <cell r="A27286">
            <v>96842</v>
          </cell>
          <cell r="B27286">
            <v>32.090000000000003</v>
          </cell>
        </row>
        <row r="27287">
          <cell r="A27287">
            <v>96843</v>
          </cell>
          <cell r="B27287">
            <v>30.84</v>
          </cell>
        </row>
        <row r="27288">
          <cell r="A27288">
            <v>96844</v>
          </cell>
          <cell r="B27288">
            <v>42.21</v>
          </cell>
        </row>
        <row r="27289">
          <cell r="A27289">
            <v>96845</v>
          </cell>
          <cell r="B27289">
            <v>45.14</v>
          </cell>
        </row>
        <row r="27290">
          <cell r="A27290">
            <v>96846</v>
          </cell>
          <cell r="B27290">
            <v>35.42</v>
          </cell>
        </row>
        <row r="27291">
          <cell r="A27291">
            <v>96847</v>
          </cell>
          <cell r="B27291">
            <v>38.99</v>
          </cell>
        </row>
        <row r="27292">
          <cell r="A27292">
            <v>96848</v>
          </cell>
          <cell r="B27292">
            <v>58.57</v>
          </cell>
        </row>
        <row r="27293">
          <cell r="A27293">
            <v>96849</v>
          </cell>
          <cell r="B27293">
            <v>21.22</v>
          </cell>
        </row>
        <row r="27294">
          <cell r="A27294">
            <v>96850</v>
          </cell>
          <cell r="B27294">
            <v>24.86</v>
          </cell>
        </row>
        <row r="27295">
          <cell r="A27295">
            <v>96851</v>
          </cell>
          <cell r="B27295">
            <v>33</v>
          </cell>
        </row>
        <row r="27296">
          <cell r="A27296">
            <v>96852</v>
          </cell>
          <cell r="B27296">
            <v>28.28</v>
          </cell>
        </row>
        <row r="27297">
          <cell r="A27297">
            <v>96853</v>
          </cell>
          <cell r="B27297">
            <v>31.83</v>
          </cell>
        </row>
        <row r="27298">
          <cell r="A27298">
            <v>96854</v>
          </cell>
          <cell r="B27298">
            <v>38.119999999999997</v>
          </cell>
        </row>
        <row r="27299">
          <cell r="A27299">
            <v>96855</v>
          </cell>
          <cell r="B27299">
            <v>35.11</v>
          </cell>
        </row>
        <row r="27300">
          <cell r="A27300">
            <v>96856</v>
          </cell>
          <cell r="B27300">
            <v>35.630000000000003</v>
          </cell>
        </row>
        <row r="27301">
          <cell r="A27301">
            <v>96857</v>
          </cell>
          <cell r="B27301">
            <v>56.92</v>
          </cell>
        </row>
        <row r="27302">
          <cell r="A27302">
            <v>96858</v>
          </cell>
          <cell r="B27302">
            <v>57.47</v>
          </cell>
        </row>
        <row r="27303">
          <cell r="A27303">
            <v>96859</v>
          </cell>
          <cell r="B27303">
            <v>71.3</v>
          </cell>
        </row>
        <row r="27304">
          <cell r="A27304">
            <v>96860</v>
          </cell>
          <cell r="B27304">
            <v>28.53</v>
          </cell>
        </row>
        <row r="27305">
          <cell r="A27305">
            <v>96861</v>
          </cell>
          <cell r="B27305">
            <v>30.83</v>
          </cell>
        </row>
        <row r="27306">
          <cell r="A27306">
            <v>96862</v>
          </cell>
          <cell r="B27306">
            <v>34.39</v>
          </cell>
        </row>
        <row r="27307">
          <cell r="A27307">
            <v>96863</v>
          </cell>
          <cell r="B27307">
            <v>34.01</v>
          </cell>
        </row>
        <row r="27308">
          <cell r="A27308">
            <v>96864</v>
          </cell>
          <cell r="B27308">
            <v>54.02</v>
          </cell>
        </row>
        <row r="27309">
          <cell r="A27309">
            <v>96865</v>
          </cell>
          <cell r="B27309">
            <v>52.9</v>
          </cell>
        </row>
        <row r="27310">
          <cell r="A27310">
            <v>96866</v>
          </cell>
          <cell r="B27310">
            <v>71.05</v>
          </cell>
        </row>
        <row r="27311">
          <cell r="A27311">
            <v>96867</v>
          </cell>
          <cell r="B27311">
            <v>82.66</v>
          </cell>
        </row>
        <row r="27312">
          <cell r="A27312">
            <v>96868</v>
          </cell>
          <cell r="B27312">
            <v>32.92</v>
          </cell>
        </row>
        <row r="27313">
          <cell r="A27313">
            <v>96869</v>
          </cell>
          <cell r="B27313">
            <v>39.33</v>
          </cell>
        </row>
        <row r="27314">
          <cell r="A27314">
            <v>96870</v>
          </cell>
          <cell r="B27314">
            <v>62.26</v>
          </cell>
        </row>
        <row r="27315">
          <cell r="A27315">
            <v>96871</v>
          </cell>
          <cell r="B27315">
            <v>90.31</v>
          </cell>
        </row>
        <row r="27316">
          <cell r="A27316">
            <v>96872</v>
          </cell>
          <cell r="B27316">
            <v>80.290000000000006</v>
          </cell>
        </row>
        <row r="27317">
          <cell r="A27317">
            <v>96873</v>
          </cell>
          <cell r="B27317">
            <v>93.08</v>
          </cell>
        </row>
        <row r="27318">
          <cell r="A27318">
            <v>96874</v>
          </cell>
          <cell r="B27318">
            <v>98.2</v>
          </cell>
        </row>
        <row r="27319">
          <cell r="A27319">
            <v>96875</v>
          </cell>
          <cell r="B27319">
            <v>118.79</v>
          </cell>
        </row>
        <row r="27320">
          <cell r="A27320">
            <v>96876</v>
          </cell>
          <cell r="B27320">
            <v>213.62</v>
          </cell>
        </row>
        <row r="27321">
          <cell r="A27321">
            <v>96877</v>
          </cell>
          <cell r="B27321">
            <v>228.57</v>
          </cell>
        </row>
        <row r="27322">
          <cell r="A27322">
            <v>96878</v>
          </cell>
          <cell r="B27322">
            <v>231.37</v>
          </cell>
        </row>
        <row r="27323">
          <cell r="A27323">
            <v>96879</v>
          </cell>
          <cell r="B27323">
            <v>232.15</v>
          </cell>
        </row>
        <row r="27324">
          <cell r="A27324">
            <v>96880</v>
          </cell>
          <cell r="B27324">
            <v>265.63</v>
          </cell>
        </row>
        <row r="27325">
          <cell r="A27325">
            <v>96881</v>
          </cell>
          <cell r="B27325">
            <v>280.79000000000002</v>
          </cell>
        </row>
        <row r="27326">
          <cell r="A27326">
            <v>97425</v>
          </cell>
          <cell r="B27326">
            <v>29.05</v>
          </cell>
        </row>
        <row r="27327">
          <cell r="A27327">
            <v>97426</v>
          </cell>
          <cell r="B27327">
            <v>35.090000000000003</v>
          </cell>
        </row>
        <row r="27328">
          <cell r="A27328">
            <v>97427</v>
          </cell>
          <cell r="B27328">
            <v>39.659999999999997</v>
          </cell>
        </row>
        <row r="27329">
          <cell r="A27329">
            <v>97428</v>
          </cell>
          <cell r="B27329">
            <v>50.25</v>
          </cell>
        </row>
        <row r="27330">
          <cell r="A27330">
            <v>97429</v>
          </cell>
          <cell r="B27330">
            <v>60</v>
          </cell>
        </row>
        <row r="27331">
          <cell r="A27331">
            <v>97430</v>
          </cell>
          <cell r="B27331">
            <v>48.34</v>
          </cell>
        </row>
        <row r="27332">
          <cell r="A27332">
            <v>97431</v>
          </cell>
          <cell r="B27332">
            <v>53.66</v>
          </cell>
        </row>
        <row r="27333">
          <cell r="A27333">
            <v>97432</v>
          </cell>
          <cell r="B27333">
            <v>60.51</v>
          </cell>
        </row>
        <row r="27334">
          <cell r="A27334">
            <v>97433</v>
          </cell>
          <cell r="B27334">
            <v>115.63</v>
          </cell>
        </row>
        <row r="27335">
          <cell r="A27335">
            <v>97434</v>
          </cell>
          <cell r="B27335">
            <v>118</v>
          </cell>
        </row>
        <row r="27336">
          <cell r="A27336">
            <v>97435</v>
          </cell>
          <cell r="B27336">
            <v>135.41999999999999</v>
          </cell>
        </row>
        <row r="27337">
          <cell r="A27337">
            <v>97436</v>
          </cell>
          <cell r="B27337">
            <v>139.96</v>
          </cell>
        </row>
        <row r="27338">
          <cell r="A27338">
            <v>97437</v>
          </cell>
          <cell r="B27338">
            <v>155.1</v>
          </cell>
        </row>
        <row r="27339">
          <cell r="A27339">
            <v>97438</v>
          </cell>
          <cell r="B27339">
            <v>159.96</v>
          </cell>
        </row>
        <row r="27340">
          <cell r="A27340">
            <v>97439</v>
          </cell>
          <cell r="B27340">
            <v>176.81</v>
          </cell>
        </row>
        <row r="27341">
          <cell r="A27341">
            <v>97440</v>
          </cell>
          <cell r="B27341">
            <v>212.56</v>
          </cell>
        </row>
        <row r="27342">
          <cell r="A27342">
            <v>97442</v>
          </cell>
          <cell r="B27342">
            <v>234.47</v>
          </cell>
        </row>
        <row r="27343">
          <cell r="A27343">
            <v>97443</v>
          </cell>
          <cell r="B27343">
            <v>112.65</v>
          </cell>
        </row>
        <row r="27344">
          <cell r="A27344">
            <v>97444</v>
          </cell>
          <cell r="B27344">
            <v>132.82</v>
          </cell>
        </row>
        <row r="27345">
          <cell r="A27345">
            <v>97446</v>
          </cell>
          <cell r="B27345">
            <v>230.64</v>
          </cell>
        </row>
        <row r="27346">
          <cell r="A27346">
            <v>97447</v>
          </cell>
          <cell r="B27346">
            <v>230.64</v>
          </cell>
        </row>
        <row r="27347">
          <cell r="A27347">
            <v>97449</v>
          </cell>
          <cell r="B27347">
            <v>245.67</v>
          </cell>
        </row>
        <row r="27348">
          <cell r="A27348">
            <v>97450</v>
          </cell>
          <cell r="B27348">
            <v>300.58</v>
          </cell>
        </row>
        <row r="27349">
          <cell r="A27349">
            <v>97452</v>
          </cell>
          <cell r="B27349">
            <v>185.4</v>
          </cell>
        </row>
        <row r="27350">
          <cell r="A27350">
            <v>97453</v>
          </cell>
          <cell r="B27350">
            <v>196.91</v>
          </cell>
        </row>
        <row r="27351">
          <cell r="A27351">
            <v>97454</v>
          </cell>
          <cell r="B27351">
            <v>316.72000000000003</v>
          </cell>
        </row>
        <row r="27352">
          <cell r="A27352">
            <v>97455</v>
          </cell>
          <cell r="B27352">
            <v>335.13</v>
          </cell>
        </row>
        <row r="27353">
          <cell r="A27353">
            <v>97456</v>
          </cell>
          <cell r="B27353">
            <v>719.58</v>
          </cell>
        </row>
        <row r="27354">
          <cell r="A27354">
            <v>97457</v>
          </cell>
          <cell r="B27354">
            <v>637</v>
          </cell>
        </row>
        <row r="27355">
          <cell r="A27355">
            <v>97458</v>
          </cell>
          <cell r="B27355">
            <v>293.48</v>
          </cell>
        </row>
        <row r="27356">
          <cell r="A27356">
            <v>97459</v>
          </cell>
          <cell r="B27356">
            <v>505.02</v>
          </cell>
        </row>
        <row r="27357">
          <cell r="A27357">
            <v>97460</v>
          </cell>
          <cell r="B27357">
            <v>777.35</v>
          </cell>
        </row>
        <row r="27358">
          <cell r="A27358">
            <v>97461</v>
          </cell>
          <cell r="B27358">
            <v>35.58</v>
          </cell>
        </row>
        <row r="27359">
          <cell r="A27359">
            <v>97462</v>
          </cell>
          <cell r="B27359">
            <v>29.67</v>
          </cell>
        </row>
        <row r="27360">
          <cell r="A27360">
            <v>97464</v>
          </cell>
          <cell r="B27360">
            <v>51.27</v>
          </cell>
        </row>
        <row r="27361">
          <cell r="A27361">
            <v>97465</v>
          </cell>
          <cell r="B27361">
            <v>61.23</v>
          </cell>
        </row>
        <row r="27362">
          <cell r="A27362">
            <v>97467</v>
          </cell>
          <cell r="B27362">
            <v>65.069999999999993</v>
          </cell>
        </row>
        <row r="27363">
          <cell r="A27363">
            <v>97468</v>
          </cell>
          <cell r="B27363">
            <v>77.819999999999993</v>
          </cell>
        </row>
        <row r="27364">
          <cell r="A27364">
            <v>97470</v>
          </cell>
          <cell r="B27364">
            <v>96.17</v>
          </cell>
        </row>
        <row r="27365">
          <cell r="A27365">
            <v>97471</v>
          </cell>
          <cell r="B27365">
            <v>116.34</v>
          </cell>
        </row>
        <row r="27366">
          <cell r="A27366">
            <v>97474</v>
          </cell>
          <cell r="B27366">
            <v>176.21</v>
          </cell>
        </row>
        <row r="27367">
          <cell r="A27367">
            <v>97475</v>
          </cell>
          <cell r="B27367">
            <v>216.97</v>
          </cell>
        </row>
        <row r="27368">
          <cell r="A27368">
            <v>97477</v>
          </cell>
          <cell r="B27368">
            <v>234.82</v>
          </cell>
        </row>
        <row r="27369">
          <cell r="A27369">
            <v>97478</v>
          </cell>
          <cell r="B27369">
            <v>289.73</v>
          </cell>
        </row>
        <row r="27370">
          <cell r="A27370">
            <v>97479</v>
          </cell>
          <cell r="B27370">
            <v>57.34</v>
          </cell>
        </row>
        <row r="27371">
          <cell r="A27371">
            <v>97480</v>
          </cell>
          <cell r="B27371">
            <v>57.34</v>
          </cell>
        </row>
        <row r="27372">
          <cell r="A27372">
            <v>97481</v>
          </cell>
          <cell r="B27372">
            <v>83.15</v>
          </cell>
        </row>
        <row r="27373">
          <cell r="A27373">
            <v>97482</v>
          </cell>
          <cell r="B27373">
            <v>83.15</v>
          </cell>
        </row>
        <row r="27374">
          <cell r="A27374">
            <v>97483</v>
          </cell>
          <cell r="B27374">
            <v>116.5</v>
          </cell>
        </row>
        <row r="27375">
          <cell r="A27375">
            <v>97484</v>
          </cell>
          <cell r="B27375">
            <v>116.5</v>
          </cell>
        </row>
        <row r="27376">
          <cell r="A27376">
            <v>97485</v>
          </cell>
          <cell r="B27376">
            <v>160.72</v>
          </cell>
        </row>
        <row r="27377">
          <cell r="A27377">
            <v>97486</v>
          </cell>
          <cell r="B27377">
            <v>172.23</v>
          </cell>
        </row>
        <row r="27378">
          <cell r="A27378">
            <v>97487</v>
          </cell>
          <cell r="B27378">
            <v>296.25</v>
          </cell>
        </row>
        <row r="27379">
          <cell r="A27379">
            <v>97488</v>
          </cell>
          <cell r="B27379">
            <v>314.66000000000003</v>
          </cell>
        </row>
        <row r="27380">
          <cell r="A27380">
            <v>97489</v>
          </cell>
          <cell r="B27380">
            <v>703.27</v>
          </cell>
        </row>
        <row r="27381">
          <cell r="A27381">
            <v>97490</v>
          </cell>
          <cell r="B27381">
            <v>620.69000000000005</v>
          </cell>
        </row>
        <row r="27382">
          <cell r="A27382">
            <v>97491</v>
          </cell>
          <cell r="B27382">
            <v>88.66</v>
          </cell>
        </row>
        <row r="27383">
          <cell r="A27383">
            <v>97492</v>
          </cell>
          <cell r="B27383">
            <v>130.15</v>
          </cell>
        </row>
        <row r="27384">
          <cell r="A27384">
            <v>97493</v>
          </cell>
          <cell r="B27384">
            <v>167.85</v>
          </cell>
        </row>
        <row r="27385">
          <cell r="A27385">
            <v>97494</v>
          </cell>
          <cell r="B27385">
            <v>260.52999999999997</v>
          </cell>
        </row>
        <row r="27386">
          <cell r="A27386">
            <v>97495</v>
          </cell>
          <cell r="B27386">
            <v>477.69</v>
          </cell>
        </row>
        <row r="27387">
          <cell r="A27387">
            <v>97496</v>
          </cell>
          <cell r="B27387">
            <v>755.64</v>
          </cell>
        </row>
        <row r="27388">
          <cell r="A27388">
            <v>97499</v>
          </cell>
          <cell r="B27388">
            <v>32.92</v>
          </cell>
        </row>
        <row r="27389">
          <cell r="A27389">
            <v>97500</v>
          </cell>
          <cell r="B27389">
            <v>27.01</v>
          </cell>
        </row>
        <row r="27390">
          <cell r="A27390">
            <v>97502</v>
          </cell>
          <cell r="B27390">
            <v>46.34</v>
          </cell>
        </row>
        <row r="27391">
          <cell r="A27391">
            <v>97503</v>
          </cell>
          <cell r="B27391">
            <v>56.54</v>
          </cell>
        </row>
        <row r="27392">
          <cell r="A27392">
            <v>97505</v>
          </cell>
          <cell r="B27392">
            <v>58.11</v>
          </cell>
        </row>
        <row r="27393">
          <cell r="A27393">
            <v>97506</v>
          </cell>
          <cell r="B27393">
            <v>70.86</v>
          </cell>
        </row>
        <row r="27394">
          <cell r="A27394">
            <v>97508</v>
          </cell>
          <cell r="B27394">
            <v>86.34</v>
          </cell>
        </row>
        <row r="27395">
          <cell r="A27395">
            <v>97509</v>
          </cell>
          <cell r="B27395">
            <v>106.51</v>
          </cell>
        </row>
        <row r="27396">
          <cell r="A27396">
            <v>97511</v>
          </cell>
          <cell r="B27396">
            <v>162.08000000000001</v>
          </cell>
        </row>
        <row r="27397">
          <cell r="A27397">
            <v>97512</v>
          </cell>
          <cell r="B27397">
            <v>202.84</v>
          </cell>
        </row>
        <row r="27398">
          <cell r="A27398">
            <v>97514</v>
          </cell>
          <cell r="B27398">
            <v>216.23</v>
          </cell>
        </row>
        <row r="27399">
          <cell r="A27399">
            <v>97515</v>
          </cell>
          <cell r="B27399">
            <v>271.14</v>
          </cell>
        </row>
        <row r="27400">
          <cell r="A27400">
            <v>97517</v>
          </cell>
          <cell r="B27400">
            <v>53.37</v>
          </cell>
        </row>
        <row r="27401">
          <cell r="A27401">
            <v>97518</v>
          </cell>
          <cell r="B27401">
            <v>53.37</v>
          </cell>
        </row>
        <row r="27402">
          <cell r="A27402">
            <v>97519</v>
          </cell>
          <cell r="B27402">
            <v>76.12</v>
          </cell>
        </row>
        <row r="27403">
          <cell r="A27403">
            <v>97520</v>
          </cell>
          <cell r="B27403">
            <v>76.12</v>
          </cell>
        </row>
        <row r="27404">
          <cell r="A27404">
            <v>97521</v>
          </cell>
          <cell r="B27404">
            <v>106.02</v>
          </cell>
        </row>
        <row r="27405">
          <cell r="A27405">
            <v>97522</v>
          </cell>
          <cell r="B27405">
            <v>106.02</v>
          </cell>
        </row>
        <row r="27406">
          <cell r="A27406">
            <v>97523</v>
          </cell>
          <cell r="B27406">
            <v>145.97</v>
          </cell>
        </row>
        <row r="27407">
          <cell r="A27407">
            <v>97524</v>
          </cell>
          <cell r="B27407">
            <v>157.47999999999999</v>
          </cell>
        </row>
        <row r="27408">
          <cell r="A27408">
            <v>97525</v>
          </cell>
          <cell r="B27408">
            <v>274.94</v>
          </cell>
        </row>
        <row r="27409">
          <cell r="A27409">
            <v>97526</v>
          </cell>
          <cell r="B27409">
            <v>293.35000000000002</v>
          </cell>
        </row>
        <row r="27410">
          <cell r="A27410">
            <v>97527</v>
          </cell>
          <cell r="B27410">
            <v>675.46</v>
          </cell>
        </row>
        <row r="27411">
          <cell r="A27411">
            <v>97528</v>
          </cell>
          <cell r="B27411">
            <v>592.88</v>
          </cell>
        </row>
        <row r="27412">
          <cell r="A27412">
            <v>97529</v>
          </cell>
          <cell r="B27412">
            <v>83.43</v>
          </cell>
        </row>
        <row r="27413">
          <cell r="A27413">
            <v>97530</v>
          </cell>
          <cell r="B27413">
            <v>120.78</v>
          </cell>
        </row>
        <row r="27414">
          <cell r="A27414">
            <v>97531</v>
          </cell>
          <cell r="B27414">
            <v>153.86000000000001</v>
          </cell>
        </row>
        <row r="27415">
          <cell r="A27415">
            <v>97532</v>
          </cell>
          <cell r="B27415">
            <v>240.86</v>
          </cell>
        </row>
        <row r="27416">
          <cell r="A27416">
            <v>97533</v>
          </cell>
          <cell r="B27416">
            <v>453.49</v>
          </cell>
        </row>
        <row r="27417">
          <cell r="A27417">
            <v>97534</v>
          </cell>
          <cell r="B27417">
            <v>718.55</v>
          </cell>
        </row>
        <row r="27418">
          <cell r="A27418">
            <v>97537</v>
          </cell>
          <cell r="B27418">
            <v>24.63</v>
          </cell>
        </row>
        <row r="27419">
          <cell r="A27419">
            <v>97540</v>
          </cell>
          <cell r="B27419">
            <v>33.03</v>
          </cell>
        </row>
        <row r="27420">
          <cell r="A27420">
            <v>97541</v>
          </cell>
          <cell r="B27420">
            <v>28.13</v>
          </cell>
        </row>
        <row r="27421">
          <cell r="A27421">
            <v>97543</v>
          </cell>
          <cell r="B27421">
            <v>53.62</v>
          </cell>
        </row>
        <row r="27422">
          <cell r="A27422">
            <v>97544</v>
          </cell>
          <cell r="B27422">
            <v>47.71</v>
          </cell>
        </row>
        <row r="27423">
          <cell r="A27423">
            <v>97546</v>
          </cell>
          <cell r="B27423">
            <v>34.409999999999997</v>
          </cell>
        </row>
        <row r="27424">
          <cell r="A27424">
            <v>97547</v>
          </cell>
          <cell r="B27424">
            <v>34.409999999999997</v>
          </cell>
        </row>
        <row r="27425">
          <cell r="A27425">
            <v>97548</v>
          </cell>
          <cell r="B27425">
            <v>50.96</v>
          </cell>
        </row>
        <row r="27426">
          <cell r="A27426">
            <v>97549</v>
          </cell>
          <cell r="B27426">
            <v>50.96</v>
          </cell>
        </row>
        <row r="27427">
          <cell r="A27427">
            <v>97550</v>
          </cell>
          <cell r="B27427">
            <v>84.43</v>
          </cell>
        </row>
        <row r="27428">
          <cell r="A27428">
            <v>97551</v>
          </cell>
          <cell r="B27428">
            <v>84.43</v>
          </cell>
        </row>
        <row r="27429">
          <cell r="A27429">
            <v>97552</v>
          </cell>
          <cell r="B27429">
            <v>50.18</v>
          </cell>
        </row>
        <row r="27430">
          <cell r="A27430">
            <v>97553</v>
          </cell>
          <cell r="B27430">
            <v>72.22</v>
          </cell>
        </row>
        <row r="27431">
          <cell r="A27431">
            <v>97554</v>
          </cell>
          <cell r="B27431">
            <v>124.9</v>
          </cell>
        </row>
        <row r="27432">
          <cell r="A27432">
            <v>98602</v>
          </cell>
          <cell r="B27432">
            <v>21.23</v>
          </cell>
        </row>
        <row r="27433">
          <cell r="A27433">
            <v>97895</v>
          </cell>
          <cell r="B27433">
            <v>121.52</v>
          </cell>
        </row>
        <row r="27434">
          <cell r="A27434">
            <v>97896</v>
          </cell>
          <cell r="B27434">
            <v>224.24</v>
          </cell>
        </row>
        <row r="27435">
          <cell r="A27435">
            <v>97897</v>
          </cell>
          <cell r="B27435">
            <v>293.17</v>
          </cell>
        </row>
        <row r="27436">
          <cell r="A27436">
            <v>97898</v>
          </cell>
          <cell r="B27436">
            <v>611.53</v>
          </cell>
        </row>
        <row r="27437">
          <cell r="A27437">
            <v>97900</v>
          </cell>
          <cell r="B27437">
            <v>206.3</v>
          </cell>
        </row>
        <row r="27438">
          <cell r="A27438">
            <v>97901</v>
          </cell>
          <cell r="B27438">
            <v>328.49</v>
          </cell>
        </row>
        <row r="27439">
          <cell r="A27439">
            <v>97902</v>
          </cell>
          <cell r="B27439">
            <v>651.87</v>
          </cell>
        </row>
        <row r="27440">
          <cell r="A27440">
            <v>97903</v>
          </cell>
          <cell r="B27440">
            <v>893.34</v>
          </cell>
        </row>
        <row r="27441">
          <cell r="A27441">
            <v>97904</v>
          </cell>
          <cell r="B27441">
            <v>1055.3900000000001</v>
          </cell>
        </row>
        <row r="27442">
          <cell r="A27442">
            <v>97905</v>
          </cell>
          <cell r="B27442">
            <v>238.91</v>
          </cell>
        </row>
        <row r="27443">
          <cell r="A27443">
            <v>97906</v>
          </cell>
          <cell r="B27443">
            <v>444.98</v>
          </cell>
        </row>
        <row r="27444">
          <cell r="A27444">
            <v>97907</v>
          </cell>
          <cell r="B27444">
            <v>629.30999999999995</v>
          </cell>
        </row>
        <row r="27445">
          <cell r="A27445">
            <v>97908</v>
          </cell>
          <cell r="B27445">
            <v>742.98</v>
          </cell>
        </row>
        <row r="27446">
          <cell r="A27446">
            <v>98102</v>
          </cell>
          <cell r="B27446">
            <v>116.55</v>
          </cell>
        </row>
        <row r="27447">
          <cell r="A27447">
            <v>98104</v>
          </cell>
          <cell r="B27447">
            <v>445.88</v>
          </cell>
        </row>
        <row r="27448">
          <cell r="A27448">
            <v>98105</v>
          </cell>
          <cell r="B27448">
            <v>765.34</v>
          </cell>
        </row>
        <row r="27449">
          <cell r="A27449">
            <v>98106</v>
          </cell>
          <cell r="B27449">
            <v>1270.07</v>
          </cell>
        </row>
        <row r="27450">
          <cell r="A27450">
            <v>98107</v>
          </cell>
          <cell r="B27450">
            <v>284.87</v>
          </cell>
        </row>
        <row r="27451">
          <cell r="A27451">
            <v>98108</v>
          </cell>
          <cell r="B27451">
            <v>505.78</v>
          </cell>
        </row>
        <row r="27452">
          <cell r="A27452">
            <v>99250</v>
          </cell>
          <cell r="B27452">
            <v>202.64</v>
          </cell>
        </row>
        <row r="27453">
          <cell r="A27453">
            <v>99251</v>
          </cell>
          <cell r="B27453">
            <v>322.2</v>
          </cell>
        </row>
        <row r="27454">
          <cell r="A27454">
            <v>99253</v>
          </cell>
          <cell r="B27454">
            <v>637.74</v>
          </cell>
        </row>
        <row r="27455">
          <cell r="A27455">
            <v>99255</v>
          </cell>
          <cell r="B27455">
            <v>873.96</v>
          </cell>
        </row>
        <row r="27456">
          <cell r="A27456">
            <v>99257</v>
          </cell>
          <cell r="B27456">
            <v>1030.33</v>
          </cell>
        </row>
        <row r="27457">
          <cell r="A27457">
            <v>99258</v>
          </cell>
          <cell r="B27457">
            <v>233.72</v>
          </cell>
        </row>
        <row r="27458">
          <cell r="A27458">
            <v>99260</v>
          </cell>
          <cell r="B27458">
            <v>436.08</v>
          </cell>
        </row>
        <row r="27459">
          <cell r="A27459">
            <v>99262</v>
          </cell>
          <cell r="B27459">
            <v>616.61</v>
          </cell>
        </row>
        <row r="27460">
          <cell r="A27460">
            <v>99264</v>
          </cell>
          <cell r="B27460">
            <v>725.82</v>
          </cell>
        </row>
        <row r="27461">
          <cell r="A27461">
            <v>102587</v>
          </cell>
          <cell r="B27461">
            <v>3.29</v>
          </cell>
        </row>
        <row r="27462">
          <cell r="A27462">
            <v>102588</v>
          </cell>
          <cell r="B27462">
            <v>4.76</v>
          </cell>
        </row>
        <row r="27463">
          <cell r="A27463">
            <v>102589</v>
          </cell>
          <cell r="B27463">
            <v>3.66</v>
          </cell>
        </row>
        <row r="27464">
          <cell r="A27464">
            <v>102590</v>
          </cell>
          <cell r="B27464">
            <v>5.14</v>
          </cell>
        </row>
        <row r="27465">
          <cell r="A27465">
            <v>102591</v>
          </cell>
          <cell r="B27465">
            <v>4.03</v>
          </cell>
        </row>
        <row r="27466">
          <cell r="A27466">
            <v>102592</v>
          </cell>
          <cell r="B27466">
            <v>5.5</v>
          </cell>
        </row>
        <row r="27467">
          <cell r="A27467">
            <v>102593</v>
          </cell>
          <cell r="B27467">
            <v>4.55</v>
          </cell>
        </row>
        <row r="27468">
          <cell r="A27468">
            <v>102594</v>
          </cell>
          <cell r="B27468">
            <v>6.03</v>
          </cell>
        </row>
        <row r="27469">
          <cell r="A27469">
            <v>102595</v>
          </cell>
          <cell r="B27469">
            <v>5.14</v>
          </cell>
        </row>
        <row r="27470">
          <cell r="A27470">
            <v>102596</v>
          </cell>
          <cell r="B27470">
            <v>6.62</v>
          </cell>
        </row>
        <row r="27471">
          <cell r="A27471">
            <v>102597</v>
          </cell>
          <cell r="B27471">
            <v>5.89</v>
          </cell>
        </row>
        <row r="27472">
          <cell r="A27472">
            <v>102598</v>
          </cell>
          <cell r="B27472">
            <v>7.36</v>
          </cell>
        </row>
        <row r="27473">
          <cell r="A27473">
            <v>102599</v>
          </cell>
          <cell r="B27473">
            <v>6.63</v>
          </cell>
        </row>
        <row r="27474">
          <cell r="A27474">
            <v>102600</v>
          </cell>
          <cell r="B27474">
            <v>8.11</v>
          </cell>
        </row>
        <row r="27475">
          <cell r="A27475">
            <v>102601</v>
          </cell>
          <cell r="B27475">
            <v>7.75</v>
          </cell>
        </row>
        <row r="27476">
          <cell r="A27476">
            <v>102602</v>
          </cell>
          <cell r="B27476">
            <v>9.2200000000000006</v>
          </cell>
        </row>
        <row r="27477">
          <cell r="A27477">
            <v>102603</v>
          </cell>
          <cell r="B27477">
            <v>9.61</v>
          </cell>
        </row>
        <row r="27478">
          <cell r="A27478">
            <v>102604</v>
          </cell>
          <cell r="B27478">
            <v>11.07</v>
          </cell>
        </row>
        <row r="27479">
          <cell r="A27479">
            <v>102605</v>
          </cell>
          <cell r="B27479">
            <v>266.18</v>
          </cell>
        </row>
        <row r="27480">
          <cell r="A27480">
            <v>102606</v>
          </cell>
          <cell r="B27480">
            <v>454.09</v>
          </cell>
        </row>
        <row r="27481">
          <cell r="A27481">
            <v>102607</v>
          </cell>
          <cell r="B27481">
            <v>462.11</v>
          </cell>
        </row>
        <row r="27482">
          <cell r="A27482">
            <v>102608</v>
          </cell>
          <cell r="B27482">
            <v>933.56</v>
          </cell>
        </row>
        <row r="27483">
          <cell r="A27483">
            <v>102609</v>
          </cell>
          <cell r="B27483">
            <v>1050.6600000000001</v>
          </cell>
        </row>
        <row r="27484">
          <cell r="A27484">
            <v>102611</v>
          </cell>
          <cell r="B27484">
            <v>389.67</v>
          </cell>
        </row>
        <row r="27485">
          <cell r="A27485">
            <v>102613</v>
          </cell>
          <cell r="B27485">
            <v>535.34</v>
          </cell>
        </row>
        <row r="27486">
          <cell r="A27486">
            <v>102614</v>
          </cell>
          <cell r="B27486">
            <v>866.15</v>
          </cell>
        </row>
        <row r="27487">
          <cell r="A27487">
            <v>102615</v>
          </cell>
          <cell r="B27487">
            <v>1116.2</v>
          </cell>
        </row>
        <row r="27488">
          <cell r="A27488">
            <v>102617</v>
          </cell>
          <cell r="B27488">
            <v>2942.23</v>
          </cell>
        </row>
        <row r="27489">
          <cell r="A27489">
            <v>102619</v>
          </cell>
          <cell r="B27489">
            <v>5583.22</v>
          </cell>
        </row>
        <row r="27490">
          <cell r="A27490">
            <v>102622</v>
          </cell>
          <cell r="B27490">
            <v>661.19</v>
          </cell>
        </row>
        <row r="27491">
          <cell r="A27491">
            <v>102623</v>
          </cell>
          <cell r="B27491">
            <v>914.54</v>
          </cell>
        </row>
        <row r="27492">
          <cell r="A27492">
            <v>89482</v>
          </cell>
          <cell r="B27492">
            <v>41.69</v>
          </cell>
        </row>
        <row r="27493">
          <cell r="A27493">
            <v>89491</v>
          </cell>
          <cell r="B27493">
            <v>99.99</v>
          </cell>
        </row>
        <row r="27494">
          <cell r="A27494">
            <v>89495</v>
          </cell>
          <cell r="B27494">
            <v>17.09</v>
          </cell>
        </row>
        <row r="27495">
          <cell r="A27495">
            <v>89707</v>
          </cell>
          <cell r="B27495">
            <v>46.47</v>
          </cell>
        </row>
        <row r="27496">
          <cell r="A27496">
            <v>89708</v>
          </cell>
          <cell r="B27496">
            <v>107.77</v>
          </cell>
        </row>
        <row r="27497">
          <cell r="A27497">
            <v>89709</v>
          </cell>
          <cell r="B27497">
            <v>18.75</v>
          </cell>
        </row>
        <row r="27498">
          <cell r="A27498">
            <v>89710</v>
          </cell>
          <cell r="B27498">
            <v>15.65</v>
          </cell>
        </row>
        <row r="27499">
          <cell r="A27499">
            <v>86872</v>
          </cell>
          <cell r="B27499">
            <v>739.48</v>
          </cell>
        </row>
        <row r="27500">
          <cell r="A27500">
            <v>86874</v>
          </cell>
          <cell r="B27500">
            <v>517.09</v>
          </cell>
        </row>
        <row r="27501">
          <cell r="A27501">
            <v>86875</v>
          </cell>
          <cell r="B27501">
            <v>599.03</v>
          </cell>
        </row>
        <row r="27502">
          <cell r="A27502">
            <v>86876</v>
          </cell>
          <cell r="B27502">
            <v>342.37</v>
          </cell>
        </row>
        <row r="27503">
          <cell r="A27503">
            <v>86877</v>
          </cell>
          <cell r="B27503">
            <v>59.98</v>
          </cell>
        </row>
        <row r="27504">
          <cell r="A27504">
            <v>86878</v>
          </cell>
          <cell r="B27504">
            <v>64.61</v>
          </cell>
        </row>
        <row r="27505">
          <cell r="A27505">
            <v>86879</v>
          </cell>
          <cell r="B27505">
            <v>9.2200000000000006</v>
          </cell>
        </row>
        <row r="27506">
          <cell r="A27506">
            <v>86880</v>
          </cell>
          <cell r="B27506">
            <v>29.12</v>
          </cell>
        </row>
        <row r="27507">
          <cell r="A27507">
            <v>86881</v>
          </cell>
          <cell r="B27507">
            <v>181.06</v>
          </cell>
        </row>
        <row r="27508">
          <cell r="A27508">
            <v>86882</v>
          </cell>
          <cell r="B27508">
            <v>29.75</v>
          </cell>
        </row>
        <row r="27509">
          <cell r="A27509">
            <v>86883</v>
          </cell>
          <cell r="B27509">
            <v>16.89</v>
          </cell>
        </row>
        <row r="27510">
          <cell r="A27510">
            <v>86884</v>
          </cell>
          <cell r="B27510">
            <v>11.41</v>
          </cell>
        </row>
        <row r="27511">
          <cell r="A27511">
            <v>86885</v>
          </cell>
          <cell r="B27511">
            <v>13.29</v>
          </cell>
        </row>
        <row r="27512">
          <cell r="A27512">
            <v>86886</v>
          </cell>
          <cell r="B27512">
            <v>44.53</v>
          </cell>
        </row>
        <row r="27513">
          <cell r="A27513">
            <v>86887</v>
          </cell>
          <cell r="B27513">
            <v>48.26</v>
          </cell>
        </row>
        <row r="27514">
          <cell r="A27514">
            <v>86888</v>
          </cell>
          <cell r="B27514">
            <v>499.54</v>
          </cell>
        </row>
        <row r="27515">
          <cell r="A27515">
            <v>86889</v>
          </cell>
          <cell r="B27515">
            <v>785.54</v>
          </cell>
        </row>
        <row r="27516">
          <cell r="A27516">
            <v>86893</v>
          </cell>
          <cell r="B27516">
            <v>499.69</v>
          </cell>
        </row>
        <row r="27517">
          <cell r="A27517">
            <v>86894</v>
          </cell>
          <cell r="B27517">
            <v>337.74</v>
          </cell>
        </row>
        <row r="27518">
          <cell r="A27518">
            <v>86895</v>
          </cell>
          <cell r="B27518">
            <v>374.4</v>
          </cell>
        </row>
        <row r="27519">
          <cell r="A27519">
            <v>86899</v>
          </cell>
          <cell r="B27519">
            <v>267.17</v>
          </cell>
        </row>
        <row r="27520">
          <cell r="A27520">
            <v>86900</v>
          </cell>
          <cell r="B27520">
            <v>214.33</v>
          </cell>
        </row>
        <row r="27521">
          <cell r="A27521">
            <v>86901</v>
          </cell>
          <cell r="B27521">
            <v>146.54</v>
          </cell>
        </row>
        <row r="27522">
          <cell r="A27522">
            <v>86902</v>
          </cell>
          <cell r="B27522">
            <v>330.51</v>
          </cell>
        </row>
        <row r="27523">
          <cell r="A27523">
            <v>86903</v>
          </cell>
          <cell r="B27523">
            <v>371.41</v>
          </cell>
        </row>
        <row r="27524">
          <cell r="A27524">
            <v>86904</v>
          </cell>
          <cell r="B27524">
            <v>153.22</v>
          </cell>
        </row>
        <row r="27525">
          <cell r="A27525">
            <v>86905</v>
          </cell>
          <cell r="B27525">
            <v>260.01</v>
          </cell>
        </row>
        <row r="27526">
          <cell r="A27526">
            <v>86906</v>
          </cell>
          <cell r="B27526">
            <v>48.24</v>
          </cell>
        </row>
        <row r="27527">
          <cell r="A27527">
            <v>86908</v>
          </cell>
          <cell r="B27527">
            <v>307.13</v>
          </cell>
        </row>
        <row r="27528">
          <cell r="A27528">
            <v>86909</v>
          </cell>
          <cell r="B27528">
            <v>83.77</v>
          </cell>
        </row>
        <row r="27529">
          <cell r="A27529">
            <v>86910</v>
          </cell>
          <cell r="B27529">
            <v>81.849999999999994</v>
          </cell>
        </row>
        <row r="27530">
          <cell r="A27530">
            <v>86911</v>
          </cell>
          <cell r="B27530">
            <v>56.5</v>
          </cell>
        </row>
        <row r="27531">
          <cell r="A27531">
            <v>86913</v>
          </cell>
          <cell r="B27531">
            <v>36.409999999999997</v>
          </cell>
        </row>
        <row r="27532">
          <cell r="A27532">
            <v>86914</v>
          </cell>
          <cell r="B27532">
            <v>63.72</v>
          </cell>
        </row>
        <row r="27533">
          <cell r="A27533">
            <v>86915</v>
          </cell>
          <cell r="B27533">
            <v>91.2</v>
          </cell>
        </row>
        <row r="27534">
          <cell r="A27534">
            <v>86916</v>
          </cell>
          <cell r="B27534">
            <v>41.35</v>
          </cell>
        </row>
        <row r="27535">
          <cell r="A27535">
            <v>86919</v>
          </cell>
          <cell r="B27535">
            <v>880.07</v>
          </cell>
        </row>
        <row r="27536">
          <cell r="A27536">
            <v>86920</v>
          </cell>
          <cell r="B27536">
            <v>802</v>
          </cell>
        </row>
        <row r="27537">
          <cell r="A27537">
            <v>86921</v>
          </cell>
          <cell r="B27537">
            <v>806.94</v>
          </cell>
        </row>
        <row r="27538">
          <cell r="A27538">
            <v>86922</v>
          </cell>
          <cell r="B27538">
            <v>821.85</v>
          </cell>
        </row>
        <row r="27539">
          <cell r="A27539">
            <v>86923</v>
          </cell>
          <cell r="B27539">
            <v>592.47</v>
          </cell>
        </row>
        <row r="27540">
          <cell r="A27540">
            <v>86924</v>
          </cell>
          <cell r="B27540">
            <v>597.41</v>
          </cell>
        </row>
        <row r="27541">
          <cell r="A27541">
            <v>86925</v>
          </cell>
          <cell r="B27541">
            <v>661.55</v>
          </cell>
        </row>
        <row r="27542">
          <cell r="A27542">
            <v>86926</v>
          </cell>
          <cell r="B27542">
            <v>666.49</v>
          </cell>
        </row>
        <row r="27543">
          <cell r="A27543">
            <v>86927</v>
          </cell>
          <cell r="B27543">
            <v>417.75</v>
          </cell>
        </row>
        <row r="27544">
          <cell r="A27544">
            <v>86928</v>
          </cell>
          <cell r="B27544">
            <v>422.69</v>
          </cell>
        </row>
        <row r="27545">
          <cell r="A27545">
            <v>86929</v>
          </cell>
          <cell r="B27545">
            <v>404.89</v>
          </cell>
        </row>
        <row r="27546">
          <cell r="A27546">
            <v>86930</v>
          </cell>
          <cell r="B27546">
            <v>409.83</v>
          </cell>
        </row>
        <row r="27547">
          <cell r="A27547">
            <v>86931</v>
          </cell>
          <cell r="B27547">
            <v>512.83000000000004</v>
          </cell>
        </row>
        <row r="27548">
          <cell r="A27548">
            <v>86932</v>
          </cell>
          <cell r="B27548">
            <v>547.79999999999995</v>
          </cell>
        </row>
        <row r="27549">
          <cell r="A27549">
            <v>86933</v>
          </cell>
          <cell r="B27549">
            <v>453.11</v>
          </cell>
        </row>
        <row r="27550">
          <cell r="A27550">
            <v>86934</v>
          </cell>
          <cell r="B27550">
            <v>440.25</v>
          </cell>
        </row>
        <row r="27551">
          <cell r="A27551">
            <v>86935</v>
          </cell>
          <cell r="B27551">
            <v>295.83</v>
          </cell>
        </row>
        <row r="27552">
          <cell r="A27552">
            <v>86936</v>
          </cell>
          <cell r="B27552">
            <v>460</v>
          </cell>
        </row>
        <row r="27553">
          <cell r="A27553">
            <v>86937</v>
          </cell>
          <cell r="B27553">
            <v>223.41</v>
          </cell>
        </row>
        <row r="27554">
          <cell r="A27554">
            <v>86938</v>
          </cell>
          <cell r="B27554">
            <v>387.58</v>
          </cell>
        </row>
        <row r="27555">
          <cell r="A27555">
            <v>86939</v>
          </cell>
          <cell r="B27555">
            <v>416.27</v>
          </cell>
        </row>
        <row r="27556">
          <cell r="A27556">
            <v>86940</v>
          </cell>
          <cell r="B27556">
            <v>968.98</v>
          </cell>
        </row>
        <row r="27557">
          <cell r="A27557">
            <v>86941</v>
          </cell>
          <cell r="B27557">
            <v>751.91</v>
          </cell>
        </row>
        <row r="27558">
          <cell r="A27558">
            <v>86942</v>
          </cell>
          <cell r="B27558">
            <v>251.84</v>
          </cell>
        </row>
        <row r="27559">
          <cell r="A27559">
            <v>86943</v>
          </cell>
          <cell r="B27559">
            <v>238.98</v>
          </cell>
        </row>
        <row r="27560">
          <cell r="A27560">
            <v>86947</v>
          </cell>
          <cell r="B27560">
            <v>1011.28</v>
          </cell>
        </row>
        <row r="27561">
          <cell r="A27561">
            <v>93396</v>
          </cell>
          <cell r="B27561">
            <v>657.46</v>
          </cell>
        </row>
        <row r="27562">
          <cell r="A27562">
            <v>93441</v>
          </cell>
          <cell r="B27562">
            <v>1149.28</v>
          </cell>
        </row>
        <row r="27563">
          <cell r="A27563">
            <v>93442</v>
          </cell>
          <cell r="B27563">
            <v>1054.8699999999999</v>
          </cell>
        </row>
        <row r="27564">
          <cell r="A27564">
            <v>95469</v>
          </cell>
          <cell r="B27564">
            <v>307.73</v>
          </cell>
        </row>
        <row r="27565">
          <cell r="A27565">
            <v>95470</v>
          </cell>
          <cell r="B27565">
            <v>318.41000000000003</v>
          </cell>
        </row>
        <row r="27566">
          <cell r="A27566">
            <v>95471</v>
          </cell>
          <cell r="B27566">
            <v>779.99</v>
          </cell>
        </row>
        <row r="27567">
          <cell r="A27567">
            <v>95472</v>
          </cell>
          <cell r="B27567">
            <v>790.67</v>
          </cell>
        </row>
        <row r="27568">
          <cell r="A27568">
            <v>95542</v>
          </cell>
          <cell r="B27568">
            <v>57.43</v>
          </cell>
        </row>
        <row r="27569">
          <cell r="A27569">
            <v>95543</v>
          </cell>
          <cell r="B27569">
            <v>94.08</v>
          </cell>
        </row>
        <row r="27570">
          <cell r="A27570">
            <v>95544</v>
          </cell>
          <cell r="B27570">
            <v>71.94</v>
          </cell>
        </row>
        <row r="27571">
          <cell r="A27571">
            <v>95545</v>
          </cell>
          <cell r="B27571">
            <v>70.39</v>
          </cell>
        </row>
        <row r="27572">
          <cell r="A27572">
            <v>95546</v>
          </cell>
          <cell r="B27572">
            <v>220.88</v>
          </cell>
        </row>
        <row r="27573">
          <cell r="A27573">
            <v>95547</v>
          </cell>
          <cell r="B27573">
            <v>72.180000000000007</v>
          </cell>
        </row>
        <row r="27574">
          <cell r="A27574">
            <v>100848</v>
          </cell>
          <cell r="B27574">
            <v>562.91</v>
          </cell>
        </row>
        <row r="27575">
          <cell r="A27575">
            <v>100849</v>
          </cell>
          <cell r="B27575">
            <v>39.99</v>
          </cell>
        </row>
        <row r="27576">
          <cell r="A27576">
            <v>100851</v>
          </cell>
          <cell r="B27576">
            <v>79.36</v>
          </cell>
        </row>
        <row r="27577">
          <cell r="A27577">
            <v>100852</v>
          </cell>
          <cell r="B27577">
            <v>235.07</v>
          </cell>
        </row>
        <row r="27578">
          <cell r="A27578">
            <v>100853</v>
          </cell>
          <cell r="B27578">
            <v>221.86</v>
          </cell>
        </row>
        <row r="27579">
          <cell r="A27579">
            <v>100854</v>
          </cell>
          <cell r="B27579">
            <v>1133.6400000000001</v>
          </cell>
        </row>
        <row r="27580">
          <cell r="A27580">
            <v>100855</v>
          </cell>
          <cell r="B27580">
            <v>70.39</v>
          </cell>
        </row>
        <row r="27581">
          <cell r="A27581">
            <v>100856</v>
          </cell>
          <cell r="B27581">
            <v>25.07</v>
          </cell>
        </row>
        <row r="27582">
          <cell r="A27582">
            <v>100857</v>
          </cell>
          <cell r="B27582">
            <v>334.22</v>
          </cell>
        </row>
        <row r="27583">
          <cell r="A27583">
            <v>100858</v>
          </cell>
          <cell r="B27583">
            <v>684.72</v>
          </cell>
        </row>
        <row r="27584">
          <cell r="A27584">
            <v>100859</v>
          </cell>
          <cell r="B27584">
            <v>1023.78</v>
          </cell>
        </row>
        <row r="27585">
          <cell r="A27585">
            <v>100860</v>
          </cell>
          <cell r="B27585">
            <v>84.78</v>
          </cell>
        </row>
        <row r="27586">
          <cell r="A27586">
            <v>100861</v>
          </cell>
          <cell r="B27586">
            <v>39.950000000000003</v>
          </cell>
        </row>
        <row r="27587">
          <cell r="A27587">
            <v>100862</v>
          </cell>
          <cell r="B27587">
            <v>44.47</v>
          </cell>
        </row>
        <row r="27588">
          <cell r="A27588">
            <v>100863</v>
          </cell>
          <cell r="B27588">
            <v>537.76</v>
          </cell>
        </row>
        <row r="27589">
          <cell r="A27589">
            <v>100864</v>
          </cell>
          <cell r="B27589">
            <v>582.76</v>
          </cell>
        </row>
        <row r="27590">
          <cell r="A27590">
            <v>100865</v>
          </cell>
          <cell r="B27590">
            <v>482</v>
          </cell>
        </row>
        <row r="27591">
          <cell r="A27591">
            <v>100866</v>
          </cell>
          <cell r="B27591">
            <v>289.49</v>
          </cell>
        </row>
        <row r="27592">
          <cell r="A27592">
            <v>100867</v>
          </cell>
          <cell r="B27592">
            <v>304.33</v>
          </cell>
        </row>
        <row r="27593">
          <cell r="A27593">
            <v>100868</v>
          </cell>
          <cell r="B27593">
            <v>314.20999999999998</v>
          </cell>
        </row>
        <row r="27594">
          <cell r="A27594">
            <v>100869</v>
          </cell>
          <cell r="B27594">
            <v>321.77999999999997</v>
          </cell>
        </row>
        <row r="27595">
          <cell r="A27595">
            <v>100870</v>
          </cell>
          <cell r="B27595">
            <v>291.57</v>
          </cell>
        </row>
        <row r="27596">
          <cell r="A27596">
            <v>100871</v>
          </cell>
          <cell r="B27596">
            <v>311.55</v>
          </cell>
        </row>
        <row r="27597">
          <cell r="A27597">
            <v>100872</v>
          </cell>
          <cell r="B27597">
            <v>324.31</v>
          </cell>
        </row>
        <row r="27598">
          <cell r="A27598">
            <v>100873</v>
          </cell>
          <cell r="B27598">
            <v>332.28</v>
          </cell>
        </row>
        <row r="27599">
          <cell r="A27599">
            <v>100874</v>
          </cell>
          <cell r="B27599">
            <v>289.49</v>
          </cell>
        </row>
        <row r="27600">
          <cell r="A27600">
            <v>100875</v>
          </cell>
          <cell r="B27600">
            <v>895.21</v>
          </cell>
        </row>
        <row r="27601">
          <cell r="A27601">
            <v>100878</v>
          </cell>
          <cell r="B27601">
            <v>667.99</v>
          </cell>
        </row>
        <row r="27602">
          <cell r="A27602">
            <v>98052</v>
          </cell>
          <cell r="B27602">
            <v>1631.87</v>
          </cell>
        </row>
        <row r="27603">
          <cell r="A27603">
            <v>98053</v>
          </cell>
          <cell r="B27603">
            <v>2226.12</v>
          </cell>
        </row>
        <row r="27604">
          <cell r="A27604">
            <v>98054</v>
          </cell>
          <cell r="B27604">
            <v>3503.38</v>
          </cell>
        </row>
        <row r="27605">
          <cell r="A27605">
            <v>98055</v>
          </cell>
          <cell r="B27605">
            <v>4747.6899999999996</v>
          </cell>
        </row>
        <row r="27606">
          <cell r="A27606">
            <v>98056</v>
          </cell>
          <cell r="B27606">
            <v>5498.62</v>
          </cell>
        </row>
        <row r="27607">
          <cell r="A27607">
            <v>98057</v>
          </cell>
          <cell r="B27607">
            <v>6512.43</v>
          </cell>
        </row>
        <row r="27608">
          <cell r="A27608">
            <v>98058</v>
          </cell>
          <cell r="B27608">
            <v>1451.72</v>
          </cell>
        </row>
        <row r="27609">
          <cell r="A27609">
            <v>98059</v>
          </cell>
          <cell r="B27609">
            <v>3055.83</v>
          </cell>
        </row>
        <row r="27610">
          <cell r="A27610">
            <v>98060</v>
          </cell>
          <cell r="B27610">
            <v>4279.71</v>
          </cell>
        </row>
        <row r="27611">
          <cell r="A27611">
            <v>98061</v>
          </cell>
          <cell r="B27611">
            <v>5924.38</v>
          </cell>
        </row>
        <row r="27612">
          <cell r="A27612">
            <v>98062</v>
          </cell>
          <cell r="B27612">
            <v>2242.2600000000002</v>
          </cell>
        </row>
        <row r="27613">
          <cell r="A27613">
            <v>98063</v>
          </cell>
          <cell r="B27613">
            <v>3407.79</v>
          </cell>
        </row>
        <row r="27614">
          <cell r="A27614">
            <v>98064</v>
          </cell>
          <cell r="B27614">
            <v>3894.35</v>
          </cell>
        </row>
        <row r="27615">
          <cell r="A27615">
            <v>98065</v>
          </cell>
          <cell r="B27615">
            <v>5377.4</v>
          </cell>
        </row>
        <row r="27616">
          <cell r="A27616">
            <v>98066</v>
          </cell>
          <cell r="B27616">
            <v>5835.44</v>
          </cell>
        </row>
        <row r="27617">
          <cell r="A27617">
            <v>98067</v>
          </cell>
          <cell r="B27617">
            <v>7801.46</v>
          </cell>
        </row>
        <row r="27618">
          <cell r="A27618">
            <v>98068</v>
          </cell>
          <cell r="B27618">
            <v>11024.45</v>
          </cell>
        </row>
        <row r="27619">
          <cell r="A27619">
            <v>98069</v>
          </cell>
          <cell r="B27619">
            <v>14705.23</v>
          </cell>
        </row>
        <row r="27620">
          <cell r="A27620">
            <v>98070</v>
          </cell>
          <cell r="B27620">
            <v>16905.84</v>
          </cell>
        </row>
        <row r="27621">
          <cell r="A27621">
            <v>98071</v>
          </cell>
          <cell r="B27621">
            <v>18678.29</v>
          </cell>
        </row>
        <row r="27622">
          <cell r="A27622">
            <v>98072</v>
          </cell>
          <cell r="B27622">
            <v>4821.1899999999996</v>
          </cell>
        </row>
        <row r="27623">
          <cell r="A27623">
            <v>98073</v>
          </cell>
          <cell r="B27623">
            <v>7431.11</v>
          </cell>
        </row>
        <row r="27624">
          <cell r="A27624">
            <v>98074</v>
          </cell>
          <cell r="B27624">
            <v>11390.75</v>
          </cell>
        </row>
        <row r="27625">
          <cell r="A27625">
            <v>98075</v>
          </cell>
          <cell r="B27625">
            <v>14735.25</v>
          </cell>
        </row>
        <row r="27626">
          <cell r="A27626">
            <v>98076</v>
          </cell>
          <cell r="B27626">
            <v>16887.72</v>
          </cell>
        </row>
        <row r="27627">
          <cell r="A27627">
            <v>98077</v>
          </cell>
          <cell r="B27627">
            <v>19828.439999999999</v>
          </cell>
        </row>
        <row r="27628">
          <cell r="A27628">
            <v>98078</v>
          </cell>
          <cell r="B27628">
            <v>5288.46</v>
          </cell>
        </row>
        <row r="27629">
          <cell r="A27629">
            <v>98079</v>
          </cell>
          <cell r="B27629">
            <v>9201.64</v>
          </cell>
        </row>
        <row r="27630">
          <cell r="A27630">
            <v>98080</v>
          </cell>
          <cell r="B27630">
            <v>11726.7</v>
          </cell>
        </row>
        <row r="27631">
          <cell r="A27631">
            <v>98081</v>
          </cell>
          <cell r="B27631">
            <v>17290.669999999998</v>
          </cell>
        </row>
        <row r="27632">
          <cell r="A27632">
            <v>98082</v>
          </cell>
          <cell r="B27632">
            <v>3952.41</v>
          </cell>
        </row>
        <row r="27633">
          <cell r="A27633">
            <v>98083</v>
          </cell>
          <cell r="B27633">
            <v>5217.62</v>
          </cell>
        </row>
        <row r="27634">
          <cell r="A27634">
            <v>98084</v>
          </cell>
          <cell r="B27634">
            <v>7320.98</v>
          </cell>
        </row>
        <row r="27635">
          <cell r="A27635">
            <v>98085</v>
          </cell>
          <cell r="B27635">
            <v>9923.4699999999993</v>
          </cell>
        </row>
        <row r="27636">
          <cell r="A27636">
            <v>98086</v>
          </cell>
          <cell r="B27636">
            <v>11210.35</v>
          </cell>
        </row>
        <row r="27637">
          <cell r="A27637">
            <v>98087</v>
          </cell>
          <cell r="B27637">
            <v>11982.37</v>
          </cell>
        </row>
        <row r="27638">
          <cell r="A27638">
            <v>98088</v>
          </cell>
          <cell r="B27638">
            <v>3372.66</v>
          </cell>
        </row>
        <row r="27639">
          <cell r="A27639">
            <v>98089</v>
          </cell>
          <cell r="B27639">
            <v>5312.96</v>
          </cell>
        </row>
        <row r="27640">
          <cell r="A27640">
            <v>98090</v>
          </cell>
          <cell r="B27640">
            <v>8319.2800000000007</v>
          </cell>
        </row>
        <row r="27641">
          <cell r="A27641">
            <v>98091</v>
          </cell>
          <cell r="B27641">
            <v>10726.51</v>
          </cell>
        </row>
        <row r="27642">
          <cell r="A27642">
            <v>98092</v>
          </cell>
          <cell r="B27642">
            <v>12589.9</v>
          </cell>
        </row>
        <row r="27643">
          <cell r="A27643">
            <v>98093</v>
          </cell>
          <cell r="B27643">
            <v>14851.31</v>
          </cell>
        </row>
        <row r="27644">
          <cell r="A27644">
            <v>98094</v>
          </cell>
          <cell r="B27644">
            <v>2768.42</v>
          </cell>
        </row>
        <row r="27645">
          <cell r="A27645">
            <v>98099</v>
          </cell>
          <cell r="B27645">
            <v>4721.8999999999996</v>
          </cell>
        </row>
        <row r="27646">
          <cell r="A27646">
            <v>98100</v>
          </cell>
          <cell r="B27646">
            <v>6158.22</v>
          </cell>
        </row>
        <row r="27647">
          <cell r="A27647">
            <v>98101</v>
          </cell>
          <cell r="B27647">
            <v>9089.08</v>
          </cell>
        </row>
        <row r="27648">
          <cell r="A27648">
            <v>98109</v>
          </cell>
          <cell r="B27648">
            <v>822.19</v>
          </cell>
        </row>
        <row r="27649">
          <cell r="A27649">
            <v>98110</v>
          </cell>
          <cell r="B27649">
            <v>475.79</v>
          </cell>
        </row>
        <row r="27650">
          <cell r="A27650">
            <v>98111</v>
          </cell>
          <cell r="B27650">
            <v>63.73</v>
          </cell>
        </row>
        <row r="27651">
          <cell r="A27651">
            <v>98112</v>
          </cell>
          <cell r="B27651">
            <v>137.05000000000001</v>
          </cell>
        </row>
        <row r="27652">
          <cell r="A27652">
            <v>98114</v>
          </cell>
          <cell r="B27652">
            <v>618.25</v>
          </cell>
        </row>
        <row r="27653">
          <cell r="A27653">
            <v>98115</v>
          </cell>
          <cell r="B27653">
            <v>121.11</v>
          </cell>
        </row>
        <row r="27654">
          <cell r="A27654">
            <v>89957</v>
          </cell>
          <cell r="B27654">
            <v>142.58000000000001</v>
          </cell>
        </row>
        <row r="27655">
          <cell r="A27655">
            <v>89959</v>
          </cell>
          <cell r="B27655">
            <v>255.17</v>
          </cell>
        </row>
        <row r="27656">
          <cell r="A27656">
            <v>89349</v>
          </cell>
          <cell r="B27656">
            <v>16.96</v>
          </cell>
        </row>
        <row r="27657">
          <cell r="A27657">
            <v>89351</v>
          </cell>
          <cell r="B27657">
            <v>21.41</v>
          </cell>
        </row>
        <row r="27658">
          <cell r="A27658">
            <v>89352</v>
          </cell>
          <cell r="B27658">
            <v>22.51</v>
          </cell>
        </row>
        <row r="27659">
          <cell r="A27659">
            <v>89353</v>
          </cell>
          <cell r="B27659">
            <v>25.38</v>
          </cell>
        </row>
        <row r="27660">
          <cell r="A27660">
            <v>89354</v>
          </cell>
          <cell r="B27660">
            <v>352.18</v>
          </cell>
        </row>
        <row r="27661">
          <cell r="A27661">
            <v>89969</v>
          </cell>
          <cell r="B27661">
            <v>32.090000000000003</v>
          </cell>
        </row>
        <row r="27662">
          <cell r="A27662">
            <v>89970</v>
          </cell>
          <cell r="B27662">
            <v>36.17</v>
          </cell>
        </row>
        <row r="27663">
          <cell r="A27663">
            <v>89971</v>
          </cell>
          <cell r="B27663">
            <v>34.229999999999997</v>
          </cell>
        </row>
        <row r="27664">
          <cell r="A27664">
            <v>89972</v>
          </cell>
          <cell r="B27664">
            <v>39.28</v>
          </cell>
        </row>
        <row r="27665">
          <cell r="A27665">
            <v>89973</v>
          </cell>
          <cell r="B27665">
            <v>616.79</v>
          </cell>
        </row>
        <row r="27666">
          <cell r="A27666">
            <v>89974</v>
          </cell>
          <cell r="B27666">
            <v>329.8</v>
          </cell>
        </row>
        <row r="27667">
          <cell r="A27667">
            <v>89984</v>
          </cell>
          <cell r="B27667">
            <v>53.42</v>
          </cell>
        </row>
        <row r="27668">
          <cell r="A27668">
            <v>89985</v>
          </cell>
          <cell r="B27668">
            <v>56.74</v>
          </cell>
        </row>
        <row r="27669">
          <cell r="A27669">
            <v>89986</v>
          </cell>
          <cell r="B27669">
            <v>52.14</v>
          </cell>
        </row>
        <row r="27670">
          <cell r="A27670">
            <v>89987</v>
          </cell>
          <cell r="B27670">
            <v>59.53</v>
          </cell>
        </row>
        <row r="27671">
          <cell r="A27671">
            <v>90371</v>
          </cell>
          <cell r="B27671">
            <v>36.840000000000003</v>
          </cell>
        </row>
        <row r="27672">
          <cell r="A27672">
            <v>94489</v>
          </cell>
          <cell r="B27672">
            <v>37.44</v>
          </cell>
        </row>
        <row r="27673">
          <cell r="A27673">
            <v>94490</v>
          </cell>
          <cell r="B27673">
            <v>56.23</v>
          </cell>
        </row>
        <row r="27674">
          <cell r="A27674">
            <v>94491</v>
          </cell>
          <cell r="B27674">
            <v>76.44</v>
          </cell>
        </row>
        <row r="27675">
          <cell r="A27675">
            <v>94492</v>
          </cell>
          <cell r="B27675">
            <v>78.66</v>
          </cell>
        </row>
        <row r="27676">
          <cell r="A27676">
            <v>94493</v>
          </cell>
          <cell r="B27676">
            <v>144.16</v>
          </cell>
        </row>
        <row r="27677">
          <cell r="A27677">
            <v>94495</v>
          </cell>
          <cell r="B27677">
            <v>38.840000000000003</v>
          </cell>
        </row>
        <row r="27678">
          <cell r="A27678">
            <v>94496</v>
          </cell>
          <cell r="B27678">
            <v>52.9</v>
          </cell>
        </row>
        <row r="27679">
          <cell r="A27679">
            <v>94497</v>
          </cell>
          <cell r="B27679">
            <v>67.17</v>
          </cell>
        </row>
        <row r="27680">
          <cell r="A27680">
            <v>94498</v>
          </cell>
          <cell r="B27680">
            <v>92.26</v>
          </cell>
        </row>
        <row r="27681">
          <cell r="A27681">
            <v>94499</v>
          </cell>
          <cell r="B27681">
            <v>179.33</v>
          </cell>
        </row>
        <row r="27682">
          <cell r="A27682">
            <v>94500</v>
          </cell>
          <cell r="B27682">
            <v>218</v>
          </cell>
        </row>
        <row r="27683">
          <cell r="A27683">
            <v>94501</v>
          </cell>
          <cell r="B27683">
            <v>432.06</v>
          </cell>
        </row>
        <row r="27684">
          <cell r="A27684">
            <v>94792</v>
          </cell>
          <cell r="B27684">
            <v>72.349999999999994</v>
          </cell>
        </row>
        <row r="27685">
          <cell r="A27685">
            <v>94793</v>
          </cell>
          <cell r="B27685">
            <v>98.32</v>
          </cell>
        </row>
        <row r="27686">
          <cell r="A27686">
            <v>94794</v>
          </cell>
          <cell r="B27686">
            <v>105.07</v>
          </cell>
        </row>
        <row r="27687">
          <cell r="A27687">
            <v>94795</v>
          </cell>
          <cell r="B27687">
            <v>63.34</v>
          </cell>
        </row>
        <row r="27688">
          <cell r="A27688">
            <v>94796</v>
          </cell>
          <cell r="B27688">
            <v>71.06</v>
          </cell>
        </row>
        <row r="27689">
          <cell r="A27689">
            <v>94797</v>
          </cell>
          <cell r="B27689">
            <v>151.72</v>
          </cell>
        </row>
        <row r="27690">
          <cell r="A27690">
            <v>94798</v>
          </cell>
          <cell r="B27690">
            <v>254.23</v>
          </cell>
        </row>
        <row r="27691">
          <cell r="A27691">
            <v>94799</v>
          </cell>
          <cell r="B27691">
            <v>311.25</v>
          </cell>
        </row>
        <row r="27692">
          <cell r="A27692">
            <v>94800</v>
          </cell>
          <cell r="B27692">
            <v>399.53</v>
          </cell>
        </row>
        <row r="27693">
          <cell r="A27693">
            <v>95248</v>
          </cell>
          <cell r="B27693">
            <v>32.01</v>
          </cell>
        </row>
        <row r="27694">
          <cell r="A27694">
            <v>95249</v>
          </cell>
          <cell r="B27694">
            <v>38.24</v>
          </cell>
        </row>
        <row r="27695">
          <cell r="A27695">
            <v>95250</v>
          </cell>
          <cell r="B27695">
            <v>51.62</v>
          </cell>
        </row>
        <row r="27696">
          <cell r="A27696">
            <v>95251</v>
          </cell>
          <cell r="B27696">
            <v>75.989999999999995</v>
          </cell>
        </row>
        <row r="27697">
          <cell r="A27697">
            <v>95252</v>
          </cell>
          <cell r="B27697">
            <v>92.51</v>
          </cell>
        </row>
        <row r="27698">
          <cell r="A27698">
            <v>95253</v>
          </cell>
          <cell r="B27698">
            <v>139.47</v>
          </cell>
        </row>
        <row r="27699">
          <cell r="A27699">
            <v>99619</v>
          </cell>
          <cell r="B27699">
            <v>62.04</v>
          </cell>
        </row>
        <row r="27700">
          <cell r="A27700">
            <v>99620</v>
          </cell>
          <cell r="B27700">
            <v>84.26</v>
          </cell>
        </row>
        <row r="27701">
          <cell r="A27701">
            <v>99621</v>
          </cell>
          <cell r="B27701">
            <v>125.15</v>
          </cell>
        </row>
        <row r="27702">
          <cell r="A27702">
            <v>99622</v>
          </cell>
          <cell r="B27702">
            <v>141.63999999999999</v>
          </cell>
        </row>
        <row r="27703">
          <cell r="A27703">
            <v>99623</v>
          </cell>
          <cell r="B27703">
            <v>197.04</v>
          </cell>
        </row>
        <row r="27704">
          <cell r="A27704">
            <v>99624</v>
          </cell>
          <cell r="B27704">
            <v>280.25</v>
          </cell>
        </row>
        <row r="27705">
          <cell r="A27705">
            <v>99625</v>
          </cell>
          <cell r="B27705">
            <v>384.26</v>
          </cell>
        </row>
        <row r="27706">
          <cell r="A27706">
            <v>99626</v>
          </cell>
          <cell r="B27706">
            <v>588.32000000000005</v>
          </cell>
        </row>
        <row r="27707">
          <cell r="A27707">
            <v>99627</v>
          </cell>
          <cell r="B27707">
            <v>37.549999999999997</v>
          </cell>
        </row>
        <row r="27708">
          <cell r="A27708">
            <v>99628</v>
          </cell>
          <cell r="B27708">
            <v>41.67</v>
          </cell>
        </row>
        <row r="27709">
          <cell r="A27709">
            <v>99629</v>
          </cell>
          <cell r="B27709">
            <v>46.88</v>
          </cell>
        </row>
        <row r="27710">
          <cell r="A27710">
            <v>99630</v>
          </cell>
          <cell r="B27710">
            <v>69.319999999999993</v>
          </cell>
        </row>
        <row r="27711">
          <cell r="A27711">
            <v>99631</v>
          </cell>
          <cell r="B27711">
            <v>81.3</v>
          </cell>
        </row>
        <row r="27712">
          <cell r="A27712">
            <v>99632</v>
          </cell>
          <cell r="B27712">
            <v>116.36</v>
          </cell>
        </row>
        <row r="27713">
          <cell r="A27713">
            <v>99633</v>
          </cell>
          <cell r="B27713">
            <v>246.23</v>
          </cell>
        </row>
        <row r="27714">
          <cell r="A27714">
            <v>99634</v>
          </cell>
          <cell r="B27714">
            <v>414.64</v>
          </cell>
        </row>
        <row r="27715">
          <cell r="A27715">
            <v>99635</v>
          </cell>
          <cell r="B27715">
            <v>315.35000000000002</v>
          </cell>
        </row>
        <row r="27716">
          <cell r="A27716">
            <v>103008</v>
          </cell>
          <cell r="B27716">
            <v>50.29</v>
          </cell>
        </row>
        <row r="27717">
          <cell r="A27717">
            <v>103009</v>
          </cell>
          <cell r="B27717">
            <v>182.13</v>
          </cell>
        </row>
        <row r="27718">
          <cell r="A27718">
            <v>103010</v>
          </cell>
          <cell r="B27718">
            <v>38.14</v>
          </cell>
        </row>
        <row r="27719">
          <cell r="A27719">
            <v>103011</v>
          </cell>
          <cell r="B27719">
            <v>42.8</v>
          </cell>
        </row>
        <row r="27720">
          <cell r="A27720">
            <v>103012</v>
          </cell>
          <cell r="B27720">
            <v>67.150000000000006</v>
          </cell>
        </row>
        <row r="27721">
          <cell r="A27721">
            <v>103013</v>
          </cell>
          <cell r="B27721">
            <v>72.790000000000006</v>
          </cell>
        </row>
        <row r="27722">
          <cell r="A27722">
            <v>103014</v>
          </cell>
          <cell r="B27722">
            <v>108.85</v>
          </cell>
        </row>
        <row r="27723">
          <cell r="A27723">
            <v>103015</v>
          </cell>
          <cell r="B27723">
            <v>190.87</v>
          </cell>
        </row>
        <row r="27724">
          <cell r="A27724">
            <v>103016</v>
          </cell>
          <cell r="B27724">
            <v>260.36</v>
          </cell>
        </row>
        <row r="27725">
          <cell r="A27725">
            <v>103017</v>
          </cell>
          <cell r="B27725">
            <v>451.55</v>
          </cell>
        </row>
        <row r="27726">
          <cell r="A27726">
            <v>103018</v>
          </cell>
          <cell r="B27726">
            <v>257.98</v>
          </cell>
        </row>
        <row r="27727">
          <cell r="A27727">
            <v>103019</v>
          </cell>
          <cell r="B27727">
            <v>209.76</v>
          </cell>
        </row>
        <row r="27728">
          <cell r="A27728">
            <v>103029</v>
          </cell>
          <cell r="B27728">
            <v>28.7</v>
          </cell>
        </row>
        <row r="27729">
          <cell r="A27729">
            <v>103036</v>
          </cell>
          <cell r="B27729">
            <v>29.79</v>
          </cell>
        </row>
        <row r="27730">
          <cell r="A27730">
            <v>103037</v>
          </cell>
          <cell r="B27730">
            <v>58.6</v>
          </cell>
        </row>
        <row r="27731">
          <cell r="A27731">
            <v>103038</v>
          </cell>
          <cell r="B27731">
            <v>78.41</v>
          </cell>
        </row>
        <row r="27732">
          <cell r="A27732">
            <v>103039</v>
          </cell>
          <cell r="B27732">
            <v>84.77</v>
          </cell>
        </row>
        <row r="27733">
          <cell r="A27733">
            <v>103040</v>
          </cell>
          <cell r="B27733">
            <v>126.69</v>
          </cell>
        </row>
        <row r="27734">
          <cell r="A27734">
            <v>103041</v>
          </cell>
          <cell r="B27734">
            <v>24.66</v>
          </cell>
        </row>
        <row r="27735">
          <cell r="A27735">
            <v>103042</v>
          </cell>
          <cell r="B27735">
            <v>30.2</v>
          </cell>
        </row>
        <row r="27736">
          <cell r="A27736">
            <v>103043</v>
          </cell>
          <cell r="B27736">
            <v>28.63</v>
          </cell>
        </row>
        <row r="27737">
          <cell r="A27737">
            <v>103044</v>
          </cell>
          <cell r="B27737">
            <v>38.47</v>
          </cell>
        </row>
        <row r="27738">
          <cell r="A27738">
            <v>103045</v>
          </cell>
          <cell r="B27738">
            <v>11.62</v>
          </cell>
        </row>
        <row r="27739">
          <cell r="A27739">
            <v>103046</v>
          </cell>
          <cell r="B27739">
            <v>28.53</v>
          </cell>
        </row>
        <row r="27740">
          <cell r="A27740">
            <v>103047</v>
          </cell>
          <cell r="B27740">
            <v>30.12</v>
          </cell>
        </row>
        <row r="27741">
          <cell r="A27741">
            <v>103048</v>
          </cell>
          <cell r="B27741">
            <v>22.23</v>
          </cell>
        </row>
        <row r="27742">
          <cell r="A27742">
            <v>103049</v>
          </cell>
          <cell r="B27742">
            <v>24.31</v>
          </cell>
        </row>
        <row r="27743">
          <cell r="A27743">
            <v>103050</v>
          </cell>
          <cell r="B27743">
            <v>24.67</v>
          </cell>
        </row>
        <row r="27744">
          <cell r="A27744">
            <v>103051</v>
          </cell>
          <cell r="B27744">
            <v>30.09</v>
          </cell>
        </row>
        <row r="27745">
          <cell r="A27745">
            <v>103052</v>
          </cell>
          <cell r="B27745">
            <v>40.950000000000003</v>
          </cell>
        </row>
        <row r="27746">
          <cell r="A27746">
            <v>95634</v>
          </cell>
          <cell r="B27746">
            <v>169.55</v>
          </cell>
        </row>
        <row r="27747">
          <cell r="A27747">
            <v>95635</v>
          </cell>
          <cell r="B27747">
            <v>183.11</v>
          </cell>
        </row>
        <row r="27748">
          <cell r="A27748">
            <v>95636</v>
          </cell>
          <cell r="B27748">
            <v>336.83</v>
          </cell>
        </row>
        <row r="27749">
          <cell r="A27749">
            <v>95637</v>
          </cell>
          <cell r="B27749">
            <v>524.5</v>
          </cell>
        </row>
        <row r="27750">
          <cell r="A27750">
            <v>95638</v>
          </cell>
          <cell r="B27750">
            <v>634.44000000000005</v>
          </cell>
        </row>
        <row r="27751">
          <cell r="A27751">
            <v>95639</v>
          </cell>
          <cell r="B27751">
            <v>806.28</v>
          </cell>
        </row>
        <row r="27752">
          <cell r="A27752">
            <v>95641</v>
          </cell>
          <cell r="B27752">
            <v>280.81</v>
          </cell>
        </row>
        <row r="27753">
          <cell r="A27753">
            <v>95642</v>
          </cell>
          <cell r="B27753">
            <v>414.49</v>
          </cell>
        </row>
        <row r="27754">
          <cell r="A27754">
            <v>95643</v>
          </cell>
          <cell r="B27754">
            <v>541.63</v>
          </cell>
        </row>
        <row r="27755">
          <cell r="A27755">
            <v>95644</v>
          </cell>
          <cell r="B27755">
            <v>203.42</v>
          </cell>
        </row>
        <row r="27756">
          <cell r="A27756">
            <v>95645</v>
          </cell>
          <cell r="B27756">
            <v>369.85</v>
          </cell>
        </row>
        <row r="27757">
          <cell r="A27757">
            <v>95646</v>
          </cell>
          <cell r="B27757">
            <v>550.69000000000005</v>
          </cell>
        </row>
        <row r="27758">
          <cell r="A27758">
            <v>95647</v>
          </cell>
          <cell r="B27758">
            <v>721.11</v>
          </cell>
        </row>
        <row r="27759">
          <cell r="A27759">
            <v>95673</v>
          </cell>
          <cell r="B27759">
            <v>210.7</v>
          </cell>
        </row>
        <row r="27760">
          <cell r="A27760">
            <v>95674</v>
          </cell>
          <cell r="B27760">
            <v>224.6</v>
          </cell>
        </row>
        <row r="27761">
          <cell r="A27761">
            <v>95675</v>
          </cell>
          <cell r="B27761">
            <v>275.27</v>
          </cell>
        </row>
        <row r="27762">
          <cell r="A27762">
            <v>95676</v>
          </cell>
          <cell r="B27762">
            <v>85.8</v>
          </cell>
        </row>
        <row r="27763">
          <cell r="A27763">
            <v>97741</v>
          </cell>
          <cell r="B27763">
            <v>158.37</v>
          </cell>
        </row>
        <row r="27764">
          <cell r="A27764">
            <v>90436</v>
          </cell>
          <cell r="B27764">
            <v>14.63</v>
          </cell>
        </row>
        <row r="27765">
          <cell r="A27765">
            <v>90437</v>
          </cell>
          <cell r="B27765">
            <v>35.57</v>
          </cell>
        </row>
        <row r="27766">
          <cell r="A27766">
            <v>90438</v>
          </cell>
          <cell r="B27766">
            <v>50.97</v>
          </cell>
        </row>
        <row r="27767">
          <cell r="A27767">
            <v>90439</v>
          </cell>
          <cell r="B27767">
            <v>69.97</v>
          </cell>
        </row>
        <row r="27768">
          <cell r="A27768">
            <v>90440</v>
          </cell>
          <cell r="B27768">
            <v>112.06</v>
          </cell>
        </row>
        <row r="27769">
          <cell r="A27769">
            <v>90441</v>
          </cell>
          <cell r="B27769">
            <v>143.13</v>
          </cell>
        </row>
        <row r="27770">
          <cell r="A27770">
            <v>90443</v>
          </cell>
          <cell r="B27770">
            <v>13.3</v>
          </cell>
        </row>
        <row r="27771">
          <cell r="A27771">
            <v>90444</v>
          </cell>
          <cell r="B27771">
            <v>30.02</v>
          </cell>
        </row>
        <row r="27772">
          <cell r="A27772">
            <v>90445</v>
          </cell>
          <cell r="B27772">
            <v>32.06</v>
          </cell>
        </row>
        <row r="27773">
          <cell r="A27773">
            <v>90446</v>
          </cell>
          <cell r="B27773">
            <v>34.82</v>
          </cell>
        </row>
        <row r="27774">
          <cell r="A27774">
            <v>90447</v>
          </cell>
          <cell r="B27774">
            <v>6.61</v>
          </cell>
        </row>
        <row r="27775">
          <cell r="A27775">
            <v>90451</v>
          </cell>
          <cell r="B27775">
            <v>4.49</v>
          </cell>
        </row>
        <row r="27776">
          <cell r="A27776">
            <v>90452</v>
          </cell>
          <cell r="B27776">
            <v>18.510000000000002</v>
          </cell>
        </row>
        <row r="27777">
          <cell r="A27777">
            <v>90453</v>
          </cell>
          <cell r="B27777">
            <v>2.96</v>
          </cell>
        </row>
        <row r="27778">
          <cell r="A27778">
            <v>90454</v>
          </cell>
          <cell r="B27778">
            <v>5.32</v>
          </cell>
        </row>
        <row r="27779">
          <cell r="A27779">
            <v>90455</v>
          </cell>
          <cell r="B27779">
            <v>6.96</v>
          </cell>
        </row>
        <row r="27780">
          <cell r="A27780">
            <v>90456</v>
          </cell>
          <cell r="B27780">
            <v>4.2699999999999996</v>
          </cell>
        </row>
        <row r="27781">
          <cell r="A27781">
            <v>90457</v>
          </cell>
          <cell r="B27781">
            <v>9.73</v>
          </cell>
        </row>
        <row r="27782">
          <cell r="A27782">
            <v>90458</v>
          </cell>
          <cell r="B27782">
            <v>27.63</v>
          </cell>
        </row>
        <row r="27783">
          <cell r="A27783">
            <v>90459</v>
          </cell>
          <cell r="B27783">
            <v>38.97</v>
          </cell>
        </row>
        <row r="27784">
          <cell r="A27784">
            <v>90460</v>
          </cell>
          <cell r="B27784">
            <v>10.73</v>
          </cell>
        </row>
        <row r="27785">
          <cell r="A27785">
            <v>90461</v>
          </cell>
          <cell r="B27785">
            <v>7.01</v>
          </cell>
        </row>
        <row r="27786">
          <cell r="A27786">
            <v>90462</v>
          </cell>
          <cell r="B27786">
            <v>1.5</v>
          </cell>
        </row>
        <row r="27787">
          <cell r="A27787">
            <v>90463</v>
          </cell>
          <cell r="B27787">
            <v>1.31</v>
          </cell>
        </row>
        <row r="27788">
          <cell r="A27788">
            <v>90466</v>
          </cell>
          <cell r="B27788">
            <v>13.11</v>
          </cell>
        </row>
        <row r="27789">
          <cell r="A27789">
            <v>90467</v>
          </cell>
          <cell r="B27789">
            <v>20.71</v>
          </cell>
        </row>
        <row r="27790">
          <cell r="A27790">
            <v>90468</v>
          </cell>
          <cell r="B27790">
            <v>5.65</v>
          </cell>
        </row>
        <row r="27791">
          <cell r="A27791">
            <v>90469</v>
          </cell>
          <cell r="B27791">
            <v>9.0399999999999991</v>
          </cell>
        </row>
        <row r="27792">
          <cell r="A27792">
            <v>90470</v>
          </cell>
          <cell r="B27792">
            <v>12.36</v>
          </cell>
        </row>
        <row r="27793">
          <cell r="A27793">
            <v>91166</v>
          </cell>
          <cell r="B27793">
            <v>3.45</v>
          </cell>
        </row>
        <row r="27794">
          <cell r="A27794">
            <v>91167</v>
          </cell>
          <cell r="B27794">
            <v>11.32</v>
          </cell>
        </row>
        <row r="27795">
          <cell r="A27795">
            <v>91168</v>
          </cell>
          <cell r="B27795">
            <v>8.56</v>
          </cell>
        </row>
        <row r="27796">
          <cell r="A27796">
            <v>91169</v>
          </cell>
          <cell r="B27796">
            <v>10.14</v>
          </cell>
        </row>
        <row r="27797">
          <cell r="A27797">
            <v>91170</v>
          </cell>
          <cell r="B27797">
            <v>2.91</v>
          </cell>
        </row>
        <row r="27798">
          <cell r="A27798">
            <v>91171</v>
          </cell>
          <cell r="B27798">
            <v>3.63</v>
          </cell>
        </row>
        <row r="27799">
          <cell r="A27799">
            <v>91172</v>
          </cell>
          <cell r="B27799">
            <v>5.36</v>
          </cell>
        </row>
        <row r="27800">
          <cell r="A27800">
            <v>91173</v>
          </cell>
          <cell r="B27800">
            <v>1.47</v>
          </cell>
        </row>
        <row r="27801">
          <cell r="A27801">
            <v>91174</v>
          </cell>
          <cell r="B27801">
            <v>2.88</v>
          </cell>
        </row>
        <row r="27802">
          <cell r="A27802">
            <v>91175</v>
          </cell>
          <cell r="B27802">
            <v>4.71</v>
          </cell>
        </row>
        <row r="27803">
          <cell r="A27803">
            <v>91176</v>
          </cell>
          <cell r="B27803">
            <v>27.29</v>
          </cell>
        </row>
        <row r="27804">
          <cell r="A27804">
            <v>91177</v>
          </cell>
          <cell r="B27804">
            <v>13.31</v>
          </cell>
        </row>
        <row r="27805">
          <cell r="A27805">
            <v>91178</v>
          </cell>
          <cell r="B27805">
            <v>14.63</v>
          </cell>
        </row>
        <row r="27806">
          <cell r="A27806">
            <v>91179</v>
          </cell>
          <cell r="B27806">
            <v>7.01</v>
          </cell>
        </row>
        <row r="27807">
          <cell r="A27807">
            <v>91180</v>
          </cell>
          <cell r="B27807">
            <v>6.25</v>
          </cell>
        </row>
        <row r="27808">
          <cell r="A27808">
            <v>91181</v>
          </cell>
          <cell r="B27808">
            <v>7.11</v>
          </cell>
        </row>
        <row r="27809">
          <cell r="A27809">
            <v>91182</v>
          </cell>
          <cell r="B27809">
            <v>29.27</v>
          </cell>
        </row>
        <row r="27810">
          <cell r="A27810">
            <v>91183</v>
          </cell>
          <cell r="B27810">
            <v>14.31</v>
          </cell>
        </row>
        <row r="27811">
          <cell r="A27811">
            <v>91184</v>
          </cell>
          <cell r="B27811">
            <v>13.28</v>
          </cell>
        </row>
        <row r="27812">
          <cell r="A27812">
            <v>91185</v>
          </cell>
          <cell r="B27812">
            <v>7.52</v>
          </cell>
        </row>
        <row r="27813">
          <cell r="A27813">
            <v>91186</v>
          </cell>
          <cell r="B27813">
            <v>6.12</v>
          </cell>
        </row>
        <row r="27814">
          <cell r="A27814">
            <v>91187</v>
          </cell>
          <cell r="B27814">
            <v>7.01</v>
          </cell>
        </row>
        <row r="27815">
          <cell r="A27815">
            <v>91188</v>
          </cell>
          <cell r="B27815">
            <v>6.99</v>
          </cell>
        </row>
        <row r="27816">
          <cell r="A27816">
            <v>91189</v>
          </cell>
          <cell r="B27816">
            <v>45.94</v>
          </cell>
        </row>
        <row r="27817">
          <cell r="A27817">
            <v>91190</v>
          </cell>
          <cell r="B27817">
            <v>5.09</v>
          </cell>
        </row>
        <row r="27818">
          <cell r="A27818">
            <v>91191</v>
          </cell>
          <cell r="B27818">
            <v>5.4</v>
          </cell>
        </row>
        <row r="27819">
          <cell r="A27819">
            <v>91192</v>
          </cell>
          <cell r="B27819">
            <v>5.99</v>
          </cell>
        </row>
        <row r="27820">
          <cell r="A27820">
            <v>91222</v>
          </cell>
          <cell r="B27820">
            <v>14.32</v>
          </cell>
        </row>
        <row r="27821">
          <cell r="A27821">
            <v>94480</v>
          </cell>
          <cell r="B27821">
            <v>2265.6999999999998</v>
          </cell>
        </row>
        <row r="27822">
          <cell r="A27822">
            <v>94481</v>
          </cell>
          <cell r="B27822">
            <v>1639.73</v>
          </cell>
        </row>
        <row r="27823">
          <cell r="A27823">
            <v>94482</v>
          </cell>
          <cell r="B27823">
            <v>1310.05</v>
          </cell>
        </row>
        <row r="27824">
          <cell r="A27824">
            <v>94483</v>
          </cell>
          <cell r="B27824">
            <v>1113.18</v>
          </cell>
        </row>
        <row r="27825">
          <cell r="A27825">
            <v>95541</v>
          </cell>
          <cell r="B27825">
            <v>4.75</v>
          </cell>
        </row>
        <row r="27826">
          <cell r="A27826">
            <v>96559</v>
          </cell>
          <cell r="B27826">
            <v>29.83</v>
          </cell>
        </row>
        <row r="27827">
          <cell r="A27827">
            <v>96560</v>
          </cell>
          <cell r="B27827">
            <v>20.37</v>
          </cell>
        </row>
        <row r="27828">
          <cell r="A27828">
            <v>96561</v>
          </cell>
          <cell r="B27828">
            <v>15.02</v>
          </cell>
        </row>
        <row r="27829">
          <cell r="A27829">
            <v>96562</v>
          </cell>
          <cell r="B27829">
            <v>18.87</v>
          </cell>
        </row>
        <row r="27830">
          <cell r="A27830">
            <v>96563</v>
          </cell>
          <cell r="B27830">
            <v>23.91</v>
          </cell>
        </row>
        <row r="27831">
          <cell r="A27831">
            <v>101802</v>
          </cell>
          <cell r="B27831">
            <v>1500.45</v>
          </cell>
        </row>
        <row r="27832">
          <cell r="A27832">
            <v>101803</v>
          </cell>
          <cell r="B27832">
            <v>936.14</v>
          </cell>
        </row>
        <row r="27833">
          <cell r="A27833">
            <v>101804</v>
          </cell>
          <cell r="B27833">
            <v>1173.45</v>
          </cell>
        </row>
        <row r="27834">
          <cell r="A27834">
            <v>101805</v>
          </cell>
          <cell r="B27834">
            <v>1498.25</v>
          </cell>
        </row>
        <row r="27835">
          <cell r="A27835">
            <v>102111</v>
          </cell>
          <cell r="B27835">
            <v>894.44</v>
          </cell>
        </row>
        <row r="27836">
          <cell r="A27836">
            <v>102112</v>
          </cell>
          <cell r="B27836">
            <v>132.69999999999999</v>
          </cell>
        </row>
        <row r="27837">
          <cell r="A27837">
            <v>102113</v>
          </cell>
          <cell r="B27837">
            <v>1420.13</v>
          </cell>
        </row>
        <row r="27838">
          <cell r="A27838">
            <v>102114</v>
          </cell>
          <cell r="B27838">
            <v>136.09</v>
          </cell>
        </row>
        <row r="27839">
          <cell r="A27839">
            <v>102115</v>
          </cell>
          <cell r="B27839">
            <v>2475.7199999999998</v>
          </cell>
        </row>
        <row r="27840">
          <cell r="A27840">
            <v>102116</v>
          </cell>
          <cell r="B27840">
            <v>1516.71</v>
          </cell>
        </row>
        <row r="27841">
          <cell r="A27841">
            <v>102117</v>
          </cell>
          <cell r="B27841">
            <v>140.22</v>
          </cell>
        </row>
        <row r="27842">
          <cell r="A27842">
            <v>102118</v>
          </cell>
          <cell r="B27842">
            <v>2064.4</v>
          </cell>
        </row>
        <row r="27843">
          <cell r="A27843">
            <v>102119</v>
          </cell>
          <cell r="B27843">
            <v>143.77000000000001</v>
          </cell>
        </row>
        <row r="27844">
          <cell r="A27844">
            <v>102121</v>
          </cell>
          <cell r="B27844">
            <v>180.9</v>
          </cell>
        </row>
        <row r="27845">
          <cell r="A27845">
            <v>102122</v>
          </cell>
          <cell r="B27845">
            <v>6965.28</v>
          </cell>
        </row>
        <row r="27846">
          <cell r="A27846">
            <v>102123</v>
          </cell>
          <cell r="B27846">
            <v>191.48</v>
          </cell>
        </row>
        <row r="27847">
          <cell r="A27847">
            <v>102136</v>
          </cell>
          <cell r="B27847">
            <v>69.239999999999995</v>
          </cell>
        </row>
        <row r="27848">
          <cell r="A27848">
            <v>102137</v>
          </cell>
          <cell r="B27848">
            <v>79.36</v>
          </cell>
        </row>
        <row r="27849">
          <cell r="A27849">
            <v>102138</v>
          </cell>
          <cell r="B27849">
            <v>208.7</v>
          </cell>
        </row>
        <row r="27850">
          <cell r="A27850">
            <v>103517</v>
          </cell>
          <cell r="B27850">
            <v>3472.96</v>
          </cell>
        </row>
        <row r="27851">
          <cell r="A27851">
            <v>103519</v>
          </cell>
          <cell r="B27851">
            <v>9.08</v>
          </cell>
        </row>
        <row r="27852">
          <cell r="A27852">
            <v>103520</v>
          </cell>
          <cell r="B27852">
            <v>5735.94</v>
          </cell>
        </row>
        <row r="27853">
          <cell r="A27853">
            <v>103521</v>
          </cell>
          <cell r="B27853">
            <v>7615.94</v>
          </cell>
        </row>
        <row r="27854">
          <cell r="A27854">
            <v>103522</v>
          </cell>
          <cell r="B27854">
            <v>7602.13</v>
          </cell>
        </row>
        <row r="27855">
          <cell r="A27855">
            <v>103523</v>
          </cell>
          <cell r="B27855">
            <v>11478.62</v>
          </cell>
        </row>
        <row r="27856">
          <cell r="A27856">
            <v>93350</v>
          </cell>
          <cell r="B27856">
            <v>1249.75</v>
          </cell>
        </row>
        <row r="27857">
          <cell r="A27857">
            <v>93351</v>
          </cell>
          <cell r="B27857">
            <v>1022.88</v>
          </cell>
        </row>
        <row r="27858">
          <cell r="A27858">
            <v>93352</v>
          </cell>
          <cell r="B27858">
            <v>797.29</v>
          </cell>
        </row>
        <row r="27859">
          <cell r="A27859">
            <v>93353</v>
          </cell>
          <cell r="B27859">
            <v>576.66</v>
          </cell>
        </row>
        <row r="27860">
          <cell r="A27860">
            <v>93354</v>
          </cell>
          <cell r="B27860">
            <v>863.73</v>
          </cell>
        </row>
        <row r="27861">
          <cell r="A27861">
            <v>93355</v>
          </cell>
          <cell r="B27861">
            <v>718.62</v>
          </cell>
        </row>
        <row r="27862">
          <cell r="A27862">
            <v>93356</v>
          </cell>
          <cell r="B27862">
            <v>572.5</v>
          </cell>
        </row>
        <row r="27863">
          <cell r="A27863">
            <v>93357</v>
          </cell>
          <cell r="B27863">
            <v>429.09</v>
          </cell>
        </row>
        <row r="27864">
          <cell r="A27864">
            <v>96520</v>
          </cell>
          <cell r="B27864">
            <v>96</v>
          </cell>
        </row>
        <row r="27865">
          <cell r="A27865">
            <v>96521</v>
          </cell>
          <cell r="B27865">
            <v>39.880000000000003</v>
          </cell>
        </row>
        <row r="27866">
          <cell r="A27866">
            <v>96522</v>
          </cell>
          <cell r="B27866">
            <v>153.41999999999999</v>
          </cell>
        </row>
        <row r="27867">
          <cell r="A27867">
            <v>96523</v>
          </cell>
          <cell r="B27867">
            <v>98.04</v>
          </cell>
        </row>
        <row r="27868">
          <cell r="A27868">
            <v>96524</v>
          </cell>
          <cell r="B27868">
            <v>178.9</v>
          </cell>
        </row>
        <row r="27869">
          <cell r="A27869">
            <v>96525</v>
          </cell>
          <cell r="B27869">
            <v>36.409999999999997</v>
          </cell>
        </row>
        <row r="27870">
          <cell r="A27870">
            <v>96526</v>
          </cell>
          <cell r="B27870">
            <v>309.66000000000003</v>
          </cell>
        </row>
        <row r="27871">
          <cell r="A27871">
            <v>96527</v>
          </cell>
          <cell r="B27871">
            <v>128.74</v>
          </cell>
        </row>
        <row r="27872">
          <cell r="A27872">
            <v>96528</v>
          </cell>
          <cell r="B27872">
            <v>213.23</v>
          </cell>
        </row>
        <row r="27873">
          <cell r="A27873">
            <v>101114</v>
          </cell>
          <cell r="B27873">
            <v>3.77</v>
          </cell>
        </row>
        <row r="27874">
          <cell r="A27874">
            <v>101115</v>
          </cell>
          <cell r="B27874">
            <v>3.12</v>
          </cell>
        </row>
        <row r="27875">
          <cell r="A27875">
            <v>101116</v>
          </cell>
          <cell r="B27875">
            <v>1.95</v>
          </cell>
        </row>
        <row r="27876">
          <cell r="A27876">
            <v>101117</v>
          </cell>
          <cell r="B27876">
            <v>2.61</v>
          </cell>
        </row>
        <row r="27877">
          <cell r="A27877">
            <v>101118</v>
          </cell>
          <cell r="B27877">
            <v>3.24</v>
          </cell>
        </row>
        <row r="27878">
          <cell r="A27878">
            <v>101119</v>
          </cell>
          <cell r="B27878">
            <v>7.2</v>
          </cell>
        </row>
        <row r="27879">
          <cell r="A27879">
            <v>101120</v>
          </cell>
          <cell r="B27879">
            <v>5.98</v>
          </cell>
        </row>
        <row r="27880">
          <cell r="A27880">
            <v>101121</v>
          </cell>
          <cell r="B27880">
            <v>3.74</v>
          </cell>
        </row>
        <row r="27881">
          <cell r="A27881">
            <v>101122</v>
          </cell>
          <cell r="B27881">
            <v>4.99</v>
          </cell>
        </row>
        <row r="27882">
          <cell r="A27882">
            <v>101123</v>
          </cell>
          <cell r="B27882">
            <v>6.19</v>
          </cell>
        </row>
        <row r="27883">
          <cell r="A27883">
            <v>101124</v>
          </cell>
          <cell r="B27883">
            <v>12.08</v>
          </cell>
        </row>
        <row r="27884">
          <cell r="A27884">
            <v>101125</v>
          </cell>
          <cell r="B27884">
            <v>11.43</v>
          </cell>
        </row>
        <row r="27885">
          <cell r="A27885">
            <v>101126</v>
          </cell>
          <cell r="B27885">
            <v>10.26</v>
          </cell>
        </row>
        <row r="27886">
          <cell r="A27886">
            <v>101127</v>
          </cell>
          <cell r="B27886">
            <v>10.92</v>
          </cell>
        </row>
        <row r="27887">
          <cell r="A27887">
            <v>101128</v>
          </cell>
          <cell r="B27887">
            <v>11.55</v>
          </cell>
        </row>
        <row r="27888">
          <cell r="A27888">
            <v>101129</v>
          </cell>
          <cell r="B27888">
            <v>15.84</v>
          </cell>
        </row>
        <row r="27889">
          <cell r="A27889">
            <v>101130</v>
          </cell>
          <cell r="B27889">
            <v>14.62</v>
          </cell>
        </row>
        <row r="27890">
          <cell r="A27890">
            <v>101131</v>
          </cell>
          <cell r="B27890">
            <v>12.38</v>
          </cell>
        </row>
        <row r="27891">
          <cell r="A27891">
            <v>101132</v>
          </cell>
          <cell r="B27891">
            <v>13.63</v>
          </cell>
        </row>
        <row r="27892">
          <cell r="A27892">
            <v>101133</v>
          </cell>
          <cell r="B27892">
            <v>14.83</v>
          </cell>
        </row>
        <row r="27893">
          <cell r="A27893">
            <v>101134</v>
          </cell>
          <cell r="B27893">
            <v>12.54</v>
          </cell>
        </row>
        <row r="27894">
          <cell r="A27894">
            <v>101135</v>
          </cell>
          <cell r="B27894">
            <v>11.89</v>
          </cell>
        </row>
        <row r="27895">
          <cell r="A27895">
            <v>101136</v>
          </cell>
          <cell r="B27895">
            <v>10.72</v>
          </cell>
        </row>
        <row r="27896">
          <cell r="A27896">
            <v>101137</v>
          </cell>
          <cell r="B27896">
            <v>11.38</v>
          </cell>
        </row>
        <row r="27897">
          <cell r="A27897">
            <v>101138</v>
          </cell>
          <cell r="B27897">
            <v>12.01</v>
          </cell>
        </row>
        <row r="27898">
          <cell r="A27898">
            <v>101139</v>
          </cell>
          <cell r="B27898">
            <v>16.32</v>
          </cell>
        </row>
        <row r="27899">
          <cell r="A27899">
            <v>101140</v>
          </cell>
          <cell r="B27899">
            <v>15.1</v>
          </cell>
        </row>
        <row r="27900">
          <cell r="A27900">
            <v>101141</v>
          </cell>
          <cell r="B27900">
            <v>12.86</v>
          </cell>
        </row>
        <row r="27901">
          <cell r="A27901">
            <v>101142</v>
          </cell>
          <cell r="B27901">
            <v>14.11</v>
          </cell>
        </row>
        <row r="27902">
          <cell r="A27902">
            <v>101143</v>
          </cell>
          <cell r="B27902">
            <v>15.31</v>
          </cell>
        </row>
        <row r="27903">
          <cell r="A27903">
            <v>101144</v>
          </cell>
          <cell r="B27903">
            <v>13.72</v>
          </cell>
        </row>
        <row r="27904">
          <cell r="A27904">
            <v>101145</v>
          </cell>
          <cell r="B27904">
            <v>13.07</v>
          </cell>
        </row>
        <row r="27905">
          <cell r="A27905">
            <v>101146</v>
          </cell>
          <cell r="B27905">
            <v>11.9</v>
          </cell>
        </row>
        <row r="27906">
          <cell r="A27906">
            <v>101147</v>
          </cell>
          <cell r="B27906">
            <v>12.56</v>
          </cell>
        </row>
        <row r="27907">
          <cell r="A27907">
            <v>101148</v>
          </cell>
          <cell r="B27907">
            <v>13.19</v>
          </cell>
        </row>
        <row r="27908">
          <cell r="A27908">
            <v>101149</v>
          </cell>
          <cell r="B27908">
            <v>17.55</v>
          </cell>
        </row>
        <row r="27909">
          <cell r="A27909">
            <v>101150</v>
          </cell>
          <cell r="B27909">
            <v>16.329999999999998</v>
          </cell>
        </row>
        <row r="27910">
          <cell r="A27910">
            <v>101151</v>
          </cell>
          <cell r="B27910">
            <v>14.09</v>
          </cell>
        </row>
        <row r="27911">
          <cell r="A27911">
            <v>101152</v>
          </cell>
          <cell r="B27911">
            <v>15.34</v>
          </cell>
        </row>
        <row r="27912">
          <cell r="A27912">
            <v>101153</v>
          </cell>
          <cell r="B27912">
            <v>16.54</v>
          </cell>
        </row>
        <row r="27913">
          <cell r="A27913">
            <v>101206</v>
          </cell>
          <cell r="B27913">
            <v>10.85</v>
          </cell>
        </row>
        <row r="27914">
          <cell r="A27914">
            <v>101207</v>
          </cell>
          <cell r="B27914">
            <v>9.4700000000000006</v>
          </cell>
        </row>
        <row r="27915">
          <cell r="A27915">
            <v>101208</v>
          </cell>
          <cell r="B27915">
            <v>9.19</v>
          </cell>
        </row>
        <row r="27916">
          <cell r="A27916">
            <v>101209</v>
          </cell>
          <cell r="B27916">
            <v>8.52</v>
          </cell>
        </row>
        <row r="27917">
          <cell r="A27917">
            <v>101210</v>
          </cell>
          <cell r="B27917">
            <v>15.15</v>
          </cell>
        </row>
        <row r="27918">
          <cell r="A27918">
            <v>101211</v>
          </cell>
          <cell r="B27918">
            <v>16.25</v>
          </cell>
        </row>
        <row r="27919">
          <cell r="A27919">
            <v>101212</v>
          </cell>
          <cell r="B27919">
            <v>18.899999999999999</v>
          </cell>
        </row>
        <row r="27920">
          <cell r="A27920">
            <v>101213</v>
          </cell>
          <cell r="B27920">
            <v>21.07</v>
          </cell>
        </row>
        <row r="27921">
          <cell r="A27921">
            <v>101214</v>
          </cell>
          <cell r="B27921">
            <v>25.47</v>
          </cell>
        </row>
        <row r="27922">
          <cell r="A27922">
            <v>101215</v>
          </cell>
          <cell r="B27922">
            <v>14.55</v>
          </cell>
        </row>
        <row r="27923">
          <cell r="A27923">
            <v>101216</v>
          </cell>
          <cell r="B27923">
            <v>15.28</v>
          </cell>
        </row>
        <row r="27924">
          <cell r="A27924">
            <v>101217</v>
          </cell>
          <cell r="B27924">
            <v>17.73</v>
          </cell>
        </row>
        <row r="27925">
          <cell r="A27925">
            <v>101218</v>
          </cell>
          <cell r="B27925">
            <v>18.79</v>
          </cell>
        </row>
        <row r="27926">
          <cell r="A27926">
            <v>101219</v>
          </cell>
          <cell r="B27926">
            <v>22.76</v>
          </cell>
        </row>
        <row r="27927">
          <cell r="A27927">
            <v>101220</v>
          </cell>
          <cell r="B27927">
            <v>14.24</v>
          </cell>
        </row>
        <row r="27928">
          <cell r="A27928">
            <v>101221</v>
          </cell>
          <cell r="B27928">
            <v>15.07</v>
          </cell>
        </row>
        <row r="27929">
          <cell r="A27929">
            <v>101222</v>
          </cell>
          <cell r="B27929">
            <v>17.489999999999998</v>
          </cell>
        </row>
        <row r="27930">
          <cell r="A27930">
            <v>101223</v>
          </cell>
          <cell r="B27930">
            <v>19.43</v>
          </cell>
        </row>
        <row r="27931">
          <cell r="A27931">
            <v>101224</v>
          </cell>
          <cell r="B27931">
            <v>24.31</v>
          </cell>
        </row>
        <row r="27932">
          <cell r="A27932">
            <v>101225</v>
          </cell>
          <cell r="B27932">
            <v>13.08</v>
          </cell>
        </row>
        <row r="27933">
          <cell r="A27933">
            <v>101226</v>
          </cell>
          <cell r="B27933">
            <v>13.81</v>
          </cell>
        </row>
        <row r="27934">
          <cell r="A27934">
            <v>101227</v>
          </cell>
          <cell r="B27934">
            <v>15.98</v>
          </cell>
        </row>
        <row r="27935">
          <cell r="A27935">
            <v>101228</v>
          </cell>
          <cell r="B27935">
            <v>17.07</v>
          </cell>
        </row>
        <row r="27936">
          <cell r="A27936">
            <v>101229</v>
          </cell>
          <cell r="B27936">
            <v>21.46</v>
          </cell>
        </row>
        <row r="27937">
          <cell r="A27937">
            <v>101230</v>
          </cell>
          <cell r="B27937">
            <v>9.56</v>
          </cell>
        </row>
        <row r="27938">
          <cell r="A27938">
            <v>101231</v>
          </cell>
          <cell r="B27938">
            <v>9.1300000000000008</v>
          </cell>
        </row>
        <row r="27939">
          <cell r="A27939">
            <v>101232</v>
          </cell>
          <cell r="B27939">
            <v>8.2100000000000009</v>
          </cell>
        </row>
        <row r="27940">
          <cell r="A27940">
            <v>101233</v>
          </cell>
          <cell r="B27940">
            <v>7.58</v>
          </cell>
        </row>
        <row r="27941">
          <cell r="A27941">
            <v>101234</v>
          </cell>
          <cell r="B27941">
            <v>14.78</v>
          </cell>
        </row>
        <row r="27942">
          <cell r="A27942">
            <v>101235</v>
          </cell>
          <cell r="B27942">
            <v>15.58</v>
          </cell>
        </row>
        <row r="27943">
          <cell r="A27943">
            <v>101236</v>
          </cell>
          <cell r="B27943">
            <v>18.12</v>
          </cell>
        </row>
        <row r="27944">
          <cell r="A27944">
            <v>101237</v>
          </cell>
          <cell r="B27944">
            <v>19.32</v>
          </cell>
        </row>
        <row r="27945">
          <cell r="A27945">
            <v>101238</v>
          </cell>
          <cell r="B27945">
            <v>24.38</v>
          </cell>
        </row>
        <row r="27946">
          <cell r="A27946">
            <v>101239</v>
          </cell>
          <cell r="B27946">
            <v>13.08</v>
          </cell>
        </row>
        <row r="27947">
          <cell r="A27947">
            <v>101240</v>
          </cell>
          <cell r="B27947">
            <v>13.82</v>
          </cell>
        </row>
        <row r="27948">
          <cell r="A27948">
            <v>101241</v>
          </cell>
          <cell r="B27948">
            <v>16.09</v>
          </cell>
        </row>
        <row r="27949">
          <cell r="A27949">
            <v>101242</v>
          </cell>
          <cell r="B27949">
            <v>17.940000000000001</v>
          </cell>
        </row>
        <row r="27950">
          <cell r="A27950">
            <v>101243</v>
          </cell>
          <cell r="B27950">
            <v>21.75</v>
          </cell>
        </row>
        <row r="27951">
          <cell r="A27951">
            <v>101244</v>
          </cell>
          <cell r="B27951">
            <v>13.65</v>
          </cell>
        </row>
        <row r="27952">
          <cell r="A27952">
            <v>101245</v>
          </cell>
          <cell r="B27952">
            <v>14.47</v>
          </cell>
        </row>
        <row r="27953">
          <cell r="A27953">
            <v>101246</v>
          </cell>
          <cell r="B27953">
            <v>16.79</v>
          </cell>
        </row>
        <row r="27954">
          <cell r="A27954">
            <v>101247</v>
          </cell>
          <cell r="B27954">
            <v>18.61</v>
          </cell>
        </row>
        <row r="27955">
          <cell r="A27955">
            <v>101248</v>
          </cell>
          <cell r="B27955">
            <v>23.28</v>
          </cell>
        </row>
        <row r="27956">
          <cell r="A27956">
            <v>101249</v>
          </cell>
          <cell r="B27956">
            <v>11.94</v>
          </cell>
        </row>
        <row r="27957">
          <cell r="A27957">
            <v>101250</v>
          </cell>
          <cell r="B27957">
            <v>13.22</v>
          </cell>
        </row>
        <row r="27958">
          <cell r="A27958">
            <v>101251</v>
          </cell>
          <cell r="B27958">
            <v>15.1</v>
          </cell>
        </row>
        <row r="27959">
          <cell r="A27959">
            <v>101252</v>
          </cell>
          <cell r="B27959">
            <v>16.350000000000001</v>
          </cell>
        </row>
        <row r="27960">
          <cell r="A27960">
            <v>101253</v>
          </cell>
          <cell r="B27960">
            <v>20.57</v>
          </cell>
        </row>
        <row r="27961">
          <cell r="A27961">
            <v>101254</v>
          </cell>
          <cell r="B27961">
            <v>9.69</v>
          </cell>
        </row>
        <row r="27962">
          <cell r="A27962">
            <v>101255</v>
          </cell>
          <cell r="B27962">
            <v>8.5399999999999991</v>
          </cell>
        </row>
        <row r="27963">
          <cell r="A27963">
            <v>101256</v>
          </cell>
          <cell r="B27963">
            <v>14.53</v>
          </cell>
        </row>
        <row r="27964">
          <cell r="A27964">
            <v>101257</v>
          </cell>
          <cell r="B27964">
            <v>15.24</v>
          </cell>
        </row>
        <row r="27965">
          <cell r="A27965">
            <v>101258</v>
          </cell>
          <cell r="B27965">
            <v>17.55</v>
          </cell>
        </row>
        <row r="27966">
          <cell r="A27966">
            <v>101259</v>
          </cell>
          <cell r="B27966">
            <v>19.43</v>
          </cell>
        </row>
        <row r="27967">
          <cell r="A27967">
            <v>101260</v>
          </cell>
          <cell r="B27967">
            <v>24.1</v>
          </cell>
        </row>
        <row r="27968">
          <cell r="A27968">
            <v>101261</v>
          </cell>
          <cell r="B27968">
            <v>13.7</v>
          </cell>
        </row>
        <row r="27969">
          <cell r="A27969">
            <v>101262</v>
          </cell>
          <cell r="B27969">
            <v>14.39</v>
          </cell>
        </row>
        <row r="27970">
          <cell r="A27970">
            <v>101263</v>
          </cell>
          <cell r="B27970">
            <v>16.53</v>
          </cell>
        </row>
        <row r="27971">
          <cell r="A27971">
            <v>101264</v>
          </cell>
          <cell r="B27971">
            <v>18.260000000000002</v>
          </cell>
        </row>
        <row r="27972">
          <cell r="A27972">
            <v>101265</v>
          </cell>
          <cell r="B27972">
            <v>22.56</v>
          </cell>
        </row>
        <row r="27973">
          <cell r="A27973">
            <v>101266</v>
          </cell>
          <cell r="B27973">
            <v>8.56</v>
          </cell>
        </row>
        <row r="27974">
          <cell r="A27974">
            <v>101267</v>
          </cell>
          <cell r="B27974">
            <v>8.2200000000000006</v>
          </cell>
        </row>
        <row r="27975">
          <cell r="A27975">
            <v>101268</v>
          </cell>
          <cell r="B27975">
            <v>13.1</v>
          </cell>
        </row>
        <row r="27976">
          <cell r="A27976">
            <v>101269</v>
          </cell>
          <cell r="B27976">
            <v>14.54</v>
          </cell>
        </row>
        <row r="27977">
          <cell r="A27977">
            <v>101270</v>
          </cell>
          <cell r="B27977">
            <v>16.73</v>
          </cell>
        </row>
        <row r="27978">
          <cell r="A27978">
            <v>101271</v>
          </cell>
          <cell r="B27978">
            <v>18.489999999999998</v>
          </cell>
        </row>
        <row r="27979">
          <cell r="A27979">
            <v>101272</v>
          </cell>
          <cell r="B27979">
            <v>22.9</v>
          </cell>
        </row>
        <row r="27980">
          <cell r="A27980">
            <v>101273</v>
          </cell>
          <cell r="B27980">
            <v>12.5</v>
          </cell>
        </row>
        <row r="27981">
          <cell r="A27981">
            <v>101274</v>
          </cell>
          <cell r="B27981">
            <v>13.77</v>
          </cell>
        </row>
        <row r="27982">
          <cell r="A27982">
            <v>101275</v>
          </cell>
          <cell r="B27982">
            <v>15.84</v>
          </cell>
        </row>
        <row r="27983">
          <cell r="A27983">
            <v>101276</v>
          </cell>
          <cell r="B27983">
            <v>17.440000000000001</v>
          </cell>
        </row>
        <row r="27984">
          <cell r="A27984">
            <v>101277</v>
          </cell>
          <cell r="B27984">
            <v>22.14</v>
          </cell>
        </row>
        <row r="27985">
          <cell r="A27985">
            <v>102354</v>
          </cell>
          <cell r="B27985">
            <v>151.06</v>
          </cell>
        </row>
        <row r="27986">
          <cell r="A27986">
            <v>102355</v>
          </cell>
          <cell r="B27986">
            <v>179.44</v>
          </cell>
        </row>
        <row r="27987">
          <cell r="A27987">
            <v>102360</v>
          </cell>
          <cell r="B27987">
            <v>22.43</v>
          </cell>
        </row>
        <row r="27988">
          <cell r="A27988">
            <v>102361</v>
          </cell>
          <cell r="B27988">
            <v>31</v>
          </cell>
        </row>
        <row r="27989">
          <cell r="A27989">
            <v>90082</v>
          </cell>
          <cell r="B27989">
            <v>10.6</v>
          </cell>
        </row>
        <row r="27990">
          <cell r="A27990">
            <v>90084</v>
          </cell>
          <cell r="B27990">
            <v>10.27</v>
          </cell>
        </row>
        <row r="27991">
          <cell r="A27991">
            <v>90086</v>
          </cell>
          <cell r="B27991">
            <v>9.6999999999999993</v>
          </cell>
        </row>
        <row r="27992">
          <cell r="A27992">
            <v>90087</v>
          </cell>
          <cell r="B27992">
            <v>8.81</v>
          </cell>
        </row>
        <row r="27993">
          <cell r="A27993">
            <v>90090</v>
          </cell>
          <cell r="B27993">
            <v>8.6199999999999992</v>
          </cell>
        </row>
        <row r="27994">
          <cell r="A27994">
            <v>90091</v>
          </cell>
          <cell r="B27994">
            <v>5.72</v>
          </cell>
        </row>
        <row r="27995">
          <cell r="A27995">
            <v>90092</v>
          </cell>
          <cell r="B27995">
            <v>5.66</v>
          </cell>
        </row>
        <row r="27996">
          <cell r="A27996">
            <v>90094</v>
          </cell>
          <cell r="B27996">
            <v>5.35</v>
          </cell>
        </row>
        <row r="27997">
          <cell r="A27997">
            <v>90095</v>
          </cell>
          <cell r="B27997">
            <v>4.8600000000000003</v>
          </cell>
        </row>
        <row r="27998">
          <cell r="A27998">
            <v>90098</v>
          </cell>
          <cell r="B27998">
            <v>4.76</v>
          </cell>
        </row>
        <row r="27999">
          <cell r="A27999">
            <v>90099</v>
          </cell>
          <cell r="B27999">
            <v>13.86</v>
          </cell>
        </row>
        <row r="28000">
          <cell r="A28000">
            <v>90100</v>
          </cell>
          <cell r="B28000">
            <v>11.77</v>
          </cell>
        </row>
        <row r="28001">
          <cell r="A28001">
            <v>90101</v>
          </cell>
          <cell r="B28001">
            <v>11.63</v>
          </cell>
        </row>
        <row r="28002">
          <cell r="A28002">
            <v>90102</v>
          </cell>
          <cell r="B28002">
            <v>10.58</v>
          </cell>
        </row>
        <row r="28003">
          <cell r="A28003">
            <v>90105</v>
          </cell>
          <cell r="B28003">
            <v>7.64</v>
          </cell>
        </row>
        <row r="28004">
          <cell r="A28004">
            <v>90106</v>
          </cell>
          <cell r="B28004">
            <v>6.5</v>
          </cell>
        </row>
        <row r="28005">
          <cell r="A28005">
            <v>90107</v>
          </cell>
          <cell r="B28005">
            <v>6.41</v>
          </cell>
        </row>
        <row r="28006">
          <cell r="A28006">
            <v>90108</v>
          </cell>
          <cell r="B28006">
            <v>5.83</v>
          </cell>
        </row>
        <row r="28007">
          <cell r="A28007">
            <v>93358</v>
          </cell>
          <cell r="B28007">
            <v>85.21</v>
          </cell>
        </row>
        <row r="28008">
          <cell r="A28008">
            <v>102276</v>
          </cell>
          <cell r="B28008">
            <v>11.92</v>
          </cell>
        </row>
        <row r="28009">
          <cell r="A28009">
            <v>102277</v>
          </cell>
          <cell r="B28009">
            <v>9.41</v>
          </cell>
        </row>
        <row r="28010">
          <cell r="A28010">
            <v>102278</v>
          </cell>
          <cell r="B28010">
            <v>9.18</v>
          </cell>
        </row>
        <row r="28011">
          <cell r="A28011">
            <v>102279</v>
          </cell>
          <cell r="B28011">
            <v>6.57</v>
          </cell>
        </row>
        <row r="28012">
          <cell r="A28012">
            <v>102280</v>
          </cell>
          <cell r="B28012">
            <v>5.2</v>
          </cell>
        </row>
        <row r="28013">
          <cell r="A28013">
            <v>102281</v>
          </cell>
          <cell r="B28013">
            <v>5.0599999999999996</v>
          </cell>
        </row>
        <row r="28014">
          <cell r="A28014">
            <v>102282</v>
          </cell>
          <cell r="B28014">
            <v>13.23</v>
          </cell>
        </row>
        <row r="28015">
          <cell r="A28015">
            <v>102283</v>
          </cell>
          <cell r="B28015">
            <v>11.76</v>
          </cell>
        </row>
        <row r="28016">
          <cell r="A28016">
            <v>102284</v>
          </cell>
          <cell r="B28016">
            <v>11.39</v>
          </cell>
        </row>
        <row r="28017">
          <cell r="A28017">
            <v>102285</v>
          </cell>
          <cell r="B28017">
            <v>10.77</v>
          </cell>
        </row>
        <row r="28018">
          <cell r="A28018">
            <v>102286</v>
          </cell>
          <cell r="B28018">
            <v>10.48</v>
          </cell>
        </row>
        <row r="28019">
          <cell r="A28019">
            <v>102287</v>
          </cell>
          <cell r="B28019">
            <v>10.220000000000001</v>
          </cell>
        </row>
        <row r="28020">
          <cell r="A28020">
            <v>102288</v>
          </cell>
          <cell r="B28020">
            <v>9.81</v>
          </cell>
        </row>
        <row r="28021">
          <cell r="A28021">
            <v>102289</v>
          </cell>
          <cell r="B28021">
            <v>9.59</v>
          </cell>
        </row>
        <row r="28022">
          <cell r="A28022">
            <v>102290</v>
          </cell>
          <cell r="B28022">
            <v>7.3</v>
          </cell>
        </row>
        <row r="28023">
          <cell r="A28023">
            <v>102291</v>
          </cell>
          <cell r="B28023">
            <v>6.48</v>
          </cell>
        </row>
        <row r="28024">
          <cell r="A28024">
            <v>102292</v>
          </cell>
          <cell r="B28024">
            <v>6.28</v>
          </cell>
        </row>
        <row r="28025">
          <cell r="A28025">
            <v>102293</v>
          </cell>
          <cell r="B28025">
            <v>5.96</v>
          </cell>
        </row>
        <row r="28026">
          <cell r="A28026">
            <v>102294</v>
          </cell>
          <cell r="B28026">
            <v>5.79</v>
          </cell>
        </row>
        <row r="28027">
          <cell r="A28027">
            <v>102295</v>
          </cell>
          <cell r="B28027">
            <v>5.63</v>
          </cell>
        </row>
        <row r="28028">
          <cell r="A28028">
            <v>102296</v>
          </cell>
          <cell r="B28028">
            <v>5.4</v>
          </cell>
        </row>
        <row r="28029">
          <cell r="A28029">
            <v>102297</v>
          </cell>
          <cell r="B28029">
            <v>5.28</v>
          </cell>
        </row>
        <row r="28030">
          <cell r="A28030">
            <v>102298</v>
          </cell>
          <cell r="B28030">
            <v>15.4</v>
          </cell>
        </row>
        <row r="28031">
          <cell r="A28031">
            <v>102299</v>
          </cell>
          <cell r="B28031">
            <v>13.07</v>
          </cell>
        </row>
        <row r="28032">
          <cell r="A28032">
            <v>102300</v>
          </cell>
          <cell r="B28032">
            <v>12.92</v>
          </cell>
        </row>
        <row r="28033">
          <cell r="A28033">
            <v>102301</v>
          </cell>
          <cell r="B28033">
            <v>11.75</v>
          </cell>
        </row>
        <row r="28034">
          <cell r="A28034">
            <v>102302</v>
          </cell>
          <cell r="B28034">
            <v>8.49</v>
          </cell>
        </row>
        <row r="28035">
          <cell r="A28035">
            <v>102303</v>
          </cell>
          <cell r="B28035">
            <v>7.21</v>
          </cell>
        </row>
        <row r="28036">
          <cell r="A28036">
            <v>102304</v>
          </cell>
          <cell r="B28036">
            <v>7.11</v>
          </cell>
        </row>
        <row r="28037">
          <cell r="A28037">
            <v>102305</v>
          </cell>
          <cell r="B28037">
            <v>6.47</v>
          </cell>
        </row>
        <row r="28038">
          <cell r="A28038">
            <v>102306</v>
          </cell>
          <cell r="B28038">
            <v>14.91</v>
          </cell>
        </row>
        <row r="28039">
          <cell r="A28039">
            <v>102307</v>
          </cell>
          <cell r="B28039">
            <v>13.23</v>
          </cell>
        </row>
        <row r="28040">
          <cell r="A28040">
            <v>102308</v>
          </cell>
          <cell r="B28040">
            <v>12.84</v>
          </cell>
        </row>
        <row r="28041">
          <cell r="A28041">
            <v>102309</v>
          </cell>
          <cell r="B28041">
            <v>12.15</v>
          </cell>
        </row>
        <row r="28042">
          <cell r="A28042">
            <v>102310</v>
          </cell>
          <cell r="B28042">
            <v>11.78</v>
          </cell>
        </row>
        <row r="28043">
          <cell r="A28043">
            <v>102311</v>
          </cell>
          <cell r="B28043">
            <v>11.48</v>
          </cell>
        </row>
        <row r="28044">
          <cell r="A28044">
            <v>102312</v>
          </cell>
          <cell r="B28044">
            <v>11.03</v>
          </cell>
        </row>
        <row r="28045">
          <cell r="A28045">
            <v>102313</v>
          </cell>
          <cell r="B28045">
            <v>10.77</v>
          </cell>
        </row>
        <row r="28046">
          <cell r="A28046">
            <v>102314</v>
          </cell>
          <cell r="B28046">
            <v>8.23</v>
          </cell>
        </row>
        <row r="28047">
          <cell r="A28047">
            <v>102315</v>
          </cell>
          <cell r="B28047">
            <v>7.3</v>
          </cell>
        </row>
        <row r="28048">
          <cell r="A28048">
            <v>102316</v>
          </cell>
          <cell r="B28048">
            <v>7.07</v>
          </cell>
        </row>
        <row r="28049">
          <cell r="A28049">
            <v>102317</v>
          </cell>
          <cell r="B28049">
            <v>6.68</v>
          </cell>
        </row>
        <row r="28050">
          <cell r="A28050">
            <v>102318</v>
          </cell>
          <cell r="B28050">
            <v>6.5</v>
          </cell>
        </row>
        <row r="28051">
          <cell r="A28051">
            <v>102319</v>
          </cell>
          <cell r="B28051">
            <v>6.33</v>
          </cell>
        </row>
        <row r="28052">
          <cell r="A28052">
            <v>102320</v>
          </cell>
          <cell r="B28052">
            <v>6.07</v>
          </cell>
        </row>
        <row r="28053">
          <cell r="A28053">
            <v>102321</v>
          </cell>
          <cell r="B28053">
            <v>5.96</v>
          </cell>
        </row>
        <row r="28054">
          <cell r="A28054">
            <v>102322</v>
          </cell>
          <cell r="B28054">
            <v>17.34</v>
          </cell>
        </row>
        <row r="28055">
          <cell r="A28055">
            <v>102323</v>
          </cell>
          <cell r="B28055">
            <v>14.71</v>
          </cell>
        </row>
        <row r="28056">
          <cell r="A28056">
            <v>102324</v>
          </cell>
          <cell r="B28056">
            <v>14.53</v>
          </cell>
        </row>
        <row r="28057">
          <cell r="A28057">
            <v>102325</v>
          </cell>
          <cell r="B28057">
            <v>13.23</v>
          </cell>
        </row>
        <row r="28058">
          <cell r="A28058">
            <v>102326</v>
          </cell>
          <cell r="B28058">
            <v>9.56</v>
          </cell>
        </row>
        <row r="28059">
          <cell r="A28059">
            <v>102327</v>
          </cell>
          <cell r="B28059">
            <v>8.1199999999999992</v>
          </cell>
        </row>
        <row r="28060">
          <cell r="A28060">
            <v>102328</v>
          </cell>
          <cell r="B28060">
            <v>8.01</v>
          </cell>
        </row>
        <row r="28061">
          <cell r="A28061">
            <v>102329</v>
          </cell>
          <cell r="B28061">
            <v>7.3</v>
          </cell>
        </row>
        <row r="28062">
          <cell r="A28062">
            <v>94304</v>
          </cell>
          <cell r="B28062">
            <v>63.49</v>
          </cell>
        </row>
        <row r="28063">
          <cell r="A28063">
            <v>94305</v>
          </cell>
          <cell r="B28063">
            <v>59.34</v>
          </cell>
        </row>
        <row r="28064">
          <cell r="A28064">
            <v>94306</v>
          </cell>
          <cell r="B28064">
            <v>54.07</v>
          </cell>
        </row>
        <row r="28065">
          <cell r="A28065">
            <v>94307</v>
          </cell>
          <cell r="B28065">
            <v>55.26</v>
          </cell>
        </row>
        <row r="28066">
          <cell r="A28066">
            <v>94308</v>
          </cell>
          <cell r="B28066">
            <v>52.12</v>
          </cell>
        </row>
        <row r="28067">
          <cell r="A28067">
            <v>94309</v>
          </cell>
          <cell r="B28067">
            <v>53.53</v>
          </cell>
        </row>
        <row r="28068">
          <cell r="A28068">
            <v>94310</v>
          </cell>
          <cell r="B28068">
            <v>51.13</v>
          </cell>
        </row>
        <row r="28069">
          <cell r="A28069">
            <v>94315</v>
          </cell>
          <cell r="B28069">
            <v>72.099999999999994</v>
          </cell>
        </row>
        <row r="28070">
          <cell r="A28070">
            <v>94316</v>
          </cell>
          <cell r="B28070">
            <v>62.39</v>
          </cell>
        </row>
        <row r="28071">
          <cell r="A28071">
            <v>94317</v>
          </cell>
          <cell r="B28071">
            <v>58.09</v>
          </cell>
        </row>
        <row r="28072">
          <cell r="A28072">
            <v>94318</v>
          </cell>
          <cell r="B28072">
            <v>52.56</v>
          </cell>
        </row>
        <row r="28073">
          <cell r="A28073">
            <v>94319</v>
          </cell>
          <cell r="B28073">
            <v>77.209999999999994</v>
          </cell>
        </row>
        <row r="28074">
          <cell r="A28074">
            <v>94327</v>
          </cell>
          <cell r="B28074">
            <v>71.069999999999993</v>
          </cell>
        </row>
        <row r="28075">
          <cell r="A28075">
            <v>94328</v>
          </cell>
          <cell r="B28075">
            <v>66.92</v>
          </cell>
        </row>
        <row r="28076">
          <cell r="A28076">
            <v>94329</v>
          </cell>
          <cell r="B28076">
            <v>61.65</v>
          </cell>
        </row>
        <row r="28077">
          <cell r="A28077">
            <v>94330</v>
          </cell>
          <cell r="B28077">
            <v>62.84</v>
          </cell>
        </row>
        <row r="28078">
          <cell r="A28078">
            <v>94331</v>
          </cell>
          <cell r="B28078">
            <v>59.7</v>
          </cell>
        </row>
        <row r="28079">
          <cell r="A28079">
            <v>94332</v>
          </cell>
          <cell r="B28079">
            <v>61.11</v>
          </cell>
        </row>
        <row r="28080">
          <cell r="A28080">
            <v>94333</v>
          </cell>
          <cell r="B28080">
            <v>58.71</v>
          </cell>
        </row>
        <row r="28081">
          <cell r="A28081">
            <v>94338</v>
          </cell>
          <cell r="B28081">
            <v>79.680000000000007</v>
          </cell>
        </row>
        <row r="28082">
          <cell r="A28082">
            <v>94339</v>
          </cell>
          <cell r="B28082">
            <v>69.97</v>
          </cell>
        </row>
        <row r="28083">
          <cell r="A28083">
            <v>94340</v>
          </cell>
          <cell r="B28083">
            <v>65.67</v>
          </cell>
        </row>
        <row r="28084">
          <cell r="A28084">
            <v>94341</v>
          </cell>
          <cell r="B28084">
            <v>60.14</v>
          </cell>
        </row>
        <row r="28085">
          <cell r="A28085">
            <v>94342</v>
          </cell>
          <cell r="B28085">
            <v>84.79</v>
          </cell>
        </row>
        <row r="28086">
          <cell r="A28086">
            <v>96385</v>
          </cell>
          <cell r="B28086">
            <v>10.9</v>
          </cell>
        </row>
        <row r="28087">
          <cell r="A28087">
            <v>96386</v>
          </cell>
          <cell r="B28087">
            <v>7.79</v>
          </cell>
        </row>
        <row r="28088">
          <cell r="A28088">
            <v>93360</v>
          </cell>
          <cell r="B28088">
            <v>22.44</v>
          </cell>
        </row>
        <row r="28089">
          <cell r="A28089">
            <v>93361</v>
          </cell>
          <cell r="B28089">
            <v>18.41</v>
          </cell>
        </row>
        <row r="28090">
          <cell r="A28090">
            <v>93362</v>
          </cell>
          <cell r="B28090">
            <v>13.06</v>
          </cell>
        </row>
        <row r="28091">
          <cell r="A28091">
            <v>93363</v>
          </cell>
          <cell r="B28091">
            <v>14.22</v>
          </cell>
        </row>
        <row r="28092">
          <cell r="A28092">
            <v>93364</v>
          </cell>
          <cell r="B28092">
            <v>11.07</v>
          </cell>
        </row>
        <row r="28093">
          <cell r="A28093">
            <v>93365</v>
          </cell>
          <cell r="B28093">
            <v>12.4</v>
          </cell>
        </row>
        <row r="28094">
          <cell r="A28094">
            <v>93366</v>
          </cell>
          <cell r="B28094">
            <v>10.11</v>
          </cell>
        </row>
        <row r="28095">
          <cell r="A28095">
            <v>93367</v>
          </cell>
          <cell r="B28095">
            <v>21.05</v>
          </cell>
        </row>
        <row r="28096">
          <cell r="A28096">
            <v>93368</v>
          </cell>
          <cell r="B28096">
            <v>16.920000000000002</v>
          </cell>
        </row>
        <row r="28097">
          <cell r="A28097">
            <v>93369</v>
          </cell>
          <cell r="B28097">
            <v>11.65</v>
          </cell>
        </row>
        <row r="28098">
          <cell r="A28098">
            <v>93370</v>
          </cell>
          <cell r="B28098">
            <v>12.84</v>
          </cell>
        </row>
        <row r="28099">
          <cell r="A28099">
            <v>93371</v>
          </cell>
          <cell r="B28099">
            <v>9.69</v>
          </cell>
        </row>
        <row r="28100">
          <cell r="A28100">
            <v>93372</v>
          </cell>
          <cell r="B28100">
            <v>11.11</v>
          </cell>
        </row>
        <row r="28101">
          <cell r="A28101">
            <v>93373</v>
          </cell>
          <cell r="B28101">
            <v>8.73</v>
          </cell>
        </row>
        <row r="28102">
          <cell r="A28102">
            <v>93374</v>
          </cell>
          <cell r="B28102">
            <v>26.36</v>
          </cell>
        </row>
        <row r="28103">
          <cell r="A28103">
            <v>93375</v>
          </cell>
          <cell r="B28103">
            <v>20.34</v>
          </cell>
        </row>
        <row r="28104">
          <cell r="A28104">
            <v>93376</v>
          </cell>
          <cell r="B28104">
            <v>16.52</v>
          </cell>
        </row>
        <row r="28105">
          <cell r="A28105">
            <v>93377</v>
          </cell>
          <cell r="B28105">
            <v>10.75</v>
          </cell>
        </row>
        <row r="28106">
          <cell r="A28106">
            <v>93378</v>
          </cell>
          <cell r="B28106">
            <v>24.9</v>
          </cell>
        </row>
        <row r="28107">
          <cell r="A28107">
            <v>93379</v>
          </cell>
          <cell r="B28107">
            <v>19.22</v>
          </cell>
        </row>
        <row r="28108">
          <cell r="A28108">
            <v>93380</v>
          </cell>
          <cell r="B28108">
            <v>15.65</v>
          </cell>
        </row>
        <row r="28109">
          <cell r="A28109">
            <v>93381</v>
          </cell>
          <cell r="B28109">
            <v>10.14</v>
          </cell>
        </row>
        <row r="28110">
          <cell r="A28110">
            <v>93382</v>
          </cell>
          <cell r="B28110">
            <v>34.79</v>
          </cell>
        </row>
        <row r="28111">
          <cell r="A28111">
            <v>96995</v>
          </cell>
          <cell r="B28111">
            <v>51.66</v>
          </cell>
        </row>
        <row r="28112">
          <cell r="A28112">
            <v>97916</v>
          </cell>
          <cell r="B28112">
            <v>2.0499999999999998</v>
          </cell>
        </row>
        <row r="28113">
          <cell r="A28113">
            <v>97917</v>
          </cell>
          <cell r="B28113">
            <v>1.77</v>
          </cell>
        </row>
        <row r="28114">
          <cell r="A28114">
            <v>97918</v>
          </cell>
          <cell r="B28114">
            <v>1.63</v>
          </cell>
        </row>
        <row r="28115">
          <cell r="A28115">
            <v>97919</v>
          </cell>
          <cell r="B28115">
            <v>0.64</v>
          </cell>
        </row>
        <row r="28116">
          <cell r="A28116">
            <v>101616</v>
          </cell>
          <cell r="B28116">
            <v>6.3</v>
          </cell>
        </row>
        <row r="28117">
          <cell r="A28117">
            <v>101617</v>
          </cell>
          <cell r="B28117">
            <v>3.11</v>
          </cell>
        </row>
        <row r="28118">
          <cell r="A28118">
            <v>101618</v>
          </cell>
          <cell r="B28118">
            <v>213.14</v>
          </cell>
        </row>
        <row r="28119">
          <cell r="A28119">
            <v>101619</v>
          </cell>
          <cell r="B28119">
            <v>252.11</v>
          </cell>
        </row>
        <row r="28120">
          <cell r="A28120">
            <v>101620</v>
          </cell>
          <cell r="B28120">
            <v>187.57</v>
          </cell>
        </row>
        <row r="28121">
          <cell r="A28121">
            <v>101621</v>
          </cell>
          <cell r="B28121">
            <v>226.53</v>
          </cell>
        </row>
        <row r="28122">
          <cell r="A28122">
            <v>101622</v>
          </cell>
          <cell r="B28122">
            <v>177.89</v>
          </cell>
        </row>
        <row r="28123">
          <cell r="A28123">
            <v>101623</v>
          </cell>
          <cell r="B28123">
            <v>208.64</v>
          </cell>
        </row>
        <row r="28124">
          <cell r="A28124">
            <v>101624</v>
          </cell>
          <cell r="B28124">
            <v>166.17</v>
          </cell>
        </row>
        <row r="28125">
          <cell r="A28125">
            <v>101625</v>
          </cell>
          <cell r="B28125">
            <v>140.71</v>
          </cell>
        </row>
        <row r="28126">
          <cell r="A28126">
            <v>95606</v>
          </cell>
          <cell r="B28126">
            <v>1.95</v>
          </cell>
        </row>
        <row r="28127">
          <cell r="A28127">
            <v>101159</v>
          </cell>
          <cell r="B28127">
            <v>150</v>
          </cell>
        </row>
        <row r="28128">
          <cell r="A28128">
            <v>103322</v>
          </cell>
          <cell r="B28128">
            <v>64.14</v>
          </cell>
        </row>
        <row r="28129">
          <cell r="A28129">
            <v>103323</v>
          </cell>
          <cell r="B28129">
            <v>65.41</v>
          </cell>
        </row>
        <row r="28130">
          <cell r="A28130">
            <v>103324</v>
          </cell>
          <cell r="B28130">
            <v>85.48</v>
          </cell>
        </row>
        <row r="28131">
          <cell r="A28131">
            <v>103325</v>
          </cell>
          <cell r="B28131">
            <v>86.92</v>
          </cell>
        </row>
        <row r="28132">
          <cell r="A28132">
            <v>103326</v>
          </cell>
          <cell r="B28132">
            <v>103.81</v>
          </cell>
        </row>
        <row r="28133">
          <cell r="A28133">
            <v>103327</v>
          </cell>
          <cell r="B28133">
            <v>105.49</v>
          </cell>
        </row>
        <row r="28134">
          <cell r="A28134">
            <v>103328</v>
          </cell>
          <cell r="B28134">
            <v>95.3</v>
          </cell>
        </row>
        <row r="28135">
          <cell r="A28135">
            <v>103329</v>
          </cell>
          <cell r="B28135">
            <v>96.41</v>
          </cell>
        </row>
        <row r="28136">
          <cell r="A28136">
            <v>103330</v>
          </cell>
          <cell r="B28136">
            <v>90.35</v>
          </cell>
        </row>
        <row r="28137">
          <cell r="A28137">
            <v>103331</v>
          </cell>
          <cell r="B28137">
            <v>91.55</v>
          </cell>
        </row>
        <row r="28138">
          <cell r="A28138">
            <v>103332</v>
          </cell>
          <cell r="B28138">
            <v>124.62</v>
          </cell>
        </row>
        <row r="28139">
          <cell r="A28139">
            <v>103333</v>
          </cell>
          <cell r="B28139">
            <v>125.9</v>
          </cell>
        </row>
        <row r="28140">
          <cell r="A28140">
            <v>103334</v>
          </cell>
          <cell r="B28140">
            <v>152.75</v>
          </cell>
        </row>
        <row r="28141">
          <cell r="A28141">
            <v>103335</v>
          </cell>
          <cell r="B28141">
            <v>154.97999999999999</v>
          </cell>
        </row>
        <row r="28142">
          <cell r="A28142">
            <v>103350</v>
          </cell>
          <cell r="B28142">
            <v>189.5</v>
          </cell>
        </row>
        <row r="28143">
          <cell r="A28143">
            <v>103351</v>
          </cell>
          <cell r="B28143">
            <v>191.13</v>
          </cell>
        </row>
        <row r="28144">
          <cell r="A28144">
            <v>103356</v>
          </cell>
          <cell r="B28144">
            <v>60.69</v>
          </cell>
        </row>
        <row r="28145">
          <cell r="A28145">
            <v>103357</v>
          </cell>
          <cell r="B28145">
            <v>61.63</v>
          </cell>
        </row>
        <row r="28146">
          <cell r="A28146">
            <v>89282</v>
          </cell>
          <cell r="B28146">
            <v>84.54</v>
          </cell>
        </row>
        <row r="28147">
          <cell r="A28147">
            <v>89283</v>
          </cell>
          <cell r="B28147">
            <v>85.97</v>
          </cell>
        </row>
        <row r="28148">
          <cell r="A28148">
            <v>89284</v>
          </cell>
          <cell r="B28148">
            <v>77.510000000000005</v>
          </cell>
        </row>
        <row r="28149">
          <cell r="A28149">
            <v>89285</v>
          </cell>
          <cell r="B28149">
            <v>78.94</v>
          </cell>
        </row>
        <row r="28150">
          <cell r="A28150">
            <v>89286</v>
          </cell>
          <cell r="B28150">
            <v>90.2</v>
          </cell>
        </row>
        <row r="28151">
          <cell r="A28151">
            <v>89287</v>
          </cell>
          <cell r="B28151">
            <v>91.63</v>
          </cell>
        </row>
        <row r="28152">
          <cell r="A28152">
            <v>89288</v>
          </cell>
          <cell r="B28152">
            <v>80.63</v>
          </cell>
        </row>
        <row r="28153">
          <cell r="A28153">
            <v>89289</v>
          </cell>
          <cell r="B28153">
            <v>82.06</v>
          </cell>
        </row>
        <row r="28154">
          <cell r="A28154">
            <v>89290</v>
          </cell>
          <cell r="B28154">
            <v>96.14</v>
          </cell>
        </row>
        <row r="28155">
          <cell r="A28155">
            <v>89291</v>
          </cell>
          <cell r="B28155">
            <v>97.72</v>
          </cell>
        </row>
        <row r="28156">
          <cell r="A28156">
            <v>89292</v>
          </cell>
          <cell r="B28156">
            <v>89.06</v>
          </cell>
        </row>
        <row r="28157">
          <cell r="A28157">
            <v>89293</v>
          </cell>
          <cell r="B28157">
            <v>90.64</v>
          </cell>
        </row>
        <row r="28158">
          <cell r="A28158">
            <v>89294</v>
          </cell>
          <cell r="B28158">
            <v>104.27</v>
          </cell>
        </row>
        <row r="28159">
          <cell r="A28159">
            <v>89295</v>
          </cell>
          <cell r="B28159">
            <v>105.85</v>
          </cell>
        </row>
        <row r="28160">
          <cell r="A28160">
            <v>89296</v>
          </cell>
          <cell r="B28160">
            <v>93.41</v>
          </cell>
        </row>
        <row r="28161">
          <cell r="A28161">
            <v>89297</v>
          </cell>
          <cell r="B28161">
            <v>94.99</v>
          </cell>
        </row>
        <row r="28162">
          <cell r="A28162">
            <v>89298</v>
          </cell>
          <cell r="B28162">
            <v>97.98</v>
          </cell>
        </row>
        <row r="28163">
          <cell r="A28163">
            <v>89299</v>
          </cell>
          <cell r="B28163">
            <v>100</v>
          </cell>
        </row>
        <row r="28164">
          <cell r="A28164">
            <v>89300</v>
          </cell>
          <cell r="B28164">
            <v>90.93</v>
          </cell>
        </row>
        <row r="28165">
          <cell r="A28165">
            <v>89301</v>
          </cell>
          <cell r="B28165">
            <v>92.95</v>
          </cell>
        </row>
        <row r="28166">
          <cell r="A28166">
            <v>89302</v>
          </cell>
          <cell r="B28166">
            <v>107.64</v>
          </cell>
        </row>
        <row r="28167">
          <cell r="A28167">
            <v>89303</v>
          </cell>
          <cell r="B28167">
            <v>109.66</v>
          </cell>
        </row>
        <row r="28168">
          <cell r="A28168">
            <v>89304</v>
          </cell>
          <cell r="B28168">
            <v>96.54</v>
          </cell>
        </row>
        <row r="28169">
          <cell r="A28169">
            <v>89305</v>
          </cell>
          <cell r="B28169">
            <v>98.56</v>
          </cell>
        </row>
        <row r="28170">
          <cell r="A28170">
            <v>89306</v>
          </cell>
          <cell r="B28170">
            <v>109.87</v>
          </cell>
        </row>
        <row r="28171">
          <cell r="A28171">
            <v>89307</v>
          </cell>
          <cell r="B28171">
            <v>112.11</v>
          </cell>
        </row>
        <row r="28172">
          <cell r="A28172">
            <v>89308</v>
          </cell>
          <cell r="B28172">
            <v>102.77</v>
          </cell>
        </row>
        <row r="28173">
          <cell r="A28173">
            <v>89309</v>
          </cell>
          <cell r="B28173">
            <v>105.01</v>
          </cell>
        </row>
        <row r="28174">
          <cell r="A28174">
            <v>89310</v>
          </cell>
          <cell r="B28174">
            <v>124.94</v>
          </cell>
        </row>
        <row r="28175">
          <cell r="A28175">
            <v>89311</v>
          </cell>
          <cell r="B28175">
            <v>127.18</v>
          </cell>
        </row>
        <row r="28176">
          <cell r="A28176">
            <v>89312</v>
          </cell>
          <cell r="B28176">
            <v>109.62</v>
          </cell>
        </row>
        <row r="28177">
          <cell r="A28177">
            <v>89313</v>
          </cell>
          <cell r="B28177">
            <v>111.86</v>
          </cell>
        </row>
        <row r="28178">
          <cell r="A28178">
            <v>101157</v>
          </cell>
          <cell r="B28178">
            <v>56.06</v>
          </cell>
        </row>
        <row r="28179">
          <cell r="A28179">
            <v>101158</v>
          </cell>
          <cell r="B28179">
            <v>72.92</v>
          </cell>
        </row>
        <row r="28180">
          <cell r="A28180">
            <v>101162</v>
          </cell>
          <cell r="B28180">
            <v>167.56</v>
          </cell>
        </row>
        <row r="28181">
          <cell r="A28181">
            <v>103316</v>
          </cell>
          <cell r="B28181">
            <v>64.569999999999993</v>
          </cell>
        </row>
        <row r="28182">
          <cell r="A28182">
            <v>103317</v>
          </cell>
          <cell r="B28182">
            <v>65.63</v>
          </cell>
        </row>
        <row r="28183">
          <cell r="A28183">
            <v>103318</v>
          </cell>
          <cell r="B28183">
            <v>84.33</v>
          </cell>
        </row>
        <row r="28184">
          <cell r="A28184">
            <v>103319</v>
          </cell>
          <cell r="B28184">
            <v>85.57</v>
          </cell>
        </row>
        <row r="28185">
          <cell r="A28185">
            <v>103320</v>
          </cell>
          <cell r="B28185">
            <v>101.3</v>
          </cell>
        </row>
        <row r="28186">
          <cell r="A28186">
            <v>103321</v>
          </cell>
          <cell r="B28186">
            <v>102.86</v>
          </cell>
        </row>
        <row r="28187">
          <cell r="A28187">
            <v>103336</v>
          </cell>
          <cell r="B28187">
            <v>73.459999999999994</v>
          </cell>
        </row>
        <row r="28188">
          <cell r="A28188">
            <v>103337</v>
          </cell>
          <cell r="B28188">
            <v>74.52</v>
          </cell>
        </row>
        <row r="28189">
          <cell r="A28189">
            <v>103338</v>
          </cell>
          <cell r="B28189">
            <v>97.2</v>
          </cell>
        </row>
        <row r="28190">
          <cell r="A28190">
            <v>103339</v>
          </cell>
          <cell r="B28190">
            <v>98.44</v>
          </cell>
        </row>
        <row r="28191">
          <cell r="A28191">
            <v>103340</v>
          </cell>
          <cell r="B28191">
            <v>117.19</v>
          </cell>
        </row>
        <row r="28192">
          <cell r="A28192">
            <v>103341</v>
          </cell>
          <cell r="B28192">
            <v>118.75</v>
          </cell>
        </row>
        <row r="28193">
          <cell r="A28193">
            <v>103342</v>
          </cell>
          <cell r="B28193">
            <v>98.04</v>
          </cell>
        </row>
        <row r="28194">
          <cell r="A28194">
            <v>103343</v>
          </cell>
          <cell r="B28194">
            <v>99.42</v>
          </cell>
        </row>
        <row r="28195">
          <cell r="A28195">
            <v>89453</v>
          </cell>
          <cell r="B28195">
            <v>74.53</v>
          </cell>
        </row>
        <row r="28196">
          <cell r="A28196">
            <v>89454</v>
          </cell>
          <cell r="B28196">
            <v>70.45</v>
          </cell>
        </row>
        <row r="28197">
          <cell r="A28197">
            <v>89455</v>
          </cell>
          <cell r="B28197">
            <v>91.79</v>
          </cell>
        </row>
        <row r="28198">
          <cell r="A28198">
            <v>89456</v>
          </cell>
          <cell r="B28198">
            <v>87.12</v>
          </cell>
        </row>
        <row r="28199">
          <cell r="A28199">
            <v>89457</v>
          </cell>
          <cell r="B28199">
            <v>79.22</v>
          </cell>
        </row>
        <row r="28200">
          <cell r="A28200">
            <v>89458</v>
          </cell>
          <cell r="B28200">
            <v>73.16</v>
          </cell>
        </row>
        <row r="28201">
          <cell r="A28201">
            <v>89459</v>
          </cell>
          <cell r="B28201">
            <v>96.99</v>
          </cell>
        </row>
        <row r="28202">
          <cell r="A28202">
            <v>89460</v>
          </cell>
          <cell r="B28202">
            <v>90.27</v>
          </cell>
        </row>
        <row r="28203">
          <cell r="A28203">
            <v>89462</v>
          </cell>
          <cell r="B28203">
            <v>89.06</v>
          </cell>
        </row>
        <row r="28204">
          <cell r="A28204">
            <v>89463</v>
          </cell>
          <cell r="B28204">
            <v>84.91</v>
          </cell>
        </row>
        <row r="28205">
          <cell r="A28205">
            <v>89464</v>
          </cell>
          <cell r="B28205">
            <v>106.53</v>
          </cell>
        </row>
        <row r="28206">
          <cell r="A28206">
            <v>89465</v>
          </cell>
          <cell r="B28206">
            <v>102.01</v>
          </cell>
        </row>
        <row r="28207">
          <cell r="A28207">
            <v>89466</v>
          </cell>
          <cell r="B28207">
            <v>95.56</v>
          </cell>
        </row>
        <row r="28208">
          <cell r="A28208">
            <v>89467</v>
          </cell>
          <cell r="B28208">
            <v>88.7</v>
          </cell>
        </row>
        <row r="28209">
          <cell r="A28209">
            <v>89468</v>
          </cell>
          <cell r="B28209">
            <v>113.36</v>
          </cell>
        </row>
        <row r="28210">
          <cell r="A28210">
            <v>89469</v>
          </cell>
          <cell r="B28210">
            <v>106.13</v>
          </cell>
        </row>
        <row r="28211">
          <cell r="A28211">
            <v>89470</v>
          </cell>
          <cell r="B28211">
            <v>90.09</v>
          </cell>
        </row>
        <row r="28212">
          <cell r="A28212">
            <v>89471</v>
          </cell>
          <cell r="B28212">
            <v>86.02</v>
          </cell>
        </row>
        <row r="28213">
          <cell r="A28213">
            <v>89472</v>
          </cell>
          <cell r="B28213">
            <v>107.11</v>
          </cell>
        </row>
        <row r="28214">
          <cell r="A28214">
            <v>89473</v>
          </cell>
          <cell r="B28214">
            <v>102.71</v>
          </cell>
        </row>
        <row r="28215">
          <cell r="A28215">
            <v>89474</v>
          </cell>
          <cell r="B28215">
            <v>99.22</v>
          </cell>
        </row>
        <row r="28216">
          <cell r="A28216">
            <v>89475</v>
          </cell>
          <cell r="B28216">
            <v>91.16</v>
          </cell>
        </row>
        <row r="28217">
          <cell r="A28217">
            <v>89476</v>
          </cell>
          <cell r="B28217">
            <v>117.02</v>
          </cell>
        </row>
        <row r="28218">
          <cell r="A28218">
            <v>89477</v>
          </cell>
          <cell r="B28218">
            <v>108.57</v>
          </cell>
        </row>
        <row r="28219">
          <cell r="A28219">
            <v>89478</v>
          </cell>
          <cell r="B28219">
            <v>104.89</v>
          </cell>
        </row>
        <row r="28220">
          <cell r="A28220">
            <v>89479</v>
          </cell>
          <cell r="B28220">
            <v>100.75</v>
          </cell>
        </row>
        <row r="28221">
          <cell r="A28221">
            <v>89480</v>
          </cell>
          <cell r="B28221">
            <v>122.13</v>
          </cell>
        </row>
        <row r="28222">
          <cell r="A28222">
            <v>89483</v>
          </cell>
          <cell r="B28222">
            <v>117.87</v>
          </cell>
        </row>
        <row r="28223">
          <cell r="A28223">
            <v>89484</v>
          </cell>
          <cell r="B28223">
            <v>115.83</v>
          </cell>
        </row>
        <row r="28224">
          <cell r="A28224">
            <v>89486</v>
          </cell>
          <cell r="B28224">
            <v>107.23</v>
          </cell>
        </row>
        <row r="28225">
          <cell r="A28225">
            <v>89487</v>
          </cell>
          <cell r="B28225">
            <v>133.66</v>
          </cell>
        </row>
        <row r="28226">
          <cell r="A28226">
            <v>89488</v>
          </cell>
          <cell r="B28226">
            <v>124.69</v>
          </cell>
        </row>
        <row r="28227">
          <cell r="A28227">
            <v>91815</v>
          </cell>
          <cell r="B28227">
            <v>74.22</v>
          </cell>
        </row>
        <row r="28228">
          <cell r="A28228">
            <v>91816</v>
          </cell>
          <cell r="B28228">
            <v>89.33</v>
          </cell>
        </row>
        <row r="28229">
          <cell r="A28229">
            <v>101161</v>
          </cell>
          <cell r="B28229">
            <v>188.52</v>
          </cell>
        </row>
        <row r="28230">
          <cell r="A28230">
            <v>101163</v>
          </cell>
          <cell r="B28230">
            <v>726.04</v>
          </cell>
        </row>
        <row r="28231">
          <cell r="A28231">
            <v>101164</v>
          </cell>
          <cell r="B28231">
            <v>736.04</v>
          </cell>
        </row>
        <row r="28232">
          <cell r="A28232">
            <v>96358</v>
          </cell>
          <cell r="B28232">
            <v>91.76</v>
          </cell>
        </row>
        <row r="28233">
          <cell r="A28233">
            <v>96359</v>
          </cell>
          <cell r="B28233">
            <v>105.57</v>
          </cell>
        </row>
        <row r="28234">
          <cell r="A28234">
            <v>96360</v>
          </cell>
          <cell r="B28234">
            <v>126.93</v>
          </cell>
        </row>
        <row r="28235">
          <cell r="A28235">
            <v>96361</v>
          </cell>
          <cell r="B28235">
            <v>153.82</v>
          </cell>
        </row>
        <row r="28236">
          <cell r="A28236">
            <v>96362</v>
          </cell>
          <cell r="B28236">
            <v>116.16</v>
          </cell>
        </row>
        <row r="28237">
          <cell r="A28237">
            <v>96363</v>
          </cell>
          <cell r="B28237">
            <v>130.43</v>
          </cell>
        </row>
        <row r="28238">
          <cell r="A28238">
            <v>96364</v>
          </cell>
          <cell r="B28238">
            <v>151.33000000000001</v>
          </cell>
        </row>
        <row r="28239">
          <cell r="A28239">
            <v>96365</v>
          </cell>
          <cell r="B28239">
            <v>178.66</v>
          </cell>
        </row>
        <row r="28240">
          <cell r="A28240">
            <v>96366</v>
          </cell>
          <cell r="B28240">
            <v>140.55000000000001</v>
          </cell>
        </row>
        <row r="28241">
          <cell r="A28241">
            <v>96367</v>
          </cell>
          <cell r="B28241">
            <v>155.26</v>
          </cell>
        </row>
        <row r="28242">
          <cell r="A28242">
            <v>96368</v>
          </cell>
          <cell r="B28242">
            <v>175.72</v>
          </cell>
        </row>
        <row r="28243">
          <cell r="A28243">
            <v>96369</v>
          </cell>
          <cell r="B28243">
            <v>203.52</v>
          </cell>
        </row>
        <row r="28244">
          <cell r="A28244">
            <v>96370</v>
          </cell>
          <cell r="B28244">
            <v>64.16</v>
          </cell>
        </row>
        <row r="28245">
          <cell r="A28245">
            <v>96371</v>
          </cell>
          <cell r="B28245">
            <v>77.72</v>
          </cell>
        </row>
        <row r="28246">
          <cell r="A28246">
            <v>96373</v>
          </cell>
          <cell r="B28246">
            <v>13.61</v>
          </cell>
        </row>
        <row r="28247">
          <cell r="A28247">
            <v>96374</v>
          </cell>
          <cell r="B28247">
            <v>32.840000000000003</v>
          </cell>
        </row>
        <row r="28248">
          <cell r="A28248">
            <v>102235</v>
          </cell>
          <cell r="B28248">
            <v>443.77</v>
          </cell>
        </row>
        <row r="28249">
          <cell r="A28249">
            <v>102253</v>
          </cell>
          <cell r="B28249">
            <v>862.88</v>
          </cell>
        </row>
        <row r="28250">
          <cell r="A28250">
            <v>102254</v>
          </cell>
          <cell r="B28250">
            <v>592.1</v>
          </cell>
        </row>
        <row r="28251">
          <cell r="A28251">
            <v>102255</v>
          </cell>
          <cell r="B28251">
            <v>891.8</v>
          </cell>
        </row>
        <row r="28252">
          <cell r="A28252">
            <v>102256</v>
          </cell>
          <cell r="B28252">
            <v>722.66</v>
          </cell>
        </row>
        <row r="28253">
          <cell r="A28253">
            <v>102257</v>
          </cell>
          <cell r="B28253">
            <v>261.60000000000002</v>
          </cell>
        </row>
        <row r="28254">
          <cell r="A28254">
            <v>102258</v>
          </cell>
          <cell r="B28254">
            <v>311.72000000000003</v>
          </cell>
        </row>
        <row r="28255">
          <cell r="A28255">
            <v>101154</v>
          </cell>
          <cell r="B28255">
            <v>123.78</v>
          </cell>
        </row>
        <row r="28256">
          <cell r="A28256">
            <v>101155</v>
          </cell>
          <cell r="B28256">
            <v>174.46</v>
          </cell>
        </row>
        <row r="28257">
          <cell r="A28257">
            <v>101156</v>
          </cell>
          <cell r="B28257">
            <v>256.8</v>
          </cell>
        </row>
        <row r="28258">
          <cell r="A28258">
            <v>101810</v>
          </cell>
          <cell r="B28258">
            <v>1499.94</v>
          </cell>
        </row>
        <row r="28259">
          <cell r="A28259">
            <v>101811</v>
          </cell>
          <cell r="B28259">
            <v>1298.33</v>
          </cell>
        </row>
        <row r="28260">
          <cell r="A28260">
            <v>101812</v>
          </cell>
          <cell r="B28260">
            <v>1638.6</v>
          </cell>
        </row>
        <row r="28261">
          <cell r="A28261">
            <v>101813</v>
          </cell>
          <cell r="B28261">
            <v>1436.99</v>
          </cell>
        </row>
        <row r="28262">
          <cell r="A28262">
            <v>101814</v>
          </cell>
          <cell r="B28262">
            <v>42.81</v>
          </cell>
        </row>
        <row r="28263">
          <cell r="A28263">
            <v>101815</v>
          </cell>
          <cell r="B28263">
            <v>82.63</v>
          </cell>
        </row>
        <row r="28264">
          <cell r="A28264">
            <v>101816</v>
          </cell>
          <cell r="B28264">
            <v>63.79</v>
          </cell>
        </row>
        <row r="28265">
          <cell r="A28265">
            <v>101817</v>
          </cell>
          <cell r="B28265">
            <v>47.64</v>
          </cell>
        </row>
        <row r="28266">
          <cell r="A28266">
            <v>101818</v>
          </cell>
          <cell r="B28266">
            <v>67.569999999999993</v>
          </cell>
        </row>
        <row r="28267">
          <cell r="A28267">
            <v>101819</v>
          </cell>
          <cell r="B28267">
            <v>59.73</v>
          </cell>
        </row>
        <row r="28268">
          <cell r="A28268">
            <v>101820</v>
          </cell>
          <cell r="B28268">
            <v>40.18</v>
          </cell>
        </row>
        <row r="28269">
          <cell r="A28269">
            <v>101822</v>
          </cell>
          <cell r="B28269">
            <v>125.14</v>
          </cell>
        </row>
        <row r="28270">
          <cell r="A28270">
            <v>101823</v>
          </cell>
          <cell r="B28270">
            <v>153.08000000000001</v>
          </cell>
        </row>
        <row r="28271">
          <cell r="A28271">
            <v>101824</v>
          </cell>
          <cell r="B28271">
            <v>179.09</v>
          </cell>
        </row>
        <row r="28272">
          <cell r="A28272">
            <v>101825</v>
          </cell>
          <cell r="B28272">
            <v>204.4</v>
          </cell>
        </row>
        <row r="28273">
          <cell r="A28273">
            <v>101826</v>
          </cell>
          <cell r="B28273">
            <v>229.37</v>
          </cell>
        </row>
        <row r="28274">
          <cell r="A28274">
            <v>101827</v>
          </cell>
          <cell r="B28274">
            <v>189.41</v>
          </cell>
        </row>
        <row r="28275">
          <cell r="A28275">
            <v>101828</v>
          </cell>
          <cell r="B28275">
            <v>178.7</v>
          </cell>
        </row>
        <row r="28276">
          <cell r="A28276">
            <v>101829</v>
          </cell>
          <cell r="B28276">
            <v>240.79</v>
          </cell>
        </row>
        <row r="28277">
          <cell r="A28277">
            <v>101830</v>
          </cell>
          <cell r="B28277">
            <v>264.81</v>
          </cell>
        </row>
        <row r="28278">
          <cell r="A28278">
            <v>101831</v>
          </cell>
          <cell r="B28278">
            <v>288.51</v>
          </cell>
        </row>
        <row r="28279">
          <cell r="A28279">
            <v>101832</v>
          </cell>
          <cell r="B28279">
            <v>230.51</v>
          </cell>
        </row>
        <row r="28280">
          <cell r="A28280">
            <v>101833</v>
          </cell>
          <cell r="B28280">
            <v>254.74</v>
          </cell>
        </row>
        <row r="28281">
          <cell r="A28281">
            <v>101834</v>
          </cell>
          <cell r="B28281">
            <v>278.66000000000003</v>
          </cell>
        </row>
        <row r="28282">
          <cell r="A28282">
            <v>101835</v>
          </cell>
          <cell r="B28282">
            <v>249.9</v>
          </cell>
        </row>
        <row r="28283">
          <cell r="A28283">
            <v>101836</v>
          </cell>
          <cell r="B28283">
            <v>24.2</v>
          </cell>
        </row>
        <row r="28284">
          <cell r="A28284">
            <v>101837</v>
          </cell>
          <cell r="B28284">
            <v>52.14</v>
          </cell>
        </row>
        <row r="28285">
          <cell r="A28285">
            <v>101838</v>
          </cell>
          <cell r="B28285">
            <v>78.150000000000006</v>
          </cell>
        </row>
        <row r="28286">
          <cell r="A28286">
            <v>101839</v>
          </cell>
          <cell r="B28286">
            <v>103.45</v>
          </cell>
        </row>
        <row r="28287">
          <cell r="A28287">
            <v>101840</v>
          </cell>
          <cell r="B28287">
            <v>169.45</v>
          </cell>
        </row>
        <row r="28288">
          <cell r="A28288">
            <v>101841</v>
          </cell>
          <cell r="B28288">
            <v>88.47</v>
          </cell>
        </row>
        <row r="28289">
          <cell r="A28289">
            <v>101842</v>
          </cell>
          <cell r="B28289">
            <v>77.760000000000005</v>
          </cell>
        </row>
        <row r="28290">
          <cell r="A28290">
            <v>101843</v>
          </cell>
          <cell r="B28290">
            <v>139.85</v>
          </cell>
        </row>
        <row r="28291">
          <cell r="A28291">
            <v>101844</v>
          </cell>
          <cell r="B28291">
            <v>163.87</v>
          </cell>
        </row>
        <row r="28292">
          <cell r="A28292">
            <v>101845</v>
          </cell>
          <cell r="B28292">
            <v>187.57</v>
          </cell>
        </row>
        <row r="28293">
          <cell r="A28293">
            <v>101846</v>
          </cell>
          <cell r="B28293">
            <v>129.57</v>
          </cell>
        </row>
        <row r="28294">
          <cell r="A28294">
            <v>101847</v>
          </cell>
          <cell r="B28294">
            <v>153.80000000000001</v>
          </cell>
        </row>
        <row r="28295">
          <cell r="A28295">
            <v>101848</v>
          </cell>
          <cell r="B28295">
            <v>177.72</v>
          </cell>
        </row>
        <row r="28296">
          <cell r="A28296">
            <v>101849</v>
          </cell>
          <cell r="B28296">
            <v>148.96</v>
          </cell>
        </row>
        <row r="28297">
          <cell r="A28297">
            <v>101850</v>
          </cell>
          <cell r="B28297">
            <v>57.5</v>
          </cell>
        </row>
        <row r="28298">
          <cell r="A28298">
            <v>101851</v>
          </cell>
          <cell r="B28298">
            <v>135.38999999999999</v>
          </cell>
        </row>
        <row r="28299">
          <cell r="A28299">
            <v>101852</v>
          </cell>
          <cell r="B28299">
            <v>70.09</v>
          </cell>
        </row>
        <row r="28300">
          <cell r="A28300">
            <v>101853</v>
          </cell>
          <cell r="B28300">
            <v>50.65</v>
          </cell>
        </row>
        <row r="28301">
          <cell r="A28301">
            <v>101854</v>
          </cell>
          <cell r="B28301">
            <v>138.46</v>
          </cell>
        </row>
        <row r="28302">
          <cell r="A28302">
            <v>101855</v>
          </cell>
          <cell r="B28302">
            <v>72.069999999999993</v>
          </cell>
        </row>
        <row r="28303">
          <cell r="A28303">
            <v>101856</v>
          </cell>
          <cell r="B28303">
            <v>24.84</v>
          </cell>
        </row>
        <row r="28304">
          <cell r="A28304">
            <v>101857</v>
          </cell>
          <cell r="B28304">
            <v>31.52</v>
          </cell>
        </row>
        <row r="28305">
          <cell r="A28305">
            <v>101858</v>
          </cell>
          <cell r="B28305">
            <v>25.41</v>
          </cell>
        </row>
        <row r="28306">
          <cell r="A28306">
            <v>101859</v>
          </cell>
          <cell r="B28306">
            <v>28.29</v>
          </cell>
        </row>
        <row r="28307">
          <cell r="A28307">
            <v>101860</v>
          </cell>
          <cell r="B28307">
            <v>32.79</v>
          </cell>
        </row>
        <row r="28308">
          <cell r="A28308">
            <v>101861</v>
          </cell>
          <cell r="B28308">
            <v>30.56</v>
          </cell>
        </row>
        <row r="28309">
          <cell r="A28309">
            <v>101862</v>
          </cell>
          <cell r="B28309">
            <v>33.479999999999997</v>
          </cell>
        </row>
        <row r="28310">
          <cell r="A28310">
            <v>101863</v>
          </cell>
          <cell r="B28310">
            <v>25.81</v>
          </cell>
        </row>
        <row r="28311">
          <cell r="A28311">
            <v>101864</v>
          </cell>
          <cell r="B28311">
            <v>30.33</v>
          </cell>
        </row>
        <row r="28312">
          <cell r="A28312">
            <v>101865</v>
          </cell>
          <cell r="B28312">
            <v>34.83</v>
          </cell>
        </row>
        <row r="28313">
          <cell r="A28313">
            <v>101866</v>
          </cell>
          <cell r="B28313">
            <v>30.77</v>
          </cell>
        </row>
        <row r="28314">
          <cell r="A28314">
            <v>101867</v>
          </cell>
          <cell r="B28314">
            <v>35.29</v>
          </cell>
        </row>
        <row r="28315">
          <cell r="A28315">
            <v>101868</v>
          </cell>
          <cell r="B28315">
            <v>27.62</v>
          </cell>
        </row>
        <row r="28316">
          <cell r="A28316">
            <v>101869</v>
          </cell>
          <cell r="B28316">
            <v>32.14</v>
          </cell>
        </row>
        <row r="28317">
          <cell r="A28317">
            <v>101870</v>
          </cell>
          <cell r="B28317">
            <v>36.64</v>
          </cell>
        </row>
        <row r="28318">
          <cell r="A28318">
            <v>102096</v>
          </cell>
          <cell r="B28318">
            <v>1695.15</v>
          </cell>
        </row>
        <row r="28319">
          <cell r="A28319">
            <v>102098</v>
          </cell>
          <cell r="B28319">
            <v>1833.81</v>
          </cell>
        </row>
        <row r="28320">
          <cell r="A28320">
            <v>102101</v>
          </cell>
          <cell r="B28320">
            <v>4.01</v>
          </cell>
        </row>
        <row r="28321">
          <cell r="A28321">
            <v>102988</v>
          </cell>
          <cell r="B28321">
            <v>54.04</v>
          </cell>
        </row>
        <row r="28322">
          <cell r="A28322">
            <v>100576</v>
          </cell>
          <cell r="B28322">
            <v>2.35</v>
          </cell>
        </row>
        <row r="28323">
          <cell r="A28323">
            <v>100577</v>
          </cell>
          <cell r="B28323">
            <v>1.08</v>
          </cell>
        </row>
        <row r="28324">
          <cell r="A28324">
            <v>96388</v>
          </cell>
          <cell r="B28324">
            <v>11.11</v>
          </cell>
        </row>
        <row r="28325">
          <cell r="A28325">
            <v>96389</v>
          </cell>
          <cell r="B28325">
            <v>43.67</v>
          </cell>
        </row>
        <row r="28326">
          <cell r="A28326">
            <v>96390</v>
          </cell>
          <cell r="B28326">
            <v>67.98</v>
          </cell>
        </row>
        <row r="28327">
          <cell r="A28327">
            <v>96391</v>
          </cell>
          <cell r="B28327">
            <v>94.04</v>
          </cell>
        </row>
        <row r="28328">
          <cell r="A28328">
            <v>96392</v>
          </cell>
          <cell r="B28328">
            <v>119.02</v>
          </cell>
        </row>
        <row r="28329">
          <cell r="A28329">
            <v>96396</v>
          </cell>
          <cell r="B28329">
            <v>137.16</v>
          </cell>
        </row>
        <row r="28330">
          <cell r="A28330">
            <v>96397</v>
          </cell>
          <cell r="B28330">
            <v>187.31</v>
          </cell>
        </row>
        <row r="28331">
          <cell r="A28331">
            <v>96398</v>
          </cell>
          <cell r="B28331">
            <v>253.47</v>
          </cell>
        </row>
        <row r="28332">
          <cell r="A28332">
            <v>96399</v>
          </cell>
          <cell r="B28332">
            <v>94.9</v>
          </cell>
        </row>
        <row r="28333">
          <cell r="A28333">
            <v>96400</v>
          </cell>
          <cell r="B28333">
            <v>123.55</v>
          </cell>
        </row>
        <row r="28334">
          <cell r="A28334">
            <v>96402</v>
          </cell>
          <cell r="B28334">
            <v>2.74</v>
          </cell>
        </row>
        <row r="28335">
          <cell r="A28335">
            <v>100564</v>
          </cell>
          <cell r="B28335">
            <v>85.57</v>
          </cell>
        </row>
        <row r="28336">
          <cell r="A28336">
            <v>100565</v>
          </cell>
          <cell r="B28336">
            <v>74.900000000000006</v>
          </cell>
        </row>
        <row r="28337">
          <cell r="A28337">
            <v>100566</v>
          </cell>
          <cell r="B28337">
            <v>136.94999999999999</v>
          </cell>
        </row>
        <row r="28338">
          <cell r="A28338">
            <v>100567</v>
          </cell>
          <cell r="B28338">
            <v>161.02000000000001</v>
          </cell>
        </row>
        <row r="28339">
          <cell r="A28339">
            <v>100568</v>
          </cell>
          <cell r="B28339">
            <v>184.67</v>
          </cell>
        </row>
        <row r="28340">
          <cell r="A28340">
            <v>100569</v>
          </cell>
          <cell r="B28340">
            <v>126.67</v>
          </cell>
        </row>
        <row r="28341">
          <cell r="A28341">
            <v>100570</v>
          </cell>
          <cell r="B28341">
            <v>153.12</v>
          </cell>
        </row>
        <row r="28342">
          <cell r="A28342">
            <v>100571</v>
          </cell>
          <cell r="B28342">
            <v>174.86</v>
          </cell>
        </row>
        <row r="28343">
          <cell r="A28343">
            <v>100572</v>
          </cell>
          <cell r="B28343">
            <v>90.91</v>
          </cell>
        </row>
        <row r="28344">
          <cell r="A28344">
            <v>100573</v>
          </cell>
          <cell r="B28344">
            <v>80.239999999999995</v>
          </cell>
        </row>
        <row r="28345">
          <cell r="A28345">
            <v>100574</v>
          </cell>
          <cell r="B28345">
            <v>1.27</v>
          </cell>
        </row>
        <row r="28346">
          <cell r="A28346">
            <v>100575</v>
          </cell>
          <cell r="B28346">
            <v>0.12</v>
          </cell>
        </row>
        <row r="28347">
          <cell r="A28347">
            <v>101767</v>
          </cell>
          <cell r="B28347">
            <v>26.6</v>
          </cell>
        </row>
        <row r="28348">
          <cell r="A28348">
            <v>101768</v>
          </cell>
          <cell r="B28348">
            <v>40.06</v>
          </cell>
        </row>
        <row r="28349">
          <cell r="A28349">
            <v>92391</v>
          </cell>
          <cell r="B28349">
            <v>57.96</v>
          </cell>
        </row>
        <row r="28350">
          <cell r="A28350">
            <v>92392</v>
          </cell>
          <cell r="B28350">
            <v>119.14</v>
          </cell>
        </row>
        <row r="28351">
          <cell r="A28351">
            <v>92393</v>
          </cell>
          <cell r="B28351">
            <v>57.92</v>
          </cell>
        </row>
        <row r="28352">
          <cell r="A28352">
            <v>92394</v>
          </cell>
          <cell r="B28352">
            <v>72.92</v>
          </cell>
        </row>
        <row r="28353">
          <cell r="A28353">
            <v>92395</v>
          </cell>
          <cell r="B28353">
            <v>89.23</v>
          </cell>
        </row>
        <row r="28354">
          <cell r="A28354">
            <v>92396</v>
          </cell>
          <cell r="B28354">
            <v>72.59</v>
          </cell>
        </row>
        <row r="28355">
          <cell r="A28355">
            <v>92397</v>
          </cell>
          <cell r="B28355">
            <v>58.47</v>
          </cell>
        </row>
        <row r="28356">
          <cell r="A28356">
            <v>92398</v>
          </cell>
          <cell r="B28356">
            <v>75.2</v>
          </cell>
        </row>
        <row r="28357">
          <cell r="A28357">
            <v>92399</v>
          </cell>
          <cell r="B28357">
            <v>76.739999999999995</v>
          </cell>
        </row>
        <row r="28358">
          <cell r="A28358">
            <v>92400</v>
          </cell>
          <cell r="B28358">
            <v>90.23</v>
          </cell>
        </row>
        <row r="28359">
          <cell r="A28359">
            <v>92401</v>
          </cell>
          <cell r="B28359">
            <v>91.85</v>
          </cell>
        </row>
        <row r="28360">
          <cell r="A28360">
            <v>92402</v>
          </cell>
          <cell r="B28360">
            <v>74.63</v>
          </cell>
        </row>
        <row r="28361">
          <cell r="A28361">
            <v>92403</v>
          </cell>
          <cell r="B28361">
            <v>60.38</v>
          </cell>
        </row>
        <row r="28362">
          <cell r="A28362">
            <v>92404</v>
          </cell>
          <cell r="B28362">
            <v>77.12</v>
          </cell>
        </row>
        <row r="28363">
          <cell r="A28363">
            <v>92405</v>
          </cell>
          <cell r="B28363">
            <v>78.62</v>
          </cell>
        </row>
        <row r="28364">
          <cell r="A28364">
            <v>92406</v>
          </cell>
          <cell r="B28364">
            <v>92.16</v>
          </cell>
        </row>
        <row r="28365">
          <cell r="A28365">
            <v>92407</v>
          </cell>
          <cell r="B28365">
            <v>93.76</v>
          </cell>
        </row>
        <row r="28366">
          <cell r="A28366">
            <v>93679</v>
          </cell>
          <cell r="B28366">
            <v>80.150000000000006</v>
          </cell>
        </row>
        <row r="28367">
          <cell r="A28367">
            <v>93680</v>
          </cell>
          <cell r="B28367">
            <v>65.7</v>
          </cell>
        </row>
        <row r="28368">
          <cell r="A28368">
            <v>93681</v>
          </cell>
          <cell r="B28368">
            <v>80.989999999999995</v>
          </cell>
        </row>
        <row r="28369">
          <cell r="A28369">
            <v>93682</v>
          </cell>
          <cell r="B28369">
            <v>82.58</v>
          </cell>
        </row>
        <row r="28370">
          <cell r="A28370">
            <v>97104</v>
          </cell>
          <cell r="B28370">
            <v>103.7</v>
          </cell>
        </row>
        <row r="28371">
          <cell r="A28371">
            <v>97105</v>
          </cell>
          <cell r="B28371">
            <v>122.49</v>
          </cell>
        </row>
        <row r="28372">
          <cell r="A28372">
            <v>97106</v>
          </cell>
          <cell r="B28372">
            <v>133.02000000000001</v>
          </cell>
        </row>
        <row r="28373">
          <cell r="A28373">
            <v>97107</v>
          </cell>
          <cell r="B28373">
            <v>143.55000000000001</v>
          </cell>
        </row>
        <row r="28374">
          <cell r="A28374">
            <v>97108</v>
          </cell>
          <cell r="B28374">
            <v>170.58</v>
          </cell>
        </row>
        <row r="28375">
          <cell r="A28375">
            <v>97109</v>
          </cell>
          <cell r="B28375">
            <v>181.01</v>
          </cell>
        </row>
        <row r="28376">
          <cell r="A28376">
            <v>97110</v>
          </cell>
          <cell r="B28376">
            <v>162.38</v>
          </cell>
        </row>
        <row r="28377">
          <cell r="A28377">
            <v>97111</v>
          </cell>
          <cell r="B28377">
            <v>185.82</v>
          </cell>
        </row>
        <row r="28378">
          <cell r="A28378">
            <v>97112</v>
          </cell>
          <cell r="B28378">
            <v>200.15</v>
          </cell>
        </row>
        <row r="28379">
          <cell r="A28379">
            <v>97113</v>
          </cell>
          <cell r="B28379">
            <v>2.12</v>
          </cell>
        </row>
        <row r="28380">
          <cell r="A28380">
            <v>97114</v>
          </cell>
          <cell r="B28380">
            <v>0.44</v>
          </cell>
        </row>
        <row r="28381">
          <cell r="A28381">
            <v>97115</v>
          </cell>
          <cell r="B28381">
            <v>43.26</v>
          </cell>
        </row>
        <row r="28382">
          <cell r="A28382">
            <v>97116</v>
          </cell>
          <cell r="B28382">
            <v>23.06</v>
          </cell>
        </row>
        <row r="28383">
          <cell r="A28383">
            <v>97117</v>
          </cell>
          <cell r="B28383">
            <v>23.04</v>
          </cell>
        </row>
        <row r="28384">
          <cell r="A28384">
            <v>97118</v>
          </cell>
          <cell r="B28384">
            <v>20.61</v>
          </cell>
        </row>
        <row r="28385">
          <cell r="A28385">
            <v>97119</v>
          </cell>
          <cell r="B28385">
            <v>20.02</v>
          </cell>
        </row>
        <row r="28386">
          <cell r="A28386">
            <v>97120</v>
          </cell>
          <cell r="B28386">
            <v>14.92</v>
          </cell>
        </row>
        <row r="28387">
          <cell r="A28387">
            <v>97802</v>
          </cell>
          <cell r="B28387">
            <v>7.43</v>
          </cell>
        </row>
        <row r="28388">
          <cell r="A28388">
            <v>97803</v>
          </cell>
          <cell r="B28388">
            <v>11.29</v>
          </cell>
        </row>
        <row r="28389">
          <cell r="A28389">
            <v>97805</v>
          </cell>
          <cell r="B28389">
            <v>18.59</v>
          </cell>
        </row>
        <row r="28390">
          <cell r="A28390">
            <v>97806</v>
          </cell>
          <cell r="B28390">
            <v>22.4</v>
          </cell>
        </row>
        <row r="28391">
          <cell r="A28391">
            <v>97807</v>
          </cell>
          <cell r="B28391">
            <v>25.5</v>
          </cell>
        </row>
        <row r="28392">
          <cell r="A28392">
            <v>97809</v>
          </cell>
          <cell r="B28392">
            <v>20.66</v>
          </cell>
        </row>
        <row r="28393">
          <cell r="A28393">
            <v>97810</v>
          </cell>
          <cell r="B28393">
            <v>22.43</v>
          </cell>
        </row>
        <row r="28394">
          <cell r="A28394">
            <v>97811</v>
          </cell>
          <cell r="B28394">
            <v>25.6</v>
          </cell>
        </row>
        <row r="28395">
          <cell r="A28395">
            <v>101167</v>
          </cell>
          <cell r="B28395">
            <v>129.71</v>
          </cell>
        </row>
        <row r="28396">
          <cell r="A28396">
            <v>101168</v>
          </cell>
          <cell r="B28396">
            <v>179.97</v>
          </cell>
        </row>
        <row r="28397">
          <cell r="A28397">
            <v>101169</v>
          </cell>
          <cell r="B28397">
            <v>142.34</v>
          </cell>
        </row>
        <row r="28398">
          <cell r="A28398">
            <v>101170</v>
          </cell>
          <cell r="B28398">
            <v>37.58</v>
          </cell>
        </row>
        <row r="28399">
          <cell r="A28399">
            <v>101171</v>
          </cell>
          <cell r="B28399">
            <v>102.14</v>
          </cell>
        </row>
        <row r="28400">
          <cell r="A28400">
            <v>101172</v>
          </cell>
          <cell r="B28400">
            <v>59.1</v>
          </cell>
        </row>
        <row r="28401">
          <cell r="A28401">
            <v>95995</v>
          </cell>
          <cell r="B28401">
            <v>1445.73</v>
          </cell>
        </row>
        <row r="28402">
          <cell r="A28402">
            <v>95996</v>
          </cell>
          <cell r="B28402">
            <v>1249.33</v>
          </cell>
        </row>
        <row r="28403">
          <cell r="A28403">
            <v>96001</v>
          </cell>
          <cell r="B28403">
            <v>8.15</v>
          </cell>
        </row>
        <row r="28404">
          <cell r="A28404">
            <v>96393</v>
          </cell>
          <cell r="B28404">
            <v>124.76</v>
          </cell>
        </row>
        <row r="28405">
          <cell r="A28405">
            <v>96394</v>
          </cell>
          <cell r="B28405">
            <v>173.25</v>
          </cell>
        </row>
        <row r="28406">
          <cell r="A28406">
            <v>96395</v>
          </cell>
          <cell r="B28406">
            <v>241.07</v>
          </cell>
        </row>
        <row r="28407">
          <cell r="A28407">
            <v>100624</v>
          </cell>
          <cell r="B28407">
            <v>1003.44</v>
          </cell>
        </row>
        <row r="28408">
          <cell r="A28408">
            <v>100625</v>
          </cell>
          <cell r="B28408">
            <v>958.48</v>
          </cell>
        </row>
        <row r="28409">
          <cell r="A28409">
            <v>101020</v>
          </cell>
          <cell r="B28409">
            <v>460.86</v>
          </cell>
        </row>
        <row r="28410">
          <cell r="A28410">
            <v>101021</v>
          </cell>
          <cell r="B28410">
            <v>498.85</v>
          </cell>
        </row>
        <row r="28411">
          <cell r="A28411">
            <v>101022</v>
          </cell>
          <cell r="B28411">
            <v>405.59</v>
          </cell>
        </row>
        <row r="28412">
          <cell r="A28412">
            <v>101023</v>
          </cell>
          <cell r="B28412">
            <v>443.59</v>
          </cell>
        </row>
        <row r="28413">
          <cell r="A28413">
            <v>101024</v>
          </cell>
          <cell r="B28413">
            <v>411.77</v>
          </cell>
        </row>
        <row r="28414">
          <cell r="A28414">
            <v>101025</v>
          </cell>
          <cell r="B28414">
            <v>449.76</v>
          </cell>
        </row>
        <row r="28415">
          <cell r="A28415">
            <v>101026</v>
          </cell>
          <cell r="B28415">
            <v>370.32</v>
          </cell>
        </row>
        <row r="28416">
          <cell r="A28416">
            <v>101027</v>
          </cell>
          <cell r="B28416">
            <v>380.54</v>
          </cell>
        </row>
        <row r="28417">
          <cell r="A28417">
            <v>88411</v>
          </cell>
          <cell r="B28417">
            <v>3.03</v>
          </cell>
        </row>
        <row r="28418">
          <cell r="A28418">
            <v>88412</v>
          </cell>
          <cell r="B28418">
            <v>2.29</v>
          </cell>
        </row>
        <row r="28419">
          <cell r="A28419">
            <v>88413</v>
          </cell>
          <cell r="B28419">
            <v>4.54</v>
          </cell>
        </row>
        <row r="28420">
          <cell r="A28420">
            <v>88414</v>
          </cell>
          <cell r="B28420">
            <v>5.0199999999999996</v>
          </cell>
        </row>
        <row r="28421">
          <cell r="A28421">
            <v>88415</v>
          </cell>
          <cell r="B28421">
            <v>3.28</v>
          </cell>
        </row>
        <row r="28422">
          <cell r="A28422">
            <v>88416</v>
          </cell>
          <cell r="B28422">
            <v>15.92</v>
          </cell>
        </row>
        <row r="28423">
          <cell r="A28423">
            <v>88417</v>
          </cell>
          <cell r="B28423">
            <v>13.27</v>
          </cell>
        </row>
        <row r="28424">
          <cell r="A28424">
            <v>88420</v>
          </cell>
          <cell r="B28424">
            <v>21.28</v>
          </cell>
        </row>
        <row r="28425">
          <cell r="A28425">
            <v>88421</v>
          </cell>
          <cell r="B28425">
            <v>22.96</v>
          </cell>
        </row>
        <row r="28426">
          <cell r="A28426">
            <v>88423</v>
          </cell>
          <cell r="B28426">
            <v>16.75</v>
          </cell>
        </row>
        <row r="28427">
          <cell r="A28427">
            <v>88424</v>
          </cell>
          <cell r="B28427">
            <v>19.57</v>
          </cell>
        </row>
        <row r="28428">
          <cell r="A28428">
            <v>88426</v>
          </cell>
          <cell r="B28428">
            <v>14.98</v>
          </cell>
        </row>
        <row r="28429">
          <cell r="A28429">
            <v>88428</v>
          </cell>
          <cell r="B28429">
            <v>28.77</v>
          </cell>
        </row>
        <row r="28430">
          <cell r="A28430">
            <v>88429</v>
          </cell>
          <cell r="B28430">
            <v>31.72</v>
          </cell>
        </row>
        <row r="28431">
          <cell r="A28431">
            <v>88431</v>
          </cell>
          <cell r="B28431">
            <v>21</v>
          </cell>
        </row>
        <row r="28432">
          <cell r="A28432">
            <v>88432</v>
          </cell>
          <cell r="B28432">
            <v>16.88</v>
          </cell>
        </row>
        <row r="28433">
          <cell r="A28433">
            <v>88484</v>
          </cell>
          <cell r="B28433">
            <v>3.3</v>
          </cell>
        </row>
        <row r="28434">
          <cell r="A28434">
            <v>88485</v>
          </cell>
          <cell r="B28434">
            <v>2.86</v>
          </cell>
        </row>
        <row r="28435">
          <cell r="A28435">
            <v>88488</v>
          </cell>
          <cell r="B28435">
            <v>16.52</v>
          </cell>
        </row>
        <row r="28436">
          <cell r="A28436">
            <v>88489</v>
          </cell>
          <cell r="B28436">
            <v>14.49</v>
          </cell>
        </row>
        <row r="28437">
          <cell r="A28437">
            <v>88494</v>
          </cell>
          <cell r="B28437">
            <v>22.16</v>
          </cell>
        </row>
        <row r="28438">
          <cell r="A28438">
            <v>88495</v>
          </cell>
          <cell r="B28438">
            <v>12.45</v>
          </cell>
        </row>
        <row r="28439">
          <cell r="A28439">
            <v>88496</v>
          </cell>
          <cell r="B28439">
            <v>30.2</v>
          </cell>
        </row>
        <row r="28440">
          <cell r="A28440">
            <v>88497</v>
          </cell>
          <cell r="B28440">
            <v>17.23</v>
          </cell>
        </row>
        <row r="28441">
          <cell r="A28441">
            <v>95305</v>
          </cell>
          <cell r="B28441">
            <v>13.14</v>
          </cell>
        </row>
        <row r="28442">
          <cell r="A28442">
            <v>95306</v>
          </cell>
          <cell r="B28442">
            <v>15.72</v>
          </cell>
        </row>
        <row r="28443">
          <cell r="A28443">
            <v>95622</v>
          </cell>
          <cell r="B28443">
            <v>15.02</v>
          </cell>
        </row>
        <row r="28444">
          <cell r="A28444">
            <v>95623</v>
          </cell>
          <cell r="B28444">
            <v>11.41</v>
          </cell>
        </row>
        <row r="28445">
          <cell r="A28445">
            <v>95624</v>
          </cell>
          <cell r="B28445">
            <v>22.39</v>
          </cell>
        </row>
        <row r="28446">
          <cell r="A28446">
            <v>95625</v>
          </cell>
          <cell r="B28446">
            <v>24.72</v>
          </cell>
        </row>
        <row r="28447">
          <cell r="A28447">
            <v>95626</v>
          </cell>
          <cell r="B28447">
            <v>16.2</v>
          </cell>
        </row>
        <row r="28448">
          <cell r="A28448">
            <v>96126</v>
          </cell>
          <cell r="B28448">
            <v>20.100000000000001</v>
          </cell>
        </row>
        <row r="28449">
          <cell r="A28449">
            <v>96127</v>
          </cell>
          <cell r="B28449">
            <v>15.58</v>
          </cell>
        </row>
        <row r="28450">
          <cell r="A28450">
            <v>96128</v>
          </cell>
          <cell r="B28450">
            <v>29.27</v>
          </cell>
        </row>
        <row r="28451">
          <cell r="A28451">
            <v>96129</v>
          </cell>
          <cell r="B28451">
            <v>32.18</v>
          </cell>
        </row>
        <row r="28452">
          <cell r="A28452">
            <v>96130</v>
          </cell>
          <cell r="B28452">
            <v>21.53</v>
          </cell>
        </row>
        <row r="28453">
          <cell r="A28453">
            <v>96131</v>
          </cell>
          <cell r="B28453">
            <v>27.89</v>
          </cell>
        </row>
        <row r="28454">
          <cell r="A28454">
            <v>96132</v>
          </cell>
          <cell r="B28454">
            <v>21.86</v>
          </cell>
        </row>
        <row r="28455">
          <cell r="A28455">
            <v>96133</v>
          </cell>
          <cell r="B28455">
            <v>40.07</v>
          </cell>
        </row>
        <row r="28456">
          <cell r="A28456">
            <v>96134</v>
          </cell>
          <cell r="B28456">
            <v>43.96</v>
          </cell>
        </row>
        <row r="28457">
          <cell r="A28457">
            <v>96135</v>
          </cell>
          <cell r="B28457">
            <v>29.82</v>
          </cell>
        </row>
        <row r="28458">
          <cell r="A28458">
            <v>102193</v>
          </cell>
          <cell r="B28458">
            <v>2.02</v>
          </cell>
        </row>
        <row r="28459">
          <cell r="A28459">
            <v>102194</v>
          </cell>
          <cell r="B28459">
            <v>7.95</v>
          </cell>
        </row>
        <row r="28460">
          <cell r="A28460">
            <v>102197</v>
          </cell>
          <cell r="B28460">
            <v>27.33</v>
          </cell>
        </row>
        <row r="28461">
          <cell r="A28461">
            <v>102200</v>
          </cell>
          <cell r="B28461">
            <v>21.11</v>
          </cell>
        </row>
        <row r="28462">
          <cell r="A28462">
            <v>102201</v>
          </cell>
          <cell r="B28462">
            <v>19.07</v>
          </cell>
        </row>
        <row r="28463">
          <cell r="A28463">
            <v>102202</v>
          </cell>
          <cell r="B28463">
            <v>52.99</v>
          </cell>
        </row>
        <row r="28464">
          <cell r="A28464">
            <v>102203</v>
          </cell>
          <cell r="B28464">
            <v>8.9700000000000006</v>
          </cell>
        </row>
        <row r="28465">
          <cell r="A28465">
            <v>102204</v>
          </cell>
          <cell r="B28465">
            <v>9.19</v>
          </cell>
        </row>
        <row r="28466">
          <cell r="A28466">
            <v>102205</v>
          </cell>
          <cell r="B28466">
            <v>8.5</v>
          </cell>
        </row>
        <row r="28467">
          <cell r="A28467">
            <v>102207</v>
          </cell>
          <cell r="B28467">
            <v>8.17</v>
          </cell>
        </row>
        <row r="28468">
          <cell r="A28468">
            <v>102208</v>
          </cell>
          <cell r="B28468">
            <v>7.81</v>
          </cell>
        </row>
        <row r="28469">
          <cell r="A28469">
            <v>102209</v>
          </cell>
          <cell r="B28469">
            <v>8.0500000000000007</v>
          </cell>
        </row>
        <row r="28470">
          <cell r="A28470">
            <v>102210</v>
          </cell>
          <cell r="B28470">
            <v>7.68</v>
          </cell>
        </row>
        <row r="28471">
          <cell r="A28471">
            <v>102213</v>
          </cell>
          <cell r="B28471">
            <v>17.95</v>
          </cell>
        </row>
        <row r="28472">
          <cell r="A28472">
            <v>102214</v>
          </cell>
          <cell r="B28472">
            <v>18.39</v>
          </cell>
        </row>
        <row r="28473">
          <cell r="A28473">
            <v>102215</v>
          </cell>
          <cell r="B28473">
            <v>17</v>
          </cell>
        </row>
        <row r="28474">
          <cell r="A28474">
            <v>102217</v>
          </cell>
          <cell r="B28474">
            <v>16.350000000000001</v>
          </cell>
        </row>
        <row r="28475">
          <cell r="A28475">
            <v>102218</v>
          </cell>
          <cell r="B28475">
            <v>15.62</v>
          </cell>
        </row>
        <row r="28476">
          <cell r="A28476">
            <v>102219</v>
          </cell>
          <cell r="B28476">
            <v>16.12</v>
          </cell>
        </row>
        <row r="28477">
          <cell r="A28477">
            <v>102220</v>
          </cell>
          <cell r="B28477">
            <v>15.38</v>
          </cell>
        </row>
        <row r="28478">
          <cell r="A28478">
            <v>102223</v>
          </cell>
          <cell r="B28478">
            <v>26.93</v>
          </cell>
        </row>
        <row r="28479">
          <cell r="A28479">
            <v>102224</v>
          </cell>
          <cell r="B28479">
            <v>27.58</v>
          </cell>
        </row>
        <row r="28480">
          <cell r="A28480">
            <v>102225</v>
          </cell>
          <cell r="B28480">
            <v>25.51</v>
          </cell>
        </row>
        <row r="28481">
          <cell r="A28481">
            <v>102227</v>
          </cell>
          <cell r="B28481">
            <v>24.52</v>
          </cell>
        </row>
        <row r="28482">
          <cell r="A28482">
            <v>102228</v>
          </cell>
          <cell r="B28482">
            <v>23.45</v>
          </cell>
        </row>
        <row r="28483">
          <cell r="A28483">
            <v>102229</v>
          </cell>
          <cell r="B28483">
            <v>24.17</v>
          </cell>
        </row>
        <row r="28484">
          <cell r="A28484">
            <v>102230</v>
          </cell>
          <cell r="B28484">
            <v>23.08</v>
          </cell>
        </row>
        <row r="28485">
          <cell r="A28485">
            <v>102233</v>
          </cell>
          <cell r="B28485">
            <v>10.46</v>
          </cell>
        </row>
        <row r="28486">
          <cell r="A28486">
            <v>102234</v>
          </cell>
          <cell r="B28486">
            <v>20.91</v>
          </cell>
        </row>
        <row r="28487">
          <cell r="A28487">
            <v>100716</v>
          </cell>
          <cell r="B28487">
            <v>26.29</v>
          </cell>
        </row>
        <row r="28488">
          <cell r="A28488">
            <v>100717</v>
          </cell>
          <cell r="B28488">
            <v>9.52</v>
          </cell>
        </row>
        <row r="28489">
          <cell r="A28489">
            <v>100718</v>
          </cell>
          <cell r="B28489">
            <v>1.29</v>
          </cell>
        </row>
        <row r="28490">
          <cell r="A28490">
            <v>100719</v>
          </cell>
          <cell r="B28490">
            <v>10.07</v>
          </cell>
        </row>
        <row r="28491">
          <cell r="A28491">
            <v>100720</v>
          </cell>
          <cell r="B28491">
            <v>10.32</v>
          </cell>
        </row>
        <row r="28492">
          <cell r="A28492">
            <v>100721</v>
          </cell>
          <cell r="B28492">
            <v>23.77</v>
          </cell>
        </row>
        <row r="28493">
          <cell r="A28493">
            <v>100722</v>
          </cell>
          <cell r="B28493">
            <v>23.46</v>
          </cell>
        </row>
        <row r="28494">
          <cell r="A28494">
            <v>100723</v>
          </cell>
          <cell r="B28494">
            <v>10.81</v>
          </cell>
        </row>
        <row r="28495">
          <cell r="A28495">
            <v>100724</v>
          </cell>
          <cell r="B28495">
            <v>13.32</v>
          </cell>
        </row>
        <row r="28496">
          <cell r="A28496">
            <v>100725</v>
          </cell>
          <cell r="B28496">
            <v>24.01</v>
          </cell>
        </row>
        <row r="28497">
          <cell r="A28497">
            <v>100726</v>
          </cell>
          <cell r="B28497">
            <v>26.38</v>
          </cell>
        </row>
        <row r="28498">
          <cell r="A28498">
            <v>100727</v>
          </cell>
          <cell r="B28498">
            <v>25</v>
          </cell>
        </row>
        <row r="28499">
          <cell r="A28499">
            <v>100728</v>
          </cell>
          <cell r="B28499">
            <v>22.89</v>
          </cell>
        </row>
        <row r="28500">
          <cell r="A28500">
            <v>100729</v>
          </cell>
          <cell r="B28500">
            <v>18.75</v>
          </cell>
        </row>
        <row r="28501">
          <cell r="A28501">
            <v>100730</v>
          </cell>
          <cell r="B28501">
            <v>22.42</v>
          </cell>
        </row>
        <row r="28502">
          <cell r="A28502">
            <v>100733</v>
          </cell>
          <cell r="B28502">
            <v>11.92</v>
          </cell>
        </row>
        <row r="28503">
          <cell r="A28503">
            <v>100734</v>
          </cell>
          <cell r="B28503">
            <v>15.31</v>
          </cell>
        </row>
        <row r="28504">
          <cell r="A28504">
            <v>100735</v>
          </cell>
          <cell r="B28504">
            <v>10.72</v>
          </cell>
        </row>
        <row r="28505">
          <cell r="A28505">
            <v>100736</v>
          </cell>
          <cell r="B28505">
            <v>14.29</v>
          </cell>
        </row>
        <row r="28506">
          <cell r="A28506">
            <v>100739</v>
          </cell>
          <cell r="B28506">
            <v>9.91</v>
          </cell>
        </row>
        <row r="28507">
          <cell r="A28507">
            <v>100740</v>
          </cell>
          <cell r="B28507">
            <v>10.84</v>
          </cell>
        </row>
        <row r="28508">
          <cell r="A28508">
            <v>100741</v>
          </cell>
          <cell r="B28508">
            <v>23.42</v>
          </cell>
        </row>
        <row r="28509">
          <cell r="A28509">
            <v>100742</v>
          </cell>
          <cell r="B28509">
            <v>23.96</v>
          </cell>
        </row>
        <row r="28510">
          <cell r="A28510">
            <v>100743</v>
          </cell>
          <cell r="B28510">
            <v>9.67</v>
          </cell>
        </row>
        <row r="28511">
          <cell r="A28511">
            <v>100744</v>
          </cell>
          <cell r="B28511">
            <v>10.69</v>
          </cell>
        </row>
        <row r="28512">
          <cell r="A28512">
            <v>100745</v>
          </cell>
          <cell r="B28512">
            <v>23.17</v>
          </cell>
        </row>
        <row r="28513">
          <cell r="A28513">
            <v>100746</v>
          </cell>
          <cell r="B28513">
            <v>23.81</v>
          </cell>
        </row>
        <row r="28514">
          <cell r="A28514">
            <v>100747</v>
          </cell>
          <cell r="B28514">
            <v>9.77</v>
          </cell>
        </row>
        <row r="28515">
          <cell r="A28515">
            <v>100748</v>
          </cell>
          <cell r="B28515">
            <v>10.75</v>
          </cell>
        </row>
        <row r="28516">
          <cell r="A28516">
            <v>100749</v>
          </cell>
          <cell r="B28516">
            <v>23.28</v>
          </cell>
        </row>
        <row r="28517">
          <cell r="A28517">
            <v>100750</v>
          </cell>
          <cell r="B28517">
            <v>23.88</v>
          </cell>
        </row>
        <row r="28518">
          <cell r="A28518">
            <v>100751</v>
          </cell>
          <cell r="B28518">
            <v>37.51</v>
          </cell>
        </row>
        <row r="28519">
          <cell r="A28519">
            <v>100752</v>
          </cell>
          <cell r="B28519">
            <v>44.85</v>
          </cell>
        </row>
        <row r="28520">
          <cell r="A28520">
            <v>100753</v>
          </cell>
          <cell r="B28520">
            <v>21.46</v>
          </cell>
        </row>
        <row r="28521">
          <cell r="A28521">
            <v>100754</v>
          </cell>
          <cell r="B28521">
            <v>28.58</v>
          </cell>
        </row>
        <row r="28522">
          <cell r="A28522">
            <v>100757</v>
          </cell>
          <cell r="B28522">
            <v>46.86</v>
          </cell>
        </row>
        <row r="28523">
          <cell r="A28523">
            <v>100758</v>
          </cell>
          <cell r="B28523">
            <v>47.95</v>
          </cell>
        </row>
        <row r="28524">
          <cell r="A28524">
            <v>100759</v>
          </cell>
          <cell r="B28524">
            <v>46.36</v>
          </cell>
        </row>
        <row r="28525">
          <cell r="A28525">
            <v>100760</v>
          </cell>
          <cell r="B28525">
            <v>47.64</v>
          </cell>
        </row>
        <row r="28526">
          <cell r="A28526">
            <v>100761</v>
          </cell>
          <cell r="B28526">
            <v>46.57</v>
          </cell>
        </row>
        <row r="28527">
          <cell r="A28527">
            <v>100762</v>
          </cell>
          <cell r="B28527">
            <v>47.77</v>
          </cell>
        </row>
        <row r="28528">
          <cell r="A28528">
            <v>102488</v>
          </cell>
          <cell r="B28528">
            <v>3.53</v>
          </cell>
        </row>
        <row r="28529">
          <cell r="A28529">
            <v>102489</v>
          </cell>
          <cell r="B28529">
            <v>24.6</v>
          </cell>
        </row>
        <row r="28530">
          <cell r="A28530">
            <v>102491</v>
          </cell>
          <cell r="B28530">
            <v>18.46</v>
          </cell>
        </row>
        <row r="28531">
          <cell r="A28531">
            <v>102492</v>
          </cell>
          <cell r="B28531">
            <v>21.78</v>
          </cell>
        </row>
        <row r="28532">
          <cell r="A28532">
            <v>102494</v>
          </cell>
          <cell r="B28532">
            <v>59.04</v>
          </cell>
        </row>
        <row r="28533">
          <cell r="A28533">
            <v>102496</v>
          </cell>
          <cell r="B28533">
            <v>12.49</v>
          </cell>
        </row>
        <row r="28534">
          <cell r="A28534">
            <v>102497</v>
          </cell>
          <cell r="B28534">
            <v>4.34</v>
          </cell>
        </row>
        <row r="28535">
          <cell r="A28535">
            <v>102498</v>
          </cell>
          <cell r="B28535">
            <v>1.52</v>
          </cell>
        </row>
        <row r="28536">
          <cell r="A28536">
            <v>102499</v>
          </cell>
          <cell r="B28536">
            <v>2.76</v>
          </cell>
        </row>
        <row r="28537">
          <cell r="A28537">
            <v>102500</v>
          </cell>
          <cell r="B28537">
            <v>4.04</v>
          </cell>
        </row>
        <row r="28538">
          <cell r="A28538">
            <v>102501</v>
          </cell>
          <cell r="B28538">
            <v>22.81</v>
          </cell>
        </row>
        <row r="28539">
          <cell r="A28539">
            <v>102504</v>
          </cell>
          <cell r="B28539">
            <v>9.48</v>
          </cell>
        </row>
        <row r="28540">
          <cell r="A28540">
            <v>102505</v>
          </cell>
          <cell r="B28540">
            <v>9.9499999999999993</v>
          </cell>
        </row>
        <row r="28541">
          <cell r="A28541">
            <v>102506</v>
          </cell>
          <cell r="B28541">
            <v>10.44</v>
          </cell>
        </row>
        <row r="28542">
          <cell r="A28542">
            <v>102507</v>
          </cell>
          <cell r="B28542">
            <v>5.95</v>
          </cell>
        </row>
        <row r="28543">
          <cell r="A28543">
            <v>102508</v>
          </cell>
          <cell r="B28543">
            <v>42.26</v>
          </cell>
        </row>
        <row r="28544">
          <cell r="A28544">
            <v>102509</v>
          </cell>
          <cell r="B28544">
            <v>24.01</v>
          </cell>
        </row>
        <row r="28545">
          <cell r="A28545">
            <v>102512</v>
          </cell>
          <cell r="B28545">
            <v>4.3099999999999996</v>
          </cell>
        </row>
        <row r="28546">
          <cell r="A28546">
            <v>102513</v>
          </cell>
          <cell r="B28546">
            <v>43.97</v>
          </cell>
        </row>
        <row r="28547">
          <cell r="A28547">
            <v>102520</v>
          </cell>
          <cell r="B28547">
            <v>76.83</v>
          </cell>
        </row>
        <row r="28548">
          <cell r="A28548">
            <v>101749</v>
          </cell>
          <cell r="B28548">
            <v>46.74</v>
          </cell>
        </row>
        <row r="28549">
          <cell r="A28549">
            <v>101750</v>
          </cell>
          <cell r="B28549">
            <v>44.32</v>
          </cell>
        </row>
        <row r="28550">
          <cell r="A28550">
            <v>101729</v>
          </cell>
          <cell r="B28550">
            <v>213.26</v>
          </cell>
        </row>
        <row r="28551">
          <cell r="A28551">
            <v>101746</v>
          </cell>
          <cell r="B28551">
            <v>328.3</v>
          </cell>
        </row>
        <row r="28552">
          <cell r="A28552">
            <v>101751</v>
          </cell>
          <cell r="B28552">
            <v>220.46</v>
          </cell>
        </row>
        <row r="28553">
          <cell r="A28553">
            <v>87246</v>
          </cell>
          <cell r="B28553">
            <v>65.33</v>
          </cell>
        </row>
        <row r="28554">
          <cell r="A28554">
            <v>87247</v>
          </cell>
          <cell r="B28554">
            <v>57.33</v>
          </cell>
        </row>
        <row r="28555">
          <cell r="A28555">
            <v>87248</v>
          </cell>
          <cell r="B28555">
            <v>50.82</v>
          </cell>
        </row>
        <row r="28556">
          <cell r="A28556">
            <v>87249</v>
          </cell>
          <cell r="B28556">
            <v>72.930000000000007</v>
          </cell>
        </row>
        <row r="28557">
          <cell r="A28557">
            <v>87250</v>
          </cell>
          <cell r="B28557">
            <v>60.3</v>
          </cell>
        </row>
        <row r="28558">
          <cell r="A28558">
            <v>87251</v>
          </cell>
          <cell r="B28558">
            <v>52.08</v>
          </cell>
        </row>
        <row r="28559">
          <cell r="A28559">
            <v>87255</v>
          </cell>
          <cell r="B28559">
            <v>118.83</v>
          </cell>
        </row>
        <row r="28560">
          <cell r="A28560">
            <v>87256</v>
          </cell>
          <cell r="B28560">
            <v>103.57</v>
          </cell>
        </row>
        <row r="28561">
          <cell r="A28561">
            <v>87257</v>
          </cell>
          <cell r="B28561">
            <v>93.93</v>
          </cell>
        </row>
        <row r="28562">
          <cell r="A28562">
            <v>87258</v>
          </cell>
          <cell r="B28562">
            <v>156.5</v>
          </cell>
        </row>
        <row r="28563">
          <cell r="A28563">
            <v>87259</v>
          </cell>
          <cell r="B28563">
            <v>142.05000000000001</v>
          </cell>
        </row>
        <row r="28564">
          <cell r="A28564">
            <v>87260</v>
          </cell>
          <cell r="B28564">
            <v>133.53</v>
          </cell>
        </row>
        <row r="28565">
          <cell r="A28565">
            <v>87261</v>
          </cell>
          <cell r="B28565">
            <v>180.64</v>
          </cell>
        </row>
        <row r="28566">
          <cell r="A28566">
            <v>87262</v>
          </cell>
          <cell r="B28566">
            <v>163.79</v>
          </cell>
        </row>
        <row r="28567">
          <cell r="A28567">
            <v>87263</v>
          </cell>
          <cell r="B28567">
            <v>153.74</v>
          </cell>
        </row>
        <row r="28568">
          <cell r="A28568">
            <v>89046</v>
          </cell>
          <cell r="B28568">
            <v>56.97</v>
          </cell>
        </row>
        <row r="28569">
          <cell r="A28569">
            <v>89171</v>
          </cell>
          <cell r="B28569">
            <v>53.8</v>
          </cell>
        </row>
        <row r="28570">
          <cell r="A28570">
            <v>93389</v>
          </cell>
          <cell r="B28570">
            <v>59.01</v>
          </cell>
        </row>
        <row r="28571">
          <cell r="A28571">
            <v>93390</v>
          </cell>
          <cell r="B28571">
            <v>51.13</v>
          </cell>
        </row>
        <row r="28572">
          <cell r="A28572">
            <v>93391</v>
          </cell>
          <cell r="B28572">
            <v>44.62</v>
          </cell>
        </row>
        <row r="28573">
          <cell r="A28573">
            <v>98671</v>
          </cell>
          <cell r="B28573">
            <v>433.08</v>
          </cell>
        </row>
        <row r="28574">
          <cell r="A28574">
            <v>98672</v>
          </cell>
          <cell r="B28574">
            <v>406.82</v>
          </cell>
        </row>
        <row r="28575">
          <cell r="A28575">
            <v>98678</v>
          </cell>
          <cell r="B28575">
            <v>366.38</v>
          </cell>
        </row>
        <row r="28576">
          <cell r="A28576">
            <v>98679</v>
          </cell>
          <cell r="B28576">
            <v>32.369999999999997</v>
          </cell>
        </row>
        <row r="28577">
          <cell r="A28577">
            <v>98680</v>
          </cell>
          <cell r="B28577">
            <v>40.29</v>
          </cell>
        </row>
        <row r="28578">
          <cell r="A28578">
            <v>98681</v>
          </cell>
          <cell r="B28578">
            <v>29.95</v>
          </cell>
        </row>
        <row r="28579">
          <cell r="A28579">
            <v>98682</v>
          </cell>
          <cell r="B28579">
            <v>37.869999999999997</v>
          </cell>
        </row>
        <row r="28580">
          <cell r="A28580">
            <v>98685</v>
          </cell>
          <cell r="B28580">
            <v>78.510000000000005</v>
          </cell>
        </row>
        <row r="28581">
          <cell r="A28581">
            <v>98686</v>
          </cell>
          <cell r="B28581">
            <v>41.96</v>
          </cell>
        </row>
        <row r="28582">
          <cell r="A28582">
            <v>98688</v>
          </cell>
          <cell r="B28582">
            <v>55.18</v>
          </cell>
        </row>
        <row r="28583">
          <cell r="A28583">
            <v>98689</v>
          </cell>
          <cell r="B28583">
            <v>111.12</v>
          </cell>
        </row>
        <row r="28584">
          <cell r="A28584">
            <v>101090</v>
          </cell>
          <cell r="B28584">
            <v>165.1</v>
          </cell>
        </row>
        <row r="28585">
          <cell r="A28585">
            <v>101091</v>
          </cell>
          <cell r="B28585">
            <v>132.74</v>
          </cell>
        </row>
        <row r="28586">
          <cell r="A28586">
            <v>101725</v>
          </cell>
          <cell r="B28586">
            <v>268.94</v>
          </cell>
        </row>
        <row r="28587">
          <cell r="A28587">
            <v>101726</v>
          </cell>
          <cell r="B28587">
            <v>174.64</v>
          </cell>
        </row>
        <row r="28588">
          <cell r="A28588">
            <v>101731</v>
          </cell>
          <cell r="B28588">
            <v>242.58</v>
          </cell>
        </row>
        <row r="28589">
          <cell r="A28589">
            <v>101732</v>
          </cell>
          <cell r="B28589">
            <v>80.400000000000006</v>
          </cell>
        </row>
        <row r="28590">
          <cell r="A28590">
            <v>101094</v>
          </cell>
          <cell r="B28590">
            <v>174.36</v>
          </cell>
        </row>
        <row r="28591">
          <cell r="A28591">
            <v>101727</v>
          </cell>
          <cell r="B28591">
            <v>205.77</v>
          </cell>
        </row>
        <row r="28592">
          <cell r="A28592">
            <v>101733</v>
          </cell>
          <cell r="B28592">
            <v>278.63</v>
          </cell>
        </row>
        <row r="28593">
          <cell r="A28593">
            <v>101734</v>
          </cell>
          <cell r="B28593">
            <v>424.24</v>
          </cell>
        </row>
        <row r="28594">
          <cell r="A28594">
            <v>101735</v>
          </cell>
          <cell r="B28594">
            <v>434.81</v>
          </cell>
        </row>
        <row r="28595">
          <cell r="A28595">
            <v>101736</v>
          </cell>
          <cell r="B28595">
            <v>106.21</v>
          </cell>
        </row>
        <row r="28596">
          <cell r="A28596">
            <v>101737</v>
          </cell>
          <cell r="B28596">
            <v>127.11</v>
          </cell>
        </row>
        <row r="28597">
          <cell r="A28597">
            <v>101748</v>
          </cell>
          <cell r="B28597">
            <v>3.54</v>
          </cell>
        </row>
        <row r="28598">
          <cell r="A28598">
            <v>101092</v>
          </cell>
          <cell r="B28598">
            <v>442.68</v>
          </cell>
        </row>
        <row r="28599">
          <cell r="A28599">
            <v>101093</v>
          </cell>
          <cell r="B28599">
            <v>416.42</v>
          </cell>
        </row>
        <row r="28600">
          <cell r="A28600">
            <v>98695</v>
          </cell>
          <cell r="B28600">
            <v>74.349999999999994</v>
          </cell>
        </row>
        <row r="28601">
          <cell r="A28601">
            <v>98697</v>
          </cell>
          <cell r="B28601">
            <v>48.76</v>
          </cell>
        </row>
        <row r="28602">
          <cell r="A28602">
            <v>101738</v>
          </cell>
          <cell r="B28602">
            <v>32.729999999999997</v>
          </cell>
        </row>
        <row r="28603">
          <cell r="A28603">
            <v>101739</v>
          </cell>
          <cell r="B28603">
            <v>35.85</v>
          </cell>
        </row>
        <row r="28604">
          <cell r="A28604">
            <v>88648</v>
          </cell>
          <cell r="B28604">
            <v>7.63</v>
          </cell>
        </row>
        <row r="28605">
          <cell r="A28605">
            <v>88649</v>
          </cell>
          <cell r="B28605">
            <v>8.67</v>
          </cell>
        </row>
        <row r="28606">
          <cell r="A28606">
            <v>88650</v>
          </cell>
          <cell r="B28606">
            <v>16.989999999999998</v>
          </cell>
        </row>
        <row r="28607">
          <cell r="A28607">
            <v>96467</v>
          </cell>
          <cell r="B28607">
            <v>6.91</v>
          </cell>
        </row>
        <row r="28608">
          <cell r="A28608">
            <v>101740</v>
          </cell>
          <cell r="B28608">
            <v>43.85</v>
          </cell>
        </row>
        <row r="28609">
          <cell r="A28609">
            <v>101741</v>
          </cell>
          <cell r="B28609">
            <v>22.95</v>
          </cell>
        </row>
        <row r="28610">
          <cell r="A28610">
            <v>94990</v>
          </cell>
          <cell r="B28610">
            <v>707.27</v>
          </cell>
        </row>
        <row r="28611">
          <cell r="A28611">
            <v>94991</v>
          </cell>
          <cell r="B28611">
            <v>555.76</v>
          </cell>
        </row>
        <row r="28612">
          <cell r="A28612">
            <v>94992</v>
          </cell>
          <cell r="B28612">
            <v>90.53</v>
          </cell>
        </row>
        <row r="28613">
          <cell r="A28613">
            <v>94993</v>
          </cell>
          <cell r="B28613">
            <v>81.45</v>
          </cell>
        </row>
        <row r="28614">
          <cell r="A28614">
            <v>94994</v>
          </cell>
          <cell r="B28614">
            <v>106.82</v>
          </cell>
        </row>
        <row r="28615">
          <cell r="A28615">
            <v>94995</v>
          </cell>
          <cell r="B28615">
            <v>94.69</v>
          </cell>
        </row>
        <row r="28616">
          <cell r="A28616">
            <v>94996</v>
          </cell>
          <cell r="B28616">
            <v>121.11</v>
          </cell>
        </row>
        <row r="28617">
          <cell r="A28617">
            <v>94997</v>
          </cell>
          <cell r="B28617">
            <v>105.96</v>
          </cell>
        </row>
        <row r="28618">
          <cell r="A28618">
            <v>94998</v>
          </cell>
          <cell r="B28618">
            <v>136.57</v>
          </cell>
        </row>
        <row r="28619">
          <cell r="A28619">
            <v>94999</v>
          </cell>
          <cell r="B28619">
            <v>118.38</v>
          </cell>
        </row>
        <row r="28620">
          <cell r="A28620">
            <v>101747</v>
          </cell>
          <cell r="B28620">
            <v>59.52</v>
          </cell>
        </row>
        <row r="28621">
          <cell r="A28621">
            <v>101743</v>
          </cell>
          <cell r="B28621">
            <v>175.63</v>
          </cell>
        </row>
        <row r="28622">
          <cell r="A28622">
            <v>101744</v>
          </cell>
          <cell r="B28622">
            <v>140</v>
          </cell>
        </row>
        <row r="28623">
          <cell r="A28623">
            <v>101745</v>
          </cell>
          <cell r="B28623">
            <v>171.99</v>
          </cell>
        </row>
        <row r="28624">
          <cell r="A28624">
            <v>87620</v>
          </cell>
          <cell r="B28624">
            <v>26.57</v>
          </cell>
        </row>
        <row r="28625">
          <cell r="A28625">
            <v>87622</v>
          </cell>
          <cell r="B28625">
            <v>30.1</v>
          </cell>
        </row>
        <row r="28626">
          <cell r="A28626">
            <v>87623</v>
          </cell>
          <cell r="B28626">
            <v>65.23</v>
          </cell>
        </row>
        <row r="28627">
          <cell r="A28627">
            <v>87624</v>
          </cell>
          <cell r="B28627">
            <v>71.819999999999993</v>
          </cell>
        </row>
        <row r="28628">
          <cell r="A28628">
            <v>87630</v>
          </cell>
          <cell r="B28628">
            <v>33.74</v>
          </cell>
        </row>
        <row r="28629">
          <cell r="A28629">
            <v>87632</v>
          </cell>
          <cell r="B28629">
            <v>38.65</v>
          </cell>
        </row>
        <row r="28630">
          <cell r="A28630">
            <v>87633</v>
          </cell>
          <cell r="B28630">
            <v>87.49</v>
          </cell>
        </row>
        <row r="28631">
          <cell r="A28631">
            <v>87634</v>
          </cell>
          <cell r="B28631">
            <v>96.65</v>
          </cell>
        </row>
        <row r="28632">
          <cell r="A28632">
            <v>87640</v>
          </cell>
          <cell r="B28632">
            <v>39.619999999999997</v>
          </cell>
        </row>
        <row r="28633">
          <cell r="A28633">
            <v>87642</v>
          </cell>
          <cell r="B28633">
            <v>45.66</v>
          </cell>
        </row>
        <row r="28634">
          <cell r="A28634">
            <v>87643</v>
          </cell>
          <cell r="B28634">
            <v>105.72</v>
          </cell>
        </row>
        <row r="28635">
          <cell r="A28635">
            <v>87644</v>
          </cell>
          <cell r="B28635">
            <v>116.98</v>
          </cell>
        </row>
        <row r="28636">
          <cell r="A28636">
            <v>87680</v>
          </cell>
          <cell r="B28636">
            <v>35.630000000000003</v>
          </cell>
        </row>
        <row r="28637">
          <cell r="A28637">
            <v>87682</v>
          </cell>
          <cell r="B28637">
            <v>41.67</v>
          </cell>
        </row>
        <row r="28638">
          <cell r="A28638">
            <v>87683</v>
          </cell>
          <cell r="B28638">
            <v>101.73</v>
          </cell>
        </row>
        <row r="28639">
          <cell r="A28639">
            <v>87684</v>
          </cell>
          <cell r="B28639">
            <v>112.99</v>
          </cell>
        </row>
        <row r="28640">
          <cell r="A28640">
            <v>87690</v>
          </cell>
          <cell r="B28640">
            <v>40.82</v>
          </cell>
        </row>
        <row r="28641">
          <cell r="A28641">
            <v>87692</v>
          </cell>
          <cell r="B28641">
            <v>47.74</v>
          </cell>
        </row>
        <row r="28642">
          <cell r="A28642">
            <v>87693</v>
          </cell>
          <cell r="B28642">
            <v>116.52</v>
          </cell>
        </row>
        <row r="28643">
          <cell r="A28643">
            <v>87694</v>
          </cell>
          <cell r="B28643">
            <v>129.41999999999999</v>
          </cell>
        </row>
        <row r="28644">
          <cell r="A28644">
            <v>87700</v>
          </cell>
          <cell r="B28644">
            <v>44.02</v>
          </cell>
        </row>
        <row r="28645">
          <cell r="A28645">
            <v>87702</v>
          </cell>
          <cell r="B28645">
            <v>51.56</v>
          </cell>
        </row>
        <row r="28646">
          <cell r="A28646">
            <v>87703</v>
          </cell>
          <cell r="B28646">
            <v>126.46</v>
          </cell>
        </row>
        <row r="28647">
          <cell r="A28647">
            <v>87704</v>
          </cell>
          <cell r="B28647">
            <v>140.51</v>
          </cell>
        </row>
        <row r="28648">
          <cell r="A28648">
            <v>87735</v>
          </cell>
          <cell r="B28648">
            <v>38.520000000000003</v>
          </cell>
        </row>
        <row r="28649">
          <cell r="A28649">
            <v>87737</v>
          </cell>
          <cell r="B28649">
            <v>42.05</v>
          </cell>
        </row>
        <row r="28650">
          <cell r="A28650">
            <v>87738</v>
          </cell>
          <cell r="B28650">
            <v>77.180000000000007</v>
          </cell>
        </row>
        <row r="28651">
          <cell r="A28651">
            <v>87739</v>
          </cell>
          <cell r="B28651">
            <v>83.77</v>
          </cell>
        </row>
        <row r="28652">
          <cell r="A28652">
            <v>87745</v>
          </cell>
          <cell r="B28652">
            <v>45.71</v>
          </cell>
        </row>
        <row r="28653">
          <cell r="A28653">
            <v>87747</v>
          </cell>
          <cell r="B28653">
            <v>50.62</v>
          </cell>
        </row>
        <row r="28654">
          <cell r="A28654">
            <v>87748</v>
          </cell>
          <cell r="B28654">
            <v>99.46</v>
          </cell>
        </row>
        <row r="28655">
          <cell r="A28655">
            <v>87749</v>
          </cell>
          <cell r="B28655">
            <v>108.62</v>
          </cell>
        </row>
        <row r="28656">
          <cell r="A28656">
            <v>87755</v>
          </cell>
          <cell r="B28656">
            <v>43.94</v>
          </cell>
        </row>
        <row r="28657">
          <cell r="A28657">
            <v>87757</v>
          </cell>
          <cell r="B28657">
            <v>48.85</v>
          </cell>
        </row>
        <row r="28658">
          <cell r="A28658">
            <v>87758</v>
          </cell>
          <cell r="B28658">
            <v>97.69</v>
          </cell>
        </row>
        <row r="28659">
          <cell r="A28659">
            <v>87759</v>
          </cell>
          <cell r="B28659">
            <v>106.85</v>
          </cell>
        </row>
        <row r="28660">
          <cell r="A28660">
            <v>87765</v>
          </cell>
          <cell r="B28660">
            <v>49.87</v>
          </cell>
        </row>
        <row r="28661">
          <cell r="A28661">
            <v>87767</v>
          </cell>
          <cell r="B28661">
            <v>55.91</v>
          </cell>
        </row>
        <row r="28662">
          <cell r="A28662">
            <v>87768</v>
          </cell>
          <cell r="B28662">
            <v>115.97</v>
          </cell>
        </row>
        <row r="28663">
          <cell r="A28663">
            <v>87769</v>
          </cell>
          <cell r="B28663">
            <v>127.23</v>
          </cell>
        </row>
        <row r="28664">
          <cell r="A28664">
            <v>88470</v>
          </cell>
          <cell r="B28664">
            <v>18.75</v>
          </cell>
        </row>
        <row r="28665">
          <cell r="A28665">
            <v>88471</v>
          </cell>
          <cell r="B28665">
            <v>23.58</v>
          </cell>
        </row>
        <row r="28666">
          <cell r="A28666">
            <v>88472</v>
          </cell>
          <cell r="B28666">
            <v>27.43</v>
          </cell>
        </row>
        <row r="28667">
          <cell r="A28667">
            <v>88476</v>
          </cell>
          <cell r="B28667">
            <v>16.059999999999999</v>
          </cell>
        </row>
        <row r="28668">
          <cell r="A28668">
            <v>88477</v>
          </cell>
          <cell r="B28668">
            <v>22.21</v>
          </cell>
        </row>
        <row r="28669">
          <cell r="A28669">
            <v>88478</v>
          </cell>
          <cell r="B28669">
            <v>27.27</v>
          </cell>
        </row>
        <row r="28670">
          <cell r="A28670">
            <v>90930</v>
          </cell>
          <cell r="B28670">
            <v>75.59</v>
          </cell>
        </row>
        <row r="28671">
          <cell r="A28671">
            <v>90932</v>
          </cell>
          <cell r="B28671">
            <v>82.51</v>
          </cell>
        </row>
        <row r="28672">
          <cell r="A28672">
            <v>90933</v>
          </cell>
          <cell r="B28672">
            <v>151.29</v>
          </cell>
        </row>
        <row r="28673">
          <cell r="A28673">
            <v>90934</v>
          </cell>
          <cell r="B28673">
            <v>164.19</v>
          </cell>
        </row>
        <row r="28674">
          <cell r="A28674">
            <v>90940</v>
          </cell>
          <cell r="B28674">
            <v>80.08</v>
          </cell>
        </row>
        <row r="28675">
          <cell r="A28675">
            <v>90942</v>
          </cell>
          <cell r="B28675">
            <v>87.62</v>
          </cell>
        </row>
        <row r="28676">
          <cell r="A28676">
            <v>90943</v>
          </cell>
          <cell r="B28676">
            <v>162.52000000000001</v>
          </cell>
        </row>
        <row r="28677">
          <cell r="A28677">
            <v>90944</v>
          </cell>
          <cell r="B28677">
            <v>176.57</v>
          </cell>
        </row>
        <row r="28678">
          <cell r="A28678">
            <v>90950</v>
          </cell>
          <cell r="B28678">
            <v>88.3</v>
          </cell>
        </row>
        <row r="28679">
          <cell r="A28679">
            <v>90952</v>
          </cell>
          <cell r="B28679">
            <v>96.97</v>
          </cell>
        </row>
        <row r="28680">
          <cell r="A28680">
            <v>90953</v>
          </cell>
          <cell r="B28680">
            <v>183.09</v>
          </cell>
        </row>
        <row r="28681">
          <cell r="A28681">
            <v>90954</v>
          </cell>
          <cell r="B28681">
            <v>199.24</v>
          </cell>
        </row>
        <row r="28682">
          <cell r="A28682">
            <v>94438</v>
          </cell>
          <cell r="B28682">
            <v>37.770000000000003</v>
          </cell>
        </row>
        <row r="28683">
          <cell r="A28683">
            <v>94439</v>
          </cell>
          <cell r="B28683">
            <v>42.49</v>
          </cell>
        </row>
        <row r="28684">
          <cell r="A28684">
            <v>94779</v>
          </cell>
          <cell r="B28684">
            <v>36.22</v>
          </cell>
        </row>
        <row r="28685">
          <cell r="A28685">
            <v>94782</v>
          </cell>
          <cell r="B28685">
            <v>41.46</v>
          </cell>
        </row>
        <row r="28686">
          <cell r="A28686">
            <v>102803</v>
          </cell>
          <cell r="B28686">
            <v>2.2599999999999998</v>
          </cell>
        </row>
        <row r="28687">
          <cell r="A28687">
            <v>101742</v>
          </cell>
          <cell r="B28687">
            <v>60.88</v>
          </cell>
        </row>
        <row r="28688">
          <cell r="A28688">
            <v>87871</v>
          </cell>
          <cell r="B28688">
            <v>14.33</v>
          </cell>
        </row>
        <row r="28689">
          <cell r="A28689">
            <v>87872</v>
          </cell>
          <cell r="B28689">
            <v>13.57</v>
          </cell>
        </row>
        <row r="28690">
          <cell r="A28690">
            <v>87873</v>
          </cell>
          <cell r="B28690">
            <v>5.71</v>
          </cell>
        </row>
        <row r="28691">
          <cell r="A28691">
            <v>87874</v>
          </cell>
          <cell r="B28691">
            <v>5.56</v>
          </cell>
        </row>
        <row r="28692">
          <cell r="A28692">
            <v>87876</v>
          </cell>
          <cell r="B28692">
            <v>8.6199999999999992</v>
          </cell>
        </row>
        <row r="28693">
          <cell r="A28693">
            <v>87877</v>
          </cell>
          <cell r="B28693">
            <v>8.24</v>
          </cell>
        </row>
        <row r="28694">
          <cell r="A28694">
            <v>87878</v>
          </cell>
          <cell r="B28694">
            <v>4.3899999999999997</v>
          </cell>
        </row>
        <row r="28695">
          <cell r="A28695">
            <v>87879</v>
          </cell>
          <cell r="B28695">
            <v>3.85</v>
          </cell>
        </row>
        <row r="28696">
          <cell r="A28696">
            <v>87881</v>
          </cell>
          <cell r="B28696">
            <v>5.59</v>
          </cell>
        </row>
        <row r="28697">
          <cell r="A28697">
            <v>87882</v>
          </cell>
          <cell r="B28697">
            <v>5.44</v>
          </cell>
        </row>
        <row r="28698">
          <cell r="A28698">
            <v>87884</v>
          </cell>
          <cell r="B28698">
            <v>8.5</v>
          </cell>
        </row>
        <row r="28699">
          <cell r="A28699">
            <v>87885</v>
          </cell>
          <cell r="B28699">
            <v>8.1199999999999992</v>
          </cell>
        </row>
        <row r="28700">
          <cell r="A28700">
            <v>87886</v>
          </cell>
          <cell r="B28700">
            <v>21.45</v>
          </cell>
        </row>
        <row r="28701">
          <cell r="A28701">
            <v>87887</v>
          </cell>
          <cell r="B28701">
            <v>20.69</v>
          </cell>
        </row>
        <row r="28702">
          <cell r="A28702">
            <v>87888</v>
          </cell>
          <cell r="B28702">
            <v>7.23</v>
          </cell>
        </row>
        <row r="28703">
          <cell r="A28703">
            <v>87889</v>
          </cell>
          <cell r="B28703">
            <v>7.08</v>
          </cell>
        </row>
        <row r="28704">
          <cell r="A28704">
            <v>87891</v>
          </cell>
          <cell r="B28704">
            <v>10.14</v>
          </cell>
        </row>
        <row r="28705">
          <cell r="A28705">
            <v>87892</v>
          </cell>
          <cell r="B28705">
            <v>9.76</v>
          </cell>
        </row>
        <row r="28706">
          <cell r="A28706">
            <v>87893</v>
          </cell>
          <cell r="B28706">
            <v>7.03</v>
          </cell>
        </row>
        <row r="28707">
          <cell r="A28707">
            <v>87894</v>
          </cell>
          <cell r="B28707">
            <v>6.49</v>
          </cell>
        </row>
        <row r="28708">
          <cell r="A28708">
            <v>87896</v>
          </cell>
          <cell r="B28708">
            <v>6.3</v>
          </cell>
        </row>
        <row r="28709">
          <cell r="A28709">
            <v>87897</v>
          </cell>
          <cell r="B28709">
            <v>5.76</v>
          </cell>
        </row>
        <row r="28710">
          <cell r="A28710">
            <v>87899</v>
          </cell>
          <cell r="B28710">
            <v>8.57</v>
          </cell>
        </row>
        <row r="28711">
          <cell r="A28711">
            <v>87900</v>
          </cell>
          <cell r="B28711">
            <v>8.42</v>
          </cell>
        </row>
        <row r="28712">
          <cell r="A28712">
            <v>87902</v>
          </cell>
          <cell r="B28712">
            <v>11.48</v>
          </cell>
        </row>
        <row r="28713">
          <cell r="A28713">
            <v>87903</v>
          </cell>
          <cell r="B28713">
            <v>11.1</v>
          </cell>
        </row>
        <row r="28714">
          <cell r="A28714">
            <v>87904</v>
          </cell>
          <cell r="B28714">
            <v>9.26</v>
          </cell>
        </row>
        <row r="28715">
          <cell r="A28715">
            <v>87905</v>
          </cell>
          <cell r="B28715">
            <v>8.7200000000000006</v>
          </cell>
        </row>
        <row r="28716">
          <cell r="A28716">
            <v>87907</v>
          </cell>
          <cell r="B28716">
            <v>8.2200000000000006</v>
          </cell>
        </row>
        <row r="28717">
          <cell r="A28717">
            <v>87908</v>
          </cell>
          <cell r="B28717">
            <v>7.68</v>
          </cell>
        </row>
        <row r="28718">
          <cell r="A28718">
            <v>87910</v>
          </cell>
          <cell r="B28718">
            <v>21.27</v>
          </cell>
        </row>
        <row r="28719">
          <cell r="A28719">
            <v>87911</v>
          </cell>
          <cell r="B28719">
            <v>20.51</v>
          </cell>
        </row>
        <row r="28720">
          <cell r="A28720">
            <v>87411</v>
          </cell>
          <cell r="B28720">
            <v>15.88</v>
          </cell>
        </row>
        <row r="28721">
          <cell r="A28721">
            <v>87412</v>
          </cell>
          <cell r="B28721">
            <v>23.04</v>
          </cell>
        </row>
        <row r="28722">
          <cell r="A28722">
            <v>87413</v>
          </cell>
          <cell r="B28722">
            <v>27.14</v>
          </cell>
        </row>
        <row r="28723">
          <cell r="A28723">
            <v>87414</v>
          </cell>
          <cell r="B28723">
            <v>23.33</v>
          </cell>
        </row>
        <row r="28724">
          <cell r="A28724">
            <v>87415</v>
          </cell>
          <cell r="B28724">
            <v>30.28</v>
          </cell>
        </row>
        <row r="28725">
          <cell r="A28725">
            <v>87416</v>
          </cell>
          <cell r="B28725">
            <v>34.64</v>
          </cell>
        </row>
        <row r="28726">
          <cell r="A28726">
            <v>87417</v>
          </cell>
          <cell r="B28726">
            <v>16.89</v>
          </cell>
        </row>
        <row r="28727">
          <cell r="A28727">
            <v>87418</v>
          </cell>
          <cell r="B28727">
            <v>17.420000000000002</v>
          </cell>
        </row>
        <row r="28728">
          <cell r="A28728">
            <v>87419</v>
          </cell>
          <cell r="B28728">
            <v>18.96</v>
          </cell>
        </row>
        <row r="28729">
          <cell r="A28729">
            <v>87420</v>
          </cell>
          <cell r="B28729">
            <v>25.13</v>
          </cell>
        </row>
        <row r="28730">
          <cell r="A28730">
            <v>87421</v>
          </cell>
          <cell r="B28730">
            <v>25.66</v>
          </cell>
        </row>
        <row r="28731">
          <cell r="A28731">
            <v>87422</v>
          </cell>
          <cell r="B28731">
            <v>27.2</v>
          </cell>
        </row>
        <row r="28732">
          <cell r="A28732">
            <v>87423</v>
          </cell>
          <cell r="B28732">
            <v>33.840000000000003</v>
          </cell>
        </row>
        <row r="28733">
          <cell r="A28733">
            <v>87424</v>
          </cell>
          <cell r="B28733">
            <v>34.64</v>
          </cell>
        </row>
        <row r="28734">
          <cell r="A28734">
            <v>87425</v>
          </cell>
          <cell r="B28734">
            <v>35.909999999999997</v>
          </cell>
        </row>
        <row r="28735">
          <cell r="A28735">
            <v>87426</v>
          </cell>
          <cell r="B28735">
            <v>39.57</v>
          </cell>
        </row>
        <row r="28736">
          <cell r="A28736">
            <v>87427</v>
          </cell>
          <cell r="B28736">
            <v>40.36</v>
          </cell>
        </row>
        <row r="28737">
          <cell r="A28737">
            <v>87428</v>
          </cell>
          <cell r="B28737">
            <v>41.64</v>
          </cell>
        </row>
        <row r="28738">
          <cell r="A28738">
            <v>87429</v>
          </cell>
          <cell r="B28738">
            <v>17.600000000000001</v>
          </cell>
        </row>
        <row r="28739">
          <cell r="A28739">
            <v>87430</v>
          </cell>
          <cell r="B28739">
            <v>18.13</v>
          </cell>
        </row>
        <row r="28740">
          <cell r="A28740">
            <v>87431</v>
          </cell>
          <cell r="B28740">
            <v>18.39</v>
          </cell>
        </row>
        <row r="28741">
          <cell r="A28741">
            <v>87432</v>
          </cell>
          <cell r="B28741">
            <v>24.58</v>
          </cell>
        </row>
        <row r="28742">
          <cell r="A28742">
            <v>87433</v>
          </cell>
          <cell r="B28742">
            <v>25.64</v>
          </cell>
        </row>
        <row r="28743">
          <cell r="A28743">
            <v>87434</v>
          </cell>
          <cell r="B28743">
            <v>26.38</v>
          </cell>
        </row>
        <row r="28744">
          <cell r="A28744">
            <v>87435</v>
          </cell>
          <cell r="B28744">
            <v>27.92</v>
          </cell>
        </row>
        <row r="28745">
          <cell r="A28745">
            <v>87436</v>
          </cell>
          <cell r="B28745">
            <v>29.72</v>
          </cell>
        </row>
        <row r="28746">
          <cell r="A28746">
            <v>87437</v>
          </cell>
          <cell r="B28746">
            <v>31</v>
          </cell>
        </row>
        <row r="28747">
          <cell r="A28747">
            <v>87438</v>
          </cell>
          <cell r="B28747">
            <v>34.090000000000003</v>
          </cell>
        </row>
        <row r="28748">
          <cell r="A28748">
            <v>87439</v>
          </cell>
          <cell r="B28748">
            <v>36.39</v>
          </cell>
        </row>
        <row r="28749">
          <cell r="A28749">
            <v>87440</v>
          </cell>
          <cell r="B28749">
            <v>37.450000000000003</v>
          </cell>
        </row>
        <row r="28750">
          <cell r="A28750">
            <v>87527</v>
          </cell>
          <cell r="B28750">
            <v>38.090000000000003</v>
          </cell>
        </row>
        <row r="28751">
          <cell r="A28751">
            <v>87528</v>
          </cell>
          <cell r="B28751">
            <v>42.68</v>
          </cell>
        </row>
        <row r="28752">
          <cell r="A28752">
            <v>87529</v>
          </cell>
          <cell r="B28752">
            <v>34.25</v>
          </cell>
        </row>
        <row r="28753">
          <cell r="A28753">
            <v>87530</v>
          </cell>
          <cell r="B28753">
            <v>38.840000000000003</v>
          </cell>
        </row>
        <row r="28754">
          <cell r="A28754">
            <v>87531</v>
          </cell>
          <cell r="B28754">
            <v>32.880000000000003</v>
          </cell>
        </row>
        <row r="28755">
          <cell r="A28755">
            <v>87532</v>
          </cell>
          <cell r="B28755">
            <v>37.47</v>
          </cell>
        </row>
        <row r="28756">
          <cell r="A28756">
            <v>87535</v>
          </cell>
          <cell r="B28756">
            <v>29.03</v>
          </cell>
        </row>
        <row r="28757">
          <cell r="A28757">
            <v>87536</v>
          </cell>
          <cell r="B28757">
            <v>33.619999999999997</v>
          </cell>
        </row>
        <row r="28758">
          <cell r="A28758">
            <v>87537</v>
          </cell>
          <cell r="B28758">
            <v>74.06</v>
          </cell>
        </row>
        <row r="28759">
          <cell r="A28759">
            <v>87538</v>
          </cell>
          <cell r="B28759">
            <v>70.77</v>
          </cell>
        </row>
        <row r="28760">
          <cell r="A28760">
            <v>87539</v>
          </cell>
          <cell r="B28760">
            <v>69.59</v>
          </cell>
        </row>
        <row r="28761">
          <cell r="A28761">
            <v>87541</v>
          </cell>
          <cell r="B28761">
            <v>66.31</v>
          </cell>
        </row>
        <row r="28762">
          <cell r="A28762">
            <v>87543</v>
          </cell>
          <cell r="B28762">
            <v>23.38</v>
          </cell>
        </row>
        <row r="28763">
          <cell r="A28763">
            <v>87545</v>
          </cell>
          <cell r="B28763">
            <v>26.16</v>
          </cell>
        </row>
        <row r="28764">
          <cell r="A28764">
            <v>87546</v>
          </cell>
          <cell r="B28764">
            <v>28.76</v>
          </cell>
        </row>
        <row r="28765">
          <cell r="A28765">
            <v>87547</v>
          </cell>
          <cell r="B28765">
            <v>22.34</v>
          </cell>
        </row>
        <row r="28766">
          <cell r="A28766">
            <v>87548</v>
          </cell>
          <cell r="B28766">
            <v>24.94</v>
          </cell>
        </row>
        <row r="28767">
          <cell r="A28767">
            <v>87549</v>
          </cell>
          <cell r="B28767">
            <v>20.95</v>
          </cell>
        </row>
        <row r="28768">
          <cell r="A28768">
            <v>87550</v>
          </cell>
          <cell r="B28768">
            <v>23.55</v>
          </cell>
        </row>
        <row r="28769">
          <cell r="A28769">
            <v>87553</v>
          </cell>
          <cell r="B28769">
            <v>17.11</v>
          </cell>
        </row>
        <row r="28770">
          <cell r="A28770">
            <v>87554</v>
          </cell>
          <cell r="B28770">
            <v>19.71</v>
          </cell>
        </row>
        <row r="28771">
          <cell r="A28771">
            <v>87555</v>
          </cell>
          <cell r="B28771">
            <v>45.35</v>
          </cell>
        </row>
        <row r="28772">
          <cell r="A28772">
            <v>87556</v>
          </cell>
          <cell r="B28772">
            <v>42.08</v>
          </cell>
        </row>
        <row r="28773">
          <cell r="A28773">
            <v>87557</v>
          </cell>
          <cell r="B28773">
            <v>40.89</v>
          </cell>
        </row>
        <row r="28774">
          <cell r="A28774">
            <v>87559</v>
          </cell>
          <cell r="B28774">
            <v>37.6</v>
          </cell>
        </row>
        <row r="28775">
          <cell r="A28775">
            <v>87561</v>
          </cell>
          <cell r="B28775">
            <v>41.18</v>
          </cell>
        </row>
        <row r="28776">
          <cell r="A28776">
            <v>87775</v>
          </cell>
          <cell r="B28776">
            <v>56.24</v>
          </cell>
        </row>
        <row r="28777">
          <cell r="A28777">
            <v>87777</v>
          </cell>
          <cell r="B28777">
            <v>60.07</v>
          </cell>
        </row>
        <row r="28778">
          <cell r="A28778">
            <v>87778</v>
          </cell>
          <cell r="B28778">
            <v>83.43</v>
          </cell>
        </row>
        <row r="28779">
          <cell r="A28779">
            <v>87779</v>
          </cell>
          <cell r="B28779">
            <v>65.2</v>
          </cell>
        </row>
        <row r="28780">
          <cell r="A28780">
            <v>87781</v>
          </cell>
          <cell r="B28780">
            <v>70.33</v>
          </cell>
        </row>
        <row r="28781">
          <cell r="A28781">
            <v>87783</v>
          </cell>
          <cell r="B28781">
            <v>103.82</v>
          </cell>
        </row>
        <row r="28782">
          <cell r="A28782">
            <v>87784</v>
          </cell>
          <cell r="B28782">
            <v>74.17</v>
          </cell>
        </row>
        <row r="28783">
          <cell r="A28783">
            <v>87786</v>
          </cell>
          <cell r="B28783">
            <v>80.61</v>
          </cell>
        </row>
        <row r="28784">
          <cell r="A28784">
            <v>87787</v>
          </cell>
          <cell r="B28784">
            <v>124.21</v>
          </cell>
        </row>
        <row r="28785">
          <cell r="A28785">
            <v>87788</v>
          </cell>
          <cell r="B28785">
            <v>95.66</v>
          </cell>
        </row>
        <row r="28786">
          <cell r="A28786">
            <v>87790</v>
          </cell>
          <cell r="B28786">
            <v>102.75</v>
          </cell>
        </row>
        <row r="28787">
          <cell r="A28787">
            <v>87791</v>
          </cell>
          <cell r="B28787">
            <v>146.97999999999999</v>
          </cell>
        </row>
        <row r="28788">
          <cell r="A28788">
            <v>87792</v>
          </cell>
          <cell r="B28788">
            <v>37.21</v>
          </cell>
        </row>
        <row r="28789">
          <cell r="A28789">
            <v>87794</v>
          </cell>
          <cell r="B28789">
            <v>40.79</v>
          </cell>
        </row>
        <row r="28790">
          <cell r="A28790">
            <v>87795</v>
          </cell>
          <cell r="B28790">
            <v>62.16</v>
          </cell>
        </row>
        <row r="28791">
          <cell r="A28791">
            <v>87797</v>
          </cell>
          <cell r="B28791">
            <v>45.84</v>
          </cell>
        </row>
        <row r="28792">
          <cell r="A28792">
            <v>87799</v>
          </cell>
          <cell r="B28792">
            <v>50.64</v>
          </cell>
        </row>
        <row r="28793">
          <cell r="A28793">
            <v>87800</v>
          </cell>
          <cell r="B28793">
            <v>81.47</v>
          </cell>
        </row>
        <row r="28794">
          <cell r="A28794">
            <v>87801</v>
          </cell>
          <cell r="B28794">
            <v>54.48</v>
          </cell>
        </row>
        <row r="28795">
          <cell r="A28795">
            <v>87803</v>
          </cell>
          <cell r="B28795">
            <v>60.5</v>
          </cell>
        </row>
        <row r="28796">
          <cell r="A28796">
            <v>87804</v>
          </cell>
          <cell r="B28796">
            <v>100.79</v>
          </cell>
        </row>
        <row r="28797">
          <cell r="A28797">
            <v>87805</v>
          </cell>
          <cell r="B28797">
            <v>62.69</v>
          </cell>
        </row>
        <row r="28798">
          <cell r="A28798">
            <v>87807</v>
          </cell>
          <cell r="B28798">
            <v>69.319999999999993</v>
          </cell>
        </row>
        <row r="28799">
          <cell r="A28799">
            <v>87808</v>
          </cell>
          <cell r="B28799">
            <v>109.94</v>
          </cell>
        </row>
        <row r="28800">
          <cell r="A28800">
            <v>87809</v>
          </cell>
          <cell r="B28800">
            <v>89.34</v>
          </cell>
        </row>
        <row r="28801">
          <cell r="A28801">
            <v>87811</v>
          </cell>
          <cell r="B28801">
            <v>92.92</v>
          </cell>
        </row>
        <row r="28802">
          <cell r="A28802">
            <v>87812</v>
          </cell>
          <cell r="B28802">
            <v>113.81</v>
          </cell>
        </row>
        <row r="28803">
          <cell r="A28803">
            <v>87813</v>
          </cell>
          <cell r="B28803">
            <v>97.98</v>
          </cell>
        </row>
        <row r="28804">
          <cell r="A28804">
            <v>87815</v>
          </cell>
          <cell r="B28804">
            <v>102.78</v>
          </cell>
        </row>
        <row r="28805">
          <cell r="A28805">
            <v>87816</v>
          </cell>
          <cell r="B28805">
            <v>133.12</v>
          </cell>
        </row>
        <row r="28806">
          <cell r="A28806">
            <v>87817</v>
          </cell>
          <cell r="B28806">
            <v>106.12</v>
          </cell>
        </row>
        <row r="28807">
          <cell r="A28807">
            <v>87819</v>
          </cell>
          <cell r="B28807">
            <v>112.14</v>
          </cell>
        </row>
        <row r="28808">
          <cell r="A28808">
            <v>87820</v>
          </cell>
          <cell r="B28808">
            <v>152.43</v>
          </cell>
        </row>
        <row r="28809">
          <cell r="A28809">
            <v>87821</v>
          </cell>
          <cell r="B28809">
            <v>153.78</v>
          </cell>
        </row>
        <row r="28810">
          <cell r="A28810">
            <v>87823</v>
          </cell>
          <cell r="B28810">
            <v>160.41</v>
          </cell>
        </row>
        <row r="28811">
          <cell r="A28811">
            <v>87824</v>
          </cell>
          <cell r="B28811">
            <v>200.55</v>
          </cell>
        </row>
        <row r="28812">
          <cell r="A28812">
            <v>87825</v>
          </cell>
          <cell r="B28812">
            <v>70.069999999999993</v>
          </cell>
        </row>
        <row r="28813">
          <cell r="A28813">
            <v>87827</v>
          </cell>
          <cell r="B28813">
            <v>74.45</v>
          </cell>
        </row>
        <row r="28814">
          <cell r="A28814">
            <v>87828</v>
          </cell>
          <cell r="B28814">
            <v>102.07</v>
          </cell>
        </row>
        <row r="28815">
          <cell r="A28815">
            <v>87829</v>
          </cell>
          <cell r="B28815">
            <v>79.75</v>
          </cell>
        </row>
        <row r="28816">
          <cell r="A28816">
            <v>87831</v>
          </cell>
          <cell r="B28816">
            <v>85.62</v>
          </cell>
        </row>
        <row r="28817">
          <cell r="A28817">
            <v>87832</v>
          </cell>
          <cell r="B28817">
            <v>124.78</v>
          </cell>
        </row>
        <row r="28818">
          <cell r="A28818">
            <v>87834</v>
          </cell>
          <cell r="B28818">
            <v>173.24</v>
          </cell>
        </row>
        <row r="28819">
          <cell r="A28819">
            <v>87835</v>
          </cell>
          <cell r="B28819">
            <v>120.29</v>
          </cell>
        </row>
        <row r="28820">
          <cell r="A28820">
            <v>87836</v>
          </cell>
          <cell r="B28820">
            <v>165.2</v>
          </cell>
        </row>
        <row r="28821">
          <cell r="A28821">
            <v>87837</v>
          </cell>
          <cell r="B28821">
            <v>113.09</v>
          </cell>
        </row>
        <row r="28822">
          <cell r="A28822">
            <v>87838</v>
          </cell>
          <cell r="B28822">
            <v>180.87</v>
          </cell>
        </row>
        <row r="28823">
          <cell r="A28823">
            <v>87839</v>
          </cell>
          <cell r="B28823">
            <v>126.16</v>
          </cell>
        </row>
        <row r="28824">
          <cell r="A28824">
            <v>87840</v>
          </cell>
          <cell r="B28824">
            <v>170.84</v>
          </cell>
        </row>
        <row r="28825">
          <cell r="A28825">
            <v>87841</v>
          </cell>
          <cell r="B28825">
            <v>116.95</v>
          </cell>
        </row>
        <row r="28826">
          <cell r="A28826">
            <v>87842</v>
          </cell>
          <cell r="B28826">
            <v>184.63</v>
          </cell>
        </row>
        <row r="28827">
          <cell r="A28827">
            <v>87843</v>
          </cell>
          <cell r="B28827">
            <v>137.37</v>
          </cell>
        </row>
        <row r="28828">
          <cell r="A28828">
            <v>87844</v>
          </cell>
          <cell r="B28828">
            <v>169.37</v>
          </cell>
        </row>
        <row r="28829">
          <cell r="A28829">
            <v>87845</v>
          </cell>
          <cell r="B28829">
            <v>122.97</v>
          </cell>
        </row>
        <row r="28830">
          <cell r="A28830">
            <v>87846</v>
          </cell>
          <cell r="B28830">
            <v>188.34</v>
          </cell>
        </row>
        <row r="28831">
          <cell r="A28831">
            <v>87847</v>
          </cell>
          <cell r="B28831">
            <v>135.38</v>
          </cell>
        </row>
        <row r="28832">
          <cell r="A28832">
            <v>87848</v>
          </cell>
          <cell r="B28832">
            <v>178.81</v>
          </cell>
        </row>
        <row r="28833">
          <cell r="A28833">
            <v>87849</v>
          </cell>
          <cell r="B28833">
            <v>126.7</v>
          </cell>
        </row>
        <row r="28834">
          <cell r="A28834">
            <v>87850</v>
          </cell>
          <cell r="B28834">
            <v>195.98</v>
          </cell>
        </row>
        <row r="28835">
          <cell r="A28835">
            <v>87851</v>
          </cell>
          <cell r="B28835">
            <v>141.26</v>
          </cell>
        </row>
        <row r="28836">
          <cell r="A28836">
            <v>87852</v>
          </cell>
          <cell r="B28836">
            <v>184.43</v>
          </cell>
        </row>
        <row r="28837">
          <cell r="A28837">
            <v>87853</v>
          </cell>
          <cell r="B28837">
            <v>130.54</v>
          </cell>
        </row>
        <row r="28838">
          <cell r="A28838">
            <v>87854</v>
          </cell>
          <cell r="B28838">
            <v>199.72</v>
          </cell>
        </row>
        <row r="28839">
          <cell r="A28839">
            <v>87855</v>
          </cell>
          <cell r="B28839">
            <v>152.47</v>
          </cell>
        </row>
        <row r="28840">
          <cell r="A28840">
            <v>87856</v>
          </cell>
          <cell r="B28840">
            <v>182.98</v>
          </cell>
        </row>
        <row r="28841">
          <cell r="A28841">
            <v>87857</v>
          </cell>
          <cell r="B28841">
            <v>136.56</v>
          </cell>
        </row>
        <row r="28842">
          <cell r="A28842">
            <v>87858</v>
          </cell>
          <cell r="B28842">
            <v>131.37</v>
          </cell>
        </row>
        <row r="28843">
          <cell r="A28843">
            <v>87859</v>
          </cell>
          <cell r="B28843">
            <v>152.81</v>
          </cell>
        </row>
        <row r="28844">
          <cell r="A28844">
            <v>89048</v>
          </cell>
          <cell r="B28844">
            <v>35.08</v>
          </cell>
        </row>
        <row r="28845">
          <cell r="A28845">
            <v>89049</v>
          </cell>
          <cell r="B28845">
            <v>22.43</v>
          </cell>
        </row>
        <row r="28846">
          <cell r="A28846">
            <v>89173</v>
          </cell>
          <cell r="B28846">
            <v>34.450000000000003</v>
          </cell>
        </row>
        <row r="28847">
          <cell r="A28847">
            <v>90406</v>
          </cell>
          <cell r="B28847">
            <v>45.47</v>
          </cell>
        </row>
        <row r="28848">
          <cell r="A28848">
            <v>90407</v>
          </cell>
          <cell r="B28848">
            <v>50.06</v>
          </cell>
        </row>
        <row r="28849">
          <cell r="A28849">
            <v>90408</v>
          </cell>
          <cell r="B28849">
            <v>33.229999999999997</v>
          </cell>
        </row>
        <row r="28850">
          <cell r="A28850">
            <v>90409</v>
          </cell>
          <cell r="B28850">
            <v>35.83</v>
          </cell>
        </row>
        <row r="28851">
          <cell r="A28851">
            <v>87242</v>
          </cell>
          <cell r="B28851">
            <v>256.89</v>
          </cell>
        </row>
        <row r="28852">
          <cell r="A28852">
            <v>87243</v>
          </cell>
          <cell r="B28852">
            <v>235.14</v>
          </cell>
        </row>
        <row r="28853">
          <cell r="A28853">
            <v>87244</v>
          </cell>
          <cell r="B28853">
            <v>249.04</v>
          </cell>
        </row>
        <row r="28854">
          <cell r="A28854">
            <v>87245</v>
          </cell>
          <cell r="B28854">
            <v>300.32</v>
          </cell>
        </row>
        <row r="28855">
          <cell r="A28855">
            <v>87264</v>
          </cell>
          <cell r="B28855">
            <v>77.069999999999993</v>
          </cell>
        </row>
        <row r="28856">
          <cell r="A28856">
            <v>87265</v>
          </cell>
          <cell r="B28856">
            <v>68.14</v>
          </cell>
        </row>
        <row r="28857">
          <cell r="A28857">
            <v>87266</v>
          </cell>
          <cell r="B28857">
            <v>80.22</v>
          </cell>
        </row>
        <row r="28858">
          <cell r="A28858">
            <v>87267</v>
          </cell>
          <cell r="B28858">
            <v>76.28</v>
          </cell>
        </row>
        <row r="28859">
          <cell r="A28859">
            <v>87268</v>
          </cell>
          <cell r="B28859">
            <v>82.65</v>
          </cell>
        </row>
        <row r="28860">
          <cell r="A28860">
            <v>87269</v>
          </cell>
          <cell r="B28860">
            <v>72.95</v>
          </cell>
        </row>
        <row r="28861">
          <cell r="A28861">
            <v>87270</v>
          </cell>
          <cell r="B28861">
            <v>85.3</v>
          </cell>
        </row>
        <row r="28862">
          <cell r="A28862">
            <v>87271</v>
          </cell>
          <cell r="B28862">
            <v>80.680000000000007</v>
          </cell>
        </row>
        <row r="28863">
          <cell r="A28863">
            <v>87272</v>
          </cell>
          <cell r="B28863">
            <v>87.67</v>
          </cell>
        </row>
        <row r="28864">
          <cell r="A28864">
            <v>87273</v>
          </cell>
          <cell r="B28864">
            <v>75.81</v>
          </cell>
        </row>
        <row r="28865">
          <cell r="A28865">
            <v>87274</v>
          </cell>
          <cell r="B28865">
            <v>89.54</v>
          </cell>
        </row>
        <row r="28866">
          <cell r="A28866">
            <v>87275</v>
          </cell>
          <cell r="B28866">
            <v>85.52</v>
          </cell>
        </row>
        <row r="28867">
          <cell r="A28867">
            <v>88786</v>
          </cell>
          <cell r="B28867">
            <v>365.57</v>
          </cell>
        </row>
        <row r="28868">
          <cell r="A28868">
            <v>88787</v>
          </cell>
          <cell r="B28868">
            <v>337.58</v>
          </cell>
        </row>
        <row r="28869">
          <cell r="A28869">
            <v>88788</v>
          </cell>
          <cell r="B28869">
            <v>351.48</v>
          </cell>
        </row>
        <row r="28870">
          <cell r="A28870">
            <v>88789</v>
          </cell>
          <cell r="B28870">
            <v>424.15</v>
          </cell>
        </row>
        <row r="28871">
          <cell r="A28871">
            <v>89045</v>
          </cell>
          <cell r="B28871">
            <v>76.84</v>
          </cell>
        </row>
        <row r="28872">
          <cell r="A28872">
            <v>89170</v>
          </cell>
          <cell r="B28872">
            <v>74.599999999999994</v>
          </cell>
        </row>
        <row r="28873">
          <cell r="A28873">
            <v>93392</v>
          </cell>
          <cell r="B28873">
            <v>65.53</v>
          </cell>
        </row>
        <row r="28874">
          <cell r="A28874">
            <v>93393</v>
          </cell>
          <cell r="B28874">
            <v>56.71</v>
          </cell>
        </row>
        <row r="28875">
          <cell r="A28875">
            <v>93394</v>
          </cell>
          <cell r="B28875">
            <v>68.680000000000007</v>
          </cell>
        </row>
        <row r="28876">
          <cell r="A28876">
            <v>93395</v>
          </cell>
          <cell r="B28876">
            <v>64.739999999999995</v>
          </cell>
        </row>
        <row r="28877">
          <cell r="A28877">
            <v>99194</v>
          </cell>
          <cell r="B28877">
            <v>72.569999999999993</v>
          </cell>
        </row>
        <row r="28878">
          <cell r="A28878">
            <v>99195</v>
          </cell>
          <cell r="B28878">
            <v>63.75</v>
          </cell>
        </row>
        <row r="28879">
          <cell r="A28879">
            <v>99196</v>
          </cell>
          <cell r="B28879">
            <v>75.72</v>
          </cell>
        </row>
        <row r="28880">
          <cell r="A28880">
            <v>99198</v>
          </cell>
          <cell r="B28880">
            <v>71.78</v>
          </cell>
        </row>
        <row r="28881">
          <cell r="A28881">
            <v>101965</v>
          </cell>
          <cell r="B28881">
            <v>102.79</v>
          </cell>
        </row>
        <row r="28882">
          <cell r="A28882">
            <v>101966</v>
          </cell>
          <cell r="B28882">
            <v>123.97</v>
          </cell>
        </row>
        <row r="28883">
          <cell r="A28883">
            <v>101979</v>
          </cell>
          <cell r="B28883">
            <v>54.75</v>
          </cell>
        </row>
        <row r="28884">
          <cell r="A28884">
            <v>96112</v>
          </cell>
          <cell r="B28884">
            <v>145.02000000000001</v>
          </cell>
        </row>
        <row r="28885">
          <cell r="A28885">
            <v>96117</v>
          </cell>
          <cell r="B28885">
            <v>186.96</v>
          </cell>
        </row>
        <row r="28886">
          <cell r="A28886">
            <v>96122</v>
          </cell>
          <cell r="B28886">
            <v>45.62</v>
          </cell>
        </row>
        <row r="28887">
          <cell r="A28887">
            <v>96109</v>
          </cell>
          <cell r="B28887">
            <v>42.39</v>
          </cell>
        </row>
        <row r="28888">
          <cell r="A28888">
            <v>96110</v>
          </cell>
          <cell r="B28888">
            <v>71.290000000000006</v>
          </cell>
        </row>
        <row r="28889">
          <cell r="A28889">
            <v>96113</v>
          </cell>
          <cell r="B28889">
            <v>36.630000000000003</v>
          </cell>
        </row>
        <row r="28890">
          <cell r="A28890">
            <v>96114</v>
          </cell>
          <cell r="B28890">
            <v>74.2</v>
          </cell>
        </row>
        <row r="28891">
          <cell r="A28891">
            <v>96120</v>
          </cell>
          <cell r="B28891">
            <v>2.82</v>
          </cell>
        </row>
        <row r="28892">
          <cell r="A28892">
            <v>96123</v>
          </cell>
          <cell r="B28892">
            <v>36.81</v>
          </cell>
        </row>
        <row r="28893">
          <cell r="A28893">
            <v>99054</v>
          </cell>
          <cell r="B28893">
            <v>53.21</v>
          </cell>
        </row>
        <row r="28894">
          <cell r="A28894">
            <v>96111</v>
          </cell>
          <cell r="B28894">
            <v>64.209999999999994</v>
          </cell>
        </row>
        <row r="28895">
          <cell r="A28895">
            <v>96116</v>
          </cell>
          <cell r="B28895">
            <v>70.67</v>
          </cell>
        </row>
        <row r="28896">
          <cell r="A28896">
            <v>96121</v>
          </cell>
          <cell r="B28896">
            <v>12.74</v>
          </cell>
        </row>
        <row r="28897">
          <cell r="A28897">
            <v>96485</v>
          </cell>
          <cell r="B28897">
            <v>73.069999999999993</v>
          </cell>
        </row>
        <row r="28898">
          <cell r="A28898">
            <v>96486</v>
          </cell>
          <cell r="B28898">
            <v>80.069999999999993</v>
          </cell>
        </row>
        <row r="28899">
          <cell r="A28899">
            <v>91514</v>
          </cell>
          <cell r="B28899">
            <v>7.1</v>
          </cell>
        </row>
        <row r="28900">
          <cell r="A28900">
            <v>91515</v>
          </cell>
          <cell r="B28900">
            <v>9.41</v>
          </cell>
        </row>
        <row r="28901">
          <cell r="A28901">
            <v>91516</v>
          </cell>
          <cell r="B28901">
            <v>13.74</v>
          </cell>
        </row>
        <row r="28902">
          <cell r="A28902">
            <v>91517</v>
          </cell>
          <cell r="B28902">
            <v>15.31</v>
          </cell>
        </row>
        <row r="28903">
          <cell r="A28903">
            <v>91519</v>
          </cell>
          <cell r="B28903">
            <v>17.579999999999998</v>
          </cell>
        </row>
        <row r="28904">
          <cell r="A28904">
            <v>91520</v>
          </cell>
          <cell r="B28904">
            <v>2.56</v>
          </cell>
        </row>
        <row r="28905">
          <cell r="A28905">
            <v>91522</v>
          </cell>
          <cell r="B28905">
            <v>3.08</v>
          </cell>
        </row>
        <row r="28906">
          <cell r="A28906">
            <v>91525</v>
          </cell>
          <cell r="B28906">
            <v>5.59</v>
          </cell>
        </row>
        <row r="28907">
          <cell r="A28907">
            <v>87280</v>
          </cell>
          <cell r="B28907">
            <v>366.21</v>
          </cell>
        </row>
        <row r="28908">
          <cell r="A28908">
            <v>87281</v>
          </cell>
          <cell r="B28908">
            <v>356.13</v>
          </cell>
        </row>
        <row r="28909">
          <cell r="A28909">
            <v>87283</v>
          </cell>
          <cell r="B28909">
            <v>375.33</v>
          </cell>
        </row>
        <row r="28910">
          <cell r="A28910">
            <v>87284</v>
          </cell>
          <cell r="B28910">
            <v>363.96</v>
          </cell>
        </row>
        <row r="28911">
          <cell r="A28911">
            <v>87286</v>
          </cell>
          <cell r="B28911">
            <v>479.16</v>
          </cell>
        </row>
        <row r="28912">
          <cell r="A28912">
            <v>87287</v>
          </cell>
          <cell r="B28912">
            <v>455.33</v>
          </cell>
        </row>
        <row r="28913">
          <cell r="A28913">
            <v>87289</v>
          </cell>
          <cell r="B28913">
            <v>464.06</v>
          </cell>
        </row>
        <row r="28914">
          <cell r="A28914">
            <v>87290</v>
          </cell>
          <cell r="B28914">
            <v>450.78</v>
          </cell>
        </row>
        <row r="28915">
          <cell r="A28915">
            <v>87292</v>
          </cell>
          <cell r="B28915">
            <v>473.93</v>
          </cell>
        </row>
        <row r="28916">
          <cell r="A28916">
            <v>87294</v>
          </cell>
          <cell r="B28916">
            <v>451.45</v>
          </cell>
        </row>
        <row r="28917">
          <cell r="A28917">
            <v>87295</v>
          </cell>
          <cell r="B28917">
            <v>472.11</v>
          </cell>
        </row>
        <row r="28918">
          <cell r="A28918">
            <v>87296</v>
          </cell>
          <cell r="B28918">
            <v>438.1</v>
          </cell>
        </row>
        <row r="28919">
          <cell r="A28919">
            <v>87298</v>
          </cell>
          <cell r="B28919">
            <v>543.16999999999996</v>
          </cell>
        </row>
        <row r="28920">
          <cell r="A28920">
            <v>87299</v>
          </cell>
          <cell r="B28920">
            <v>363.66</v>
          </cell>
        </row>
        <row r="28921">
          <cell r="A28921">
            <v>87301</v>
          </cell>
          <cell r="B28921">
            <v>494.99</v>
          </cell>
        </row>
        <row r="28922">
          <cell r="A28922">
            <v>87302</v>
          </cell>
          <cell r="B28922">
            <v>481.52</v>
          </cell>
        </row>
        <row r="28923">
          <cell r="A28923">
            <v>87304</v>
          </cell>
          <cell r="B28923">
            <v>447.37</v>
          </cell>
        </row>
        <row r="28924">
          <cell r="A28924">
            <v>87305</v>
          </cell>
          <cell r="B28924">
            <v>447.14</v>
          </cell>
        </row>
        <row r="28925">
          <cell r="A28925">
            <v>87307</v>
          </cell>
          <cell r="B28925">
            <v>430.66</v>
          </cell>
        </row>
        <row r="28926">
          <cell r="A28926">
            <v>87308</v>
          </cell>
          <cell r="B28926">
            <v>417.61</v>
          </cell>
        </row>
        <row r="28927">
          <cell r="A28927">
            <v>87310</v>
          </cell>
          <cell r="B28927">
            <v>360.45</v>
          </cell>
        </row>
        <row r="28928">
          <cell r="A28928">
            <v>87311</v>
          </cell>
          <cell r="B28928">
            <v>347.43</v>
          </cell>
        </row>
        <row r="28929">
          <cell r="A28929">
            <v>87313</v>
          </cell>
          <cell r="B28929">
            <v>430.77</v>
          </cell>
        </row>
        <row r="28930">
          <cell r="A28930">
            <v>87314</v>
          </cell>
          <cell r="B28930">
            <v>419.12</v>
          </cell>
        </row>
        <row r="28931">
          <cell r="A28931">
            <v>87316</v>
          </cell>
          <cell r="B28931">
            <v>396.21</v>
          </cell>
        </row>
        <row r="28932">
          <cell r="A28932">
            <v>87317</v>
          </cell>
          <cell r="B28932">
            <v>376.81</v>
          </cell>
        </row>
        <row r="28933">
          <cell r="A28933">
            <v>87319</v>
          </cell>
          <cell r="B28933">
            <v>2863.65</v>
          </cell>
        </row>
        <row r="28934">
          <cell r="A28934">
            <v>87320</v>
          </cell>
          <cell r="B28934">
            <v>2863.23</v>
          </cell>
        </row>
        <row r="28935">
          <cell r="A28935">
            <v>87322</v>
          </cell>
          <cell r="B28935">
            <v>2950.09</v>
          </cell>
        </row>
        <row r="28936">
          <cell r="A28936">
            <v>87323</v>
          </cell>
          <cell r="B28936">
            <v>2942.02</v>
          </cell>
        </row>
        <row r="28937">
          <cell r="A28937">
            <v>87325</v>
          </cell>
          <cell r="B28937">
            <v>2887.1</v>
          </cell>
        </row>
        <row r="28938">
          <cell r="A28938">
            <v>87326</v>
          </cell>
          <cell r="B28938">
            <v>2884.96</v>
          </cell>
        </row>
        <row r="28939">
          <cell r="A28939">
            <v>87327</v>
          </cell>
          <cell r="B28939">
            <v>392.27</v>
          </cell>
        </row>
        <row r="28940">
          <cell r="A28940">
            <v>87328</v>
          </cell>
          <cell r="B28940">
            <v>326.85000000000002</v>
          </cell>
        </row>
        <row r="28941">
          <cell r="A28941">
            <v>87329</v>
          </cell>
          <cell r="B28941">
            <v>421.63</v>
          </cell>
        </row>
        <row r="28942">
          <cell r="A28942">
            <v>87330</v>
          </cell>
          <cell r="B28942">
            <v>347.76</v>
          </cell>
        </row>
        <row r="28943">
          <cell r="A28943">
            <v>87331</v>
          </cell>
          <cell r="B28943">
            <v>504.42</v>
          </cell>
        </row>
        <row r="28944">
          <cell r="A28944">
            <v>87332</v>
          </cell>
          <cell r="B28944">
            <v>436.13</v>
          </cell>
        </row>
        <row r="28945">
          <cell r="A28945">
            <v>87333</v>
          </cell>
          <cell r="B28945">
            <v>471.64</v>
          </cell>
        </row>
        <row r="28946">
          <cell r="A28946">
            <v>87334</v>
          </cell>
          <cell r="B28946">
            <v>429.72</v>
          </cell>
        </row>
        <row r="28947">
          <cell r="A28947">
            <v>87335</v>
          </cell>
          <cell r="B28947">
            <v>463.2</v>
          </cell>
        </row>
        <row r="28948">
          <cell r="A28948">
            <v>87336</v>
          </cell>
          <cell r="B28948">
            <v>444.67</v>
          </cell>
        </row>
        <row r="28949">
          <cell r="A28949">
            <v>87337</v>
          </cell>
          <cell r="B28949">
            <v>458.16</v>
          </cell>
        </row>
        <row r="28950">
          <cell r="A28950">
            <v>87338</v>
          </cell>
          <cell r="B28950">
            <v>439.8</v>
          </cell>
        </row>
        <row r="28951">
          <cell r="A28951">
            <v>87339</v>
          </cell>
          <cell r="B28951">
            <v>680.3</v>
          </cell>
        </row>
        <row r="28952">
          <cell r="A28952">
            <v>87340</v>
          </cell>
          <cell r="B28952">
            <v>545.09</v>
          </cell>
        </row>
        <row r="28953">
          <cell r="A28953">
            <v>87341</v>
          </cell>
          <cell r="B28953">
            <v>509.78</v>
          </cell>
        </row>
        <row r="28954">
          <cell r="A28954">
            <v>87342</v>
          </cell>
          <cell r="B28954">
            <v>575.66999999999996</v>
          </cell>
        </row>
        <row r="28955">
          <cell r="A28955">
            <v>87343</v>
          </cell>
          <cell r="B28955">
            <v>499.14</v>
          </cell>
        </row>
        <row r="28956">
          <cell r="A28956">
            <v>87344</v>
          </cell>
          <cell r="B28956">
            <v>454.97</v>
          </cell>
        </row>
        <row r="28957">
          <cell r="A28957">
            <v>87345</v>
          </cell>
          <cell r="B28957">
            <v>515.91</v>
          </cell>
        </row>
        <row r="28958">
          <cell r="A28958">
            <v>87346</v>
          </cell>
          <cell r="B28958">
            <v>452.58</v>
          </cell>
        </row>
        <row r="28959">
          <cell r="A28959">
            <v>87347</v>
          </cell>
          <cell r="B28959">
            <v>417.48</v>
          </cell>
        </row>
        <row r="28960">
          <cell r="A28960">
            <v>87348</v>
          </cell>
          <cell r="B28960">
            <v>470.91</v>
          </cell>
        </row>
        <row r="28961">
          <cell r="A28961">
            <v>87349</v>
          </cell>
          <cell r="B28961">
            <v>386.26</v>
          </cell>
        </row>
        <row r="28962">
          <cell r="A28962">
            <v>87350</v>
          </cell>
          <cell r="B28962">
            <v>411.8</v>
          </cell>
        </row>
        <row r="28963">
          <cell r="A28963">
            <v>87351</v>
          </cell>
          <cell r="B28963">
            <v>332.75</v>
          </cell>
        </row>
        <row r="28964">
          <cell r="A28964">
            <v>87352</v>
          </cell>
          <cell r="B28964">
            <v>521.21</v>
          </cell>
        </row>
        <row r="28965">
          <cell r="A28965">
            <v>87353</v>
          </cell>
          <cell r="B28965">
            <v>438.13</v>
          </cell>
        </row>
        <row r="28966">
          <cell r="A28966">
            <v>87354</v>
          </cell>
          <cell r="B28966">
            <v>398.81</v>
          </cell>
        </row>
        <row r="28967">
          <cell r="A28967">
            <v>87355</v>
          </cell>
          <cell r="B28967">
            <v>440.02</v>
          </cell>
        </row>
        <row r="28968">
          <cell r="A28968">
            <v>87356</v>
          </cell>
          <cell r="B28968">
            <v>383.38</v>
          </cell>
        </row>
        <row r="28969">
          <cell r="A28969">
            <v>87357</v>
          </cell>
          <cell r="B28969">
            <v>354.84</v>
          </cell>
        </row>
        <row r="28970">
          <cell r="A28970">
            <v>87358</v>
          </cell>
          <cell r="B28970">
            <v>2839.58</v>
          </cell>
        </row>
        <row r="28971">
          <cell r="A28971">
            <v>87359</v>
          </cell>
          <cell r="B28971">
            <v>2804.58</v>
          </cell>
        </row>
        <row r="28972">
          <cell r="A28972">
            <v>87360</v>
          </cell>
          <cell r="B28972">
            <v>2931.35</v>
          </cell>
        </row>
        <row r="28973">
          <cell r="A28973">
            <v>87361</v>
          </cell>
          <cell r="B28973">
            <v>2878.82</v>
          </cell>
        </row>
        <row r="28974">
          <cell r="A28974">
            <v>87362</v>
          </cell>
          <cell r="B28974">
            <v>2870.19</v>
          </cell>
        </row>
        <row r="28975">
          <cell r="A28975">
            <v>87363</v>
          </cell>
          <cell r="B28975">
            <v>2871.52</v>
          </cell>
        </row>
        <row r="28976">
          <cell r="A28976">
            <v>87364</v>
          </cell>
          <cell r="B28976">
            <v>2831.2</v>
          </cell>
        </row>
        <row r="28977">
          <cell r="A28977">
            <v>87365</v>
          </cell>
          <cell r="B28977">
            <v>478.35</v>
          </cell>
        </row>
        <row r="28978">
          <cell r="A28978">
            <v>87366</v>
          </cell>
          <cell r="B28978">
            <v>503.25</v>
          </cell>
        </row>
        <row r="28979">
          <cell r="A28979">
            <v>87367</v>
          </cell>
          <cell r="B28979">
            <v>591.34</v>
          </cell>
        </row>
        <row r="28980">
          <cell r="A28980">
            <v>87368</v>
          </cell>
          <cell r="B28980">
            <v>582.07000000000005</v>
          </cell>
        </row>
        <row r="28981">
          <cell r="A28981">
            <v>87369</v>
          </cell>
          <cell r="B28981">
            <v>595.96</v>
          </cell>
        </row>
        <row r="28982">
          <cell r="A28982">
            <v>87370</v>
          </cell>
          <cell r="B28982">
            <v>576.16</v>
          </cell>
        </row>
        <row r="28983">
          <cell r="A28983">
            <v>87371</v>
          </cell>
          <cell r="B28983">
            <v>567.05999999999995</v>
          </cell>
        </row>
        <row r="28984">
          <cell r="A28984">
            <v>87372</v>
          </cell>
          <cell r="B28984">
            <v>677.82</v>
          </cell>
        </row>
        <row r="28985">
          <cell r="A28985">
            <v>87373</v>
          </cell>
          <cell r="B28985">
            <v>609.02</v>
          </cell>
        </row>
        <row r="28986">
          <cell r="A28986">
            <v>87374</v>
          </cell>
          <cell r="B28986">
            <v>572.80999999999995</v>
          </cell>
        </row>
        <row r="28987">
          <cell r="A28987">
            <v>87375</v>
          </cell>
          <cell r="B28987">
            <v>550.52</v>
          </cell>
        </row>
        <row r="28988">
          <cell r="A28988">
            <v>87376</v>
          </cell>
          <cell r="B28988">
            <v>483.81</v>
          </cell>
        </row>
        <row r="28989">
          <cell r="A28989">
            <v>87377</v>
          </cell>
          <cell r="B28989">
            <v>558.66</v>
          </cell>
        </row>
        <row r="28990">
          <cell r="A28990">
            <v>87378</v>
          </cell>
          <cell r="B28990">
            <v>508.89</v>
          </cell>
        </row>
        <row r="28991">
          <cell r="A28991">
            <v>87379</v>
          </cell>
          <cell r="B28991">
            <v>2968.76</v>
          </cell>
        </row>
        <row r="28992">
          <cell r="A28992">
            <v>87380</v>
          </cell>
          <cell r="B28992">
            <v>3042.53</v>
          </cell>
        </row>
        <row r="28993">
          <cell r="A28993">
            <v>87381</v>
          </cell>
          <cell r="B28993">
            <v>2993.24</v>
          </cell>
        </row>
        <row r="28994">
          <cell r="A28994">
            <v>87382</v>
          </cell>
          <cell r="B28994">
            <v>1511.48</v>
          </cell>
        </row>
        <row r="28995">
          <cell r="A28995">
            <v>87383</v>
          </cell>
          <cell r="B28995">
            <v>1502.37</v>
          </cell>
        </row>
        <row r="28996">
          <cell r="A28996">
            <v>87384</v>
          </cell>
          <cell r="B28996">
            <v>1489.62</v>
          </cell>
        </row>
        <row r="28997">
          <cell r="A28997">
            <v>87385</v>
          </cell>
          <cell r="B28997">
            <v>1757.52</v>
          </cell>
        </row>
        <row r="28998">
          <cell r="A28998">
            <v>87386</v>
          </cell>
          <cell r="B28998">
            <v>1742.16</v>
          </cell>
        </row>
        <row r="28999">
          <cell r="A28999">
            <v>87387</v>
          </cell>
          <cell r="B28999">
            <v>1730.61</v>
          </cell>
        </row>
        <row r="29000">
          <cell r="A29000">
            <v>87388</v>
          </cell>
          <cell r="B29000">
            <v>4162.3500000000004</v>
          </cell>
        </row>
        <row r="29001">
          <cell r="A29001">
            <v>87389</v>
          </cell>
          <cell r="B29001">
            <v>4171.71</v>
          </cell>
        </row>
        <row r="29002">
          <cell r="A29002">
            <v>87390</v>
          </cell>
          <cell r="B29002">
            <v>4186.53</v>
          </cell>
        </row>
        <row r="29003">
          <cell r="A29003">
            <v>87391</v>
          </cell>
          <cell r="B29003">
            <v>4644.37</v>
          </cell>
        </row>
        <row r="29004">
          <cell r="A29004">
            <v>87393</v>
          </cell>
          <cell r="B29004">
            <v>4678.26</v>
          </cell>
        </row>
        <row r="29005">
          <cell r="A29005">
            <v>87394</v>
          </cell>
          <cell r="B29005">
            <v>4711.62</v>
          </cell>
        </row>
        <row r="29006">
          <cell r="A29006">
            <v>87395</v>
          </cell>
          <cell r="B29006">
            <v>2943.54</v>
          </cell>
        </row>
        <row r="29007">
          <cell r="A29007">
            <v>87396</v>
          </cell>
          <cell r="B29007">
            <v>2954.59</v>
          </cell>
        </row>
        <row r="29008">
          <cell r="A29008">
            <v>87397</v>
          </cell>
          <cell r="B29008">
            <v>2966.13</v>
          </cell>
        </row>
        <row r="29009">
          <cell r="A29009">
            <v>87398</v>
          </cell>
          <cell r="B29009">
            <v>1707.58</v>
          </cell>
        </row>
        <row r="29010">
          <cell r="A29010">
            <v>87399</v>
          </cell>
          <cell r="B29010">
            <v>1954.63</v>
          </cell>
        </row>
        <row r="29011">
          <cell r="A29011">
            <v>87401</v>
          </cell>
          <cell r="B29011">
            <v>4928.3999999999996</v>
          </cell>
        </row>
        <row r="29012">
          <cell r="A29012">
            <v>87402</v>
          </cell>
          <cell r="B29012">
            <v>3192.75</v>
          </cell>
        </row>
        <row r="29013">
          <cell r="A29013">
            <v>87404</v>
          </cell>
          <cell r="B29013">
            <v>4337.8999999999996</v>
          </cell>
        </row>
        <row r="29014">
          <cell r="A29014">
            <v>87405</v>
          </cell>
          <cell r="B29014">
            <v>4337.9399999999996</v>
          </cell>
        </row>
        <row r="29015">
          <cell r="A29015">
            <v>87407</v>
          </cell>
          <cell r="B29015">
            <v>1541.61</v>
          </cell>
        </row>
        <row r="29016">
          <cell r="A29016">
            <v>87408</v>
          </cell>
          <cell r="B29016">
            <v>1524.76</v>
          </cell>
        </row>
        <row r="29017">
          <cell r="A29017">
            <v>87410</v>
          </cell>
          <cell r="B29017">
            <v>759.76</v>
          </cell>
        </row>
        <row r="29018">
          <cell r="A29018">
            <v>88626</v>
          </cell>
          <cell r="B29018">
            <v>450.86</v>
          </cell>
        </row>
        <row r="29019">
          <cell r="A29019">
            <v>88627</v>
          </cell>
          <cell r="B29019">
            <v>544.41</v>
          </cell>
        </row>
        <row r="29020">
          <cell r="A29020">
            <v>88628</v>
          </cell>
          <cell r="B29020">
            <v>450.39</v>
          </cell>
        </row>
        <row r="29021">
          <cell r="A29021">
            <v>88629</v>
          </cell>
          <cell r="B29021">
            <v>550.29999999999995</v>
          </cell>
        </row>
        <row r="29022">
          <cell r="A29022">
            <v>88630</v>
          </cell>
          <cell r="B29022">
            <v>387.08</v>
          </cell>
        </row>
        <row r="29023">
          <cell r="A29023">
            <v>88631</v>
          </cell>
          <cell r="B29023">
            <v>496.49</v>
          </cell>
        </row>
        <row r="29024">
          <cell r="A29024">
            <v>88715</v>
          </cell>
          <cell r="B29024">
            <v>446.9</v>
          </cell>
        </row>
        <row r="29025">
          <cell r="A29025">
            <v>95563</v>
          </cell>
          <cell r="B29025">
            <v>676.45</v>
          </cell>
        </row>
        <row r="29026">
          <cell r="A29026">
            <v>100464</v>
          </cell>
          <cell r="B29026">
            <v>481.26</v>
          </cell>
        </row>
        <row r="29027">
          <cell r="A29027">
            <v>100465</v>
          </cell>
          <cell r="B29027">
            <v>438.99</v>
          </cell>
        </row>
        <row r="29028">
          <cell r="A29028">
            <v>100466</v>
          </cell>
          <cell r="B29028">
            <v>416.82</v>
          </cell>
        </row>
        <row r="29029">
          <cell r="A29029">
            <v>100468</v>
          </cell>
          <cell r="B29029">
            <v>568.34</v>
          </cell>
        </row>
        <row r="29030">
          <cell r="A29030">
            <v>100469</v>
          </cell>
          <cell r="B29030">
            <v>442.26</v>
          </cell>
        </row>
        <row r="29031">
          <cell r="A29031">
            <v>100470</v>
          </cell>
          <cell r="B29031">
            <v>397.7</v>
          </cell>
        </row>
        <row r="29032">
          <cell r="A29032">
            <v>100472</v>
          </cell>
          <cell r="B29032">
            <v>455.3</v>
          </cell>
        </row>
        <row r="29033">
          <cell r="A29033">
            <v>100473</v>
          </cell>
          <cell r="B29033">
            <v>402.07</v>
          </cell>
        </row>
        <row r="29034">
          <cell r="A29034">
            <v>100474</v>
          </cell>
          <cell r="B29034">
            <v>377.14</v>
          </cell>
        </row>
        <row r="29035">
          <cell r="A29035">
            <v>100475</v>
          </cell>
          <cell r="B29035">
            <v>572.62</v>
          </cell>
        </row>
        <row r="29036">
          <cell r="A29036">
            <v>100477</v>
          </cell>
          <cell r="B29036">
            <v>644.91</v>
          </cell>
        </row>
        <row r="29037">
          <cell r="A29037">
            <v>100478</v>
          </cell>
          <cell r="B29037">
            <v>561.69000000000005</v>
          </cell>
        </row>
        <row r="29038">
          <cell r="A29038">
            <v>100479</v>
          </cell>
          <cell r="B29038">
            <v>542.44000000000005</v>
          </cell>
        </row>
        <row r="29039">
          <cell r="A29039">
            <v>100480</v>
          </cell>
          <cell r="B29039">
            <v>670.88</v>
          </cell>
        </row>
        <row r="29040">
          <cell r="A29040">
            <v>100481</v>
          </cell>
          <cell r="B29040">
            <v>495.72</v>
          </cell>
        </row>
        <row r="29041">
          <cell r="A29041">
            <v>100483</v>
          </cell>
          <cell r="B29041">
            <v>549.73</v>
          </cell>
        </row>
        <row r="29042">
          <cell r="A29042">
            <v>100484</v>
          </cell>
          <cell r="B29042">
            <v>497.36</v>
          </cell>
        </row>
        <row r="29043">
          <cell r="A29043">
            <v>100485</v>
          </cell>
          <cell r="B29043">
            <v>473.95</v>
          </cell>
        </row>
        <row r="29044">
          <cell r="A29044">
            <v>100486</v>
          </cell>
          <cell r="B29044">
            <v>597.66</v>
          </cell>
        </row>
        <row r="29045">
          <cell r="A29045">
            <v>100487</v>
          </cell>
          <cell r="B29045">
            <v>420.58</v>
          </cell>
        </row>
        <row r="29046">
          <cell r="A29046">
            <v>100488</v>
          </cell>
          <cell r="B29046">
            <v>438.71</v>
          </cell>
        </row>
        <row r="29047">
          <cell r="A29047">
            <v>100489</v>
          </cell>
          <cell r="B29047">
            <v>446.22</v>
          </cell>
        </row>
        <row r="29048">
          <cell r="A29048">
            <v>100490</v>
          </cell>
          <cell r="B29048">
            <v>394.65</v>
          </cell>
        </row>
        <row r="29049">
          <cell r="A29049">
            <v>100491</v>
          </cell>
          <cell r="B29049">
            <v>569.39</v>
          </cell>
        </row>
        <row r="29050">
          <cell r="A29050">
            <v>100492</v>
          </cell>
          <cell r="B29050">
            <v>492.87</v>
          </cell>
        </row>
        <row r="29051">
          <cell r="A29051">
            <v>92121</v>
          </cell>
          <cell r="B29051">
            <v>30.51</v>
          </cell>
        </row>
        <row r="29052">
          <cell r="A29052">
            <v>92122</v>
          </cell>
          <cell r="B29052">
            <v>51.65</v>
          </cell>
        </row>
        <row r="29053">
          <cell r="A29053">
            <v>92123</v>
          </cell>
          <cell r="B29053">
            <v>49.46</v>
          </cell>
        </row>
        <row r="29054">
          <cell r="A29054">
            <v>100195</v>
          </cell>
          <cell r="B29054">
            <v>0.79</v>
          </cell>
        </row>
        <row r="29055">
          <cell r="A29055">
            <v>100196</v>
          </cell>
          <cell r="B29055">
            <v>1.31</v>
          </cell>
        </row>
        <row r="29056">
          <cell r="A29056">
            <v>100197</v>
          </cell>
          <cell r="B29056">
            <v>1.97</v>
          </cell>
        </row>
        <row r="29057">
          <cell r="A29057">
            <v>100198</v>
          </cell>
          <cell r="B29057">
            <v>0.27</v>
          </cell>
        </row>
        <row r="29058">
          <cell r="A29058">
            <v>100199</v>
          </cell>
          <cell r="B29058">
            <v>0.33</v>
          </cell>
        </row>
        <row r="29059">
          <cell r="A29059">
            <v>100200</v>
          </cell>
          <cell r="B29059">
            <v>0.4</v>
          </cell>
        </row>
        <row r="29060">
          <cell r="A29060">
            <v>100201</v>
          </cell>
          <cell r="B29060">
            <v>0.8</v>
          </cell>
        </row>
        <row r="29061">
          <cell r="A29061">
            <v>100202</v>
          </cell>
          <cell r="B29061">
            <v>0.93</v>
          </cell>
        </row>
        <row r="29062">
          <cell r="A29062">
            <v>100203</v>
          </cell>
          <cell r="B29062">
            <v>1.1100000000000001</v>
          </cell>
        </row>
        <row r="29063">
          <cell r="A29063">
            <v>100204</v>
          </cell>
          <cell r="B29063">
            <v>0.1</v>
          </cell>
        </row>
        <row r="29064">
          <cell r="A29064">
            <v>100205</v>
          </cell>
          <cell r="B29064">
            <v>1471.32</v>
          </cell>
        </row>
        <row r="29065">
          <cell r="A29065">
            <v>100206</v>
          </cell>
          <cell r="B29065">
            <v>1063.51</v>
          </cell>
        </row>
        <row r="29066">
          <cell r="A29066">
            <v>100207</v>
          </cell>
          <cell r="B29066">
            <v>394.79</v>
          </cell>
        </row>
        <row r="29067">
          <cell r="A29067">
            <v>100208</v>
          </cell>
          <cell r="B29067">
            <v>19.46</v>
          </cell>
        </row>
        <row r="29068">
          <cell r="A29068">
            <v>100209</v>
          </cell>
          <cell r="B29068">
            <v>9.73</v>
          </cell>
        </row>
        <row r="29069">
          <cell r="A29069">
            <v>100210</v>
          </cell>
          <cell r="B29069">
            <v>17.93</v>
          </cell>
        </row>
        <row r="29070">
          <cell r="A29070">
            <v>100211</v>
          </cell>
          <cell r="B29070">
            <v>6.92</v>
          </cell>
        </row>
        <row r="29071">
          <cell r="A29071">
            <v>100212</v>
          </cell>
          <cell r="B29071">
            <v>7.64</v>
          </cell>
        </row>
        <row r="29072">
          <cell r="A29072">
            <v>100213</v>
          </cell>
          <cell r="B29072">
            <v>2.74</v>
          </cell>
        </row>
        <row r="29073">
          <cell r="A29073">
            <v>100214</v>
          </cell>
          <cell r="B29073">
            <v>4.21</v>
          </cell>
        </row>
        <row r="29074">
          <cell r="A29074">
            <v>100215</v>
          </cell>
          <cell r="B29074">
            <v>3.61</v>
          </cell>
        </row>
        <row r="29075">
          <cell r="A29075">
            <v>100216</v>
          </cell>
          <cell r="B29075">
            <v>0.97</v>
          </cell>
        </row>
        <row r="29076">
          <cell r="A29076">
            <v>100217</v>
          </cell>
          <cell r="B29076">
            <v>2.88</v>
          </cell>
        </row>
        <row r="29077">
          <cell r="A29077">
            <v>100218</v>
          </cell>
          <cell r="B29077">
            <v>1.97</v>
          </cell>
        </row>
        <row r="29078">
          <cell r="A29078">
            <v>100219</v>
          </cell>
          <cell r="B29078">
            <v>0.43</v>
          </cell>
        </row>
        <row r="29079">
          <cell r="A29079">
            <v>100220</v>
          </cell>
          <cell r="B29079">
            <v>27.96</v>
          </cell>
        </row>
        <row r="29080">
          <cell r="A29080">
            <v>100221</v>
          </cell>
          <cell r="B29080">
            <v>31.69</v>
          </cell>
        </row>
        <row r="29081">
          <cell r="A29081">
            <v>100222</v>
          </cell>
          <cell r="B29081">
            <v>12</v>
          </cell>
        </row>
        <row r="29082">
          <cell r="A29082">
            <v>100223</v>
          </cell>
          <cell r="B29082">
            <v>5.61</v>
          </cell>
        </row>
        <row r="29083">
          <cell r="A29083">
            <v>100224</v>
          </cell>
          <cell r="B29083">
            <v>2.88</v>
          </cell>
        </row>
        <row r="29084">
          <cell r="A29084">
            <v>100225</v>
          </cell>
          <cell r="B29084">
            <v>2.19</v>
          </cell>
        </row>
        <row r="29085">
          <cell r="A29085">
            <v>100226</v>
          </cell>
          <cell r="B29085">
            <v>0.69</v>
          </cell>
        </row>
        <row r="29086">
          <cell r="A29086">
            <v>100227</v>
          </cell>
          <cell r="B29086">
            <v>1.02</v>
          </cell>
        </row>
        <row r="29087">
          <cell r="A29087">
            <v>100228</v>
          </cell>
          <cell r="B29087">
            <v>0.28000000000000003</v>
          </cell>
        </row>
        <row r="29088">
          <cell r="A29088">
            <v>100229</v>
          </cell>
          <cell r="B29088">
            <v>0.01</v>
          </cell>
        </row>
        <row r="29089">
          <cell r="A29089">
            <v>100230</v>
          </cell>
          <cell r="B29089">
            <v>0.02</v>
          </cell>
        </row>
        <row r="29090">
          <cell r="A29090">
            <v>100231</v>
          </cell>
          <cell r="B29090">
            <v>0.03</v>
          </cell>
        </row>
        <row r="29091">
          <cell r="A29091">
            <v>100232</v>
          </cell>
          <cell r="B29091">
            <v>0.37</v>
          </cell>
        </row>
        <row r="29092">
          <cell r="A29092">
            <v>100233</v>
          </cell>
          <cell r="B29092">
            <v>0.18</v>
          </cell>
        </row>
        <row r="29093">
          <cell r="A29093">
            <v>100234</v>
          </cell>
          <cell r="B29093">
            <v>0.55000000000000004</v>
          </cell>
        </row>
        <row r="29094">
          <cell r="A29094">
            <v>100235</v>
          </cell>
          <cell r="B29094">
            <v>0.04</v>
          </cell>
        </row>
        <row r="29095">
          <cell r="A29095">
            <v>100236</v>
          </cell>
          <cell r="B29095">
            <v>2.78</v>
          </cell>
        </row>
        <row r="29096">
          <cell r="A29096">
            <v>100237</v>
          </cell>
          <cell r="B29096">
            <v>3.34</v>
          </cell>
        </row>
        <row r="29097">
          <cell r="A29097">
            <v>100238</v>
          </cell>
          <cell r="B29097">
            <v>5.35</v>
          </cell>
        </row>
        <row r="29098">
          <cell r="A29098">
            <v>100239</v>
          </cell>
          <cell r="B29098">
            <v>6.69</v>
          </cell>
        </row>
        <row r="29099">
          <cell r="A29099">
            <v>100240</v>
          </cell>
          <cell r="B29099">
            <v>4.01</v>
          </cell>
        </row>
        <row r="29100">
          <cell r="A29100">
            <v>100241</v>
          </cell>
          <cell r="B29100">
            <v>6.69</v>
          </cell>
        </row>
        <row r="29101">
          <cell r="A29101">
            <v>100242</v>
          </cell>
          <cell r="B29101">
            <v>19.760000000000002</v>
          </cell>
        </row>
        <row r="29102">
          <cell r="A29102">
            <v>100243</v>
          </cell>
          <cell r="B29102">
            <v>3.21</v>
          </cell>
        </row>
        <row r="29103">
          <cell r="A29103">
            <v>100244</v>
          </cell>
          <cell r="B29103">
            <v>4.01</v>
          </cell>
        </row>
        <row r="29104">
          <cell r="A29104">
            <v>100245</v>
          </cell>
          <cell r="B29104">
            <v>8.02</v>
          </cell>
        </row>
        <row r="29105">
          <cell r="A29105">
            <v>100246</v>
          </cell>
          <cell r="B29105">
            <v>2.67</v>
          </cell>
        </row>
        <row r="29106">
          <cell r="A29106">
            <v>100247</v>
          </cell>
          <cell r="B29106">
            <v>3.34</v>
          </cell>
        </row>
        <row r="29107">
          <cell r="A29107">
            <v>100248</v>
          </cell>
          <cell r="B29107">
            <v>13.17</v>
          </cell>
        </row>
        <row r="29108">
          <cell r="A29108">
            <v>100249</v>
          </cell>
          <cell r="B29108">
            <v>2.67</v>
          </cell>
        </row>
        <row r="29109">
          <cell r="A29109">
            <v>100250</v>
          </cell>
          <cell r="B29109">
            <v>4.45</v>
          </cell>
        </row>
        <row r="29110">
          <cell r="A29110">
            <v>100251</v>
          </cell>
          <cell r="B29110">
            <v>13.17</v>
          </cell>
        </row>
        <row r="29111">
          <cell r="A29111">
            <v>100252</v>
          </cell>
          <cell r="B29111">
            <v>19.760000000000002</v>
          </cell>
        </row>
        <row r="29112">
          <cell r="A29112">
            <v>100253</v>
          </cell>
          <cell r="B29112">
            <v>26.35</v>
          </cell>
        </row>
        <row r="29113">
          <cell r="A29113">
            <v>100254</v>
          </cell>
          <cell r="B29113">
            <v>39.53</v>
          </cell>
        </row>
        <row r="29114">
          <cell r="A29114">
            <v>100255</v>
          </cell>
          <cell r="B29114">
            <v>13.37</v>
          </cell>
        </row>
        <row r="29115">
          <cell r="A29115">
            <v>100256</v>
          </cell>
          <cell r="B29115">
            <v>8.91</v>
          </cell>
        </row>
        <row r="29116">
          <cell r="A29116">
            <v>100257</v>
          </cell>
          <cell r="B29116">
            <v>5.35</v>
          </cell>
        </row>
        <row r="29117">
          <cell r="A29117">
            <v>100258</v>
          </cell>
          <cell r="B29117">
            <v>13.37</v>
          </cell>
        </row>
        <row r="29118">
          <cell r="A29118">
            <v>100259</v>
          </cell>
          <cell r="B29118">
            <v>26.35</v>
          </cell>
        </row>
        <row r="29119">
          <cell r="A29119">
            <v>100260</v>
          </cell>
          <cell r="B29119">
            <v>8.68</v>
          </cell>
        </row>
        <row r="29120">
          <cell r="A29120">
            <v>100261</v>
          </cell>
          <cell r="B29120">
            <v>5.46</v>
          </cell>
        </row>
        <row r="29121">
          <cell r="A29121">
            <v>100262</v>
          </cell>
          <cell r="B29121">
            <v>3.38</v>
          </cell>
        </row>
        <row r="29122">
          <cell r="A29122">
            <v>100263</v>
          </cell>
          <cell r="B29122">
            <v>2.16</v>
          </cell>
        </row>
        <row r="29123">
          <cell r="A29123">
            <v>100264</v>
          </cell>
          <cell r="B29123">
            <v>39.47</v>
          </cell>
        </row>
        <row r="29124">
          <cell r="A29124">
            <v>100265</v>
          </cell>
          <cell r="B29124">
            <v>0.82</v>
          </cell>
        </row>
        <row r="29125">
          <cell r="A29125">
            <v>100266</v>
          </cell>
          <cell r="B29125">
            <v>83.88</v>
          </cell>
        </row>
        <row r="29126">
          <cell r="A29126">
            <v>100267</v>
          </cell>
          <cell r="B29126">
            <v>1.66</v>
          </cell>
        </row>
        <row r="29127">
          <cell r="A29127">
            <v>100268</v>
          </cell>
          <cell r="B29127">
            <v>83.88</v>
          </cell>
        </row>
        <row r="29128">
          <cell r="A29128">
            <v>100269</v>
          </cell>
          <cell r="B29128">
            <v>1.66</v>
          </cell>
        </row>
        <row r="29129">
          <cell r="A29129">
            <v>100270</v>
          </cell>
          <cell r="B29129">
            <v>62.88</v>
          </cell>
        </row>
        <row r="29130">
          <cell r="A29130">
            <v>100271</v>
          </cell>
          <cell r="B29130">
            <v>62.91</v>
          </cell>
        </row>
        <row r="29131">
          <cell r="A29131">
            <v>100272</v>
          </cell>
          <cell r="B29131">
            <v>1.24</v>
          </cell>
        </row>
        <row r="29132">
          <cell r="A29132">
            <v>100273</v>
          </cell>
          <cell r="B29132">
            <v>3.28</v>
          </cell>
        </row>
        <row r="29133">
          <cell r="A29133">
            <v>100274</v>
          </cell>
          <cell r="B29133">
            <v>27.97</v>
          </cell>
        </row>
        <row r="29134">
          <cell r="A29134">
            <v>100275</v>
          </cell>
          <cell r="B29134">
            <v>18.079999999999998</v>
          </cell>
        </row>
        <row r="29135">
          <cell r="A29135">
            <v>100276</v>
          </cell>
          <cell r="B29135">
            <v>33.01</v>
          </cell>
        </row>
        <row r="29136">
          <cell r="A29136">
            <v>100277</v>
          </cell>
          <cell r="B29136">
            <v>1.84</v>
          </cell>
        </row>
        <row r="29137">
          <cell r="A29137">
            <v>100278</v>
          </cell>
          <cell r="B29137">
            <v>40.130000000000003</v>
          </cell>
        </row>
        <row r="29138">
          <cell r="A29138">
            <v>100279</v>
          </cell>
          <cell r="B29138">
            <v>0.77</v>
          </cell>
        </row>
        <row r="29139">
          <cell r="A29139">
            <v>100280</v>
          </cell>
          <cell r="B29139">
            <v>18.43</v>
          </cell>
        </row>
        <row r="29140">
          <cell r="A29140">
            <v>100281</v>
          </cell>
          <cell r="B29140">
            <v>3.52</v>
          </cell>
        </row>
        <row r="29141">
          <cell r="A29141">
            <v>100282</v>
          </cell>
          <cell r="B29141">
            <v>157.16999999999999</v>
          </cell>
        </row>
        <row r="29142">
          <cell r="A29142">
            <v>100283</v>
          </cell>
          <cell r="B29142">
            <v>25.39</v>
          </cell>
        </row>
        <row r="29143">
          <cell r="A29143">
            <v>100284</v>
          </cell>
          <cell r="B29143">
            <v>10.31</v>
          </cell>
        </row>
        <row r="29144">
          <cell r="A29144">
            <v>100285</v>
          </cell>
          <cell r="B29144">
            <v>42.22</v>
          </cell>
        </row>
        <row r="29145">
          <cell r="A29145">
            <v>100286</v>
          </cell>
          <cell r="B29145">
            <v>13.76</v>
          </cell>
        </row>
        <row r="29146">
          <cell r="A29146">
            <v>100287</v>
          </cell>
          <cell r="B29146">
            <v>13.17</v>
          </cell>
        </row>
        <row r="29147">
          <cell r="A29147">
            <v>99802</v>
          </cell>
          <cell r="B29147">
            <v>0.53</v>
          </cell>
        </row>
        <row r="29148">
          <cell r="A29148">
            <v>99803</v>
          </cell>
          <cell r="B29148">
            <v>2.08</v>
          </cell>
        </row>
        <row r="29149">
          <cell r="A29149">
            <v>99804</v>
          </cell>
          <cell r="B29149">
            <v>5.39</v>
          </cell>
        </row>
        <row r="29150">
          <cell r="A29150">
            <v>99805</v>
          </cell>
          <cell r="B29150">
            <v>11.11</v>
          </cell>
        </row>
        <row r="29151">
          <cell r="A29151">
            <v>99806</v>
          </cell>
          <cell r="B29151">
            <v>0.86</v>
          </cell>
        </row>
        <row r="29152">
          <cell r="A29152">
            <v>99807</v>
          </cell>
          <cell r="B29152">
            <v>1.62</v>
          </cell>
        </row>
        <row r="29153">
          <cell r="A29153">
            <v>99808</v>
          </cell>
          <cell r="B29153">
            <v>3.79</v>
          </cell>
        </row>
        <row r="29154">
          <cell r="A29154">
            <v>99809</v>
          </cell>
          <cell r="B29154">
            <v>5.94</v>
          </cell>
        </row>
        <row r="29155">
          <cell r="A29155">
            <v>99810</v>
          </cell>
          <cell r="B29155">
            <v>7.37</v>
          </cell>
        </row>
        <row r="29156">
          <cell r="A29156">
            <v>99811</v>
          </cell>
          <cell r="B29156">
            <v>3.55</v>
          </cell>
        </row>
        <row r="29157">
          <cell r="A29157">
            <v>99812</v>
          </cell>
          <cell r="B29157">
            <v>1.1399999999999999</v>
          </cell>
        </row>
        <row r="29158">
          <cell r="A29158">
            <v>99813</v>
          </cell>
          <cell r="B29158">
            <v>0.95</v>
          </cell>
        </row>
        <row r="29159">
          <cell r="A29159">
            <v>99814</v>
          </cell>
          <cell r="B29159">
            <v>1.97</v>
          </cell>
        </row>
        <row r="29160">
          <cell r="A29160">
            <v>99815</v>
          </cell>
          <cell r="B29160">
            <v>8</v>
          </cell>
        </row>
        <row r="29161">
          <cell r="A29161">
            <v>99816</v>
          </cell>
          <cell r="B29161">
            <v>8.5299999999999994</v>
          </cell>
        </row>
        <row r="29162">
          <cell r="A29162">
            <v>99817</v>
          </cell>
          <cell r="B29162">
            <v>4.79</v>
          </cell>
        </row>
        <row r="29163">
          <cell r="A29163">
            <v>99818</v>
          </cell>
          <cell r="B29163">
            <v>4.79</v>
          </cell>
        </row>
        <row r="29164">
          <cell r="A29164">
            <v>99819</v>
          </cell>
          <cell r="B29164">
            <v>16.87</v>
          </cell>
        </row>
        <row r="29165">
          <cell r="A29165">
            <v>99820</v>
          </cell>
          <cell r="B29165">
            <v>1.81</v>
          </cell>
        </row>
        <row r="29166">
          <cell r="A29166">
            <v>99821</v>
          </cell>
          <cell r="B29166">
            <v>2.78</v>
          </cell>
        </row>
        <row r="29167">
          <cell r="A29167">
            <v>99822</v>
          </cell>
          <cell r="B29167">
            <v>1.01</v>
          </cell>
        </row>
        <row r="29168">
          <cell r="A29168">
            <v>99823</v>
          </cell>
          <cell r="B29168">
            <v>2.16</v>
          </cell>
        </row>
        <row r="29169">
          <cell r="A29169">
            <v>99824</v>
          </cell>
          <cell r="B29169">
            <v>2.39</v>
          </cell>
        </row>
        <row r="29170">
          <cell r="A29170">
            <v>99825</v>
          </cell>
          <cell r="B29170">
            <v>3.29</v>
          </cell>
        </row>
        <row r="29171">
          <cell r="A29171">
            <v>99826</v>
          </cell>
          <cell r="B29171">
            <v>1.55</v>
          </cell>
        </row>
        <row r="29172">
          <cell r="A29172">
            <v>97010</v>
          </cell>
          <cell r="B29172">
            <v>71.52</v>
          </cell>
        </row>
        <row r="29173">
          <cell r="A29173">
            <v>97011</v>
          </cell>
          <cell r="B29173">
            <v>54.52</v>
          </cell>
        </row>
        <row r="29174">
          <cell r="A29174">
            <v>97012</v>
          </cell>
          <cell r="B29174">
            <v>46.02</v>
          </cell>
        </row>
        <row r="29175">
          <cell r="A29175">
            <v>97013</v>
          </cell>
          <cell r="B29175">
            <v>87.78</v>
          </cell>
        </row>
        <row r="29176">
          <cell r="A29176">
            <v>97014</v>
          </cell>
          <cell r="B29176">
            <v>65.62</v>
          </cell>
        </row>
        <row r="29177">
          <cell r="A29177">
            <v>97015</v>
          </cell>
          <cell r="B29177">
            <v>54.4</v>
          </cell>
        </row>
        <row r="29178">
          <cell r="A29178">
            <v>97016</v>
          </cell>
          <cell r="B29178">
            <v>63.8</v>
          </cell>
        </row>
        <row r="29179">
          <cell r="A29179">
            <v>97017</v>
          </cell>
          <cell r="B29179">
            <v>47.59</v>
          </cell>
        </row>
        <row r="29180">
          <cell r="A29180">
            <v>97018</v>
          </cell>
          <cell r="B29180">
            <v>39.19</v>
          </cell>
        </row>
        <row r="29181">
          <cell r="A29181">
            <v>97031</v>
          </cell>
          <cell r="B29181">
            <v>96.7</v>
          </cell>
        </row>
        <row r="29182">
          <cell r="A29182">
            <v>97032</v>
          </cell>
          <cell r="B29182">
            <v>59.29</v>
          </cell>
        </row>
        <row r="29183">
          <cell r="A29183">
            <v>97033</v>
          </cell>
          <cell r="B29183">
            <v>105.57</v>
          </cell>
        </row>
        <row r="29184">
          <cell r="A29184">
            <v>97034</v>
          </cell>
          <cell r="B29184">
            <v>62.62</v>
          </cell>
        </row>
        <row r="29185">
          <cell r="A29185">
            <v>97039</v>
          </cell>
          <cell r="B29185">
            <v>40.98</v>
          </cell>
        </row>
        <row r="29186">
          <cell r="A29186">
            <v>97040</v>
          </cell>
          <cell r="B29186">
            <v>16.07</v>
          </cell>
        </row>
        <row r="29187">
          <cell r="A29187">
            <v>97041</v>
          </cell>
          <cell r="B29187">
            <v>284.58999999999997</v>
          </cell>
        </row>
        <row r="29188">
          <cell r="A29188">
            <v>97046</v>
          </cell>
          <cell r="B29188">
            <v>0.37</v>
          </cell>
        </row>
        <row r="29189">
          <cell r="A29189">
            <v>97047</v>
          </cell>
          <cell r="B29189">
            <v>0.14000000000000001</v>
          </cell>
        </row>
        <row r="29190">
          <cell r="A29190">
            <v>97048</v>
          </cell>
          <cell r="B29190">
            <v>0.1</v>
          </cell>
        </row>
        <row r="29191">
          <cell r="A29191">
            <v>97054</v>
          </cell>
          <cell r="B29191">
            <v>27.69</v>
          </cell>
        </row>
        <row r="29192">
          <cell r="A29192">
            <v>97062</v>
          </cell>
          <cell r="B29192">
            <v>7.08</v>
          </cell>
        </row>
        <row r="29193">
          <cell r="A29193">
            <v>97063</v>
          </cell>
          <cell r="B29193">
            <v>11.55</v>
          </cell>
        </row>
        <row r="29194">
          <cell r="A29194">
            <v>97064</v>
          </cell>
          <cell r="B29194">
            <v>21.14</v>
          </cell>
        </row>
        <row r="29195">
          <cell r="A29195">
            <v>97065</v>
          </cell>
          <cell r="B29195">
            <v>7.2</v>
          </cell>
        </row>
        <row r="29196">
          <cell r="A29196">
            <v>97066</v>
          </cell>
          <cell r="B29196">
            <v>84.66</v>
          </cell>
        </row>
        <row r="29197">
          <cell r="A29197">
            <v>97067</v>
          </cell>
          <cell r="B29197">
            <v>759.19</v>
          </cell>
        </row>
        <row r="29198">
          <cell r="A29198">
            <v>97621</v>
          </cell>
          <cell r="B29198">
            <v>115.26</v>
          </cell>
        </row>
        <row r="29199">
          <cell r="A29199">
            <v>97622</v>
          </cell>
          <cell r="B29199">
            <v>56.17</v>
          </cell>
        </row>
        <row r="29200">
          <cell r="A29200">
            <v>97623</v>
          </cell>
          <cell r="B29200">
            <v>172.08</v>
          </cell>
        </row>
        <row r="29201">
          <cell r="A29201">
            <v>97624</v>
          </cell>
          <cell r="B29201">
            <v>105.62</v>
          </cell>
        </row>
        <row r="29202">
          <cell r="A29202">
            <v>97625</v>
          </cell>
          <cell r="B29202">
            <v>53.52</v>
          </cell>
        </row>
        <row r="29203">
          <cell r="A29203">
            <v>97626</v>
          </cell>
          <cell r="B29203">
            <v>600.96</v>
          </cell>
        </row>
        <row r="29204">
          <cell r="A29204">
            <v>97627</v>
          </cell>
          <cell r="B29204">
            <v>310.32</v>
          </cell>
        </row>
        <row r="29205">
          <cell r="A29205">
            <v>97628</v>
          </cell>
          <cell r="B29205">
            <v>277.63</v>
          </cell>
        </row>
        <row r="29206">
          <cell r="A29206">
            <v>97629</v>
          </cell>
          <cell r="B29206">
            <v>138.33000000000001</v>
          </cell>
        </row>
        <row r="29207">
          <cell r="A29207">
            <v>97631</v>
          </cell>
          <cell r="B29207">
            <v>3.27</v>
          </cell>
        </row>
        <row r="29208">
          <cell r="A29208">
            <v>97632</v>
          </cell>
          <cell r="B29208">
            <v>2.6</v>
          </cell>
        </row>
        <row r="29209">
          <cell r="A29209">
            <v>97633</v>
          </cell>
          <cell r="B29209">
            <v>22.79</v>
          </cell>
        </row>
        <row r="29210">
          <cell r="A29210">
            <v>97634</v>
          </cell>
          <cell r="B29210">
            <v>13.02</v>
          </cell>
        </row>
        <row r="29211">
          <cell r="A29211">
            <v>97635</v>
          </cell>
          <cell r="B29211">
            <v>15.46</v>
          </cell>
        </row>
        <row r="29212">
          <cell r="A29212">
            <v>97636</v>
          </cell>
          <cell r="B29212">
            <v>18.57</v>
          </cell>
        </row>
        <row r="29213">
          <cell r="A29213">
            <v>97637</v>
          </cell>
          <cell r="B29213">
            <v>2.83</v>
          </cell>
        </row>
        <row r="29214">
          <cell r="A29214">
            <v>97638</v>
          </cell>
          <cell r="B29214">
            <v>8.26</v>
          </cell>
        </row>
        <row r="29215">
          <cell r="A29215">
            <v>97639</v>
          </cell>
          <cell r="B29215">
            <v>19.75</v>
          </cell>
        </row>
        <row r="29216">
          <cell r="A29216">
            <v>97640</v>
          </cell>
          <cell r="B29216">
            <v>1.79</v>
          </cell>
        </row>
        <row r="29217">
          <cell r="A29217">
            <v>97641</v>
          </cell>
          <cell r="B29217">
            <v>4.8899999999999997</v>
          </cell>
        </row>
        <row r="29218">
          <cell r="A29218">
            <v>97642</v>
          </cell>
          <cell r="B29218">
            <v>3.2</v>
          </cell>
        </row>
        <row r="29219">
          <cell r="A29219">
            <v>97643</v>
          </cell>
          <cell r="B29219">
            <v>24.22</v>
          </cell>
        </row>
        <row r="29220">
          <cell r="A29220">
            <v>97644</v>
          </cell>
          <cell r="B29220">
            <v>9.1300000000000008</v>
          </cell>
        </row>
        <row r="29221">
          <cell r="A29221">
            <v>97645</v>
          </cell>
          <cell r="B29221">
            <v>32.83</v>
          </cell>
        </row>
        <row r="29222">
          <cell r="A29222">
            <v>97647</v>
          </cell>
          <cell r="B29222">
            <v>3.3</v>
          </cell>
        </row>
        <row r="29223">
          <cell r="A29223">
            <v>97648</v>
          </cell>
          <cell r="B29223">
            <v>1.9</v>
          </cell>
        </row>
        <row r="29224">
          <cell r="A29224">
            <v>97649</v>
          </cell>
          <cell r="B29224">
            <v>4.0999999999999996</v>
          </cell>
        </row>
        <row r="29225">
          <cell r="A29225">
            <v>97650</v>
          </cell>
          <cell r="B29225">
            <v>7.1</v>
          </cell>
        </row>
        <row r="29226">
          <cell r="A29226">
            <v>97651</v>
          </cell>
          <cell r="B29226">
            <v>78.540000000000006</v>
          </cell>
        </row>
        <row r="29227">
          <cell r="A29227">
            <v>97652</v>
          </cell>
          <cell r="B29227">
            <v>178.07</v>
          </cell>
        </row>
        <row r="29228">
          <cell r="A29228">
            <v>97653</v>
          </cell>
          <cell r="B29228">
            <v>114.7</v>
          </cell>
        </row>
        <row r="29229">
          <cell r="A29229">
            <v>97654</v>
          </cell>
          <cell r="B29229">
            <v>141.94999999999999</v>
          </cell>
        </row>
        <row r="29230">
          <cell r="A29230">
            <v>97655</v>
          </cell>
          <cell r="B29230">
            <v>19.52</v>
          </cell>
        </row>
        <row r="29231">
          <cell r="A29231">
            <v>97656</v>
          </cell>
          <cell r="B29231">
            <v>197.76</v>
          </cell>
        </row>
        <row r="29232">
          <cell r="A29232">
            <v>97657</v>
          </cell>
          <cell r="B29232">
            <v>391.97</v>
          </cell>
        </row>
        <row r="29233">
          <cell r="A29233">
            <v>97658</v>
          </cell>
          <cell r="B29233">
            <v>162.63</v>
          </cell>
        </row>
        <row r="29234">
          <cell r="A29234">
            <v>97659</v>
          </cell>
          <cell r="B29234">
            <v>218.95</v>
          </cell>
        </row>
        <row r="29235">
          <cell r="A29235">
            <v>97660</v>
          </cell>
          <cell r="B29235">
            <v>0.65</v>
          </cell>
        </row>
        <row r="29236">
          <cell r="A29236">
            <v>97661</v>
          </cell>
          <cell r="B29236">
            <v>0.66</v>
          </cell>
        </row>
        <row r="29237">
          <cell r="A29237">
            <v>97662</v>
          </cell>
          <cell r="B29237">
            <v>0.48</v>
          </cell>
        </row>
        <row r="29238">
          <cell r="A29238">
            <v>97663</v>
          </cell>
          <cell r="B29238">
            <v>12.05</v>
          </cell>
        </row>
        <row r="29239">
          <cell r="A29239">
            <v>97664</v>
          </cell>
          <cell r="B29239">
            <v>1.49</v>
          </cell>
        </row>
        <row r="29240">
          <cell r="A29240">
            <v>97665</v>
          </cell>
          <cell r="B29240">
            <v>1.26</v>
          </cell>
        </row>
        <row r="29241">
          <cell r="A29241">
            <v>97666</v>
          </cell>
          <cell r="B29241">
            <v>8.7899999999999991</v>
          </cell>
        </row>
        <row r="29242">
          <cell r="A29242">
            <v>95967</v>
          </cell>
          <cell r="B29242">
            <v>141.29</v>
          </cell>
        </row>
        <row r="29243">
          <cell r="A29243">
            <v>99058</v>
          </cell>
          <cell r="B29243">
            <v>7.14</v>
          </cell>
        </row>
        <row r="29244">
          <cell r="A29244">
            <v>99059</v>
          </cell>
          <cell r="B29244">
            <v>58</v>
          </cell>
        </row>
        <row r="29245">
          <cell r="A29245">
            <v>99060</v>
          </cell>
          <cell r="B29245">
            <v>158.35</v>
          </cell>
        </row>
        <row r="29246">
          <cell r="A29246">
            <v>99061</v>
          </cell>
          <cell r="B29246">
            <v>104.8</v>
          </cell>
        </row>
        <row r="29247">
          <cell r="A29247">
            <v>99062</v>
          </cell>
          <cell r="B29247">
            <v>2.52</v>
          </cell>
        </row>
        <row r="29248">
          <cell r="A29248">
            <v>99063</v>
          </cell>
          <cell r="B29248">
            <v>5.24</v>
          </cell>
        </row>
        <row r="29249">
          <cell r="A29249">
            <v>99064</v>
          </cell>
          <cell r="B29249">
            <v>0.35</v>
          </cell>
        </row>
        <row r="29250">
          <cell r="A29250">
            <v>93588</v>
          </cell>
          <cell r="B29250">
            <v>2.17</v>
          </cell>
        </row>
        <row r="29251">
          <cell r="A29251">
            <v>93589</v>
          </cell>
          <cell r="B29251">
            <v>1.86</v>
          </cell>
        </row>
        <row r="29252">
          <cell r="A29252">
            <v>93590</v>
          </cell>
          <cell r="B29252">
            <v>0.67</v>
          </cell>
        </row>
        <row r="29253">
          <cell r="A29253">
            <v>93591</v>
          </cell>
          <cell r="B29253">
            <v>2.2999999999999998</v>
          </cell>
        </row>
        <row r="29254">
          <cell r="A29254">
            <v>93592</v>
          </cell>
          <cell r="B29254">
            <v>1.99</v>
          </cell>
        </row>
        <row r="29255">
          <cell r="A29255">
            <v>93593</v>
          </cell>
          <cell r="B29255">
            <v>0.73</v>
          </cell>
        </row>
        <row r="29256">
          <cell r="A29256">
            <v>93594</v>
          </cell>
          <cell r="B29256">
            <v>1.44</v>
          </cell>
        </row>
        <row r="29257">
          <cell r="A29257">
            <v>93595</v>
          </cell>
          <cell r="B29257">
            <v>1.26</v>
          </cell>
        </row>
        <row r="29258">
          <cell r="A29258">
            <v>93596</v>
          </cell>
          <cell r="B29258">
            <v>0.45</v>
          </cell>
        </row>
        <row r="29259">
          <cell r="A29259">
            <v>93597</v>
          </cell>
          <cell r="B29259">
            <v>1.53</v>
          </cell>
        </row>
        <row r="29260">
          <cell r="A29260">
            <v>93598</v>
          </cell>
          <cell r="B29260">
            <v>1.32</v>
          </cell>
        </row>
        <row r="29261">
          <cell r="A29261">
            <v>93599</v>
          </cell>
          <cell r="B29261">
            <v>0.48</v>
          </cell>
        </row>
        <row r="29262">
          <cell r="A29262">
            <v>95425</v>
          </cell>
          <cell r="B29262">
            <v>1.97</v>
          </cell>
        </row>
        <row r="29263">
          <cell r="A29263">
            <v>95426</v>
          </cell>
          <cell r="B29263">
            <v>1.7</v>
          </cell>
        </row>
        <row r="29264">
          <cell r="A29264">
            <v>95427</v>
          </cell>
          <cell r="B29264">
            <v>0.63</v>
          </cell>
        </row>
        <row r="29265">
          <cell r="A29265">
            <v>95428</v>
          </cell>
          <cell r="B29265">
            <v>1.32</v>
          </cell>
        </row>
        <row r="29266">
          <cell r="A29266">
            <v>95429</v>
          </cell>
          <cell r="B29266">
            <v>1.1399999999999999</v>
          </cell>
        </row>
        <row r="29267">
          <cell r="A29267">
            <v>95430</v>
          </cell>
          <cell r="B29267">
            <v>0.4</v>
          </cell>
        </row>
        <row r="29268">
          <cell r="A29268">
            <v>95875</v>
          </cell>
          <cell r="B29268">
            <v>1.71</v>
          </cell>
        </row>
        <row r="29269">
          <cell r="A29269">
            <v>95876</v>
          </cell>
          <cell r="B29269">
            <v>1.8</v>
          </cell>
        </row>
        <row r="29270">
          <cell r="A29270">
            <v>95877</v>
          </cell>
          <cell r="B29270">
            <v>1.56</v>
          </cell>
        </row>
        <row r="29271">
          <cell r="A29271">
            <v>95878</v>
          </cell>
          <cell r="B29271">
            <v>1.1599999999999999</v>
          </cell>
        </row>
        <row r="29272">
          <cell r="A29272">
            <v>95879</v>
          </cell>
          <cell r="B29272">
            <v>1.22</v>
          </cell>
        </row>
        <row r="29273">
          <cell r="A29273">
            <v>95880</v>
          </cell>
          <cell r="B29273">
            <v>1.05</v>
          </cell>
        </row>
        <row r="29274">
          <cell r="A29274">
            <v>97912</v>
          </cell>
          <cell r="B29274">
            <v>3.09</v>
          </cell>
        </row>
        <row r="29275">
          <cell r="A29275">
            <v>97913</v>
          </cell>
          <cell r="B29275">
            <v>2.68</v>
          </cell>
        </row>
        <row r="29276">
          <cell r="A29276">
            <v>97914</v>
          </cell>
          <cell r="B29276">
            <v>2.4500000000000002</v>
          </cell>
        </row>
        <row r="29277">
          <cell r="A29277">
            <v>97915</v>
          </cell>
          <cell r="B29277">
            <v>0.98</v>
          </cell>
        </row>
        <row r="29278">
          <cell r="A29278">
            <v>100937</v>
          </cell>
          <cell r="B29278">
            <v>7.37</v>
          </cell>
        </row>
        <row r="29279">
          <cell r="A29279">
            <v>100938</v>
          </cell>
          <cell r="B29279">
            <v>5.18</v>
          </cell>
        </row>
        <row r="29280">
          <cell r="A29280">
            <v>100939</v>
          </cell>
          <cell r="B29280">
            <v>5.51</v>
          </cell>
        </row>
        <row r="29281">
          <cell r="A29281">
            <v>100940</v>
          </cell>
          <cell r="B29281">
            <v>4.7300000000000004</v>
          </cell>
        </row>
        <row r="29282">
          <cell r="A29282">
            <v>100941</v>
          </cell>
          <cell r="B29282">
            <v>4.91</v>
          </cell>
        </row>
        <row r="29283">
          <cell r="A29283">
            <v>100942</v>
          </cell>
          <cell r="B29283">
            <v>3.45</v>
          </cell>
        </row>
        <row r="29284">
          <cell r="A29284">
            <v>100943</v>
          </cell>
          <cell r="B29284">
            <v>3.66</v>
          </cell>
        </row>
        <row r="29285">
          <cell r="A29285">
            <v>100944</v>
          </cell>
          <cell r="B29285">
            <v>3.16</v>
          </cell>
        </row>
        <row r="29286">
          <cell r="A29286">
            <v>100945</v>
          </cell>
          <cell r="B29286">
            <v>2.2599999999999998</v>
          </cell>
        </row>
        <row r="29287">
          <cell r="A29287">
            <v>100946</v>
          </cell>
          <cell r="B29287">
            <v>1.95</v>
          </cell>
        </row>
        <row r="29288">
          <cell r="A29288">
            <v>100947</v>
          </cell>
          <cell r="B29288">
            <v>1.79</v>
          </cell>
        </row>
        <row r="29289">
          <cell r="A29289">
            <v>100948</v>
          </cell>
          <cell r="B29289">
            <v>0.71</v>
          </cell>
        </row>
        <row r="29290">
          <cell r="A29290">
            <v>100949</v>
          </cell>
          <cell r="B29290">
            <v>5.38</v>
          </cell>
        </row>
        <row r="29291">
          <cell r="A29291">
            <v>100950</v>
          </cell>
          <cell r="B29291">
            <v>2.76</v>
          </cell>
        </row>
        <row r="29292">
          <cell r="A29292">
            <v>100951</v>
          </cell>
          <cell r="B29292">
            <v>2.39</v>
          </cell>
        </row>
        <row r="29293">
          <cell r="A29293">
            <v>100952</v>
          </cell>
          <cell r="B29293">
            <v>2.2000000000000002</v>
          </cell>
        </row>
        <row r="29294">
          <cell r="A29294">
            <v>100953</v>
          </cell>
          <cell r="B29294">
            <v>0.87</v>
          </cell>
        </row>
        <row r="29295">
          <cell r="A29295">
            <v>100954</v>
          </cell>
          <cell r="B29295">
            <v>6.59</v>
          </cell>
        </row>
        <row r="29296">
          <cell r="A29296">
            <v>100955</v>
          </cell>
          <cell r="B29296">
            <v>4.25</v>
          </cell>
        </row>
        <row r="29297">
          <cell r="A29297">
            <v>100956</v>
          </cell>
          <cell r="B29297">
            <v>3.69</v>
          </cell>
        </row>
        <row r="29298">
          <cell r="A29298">
            <v>100957</v>
          </cell>
          <cell r="B29298">
            <v>3.37</v>
          </cell>
        </row>
        <row r="29299">
          <cell r="A29299">
            <v>100958</v>
          </cell>
          <cell r="B29299">
            <v>1.35</v>
          </cell>
        </row>
        <row r="29300">
          <cell r="A29300">
            <v>100959</v>
          </cell>
          <cell r="B29300">
            <v>10.14</v>
          </cell>
        </row>
        <row r="29301">
          <cell r="A29301">
            <v>100960</v>
          </cell>
          <cell r="B29301">
            <v>3.06</v>
          </cell>
        </row>
        <row r="29302">
          <cell r="A29302">
            <v>100961</v>
          </cell>
          <cell r="B29302">
            <v>2.65</v>
          </cell>
        </row>
        <row r="29303">
          <cell r="A29303">
            <v>100962</v>
          </cell>
          <cell r="B29303">
            <v>2.42</v>
          </cell>
        </row>
        <row r="29304">
          <cell r="A29304">
            <v>100963</v>
          </cell>
          <cell r="B29304">
            <v>0.95</v>
          </cell>
        </row>
        <row r="29305">
          <cell r="A29305">
            <v>100964</v>
          </cell>
          <cell r="B29305">
            <v>7.34</v>
          </cell>
        </row>
        <row r="29306">
          <cell r="A29306">
            <v>100973</v>
          </cell>
          <cell r="B29306">
            <v>7.74</v>
          </cell>
        </row>
        <row r="29307">
          <cell r="A29307">
            <v>100974</v>
          </cell>
          <cell r="B29307">
            <v>6.65</v>
          </cell>
        </row>
        <row r="29308">
          <cell r="A29308">
            <v>100975</v>
          </cell>
          <cell r="B29308">
            <v>7.57</v>
          </cell>
        </row>
        <row r="29309">
          <cell r="A29309">
            <v>100965</v>
          </cell>
          <cell r="B29309">
            <v>1.52</v>
          </cell>
        </row>
        <row r="29310">
          <cell r="A29310">
            <v>100966</v>
          </cell>
          <cell r="B29310">
            <v>1.31</v>
          </cell>
        </row>
        <row r="29311">
          <cell r="A29311">
            <v>100969</v>
          </cell>
          <cell r="B29311">
            <v>2.0299999999999998</v>
          </cell>
        </row>
        <row r="29312">
          <cell r="A29312">
            <v>100970</v>
          </cell>
          <cell r="B29312">
            <v>1.71</v>
          </cell>
        </row>
        <row r="29313">
          <cell r="A29313">
            <v>102330</v>
          </cell>
          <cell r="B29313">
            <v>1.22</v>
          </cell>
        </row>
        <row r="29314">
          <cell r="A29314">
            <v>102331</v>
          </cell>
          <cell r="B29314">
            <v>0.47</v>
          </cell>
        </row>
        <row r="29315">
          <cell r="A29315">
            <v>102332</v>
          </cell>
          <cell r="B29315">
            <v>1.59</v>
          </cell>
        </row>
        <row r="29316">
          <cell r="A29316">
            <v>102333</v>
          </cell>
          <cell r="B29316">
            <v>0.64</v>
          </cell>
        </row>
        <row r="29317">
          <cell r="A29317">
            <v>101019</v>
          </cell>
          <cell r="B29317">
            <v>490.93</v>
          </cell>
        </row>
        <row r="29318">
          <cell r="A29318">
            <v>101479</v>
          </cell>
          <cell r="B29318">
            <v>143.03</v>
          </cell>
        </row>
        <row r="29319">
          <cell r="A29319">
            <v>102568</v>
          </cell>
          <cell r="B29319">
            <v>243.65</v>
          </cell>
        </row>
        <row r="29320">
          <cell r="A29320">
            <v>100976</v>
          </cell>
          <cell r="B29320">
            <v>7.44</v>
          </cell>
        </row>
        <row r="29321">
          <cell r="A29321">
            <v>100977</v>
          </cell>
          <cell r="B29321">
            <v>6.53</v>
          </cell>
        </row>
        <row r="29322">
          <cell r="A29322">
            <v>100978</v>
          </cell>
          <cell r="B29322">
            <v>5.25</v>
          </cell>
        </row>
        <row r="29323">
          <cell r="A29323">
            <v>100979</v>
          </cell>
          <cell r="B29323">
            <v>5.71</v>
          </cell>
        </row>
        <row r="29324">
          <cell r="A29324">
            <v>100980</v>
          </cell>
          <cell r="B29324">
            <v>5.43</v>
          </cell>
        </row>
        <row r="29325">
          <cell r="A29325">
            <v>100981</v>
          </cell>
          <cell r="B29325">
            <v>8</v>
          </cell>
        </row>
        <row r="29326">
          <cell r="A29326">
            <v>100982</v>
          </cell>
          <cell r="B29326">
            <v>6.86</v>
          </cell>
        </row>
        <row r="29327">
          <cell r="A29327">
            <v>100983</v>
          </cell>
          <cell r="B29327">
            <v>7.77</v>
          </cell>
        </row>
        <row r="29328">
          <cell r="A29328">
            <v>100984</v>
          </cell>
          <cell r="B29328">
            <v>7.63</v>
          </cell>
        </row>
        <row r="29329">
          <cell r="A29329">
            <v>100985</v>
          </cell>
          <cell r="B29329">
            <v>6.18</v>
          </cell>
        </row>
        <row r="29330">
          <cell r="A29330">
            <v>100986</v>
          </cell>
          <cell r="B29330">
            <v>6.29</v>
          </cell>
        </row>
        <row r="29331">
          <cell r="A29331">
            <v>100987</v>
          </cell>
          <cell r="B29331">
            <v>8.73</v>
          </cell>
        </row>
        <row r="29332">
          <cell r="A29332">
            <v>100988</v>
          </cell>
          <cell r="B29332">
            <v>9.3000000000000007</v>
          </cell>
        </row>
        <row r="29333">
          <cell r="A29333">
            <v>100989</v>
          </cell>
          <cell r="B29333">
            <v>5.16</v>
          </cell>
        </row>
        <row r="29334">
          <cell r="A29334">
            <v>100990</v>
          </cell>
          <cell r="B29334">
            <v>4.43</v>
          </cell>
        </row>
        <row r="29335">
          <cell r="A29335">
            <v>100991</v>
          </cell>
          <cell r="B29335">
            <v>5.0599999999999996</v>
          </cell>
        </row>
        <row r="29336">
          <cell r="A29336">
            <v>100992</v>
          </cell>
          <cell r="B29336">
            <v>4.96</v>
          </cell>
        </row>
        <row r="29337">
          <cell r="A29337">
            <v>100993</v>
          </cell>
          <cell r="B29337">
            <v>4.3499999999999996</v>
          </cell>
        </row>
        <row r="29338">
          <cell r="A29338">
            <v>100994</v>
          </cell>
          <cell r="B29338">
            <v>3.48</v>
          </cell>
        </row>
        <row r="29339">
          <cell r="A29339">
            <v>100995</v>
          </cell>
          <cell r="B29339">
            <v>3.81</v>
          </cell>
        </row>
        <row r="29340">
          <cell r="A29340">
            <v>100996</v>
          </cell>
          <cell r="B29340">
            <v>3.6</v>
          </cell>
        </row>
        <row r="29341">
          <cell r="A29341">
            <v>100997</v>
          </cell>
          <cell r="B29341">
            <v>5.34</v>
          </cell>
        </row>
        <row r="29342">
          <cell r="A29342">
            <v>100998</v>
          </cell>
          <cell r="B29342">
            <v>4.58</v>
          </cell>
        </row>
        <row r="29343">
          <cell r="A29343">
            <v>100999</v>
          </cell>
          <cell r="B29343">
            <v>5.19</v>
          </cell>
        </row>
        <row r="29344">
          <cell r="A29344">
            <v>101000</v>
          </cell>
          <cell r="B29344">
            <v>5.09</v>
          </cell>
        </row>
        <row r="29345">
          <cell r="A29345">
            <v>101001</v>
          </cell>
          <cell r="B29345">
            <v>4.12</v>
          </cell>
        </row>
        <row r="29346">
          <cell r="A29346">
            <v>101002</v>
          </cell>
          <cell r="B29346">
            <v>4.1900000000000004</v>
          </cell>
        </row>
        <row r="29347">
          <cell r="A29347">
            <v>101003</v>
          </cell>
          <cell r="B29347">
            <v>5.81</v>
          </cell>
        </row>
        <row r="29348">
          <cell r="A29348">
            <v>101004</v>
          </cell>
          <cell r="B29348">
            <v>6.19</v>
          </cell>
        </row>
        <row r="29349">
          <cell r="A29349">
            <v>101005</v>
          </cell>
          <cell r="B29349">
            <v>16.18</v>
          </cell>
        </row>
        <row r="29350">
          <cell r="A29350">
            <v>101006</v>
          </cell>
          <cell r="B29350">
            <v>17.420000000000002</v>
          </cell>
        </row>
        <row r="29351">
          <cell r="A29351">
            <v>101007</v>
          </cell>
          <cell r="B29351">
            <v>4.6900000000000004</v>
          </cell>
        </row>
        <row r="29352">
          <cell r="A29352">
            <v>101008</v>
          </cell>
          <cell r="B29352">
            <v>4.6100000000000003</v>
          </cell>
        </row>
        <row r="29353">
          <cell r="A29353">
            <v>101009</v>
          </cell>
          <cell r="B29353">
            <v>33.4</v>
          </cell>
        </row>
        <row r="29354">
          <cell r="A29354">
            <v>101010</v>
          </cell>
          <cell r="B29354">
            <v>21.02</v>
          </cell>
        </row>
        <row r="29355">
          <cell r="A29355">
            <v>101013</v>
          </cell>
          <cell r="B29355">
            <v>36.729999999999997</v>
          </cell>
        </row>
        <row r="29356">
          <cell r="A29356">
            <v>101014</v>
          </cell>
          <cell r="B29356">
            <v>33.65</v>
          </cell>
        </row>
        <row r="29357">
          <cell r="A29357">
            <v>101015</v>
          </cell>
          <cell r="B29357">
            <v>27.64</v>
          </cell>
        </row>
        <row r="29358">
          <cell r="A29358">
            <v>101016</v>
          </cell>
          <cell r="B29358">
            <v>31.99</v>
          </cell>
        </row>
        <row r="29359">
          <cell r="A29359">
            <v>101017</v>
          </cell>
          <cell r="B29359">
            <v>24.26</v>
          </cell>
        </row>
        <row r="29360">
          <cell r="A29360">
            <v>101018</v>
          </cell>
          <cell r="B29360">
            <v>19.93</v>
          </cell>
        </row>
        <row r="29361">
          <cell r="A29361">
            <v>101463</v>
          </cell>
          <cell r="B29361">
            <v>36.840000000000003</v>
          </cell>
        </row>
        <row r="29362">
          <cell r="A29362">
            <v>101464</v>
          </cell>
          <cell r="B29362">
            <v>28.29</v>
          </cell>
        </row>
        <row r="29363">
          <cell r="A29363">
            <v>101465</v>
          </cell>
          <cell r="B29363">
            <v>21.63</v>
          </cell>
        </row>
        <row r="29364">
          <cell r="A29364">
            <v>101466</v>
          </cell>
          <cell r="B29364">
            <v>17.600000000000001</v>
          </cell>
        </row>
        <row r="29365">
          <cell r="A29365">
            <v>101467</v>
          </cell>
          <cell r="B29365">
            <v>14.73</v>
          </cell>
        </row>
        <row r="29366">
          <cell r="A29366">
            <v>101468</v>
          </cell>
          <cell r="B29366">
            <v>13.46</v>
          </cell>
        </row>
        <row r="29367">
          <cell r="A29367">
            <v>101469</v>
          </cell>
          <cell r="B29367">
            <v>30.14</v>
          </cell>
        </row>
        <row r="29368">
          <cell r="A29368">
            <v>101470</v>
          </cell>
          <cell r="B29368">
            <v>23.94</v>
          </cell>
        </row>
        <row r="29369">
          <cell r="A29369">
            <v>101471</v>
          </cell>
          <cell r="B29369">
            <v>20.54</v>
          </cell>
        </row>
        <row r="29370">
          <cell r="A29370">
            <v>101472</v>
          </cell>
          <cell r="B29370">
            <v>15.98</v>
          </cell>
        </row>
        <row r="29371">
          <cell r="A29371">
            <v>101473</v>
          </cell>
          <cell r="B29371">
            <v>23</v>
          </cell>
        </row>
        <row r="29372">
          <cell r="A29372">
            <v>101474</v>
          </cell>
          <cell r="B29372">
            <v>16.46</v>
          </cell>
        </row>
        <row r="29373">
          <cell r="A29373">
            <v>101475</v>
          </cell>
          <cell r="B29373">
            <v>14.6</v>
          </cell>
        </row>
        <row r="29374">
          <cell r="A29374">
            <v>101476</v>
          </cell>
          <cell r="B29374">
            <v>13.03</v>
          </cell>
        </row>
        <row r="29375">
          <cell r="A29375">
            <v>101477</v>
          </cell>
          <cell r="B29375">
            <v>10.65</v>
          </cell>
        </row>
        <row r="29376">
          <cell r="A29376">
            <v>101478</v>
          </cell>
          <cell r="B29376">
            <v>9.07</v>
          </cell>
        </row>
        <row r="29377">
          <cell r="A29377">
            <v>101480</v>
          </cell>
          <cell r="B29377">
            <v>53.92</v>
          </cell>
        </row>
        <row r="29378">
          <cell r="A29378">
            <v>101481</v>
          </cell>
          <cell r="B29378">
            <v>38.950000000000003</v>
          </cell>
        </row>
        <row r="29379">
          <cell r="A29379">
            <v>101482</v>
          </cell>
          <cell r="B29379">
            <v>29.11</v>
          </cell>
        </row>
        <row r="29380">
          <cell r="A29380">
            <v>101483</v>
          </cell>
          <cell r="B29380">
            <v>30.22</v>
          </cell>
        </row>
        <row r="29381">
          <cell r="A29381">
            <v>101484</v>
          </cell>
          <cell r="B29381">
            <v>156.58000000000001</v>
          </cell>
        </row>
        <row r="29382">
          <cell r="A29382">
            <v>101485</v>
          </cell>
          <cell r="B29382">
            <v>120.2</v>
          </cell>
        </row>
        <row r="29383">
          <cell r="A29383">
            <v>101486</v>
          </cell>
          <cell r="B29383">
            <v>108.28</v>
          </cell>
        </row>
        <row r="29384">
          <cell r="A29384">
            <v>101487</v>
          </cell>
          <cell r="B29384">
            <v>79.28</v>
          </cell>
        </row>
        <row r="29385">
          <cell r="A29385">
            <v>101488</v>
          </cell>
          <cell r="B29385">
            <v>68.599999999999994</v>
          </cell>
        </row>
        <row r="29386">
          <cell r="A29386">
            <v>101188</v>
          </cell>
          <cell r="B29386">
            <v>6.15</v>
          </cell>
        </row>
        <row r="29387">
          <cell r="A29387">
            <v>101189</v>
          </cell>
          <cell r="B29387">
            <v>71.44</v>
          </cell>
        </row>
        <row r="29388">
          <cell r="A29388">
            <v>101190</v>
          </cell>
          <cell r="B29388">
            <v>70.67</v>
          </cell>
        </row>
        <row r="29389">
          <cell r="A29389">
            <v>101191</v>
          </cell>
          <cell r="B29389">
            <v>71.05</v>
          </cell>
        </row>
        <row r="29390">
          <cell r="A29390">
            <v>101192</v>
          </cell>
          <cell r="B29390">
            <v>71.13</v>
          </cell>
        </row>
        <row r="29391">
          <cell r="A29391">
            <v>101193</v>
          </cell>
          <cell r="B29391">
            <v>64.11</v>
          </cell>
        </row>
        <row r="29392">
          <cell r="A29392">
            <v>101194</v>
          </cell>
          <cell r="B29392">
            <v>64.489999999999995</v>
          </cell>
        </row>
        <row r="29393">
          <cell r="A29393">
            <v>101197</v>
          </cell>
          <cell r="B29393">
            <v>123.96</v>
          </cell>
        </row>
        <row r="29394">
          <cell r="A29394">
            <v>101198</v>
          </cell>
          <cell r="B29394">
            <v>95.8</v>
          </cell>
        </row>
        <row r="29395">
          <cell r="A29395">
            <v>101199</v>
          </cell>
          <cell r="B29395">
            <v>96.75</v>
          </cell>
        </row>
        <row r="29396">
          <cell r="A29396">
            <v>101200</v>
          </cell>
          <cell r="B29396">
            <v>59.37</v>
          </cell>
        </row>
        <row r="29397">
          <cell r="A29397">
            <v>101201</v>
          </cell>
          <cell r="B29397">
            <v>72.78</v>
          </cell>
        </row>
        <row r="29398">
          <cell r="A29398">
            <v>101202</v>
          </cell>
          <cell r="B29398">
            <v>40.74</v>
          </cell>
        </row>
        <row r="29399">
          <cell r="A29399">
            <v>101203</v>
          </cell>
          <cell r="B29399">
            <v>39.78</v>
          </cell>
        </row>
        <row r="29400">
          <cell r="A29400">
            <v>101204</v>
          </cell>
          <cell r="B29400">
            <v>40.159999999999997</v>
          </cell>
        </row>
        <row r="29401">
          <cell r="A29401">
            <v>101205</v>
          </cell>
          <cell r="B29401">
            <v>40.74</v>
          </cell>
        </row>
        <row r="29402">
          <cell r="A29402">
            <v>102362</v>
          </cell>
          <cell r="B29402">
            <v>195.37</v>
          </cell>
        </row>
        <row r="29403">
          <cell r="A29403">
            <v>102363</v>
          </cell>
          <cell r="B29403">
            <v>211.64</v>
          </cell>
        </row>
        <row r="29404">
          <cell r="A29404">
            <v>102364</v>
          </cell>
          <cell r="B29404">
            <v>241.15</v>
          </cell>
        </row>
        <row r="29405">
          <cell r="A29405">
            <v>98509</v>
          </cell>
          <cell r="B29405">
            <v>18.78</v>
          </cell>
        </row>
        <row r="29406">
          <cell r="A29406">
            <v>98510</v>
          </cell>
          <cell r="B29406">
            <v>38.840000000000003</v>
          </cell>
        </row>
        <row r="29407">
          <cell r="A29407">
            <v>98511</v>
          </cell>
          <cell r="B29407">
            <v>67.5</v>
          </cell>
        </row>
        <row r="29408">
          <cell r="A29408">
            <v>98516</v>
          </cell>
          <cell r="B29408">
            <v>267.2</v>
          </cell>
        </row>
        <row r="29409">
          <cell r="A29409">
            <v>98519</v>
          </cell>
          <cell r="B29409">
            <v>2.0499999999999998</v>
          </cell>
        </row>
        <row r="29410">
          <cell r="A29410">
            <v>98520</v>
          </cell>
          <cell r="B29410">
            <v>4.22</v>
          </cell>
        </row>
        <row r="29411">
          <cell r="A29411">
            <v>98521</v>
          </cell>
          <cell r="B29411">
            <v>0.36</v>
          </cell>
        </row>
        <row r="29412">
          <cell r="A29412">
            <v>98522</v>
          </cell>
          <cell r="B29412">
            <v>182.46</v>
          </cell>
        </row>
        <row r="29413">
          <cell r="A29413">
            <v>98524</v>
          </cell>
          <cell r="B29413">
            <v>3.14</v>
          </cell>
        </row>
        <row r="29414">
          <cell r="A29414">
            <v>98503</v>
          </cell>
          <cell r="B29414">
            <v>19.34</v>
          </cell>
        </row>
        <row r="29415">
          <cell r="A29415">
            <v>98504</v>
          </cell>
          <cell r="B29415">
            <v>14.94</v>
          </cell>
        </row>
        <row r="29416">
          <cell r="A29416">
            <v>98505</v>
          </cell>
          <cell r="B29416">
            <v>28.21</v>
          </cell>
        </row>
        <row r="29417">
          <cell r="A29417">
            <v>103185</v>
          </cell>
          <cell r="B29417">
            <v>5417.32</v>
          </cell>
        </row>
        <row r="29418">
          <cell r="A29418">
            <v>103186</v>
          </cell>
          <cell r="B29418">
            <v>5701.5</v>
          </cell>
        </row>
        <row r="29419">
          <cell r="A29419">
            <v>103187</v>
          </cell>
          <cell r="B29419">
            <v>4291.9799999999996</v>
          </cell>
        </row>
        <row r="29420">
          <cell r="A29420">
            <v>103188</v>
          </cell>
          <cell r="B29420">
            <v>4611.01</v>
          </cell>
        </row>
        <row r="29421">
          <cell r="A29421">
            <v>103189</v>
          </cell>
          <cell r="B29421">
            <v>2312.7800000000002</v>
          </cell>
        </row>
        <row r="29422">
          <cell r="A29422">
            <v>103190</v>
          </cell>
          <cell r="B29422">
            <v>3591.89</v>
          </cell>
        </row>
        <row r="29423">
          <cell r="A29423">
            <v>103191</v>
          </cell>
          <cell r="B29423">
            <v>2094.91</v>
          </cell>
        </row>
        <row r="29424">
          <cell r="A29424">
            <v>103192</v>
          </cell>
          <cell r="B29424">
            <v>2229.81</v>
          </cell>
        </row>
        <row r="29425">
          <cell r="A29425">
            <v>103193</v>
          </cell>
          <cell r="B29425">
            <v>1719.44</v>
          </cell>
        </row>
        <row r="29426">
          <cell r="A29426">
            <v>103194</v>
          </cell>
          <cell r="B29426">
            <v>2472.7600000000002</v>
          </cell>
        </row>
        <row r="29427">
          <cell r="A29427">
            <v>103195</v>
          </cell>
          <cell r="B29427">
            <v>1932.57</v>
          </cell>
        </row>
        <row r="29428">
          <cell r="A29428">
            <v>103205</v>
          </cell>
          <cell r="B29428">
            <v>3610.58</v>
          </cell>
        </row>
        <row r="29429">
          <cell r="A29429">
            <v>103206</v>
          </cell>
          <cell r="B29429">
            <v>2113.61</v>
          </cell>
        </row>
        <row r="29430">
          <cell r="A29430">
            <v>103207</v>
          </cell>
          <cell r="B29430">
            <v>2248.5100000000002</v>
          </cell>
        </row>
        <row r="29431">
          <cell r="A29431">
            <v>103208</v>
          </cell>
          <cell r="B29431">
            <v>1738.14</v>
          </cell>
        </row>
        <row r="29432">
          <cell r="A29432">
            <v>103209</v>
          </cell>
          <cell r="B29432">
            <v>2491.46</v>
          </cell>
        </row>
        <row r="29433">
          <cell r="A29433">
            <v>103210</v>
          </cell>
          <cell r="B29433">
            <v>2040.87</v>
          </cell>
        </row>
        <row r="29434">
          <cell r="A29434">
            <v>103304</v>
          </cell>
          <cell r="B29434">
            <v>1100.76</v>
          </cell>
        </row>
        <row r="29435">
          <cell r="A29435">
            <v>103307</v>
          </cell>
          <cell r="B29435">
            <v>1184.24</v>
          </cell>
        </row>
        <row r="29436">
          <cell r="A29436">
            <v>103310</v>
          </cell>
          <cell r="B29436">
            <v>1132.77</v>
          </cell>
        </row>
        <row r="29437">
          <cell r="A29437">
            <v>103314</v>
          </cell>
          <cell r="B29437">
            <v>283.89</v>
          </cell>
        </row>
        <row r="29438">
          <cell r="A29438">
            <v>103315</v>
          </cell>
          <cell r="B29438">
            <v>275.32</v>
          </cell>
        </row>
        <row r="29439">
          <cell r="A29439">
            <v>98525</v>
          </cell>
          <cell r="B29439">
            <v>0.35</v>
          </cell>
        </row>
        <row r="29440">
          <cell r="A29440">
            <v>98526</v>
          </cell>
          <cell r="B29440">
            <v>75.319999999999993</v>
          </cell>
        </row>
        <row r="29441">
          <cell r="A29441">
            <v>98527</v>
          </cell>
          <cell r="B29441">
            <v>162.13999999999999</v>
          </cell>
        </row>
        <row r="29442">
          <cell r="A29442">
            <v>98528</v>
          </cell>
          <cell r="B29442">
            <v>237.11</v>
          </cell>
        </row>
        <row r="29443">
          <cell r="A29443">
            <v>98529</v>
          </cell>
          <cell r="B29443">
            <v>67.680000000000007</v>
          </cell>
        </row>
        <row r="29444">
          <cell r="A29444">
            <v>98530</v>
          </cell>
          <cell r="B29444">
            <v>120.57</v>
          </cell>
        </row>
        <row r="29445">
          <cell r="A29445">
            <v>98531</v>
          </cell>
          <cell r="B29445">
            <v>266.58999999999997</v>
          </cell>
        </row>
        <row r="29446">
          <cell r="A29446">
            <v>98532</v>
          </cell>
          <cell r="B29446">
            <v>97.12</v>
          </cell>
        </row>
        <row r="29447">
          <cell r="A29447">
            <v>98533</v>
          </cell>
          <cell r="B29447">
            <v>263.57</v>
          </cell>
        </row>
        <row r="29448">
          <cell r="A29448">
            <v>98534</v>
          </cell>
          <cell r="B29448">
            <v>678.11</v>
          </cell>
        </row>
        <row r="29449">
          <cell r="A29449">
            <v>98535</v>
          </cell>
          <cell r="B29449">
            <v>1068.3399999999999</v>
          </cell>
        </row>
        <row r="29450">
          <cell r="A29450">
            <v>88238</v>
          </cell>
          <cell r="B29450">
            <v>21.31</v>
          </cell>
        </row>
        <row r="29451">
          <cell r="A29451">
            <v>88239</v>
          </cell>
          <cell r="B29451">
            <v>22.8</v>
          </cell>
        </row>
        <row r="29452">
          <cell r="A29452">
            <v>88240</v>
          </cell>
          <cell r="B29452">
            <v>21.65</v>
          </cell>
        </row>
        <row r="29453">
          <cell r="A29453">
            <v>88241</v>
          </cell>
          <cell r="B29453">
            <v>23.54</v>
          </cell>
        </row>
        <row r="29454">
          <cell r="A29454">
            <v>88242</v>
          </cell>
          <cell r="B29454">
            <v>21.35</v>
          </cell>
        </row>
        <row r="29455">
          <cell r="A29455">
            <v>88243</v>
          </cell>
          <cell r="B29455">
            <v>22.18</v>
          </cell>
        </row>
        <row r="29456">
          <cell r="A29456">
            <v>88245</v>
          </cell>
          <cell r="B29456">
            <v>26.43</v>
          </cell>
        </row>
        <row r="29457">
          <cell r="A29457">
            <v>88246</v>
          </cell>
          <cell r="B29457">
            <v>28.33</v>
          </cell>
        </row>
        <row r="29458">
          <cell r="A29458">
            <v>88247</v>
          </cell>
          <cell r="B29458">
            <v>21.46</v>
          </cell>
        </row>
        <row r="29459">
          <cell r="A29459">
            <v>88248</v>
          </cell>
          <cell r="B29459">
            <v>20.75</v>
          </cell>
        </row>
        <row r="29460">
          <cell r="A29460">
            <v>88249</v>
          </cell>
          <cell r="B29460">
            <v>25.34</v>
          </cell>
        </row>
        <row r="29461">
          <cell r="A29461">
            <v>88250</v>
          </cell>
          <cell r="B29461">
            <v>22.35</v>
          </cell>
        </row>
        <row r="29462">
          <cell r="A29462">
            <v>88251</v>
          </cell>
          <cell r="B29462">
            <v>22.37</v>
          </cell>
        </row>
        <row r="29463">
          <cell r="A29463">
            <v>88252</v>
          </cell>
          <cell r="B29463">
            <v>23.69</v>
          </cell>
        </row>
        <row r="29464">
          <cell r="A29464">
            <v>88253</v>
          </cell>
          <cell r="B29464">
            <v>9.17</v>
          </cell>
        </row>
        <row r="29465">
          <cell r="A29465">
            <v>88255</v>
          </cell>
          <cell r="B29465">
            <v>33.799999999999997</v>
          </cell>
        </row>
        <row r="29466">
          <cell r="A29466">
            <v>88256</v>
          </cell>
          <cell r="B29466">
            <v>28.61</v>
          </cell>
        </row>
        <row r="29467">
          <cell r="A29467">
            <v>88257</v>
          </cell>
          <cell r="B29467">
            <v>26.9</v>
          </cell>
        </row>
        <row r="29468">
          <cell r="A29468">
            <v>88258</v>
          </cell>
          <cell r="B29468">
            <v>15.2</v>
          </cell>
        </row>
        <row r="29469">
          <cell r="A29469">
            <v>88260</v>
          </cell>
          <cell r="B29469">
            <v>26.27</v>
          </cell>
        </row>
        <row r="29470">
          <cell r="A29470">
            <v>88261</v>
          </cell>
          <cell r="B29470">
            <v>28.4</v>
          </cell>
        </row>
        <row r="29471">
          <cell r="A29471">
            <v>88262</v>
          </cell>
          <cell r="B29471">
            <v>26.88</v>
          </cell>
        </row>
        <row r="29472">
          <cell r="A29472">
            <v>88263</v>
          </cell>
          <cell r="B29472">
            <v>19.989999999999998</v>
          </cell>
        </row>
        <row r="29473">
          <cell r="A29473">
            <v>88264</v>
          </cell>
          <cell r="B29473">
            <v>27.3</v>
          </cell>
        </row>
        <row r="29474">
          <cell r="A29474">
            <v>88265</v>
          </cell>
          <cell r="B29474">
            <v>24.61</v>
          </cell>
        </row>
        <row r="29475">
          <cell r="A29475">
            <v>88266</v>
          </cell>
          <cell r="B29475">
            <v>29.92</v>
          </cell>
        </row>
        <row r="29476">
          <cell r="A29476">
            <v>88267</v>
          </cell>
          <cell r="B29476">
            <v>26.41</v>
          </cell>
        </row>
        <row r="29477">
          <cell r="A29477">
            <v>88269</v>
          </cell>
          <cell r="B29477">
            <v>26.49</v>
          </cell>
        </row>
        <row r="29478">
          <cell r="A29478">
            <v>88270</v>
          </cell>
          <cell r="B29478">
            <v>27.22</v>
          </cell>
        </row>
        <row r="29479">
          <cell r="A29479">
            <v>88272</v>
          </cell>
          <cell r="B29479">
            <v>29.93</v>
          </cell>
        </row>
        <row r="29480">
          <cell r="A29480">
            <v>88273</v>
          </cell>
          <cell r="B29480">
            <v>27.35</v>
          </cell>
        </row>
        <row r="29481">
          <cell r="A29481">
            <v>88274</v>
          </cell>
          <cell r="B29481">
            <v>22.67</v>
          </cell>
        </row>
        <row r="29482">
          <cell r="A29482">
            <v>88275</v>
          </cell>
          <cell r="B29482">
            <v>34.11</v>
          </cell>
        </row>
        <row r="29483">
          <cell r="A29483">
            <v>88277</v>
          </cell>
          <cell r="B29483">
            <v>25.89</v>
          </cell>
        </row>
        <row r="29484">
          <cell r="A29484">
            <v>88278</v>
          </cell>
          <cell r="B29484">
            <v>27.41</v>
          </cell>
        </row>
        <row r="29485">
          <cell r="A29485">
            <v>88279</v>
          </cell>
          <cell r="B29485">
            <v>32.869999999999997</v>
          </cell>
        </row>
        <row r="29486">
          <cell r="A29486">
            <v>88281</v>
          </cell>
          <cell r="B29486">
            <v>25.38</v>
          </cell>
        </row>
        <row r="29487">
          <cell r="A29487">
            <v>88282</v>
          </cell>
          <cell r="B29487">
            <v>26.52</v>
          </cell>
        </row>
        <row r="29488">
          <cell r="A29488">
            <v>88283</v>
          </cell>
          <cell r="B29488">
            <v>33.22</v>
          </cell>
        </row>
        <row r="29489">
          <cell r="A29489">
            <v>88284</v>
          </cell>
          <cell r="B29489">
            <v>20.27</v>
          </cell>
        </row>
        <row r="29490">
          <cell r="A29490">
            <v>88285</v>
          </cell>
          <cell r="B29490">
            <v>29.02</v>
          </cell>
        </row>
        <row r="29491">
          <cell r="A29491">
            <v>88286</v>
          </cell>
          <cell r="B29491">
            <v>20.99</v>
          </cell>
        </row>
        <row r="29492">
          <cell r="A29492">
            <v>88288</v>
          </cell>
          <cell r="B29492">
            <v>11.14</v>
          </cell>
        </row>
        <row r="29493">
          <cell r="A29493">
            <v>88291</v>
          </cell>
          <cell r="B29493">
            <v>24.6</v>
          </cell>
        </row>
        <row r="29494">
          <cell r="A29494">
            <v>88292</v>
          </cell>
          <cell r="B29494">
            <v>25.62</v>
          </cell>
        </row>
        <row r="29495">
          <cell r="A29495">
            <v>88293</v>
          </cell>
          <cell r="B29495">
            <v>28.76</v>
          </cell>
        </row>
        <row r="29496">
          <cell r="A29496">
            <v>88294</v>
          </cell>
          <cell r="B29496">
            <v>30.96</v>
          </cell>
        </row>
        <row r="29497">
          <cell r="A29497">
            <v>88295</v>
          </cell>
          <cell r="B29497">
            <v>30.06</v>
          </cell>
        </row>
        <row r="29498">
          <cell r="A29498">
            <v>88296</v>
          </cell>
          <cell r="B29498">
            <v>30.06</v>
          </cell>
        </row>
        <row r="29499">
          <cell r="A29499">
            <v>88297</v>
          </cell>
          <cell r="B29499">
            <v>30.61</v>
          </cell>
        </row>
        <row r="29500">
          <cell r="A29500">
            <v>88298</v>
          </cell>
          <cell r="B29500">
            <v>27.35</v>
          </cell>
        </row>
        <row r="29501">
          <cell r="A29501">
            <v>88299</v>
          </cell>
          <cell r="B29501">
            <v>29.16</v>
          </cell>
        </row>
        <row r="29502">
          <cell r="A29502">
            <v>88300</v>
          </cell>
          <cell r="B29502">
            <v>34.28</v>
          </cell>
        </row>
        <row r="29503">
          <cell r="A29503">
            <v>88301</v>
          </cell>
          <cell r="B29503">
            <v>29.91</v>
          </cell>
        </row>
        <row r="29504">
          <cell r="A29504">
            <v>88302</v>
          </cell>
          <cell r="B29504">
            <v>29.88</v>
          </cell>
        </row>
        <row r="29505">
          <cell r="A29505">
            <v>88303</v>
          </cell>
          <cell r="B29505">
            <v>28.11</v>
          </cell>
        </row>
        <row r="29506">
          <cell r="A29506">
            <v>88304</v>
          </cell>
          <cell r="B29506">
            <v>26.59</v>
          </cell>
        </row>
        <row r="29507">
          <cell r="A29507">
            <v>88306</v>
          </cell>
          <cell r="B29507">
            <v>28.39</v>
          </cell>
        </row>
        <row r="29508">
          <cell r="A29508">
            <v>88307</v>
          </cell>
          <cell r="B29508">
            <v>29.69</v>
          </cell>
        </row>
        <row r="29509">
          <cell r="A29509">
            <v>88308</v>
          </cell>
          <cell r="B29509">
            <v>28.61</v>
          </cell>
        </row>
        <row r="29510">
          <cell r="A29510">
            <v>88309</v>
          </cell>
          <cell r="B29510">
            <v>27.15</v>
          </cell>
        </row>
        <row r="29511">
          <cell r="A29511">
            <v>88310</v>
          </cell>
          <cell r="B29511">
            <v>28.08</v>
          </cell>
        </row>
        <row r="29512">
          <cell r="A29512">
            <v>88311</v>
          </cell>
          <cell r="B29512">
            <v>30.12</v>
          </cell>
        </row>
        <row r="29513">
          <cell r="A29513">
            <v>88312</v>
          </cell>
          <cell r="B29513">
            <v>29.54</v>
          </cell>
        </row>
        <row r="29514">
          <cell r="A29514">
            <v>88313</v>
          </cell>
          <cell r="B29514">
            <v>23.07</v>
          </cell>
        </row>
        <row r="29515">
          <cell r="A29515">
            <v>88314</v>
          </cell>
          <cell r="B29515">
            <v>22.27</v>
          </cell>
        </row>
        <row r="29516">
          <cell r="A29516">
            <v>88315</v>
          </cell>
          <cell r="B29516">
            <v>27</v>
          </cell>
        </row>
        <row r="29517">
          <cell r="A29517">
            <v>88316</v>
          </cell>
          <cell r="B29517">
            <v>21.54</v>
          </cell>
        </row>
        <row r="29518">
          <cell r="A29518">
            <v>88317</v>
          </cell>
          <cell r="B29518">
            <v>30.92</v>
          </cell>
        </row>
        <row r="29519">
          <cell r="A29519">
            <v>88318</v>
          </cell>
          <cell r="B29519">
            <v>33.18</v>
          </cell>
        </row>
        <row r="29520">
          <cell r="A29520">
            <v>88320</v>
          </cell>
          <cell r="B29520">
            <v>31.27</v>
          </cell>
        </row>
        <row r="29521">
          <cell r="A29521">
            <v>88321</v>
          </cell>
          <cell r="B29521">
            <v>37.76</v>
          </cell>
        </row>
        <row r="29522">
          <cell r="A29522">
            <v>88322</v>
          </cell>
          <cell r="B29522">
            <v>26.95</v>
          </cell>
        </row>
        <row r="29523">
          <cell r="A29523">
            <v>88323</v>
          </cell>
          <cell r="B29523">
            <v>24.58</v>
          </cell>
        </row>
        <row r="29524">
          <cell r="A29524">
            <v>88324</v>
          </cell>
          <cell r="B29524">
            <v>29.62</v>
          </cell>
        </row>
        <row r="29525">
          <cell r="A29525">
            <v>88325</v>
          </cell>
          <cell r="B29525">
            <v>24.41</v>
          </cell>
        </row>
        <row r="29526">
          <cell r="A29526">
            <v>88326</v>
          </cell>
          <cell r="B29526">
            <v>27.53</v>
          </cell>
        </row>
        <row r="29527">
          <cell r="A29527">
            <v>88377</v>
          </cell>
          <cell r="B29527">
            <v>23.97</v>
          </cell>
        </row>
        <row r="29528">
          <cell r="A29528">
            <v>88441</v>
          </cell>
          <cell r="B29528">
            <v>22.29</v>
          </cell>
        </row>
        <row r="29529">
          <cell r="A29529">
            <v>88597</v>
          </cell>
          <cell r="B29529">
            <v>26.07</v>
          </cell>
        </row>
        <row r="29530">
          <cell r="A29530">
            <v>90766</v>
          </cell>
          <cell r="B29530">
            <v>24.3</v>
          </cell>
        </row>
        <row r="29531">
          <cell r="A29531">
            <v>90767</v>
          </cell>
          <cell r="B29531">
            <v>30.83</v>
          </cell>
        </row>
        <row r="29532">
          <cell r="A29532">
            <v>90768</v>
          </cell>
          <cell r="B29532">
            <v>69.42</v>
          </cell>
        </row>
        <row r="29533">
          <cell r="A29533">
            <v>90769</v>
          </cell>
          <cell r="B29533">
            <v>97.96</v>
          </cell>
        </row>
        <row r="29534">
          <cell r="A29534">
            <v>90770</v>
          </cell>
          <cell r="B29534">
            <v>129.02000000000001</v>
          </cell>
        </row>
        <row r="29535">
          <cell r="A29535">
            <v>90771</v>
          </cell>
          <cell r="B29535">
            <v>22.45</v>
          </cell>
        </row>
        <row r="29536">
          <cell r="A29536">
            <v>90772</v>
          </cell>
          <cell r="B29536">
            <v>19.3</v>
          </cell>
        </row>
        <row r="29537">
          <cell r="A29537">
            <v>90773</v>
          </cell>
          <cell r="B29537">
            <v>25.12</v>
          </cell>
        </row>
        <row r="29538">
          <cell r="A29538">
            <v>90775</v>
          </cell>
          <cell r="B29538">
            <v>30.57</v>
          </cell>
        </row>
        <row r="29539">
          <cell r="A29539">
            <v>90776</v>
          </cell>
          <cell r="B29539">
            <v>34.369999999999997</v>
          </cell>
        </row>
        <row r="29540">
          <cell r="A29540">
            <v>90777</v>
          </cell>
          <cell r="B29540">
            <v>94.13</v>
          </cell>
        </row>
        <row r="29541">
          <cell r="A29541">
            <v>90778</v>
          </cell>
          <cell r="B29541">
            <v>106.92</v>
          </cell>
        </row>
        <row r="29542">
          <cell r="A29542">
            <v>90779</v>
          </cell>
          <cell r="B29542">
            <v>145.6</v>
          </cell>
        </row>
        <row r="29543">
          <cell r="A29543">
            <v>90780</v>
          </cell>
          <cell r="B29543">
            <v>51.09</v>
          </cell>
        </row>
        <row r="29544">
          <cell r="A29544">
            <v>90781</v>
          </cell>
          <cell r="B29544">
            <v>20.2</v>
          </cell>
        </row>
        <row r="29545">
          <cell r="A29545">
            <v>91677</v>
          </cell>
          <cell r="B29545">
            <v>96.51</v>
          </cell>
        </row>
        <row r="29546">
          <cell r="A29546">
            <v>91678</v>
          </cell>
          <cell r="B29546">
            <v>90.35</v>
          </cell>
        </row>
        <row r="29547">
          <cell r="A29547">
            <v>93558</v>
          </cell>
          <cell r="B29547">
            <v>4739.79</v>
          </cell>
        </row>
        <row r="29548">
          <cell r="A29548">
            <v>93559</v>
          </cell>
          <cell r="B29548">
            <v>4595.75</v>
          </cell>
        </row>
        <row r="29549">
          <cell r="A29549">
            <v>93560</v>
          </cell>
          <cell r="B29549">
            <v>4431.1400000000003</v>
          </cell>
        </row>
        <row r="29550">
          <cell r="A29550">
            <v>93561</v>
          </cell>
          <cell r="B29550">
            <v>5386.21</v>
          </cell>
        </row>
        <row r="29551">
          <cell r="A29551">
            <v>93562</v>
          </cell>
          <cell r="B29551">
            <v>3961.71</v>
          </cell>
        </row>
        <row r="29552">
          <cell r="A29552">
            <v>93563</v>
          </cell>
          <cell r="B29552">
            <v>4285.28</v>
          </cell>
        </row>
        <row r="29553">
          <cell r="A29553">
            <v>93564</v>
          </cell>
          <cell r="B29553">
            <v>5417.96</v>
          </cell>
        </row>
        <row r="29554">
          <cell r="A29554">
            <v>93565</v>
          </cell>
          <cell r="B29554">
            <v>16500.48</v>
          </cell>
        </row>
        <row r="29555">
          <cell r="A29555">
            <v>93566</v>
          </cell>
          <cell r="B29555">
            <v>3408.88</v>
          </cell>
        </row>
        <row r="29556">
          <cell r="A29556">
            <v>93567</v>
          </cell>
          <cell r="B29556">
            <v>18740.919999999998</v>
          </cell>
        </row>
        <row r="29557">
          <cell r="A29557">
            <v>93568</v>
          </cell>
          <cell r="B29557">
            <v>25512.06</v>
          </cell>
        </row>
        <row r="29558">
          <cell r="A29558">
            <v>93569</v>
          </cell>
          <cell r="B29558">
            <v>12191.27</v>
          </cell>
        </row>
        <row r="29559">
          <cell r="A29559">
            <v>93570</v>
          </cell>
          <cell r="B29559">
            <v>17194.939999999999</v>
          </cell>
        </row>
        <row r="29560">
          <cell r="A29560">
            <v>93571</v>
          </cell>
          <cell r="B29560">
            <v>22639.97</v>
          </cell>
        </row>
        <row r="29561">
          <cell r="A29561">
            <v>93572</v>
          </cell>
          <cell r="B29561">
            <v>6038.31</v>
          </cell>
        </row>
        <row r="29562">
          <cell r="A29562">
            <v>94295</v>
          </cell>
          <cell r="B29562">
            <v>8964.94</v>
          </cell>
        </row>
        <row r="29563">
          <cell r="A29563">
            <v>94296</v>
          </cell>
          <cell r="B29563">
            <v>3564.19</v>
          </cell>
        </row>
        <row r="29564">
          <cell r="A29564">
            <v>95308</v>
          </cell>
          <cell r="B29564">
            <v>0.12</v>
          </cell>
        </row>
        <row r="29565">
          <cell r="A29565">
            <v>95309</v>
          </cell>
          <cell r="B29565">
            <v>0.18</v>
          </cell>
        </row>
        <row r="29566">
          <cell r="A29566">
            <v>95310</v>
          </cell>
          <cell r="B29566">
            <v>0.14000000000000001</v>
          </cell>
        </row>
        <row r="29567">
          <cell r="A29567">
            <v>95311</v>
          </cell>
          <cell r="B29567">
            <v>0.14000000000000001</v>
          </cell>
        </row>
        <row r="29568">
          <cell r="A29568">
            <v>95312</v>
          </cell>
          <cell r="B29568">
            <v>0.16</v>
          </cell>
        </row>
        <row r="29569">
          <cell r="A29569">
            <v>95313</v>
          </cell>
          <cell r="B29569">
            <v>0.13</v>
          </cell>
        </row>
        <row r="29570">
          <cell r="A29570">
            <v>95314</v>
          </cell>
          <cell r="B29570">
            <v>0.17</v>
          </cell>
        </row>
        <row r="29571">
          <cell r="A29571">
            <v>95315</v>
          </cell>
          <cell r="B29571">
            <v>0.25</v>
          </cell>
        </row>
        <row r="29572">
          <cell r="A29572">
            <v>95316</v>
          </cell>
          <cell r="B29572">
            <v>0.4</v>
          </cell>
        </row>
        <row r="29573">
          <cell r="A29573">
            <v>95317</v>
          </cell>
          <cell r="B29573">
            <v>0.19</v>
          </cell>
        </row>
        <row r="29574">
          <cell r="A29574">
            <v>95318</v>
          </cell>
          <cell r="B29574">
            <v>0.15</v>
          </cell>
        </row>
        <row r="29575">
          <cell r="A29575">
            <v>95319</v>
          </cell>
          <cell r="B29575">
            <v>0.14000000000000001</v>
          </cell>
        </row>
        <row r="29576">
          <cell r="A29576">
            <v>95320</v>
          </cell>
          <cell r="B29576">
            <v>0.13</v>
          </cell>
        </row>
        <row r="29577">
          <cell r="A29577">
            <v>95321</v>
          </cell>
          <cell r="B29577">
            <v>0.15</v>
          </cell>
        </row>
        <row r="29578">
          <cell r="A29578">
            <v>95322</v>
          </cell>
          <cell r="B29578">
            <v>0.05</v>
          </cell>
        </row>
        <row r="29579">
          <cell r="A29579">
            <v>95323</v>
          </cell>
          <cell r="B29579">
            <v>0.21</v>
          </cell>
        </row>
        <row r="29580">
          <cell r="A29580">
            <v>95324</v>
          </cell>
          <cell r="B29580">
            <v>0.24</v>
          </cell>
        </row>
        <row r="29581">
          <cell r="A29581">
            <v>95325</v>
          </cell>
          <cell r="B29581">
            <v>0.28999999999999998</v>
          </cell>
        </row>
        <row r="29582">
          <cell r="A29582">
            <v>95326</v>
          </cell>
          <cell r="B29582">
            <v>0.05</v>
          </cell>
        </row>
        <row r="29583">
          <cell r="A29583">
            <v>95328</v>
          </cell>
          <cell r="B29583">
            <v>0.17</v>
          </cell>
        </row>
        <row r="29584">
          <cell r="A29584">
            <v>95329</v>
          </cell>
          <cell r="B29584">
            <v>0.24</v>
          </cell>
        </row>
        <row r="29585">
          <cell r="A29585">
            <v>95330</v>
          </cell>
          <cell r="B29585">
            <v>0.18</v>
          </cell>
        </row>
        <row r="29586">
          <cell r="A29586">
            <v>95331</v>
          </cell>
          <cell r="B29586">
            <v>0.12</v>
          </cell>
        </row>
        <row r="29587">
          <cell r="A29587">
            <v>95332</v>
          </cell>
          <cell r="B29587">
            <v>0.56999999999999995</v>
          </cell>
        </row>
        <row r="29588">
          <cell r="A29588">
            <v>95333</v>
          </cell>
          <cell r="B29588">
            <v>0.49</v>
          </cell>
        </row>
        <row r="29589">
          <cell r="A29589">
            <v>95334</v>
          </cell>
          <cell r="B29589">
            <v>0.54</v>
          </cell>
        </row>
        <row r="29590">
          <cell r="A29590">
            <v>95335</v>
          </cell>
          <cell r="B29590">
            <v>0.27</v>
          </cell>
        </row>
        <row r="29591">
          <cell r="A29591">
            <v>95337</v>
          </cell>
          <cell r="B29591">
            <v>0.17</v>
          </cell>
        </row>
        <row r="29592">
          <cell r="A29592">
            <v>95338</v>
          </cell>
          <cell r="B29592">
            <v>0.33</v>
          </cell>
        </row>
        <row r="29593">
          <cell r="A29593">
            <v>95339</v>
          </cell>
          <cell r="B29593">
            <v>0.3</v>
          </cell>
        </row>
        <row r="29594">
          <cell r="A29594">
            <v>95340</v>
          </cell>
          <cell r="B29594">
            <v>0.23</v>
          </cell>
        </row>
        <row r="29595">
          <cell r="A29595">
            <v>95341</v>
          </cell>
          <cell r="B29595">
            <v>0.17</v>
          </cell>
        </row>
        <row r="29596">
          <cell r="A29596">
            <v>95342</v>
          </cell>
          <cell r="B29596">
            <v>0.16</v>
          </cell>
        </row>
        <row r="29597">
          <cell r="A29597">
            <v>95343</v>
          </cell>
          <cell r="B29597">
            <v>0.22</v>
          </cell>
        </row>
        <row r="29598">
          <cell r="A29598">
            <v>95344</v>
          </cell>
          <cell r="B29598">
            <v>0.19</v>
          </cell>
        </row>
        <row r="29599">
          <cell r="A29599">
            <v>95345</v>
          </cell>
          <cell r="B29599">
            <v>0.61</v>
          </cell>
        </row>
        <row r="29600">
          <cell r="A29600">
            <v>95346</v>
          </cell>
          <cell r="B29600">
            <v>7.0000000000000007E-2</v>
          </cell>
        </row>
        <row r="29601">
          <cell r="A29601">
            <v>95347</v>
          </cell>
          <cell r="B29601">
            <v>0.08</v>
          </cell>
        </row>
        <row r="29602">
          <cell r="A29602">
            <v>95348</v>
          </cell>
          <cell r="B29602">
            <v>0.1</v>
          </cell>
        </row>
        <row r="29603">
          <cell r="A29603">
            <v>95349</v>
          </cell>
          <cell r="B29603">
            <v>0.05</v>
          </cell>
        </row>
        <row r="29604">
          <cell r="A29604">
            <v>95350</v>
          </cell>
          <cell r="B29604">
            <v>0.09</v>
          </cell>
        </row>
        <row r="29605">
          <cell r="A29605">
            <v>95351</v>
          </cell>
          <cell r="B29605">
            <v>0.18</v>
          </cell>
        </row>
        <row r="29606">
          <cell r="A29606">
            <v>95352</v>
          </cell>
          <cell r="B29606">
            <v>0.06</v>
          </cell>
        </row>
        <row r="29607">
          <cell r="A29607">
            <v>95354</v>
          </cell>
          <cell r="B29607">
            <v>0.12</v>
          </cell>
        </row>
        <row r="29608">
          <cell r="A29608">
            <v>95355</v>
          </cell>
          <cell r="B29608">
            <v>0.12</v>
          </cell>
        </row>
        <row r="29609">
          <cell r="A29609">
            <v>95356</v>
          </cell>
          <cell r="B29609">
            <v>0.14000000000000001</v>
          </cell>
        </row>
        <row r="29610">
          <cell r="A29610">
            <v>95357</v>
          </cell>
          <cell r="B29610">
            <v>0.22</v>
          </cell>
        </row>
        <row r="29611">
          <cell r="A29611">
            <v>95358</v>
          </cell>
          <cell r="B29611">
            <v>0.3</v>
          </cell>
        </row>
        <row r="29612">
          <cell r="A29612">
            <v>95359</v>
          </cell>
          <cell r="B29612">
            <v>0.3</v>
          </cell>
        </row>
        <row r="29613">
          <cell r="A29613">
            <v>95360</v>
          </cell>
          <cell r="B29613">
            <v>0.22</v>
          </cell>
        </row>
        <row r="29614">
          <cell r="A29614">
            <v>95361</v>
          </cell>
          <cell r="B29614">
            <v>0.13</v>
          </cell>
        </row>
        <row r="29615">
          <cell r="A29615">
            <v>95362</v>
          </cell>
          <cell r="B29615">
            <v>0.15</v>
          </cell>
        </row>
        <row r="29616">
          <cell r="A29616">
            <v>95363</v>
          </cell>
          <cell r="B29616">
            <v>0.18</v>
          </cell>
        </row>
        <row r="29617">
          <cell r="A29617">
            <v>95364</v>
          </cell>
          <cell r="B29617">
            <v>0.15</v>
          </cell>
        </row>
        <row r="29618">
          <cell r="A29618">
            <v>95365</v>
          </cell>
          <cell r="B29618">
            <v>0.15</v>
          </cell>
        </row>
        <row r="29619">
          <cell r="A29619">
            <v>95366</v>
          </cell>
          <cell r="B29619">
            <v>0.14000000000000001</v>
          </cell>
        </row>
        <row r="29620">
          <cell r="A29620">
            <v>95367</v>
          </cell>
          <cell r="B29620">
            <v>0.13</v>
          </cell>
        </row>
        <row r="29621">
          <cell r="A29621">
            <v>95368</v>
          </cell>
          <cell r="B29621">
            <v>0.2</v>
          </cell>
        </row>
        <row r="29622">
          <cell r="A29622">
            <v>95369</v>
          </cell>
          <cell r="B29622">
            <v>0.15</v>
          </cell>
        </row>
        <row r="29623">
          <cell r="A29623">
            <v>95370</v>
          </cell>
          <cell r="B29623">
            <v>0.24</v>
          </cell>
        </row>
        <row r="29624">
          <cell r="A29624">
            <v>95371</v>
          </cell>
          <cell r="B29624">
            <v>0.33</v>
          </cell>
        </row>
        <row r="29625">
          <cell r="A29625">
            <v>95372</v>
          </cell>
          <cell r="B29625">
            <v>0.22</v>
          </cell>
        </row>
        <row r="29626">
          <cell r="A29626">
            <v>95373</v>
          </cell>
          <cell r="B29626">
            <v>0.25</v>
          </cell>
        </row>
        <row r="29627">
          <cell r="A29627">
            <v>95374</v>
          </cell>
          <cell r="B29627">
            <v>0.24</v>
          </cell>
        </row>
        <row r="29628">
          <cell r="A29628">
            <v>95375</v>
          </cell>
          <cell r="B29628">
            <v>0.27</v>
          </cell>
        </row>
        <row r="29629">
          <cell r="A29629">
            <v>95376</v>
          </cell>
          <cell r="B29629">
            <v>0.06</v>
          </cell>
        </row>
        <row r="29630">
          <cell r="A29630">
            <v>95377</v>
          </cell>
          <cell r="B29630">
            <v>0.18</v>
          </cell>
        </row>
        <row r="29631">
          <cell r="A29631">
            <v>95378</v>
          </cell>
          <cell r="B29631">
            <v>0.23</v>
          </cell>
        </row>
        <row r="29632">
          <cell r="A29632">
            <v>95379</v>
          </cell>
          <cell r="B29632">
            <v>0.2</v>
          </cell>
        </row>
        <row r="29633">
          <cell r="A29633">
            <v>95380</v>
          </cell>
          <cell r="B29633">
            <v>0.23</v>
          </cell>
        </row>
        <row r="29634">
          <cell r="A29634">
            <v>95382</v>
          </cell>
          <cell r="B29634">
            <v>0.22</v>
          </cell>
        </row>
        <row r="29635">
          <cell r="A29635">
            <v>95383</v>
          </cell>
          <cell r="B29635">
            <v>0.24</v>
          </cell>
        </row>
        <row r="29636">
          <cell r="A29636">
            <v>95384</v>
          </cell>
          <cell r="B29636">
            <v>0.23</v>
          </cell>
        </row>
        <row r="29637">
          <cell r="A29637">
            <v>95385</v>
          </cell>
          <cell r="B29637">
            <v>0.15</v>
          </cell>
        </row>
        <row r="29638">
          <cell r="A29638">
            <v>95386</v>
          </cell>
          <cell r="B29638">
            <v>0.21</v>
          </cell>
        </row>
        <row r="29639">
          <cell r="A29639">
            <v>95387</v>
          </cell>
          <cell r="B29639">
            <v>0.19</v>
          </cell>
        </row>
        <row r="29640">
          <cell r="A29640">
            <v>95388</v>
          </cell>
          <cell r="B29640">
            <v>0.08</v>
          </cell>
        </row>
        <row r="29641">
          <cell r="A29641">
            <v>95389</v>
          </cell>
          <cell r="B29641">
            <v>0.11</v>
          </cell>
        </row>
        <row r="29642">
          <cell r="A29642">
            <v>95390</v>
          </cell>
          <cell r="B29642">
            <v>0.05</v>
          </cell>
        </row>
        <row r="29643">
          <cell r="A29643">
            <v>95391</v>
          </cell>
          <cell r="B29643">
            <v>0.1</v>
          </cell>
        </row>
        <row r="29644">
          <cell r="A29644">
            <v>95392</v>
          </cell>
          <cell r="B29644">
            <v>0.09</v>
          </cell>
        </row>
        <row r="29645">
          <cell r="A29645">
            <v>95393</v>
          </cell>
          <cell r="B29645">
            <v>0.49</v>
          </cell>
        </row>
        <row r="29646">
          <cell r="A29646">
            <v>95394</v>
          </cell>
          <cell r="B29646">
            <v>0.45</v>
          </cell>
        </row>
        <row r="29647">
          <cell r="A29647">
            <v>95395</v>
          </cell>
          <cell r="B29647">
            <v>0.64</v>
          </cell>
        </row>
        <row r="29648">
          <cell r="A29648">
            <v>95396</v>
          </cell>
          <cell r="B29648">
            <v>0.84</v>
          </cell>
        </row>
        <row r="29649">
          <cell r="A29649">
            <v>95397</v>
          </cell>
          <cell r="B29649">
            <v>0.08</v>
          </cell>
        </row>
        <row r="29650">
          <cell r="A29650">
            <v>95398</v>
          </cell>
          <cell r="B29650">
            <v>7.0000000000000007E-2</v>
          </cell>
        </row>
        <row r="29651">
          <cell r="A29651">
            <v>95399</v>
          </cell>
          <cell r="B29651">
            <v>0.09</v>
          </cell>
        </row>
        <row r="29652">
          <cell r="A29652">
            <v>95400</v>
          </cell>
          <cell r="B29652">
            <v>0.11</v>
          </cell>
        </row>
        <row r="29653">
          <cell r="A29653">
            <v>95401</v>
          </cell>
          <cell r="B29653">
            <v>0.54</v>
          </cell>
        </row>
        <row r="29654">
          <cell r="A29654">
            <v>95402</v>
          </cell>
          <cell r="B29654">
            <v>1.0900000000000001</v>
          </cell>
        </row>
        <row r="29655">
          <cell r="A29655">
            <v>95403</v>
          </cell>
          <cell r="B29655">
            <v>1.24</v>
          </cell>
        </row>
        <row r="29656">
          <cell r="A29656">
            <v>95404</v>
          </cell>
          <cell r="B29656">
            <v>1.7</v>
          </cell>
        </row>
        <row r="29657">
          <cell r="A29657">
            <v>95405</v>
          </cell>
          <cell r="B29657">
            <v>0.82</v>
          </cell>
        </row>
        <row r="29658">
          <cell r="A29658">
            <v>95406</v>
          </cell>
          <cell r="B29658">
            <v>0.12</v>
          </cell>
        </row>
        <row r="29659">
          <cell r="A29659">
            <v>95407</v>
          </cell>
          <cell r="B29659">
            <v>2.5499999999999998</v>
          </cell>
        </row>
        <row r="29660">
          <cell r="A29660">
            <v>95408</v>
          </cell>
          <cell r="B29660">
            <v>10.83</v>
          </cell>
        </row>
        <row r="29661">
          <cell r="A29661">
            <v>95409</v>
          </cell>
          <cell r="B29661">
            <v>13.29</v>
          </cell>
        </row>
        <row r="29662">
          <cell r="A29662">
            <v>95410</v>
          </cell>
          <cell r="B29662">
            <v>12.78</v>
          </cell>
        </row>
        <row r="29663">
          <cell r="A29663">
            <v>95411</v>
          </cell>
          <cell r="B29663">
            <v>15.73</v>
          </cell>
        </row>
        <row r="29664">
          <cell r="A29664">
            <v>95412</v>
          </cell>
          <cell r="B29664">
            <v>11.33</v>
          </cell>
        </row>
        <row r="29665">
          <cell r="A29665">
            <v>95413</v>
          </cell>
          <cell r="B29665">
            <v>12.3</v>
          </cell>
        </row>
        <row r="29666">
          <cell r="A29666">
            <v>95414</v>
          </cell>
          <cell r="B29666">
            <v>66.12</v>
          </cell>
        </row>
        <row r="29667">
          <cell r="A29667">
            <v>95415</v>
          </cell>
          <cell r="B29667">
            <v>146.18</v>
          </cell>
        </row>
        <row r="29668">
          <cell r="A29668">
            <v>95416</v>
          </cell>
          <cell r="B29668">
            <v>9.59</v>
          </cell>
        </row>
        <row r="29669">
          <cell r="A29669">
            <v>95417</v>
          </cell>
          <cell r="B29669">
            <v>166.39</v>
          </cell>
        </row>
        <row r="29670">
          <cell r="A29670">
            <v>95418</v>
          </cell>
          <cell r="B29670">
            <v>227.45</v>
          </cell>
        </row>
        <row r="29671">
          <cell r="A29671">
            <v>95419</v>
          </cell>
          <cell r="B29671">
            <v>60.39</v>
          </cell>
        </row>
        <row r="29672">
          <cell r="A29672">
            <v>95420</v>
          </cell>
          <cell r="B29672">
            <v>85.77</v>
          </cell>
        </row>
        <row r="29673">
          <cell r="A29673">
            <v>95421</v>
          </cell>
          <cell r="B29673">
            <v>113.4</v>
          </cell>
        </row>
        <row r="29674">
          <cell r="A29674">
            <v>95422</v>
          </cell>
          <cell r="B29674">
            <v>73.09</v>
          </cell>
        </row>
        <row r="29675">
          <cell r="A29675">
            <v>95423</v>
          </cell>
          <cell r="B29675">
            <v>110.93</v>
          </cell>
        </row>
        <row r="29676">
          <cell r="A29676">
            <v>95424</v>
          </cell>
          <cell r="B29676">
            <v>16.59</v>
          </cell>
        </row>
        <row r="29677">
          <cell r="A29677">
            <v>100288</v>
          </cell>
          <cell r="B29677">
            <v>0.05</v>
          </cell>
        </row>
        <row r="29678">
          <cell r="A29678">
            <v>100289</v>
          </cell>
          <cell r="B29678">
            <v>22.1</v>
          </cell>
        </row>
        <row r="29679">
          <cell r="A29679">
            <v>100290</v>
          </cell>
          <cell r="B29679">
            <v>7.0000000000000007E-2</v>
          </cell>
        </row>
        <row r="29680">
          <cell r="A29680">
            <v>100291</v>
          </cell>
          <cell r="B29680">
            <v>0.16</v>
          </cell>
        </row>
        <row r="29681">
          <cell r="A29681">
            <v>100292</v>
          </cell>
          <cell r="B29681">
            <v>0.54</v>
          </cell>
        </row>
        <row r="29682">
          <cell r="A29682">
            <v>100293</v>
          </cell>
          <cell r="B29682">
            <v>0.16</v>
          </cell>
        </row>
        <row r="29683">
          <cell r="A29683">
            <v>100294</v>
          </cell>
          <cell r="B29683">
            <v>0.31</v>
          </cell>
        </row>
        <row r="29684">
          <cell r="A29684">
            <v>100295</v>
          </cell>
          <cell r="B29684">
            <v>0.4</v>
          </cell>
        </row>
        <row r="29685">
          <cell r="A29685">
            <v>100296</v>
          </cell>
          <cell r="B29685">
            <v>0.87</v>
          </cell>
        </row>
        <row r="29686">
          <cell r="A29686">
            <v>100297</v>
          </cell>
          <cell r="B29686">
            <v>0.98</v>
          </cell>
        </row>
        <row r="29687">
          <cell r="A29687">
            <v>100298</v>
          </cell>
          <cell r="B29687">
            <v>0.4</v>
          </cell>
        </row>
        <row r="29688">
          <cell r="A29688">
            <v>100299</v>
          </cell>
          <cell r="B29688">
            <v>0.49</v>
          </cell>
        </row>
        <row r="29689">
          <cell r="A29689">
            <v>100300</v>
          </cell>
          <cell r="B29689">
            <v>18.989999999999998</v>
          </cell>
        </row>
        <row r="29690">
          <cell r="A29690">
            <v>100301</v>
          </cell>
          <cell r="B29690">
            <v>22.7</v>
          </cell>
        </row>
        <row r="29691">
          <cell r="A29691">
            <v>100302</v>
          </cell>
          <cell r="B29691">
            <v>136.19</v>
          </cell>
        </row>
        <row r="29692">
          <cell r="A29692">
            <v>100303</v>
          </cell>
          <cell r="B29692">
            <v>21.35</v>
          </cell>
        </row>
        <row r="29693">
          <cell r="A29693">
            <v>100304</v>
          </cell>
          <cell r="B29693">
            <v>78.14</v>
          </cell>
        </row>
        <row r="29694">
          <cell r="A29694">
            <v>100305</v>
          </cell>
          <cell r="B29694">
            <v>95.24</v>
          </cell>
        </row>
        <row r="29695">
          <cell r="A29695">
            <v>100306</v>
          </cell>
          <cell r="B29695">
            <v>107.25</v>
          </cell>
        </row>
        <row r="29696">
          <cell r="A29696">
            <v>100307</v>
          </cell>
          <cell r="B29696">
            <v>24.19</v>
          </cell>
        </row>
        <row r="29697">
          <cell r="A29697">
            <v>100308</v>
          </cell>
          <cell r="B29697">
            <v>26.11</v>
          </cell>
        </row>
        <row r="29698">
          <cell r="A29698">
            <v>100309</v>
          </cell>
          <cell r="B29698">
            <v>36.26</v>
          </cell>
        </row>
        <row r="29699">
          <cell r="A29699">
            <v>100310</v>
          </cell>
          <cell r="B29699">
            <v>9.42</v>
          </cell>
        </row>
        <row r="29700">
          <cell r="A29700">
            <v>100311</v>
          </cell>
          <cell r="B29700">
            <v>73</v>
          </cell>
        </row>
        <row r="29701">
          <cell r="A29701">
            <v>100312</v>
          </cell>
          <cell r="B29701">
            <v>108.5</v>
          </cell>
        </row>
        <row r="29702">
          <cell r="A29702">
            <v>100313</v>
          </cell>
          <cell r="B29702">
            <v>115.72</v>
          </cell>
        </row>
        <row r="29703">
          <cell r="A29703">
            <v>100314</v>
          </cell>
          <cell r="B29703">
            <v>130.55000000000001</v>
          </cell>
        </row>
        <row r="29704">
          <cell r="A29704">
            <v>100315</v>
          </cell>
          <cell r="B29704">
            <v>66.569999999999993</v>
          </cell>
        </row>
        <row r="29705">
          <cell r="A29705">
            <v>100316</v>
          </cell>
          <cell r="B29705">
            <v>3354.6</v>
          </cell>
        </row>
        <row r="29706">
          <cell r="A29706">
            <v>100317</v>
          </cell>
          <cell r="B29706">
            <v>23911.99</v>
          </cell>
        </row>
        <row r="29707">
          <cell r="A29707">
            <v>100318</v>
          </cell>
          <cell r="B29707">
            <v>13794.26</v>
          </cell>
        </row>
        <row r="29708">
          <cell r="A29708">
            <v>100319</v>
          </cell>
          <cell r="B29708">
            <v>16704.37</v>
          </cell>
        </row>
        <row r="29709">
          <cell r="A29709">
            <v>100320</v>
          </cell>
          <cell r="B29709">
            <v>18808.689999999999</v>
          </cell>
        </row>
        <row r="29710">
          <cell r="A29710">
            <v>100321</v>
          </cell>
          <cell r="B29710">
            <v>6368.04</v>
          </cell>
        </row>
        <row r="29711">
          <cell r="A29711">
            <v>100533</v>
          </cell>
          <cell r="B29711">
            <v>19.47</v>
          </cell>
        </row>
        <row r="29712">
          <cell r="A29712">
            <v>100534</v>
          </cell>
          <cell r="B29712">
            <v>3441.41</v>
          </cell>
        </row>
        <row r="29713">
          <cell r="A29713">
            <v>100535</v>
          </cell>
          <cell r="B29713">
            <v>0.25</v>
          </cell>
        </row>
        <row r="29714">
          <cell r="A29714">
            <v>100536</v>
          </cell>
          <cell r="B29714">
            <v>34.44</v>
          </cell>
        </row>
        <row r="29715">
          <cell r="A29715">
            <v>101284</v>
          </cell>
          <cell r="B29715">
            <v>1.34</v>
          </cell>
        </row>
        <row r="29716">
          <cell r="A29716">
            <v>101285</v>
          </cell>
          <cell r="B29716">
            <v>0.36</v>
          </cell>
        </row>
        <row r="29717">
          <cell r="A29717">
            <v>101286</v>
          </cell>
          <cell r="B29717">
            <v>16.95</v>
          </cell>
        </row>
        <row r="29718">
          <cell r="A29718">
            <v>101287</v>
          </cell>
          <cell r="B29718">
            <v>54.49</v>
          </cell>
        </row>
        <row r="29719">
          <cell r="A29719">
            <v>101288</v>
          </cell>
          <cell r="B29719">
            <v>18.649999999999999</v>
          </cell>
        </row>
        <row r="29720">
          <cell r="A29720">
            <v>101289</v>
          </cell>
          <cell r="B29720">
            <v>19.7</v>
          </cell>
        </row>
        <row r="29721">
          <cell r="A29721">
            <v>101290</v>
          </cell>
          <cell r="B29721">
            <v>22.02</v>
          </cell>
        </row>
        <row r="29722">
          <cell r="A29722">
            <v>101291</v>
          </cell>
          <cell r="B29722">
            <v>18.260000000000002</v>
          </cell>
        </row>
        <row r="29723">
          <cell r="A29723">
            <v>101292</v>
          </cell>
          <cell r="B29723">
            <v>18.149999999999999</v>
          </cell>
        </row>
        <row r="29724">
          <cell r="A29724">
            <v>101293</v>
          </cell>
          <cell r="B29724">
            <v>23.27</v>
          </cell>
        </row>
        <row r="29725">
          <cell r="A29725">
            <v>101294</v>
          </cell>
          <cell r="B29725">
            <v>34.43</v>
          </cell>
        </row>
        <row r="29726">
          <cell r="A29726">
            <v>101295</v>
          </cell>
          <cell r="B29726">
            <v>21.72</v>
          </cell>
        </row>
        <row r="29727">
          <cell r="A29727">
            <v>101296</v>
          </cell>
          <cell r="B29727">
            <v>26.39</v>
          </cell>
        </row>
        <row r="29728">
          <cell r="A29728">
            <v>101297</v>
          </cell>
          <cell r="B29728">
            <v>21.13</v>
          </cell>
        </row>
        <row r="29729">
          <cell r="A29729">
            <v>101298</v>
          </cell>
          <cell r="B29729">
            <v>19.55</v>
          </cell>
        </row>
        <row r="29730">
          <cell r="A29730">
            <v>101299</v>
          </cell>
          <cell r="B29730">
            <v>21.72</v>
          </cell>
        </row>
        <row r="29731">
          <cell r="A29731">
            <v>101300</v>
          </cell>
          <cell r="B29731">
            <v>20.03</v>
          </cell>
        </row>
        <row r="29732">
          <cell r="A29732">
            <v>101301</v>
          </cell>
          <cell r="B29732">
            <v>6.77</v>
          </cell>
        </row>
        <row r="29733">
          <cell r="A29733">
            <v>101302</v>
          </cell>
          <cell r="B29733">
            <v>28.71</v>
          </cell>
        </row>
        <row r="29734">
          <cell r="A29734">
            <v>101303</v>
          </cell>
          <cell r="B29734">
            <v>54.27</v>
          </cell>
        </row>
        <row r="29735">
          <cell r="A29735">
            <v>101304</v>
          </cell>
          <cell r="B29735">
            <v>33.18</v>
          </cell>
        </row>
        <row r="29736">
          <cell r="A29736">
            <v>101305</v>
          </cell>
          <cell r="B29736">
            <v>39.119999999999997</v>
          </cell>
        </row>
        <row r="29737">
          <cell r="A29737">
            <v>101307</v>
          </cell>
          <cell r="B29737">
            <v>23.05</v>
          </cell>
        </row>
        <row r="29738">
          <cell r="A29738">
            <v>101308</v>
          </cell>
          <cell r="B29738">
            <v>25.78</v>
          </cell>
        </row>
        <row r="29739">
          <cell r="A29739">
            <v>101309</v>
          </cell>
          <cell r="B29739">
            <v>24.18</v>
          </cell>
        </row>
        <row r="29740">
          <cell r="A29740">
            <v>101310</v>
          </cell>
          <cell r="B29740">
            <v>33.03</v>
          </cell>
        </row>
        <row r="29741">
          <cell r="A29741">
            <v>101311</v>
          </cell>
          <cell r="B29741">
            <v>23.94</v>
          </cell>
        </row>
        <row r="29742">
          <cell r="A29742">
            <v>101312</v>
          </cell>
          <cell r="B29742">
            <v>16.63</v>
          </cell>
        </row>
        <row r="29743">
          <cell r="A29743">
            <v>101313</v>
          </cell>
          <cell r="B29743">
            <v>77.459999999999994</v>
          </cell>
        </row>
        <row r="29744">
          <cell r="A29744">
            <v>101314</v>
          </cell>
          <cell r="B29744">
            <v>66.930000000000007</v>
          </cell>
        </row>
        <row r="29745">
          <cell r="A29745">
            <v>101315</v>
          </cell>
          <cell r="B29745">
            <v>72.98</v>
          </cell>
        </row>
        <row r="29746">
          <cell r="A29746">
            <v>101316</v>
          </cell>
          <cell r="B29746">
            <v>37.22</v>
          </cell>
        </row>
        <row r="29747">
          <cell r="A29747">
            <v>101317</v>
          </cell>
          <cell r="B29747">
            <v>178.91</v>
          </cell>
        </row>
        <row r="29748">
          <cell r="A29748">
            <v>101318</v>
          </cell>
          <cell r="B29748">
            <v>340.76</v>
          </cell>
        </row>
        <row r="29749">
          <cell r="A29749">
            <v>101319</v>
          </cell>
          <cell r="B29749">
            <v>48.15</v>
          </cell>
        </row>
        <row r="29750">
          <cell r="A29750">
            <v>101320</v>
          </cell>
          <cell r="B29750">
            <v>22.06</v>
          </cell>
        </row>
        <row r="29751">
          <cell r="A29751">
            <v>101322</v>
          </cell>
          <cell r="B29751">
            <v>23.33</v>
          </cell>
        </row>
        <row r="29752">
          <cell r="A29752">
            <v>101323</v>
          </cell>
          <cell r="B29752">
            <v>44.37</v>
          </cell>
        </row>
        <row r="29753">
          <cell r="A29753">
            <v>101324</v>
          </cell>
          <cell r="B29753">
            <v>10.210000000000001</v>
          </cell>
        </row>
        <row r="29754">
          <cell r="A29754">
            <v>101325</v>
          </cell>
          <cell r="B29754">
            <v>30.55</v>
          </cell>
        </row>
        <row r="29755">
          <cell r="A29755">
            <v>101326</v>
          </cell>
          <cell r="B29755">
            <v>7.97</v>
          </cell>
        </row>
        <row r="29756">
          <cell r="A29756">
            <v>101327</v>
          </cell>
          <cell r="B29756">
            <v>7.37</v>
          </cell>
        </row>
        <row r="29757">
          <cell r="A29757">
            <v>101328</v>
          </cell>
          <cell r="B29757">
            <v>14.46</v>
          </cell>
        </row>
        <row r="29758">
          <cell r="A29758">
            <v>101329</v>
          </cell>
          <cell r="B29758">
            <v>41.35</v>
          </cell>
        </row>
        <row r="29759">
          <cell r="A29759">
            <v>101330</v>
          </cell>
          <cell r="B29759">
            <v>31.37</v>
          </cell>
        </row>
        <row r="29760">
          <cell r="A29760">
            <v>101331</v>
          </cell>
          <cell r="B29760">
            <v>23.81</v>
          </cell>
        </row>
        <row r="29761">
          <cell r="A29761">
            <v>101332</v>
          </cell>
          <cell r="B29761">
            <v>7.44</v>
          </cell>
        </row>
        <row r="29762">
          <cell r="A29762">
            <v>101333</v>
          </cell>
          <cell r="B29762">
            <v>24.55</v>
          </cell>
        </row>
        <row r="29763">
          <cell r="A29763">
            <v>101334</v>
          </cell>
          <cell r="B29763">
            <v>54.31</v>
          </cell>
        </row>
        <row r="29764">
          <cell r="A29764">
            <v>101335</v>
          </cell>
          <cell r="B29764">
            <v>12.19</v>
          </cell>
        </row>
        <row r="29765">
          <cell r="A29765">
            <v>101336</v>
          </cell>
          <cell r="B29765">
            <v>25.29</v>
          </cell>
        </row>
        <row r="29766">
          <cell r="A29766">
            <v>101337</v>
          </cell>
          <cell r="B29766">
            <v>8.5299999999999994</v>
          </cell>
        </row>
        <row r="29767">
          <cell r="A29767">
            <v>101338</v>
          </cell>
          <cell r="B29767">
            <v>20.59</v>
          </cell>
        </row>
        <row r="29768">
          <cell r="A29768">
            <v>101339</v>
          </cell>
          <cell r="B29768">
            <v>16.059999999999999</v>
          </cell>
        </row>
        <row r="29769">
          <cell r="A29769">
            <v>101340</v>
          </cell>
          <cell r="B29769">
            <v>15.5</v>
          </cell>
        </row>
        <row r="29770">
          <cell r="A29770">
            <v>101341</v>
          </cell>
          <cell r="B29770">
            <v>16.98</v>
          </cell>
        </row>
        <row r="29771">
          <cell r="A29771">
            <v>101342</v>
          </cell>
          <cell r="B29771">
            <v>19.77</v>
          </cell>
        </row>
        <row r="29772">
          <cell r="A29772">
            <v>101343</v>
          </cell>
          <cell r="B29772">
            <v>30.15</v>
          </cell>
        </row>
        <row r="29773">
          <cell r="A29773">
            <v>101344</v>
          </cell>
          <cell r="B29773">
            <v>41.18</v>
          </cell>
        </row>
        <row r="29774">
          <cell r="A29774">
            <v>101345</v>
          </cell>
          <cell r="B29774">
            <v>41.18</v>
          </cell>
        </row>
        <row r="29775">
          <cell r="A29775">
            <v>101346</v>
          </cell>
          <cell r="B29775">
            <v>26.99</v>
          </cell>
        </row>
        <row r="29776">
          <cell r="A29776">
            <v>101347</v>
          </cell>
          <cell r="B29776">
            <v>29.73</v>
          </cell>
        </row>
        <row r="29777">
          <cell r="A29777">
            <v>101348</v>
          </cell>
          <cell r="B29777">
            <v>18.510000000000002</v>
          </cell>
        </row>
        <row r="29778">
          <cell r="A29778">
            <v>101349</v>
          </cell>
          <cell r="B29778">
            <v>20.11</v>
          </cell>
        </row>
        <row r="29779">
          <cell r="A29779">
            <v>101350</v>
          </cell>
          <cell r="B29779">
            <v>24.67</v>
          </cell>
        </row>
        <row r="29780">
          <cell r="A29780">
            <v>101351</v>
          </cell>
          <cell r="B29780">
            <v>20.79</v>
          </cell>
        </row>
        <row r="29781">
          <cell r="A29781">
            <v>101352</v>
          </cell>
          <cell r="B29781">
            <v>20.76</v>
          </cell>
        </row>
        <row r="29782">
          <cell r="A29782">
            <v>101353</v>
          </cell>
          <cell r="B29782">
            <v>19.190000000000001</v>
          </cell>
        </row>
        <row r="29783">
          <cell r="A29783">
            <v>101354</v>
          </cell>
          <cell r="B29783">
            <v>28.51</v>
          </cell>
        </row>
        <row r="29784">
          <cell r="A29784">
            <v>101355</v>
          </cell>
          <cell r="B29784">
            <v>17.829999999999998</v>
          </cell>
        </row>
        <row r="29785">
          <cell r="A29785">
            <v>101356</v>
          </cell>
          <cell r="B29785">
            <v>33.18</v>
          </cell>
        </row>
        <row r="29786">
          <cell r="A29786">
            <v>101357</v>
          </cell>
          <cell r="B29786">
            <v>44.18</v>
          </cell>
        </row>
        <row r="29787">
          <cell r="A29787">
            <v>101358</v>
          </cell>
          <cell r="B29787">
            <v>30.51</v>
          </cell>
        </row>
        <row r="29788">
          <cell r="A29788">
            <v>101359</v>
          </cell>
          <cell r="B29788">
            <v>33.75</v>
          </cell>
        </row>
        <row r="29789">
          <cell r="A29789">
            <v>101360</v>
          </cell>
          <cell r="B29789">
            <v>32.82</v>
          </cell>
        </row>
        <row r="29790">
          <cell r="A29790">
            <v>101361</v>
          </cell>
          <cell r="B29790">
            <v>37.43</v>
          </cell>
        </row>
        <row r="29791">
          <cell r="A29791">
            <v>101362</v>
          </cell>
          <cell r="B29791">
            <v>8.5299999999999994</v>
          </cell>
        </row>
        <row r="29792">
          <cell r="A29792">
            <v>101363</v>
          </cell>
          <cell r="B29792">
            <v>23.94</v>
          </cell>
        </row>
        <row r="29793">
          <cell r="A29793">
            <v>101364</v>
          </cell>
          <cell r="B29793">
            <v>31.79</v>
          </cell>
        </row>
        <row r="29794">
          <cell r="A29794">
            <v>101365</v>
          </cell>
          <cell r="B29794">
            <v>27.79</v>
          </cell>
        </row>
        <row r="29795">
          <cell r="A29795">
            <v>101366</v>
          </cell>
          <cell r="B29795">
            <v>30.58</v>
          </cell>
        </row>
        <row r="29796">
          <cell r="A29796">
            <v>101367</v>
          </cell>
          <cell r="B29796">
            <v>29.38</v>
          </cell>
        </row>
        <row r="29797">
          <cell r="A29797">
            <v>101368</v>
          </cell>
          <cell r="B29797">
            <v>32.15</v>
          </cell>
        </row>
        <row r="29798">
          <cell r="A29798">
            <v>101369</v>
          </cell>
          <cell r="B29798">
            <v>31.27</v>
          </cell>
        </row>
        <row r="29799">
          <cell r="A29799">
            <v>101370</v>
          </cell>
          <cell r="B29799">
            <v>21.13</v>
          </cell>
        </row>
        <row r="29800">
          <cell r="A29800">
            <v>101371</v>
          </cell>
          <cell r="B29800">
            <v>26.54</v>
          </cell>
        </row>
        <row r="29801">
          <cell r="A29801">
            <v>101372</v>
          </cell>
          <cell r="B29801">
            <v>7.92</v>
          </cell>
        </row>
        <row r="29802">
          <cell r="A29802">
            <v>101373</v>
          </cell>
          <cell r="B29802">
            <v>146.41</v>
          </cell>
        </row>
        <row r="29803">
          <cell r="A29803">
            <v>101374</v>
          </cell>
          <cell r="B29803">
            <v>3839.91</v>
          </cell>
        </row>
        <row r="29804">
          <cell r="A29804">
            <v>101375</v>
          </cell>
          <cell r="B29804">
            <v>3853.45</v>
          </cell>
        </row>
        <row r="29805">
          <cell r="A29805">
            <v>101376</v>
          </cell>
          <cell r="B29805">
            <v>3881.09</v>
          </cell>
        </row>
        <row r="29806">
          <cell r="A29806">
            <v>101377</v>
          </cell>
          <cell r="B29806">
            <v>4230.92</v>
          </cell>
        </row>
        <row r="29807">
          <cell r="A29807">
            <v>101378</v>
          </cell>
          <cell r="B29807">
            <v>4095.96</v>
          </cell>
        </row>
        <row r="29808">
          <cell r="A29808">
            <v>101379</v>
          </cell>
          <cell r="B29808">
            <v>4025.55</v>
          </cell>
        </row>
        <row r="29809">
          <cell r="A29809">
            <v>101380</v>
          </cell>
          <cell r="B29809">
            <v>3988.87</v>
          </cell>
        </row>
        <row r="29810">
          <cell r="A29810">
            <v>101381</v>
          </cell>
          <cell r="B29810">
            <v>4737.3900000000003</v>
          </cell>
        </row>
        <row r="29811">
          <cell r="A29811">
            <v>101382</v>
          </cell>
          <cell r="B29811">
            <v>5053.46</v>
          </cell>
        </row>
        <row r="29812">
          <cell r="A29812">
            <v>101383</v>
          </cell>
          <cell r="B29812">
            <v>3844.68</v>
          </cell>
        </row>
        <row r="29813">
          <cell r="A29813">
            <v>101384</v>
          </cell>
          <cell r="B29813">
            <v>3733.4</v>
          </cell>
        </row>
        <row r="29814">
          <cell r="A29814">
            <v>101385</v>
          </cell>
          <cell r="B29814">
            <v>4468.3100000000004</v>
          </cell>
        </row>
        <row r="29815">
          <cell r="A29815">
            <v>101386</v>
          </cell>
          <cell r="B29815">
            <v>4008.22</v>
          </cell>
        </row>
        <row r="29816">
          <cell r="A29816">
            <v>101387</v>
          </cell>
          <cell r="B29816">
            <v>3844.68</v>
          </cell>
        </row>
        <row r="29817">
          <cell r="A29817">
            <v>101388</v>
          </cell>
          <cell r="B29817">
            <v>4255.5</v>
          </cell>
        </row>
        <row r="29818">
          <cell r="A29818">
            <v>101389</v>
          </cell>
          <cell r="B29818">
            <v>1630.09</v>
          </cell>
        </row>
        <row r="29819">
          <cell r="A29819">
            <v>101390</v>
          </cell>
          <cell r="B29819">
            <v>5947.93</v>
          </cell>
        </row>
        <row r="29820">
          <cell r="A29820">
            <v>101391</v>
          </cell>
          <cell r="B29820">
            <v>5114.79</v>
          </cell>
        </row>
        <row r="29821">
          <cell r="A29821">
            <v>101392</v>
          </cell>
          <cell r="B29821">
            <v>4798.76</v>
          </cell>
        </row>
        <row r="29822">
          <cell r="A29822">
            <v>101394</v>
          </cell>
          <cell r="B29822">
            <v>4705.8100000000004</v>
          </cell>
        </row>
        <row r="29823">
          <cell r="A29823">
            <v>101395</v>
          </cell>
          <cell r="B29823">
            <v>4095.28</v>
          </cell>
        </row>
        <row r="29824">
          <cell r="A29824">
            <v>101396</v>
          </cell>
          <cell r="B29824">
            <v>5076.42</v>
          </cell>
        </row>
        <row r="29825">
          <cell r="A29825">
            <v>101397</v>
          </cell>
          <cell r="B29825">
            <v>4810.6000000000004</v>
          </cell>
        </row>
        <row r="29826">
          <cell r="A29826">
            <v>101398</v>
          </cell>
          <cell r="B29826">
            <v>3593.79</v>
          </cell>
        </row>
        <row r="29827">
          <cell r="A29827">
            <v>101399</v>
          </cell>
          <cell r="B29827">
            <v>4870.93</v>
          </cell>
        </row>
        <row r="29828">
          <cell r="A29828">
            <v>101400</v>
          </cell>
          <cell r="B29828">
            <v>4404.58</v>
          </cell>
        </row>
        <row r="29829">
          <cell r="A29829">
            <v>101401</v>
          </cell>
          <cell r="B29829">
            <v>5334.26</v>
          </cell>
        </row>
        <row r="29830">
          <cell r="A29830">
            <v>101402</v>
          </cell>
          <cell r="B29830">
            <v>4720.17</v>
          </cell>
        </row>
        <row r="29831">
          <cell r="A29831">
            <v>101403</v>
          </cell>
          <cell r="B29831">
            <v>25668.28</v>
          </cell>
        </row>
        <row r="29832">
          <cell r="A29832">
            <v>101404</v>
          </cell>
          <cell r="B29832">
            <v>16857.32</v>
          </cell>
        </row>
        <row r="29833">
          <cell r="A29833">
            <v>101405</v>
          </cell>
          <cell r="B29833">
            <v>15871</v>
          </cell>
        </row>
        <row r="29834">
          <cell r="A29834">
            <v>101407</v>
          </cell>
          <cell r="B29834">
            <v>4745.6099999999997</v>
          </cell>
        </row>
        <row r="29835">
          <cell r="A29835">
            <v>101408</v>
          </cell>
          <cell r="B29835">
            <v>4867.43</v>
          </cell>
        </row>
        <row r="29836">
          <cell r="A29836">
            <v>101409</v>
          </cell>
          <cell r="B29836">
            <v>4622.42</v>
          </cell>
        </row>
        <row r="29837">
          <cell r="A29837">
            <v>101410</v>
          </cell>
          <cell r="B29837">
            <v>4015.26</v>
          </cell>
        </row>
        <row r="29838">
          <cell r="A29838">
            <v>101411</v>
          </cell>
          <cell r="B29838">
            <v>2690.79</v>
          </cell>
        </row>
        <row r="29839">
          <cell r="A29839">
            <v>101412</v>
          </cell>
          <cell r="B29839">
            <v>5357.41</v>
          </cell>
        </row>
        <row r="29840">
          <cell r="A29840">
            <v>101413</v>
          </cell>
          <cell r="B29840">
            <v>4892.72</v>
          </cell>
        </row>
        <row r="29841">
          <cell r="A29841">
            <v>101414</v>
          </cell>
          <cell r="B29841">
            <v>4076.18</v>
          </cell>
        </row>
        <row r="29842">
          <cell r="A29842">
            <v>101415</v>
          </cell>
          <cell r="B29842">
            <v>6073.26</v>
          </cell>
        </row>
        <row r="29843">
          <cell r="A29843">
            <v>101416</v>
          </cell>
          <cell r="B29843">
            <v>4670.75</v>
          </cell>
        </row>
        <row r="29844">
          <cell r="A29844">
            <v>101417</v>
          </cell>
          <cell r="B29844">
            <v>4335.68</v>
          </cell>
        </row>
        <row r="29845">
          <cell r="A29845">
            <v>101418</v>
          </cell>
          <cell r="B29845">
            <v>4891.7299999999996</v>
          </cell>
        </row>
        <row r="29846">
          <cell r="A29846">
            <v>101419</v>
          </cell>
          <cell r="B29846">
            <v>5788.68</v>
          </cell>
        </row>
        <row r="29847">
          <cell r="A29847">
            <v>101420</v>
          </cell>
          <cell r="B29847">
            <v>4540.87</v>
          </cell>
        </row>
        <row r="29848">
          <cell r="A29848">
            <v>101421</v>
          </cell>
          <cell r="B29848">
            <v>5915.55</v>
          </cell>
        </row>
        <row r="29849">
          <cell r="A29849">
            <v>101422</v>
          </cell>
          <cell r="B29849">
            <v>3644.54</v>
          </cell>
        </row>
        <row r="29850">
          <cell r="A29850">
            <v>101423</v>
          </cell>
          <cell r="B29850">
            <v>5180.03</v>
          </cell>
        </row>
        <row r="29851">
          <cell r="A29851">
            <v>101424</v>
          </cell>
          <cell r="B29851">
            <v>3764.81</v>
          </cell>
        </row>
        <row r="29852">
          <cell r="A29852">
            <v>101425</v>
          </cell>
          <cell r="B29852">
            <v>1977.02</v>
          </cell>
        </row>
        <row r="29853">
          <cell r="A29853">
            <v>101426</v>
          </cell>
          <cell r="B29853">
            <v>5292.82</v>
          </cell>
        </row>
        <row r="29854">
          <cell r="A29854">
            <v>101427</v>
          </cell>
          <cell r="B29854">
            <v>4401.3100000000004</v>
          </cell>
        </row>
        <row r="29855">
          <cell r="A29855">
            <v>101428</v>
          </cell>
          <cell r="B29855">
            <v>4290.59</v>
          </cell>
        </row>
        <row r="29856">
          <cell r="A29856">
            <v>101429</v>
          </cell>
          <cell r="B29856">
            <v>4581.55</v>
          </cell>
        </row>
        <row r="29857">
          <cell r="A29857">
            <v>101430</v>
          </cell>
          <cell r="B29857">
            <v>5132.09</v>
          </cell>
        </row>
        <row r="29858">
          <cell r="A29858">
            <v>101431</v>
          </cell>
          <cell r="B29858">
            <v>5512.62</v>
          </cell>
        </row>
        <row r="29859">
          <cell r="A29859">
            <v>101432</v>
          </cell>
          <cell r="B29859">
            <v>5353.61</v>
          </cell>
        </row>
        <row r="29860">
          <cell r="A29860">
            <v>101433</v>
          </cell>
          <cell r="B29860">
            <v>5353.61</v>
          </cell>
        </row>
        <row r="29861">
          <cell r="A29861">
            <v>101434</v>
          </cell>
          <cell r="B29861">
            <v>5064.3999999999996</v>
          </cell>
        </row>
        <row r="29862">
          <cell r="A29862">
            <v>101435</v>
          </cell>
          <cell r="B29862">
            <v>5452.7</v>
          </cell>
        </row>
        <row r="29863">
          <cell r="A29863">
            <v>101436</v>
          </cell>
          <cell r="B29863">
            <v>4884.46</v>
          </cell>
        </row>
        <row r="29864">
          <cell r="A29864">
            <v>101437</v>
          </cell>
          <cell r="B29864">
            <v>5198.53</v>
          </cell>
        </row>
        <row r="29865">
          <cell r="A29865">
            <v>101438</v>
          </cell>
          <cell r="B29865">
            <v>6097.61</v>
          </cell>
        </row>
        <row r="29866">
          <cell r="A29866">
            <v>101439</v>
          </cell>
          <cell r="B29866">
            <v>5333.22</v>
          </cell>
        </row>
        <row r="29867">
          <cell r="A29867">
            <v>101440</v>
          </cell>
          <cell r="B29867">
            <v>5326.97</v>
          </cell>
        </row>
        <row r="29868">
          <cell r="A29868">
            <v>101441</v>
          </cell>
          <cell r="B29868">
            <v>5017.75</v>
          </cell>
        </row>
        <row r="29869">
          <cell r="A29869">
            <v>101442</v>
          </cell>
          <cell r="B29869">
            <v>5279.43</v>
          </cell>
        </row>
        <row r="29870">
          <cell r="A29870">
            <v>101443</v>
          </cell>
          <cell r="B29870">
            <v>4748.99</v>
          </cell>
        </row>
        <row r="29871">
          <cell r="A29871">
            <v>101444</v>
          </cell>
          <cell r="B29871">
            <v>5114.79</v>
          </cell>
        </row>
        <row r="29872">
          <cell r="A29872">
            <v>101445</v>
          </cell>
          <cell r="B29872">
            <v>4852.6000000000004</v>
          </cell>
        </row>
        <row r="29873">
          <cell r="A29873">
            <v>101446</v>
          </cell>
          <cell r="B29873">
            <v>5037.34</v>
          </cell>
        </row>
        <row r="29874">
          <cell r="A29874">
            <v>101447</v>
          </cell>
          <cell r="B29874">
            <v>5396.87</v>
          </cell>
        </row>
        <row r="29875">
          <cell r="A29875">
            <v>101448</v>
          </cell>
          <cell r="B29875">
            <v>5293.19</v>
          </cell>
        </row>
        <row r="29876">
          <cell r="A29876">
            <v>101449</v>
          </cell>
          <cell r="B29876">
            <v>4129.49</v>
          </cell>
        </row>
        <row r="29877">
          <cell r="A29877">
            <v>101450</v>
          </cell>
          <cell r="B29877">
            <v>3997.2</v>
          </cell>
        </row>
        <row r="29878">
          <cell r="A29878">
            <v>101451</v>
          </cell>
          <cell r="B29878">
            <v>4832.3599999999997</v>
          </cell>
        </row>
        <row r="29879">
          <cell r="A29879">
            <v>101452</v>
          </cell>
          <cell r="B29879">
            <v>3872.62</v>
          </cell>
        </row>
        <row r="29880">
          <cell r="A29880">
            <v>101453</v>
          </cell>
          <cell r="B29880">
            <v>5532.19</v>
          </cell>
        </row>
        <row r="29881">
          <cell r="A29881">
            <v>101454</v>
          </cell>
          <cell r="B29881">
            <v>5928.2</v>
          </cell>
        </row>
        <row r="29882">
          <cell r="A29882">
            <v>101455</v>
          </cell>
          <cell r="B29882">
            <v>5582.19</v>
          </cell>
        </row>
        <row r="29883">
          <cell r="A29883">
            <v>101456</v>
          </cell>
          <cell r="B29883">
            <v>6641.33</v>
          </cell>
        </row>
        <row r="29884">
          <cell r="A29884">
            <v>101457</v>
          </cell>
          <cell r="B29884">
            <v>5670.17</v>
          </cell>
        </row>
        <row r="29885">
          <cell r="A29885">
            <v>101458</v>
          </cell>
          <cell r="B29885">
            <v>4411.3900000000003</v>
          </cell>
        </row>
        <row r="29886">
          <cell r="A29886">
            <v>101459</v>
          </cell>
          <cell r="B29886">
            <v>4379.41</v>
          </cell>
        </row>
        <row r="29887">
          <cell r="A29887">
            <v>101460</v>
          </cell>
          <cell r="B29887">
            <v>3978.64</v>
          </cell>
        </row>
      </sheetData>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MC"/>
      <sheetName val="POD"/>
      <sheetName val="POO"/>
      <sheetName val="ANEXO 1 (UAL)"/>
      <sheetName val="COMPOSIÇÃO"/>
      <sheetName val="RESUMO"/>
      <sheetName val="C. FISICO E FINANCEIRO"/>
      <sheetName val="CDM"/>
      <sheetName val="BDI.DES"/>
      <sheetName val="BDI.ONE"/>
      <sheetName val="SINOPO1221"/>
      <sheetName val="SINOPD1221"/>
      <sheetName val="POD CONSTR."/>
      <sheetName val="POD REFOR."/>
      <sheetName val="Planilha1 - ELÉTRICA"/>
      <sheetName val="Planilha1 (2)- ELÉTRICA"/>
      <sheetName val="Plan2"/>
      <sheetName val="RESUMO CUSTO OBRA"/>
      <sheetName val="QCI"/>
    </sheetNames>
    <sheetDataSet>
      <sheetData sheetId="0" refreshError="1"/>
      <sheetData sheetId="1" refreshError="1">
        <row r="13">
          <cell r="B13" t="str">
            <v>REFORMA DA ESCOLA MUNICIPAL PROFESSORA DUCINDA JOTTA MENDES</v>
          </cell>
        </row>
        <row r="315">
          <cell r="B315">
            <v>93564</v>
          </cell>
          <cell r="C315" t="str">
            <v>APONTADOR OU APROPRIADOR COM ENCARGOS COMPLEMENTARES</v>
          </cell>
          <cell r="M315">
            <v>6</v>
          </cell>
          <cell r="N315">
            <v>5417.96</v>
          </cell>
          <cell r="O315">
            <v>6616.41</v>
          </cell>
          <cell r="P315">
            <v>32507.759999999998</v>
          </cell>
          <cell r="Q315">
            <v>39698.46</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ELEM0122"/>
    </sheetNames>
    <sheetDataSet>
      <sheetData sheetId="0">
        <row r="2">
          <cell r="A2" t="str">
            <v>00001</v>
          </cell>
          <cell r="B2">
            <v>95</v>
          </cell>
        </row>
        <row r="3">
          <cell r="A3" t="str">
            <v>00002</v>
          </cell>
          <cell r="B3">
            <v>18.500900000000001</v>
          </cell>
        </row>
        <row r="4">
          <cell r="A4" t="str">
            <v>00003</v>
          </cell>
          <cell r="B4">
            <v>17.73</v>
          </cell>
        </row>
        <row r="5">
          <cell r="A5" t="str">
            <v>00004</v>
          </cell>
          <cell r="B5">
            <v>11.662000000000001</v>
          </cell>
        </row>
        <row r="6">
          <cell r="A6" t="str">
            <v>00005</v>
          </cell>
          <cell r="B6">
            <v>17.100000000000001</v>
          </cell>
        </row>
        <row r="7">
          <cell r="A7" t="str">
            <v>00006</v>
          </cell>
          <cell r="B7">
            <v>12.15</v>
          </cell>
        </row>
        <row r="8">
          <cell r="A8" t="str">
            <v>00007</v>
          </cell>
          <cell r="B8">
            <v>5.2796000000000003</v>
          </cell>
        </row>
        <row r="9">
          <cell r="A9" t="str">
            <v>00008</v>
          </cell>
          <cell r="B9">
            <v>5.31</v>
          </cell>
        </row>
        <row r="10">
          <cell r="A10" t="str">
            <v>00009</v>
          </cell>
          <cell r="B10">
            <v>9.9700000000000006</v>
          </cell>
        </row>
        <row r="11">
          <cell r="A11" t="str">
            <v>00011</v>
          </cell>
          <cell r="B11">
            <v>10.603</v>
          </cell>
        </row>
        <row r="12">
          <cell r="A12" t="str">
            <v>00013</v>
          </cell>
          <cell r="B12">
            <v>9.9696999999999996</v>
          </cell>
        </row>
        <row r="13">
          <cell r="A13" t="str">
            <v>00014</v>
          </cell>
          <cell r="B13">
            <v>11.04</v>
          </cell>
        </row>
        <row r="14">
          <cell r="A14" t="str">
            <v>00017</v>
          </cell>
          <cell r="B14">
            <v>9.5451999999999995</v>
          </cell>
        </row>
        <row r="15">
          <cell r="A15" t="str">
            <v>00018</v>
          </cell>
          <cell r="B15">
            <v>9.2414000000000005</v>
          </cell>
        </row>
        <row r="16">
          <cell r="A16" t="str">
            <v>00019</v>
          </cell>
          <cell r="B16">
            <v>9.3597000000000001</v>
          </cell>
        </row>
        <row r="17">
          <cell r="A17" t="str">
            <v>00020</v>
          </cell>
          <cell r="B17">
            <v>9.3596000000000004</v>
          </cell>
        </row>
        <row r="18">
          <cell r="A18" t="str">
            <v>00021</v>
          </cell>
          <cell r="B18">
            <v>9.2674000000000003</v>
          </cell>
        </row>
        <row r="19">
          <cell r="A19" t="str">
            <v>00022</v>
          </cell>
          <cell r="B19">
            <v>33.68</v>
          </cell>
        </row>
        <row r="20">
          <cell r="A20" t="str">
            <v>00029</v>
          </cell>
          <cell r="B20">
            <v>10.192</v>
          </cell>
        </row>
        <row r="21">
          <cell r="A21" t="str">
            <v>00030</v>
          </cell>
          <cell r="B21">
            <v>10.192</v>
          </cell>
        </row>
        <row r="22">
          <cell r="A22" t="str">
            <v>00031</v>
          </cell>
          <cell r="B22">
            <v>10.192</v>
          </cell>
        </row>
        <row r="23">
          <cell r="A23" t="str">
            <v>00032</v>
          </cell>
          <cell r="B23">
            <v>9.6039999999999992</v>
          </cell>
        </row>
        <row r="24">
          <cell r="A24" t="str">
            <v>00033</v>
          </cell>
          <cell r="B24">
            <v>9.6039999999999992</v>
          </cell>
        </row>
        <row r="25">
          <cell r="A25" t="str">
            <v>00034</v>
          </cell>
          <cell r="B25">
            <v>9.6039999999999992</v>
          </cell>
        </row>
        <row r="26">
          <cell r="A26" t="str">
            <v>00035</v>
          </cell>
          <cell r="B26">
            <v>9.6039999999999992</v>
          </cell>
        </row>
        <row r="27">
          <cell r="A27" t="str">
            <v>00036</v>
          </cell>
          <cell r="B27">
            <v>9.8684999999999992</v>
          </cell>
        </row>
        <row r="28">
          <cell r="A28" t="str">
            <v>00038</v>
          </cell>
          <cell r="B28">
            <v>8.0531000000000006</v>
          </cell>
        </row>
        <row r="29">
          <cell r="A29" t="str">
            <v>00040</v>
          </cell>
          <cell r="B29">
            <v>34.25</v>
          </cell>
        </row>
        <row r="30">
          <cell r="A30" t="str">
            <v>00041</v>
          </cell>
          <cell r="B30">
            <v>41.023899999999998</v>
          </cell>
        </row>
        <row r="31">
          <cell r="A31" t="str">
            <v>00042</v>
          </cell>
          <cell r="B31">
            <v>64.516900000000007</v>
          </cell>
        </row>
        <row r="32">
          <cell r="A32" t="str">
            <v>00043</v>
          </cell>
          <cell r="B32">
            <v>10.220700000000001</v>
          </cell>
        </row>
        <row r="33">
          <cell r="A33" t="str">
            <v>00044</v>
          </cell>
          <cell r="B33">
            <v>150</v>
          </cell>
        </row>
        <row r="34">
          <cell r="A34" t="str">
            <v>00045</v>
          </cell>
          <cell r="B34">
            <v>218.79400000000001</v>
          </cell>
        </row>
        <row r="35">
          <cell r="A35" t="str">
            <v>00058</v>
          </cell>
          <cell r="B35">
            <v>5.6</v>
          </cell>
        </row>
        <row r="36">
          <cell r="A36" t="str">
            <v>00065</v>
          </cell>
          <cell r="B36">
            <v>2.2400000000000002</v>
          </cell>
        </row>
        <row r="37">
          <cell r="A37" t="str">
            <v>00077</v>
          </cell>
          <cell r="B37">
            <v>28.2</v>
          </cell>
        </row>
        <row r="38">
          <cell r="A38" t="str">
            <v>00078</v>
          </cell>
          <cell r="B38">
            <v>1.96</v>
          </cell>
        </row>
        <row r="39">
          <cell r="A39" t="str">
            <v>00080</v>
          </cell>
          <cell r="B39">
            <v>415.58</v>
          </cell>
        </row>
        <row r="40">
          <cell r="A40" t="str">
            <v>00081</v>
          </cell>
          <cell r="B40">
            <v>7.44</v>
          </cell>
        </row>
        <row r="41">
          <cell r="A41" t="str">
            <v>00082</v>
          </cell>
          <cell r="B41">
            <v>4.0199999999999996</v>
          </cell>
        </row>
        <row r="42">
          <cell r="A42" t="str">
            <v>00084</v>
          </cell>
          <cell r="B42">
            <v>4.5354999999999999</v>
          </cell>
        </row>
        <row r="43">
          <cell r="A43" t="str">
            <v>00085</v>
          </cell>
          <cell r="B43">
            <v>4.4191000000000003</v>
          </cell>
        </row>
        <row r="44">
          <cell r="A44" t="str">
            <v>00086</v>
          </cell>
          <cell r="B44">
            <v>4.0914000000000001</v>
          </cell>
        </row>
        <row r="45">
          <cell r="A45" t="str">
            <v>00087</v>
          </cell>
          <cell r="B45">
            <v>11.3484</v>
          </cell>
        </row>
        <row r="46">
          <cell r="A46" t="str">
            <v>00088</v>
          </cell>
          <cell r="B46">
            <v>21.73</v>
          </cell>
        </row>
        <row r="47">
          <cell r="A47" t="str">
            <v>00089</v>
          </cell>
          <cell r="B47">
            <v>151.97</v>
          </cell>
        </row>
        <row r="48">
          <cell r="A48" t="str">
            <v>00090</v>
          </cell>
          <cell r="B48">
            <v>171.97</v>
          </cell>
        </row>
        <row r="49">
          <cell r="A49" t="str">
            <v>00091</v>
          </cell>
          <cell r="B49">
            <v>4.54</v>
          </cell>
        </row>
        <row r="50">
          <cell r="A50" t="str">
            <v>00093</v>
          </cell>
          <cell r="B50">
            <v>442900</v>
          </cell>
        </row>
        <row r="51">
          <cell r="A51" t="str">
            <v>00094</v>
          </cell>
          <cell r="B51">
            <v>84850</v>
          </cell>
        </row>
        <row r="52">
          <cell r="A52" t="str">
            <v>00096</v>
          </cell>
          <cell r="B52">
            <v>133.35159999999999</v>
          </cell>
        </row>
        <row r="53">
          <cell r="A53" t="str">
            <v>00097</v>
          </cell>
          <cell r="B53">
            <v>86.3</v>
          </cell>
        </row>
        <row r="54">
          <cell r="A54" t="str">
            <v>00098</v>
          </cell>
          <cell r="B54">
            <v>77.348699999999994</v>
          </cell>
        </row>
        <row r="55">
          <cell r="A55" t="str">
            <v>00100</v>
          </cell>
          <cell r="B55">
            <v>10.220700000000001</v>
          </cell>
        </row>
        <row r="56">
          <cell r="A56" t="str">
            <v>00102</v>
          </cell>
          <cell r="B56">
            <v>31.88</v>
          </cell>
        </row>
        <row r="57">
          <cell r="A57" t="str">
            <v>00103</v>
          </cell>
          <cell r="B57">
            <v>1.96</v>
          </cell>
        </row>
        <row r="58">
          <cell r="A58" t="str">
            <v>00104</v>
          </cell>
          <cell r="B58">
            <v>3.35</v>
          </cell>
        </row>
        <row r="59">
          <cell r="A59" t="str">
            <v>00105</v>
          </cell>
          <cell r="B59">
            <v>1.1599999999999999</v>
          </cell>
        </row>
        <row r="60">
          <cell r="A60" t="str">
            <v>00109</v>
          </cell>
          <cell r="B60">
            <v>15.35</v>
          </cell>
        </row>
        <row r="61">
          <cell r="A61" t="str">
            <v>00113</v>
          </cell>
          <cell r="B61">
            <v>84</v>
          </cell>
        </row>
        <row r="62">
          <cell r="A62" t="str">
            <v>00115</v>
          </cell>
          <cell r="B62">
            <v>0.96</v>
          </cell>
        </row>
        <row r="63">
          <cell r="A63" t="str">
            <v>00116</v>
          </cell>
          <cell r="B63">
            <v>6.1</v>
          </cell>
        </row>
        <row r="64">
          <cell r="A64" t="str">
            <v>00119</v>
          </cell>
          <cell r="B64">
            <v>5.32</v>
          </cell>
        </row>
        <row r="65">
          <cell r="A65" t="str">
            <v>00121</v>
          </cell>
          <cell r="B65">
            <v>1545</v>
          </cell>
        </row>
        <row r="66">
          <cell r="A66" t="str">
            <v>00124</v>
          </cell>
          <cell r="B66">
            <v>96.96</v>
          </cell>
        </row>
        <row r="67">
          <cell r="A67" t="str">
            <v>00125</v>
          </cell>
          <cell r="B67">
            <v>73.349999999999994</v>
          </cell>
        </row>
        <row r="68">
          <cell r="A68" t="str">
            <v>00131</v>
          </cell>
          <cell r="B68">
            <v>80.13</v>
          </cell>
        </row>
        <row r="69">
          <cell r="A69" t="str">
            <v>00135</v>
          </cell>
          <cell r="B69">
            <v>90.64</v>
          </cell>
        </row>
        <row r="70">
          <cell r="A70" t="str">
            <v>00137</v>
          </cell>
          <cell r="B70">
            <v>36.979999999999997</v>
          </cell>
        </row>
        <row r="71">
          <cell r="A71" t="str">
            <v>00141</v>
          </cell>
          <cell r="B71">
            <v>1.7</v>
          </cell>
        </row>
        <row r="72">
          <cell r="A72" t="str">
            <v>00147</v>
          </cell>
          <cell r="B72">
            <v>23.62</v>
          </cell>
        </row>
        <row r="73">
          <cell r="A73" t="str">
            <v>00148</v>
          </cell>
          <cell r="B73">
            <v>30.75</v>
          </cell>
        </row>
        <row r="74">
          <cell r="A74" t="str">
            <v>00149</v>
          </cell>
          <cell r="B74">
            <v>0.51400000000000001</v>
          </cell>
        </row>
        <row r="75">
          <cell r="A75" t="str">
            <v>00150</v>
          </cell>
          <cell r="B75">
            <v>1.88</v>
          </cell>
        </row>
        <row r="76">
          <cell r="A76" t="str">
            <v>00153</v>
          </cell>
          <cell r="B76">
            <v>23.41</v>
          </cell>
        </row>
        <row r="77">
          <cell r="A77" t="str">
            <v>00154</v>
          </cell>
          <cell r="B77">
            <v>67.23</v>
          </cell>
        </row>
        <row r="78">
          <cell r="A78" t="str">
            <v>00155</v>
          </cell>
          <cell r="B78">
            <v>141.1</v>
          </cell>
        </row>
        <row r="79">
          <cell r="A79" t="str">
            <v>00156</v>
          </cell>
          <cell r="B79">
            <v>6.9722</v>
          </cell>
        </row>
        <row r="80">
          <cell r="A80" t="str">
            <v>00157</v>
          </cell>
          <cell r="B80">
            <v>412</v>
          </cell>
        </row>
        <row r="81">
          <cell r="A81" t="str">
            <v>00158</v>
          </cell>
          <cell r="B81">
            <v>10.73</v>
          </cell>
        </row>
        <row r="82">
          <cell r="A82" t="str">
            <v>00159</v>
          </cell>
          <cell r="B82">
            <v>19.3</v>
          </cell>
        </row>
        <row r="83">
          <cell r="A83" t="str">
            <v>00160</v>
          </cell>
          <cell r="B83">
            <v>21.4377</v>
          </cell>
        </row>
        <row r="84">
          <cell r="A84" t="str">
            <v>00161</v>
          </cell>
          <cell r="B84">
            <v>13.26</v>
          </cell>
        </row>
        <row r="85">
          <cell r="A85" t="str">
            <v>00162</v>
          </cell>
          <cell r="B85">
            <v>90.5</v>
          </cell>
        </row>
        <row r="86">
          <cell r="A86" t="str">
            <v>00165</v>
          </cell>
          <cell r="B86">
            <v>8</v>
          </cell>
        </row>
        <row r="87">
          <cell r="A87" t="str">
            <v>00167</v>
          </cell>
          <cell r="B87">
            <v>20.14</v>
          </cell>
        </row>
        <row r="88">
          <cell r="A88" t="str">
            <v>00168</v>
          </cell>
          <cell r="B88">
            <v>22.48</v>
          </cell>
        </row>
        <row r="89">
          <cell r="A89" t="str">
            <v>00170</v>
          </cell>
          <cell r="B89">
            <v>33.605499999999999</v>
          </cell>
        </row>
        <row r="90">
          <cell r="A90" t="str">
            <v>00171</v>
          </cell>
          <cell r="B90">
            <v>46.35</v>
          </cell>
        </row>
        <row r="91">
          <cell r="A91" t="str">
            <v>00172</v>
          </cell>
          <cell r="B91">
            <v>66.5</v>
          </cell>
        </row>
        <row r="92">
          <cell r="A92" t="str">
            <v>00173</v>
          </cell>
          <cell r="B92">
            <v>86.78</v>
          </cell>
        </row>
        <row r="93">
          <cell r="A93" t="str">
            <v>00174</v>
          </cell>
          <cell r="B93">
            <v>4.2</v>
          </cell>
        </row>
        <row r="94">
          <cell r="A94" t="str">
            <v>00175</v>
          </cell>
          <cell r="B94">
            <v>12.89</v>
          </cell>
        </row>
        <row r="95">
          <cell r="A95" t="str">
            <v>00176</v>
          </cell>
          <cell r="B95">
            <v>13.6</v>
          </cell>
        </row>
        <row r="96">
          <cell r="A96" t="str">
            <v>00178</v>
          </cell>
          <cell r="B96">
            <v>9.0797000000000008</v>
          </cell>
        </row>
        <row r="97">
          <cell r="A97" t="str">
            <v>00187</v>
          </cell>
          <cell r="B97">
            <v>23.7</v>
          </cell>
        </row>
        <row r="98">
          <cell r="A98" t="str">
            <v>00190</v>
          </cell>
          <cell r="B98">
            <v>32.32</v>
          </cell>
        </row>
        <row r="99">
          <cell r="A99" t="str">
            <v>00196</v>
          </cell>
          <cell r="B99">
            <v>116.63890000000001</v>
          </cell>
        </row>
        <row r="100">
          <cell r="A100" t="str">
            <v>00197</v>
          </cell>
          <cell r="B100">
            <v>123.2086</v>
          </cell>
        </row>
        <row r="101">
          <cell r="A101" t="str">
            <v>00200</v>
          </cell>
          <cell r="B101">
            <v>901</v>
          </cell>
        </row>
        <row r="102">
          <cell r="A102" t="str">
            <v>00204</v>
          </cell>
          <cell r="B102">
            <v>7.65</v>
          </cell>
        </row>
        <row r="103">
          <cell r="A103" t="str">
            <v>00205</v>
          </cell>
          <cell r="B103">
            <v>9.98</v>
          </cell>
        </row>
        <row r="104">
          <cell r="A104" t="str">
            <v>00209</v>
          </cell>
          <cell r="B104">
            <v>0.66</v>
          </cell>
        </row>
        <row r="105">
          <cell r="A105" t="str">
            <v>00215</v>
          </cell>
          <cell r="B105">
            <v>7.0709999999999997</v>
          </cell>
        </row>
        <row r="106">
          <cell r="A106" t="str">
            <v>00216</v>
          </cell>
          <cell r="B106">
            <v>15.3</v>
          </cell>
        </row>
        <row r="107">
          <cell r="A107" t="str">
            <v>00217</v>
          </cell>
          <cell r="B107">
            <v>3.86</v>
          </cell>
        </row>
        <row r="108">
          <cell r="A108" t="str">
            <v>00218</v>
          </cell>
          <cell r="B108">
            <v>5.3</v>
          </cell>
        </row>
        <row r="109">
          <cell r="A109" t="str">
            <v>00219</v>
          </cell>
          <cell r="B109">
            <v>3.38</v>
          </cell>
        </row>
        <row r="110">
          <cell r="A110" t="str">
            <v>00220</v>
          </cell>
          <cell r="B110">
            <v>18.37</v>
          </cell>
        </row>
        <row r="111">
          <cell r="A111" t="str">
            <v>00222</v>
          </cell>
          <cell r="B111">
            <v>9.85</v>
          </cell>
        </row>
        <row r="112">
          <cell r="A112" t="str">
            <v>00223</v>
          </cell>
          <cell r="B112">
            <v>426.8</v>
          </cell>
        </row>
        <row r="113">
          <cell r="A113" t="str">
            <v>00224</v>
          </cell>
          <cell r="B113">
            <v>359.81</v>
          </cell>
        </row>
        <row r="114">
          <cell r="A114" t="str">
            <v>00225</v>
          </cell>
          <cell r="B114">
            <v>78.33</v>
          </cell>
        </row>
        <row r="115">
          <cell r="A115" t="str">
            <v>00231</v>
          </cell>
          <cell r="B115">
            <v>67.84</v>
          </cell>
        </row>
        <row r="116">
          <cell r="A116" t="str">
            <v>00232</v>
          </cell>
          <cell r="B116">
            <v>82.35</v>
          </cell>
        </row>
        <row r="117">
          <cell r="A117" t="str">
            <v>00233</v>
          </cell>
          <cell r="B117">
            <v>117.33</v>
          </cell>
        </row>
        <row r="118">
          <cell r="A118" t="str">
            <v>00235</v>
          </cell>
          <cell r="B118">
            <v>37</v>
          </cell>
        </row>
        <row r="119">
          <cell r="A119" t="str">
            <v>00243</v>
          </cell>
          <cell r="B119">
            <v>128.75</v>
          </cell>
        </row>
        <row r="120">
          <cell r="A120" t="str">
            <v>00245</v>
          </cell>
          <cell r="B120">
            <v>21.82</v>
          </cell>
        </row>
        <row r="121">
          <cell r="A121" t="str">
            <v>00246</v>
          </cell>
          <cell r="B121">
            <v>24.55</v>
          </cell>
        </row>
        <row r="122">
          <cell r="A122" t="str">
            <v>00247</v>
          </cell>
          <cell r="B122">
            <v>26.78</v>
          </cell>
        </row>
        <row r="123">
          <cell r="A123" t="str">
            <v>00252</v>
          </cell>
          <cell r="B123">
            <v>0.98</v>
          </cell>
        </row>
        <row r="124">
          <cell r="A124" t="str">
            <v>00264</v>
          </cell>
          <cell r="B124">
            <v>124.89</v>
          </cell>
        </row>
        <row r="125">
          <cell r="A125" t="str">
            <v>00278</v>
          </cell>
          <cell r="B125">
            <v>39.31</v>
          </cell>
        </row>
        <row r="126">
          <cell r="A126" t="str">
            <v>00279</v>
          </cell>
          <cell r="B126">
            <v>118.45</v>
          </cell>
        </row>
        <row r="127">
          <cell r="A127" t="str">
            <v>00280</v>
          </cell>
          <cell r="B127">
            <v>918.68</v>
          </cell>
        </row>
        <row r="128">
          <cell r="A128" t="str">
            <v>00281</v>
          </cell>
          <cell r="B128">
            <v>740</v>
          </cell>
        </row>
        <row r="129">
          <cell r="A129" t="str">
            <v>00282</v>
          </cell>
          <cell r="B129">
            <v>10.965</v>
          </cell>
        </row>
        <row r="130">
          <cell r="A130" t="str">
            <v>00283</v>
          </cell>
          <cell r="B130">
            <v>4.7300000000000004</v>
          </cell>
        </row>
        <row r="131">
          <cell r="A131" t="str">
            <v>00284</v>
          </cell>
          <cell r="B131">
            <v>3.2</v>
          </cell>
        </row>
        <row r="132">
          <cell r="A132" t="str">
            <v>00285</v>
          </cell>
          <cell r="B132">
            <v>1.98</v>
          </cell>
        </row>
        <row r="133">
          <cell r="A133" t="str">
            <v>00286</v>
          </cell>
          <cell r="B133">
            <v>1.21</v>
          </cell>
        </row>
        <row r="134">
          <cell r="A134" t="str">
            <v>00287</v>
          </cell>
          <cell r="B134">
            <v>0.80889999999999995</v>
          </cell>
        </row>
        <row r="135">
          <cell r="A135" t="str">
            <v>00288</v>
          </cell>
          <cell r="B135">
            <v>88.55</v>
          </cell>
        </row>
        <row r="136">
          <cell r="A136" t="str">
            <v>00289</v>
          </cell>
          <cell r="B136">
            <v>77.348699999999994</v>
          </cell>
        </row>
        <row r="137">
          <cell r="A137" t="str">
            <v>00290</v>
          </cell>
          <cell r="B137">
            <v>64.09</v>
          </cell>
        </row>
        <row r="138">
          <cell r="A138" t="str">
            <v>00293</v>
          </cell>
          <cell r="B138">
            <v>10.29</v>
          </cell>
        </row>
        <row r="139">
          <cell r="A139" t="str">
            <v>00294</v>
          </cell>
          <cell r="B139">
            <v>70.36</v>
          </cell>
        </row>
        <row r="140">
          <cell r="A140" t="str">
            <v>00297</v>
          </cell>
          <cell r="B140">
            <v>0.67</v>
          </cell>
        </row>
        <row r="141">
          <cell r="A141" t="str">
            <v>00300</v>
          </cell>
          <cell r="B141">
            <v>4488</v>
          </cell>
        </row>
        <row r="142">
          <cell r="A142" t="str">
            <v>00301</v>
          </cell>
          <cell r="B142">
            <v>4754.6099999999997</v>
          </cell>
        </row>
        <row r="143">
          <cell r="A143" t="str">
            <v>00302</v>
          </cell>
          <cell r="B143">
            <v>134.06</v>
          </cell>
        </row>
        <row r="144">
          <cell r="A144" t="str">
            <v>00309</v>
          </cell>
          <cell r="B144">
            <v>4.01</v>
          </cell>
        </row>
        <row r="145">
          <cell r="A145" t="str">
            <v>00310</v>
          </cell>
          <cell r="B145">
            <v>7.36</v>
          </cell>
        </row>
        <row r="146">
          <cell r="A146" t="str">
            <v>00312</v>
          </cell>
          <cell r="B146">
            <v>145.9956</v>
          </cell>
        </row>
        <row r="147">
          <cell r="A147" t="str">
            <v>00316</v>
          </cell>
          <cell r="B147">
            <v>0.7</v>
          </cell>
        </row>
        <row r="148">
          <cell r="A148" t="str">
            <v>00318</v>
          </cell>
          <cell r="B148">
            <v>1.3</v>
          </cell>
        </row>
        <row r="149">
          <cell r="A149" t="str">
            <v>00321</v>
          </cell>
          <cell r="B149">
            <v>12.8605</v>
          </cell>
        </row>
        <row r="150">
          <cell r="A150" t="str">
            <v>00322</v>
          </cell>
          <cell r="B150">
            <v>24.55</v>
          </cell>
        </row>
        <row r="151">
          <cell r="A151" t="str">
            <v>00324</v>
          </cell>
          <cell r="B151">
            <v>0.76</v>
          </cell>
        </row>
        <row r="152">
          <cell r="A152" t="str">
            <v>00325</v>
          </cell>
          <cell r="B152">
            <v>3.16</v>
          </cell>
        </row>
        <row r="153">
          <cell r="A153" t="str">
            <v>00327</v>
          </cell>
          <cell r="B153">
            <v>40.47</v>
          </cell>
        </row>
        <row r="154">
          <cell r="A154" t="str">
            <v>00331</v>
          </cell>
          <cell r="B154">
            <v>88.58</v>
          </cell>
        </row>
        <row r="155">
          <cell r="A155" t="str">
            <v>00332</v>
          </cell>
          <cell r="B155">
            <v>87.58</v>
          </cell>
        </row>
        <row r="156">
          <cell r="A156" t="str">
            <v>00336</v>
          </cell>
          <cell r="B156">
            <v>44018.12</v>
          </cell>
        </row>
        <row r="157">
          <cell r="A157" t="str">
            <v>00341</v>
          </cell>
          <cell r="B157">
            <v>931839.95</v>
          </cell>
        </row>
        <row r="158">
          <cell r="A158" t="str">
            <v>00349</v>
          </cell>
          <cell r="B158">
            <v>9.67</v>
          </cell>
        </row>
        <row r="159">
          <cell r="A159" t="str">
            <v>00350</v>
          </cell>
          <cell r="B159">
            <v>6.5726000000000004</v>
          </cell>
        </row>
        <row r="160">
          <cell r="A160" t="str">
            <v>00356</v>
          </cell>
          <cell r="B160">
            <v>69.91</v>
          </cell>
        </row>
        <row r="161">
          <cell r="A161" t="str">
            <v>00357</v>
          </cell>
          <cell r="B161">
            <v>22.5</v>
          </cell>
        </row>
        <row r="162">
          <cell r="A162" t="str">
            <v>00361</v>
          </cell>
          <cell r="B162">
            <v>37.369999999999997</v>
          </cell>
        </row>
        <row r="163">
          <cell r="A163" t="str">
            <v>00362</v>
          </cell>
          <cell r="B163">
            <v>106.46</v>
          </cell>
        </row>
        <row r="164">
          <cell r="A164" t="str">
            <v>00363</v>
          </cell>
          <cell r="B164">
            <v>1448.0454</v>
          </cell>
        </row>
        <row r="165">
          <cell r="A165" t="str">
            <v>00365</v>
          </cell>
          <cell r="B165">
            <v>31.053100000000001</v>
          </cell>
        </row>
        <row r="166">
          <cell r="A166" t="str">
            <v>00366</v>
          </cell>
          <cell r="B166">
            <v>12.486800000000001</v>
          </cell>
        </row>
        <row r="167">
          <cell r="A167" t="str">
            <v>00367</v>
          </cell>
          <cell r="B167">
            <v>25.2713</v>
          </cell>
        </row>
        <row r="168">
          <cell r="A168" t="str">
            <v>00368</v>
          </cell>
          <cell r="B168">
            <v>5.83</v>
          </cell>
        </row>
        <row r="169">
          <cell r="A169" t="str">
            <v>00369</v>
          </cell>
          <cell r="B169">
            <v>3.1829000000000001</v>
          </cell>
        </row>
        <row r="170">
          <cell r="A170" t="str">
            <v>00370</v>
          </cell>
          <cell r="B170">
            <v>1.5576000000000001</v>
          </cell>
        </row>
        <row r="171">
          <cell r="A171" t="str">
            <v>00371</v>
          </cell>
          <cell r="B171">
            <v>1.4575</v>
          </cell>
        </row>
        <row r="172">
          <cell r="A172" t="str">
            <v>00372</v>
          </cell>
          <cell r="B172">
            <v>41.67</v>
          </cell>
        </row>
        <row r="173">
          <cell r="A173" t="str">
            <v>00378</v>
          </cell>
          <cell r="B173">
            <v>16.27</v>
          </cell>
        </row>
        <row r="174">
          <cell r="A174" t="str">
            <v>00379</v>
          </cell>
          <cell r="B174">
            <v>22</v>
          </cell>
        </row>
        <row r="175">
          <cell r="A175" t="str">
            <v>00381</v>
          </cell>
          <cell r="B175">
            <v>3350</v>
          </cell>
        </row>
        <row r="176">
          <cell r="A176" t="str">
            <v>00391</v>
          </cell>
          <cell r="B176">
            <v>240</v>
          </cell>
        </row>
        <row r="177">
          <cell r="A177" t="str">
            <v>00393</v>
          </cell>
          <cell r="B177">
            <v>21.12</v>
          </cell>
        </row>
        <row r="178">
          <cell r="A178" t="str">
            <v>00394</v>
          </cell>
          <cell r="B178">
            <v>31.42</v>
          </cell>
        </row>
        <row r="179">
          <cell r="A179" t="str">
            <v>00395</v>
          </cell>
          <cell r="B179">
            <v>12.87</v>
          </cell>
        </row>
        <row r="180">
          <cell r="A180" t="str">
            <v>00400</v>
          </cell>
          <cell r="B180">
            <v>29.12</v>
          </cell>
        </row>
        <row r="181">
          <cell r="A181" t="str">
            <v>00403</v>
          </cell>
          <cell r="B181">
            <v>6.4423000000000004</v>
          </cell>
        </row>
        <row r="182">
          <cell r="A182" t="str">
            <v>00406</v>
          </cell>
          <cell r="B182">
            <v>80.75</v>
          </cell>
        </row>
        <row r="183">
          <cell r="A183" t="str">
            <v>00408</v>
          </cell>
          <cell r="B183">
            <v>0.62</v>
          </cell>
        </row>
        <row r="184">
          <cell r="A184" t="str">
            <v>00410</v>
          </cell>
          <cell r="B184">
            <v>1.33</v>
          </cell>
        </row>
        <row r="185">
          <cell r="A185" t="str">
            <v>00412</v>
          </cell>
          <cell r="B185">
            <v>164.84</v>
          </cell>
        </row>
        <row r="186">
          <cell r="A186" t="str">
            <v>00413</v>
          </cell>
          <cell r="B186">
            <v>49.13</v>
          </cell>
        </row>
        <row r="187">
          <cell r="A187" t="str">
            <v>00414</v>
          </cell>
          <cell r="B187">
            <v>24.31</v>
          </cell>
        </row>
        <row r="188">
          <cell r="A188" t="str">
            <v>00415</v>
          </cell>
          <cell r="B188">
            <v>27.09</v>
          </cell>
        </row>
        <row r="189">
          <cell r="A189" t="str">
            <v>00418</v>
          </cell>
          <cell r="B189">
            <v>8840</v>
          </cell>
        </row>
        <row r="190">
          <cell r="A190" t="str">
            <v>00421</v>
          </cell>
          <cell r="B190">
            <v>171</v>
          </cell>
        </row>
        <row r="191">
          <cell r="A191" t="str">
            <v>00423</v>
          </cell>
          <cell r="B191">
            <v>7989.46</v>
          </cell>
        </row>
        <row r="192">
          <cell r="A192" t="str">
            <v>00424</v>
          </cell>
          <cell r="B192">
            <v>47.85</v>
          </cell>
        </row>
        <row r="193">
          <cell r="A193" t="str">
            <v>00430</v>
          </cell>
          <cell r="B193">
            <v>60.61</v>
          </cell>
        </row>
        <row r="194">
          <cell r="A194" t="str">
            <v>00431</v>
          </cell>
          <cell r="B194">
            <v>3.6448999999999998</v>
          </cell>
        </row>
        <row r="195">
          <cell r="A195" t="str">
            <v>00432</v>
          </cell>
          <cell r="B195">
            <v>66</v>
          </cell>
        </row>
        <row r="196">
          <cell r="A196" t="str">
            <v>00433</v>
          </cell>
          <cell r="B196">
            <v>30.05</v>
          </cell>
        </row>
        <row r="197">
          <cell r="A197" t="str">
            <v>00434</v>
          </cell>
          <cell r="B197">
            <v>46.48</v>
          </cell>
        </row>
        <row r="198">
          <cell r="A198" t="str">
            <v>00435</v>
          </cell>
          <cell r="B198">
            <v>63.58</v>
          </cell>
        </row>
        <row r="199">
          <cell r="A199" t="str">
            <v>00436</v>
          </cell>
          <cell r="B199">
            <v>88</v>
          </cell>
        </row>
        <row r="200">
          <cell r="A200" t="str">
            <v>00437</v>
          </cell>
          <cell r="B200">
            <v>19.34</v>
          </cell>
        </row>
        <row r="201">
          <cell r="A201" t="str">
            <v>00439</v>
          </cell>
          <cell r="B201">
            <v>0.14000000000000001</v>
          </cell>
        </row>
        <row r="202">
          <cell r="A202" t="str">
            <v>00444</v>
          </cell>
          <cell r="B202">
            <v>40.5</v>
          </cell>
        </row>
        <row r="203">
          <cell r="A203" t="str">
            <v>00445</v>
          </cell>
          <cell r="B203">
            <v>113.3</v>
          </cell>
        </row>
        <row r="204">
          <cell r="A204" t="str">
            <v>00446</v>
          </cell>
          <cell r="B204">
            <v>1</v>
          </cell>
        </row>
        <row r="205">
          <cell r="A205" t="str">
            <v>00447</v>
          </cell>
          <cell r="B205">
            <v>53.25</v>
          </cell>
        </row>
        <row r="206">
          <cell r="A206" t="str">
            <v>00448</v>
          </cell>
          <cell r="B206">
            <v>72</v>
          </cell>
        </row>
        <row r="207">
          <cell r="A207" t="str">
            <v>00452</v>
          </cell>
          <cell r="B207">
            <v>34.44</v>
          </cell>
        </row>
        <row r="208">
          <cell r="A208" t="str">
            <v>00453</v>
          </cell>
          <cell r="B208">
            <v>19.43</v>
          </cell>
        </row>
        <row r="209">
          <cell r="A209" t="str">
            <v>00456</v>
          </cell>
          <cell r="B209">
            <v>585</v>
          </cell>
        </row>
        <row r="210">
          <cell r="A210" t="str">
            <v>00458</v>
          </cell>
          <cell r="B210">
            <v>14.757999999999999</v>
          </cell>
        </row>
        <row r="211">
          <cell r="A211" t="str">
            <v>00459</v>
          </cell>
          <cell r="B211">
            <v>10.864699999999999</v>
          </cell>
        </row>
        <row r="212">
          <cell r="A212" t="str">
            <v>00461</v>
          </cell>
          <cell r="B212">
            <v>6.7</v>
          </cell>
        </row>
        <row r="213">
          <cell r="A213" t="str">
            <v>00463</v>
          </cell>
          <cell r="B213">
            <v>4.03</v>
          </cell>
        </row>
        <row r="214">
          <cell r="A214" t="str">
            <v>00464</v>
          </cell>
          <cell r="B214">
            <v>19.36</v>
          </cell>
        </row>
        <row r="215">
          <cell r="A215" t="str">
            <v>00465</v>
          </cell>
          <cell r="B215">
            <v>3.07</v>
          </cell>
        </row>
        <row r="216">
          <cell r="A216" t="str">
            <v>00466</v>
          </cell>
          <cell r="B216">
            <v>2.83</v>
          </cell>
        </row>
        <row r="217">
          <cell r="A217" t="str">
            <v>00467</v>
          </cell>
          <cell r="B217">
            <v>3.09</v>
          </cell>
        </row>
        <row r="218">
          <cell r="A218" t="str">
            <v>00468</v>
          </cell>
          <cell r="B218">
            <v>29.56</v>
          </cell>
        </row>
        <row r="219">
          <cell r="A219" t="str">
            <v>00483</v>
          </cell>
          <cell r="B219">
            <v>99.76</v>
          </cell>
        </row>
        <row r="220">
          <cell r="A220" t="str">
            <v>00484</v>
          </cell>
          <cell r="B220">
            <v>5.2176999999999998</v>
          </cell>
        </row>
        <row r="221">
          <cell r="A221" t="str">
            <v>00486</v>
          </cell>
          <cell r="B221">
            <v>5.4905999999999997</v>
          </cell>
        </row>
        <row r="222">
          <cell r="A222" t="str">
            <v>00487</v>
          </cell>
          <cell r="B222">
            <v>152.34</v>
          </cell>
        </row>
        <row r="223">
          <cell r="A223" t="str">
            <v>00488</v>
          </cell>
          <cell r="B223">
            <v>5.53</v>
          </cell>
        </row>
        <row r="224">
          <cell r="A224" t="str">
            <v>00489</v>
          </cell>
          <cell r="B224">
            <v>18</v>
          </cell>
        </row>
        <row r="225">
          <cell r="A225" t="str">
            <v>00491</v>
          </cell>
          <cell r="B225">
            <v>78</v>
          </cell>
        </row>
        <row r="226">
          <cell r="A226" t="str">
            <v>00493</v>
          </cell>
          <cell r="B226">
            <v>2970</v>
          </cell>
        </row>
        <row r="227">
          <cell r="A227" t="str">
            <v>00494</v>
          </cell>
          <cell r="B227">
            <v>79.7</v>
          </cell>
        </row>
        <row r="228">
          <cell r="A228" t="str">
            <v>00505</v>
          </cell>
          <cell r="B228">
            <v>3.9</v>
          </cell>
        </row>
        <row r="229">
          <cell r="A229" t="str">
            <v>00506</v>
          </cell>
          <cell r="B229">
            <v>378.1</v>
          </cell>
        </row>
        <row r="230">
          <cell r="A230" t="str">
            <v>00507</v>
          </cell>
          <cell r="B230">
            <v>340</v>
          </cell>
        </row>
        <row r="231">
          <cell r="A231" t="str">
            <v>00508</v>
          </cell>
          <cell r="B231">
            <v>176</v>
          </cell>
        </row>
        <row r="232">
          <cell r="A232" t="str">
            <v>00509</v>
          </cell>
          <cell r="B232">
            <v>33.04</v>
          </cell>
        </row>
        <row r="233">
          <cell r="A233" t="str">
            <v>00510</v>
          </cell>
          <cell r="B233">
            <v>2.12</v>
          </cell>
        </row>
        <row r="234">
          <cell r="A234" t="str">
            <v>00514</v>
          </cell>
          <cell r="B234">
            <v>278.39</v>
          </cell>
        </row>
        <row r="235">
          <cell r="A235" t="str">
            <v>00517</v>
          </cell>
          <cell r="B235">
            <v>115639.42</v>
          </cell>
        </row>
        <row r="236">
          <cell r="A236" t="str">
            <v>00518</v>
          </cell>
          <cell r="B236">
            <v>11497.89</v>
          </cell>
        </row>
        <row r="237">
          <cell r="A237" t="str">
            <v>00519</v>
          </cell>
          <cell r="B237">
            <v>58</v>
          </cell>
        </row>
        <row r="238">
          <cell r="A238" t="str">
            <v>00520</v>
          </cell>
          <cell r="B238">
            <v>4.7575000000000003</v>
          </cell>
        </row>
        <row r="239">
          <cell r="A239" t="str">
            <v>00522</v>
          </cell>
          <cell r="B239">
            <v>142.04</v>
          </cell>
        </row>
        <row r="240">
          <cell r="A240" t="str">
            <v>00526</v>
          </cell>
          <cell r="B240">
            <v>194000</v>
          </cell>
        </row>
        <row r="241">
          <cell r="A241" t="str">
            <v>00527</v>
          </cell>
          <cell r="B241">
            <v>200.34</v>
          </cell>
        </row>
        <row r="242">
          <cell r="A242" t="str">
            <v>00528</v>
          </cell>
          <cell r="B242">
            <v>38.6</v>
          </cell>
        </row>
        <row r="243">
          <cell r="A243" t="str">
            <v>00529</v>
          </cell>
          <cell r="B243">
            <v>44.39</v>
          </cell>
        </row>
        <row r="244">
          <cell r="A244" t="str">
            <v>00530</v>
          </cell>
          <cell r="B244">
            <v>67.349999999999994</v>
          </cell>
        </row>
        <row r="245">
          <cell r="A245" t="str">
            <v>00531</v>
          </cell>
          <cell r="B245">
            <v>101.02</v>
          </cell>
        </row>
        <row r="246">
          <cell r="A246" t="str">
            <v>00532</v>
          </cell>
          <cell r="B246">
            <v>136.38</v>
          </cell>
        </row>
        <row r="247">
          <cell r="A247" t="str">
            <v>00533</v>
          </cell>
          <cell r="B247">
            <v>120.22</v>
          </cell>
        </row>
        <row r="248">
          <cell r="A248" t="str">
            <v>00534</v>
          </cell>
          <cell r="B248">
            <v>169</v>
          </cell>
        </row>
        <row r="249">
          <cell r="A249" t="str">
            <v>00537</v>
          </cell>
          <cell r="B249">
            <v>231.71</v>
          </cell>
        </row>
        <row r="250">
          <cell r="A250" t="str">
            <v>00538</v>
          </cell>
          <cell r="B250">
            <v>288</v>
          </cell>
        </row>
        <row r="251">
          <cell r="A251" t="str">
            <v>00539</v>
          </cell>
          <cell r="B251">
            <v>368</v>
          </cell>
        </row>
        <row r="252">
          <cell r="A252" t="str">
            <v>00540</v>
          </cell>
          <cell r="B252">
            <v>384.99</v>
          </cell>
        </row>
        <row r="253">
          <cell r="A253" t="str">
            <v>00541</v>
          </cell>
          <cell r="B253">
            <v>531</v>
          </cell>
        </row>
        <row r="254">
          <cell r="A254" t="str">
            <v>00551</v>
          </cell>
          <cell r="B254">
            <v>2.83</v>
          </cell>
        </row>
        <row r="255">
          <cell r="A255" t="str">
            <v>00554</v>
          </cell>
          <cell r="B255">
            <v>89.9</v>
          </cell>
        </row>
        <row r="256">
          <cell r="A256" t="str">
            <v>00555</v>
          </cell>
          <cell r="B256">
            <v>304</v>
          </cell>
        </row>
        <row r="257">
          <cell r="A257" t="str">
            <v>00556</v>
          </cell>
          <cell r="B257">
            <v>390</v>
          </cell>
        </row>
        <row r="258">
          <cell r="A258" t="str">
            <v>00557</v>
          </cell>
          <cell r="B258">
            <v>32</v>
          </cell>
        </row>
        <row r="259">
          <cell r="A259" t="str">
            <v>00558</v>
          </cell>
          <cell r="B259">
            <v>1.1000000000000001</v>
          </cell>
        </row>
        <row r="260">
          <cell r="A260" t="str">
            <v>00559</v>
          </cell>
          <cell r="B260">
            <v>0.73</v>
          </cell>
        </row>
        <row r="261">
          <cell r="A261" t="str">
            <v>00560</v>
          </cell>
          <cell r="B261">
            <v>1.1499999999999999</v>
          </cell>
        </row>
        <row r="262">
          <cell r="A262" t="str">
            <v>00562</v>
          </cell>
          <cell r="B262">
            <v>1.7</v>
          </cell>
        </row>
        <row r="263">
          <cell r="A263" t="str">
            <v>00563</v>
          </cell>
          <cell r="B263">
            <v>2.9</v>
          </cell>
        </row>
        <row r="264">
          <cell r="A264" t="str">
            <v>00564</v>
          </cell>
          <cell r="B264">
            <v>2.1</v>
          </cell>
        </row>
        <row r="265">
          <cell r="A265" t="str">
            <v>00567</v>
          </cell>
          <cell r="B265">
            <v>192610</v>
          </cell>
        </row>
        <row r="266">
          <cell r="A266" t="str">
            <v>00569</v>
          </cell>
          <cell r="B266">
            <v>7.11</v>
          </cell>
        </row>
        <row r="267">
          <cell r="A267" t="str">
            <v>00583</v>
          </cell>
          <cell r="B267">
            <v>3048.58</v>
          </cell>
        </row>
        <row r="268">
          <cell r="A268" t="str">
            <v>00584</v>
          </cell>
          <cell r="B268">
            <v>1405.2</v>
          </cell>
        </row>
        <row r="269">
          <cell r="A269" t="str">
            <v>00585</v>
          </cell>
          <cell r="B269">
            <v>10.82</v>
          </cell>
        </row>
        <row r="270">
          <cell r="A270" t="str">
            <v>00586</v>
          </cell>
          <cell r="B270">
            <v>20.02</v>
          </cell>
        </row>
        <row r="271">
          <cell r="A271" t="str">
            <v>00587</v>
          </cell>
          <cell r="B271">
            <v>23.42</v>
          </cell>
        </row>
        <row r="272">
          <cell r="A272" t="str">
            <v>00588</v>
          </cell>
          <cell r="B272">
            <v>2748.8</v>
          </cell>
        </row>
        <row r="273">
          <cell r="A273" t="str">
            <v>00590</v>
          </cell>
          <cell r="B273">
            <v>22.5</v>
          </cell>
        </row>
        <row r="274">
          <cell r="A274" t="str">
            <v>00595</v>
          </cell>
          <cell r="B274">
            <v>57.5</v>
          </cell>
        </row>
        <row r="275">
          <cell r="A275" t="str">
            <v>00596</v>
          </cell>
          <cell r="B275">
            <v>30</v>
          </cell>
        </row>
        <row r="276">
          <cell r="A276" t="str">
            <v>00597</v>
          </cell>
          <cell r="B276">
            <v>64.48</v>
          </cell>
        </row>
        <row r="277">
          <cell r="A277" t="str">
            <v>00598</v>
          </cell>
          <cell r="B277">
            <v>1977013</v>
          </cell>
        </row>
        <row r="278">
          <cell r="A278" t="str">
            <v>00600</v>
          </cell>
          <cell r="B278">
            <v>70.451999999999998</v>
          </cell>
        </row>
        <row r="279">
          <cell r="A279" t="str">
            <v>00602</v>
          </cell>
          <cell r="B279">
            <v>91.587599999999995</v>
          </cell>
        </row>
        <row r="280">
          <cell r="A280" t="str">
            <v>00607</v>
          </cell>
          <cell r="B280">
            <v>7965093</v>
          </cell>
        </row>
        <row r="281">
          <cell r="A281" t="str">
            <v>00618</v>
          </cell>
          <cell r="B281">
            <v>230.56</v>
          </cell>
        </row>
        <row r="282">
          <cell r="A282" t="str">
            <v>00619</v>
          </cell>
          <cell r="B282">
            <v>137.5</v>
          </cell>
        </row>
        <row r="283">
          <cell r="A283" t="str">
            <v>00620</v>
          </cell>
          <cell r="B283">
            <v>180.4</v>
          </cell>
        </row>
        <row r="284">
          <cell r="A284" t="str">
            <v>00621</v>
          </cell>
          <cell r="B284">
            <v>160.25</v>
          </cell>
        </row>
        <row r="285">
          <cell r="A285" t="str">
            <v>00622</v>
          </cell>
          <cell r="B285">
            <v>86.05</v>
          </cell>
        </row>
        <row r="286">
          <cell r="A286" t="str">
            <v>00623</v>
          </cell>
          <cell r="B286">
            <v>67.22</v>
          </cell>
        </row>
        <row r="287">
          <cell r="A287" t="str">
            <v>00627</v>
          </cell>
          <cell r="B287">
            <v>6348</v>
          </cell>
        </row>
        <row r="288">
          <cell r="A288" t="str">
            <v>00632</v>
          </cell>
          <cell r="B288">
            <v>10.220700000000001</v>
          </cell>
        </row>
        <row r="289">
          <cell r="A289" t="str">
            <v>00634</v>
          </cell>
          <cell r="B289">
            <v>26.023900000000001</v>
          </cell>
        </row>
        <row r="290">
          <cell r="A290" t="str">
            <v>00635</v>
          </cell>
          <cell r="B290">
            <v>27.325099999999999</v>
          </cell>
        </row>
        <row r="291">
          <cell r="A291" t="str">
            <v>00636</v>
          </cell>
          <cell r="B291">
            <v>31.979399999999998</v>
          </cell>
        </row>
        <row r="292">
          <cell r="A292" t="str">
            <v>00637</v>
          </cell>
          <cell r="B292">
            <v>20.632899999999999</v>
          </cell>
        </row>
        <row r="293">
          <cell r="A293" t="str">
            <v>00638</v>
          </cell>
          <cell r="B293">
            <v>23.7059</v>
          </cell>
        </row>
        <row r="294">
          <cell r="A294" t="str">
            <v>00639</v>
          </cell>
          <cell r="B294">
            <v>25.0229</v>
          </cell>
        </row>
        <row r="295">
          <cell r="A295" t="str">
            <v>00663</v>
          </cell>
          <cell r="B295">
            <v>125</v>
          </cell>
        </row>
        <row r="296">
          <cell r="A296" t="str">
            <v>00664</v>
          </cell>
          <cell r="B296">
            <v>220</v>
          </cell>
        </row>
        <row r="297">
          <cell r="A297" t="str">
            <v>00665</v>
          </cell>
          <cell r="B297">
            <v>1.63</v>
          </cell>
        </row>
        <row r="298">
          <cell r="A298" t="str">
            <v>00666</v>
          </cell>
          <cell r="B298">
            <v>0.1</v>
          </cell>
        </row>
        <row r="299">
          <cell r="A299" t="str">
            <v>00669</v>
          </cell>
          <cell r="B299">
            <v>590</v>
          </cell>
        </row>
        <row r="300">
          <cell r="A300" t="str">
            <v>00670</v>
          </cell>
          <cell r="B300">
            <v>162.04</v>
          </cell>
        </row>
        <row r="301">
          <cell r="A301" t="str">
            <v>00671</v>
          </cell>
          <cell r="B301">
            <v>191.24</v>
          </cell>
        </row>
        <row r="302">
          <cell r="A302" t="str">
            <v>00672</v>
          </cell>
          <cell r="B302">
            <v>448</v>
          </cell>
        </row>
        <row r="303">
          <cell r="A303" t="str">
            <v>00673</v>
          </cell>
          <cell r="B303">
            <v>806</v>
          </cell>
        </row>
        <row r="304">
          <cell r="A304" t="str">
            <v>00678</v>
          </cell>
          <cell r="B304">
            <v>9.3933</v>
          </cell>
        </row>
        <row r="305">
          <cell r="A305" t="str">
            <v>00679</v>
          </cell>
          <cell r="B305">
            <v>296.11</v>
          </cell>
        </row>
        <row r="306">
          <cell r="A306" t="str">
            <v>00683</v>
          </cell>
          <cell r="B306">
            <v>9.3287999999999993</v>
          </cell>
        </row>
        <row r="307">
          <cell r="A307" t="str">
            <v>00684</v>
          </cell>
          <cell r="B307">
            <v>49</v>
          </cell>
        </row>
        <row r="308">
          <cell r="A308" t="str">
            <v>00685</v>
          </cell>
          <cell r="B308">
            <v>45</v>
          </cell>
        </row>
        <row r="309">
          <cell r="A309" t="str">
            <v>00686</v>
          </cell>
          <cell r="B309">
            <v>12.2325</v>
          </cell>
        </row>
        <row r="310">
          <cell r="A310" t="str">
            <v>00688</v>
          </cell>
          <cell r="B310">
            <v>990.43389999999999</v>
          </cell>
        </row>
        <row r="311">
          <cell r="A311" t="str">
            <v>00691</v>
          </cell>
          <cell r="B311">
            <v>11.4</v>
          </cell>
        </row>
        <row r="312">
          <cell r="A312" t="str">
            <v>00693</v>
          </cell>
          <cell r="B312">
            <v>45.19</v>
          </cell>
        </row>
        <row r="313">
          <cell r="A313" t="str">
            <v>00695</v>
          </cell>
          <cell r="B313">
            <v>170</v>
          </cell>
        </row>
        <row r="314">
          <cell r="A314" t="str">
            <v>00696</v>
          </cell>
          <cell r="B314">
            <v>464.28</v>
          </cell>
        </row>
        <row r="315">
          <cell r="A315" t="str">
            <v>00699</v>
          </cell>
          <cell r="B315">
            <v>9.2899999999999991</v>
          </cell>
        </row>
        <row r="316">
          <cell r="A316" t="str">
            <v>00700</v>
          </cell>
          <cell r="B316">
            <v>7.5</v>
          </cell>
        </row>
        <row r="317">
          <cell r="A317" t="str">
            <v>00701</v>
          </cell>
          <cell r="B317">
            <v>24.2</v>
          </cell>
        </row>
        <row r="318">
          <cell r="A318" t="str">
            <v>00702</v>
          </cell>
          <cell r="B318">
            <v>28.94</v>
          </cell>
        </row>
        <row r="319">
          <cell r="A319" t="str">
            <v>00703</v>
          </cell>
          <cell r="B319">
            <v>42.81</v>
          </cell>
        </row>
        <row r="320">
          <cell r="A320" t="str">
            <v>00704</v>
          </cell>
          <cell r="B320">
            <v>51.84</v>
          </cell>
        </row>
        <row r="321">
          <cell r="A321" t="str">
            <v>00705</v>
          </cell>
          <cell r="B321">
            <v>79.819999999999993</v>
          </cell>
        </row>
        <row r="322">
          <cell r="A322" t="str">
            <v>00706</v>
          </cell>
          <cell r="B322">
            <v>126.22</v>
          </cell>
        </row>
        <row r="323">
          <cell r="A323" t="str">
            <v>00707</v>
          </cell>
          <cell r="B323">
            <v>232.3</v>
          </cell>
        </row>
        <row r="324">
          <cell r="A324" t="str">
            <v>00708</v>
          </cell>
          <cell r="B324">
            <v>399.15</v>
          </cell>
        </row>
        <row r="325">
          <cell r="A325" t="str">
            <v>00709</v>
          </cell>
          <cell r="B325">
            <v>2.3249</v>
          </cell>
        </row>
        <row r="326">
          <cell r="A326" t="str">
            <v>00710</v>
          </cell>
          <cell r="B326">
            <v>8.1999999999999993</v>
          </cell>
        </row>
        <row r="327">
          <cell r="A327" t="str">
            <v>00711</v>
          </cell>
          <cell r="B327">
            <v>7.3</v>
          </cell>
        </row>
        <row r="328">
          <cell r="A328" t="str">
            <v>00715</v>
          </cell>
          <cell r="B328">
            <v>68</v>
          </cell>
        </row>
        <row r="329">
          <cell r="A329" t="str">
            <v>00717</v>
          </cell>
          <cell r="B329">
            <v>170</v>
          </cell>
        </row>
        <row r="330">
          <cell r="A330" t="str">
            <v>00719</v>
          </cell>
          <cell r="B330">
            <v>199.93</v>
          </cell>
        </row>
        <row r="331">
          <cell r="A331" t="str">
            <v>00720</v>
          </cell>
          <cell r="B331">
            <v>1.6324000000000001</v>
          </cell>
        </row>
        <row r="332">
          <cell r="A332" t="str">
            <v>00721</v>
          </cell>
          <cell r="B332">
            <v>716.91</v>
          </cell>
        </row>
        <row r="333">
          <cell r="A333" t="str">
            <v>00723</v>
          </cell>
          <cell r="B333">
            <v>19.956</v>
          </cell>
        </row>
        <row r="334">
          <cell r="A334" t="str">
            <v>00724</v>
          </cell>
          <cell r="B334">
            <v>0.90310000000000001</v>
          </cell>
        </row>
        <row r="335">
          <cell r="A335" t="str">
            <v>00725</v>
          </cell>
          <cell r="B335">
            <v>461.84620000000001</v>
          </cell>
        </row>
        <row r="336">
          <cell r="A336" t="str">
            <v>00726</v>
          </cell>
          <cell r="B336">
            <v>605</v>
          </cell>
        </row>
        <row r="337">
          <cell r="A337" t="str">
            <v>00727</v>
          </cell>
          <cell r="B337">
            <v>790</v>
          </cell>
        </row>
        <row r="338">
          <cell r="A338" t="str">
            <v>00730</v>
          </cell>
          <cell r="B338">
            <v>52.022100000000002</v>
          </cell>
        </row>
        <row r="339">
          <cell r="A339" t="str">
            <v>00734</v>
          </cell>
          <cell r="B339">
            <v>36.6</v>
          </cell>
        </row>
        <row r="340">
          <cell r="A340" t="str">
            <v>00742</v>
          </cell>
          <cell r="B340">
            <v>421.76859999999999</v>
          </cell>
        </row>
        <row r="341">
          <cell r="A341" t="str">
            <v>00743</v>
          </cell>
          <cell r="B341">
            <v>471.74</v>
          </cell>
        </row>
        <row r="342">
          <cell r="A342" t="str">
            <v>00748</v>
          </cell>
          <cell r="B342">
            <v>2641.95</v>
          </cell>
        </row>
        <row r="343">
          <cell r="A343" t="str">
            <v>00749</v>
          </cell>
          <cell r="B343">
            <v>650</v>
          </cell>
        </row>
        <row r="344">
          <cell r="A344" t="str">
            <v>00757</v>
          </cell>
          <cell r="B344">
            <v>113.8974</v>
          </cell>
        </row>
        <row r="345">
          <cell r="A345" t="str">
            <v>00758</v>
          </cell>
          <cell r="B345">
            <v>134</v>
          </cell>
        </row>
        <row r="346">
          <cell r="A346" t="str">
            <v>00759</v>
          </cell>
          <cell r="B346">
            <v>97.85</v>
          </cell>
        </row>
        <row r="347">
          <cell r="A347" t="str">
            <v>00760</v>
          </cell>
          <cell r="B347">
            <v>110</v>
          </cell>
        </row>
        <row r="348">
          <cell r="A348" t="str">
            <v>00761</v>
          </cell>
          <cell r="B348">
            <v>105</v>
          </cell>
        </row>
        <row r="349">
          <cell r="A349" t="str">
            <v>00762</v>
          </cell>
          <cell r="B349">
            <v>100</v>
          </cell>
        </row>
        <row r="350">
          <cell r="A350" t="str">
            <v>00784</v>
          </cell>
          <cell r="B350">
            <v>231.75</v>
          </cell>
        </row>
        <row r="351">
          <cell r="A351" t="str">
            <v>00785</v>
          </cell>
          <cell r="B351">
            <v>996.61</v>
          </cell>
        </row>
        <row r="352">
          <cell r="A352" t="str">
            <v>00786</v>
          </cell>
          <cell r="B352">
            <v>175</v>
          </cell>
        </row>
        <row r="353">
          <cell r="A353" t="str">
            <v>00788</v>
          </cell>
          <cell r="B353">
            <v>391.3</v>
          </cell>
        </row>
        <row r="354">
          <cell r="A354" t="str">
            <v>00789</v>
          </cell>
          <cell r="B354">
            <v>2.57</v>
          </cell>
        </row>
        <row r="355">
          <cell r="A355" t="str">
            <v>00790</v>
          </cell>
          <cell r="B355">
            <v>21.09</v>
          </cell>
        </row>
        <row r="356">
          <cell r="A356" t="str">
            <v>00791</v>
          </cell>
          <cell r="B356">
            <v>218.26</v>
          </cell>
        </row>
        <row r="357">
          <cell r="A357" t="str">
            <v>00792</v>
          </cell>
          <cell r="B357">
            <v>103</v>
          </cell>
        </row>
        <row r="358">
          <cell r="A358" t="str">
            <v>00793</v>
          </cell>
          <cell r="B358">
            <v>30.21</v>
          </cell>
        </row>
        <row r="359">
          <cell r="A359" t="str">
            <v>00796</v>
          </cell>
          <cell r="B359">
            <v>11.33</v>
          </cell>
        </row>
        <row r="360">
          <cell r="A360" t="str">
            <v>00798</v>
          </cell>
          <cell r="B360">
            <v>11.970700000000001</v>
          </cell>
        </row>
        <row r="361">
          <cell r="A361" t="str">
            <v>00803</v>
          </cell>
          <cell r="B361">
            <v>1.1624000000000001</v>
          </cell>
        </row>
        <row r="362">
          <cell r="A362" t="str">
            <v>00804</v>
          </cell>
          <cell r="B362">
            <v>9.9600000000000009</v>
          </cell>
        </row>
        <row r="363">
          <cell r="A363" t="str">
            <v>00805</v>
          </cell>
          <cell r="B363">
            <v>392.72</v>
          </cell>
        </row>
        <row r="364">
          <cell r="A364" t="str">
            <v>00807</v>
          </cell>
          <cell r="B364">
            <v>1634.08</v>
          </cell>
        </row>
        <row r="365">
          <cell r="A365" t="str">
            <v>00808</v>
          </cell>
          <cell r="B365">
            <v>1235.5999999999999</v>
          </cell>
        </row>
        <row r="366">
          <cell r="A366" t="str">
            <v>00813</v>
          </cell>
          <cell r="B366">
            <v>12.1288</v>
          </cell>
        </row>
        <row r="367">
          <cell r="A367" t="str">
            <v>00815</v>
          </cell>
          <cell r="B367">
            <v>47.59</v>
          </cell>
        </row>
        <row r="368">
          <cell r="A368" t="str">
            <v>00819</v>
          </cell>
          <cell r="B368">
            <v>131.63</v>
          </cell>
        </row>
        <row r="369">
          <cell r="A369" t="str">
            <v>00821</v>
          </cell>
          <cell r="B369">
            <v>25615.61</v>
          </cell>
        </row>
        <row r="370">
          <cell r="A370" t="str">
            <v>00822</v>
          </cell>
          <cell r="B370">
            <v>4812.54</v>
          </cell>
        </row>
        <row r="371">
          <cell r="A371" t="str">
            <v>00823</v>
          </cell>
          <cell r="B371">
            <v>9255.1200000000008</v>
          </cell>
        </row>
        <row r="372">
          <cell r="A372" t="str">
            <v>00824</v>
          </cell>
          <cell r="B372">
            <v>14040.92</v>
          </cell>
        </row>
        <row r="373">
          <cell r="A373" t="str">
            <v>00825</v>
          </cell>
          <cell r="B373">
            <v>1641.4</v>
          </cell>
        </row>
        <row r="374">
          <cell r="A374" t="str">
            <v>00827</v>
          </cell>
          <cell r="B374">
            <v>21061.38</v>
          </cell>
        </row>
        <row r="375">
          <cell r="A375" t="str">
            <v>00828</v>
          </cell>
          <cell r="B375">
            <v>11318.76</v>
          </cell>
        </row>
        <row r="376">
          <cell r="A376" t="str">
            <v>00829</v>
          </cell>
          <cell r="B376">
            <v>22228.2</v>
          </cell>
        </row>
        <row r="377">
          <cell r="A377" t="str">
            <v>00831</v>
          </cell>
          <cell r="B377">
            <v>117319.06</v>
          </cell>
        </row>
        <row r="378">
          <cell r="A378" t="str">
            <v>00832</v>
          </cell>
          <cell r="B378">
            <v>2847.72</v>
          </cell>
        </row>
        <row r="379">
          <cell r="A379" t="str">
            <v>00835</v>
          </cell>
          <cell r="B379">
            <v>7.4690000000000003</v>
          </cell>
        </row>
        <row r="380">
          <cell r="A380" t="str">
            <v>00836</v>
          </cell>
          <cell r="B380">
            <v>6821.36</v>
          </cell>
        </row>
        <row r="381">
          <cell r="A381" t="str">
            <v>00837</v>
          </cell>
          <cell r="B381">
            <v>332</v>
          </cell>
        </row>
        <row r="382">
          <cell r="A382" t="str">
            <v>00838</v>
          </cell>
          <cell r="B382">
            <v>17493.599999999999</v>
          </cell>
        </row>
        <row r="383">
          <cell r="A383" t="str">
            <v>00840</v>
          </cell>
          <cell r="B383">
            <v>18.440000000000001</v>
          </cell>
        </row>
        <row r="384">
          <cell r="A384" t="str">
            <v>00841</v>
          </cell>
          <cell r="B384">
            <v>8.9600000000000009</v>
          </cell>
        </row>
        <row r="385">
          <cell r="A385" t="str">
            <v>00842</v>
          </cell>
          <cell r="B385">
            <v>175.11279999999999</v>
          </cell>
        </row>
        <row r="386">
          <cell r="A386" t="str">
            <v>00843</v>
          </cell>
          <cell r="B386">
            <v>18</v>
          </cell>
        </row>
        <row r="387">
          <cell r="A387" t="str">
            <v>00844</v>
          </cell>
          <cell r="B387">
            <v>28</v>
          </cell>
        </row>
        <row r="388">
          <cell r="A388" t="str">
            <v>00845</v>
          </cell>
          <cell r="B388">
            <v>44</v>
          </cell>
        </row>
        <row r="389">
          <cell r="A389" t="str">
            <v>00847</v>
          </cell>
          <cell r="B389">
            <v>82</v>
          </cell>
        </row>
        <row r="390">
          <cell r="A390" t="str">
            <v>00848</v>
          </cell>
          <cell r="B390">
            <v>110</v>
          </cell>
        </row>
        <row r="391">
          <cell r="A391" t="str">
            <v>00854</v>
          </cell>
          <cell r="B391">
            <v>36</v>
          </cell>
        </row>
        <row r="392">
          <cell r="A392" t="str">
            <v>00855</v>
          </cell>
          <cell r="B392">
            <v>29</v>
          </cell>
        </row>
        <row r="393">
          <cell r="A393" t="str">
            <v>00862</v>
          </cell>
          <cell r="B393">
            <v>3821.25</v>
          </cell>
        </row>
        <row r="394">
          <cell r="A394" t="str">
            <v>00872</v>
          </cell>
          <cell r="B394">
            <v>21</v>
          </cell>
        </row>
        <row r="395">
          <cell r="A395" t="str">
            <v>00873</v>
          </cell>
          <cell r="B395">
            <v>32</v>
          </cell>
        </row>
        <row r="396">
          <cell r="A396" t="str">
            <v>00874</v>
          </cell>
          <cell r="B396">
            <v>60</v>
          </cell>
        </row>
        <row r="397">
          <cell r="A397" t="str">
            <v>00876</v>
          </cell>
          <cell r="B397">
            <v>248</v>
          </cell>
        </row>
        <row r="398">
          <cell r="A398" t="str">
            <v>00877</v>
          </cell>
          <cell r="B398">
            <v>320</v>
          </cell>
        </row>
        <row r="399">
          <cell r="A399" t="str">
            <v>00879</v>
          </cell>
          <cell r="B399">
            <v>29</v>
          </cell>
        </row>
        <row r="400">
          <cell r="A400" t="str">
            <v>00880</v>
          </cell>
          <cell r="B400">
            <v>53</v>
          </cell>
        </row>
        <row r="401">
          <cell r="A401" t="str">
            <v>00881</v>
          </cell>
          <cell r="B401">
            <v>120</v>
          </cell>
        </row>
        <row r="402">
          <cell r="A402" t="str">
            <v>00883</v>
          </cell>
          <cell r="B402">
            <v>8400.7800000000007</v>
          </cell>
        </row>
        <row r="403">
          <cell r="A403" t="str">
            <v>00884</v>
          </cell>
          <cell r="B403">
            <v>1650.4</v>
          </cell>
        </row>
        <row r="404">
          <cell r="A404" t="str">
            <v>00886</v>
          </cell>
          <cell r="B404">
            <v>298</v>
          </cell>
        </row>
        <row r="405">
          <cell r="A405" t="str">
            <v>00889</v>
          </cell>
          <cell r="B405">
            <v>124340.16</v>
          </cell>
        </row>
        <row r="406">
          <cell r="A406" t="str">
            <v>00892</v>
          </cell>
          <cell r="B406">
            <v>1780.68</v>
          </cell>
        </row>
        <row r="407">
          <cell r="A407" t="str">
            <v>00893</v>
          </cell>
          <cell r="B407">
            <v>24.73</v>
          </cell>
        </row>
        <row r="408">
          <cell r="A408" t="str">
            <v>00895</v>
          </cell>
          <cell r="B408">
            <v>6.67</v>
          </cell>
        </row>
        <row r="409">
          <cell r="A409" t="str">
            <v>00896</v>
          </cell>
          <cell r="B409">
            <v>40</v>
          </cell>
        </row>
        <row r="410">
          <cell r="A410" t="str">
            <v>00897</v>
          </cell>
          <cell r="B410">
            <v>54</v>
          </cell>
        </row>
        <row r="411">
          <cell r="A411" t="str">
            <v>00900</v>
          </cell>
          <cell r="B411">
            <v>319232.11</v>
          </cell>
        </row>
        <row r="412">
          <cell r="A412" t="str">
            <v>00903</v>
          </cell>
          <cell r="B412">
            <v>8701.86</v>
          </cell>
        </row>
        <row r="413">
          <cell r="A413" t="str">
            <v>00904</v>
          </cell>
          <cell r="B413">
            <v>34987.199999999997</v>
          </cell>
        </row>
        <row r="414">
          <cell r="A414" t="str">
            <v>00905</v>
          </cell>
          <cell r="B414">
            <v>40026.06</v>
          </cell>
        </row>
        <row r="415">
          <cell r="A415" t="str">
            <v>00906</v>
          </cell>
          <cell r="B415">
            <v>35766.54</v>
          </cell>
        </row>
        <row r="416">
          <cell r="A416" t="str">
            <v>00915</v>
          </cell>
          <cell r="B416">
            <v>1.8966000000000001</v>
          </cell>
        </row>
        <row r="417">
          <cell r="A417" t="str">
            <v>00919</v>
          </cell>
          <cell r="B417">
            <v>48.67</v>
          </cell>
        </row>
        <row r="418">
          <cell r="A418" t="str">
            <v>00920</v>
          </cell>
          <cell r="B418">
            <v>26.2</v>
          </cell>
        </row>
        <row r="419">
          <cell r="A419" t="str">
            <v>00922</v>
          </cell>
          <cell r="B419">
            <v>6.39</v>
          </cell>
        </row>
        <row r="420">
          <cell r="A420" t="str">
            <v>00923</v>
          </cell>
          <cell r="B420">
            <v>19.09</v>
          </cell>
        </row>
        <row r="421">
          <cell r="A421" t="str">
            <v>00927</v>
          </cell>
          <cell r="B421">
            <v>51.21</v>
          </cell>
        </row>
        <row r="422">
          <cell r="A422" t="str">
            <v>00928</v>
          </cell>
          <cell r="B422">
            <v>284.62</v>
          </cell>
        </row>
        <row r="423">
          <cell r="A423" t="str">
            <v>00930</v>
          </cell>
          <cell r="B423">
            <v>13.7712</v>
          </cell>
        </row>
        <row r="424">
          <cell r="A424" t="str">
            <v>00937</v>
          </cell>
          <cell r="B424">
            <v>149.82</v>
          </cell>
        </row>
        <row r="425">
          <cell r="A425" t="str">
            <v>00947</v>
          </cell>
          <cell r="B425">
            <v>8.9600000000000009</v>
          </cell>
        </row>
        <row r="426">
          <cell r="A426" t="str">
            <v>00948</v>
          </cell>
          <cell r="B426">
            <v>102.37</v>
          </cell>
        </row>
        <row r="427">
          <cell r="A427" t="str">
            <v>00950</v>
          </cell>
          <cell r="B427">
            <v>19.12</v>
          </cell>
        </row>
        <row r="428">
          <cell r="A428" t="str">
            <v>00951</v>
          </cell>
          <cell r="B428">
            <v>1.34</v>
          </cell>
        </row>
        <row r="429">
          <cell r="A429" t="str">
            <v>00952</v>
          </cell>
          <cell r="B429">
            <v>0.69</v>
          </cell>
        </row>
        <row r="430">
          <cell r="A430" t="str">
            <v>00956</v>
          </cell>
          <cell r="B430">
            <v>45.27</v>
          </cell>
        </row>
        <row r="431">
          <cell r="A431" t="str">
            <v>00957</v>
          </cell>
          <cell r="B431">
            <v>11.62</v>
          </cell>
        </row>
        <row r="432">
          <cell r="A432" t="str">
            <v>00958</v>
          </cell>
          <cell r="B432">
            <v>5.4932999999999996</v>
          </cell>
        </row>
        <row r="433">
          <cell r="A433" t="str">
            <v>00961</v>
          </cell>
          <cell r="B433">
            <v>104133</v>
          </cell>
        </row>
        <row r="434">
          <cell r="A434" t="str">
            <v>00965</v>
          </cell>
          <cell r="B434">
            <v>56.55</v>
          </cell>
        </row>
        <row r="435">
          <cell r="A435" t="str">
            <v>00967</v>
          </cell>
          <cell r="B435">
            <v>5.62</v>
          </cell>
        </row>
        <row r="436">
          <cell r="A436" t="str">
            <v>00969</v>
          </cell>
          <cell r="B436">
            <v>1141.57</v>
          </cell>
        </row>
        <row r="437">
          <cell r="A437" t="str">
            <v>00971</v>
          </cell>
          <cell r="B437">
            <v>789.45</v>
          </cell>
        </row>
        <row r="438">
          <cell r="A438" t="str">
            <v>00972</v>
          </cell>
          <cell r="B438">
            <v>1194.0999999999999</v>
          </cell>
        </row>
        <row r="439">
          <cell r="A439" t="str">
            <v>00973</v>
          </cell>
          <cell r="B439">
            <v>727.18</v>
          </cell>
        </row>
        <row r="440">
          <cell r="A440" t="str">
            <v>00974</v>
          </cell>
          <cell r="B440">
            <v>49.94</v>
          </cell>
        </row>
        <row r="441">
          <cell r="A441" t="str">
            <v>00976</v>
          </cell>
          <cell r="B441">
            <v>26.56</v>
          </cell>
        </row>
        <row r="442">
          <cell r="A442" t="str">
            <v>00977</v>
          </cell>
          <cell r="B442">
            <v>14.59</v>
          </cell>
        </row>
        <row r="443">
          <cell r="A443" t="str">
            <v>00981</v>
          </cell>
          <cell r="B443">
            <v>18.440000000000001</v>
          </cell>
        </row>
        <row r="444">
          <cell r="A444" t="str">
            <v>00982</v>
          </cell>
          <cell r="B444">
            <v>6698.68</v>
          </cell>
        </row>
        <row r="445">
          <cell r="A445" t="str">
            <v>00985</v>
          </cell>
          <cell r="B445">
            <v>582.98</v>
          </cell>
        </row>
        <row r="446">
          <cell r="A446" t="str">
            <v>00986</v>
          </cell>
          <cell r="B446">
            <v>1.75</v>
          </cell>
        </row>
        <row r="447">
          <cell r="A447" t="str">
            <v>00988</v>
          </cell>
          <cell r="B447">
            <v>4.8</v>
          </cell>
        </row>
        <row r="448">
          <cell r="A448" t="str">
            <v>00990</v>
          </cell>
          <cell r="B448">
            <v>11.1883</v>
          </cell>
        </row>
        <row r="449">
          <cell r="A449" t="str">
            <v>00995</v>
          </cell>
          <cell r="B449">
            <v>16.086500000000001</v>
          </cell>
        </row>
        <row r="450">
          <cell r="A450" t="str">
            <v>00996</v>
          </cell>
          <cell r="B450">
            <v>55.51</v>
          </cell>
        </row>
        <row r="451">
          <cell r="A451" t="str">
            <v>00997</v>
          </cell>
          <cell r="B451">
            <v>82.08</v>
          </cell>
        </row>
        <row r="452">
          <cell r="A452" t="str">
            <v>00998</v>
          </cell>
          <cell r="B452">
            <v>10.199999999999999</v>
          </cell>
        </row>
        <row r="453">
          <cell r="A453" t="str">
            <v>01001</v>
          </cell>
          <cell r="B453">
            <v>141.26929999999999</v>
          </cell>
        </row>
        <row r="454">
          <cell r="A454" t="str">
            <v>01002</v>
          </cell>
          <cell r="B454">
            <v>58.630800000000001</v>
          </cell>
        </row>
        <row r="455">
          <cell r="A455" t="str">
            <v>01003</v>
          </cell>
          <cell r="B455">
            <v>47.930700000000002</v>
          </cell>
        </row>
        <row r="456">
          <cell r="A456" t="str">
            <v>01004</v>
          </cell>
          <cell r="B456">
            <v>167.2568</v>
          </cell>
        </row>
        <row r="457">
          <cell r="A457" t="str">
            <v>01005</v>
          </cell>
          <cell r="B457">
            <v>65.085800000000006</v>
          </cell>
        </row>
        <row r="458">
          <cell r="A458" t="str">
            <v>01006</v>
          </cell>
          <cell r="B458">
            <v>52.2121</v>
          </cell>
        </row>
        <row r="459">
          <cell r="A459" t="str">
            <v>01007</v>
          </cell>
          <cell r="B459">
            <v>155.21940000000001</v>
          </cell>
        </row>
        <row r="460">
          <cell r="A460" t="str">
            <v>01008</v>
          </cell>
          <cell r="B460">
            <v>65.420400000000001</v>
          </cell>
        </row>
        <row r="461">
          <cell r="A461" t="str">
            <v>01009</v>
          </cell>
          <cell r="B461">
            <v>52.860100000000003</v>
          </cell>
        </row>
        <row r="462">
          <cell r="A462" t="str">
            <v>01010</v>
          </cell>
          <cell r="B462">
            <v>175.40209999999999</v>
          </cell>
        </row>
        <row r="463">
          <cell r="A463" t="str">
            <v>01011</v>
          </cell>
          <cell r="B463">
            <v>69.237700000000004</v>
          </cell>
        </row>
        <row r="464">
          <cell r="A464" t="str">
            <v>01012</v>
          </cell>
          <cell r="B464">
            <v>54.965800000000002</v>
          </cell>
        </row>
        <row r="465">
          <cell r="A465" t="str">
            <v>01013</v>
          </cell>
          <cell r="B465">
            <v>98.667500000000004</v>
          </cell>
        </row>
        <row r="466">
          <cell r="A466" t="str">
            <v>01014</v>
          </cell>
          <cell r="B466">
            <v>43.179600000000001</v>
          </cell>
        </row>
        <row r="467">
          <cell r="A467" t="str">
            <v>01015</v>
          </cell>
          <cell r="B467">
            <v>36.640799999999999</v>
          </cell>
        </row>
        <row r="468">
          <cell r="A468" t="str">
            <v>01016</v>
          </cell>
          <cell r="B468">
            <v>139.607</v>
          </cell>
        </row>
        <row r="469">
          <cell r="A469" t="str">
            <v>01017</v>
          </cell>
          <cell r="B469">
            <v>73.304199999999994</v>
          </cell>
        </row>
        <row r="470">
          <cell r="A470" t="str">
            <v>01018</v>
          </cell>
          <cell r="B470">
            <v>61.884999999999998</v>
          </cell>
        </row>
        <row r="471">
          <cell r="A471" t="str">
            <v>01019</v>
          </cell>
          <cell r="B471">
            <v>102.9372</v>
          </cell>
        </row>
        <row r="472">
          <cell r="A472" t="str">
            <v>01020</v>
          </cell>
          <cell r="B472">
            <v>51.922600000000003</v>
          </cell>
        </row>
        <row r="473">
          <cell r="A473" t="str">
            <v>01021</v>
          </cell>
          <cell r="B473">
            <v>45.216799999999999</v>
          </cell>
        </row>
        <row r="474">
          <cell r="A474" t="str">
            <v>01022</v>
          </cell>
          <cell r="B474">
            <v>137.93520000000001</v>
          </cell>
        </row>
        <row r="475">
          <cell r="A475" t="str">
            <v>01023</v>
          </cell>
          <cell r="B475">
            <v>71.022300000000001</v>
          </cell>
        </row>
        <row r="476">
          <cell r="A476" t="str">
            <v>01024</v>
          </cell>
          <cell r="B476">
            <v>59.796799999999998</v>
          </cell>
        </row>
        <row r="477">
          <cell r="A477" t="str">
            <v>01025</v>
          </cell>
          <cell r="B477">
            <v>153.95410000000001</v>
          </cell>
        </row>
        <row r="478">
          <cell r="A478" t="str">
            <v>01026</v>
          </cell>
          <cell r="B478">
            <v>76.707899999999995</v>
          </cell>
        </row>
        <row r="479">
          <cell r="A479" t="str">
            <v>01027</v>
          </cell>
          <cell r="B479">
            <v>63.880499999999998</v>
          </cell>
        </row>
        <row r="480">
          <cell r="A480" t="str">
            <v>01028</v>
          </cell>
          <cell r="B480">
            <v>23.3568</v>
          </cell>
        </row>
        <row r="481">
          <cell r="A481" t="str">
            <v>01029</v>
          </cell>
          <cell r="B481">
            <v>5.2919</v>
          </cell>
        </row>
        <row r="482">
          <cell r="A482" t="str">
            <v>01030</v>
          </cell>
          <cell r="B482">
            <v>186.06299999999999</v>
          </cell>
        </row>
        <row r="483">
          <cell r="A483" t="str">
            <v>01031</v>
          </cell>
          <cell r="B483">
            <v>43.545999999999999</v>
          </cell>
        </row>
        <row r="484">
          <cell r="A484" t="str">
            <v>01032</v>
          </cell>
          <cell r="B484">
            <v>5.2929000000000004</v>
          </cell>
        </row>
        <row r="485">
          <cell r="A485" t="str">
            <v>01033</v>
          </cell>
          <cell r="B485">
            <v>0.54910000000000003</v>
          </cell>
        </row>
        <row r="486">
          <cell r="A486" t="str">
            <v>01034</v>
          </cell>
          <cell r="B486">
            <v>15.847</v>
          </cell>
        </row>
        <row r="487">
          <cell r="A487" t="str">
            <v>01035</v>
          </cell>
          <cell r="B487">
            <v>0.87729999999999997</v>
          </cell>
        </row>
        <row r="488">
          <cell r="A488" t="str">
            <v>01036</v>
          </cell>
          <cell r="B488">
            <v>23.133700000000001</v>
          </cell>
        </row>
        <row r="489">
          <cell r="A489" t="str">
            <v>01037</v>
          </cell>
          <cell r="B489">
            <v>0.89529999999999998</v>
          </cell>
        </row>
        <row r="490">
          <cell r="A490" t="str">
            <v>01038</v>
          </cell>
          <cell r="B490">
            <v>30.625499999999999</v>
          </cell>
        </row>
        <row r="491">
          <cell r="A491" t="str">
            <v>01039</v>
          </cell>
          <cell r="B491">
            <v>1.0826</v>
          </cell>
        </row>
        <row r="492">
          <cell r="A492" t="str">
            <v>01042</v>
          </cell>
          <cell r="B492">
            <v>449.88900000000001</v>
          </cell>
        </row>
        <row r="493">
          <cell r="A493" t="str">
            <v>01043</v>
          </cell>
          <cell r="B493">
            <v>169.67019999999999</v>
          </cell>
        </row>
        <row r="494">
          <cell r="A494" t="str">
            <v>01044</v>
          </cell>
          <cell r="B494">
            <v>132.32159999999999</v>
          </cell>
        </row>
        <row r="495">
          <cell r="A495" t="str">
            <v>01045</v>
          </cell>
          <cell r="B495">
            <v>200.85220000000001</v>
          </cell>
        </row>
        <row r="496">
          <cell r="A496" t="str">
            <v>01046</v>
          </cell>
          <cell r="B496">
            <v>79.251800000000003</v>
          </cell>
        </row>
        <row r="497">
          <cell r="A497" t="str">
            <v>01047</v>
          </cell>
          <cell r="B497">
            <v>62.527500000000003</v>
          </cell>
        </row>
        <row r="498">
          <cell r="A498" t="str">
            <v>01048</v>
          </cell>
          <cell r="B498">
            <v>46.1556</v>
          </cell>
        </row>
        <row r="499">
          <cell r="A499" t="str">
            <v>01049</v>
          </cell>
          <cell r="B499">
            <v>32.763100000000001</v>
          </cell>
        </row>
        <row r="500">
          <cell r="A500" t="str">
            <v>01050</v>
          </cell>
          <cell r="B500">
            <v>30.9377</v>
          </cell>
        </row>
        <row r="501">
          <cell r="A501" t="str">
            <v>01051</v>
          </cell>
          <cell r="B501">
            <v>450.84530000000001</v>
          </cell>
        </row>
        <row r="502">
          <cell r="A502" t="str">
            <v>01052</v>
          </cell>
          <cell r="B502">
            <v>264.61989999999997</v>
          </cell>
        </row>
        <row r="503">
          <cell r="A503" t="str">
            <v>01053</v>
          </cell>
          <cell r="B503">
            <v>229.7432</v>
          </cell>
        </row>
        <row r="504">
          <cell r="A504" t="str">
            <v>01054</v>
          </cell>
          <cell r="B504">
            <v>315.26679999999999</v>
          </cell>
        </row>
        <row r="505">
          <cell r="A505" t="str">
            <v>01055</v>
          </cell>
          <cell r="B505">
            <v>140.0949</v>
          </cell>
        </row>
        <row r="506">
          <cell r="A506" t="str">
            <v>01056</v>
          </cell>
          <cell r="B506">
            <v>112.395</v>
          </cell>
        </row>
        <row r="507">
          <cell r="A507" t="str">
            <v>01057</v>
          </cell>
          <cell r="B507">
            <v>2980.6462999999999</v>
          </cell>
        </row>
        <row r="508">
          <cell r="A508" t="str">
            <v>01058</v>
          </cell>
          <cell r="B508">
            <v>1282.0169000000001</v>
          </cell>
        </row>
        <row r="509">
          <cell r="A509" t="str">
            <v>01059</v>
          </cell>
          <cell r="B509">
            <v>951.79819999999995</v>
          </cell>
        </row>
        <row r="510">
          <cell r="A510" t="str">
            <v>01060</v>
          </cell>
          <cell r="B510">
            <v>532.4633</v>
          </cell>
        </row>
        <row r="511">
          <cell r="A511" t="str">
            <v>01061</v>
          </cell>
          <cell r="B511">
            <v>235.55359999999999</v>
          </cell>
        </row>
        <row r="512">
          <cell r="A512" t="str">
            <v>01062</v>
          </cell>
          <cell r="B512">
            <v>180.64789999999999</v>
          </cell>
        </row>
        <row r="513">
          <cell r="A513" t="str">
            <v>01063</v>
          </cell>
          <cell r="B513">
            <v>423.37599999999998</v>
          </cell>
        </row>
        <row r="514">
          <cell r="A514" t="str">
            <v>01064</v>
          </cell>
          <cell r="B514">
            <v>256.77999999999997</v>
          </cell>
        </row>
        <row r="515">
          <cell r="A515" t="str">
            <v>01065</v>
          </cell>
          <cell r="B515">
            <v>244.88</v>
          </cell>
        </row>
        <row r="516">
          <cell r="A516" t="str">
            <v>01066</v>
          </cell>
          <cell r="B516">
            <v>133.70760000000001</v>
          </cell>
        </row>
        <row r="517">
          <cell r="A517" t="str">
            <v>01067</v>
          </cell>
          <cell r="B517">
            <v>76.656300000000002</v>
          </cell>
        </row>
        <row r="518">
          <cell r="A518" t="str">
            <v>01068</v>
          </cell>
          <cell r="B518">
            <v>69.761200000000002</v>
          </cell>
        </row>
        <row r="519">
          <cell r="A519" t="str">
            <v>01069</v>
          </cell>
          <cell r="B519">
            <v>71.804900000000004</v>
          </cell>
        </row>
        <row r="520">
          <cell r="A520" t="str">
            <v>01070</v>
          </cell>
          <cell r="B520">
            <v>23.591799999999999</v>
          </cell>
        </row>
        <row r="521">
          <cell r="A521" t="str">
            <v>01071</v>
          </cell>
          <cell r="B521">
            <v>16.952200000000001</v>
          </cell>
        </row>
        <row r="522">
          <cell r="A522" t="str">
            <v>01072</v>
          </cell>
          <cell r="B522">
            <v>291.97210000000001</v>
          </cell>
        </row>
        <row r="523">
          <cell r="A523" t="str">
            <v>01073</v>
          </cell>
          <cell r="B523">
            <v>110.9281</v>
          </cell>
        </row>
        <row r="524">
          <cell r="A524" t="str">
            <v>01074</v>
          </cell>
          <cell r="B524">
            <v>87.7226</v>
          </cell>
        </row>
        <row r="525">
          <cell r="A525" t="str">
            <v>01078</v>
          </cell>
          <cell r="B525">
            <v>222.67789999999999</v>
          </cell>
        </row>
        <row r="526">
          <cell r="A526" t="str">
            <v>01079</v>
          </cell>
          <cell r="B526">
            <v>124.4871</v>
          </cell>
        </row>
        <row r="527">
          <cell r="A527" t="str">
            <v>01080</v>
          </cell>
          <cell r="B527">
            <v>106.44240000000001</v>
          </cell>
        </row>
        <row r="528">
          <cell r="A528" t="str">
            <v>01084</v>
          </cell>
          <cell r="B528">
            <v>156.41079999999999</v>
          </cell>
        </row>
        <row r="529">
          <cell r="A529" t="str">
            <v>01085</v>
          </cell>
          <cell r="B529">
            <v>63.7333</v>
          </cell>
        </row>
        <row r="530">
          <cell r="A530" t="str">
            <v>01086</v>
          </cell>
          <cell r="B530">
            <v>13.132099999999999</v>
          </cell>
        </row>
        <row r="531">
          <cell r="A531" t="str">
            <v>01087</v>
          </cell>
          <cell r="B531">
            <v>1.206</v>
          </cell>
        </row>
        <row r="532">
          <cell r="A532" t="str">
            <v>01093</v>
          </cell>
          <cell r="B532">
            <v>184.74940000000001</v>
          </cell>
        </row>
        <row r="533">
          <cell r="A533" t="str">
            <v>01094</v>
          </cell>
          <cell r="B533">
            <v>28.104600000000001</v>
          </cell>
        </row>
        <row r="534">
          <cell r="A534" t="str">
            <v>01095</v>
          </cell>
          <cell r="B534">
            <v>10.115399999999999</v>
          </cell>
        </row>
        <row r="535">
          <cell r="A535" t="str">
            <v>01099</v>
          </cell>
          <cell r="B535">
            <v>93.422499999999999</v>
          </cell>
        </row>
        <row r="536">
          <cell r="A536" t="str">
            <v>01100</v>
          </cell>
          <cell r="B536">
            <v>18.179600000000001</v>
          </cell>
        </row>
        <row r="537">
          <cell r="A537" t="str">
            <v>01101</v>
          </cell>
          <cell r="B537">
            <v>9.0640000000000001</v>
          </cell>
        </row>
        <row r="538">
          <cell r="A538" t="str">
            <v>01102</v>
          </cell>
          <cell r="B538">
            <v>131.2953</v>
          </cell>
        </row>
        <row r="539">
          <cell r="A539" t="str">
            <v>01103</v>
          </cell>
          <cell r="B539">
            <v>22.8279</v>
          </cell>
        </row>
        <row r="540">
          <cell r="A540" t="str">
            <v>01104</v>
          </cell>
          <cell r="B540">
            <v>9.9472000000000005</v>
          </cell>
        </row>
        <row r="541">
          <cell r="A541" t="str">
            <v>01105</v>
          </cell>
          <cell r="B541">
            <v>151.72739999999999</v>
          </cell>
        </row>
        <row r="542">
          <cell r="A542" t="str">
            <v>01106</v>
          </cell>
          <cell r="B542">
            <v>30.834499999999998</v>
          </cell>
        </row>
        <row r="543">
          <cell r="A543" t="str">
            <v>01107</v>
          </cell>
          <cell r="B543">
            <v>16.063400000000001</v>
          </cell>
        </row>
        <row r="544">
          <cell r="A544" t="str">
            <v>01108</v>
          </cell>
          <cell r="B544">
            <v>262.27670000000001</v>
          </cell>
        </row>
        <row r="545">
          <cell r="A545" t="str">
            <v>01109</v>
          </cell>
          <cell r="B545">
            <v>70.413600000000002</v>
          </cell>
        </row>
        <row r="546">
          <cell r="A546" t="str">
            <v>01110</v>
          </cell>
          <cell r="B546">
            <v>45.484400000000001</v>
          </cell>
        </row>
        <row r="547">
          <cell r="A547" t="str">
            <v>01114</v>
          </cell>
          <cell r="B547">
            <v>222.4102</v>
          </cell>
        </row>
        <row r="548">
          <cell r="A548" t="str">
            <v>01115</v>
          </cell>
          <cell r="B548">
            <v>94.9465</v>
          </cell>
        </row>
        <row r="549">
          <cell r="A549" t="str">
            <v>01116</v>
          </cell>
          <cell r="B549">
            <v>74.063999999999993</v>
          </cell>
        </row>
        <row r="550">
          <cell r="A550" t="str">
            <v>01117</v>
          </cell>
          <cell r="B550">
            <v>248.74</v>
          </cell>
        </row>
        <row r="551">
          <cell r="A551" t="str">
            <v>01118</v>
          </cell>
          <cell r="B551">
            <v>131.9941</v>
          </cell>
        </row>
        <row r="552">
          <cell r="A552" t="str">
            <v>01119</v>
          </cell>
          <cell r="B552">
            <v>112.21810000000001</v>
          </cell>
        </row>
        <row r="553">
          <cell r="A553" t="str">
            <v>01123</v>
          </cell>
          <cell r="B553">
            <v>230.6309</v>
          </cell>
        </row>
        <row r="554">
          <cell r="A554" t="str">
            <v>01124</v>
          </cell>
          <cell r="B554">
            <v>130.1833</v>
          </cell>
        </row>
        <row r="555">
          <cell r="A555" t="str">
            <v>01125</v>
          </cell>
          <cell r="B555">
            <v>112.21810000000001</v>
          </cell>
        </row>
        <row r="556">
          <cell r="A556" t="str">
            <v>01129</v>
          </cell>
          <cell r="B556">
            <v>278.97980000000001</v>
          </cell>
        </row>
        <row r="557">
          <cell r="A557" t="str">
            <v>01130</v>
          </cell>
          <cell r="B557">
            <v>115.59529999999999</v>
          </cell>
        </row>
        <row r="558">
          <cell r="A558" t="str">
            <v>01131</v>
          </cell>
          <cell r="B558">
            <v>92.549300000000002</v>
          </cell>
        </row>
        <row r="559">
          <cell r="A559" t="str">
            <v>01138</v>
          </cell>
          <cell r="B559">
            <v>548.6431</v>
          </cell>
        </row>
        <row r="560">
          <cell r="A560" t="str">
            <v>01139</v>
          </cell>
          <cell r="B560">
            <v>431.8562</v>
          </cell>
        </row>
        <row r="561">
          <cell r="A561" t="str">
            <v>01140</v>
          </cell>
          <cell r="B561">
            <v>395.69150000000002</v>
          </cell>
        </row>
        <row r="562">
          <cell r="A562" t="str">
            <v>01141</v>
          </cell>
          <cell r="B562">
            <v>1484.8442</v>
          </cell>
        </row>
        <row r="563">
          <cell r="A563" t="str">
            <v>01142</v>
          </cell>
          <cell r="B563">
            <v>818.43349999999998</v>
          </cell>
        </row>
        <row r="564">
          <cell r="A564" t="str">
            <v>01143</v>
          </cell>
          <cell r="B564">
            <v>673.00279999999998</v>
          </cell>
        </row>
        <row r="565">
          <cell r="A565" t="str">
            <v>01144</v>
          </cell>
          <cell r="B565">
            <v>36.412500000000001</v>
          </cell>
        </row>
        <row r="566">
          <cell r="A566" t="str">
            <v>01145</v>
          </cell>
          <cell r="B566">
            <v>22.186199999999999</v>
          </cell>
        </row>
        <row r="567">
          <cell r="A567" t="str">
            <v>01146</v>
          </cell>
          <cell r="B567">
            <v>18.721599999999999</v>
          </cell>
        </row>
        <row r="568">
          <cell r="A568" t="str">
            <v>01150</v>
          </cell>
          <cell r="B568">
            <v>12.331899999999999</v>
          </cell>
        </row>
        <row r="569">
          <cell r="A569" t="str">
            <v>01151</v>
          </cell>
          <cell r="B569">
            <v>1.5434000000000001</v>
          </cell>
        </row>
        <row r="570">
          <cell r="A570" t="str">
            <v>01152</v>
          </cell>
          <cell r="B570">
            <v>0.33610000000000001</v>
          </cell>
        </row>
        <row r="571">
          <cell r="A571" t="str">
            <v>01153</v>
          </cell>
          <cell r="B571">
            <v>199.6583</v>
          </cell>
        </row>
        <row r="572">
          <cell r="A572" t="str">
            <v>01154</v>
          </cell>
          <cell r="B572">
            <v>81.355500000000006</v>
          </cell>
        </row>
        <row r="573">
          <cell r="A573" t="str">
            <v>01155</v>
          </cell>
          <cell r="B573">
            <v>4.1250999999999998</v>
          </cell>
        </row>
        <row r="574">
          <cell r="A574" t="str">
            <v>01156</v>
          </cell>
          <cell r="B574">
            <v>0.66749999999999998</v>
          </cell>
        </row>
        <row r="575">
          <cell r="A575" t="str">
            <v>01157</v>
          </cell>
          <cell r="B575">
            <v>1.3187</v>
          </cell>
        </row>
        <row r="576">
          <cell r="A576" t="str">
            <v>01158</v>
          </cell>
          <cell r="B576">
            <v>0.29680000000000001</v>
          </cell>
        </row>
        <row r="577">
          <cell r="A577" t="str">
            <v>01159</v>
          </cell>
          <cell r="B577">
            <v>1.5711999999999999</v>
          </cell>
        </row>
        <row r="578">
          <cell r="A578" t="str">
            <v>01160</v>
          </cell>
          <cell r="B578">
            <v>1.0474000000000001</v>
          </cell>
        </row>
        <row r="579">
          <cell r="A579" t="str">
            <v>01161</v>
          </cell>
          <cell r="B579">
            <v>3.7536999999999998</v>
          </cell>
        </row>
        <row r="580">
          <cell r="A580" t="str">
            <v>01162</v>
          </cell>
          <cell r="B580">
            <v>2.5024999999999999</v>
          </cell>
        </row>
        <row r="581">
          <cell r="A581" t="str">
            <v>01163</v>
          </cell>
          <cell r="B581">
            <v>176.34059999999999</v>
          </cell>
        </row>
        <row r="582">
          <cell r="A582" t="str">
            <v>01164</v>
          </cell>
          <cell r="B582">
            <v>78.999499999999998</v>
          </cell>
        </row>
        <row r="583">
          <cell r="A583" t="str">
            <v>01165</v>
          </cell>
          <cell r="B583">
            <v>12.283200000000001</v>
          </cell>
        </row>
        <row r="584">
          <cell r="A584" t="str">
            <v>01166</v>
          </cell>
          <cell r="B584">
            <v>5.5884999999999998</v>
          </cell>
        </row>
        <row r="585">
          <cell r="A585" t="str">
            <v>01169</v>
          </cell>
          <cell r="B585">
            <v>4.0814000000000004</v>
          </cell>
        </row>
        <row r="586">
          <cell r="A586" t="str">
            <v>01170</v>
          </cell>
          <cell r="B586">
            <v>1.5913999999999999</v>
          </cell>
        </row>
        <row r="587">
          <cell r="A587" t="str">
            <v>01171</v>
          </cell>
          <cell r="B587">
            <v>6.34</v>
          </cell>
        </row>
        <row r="588">
          <cell r="A588" t="str">
            <v>01172</v>
          </cell>
          <cell r="B588">
            <v>2.7360000000000002</v>
          </cell>
        </row>
        <row r="589">
          <cell r="A589" t="str">
            <v>01173</v>
          </cell>
          <cell r="B589">
            <v>32.740299999999998</v>
          </cell>
        </row>
        <row r="590">
          <cell r="A590" t="str">
            <v>01174</v>
          </cell>
          <cell r="B590">
            <v>10.585100000000001</v>
          </cell>
        </row>
        <row r="591">
          <cell r="A591" t="str">
            <v>01175</v>
          </cell>
          <cell r="B591">
            <v>3.2574999999999998</v>
          </cell>
        </row>
        <row r="592">
          <cell r="A592" t="str">
            <v>01176</v>
          </cell>
          <cell r="B592">
            <v>1.0765</v>
          </cell>
        </row>
        <row r="593">
          <cell r="A593" t="str">
            <v>01183</v>
          </cell>
          <cell r="B593">
            <v>1.1160000000000001</v>
          </cell>
        </row>
        <row r="594">
          <cell r="A594" t="str">
            <v>01184</v>
          </cell>
          <cell r="B594">
            <v>1.1160000000000001</v>
          </cell>
        </row>
        <row r="595">
          <cell r="A595" t="str">
            <v>01185</v>
          </cell>
          <cell r="B595">
            <v>29.1</v>
          </cell>
        </row>
        <row r="596">
          <cell r="A596" t="str">
            <v>01186</v>
          </cell>
          <cell r="B596">
            <v>24.25</v>
          </cell>
        </row>
        <row r="597">
          <cell r="A597" t="str">
            <v>01187</v>
          </cell>
          <cell r="B597">
            <v>2.6836000000000002</v>
          </cell>
        </row>
        <row r="598">
          <cell r="A598" t="str">
            <v>01188</v>
          </cell>
          <cell r="B598">
            <v>1.9166000000000001</v>
          </cell>
        </row>
        <row r="599">
          <cell r="A599" t="str">
            <v>01189</v>
          </cell>
          <cell r="B599">
            <v>512.26589999999999</v>
          </cell>
        </row>
        <row r="600">
          <cell r="A600" t="str">
            <v>01190</v>
          </cell>
          <cell r="B600">
            <v>210.79310000000001</v>
          </cell>
        </row>
        <row r="601">
          <cell r="A601" t="str">
            <v>01191</v>
          </cell>
          <cell r="B601">
            <v>170.697</v>
          </cell>
        </row>
        <row r="602">
          <cell r="A602" t="str">
            <v>01210</v>
          </cell>
          <cell r="B602">
            <v>283.14190000000002</v>
          </cell>
        </row>
        <row r="603">
          <cell r="A603" t="str">
            <v>01211</v>
          </cell>
          <cell r="B603">
            <v>141.6311</v>
          </cell>
        </row>
        <row r="604">
          <cell r="A604" t="str">
            <v>01212</v>
          </cell>
          <cell r="B604">
            <v>113.68</v>
          </cell>
        </row>
        <row r="605">
          <cell r="A605" t="str">
            <v>01216</v>
          </cell>
          <cell r="B605">
            <v>408.9144</v>
          </cell>
        </row>
        <row r="606">
          <cell r="A606" t="str">
            <v>01217</v>
          </cell>
          <cell r="B606">
            <v>189.05340000000001</v>
          </cell>
        </row>
        <row r="607">
          <cell r="A607" t="str">
            <v>01218</v>
          </cell>
          <cell r="B607">
            <v>147.68</v>
          </cell>
        </row>
        <row r="608">
          <cell r="A608" t="str">
            <v>01222</v>
          </cell>
          <cell r="B608">
            <v>378.08800000000002</v>
          </cell>
        </row>
        <row r="609">
          <cell r="A609" t="str">
            <v>01223</v>
          </cell>
          <cell r="B609">
            <v>147.9392</v>
          </cell>
        </row>
        <row r="610">
          <cell r="A610" t="str">
            <v>01224</v>
          </cell>
          <cell r="B610">
            <v>110.57599999999999</v>
          </cell>
        </row>
        <row r="611">
          <cell r="A611" t="str">
            <v>01228</v>
          </cell>
          <cell r="B611">
            <v>1096.7863</v>
          </cell>
        </row>
        <row r="612">
          <cell r="A612" t="str">
            <v>01229</v>
          </cell>
          <cell r="B612">
            <v>512.22249999999997</v>
          </cell>
        </row>
        <row r="613">
          <cell r="A613" t="str">
            <v>01230</v>
          </cell>
          <cell r="B613">
            <v>395.85750000000002</v>
          </cell>
        </row>
        <row r="614">
          <cell r="A614" t="str">
            <v>01234</v>
          </cell>
          <cell r="B614">
            <v>1188.4690000000001</v>
          </cell>
        </row>
        <row r="615">
          <cell r="A615" t="str">
            <v>01235</v>
          </cell>
          <cell r="B615">
            <v>553.25810000000001</v>
          </cell>
        </row>
        <row r="616">
          <cell r="A616" t="str">
            <v>01236</v>
          </cell>
          <cell r="B616">
            <v>426.94760000000002</v>
          </cell>
        </row>
        <row r="617">
          <cell r="A617" t="str">
            <v>01237</v>
          </cell>
          <cell r="B617">
            <v>1334.9168</v>
          </cell>
        </row>
        <row r="618">
          <cell r="A618" t="str">
            <v>01238</v>
          </cell>
          <cell r="B618">
            <v>632.20360000000005</v>
          </cell>
        </row>
        <row r="619">
          <cell r="A619" t="str">
            <v>01239</v>
          </cell>
          <cell r="B619">
            <v>489.68</v>
          </cell>
        </row>
        <row r="620">
          <cell r="A620" t="str">
            <v>01240</v>
          </cell>
          <cell r="B620">
            <v>441.66669999999999</v>
          </cell>
        </row>
        <row r="621">
          <cell r="A621" t="str">
            <v>01241</v>
          </cell>
          <cell r="B621">
            <v>129.41380000000001</v>
          </cell>
        </row>
        <row r="622">
          <cell r="A622" t="str">
            <v>01242</v>
          </cell>
          <cell r="B622">
            <v>94.854399999999998</v>
          </cell>
        </row>
        <row r="623">
          <cell r="A623" t="str">
            <v>01255</v>
          </cell>
          <cell r="B623">
            <v>220.63630000000001</v>
          </cell>
        </row>
        <row r="624">
          <cell r="A624" t="str">
            <v>01256</v>
          </cell>
          <cell r="B624">
            <v>94.303600000000003</v>
          </cell>
        </row>
        <row r="625">
          <cell r="A625" t="str">
            <v>01257</v>
          </cell>
          <cell r="B625">
            <v>76.1417</v>
          </cell>
        </row>
        <row r="626">
          <cell r="A626" t="str">
            <v>01264</v>
          </cell>
          <cell r="B626">
            <v>336.7783</v>
          </cell>
        </row>
        <row r="627">
          <cell r="A627" t="str">
            <v>01265</v>
          </cell>
          <cell r="B627">
            <v>128.69579999999999</v>
          </cell>
        </row>
        <row r="628">
          <cell r="A628" t="str">
            <v>01266</v>
          </cell>
          <cell r="B628">
            <v>100.22709999999999</v>
          </cell>
        </row>
        <row r="629">
          <cell r="A629" t="str">
            <v>01267</v>
          </cell>
          <cell r="B629">
            <v>229.85040000000001</v>
          </cell>
        </row>
        <row r="630">
          <cell r="A630" t="str">
            <v>01268</v>
          </cell>
          <cell r="B630">
            <v>85.3703</v>
          </cell>
        </row>
        <row r="631">
          <cell r="A631" t="str">
            <v>01269</v>
          </cell>
          <cell r="B631">
            <v>66.316900000000004</v>
          </cell>
        </row>
        <row r="632">
          <cell r="A632" t="str">
            <v>01273</v>
          </cell>
          <cell r="B632">
            <v>100.9606</v>
          </cell>
        </row>
        <row r="633">
          <cell r="A633" t="str">
            <v>01274</v>
          </cell>
          <cell r="B633">
            <v>27.907299999999999</v>
          </cell>
        </row>
        <row r="634">
          <cell r="A634" t="str">
            <v>01275</v>
          </cell>
          <cell r="B634">
            <v>26.309200000000001</v>
          </cell>
        </row>
        <row r="635">
          <cell r="A635" t="str">
            <v>01284</v>
          </cell>
          <cell r="B635">
            <v>68.881</v>
          </cell>
        </row>
        <row r="636">
          <cell r="A636" t="str">
            <v>01285</v>
          </cell>
          <cell r="B636">
            <v>8.9207000000000001</v>
          </cell>
        </row>
        <row r="637">
          <cell r="A637" t="str">
            <v>01286</v>
          </cell>
          <cell r="B637">
            <v>40.9116</v>
          </cell>
        </row>
        <row r="638">
          <cell r="A638" t="str">
            <v>01294</v>
          </cell>
          <cell r="B638">
            <v>240.96889999999999</v>
          </cell>
        </row>
        <row r="639">
          <cell r="A639" t="str">
            <v>01295</v>
          </cell>
          <cell r="B639">
            <v>145.43369999999999</v>
          </cell>
        </row>
        <row r="640">
          <cell r="A640" t="str">
            <v>01296</v>
          </cell>
          <cell r="B640">
            <v>126.9965</v>
          </cell>
        </row>
        <row r="641">
          <cell r="A641" t="str">
            <v>01297</v>
          </cell>
          <cell r="B641">
            <v>3.8498000000000001</v>
          </cell>
        </row>
        <row r="642">
          <cell r="A642" t="str">
            <v>01298</v>
          </cell>
          <cell r="B642">
            <v>0.45929999999999999</v>
          </cell>
        </row>
        <row r="643">
          <cell r="A643" t="str">
            <v>01299</v>
          </cell>
          <cell r="B643">
            <v>15.3627</v>
          </cell>
        </row>
        <row r="644">
          <cell r="A644" t="str">
            <v>01301</v>
          </cell>
          <cell r="B644">
            <v>1083938.6200000001</v>
          </cell>
        </row>
        <row r="645">
          <cell r="A645" t="str">
            <v>01305</v>
          </cell>
          <cell r="B645">
            <v>630771.80000000005</v>
          </cell>
        </row>
        <row r="646">
          <cell r="A646" t="str">
            <v>01307</v>
          </cell>
          <cell r="B646">
            <v>1061200</v>
          </cell>
        </row>
        <row r="647">
          <cell r="A647" t="str">
            <v>01309</v>
          </cell>
          <cell r="B647">
            <v>4627219.5999999996</v>
          </cell>
        </row>
        <row r="648">
          <cell r="A648" t="str">
            <v>01310</v>
          </cell>
          <cell r="B648">
            <v>5015845.75</v>
          </cell>
        </row>
        <row r="649">
          <cell r="A649" t="str">
            <v>01311</v>
          </cell>
          <cell r="B649">
            <v>5800000</v>
          </cell>
        </row>
        <row r="650">
          <cell r="A650" t="str">
            <v>01314</v>
          </cell>
          <cell r="B650">
            <v>9025.7800000000007</v>
          </cell>
        </row>
        <row r="651">
          <cell r="A651" t="str">
            <v>01315</v>
          </cell>
          <cell r="B651">
            <v>67089.279999999999</v>
          </cell>
        </row>
        <row r="652">
          <cell r="A652" t="str">
            <v>01316</v>
          </cell>
          <cell r="B652">
            <v>280000</v>
          </cell>
        </row>
        <row r="653">
          <cell r="A653" t="str">
            <v>01320</v>
          </cell>
          <cell r="B653">
            <v>856165.87</v>
          </cell>
        </row>
        <row r="654">
          <cell r="A654" t="str">
            <v>01322</v>
          </cell>
          <cell r="B654">
            <v>38000</v>
          </cell>
        </row>
        <row r="655">
          <cell r="A655" t="str">
            <v>01323</v>
          </cell>
          <cell r="B655">
            <v>99600</v>
          </cell>
        </row>
        <row r="656">
          <cell r="A656" t="str">
            <v>01328</v>
          </cell>
          <cell r="B656">
            <v>1100000</v>
          </cell>
        </row>
        <row r="657">
          <cell r="A657" t="str">
            <v>01329</v>
          </cell>
          <cell r="B657">
            <v>1525000</v>
          </cell>
        </row>
        <row r="658">
          <cell r="A658" t="str">
            <v>01332</v>
          </cell>
          <cell r="B658">
            <v>5237.3999999999996</v>
          </cell>
        </row>
        <row r="659">
          <cell r="A659" t="str">
            <v>01333</v>
          </cell>
          <cell r="B659">
            <v>136.3501</v>
          </cell>
        </row>
        <row r="660">
          <cell r="A660" t="str">
            <v>01334</v>
          </cell>
          <cell r="B660">
            <v>320000</v>
          </cell>
        </row>
        <row r="661">
          <cell r="A661" t="str">
            <v>01337</v>
          </cell>
          <cell r="B661">
            <v>111509.86</v>
          </cell>
        </row>
        <row r="662">
          <cell r="A662" t="str">
            <v>01341</v>
          </cell>
          <cell r="B662">
            <v>1013165.84</v>
          </cell>
        </row>
        <row r="663">
          <cell r="A663" t="str">
            <v>01342</v>
          </cell>
          <cell r="B663">
            <v>198.9</v>
          </cell>
        </row>
        <row r="664">
          <cell r="A664" t="str">
            <v>01346</v>
          </cell>
          <cell r="B664">
            <v>0.77</v>
          </cell>
        </row>
        <row r="665">
          <cell r="A665" t="str">
            <v>01352</v>
          </cell>
          <cell r="B665">
            <v>179</v>
          </cell>
        </row>
        <row r="666">
          <cell r="A666" t="str">
            <v>01353</v>
          </cell>
          <cell r="B666">
            <v>85.09</v>
          </cell>
        </row>
        <row r="667">
          <cell r="A667" t="str">
            <v>01354</v>
          </cell>
          <cell r="B667">
            <v>62.4</v>
          </cell>
        </row>
        <row r="668">
          <cell r="A668" t="str">
            <v>01358</v>
          </cell>
          <cell r="B668">
            <v>52.23</v>
          </cell>
        </row>
        <row r="669">
          <cell r="A669" t="str">
            <v>01360</v>
          </cell>
          <cell r="B669">
            <v>62.09</v>
          </cell>
        </row>
        <row r="670">
          <cell r="A670" t="str">
            <v>01361</v>
          </cell>
          <cell r="B670">
            <v>35.25</v>
          </cell>
        </row>
        <row r="671">
          <cell r="A671" t="str">
            <v>01362</v>
          </cell>
          <cell r="B671">
            <v>57.68</v>
          </cell>
        </row>
        <row r="672">
          <cell r="A672" t="str">
            <v>01363</v>
          </cell>
          <cell r="B672">
            <v>29.7</v>
          </cell>
        </row>
        <row r="673">
          <cell r="A673" t="str">
            <v>01364</v>
          </cell>
          <cell r="B673">
            <v>48.38</v>
          </cell>
        </row>
        <row r="674">
          <cell r="A674" t="str">
            <v>01365</v>
          </cell>
          <cell r="B674">
            <v>111.7364</v>
          </cell>
        </row>
        <row r="675">
          <cell r="A675" t="str">
            <v>01373</v>
          </cell>
          <cell r="B675">
            <v>14.99</v>
          </cell>
        </row>
        <row r="676">
          <cell r="A676" t="str">
            <v>01374</v>
          </cell>
          <cell r="B676">
            <v>4.4405000000000001</v>
          </cell>
        </row>
        <row r="677">
          <cell r="A677" t="str">
            <v>01376</v>
          </cell>
          <cell r="B677">
            <v>4.9416000000000002</v>
          </cell>
        </row>
        <row r="678">
          <cell r="A678" t="str">
            <v>01382</v>
          </cell>
          <cell r="B678">
            <v>14.658799999999999</v>
          </cell>
        </row>
        <row r="679">
          <cell r="A679" t="str">
            <v>01385</v>
          </cell>
          <cell r="B679">
            <v>21832.68</v>
          </cell>
        </row>
        <row r="680">
          <cell r="A680" t="str">
            <v>01386</v>
          </cell>
          <cell r="B680">
            <v>2564.6999999999998</v>
          </cell>
        </row>
        <row r="681">
          <cell r="A681" t="str">
            <v>01394</v>
          </cell>
          <cell r="B681">
            <v>15.39</v>
          </cell>
        </row>
        <row r="682">
          <cell r="A682" t="str">
            <v>01397</v>
          </cell>
          <cell r="B682">
            <v>504.99</v>
          </cell>
        </row>
        <row r="683">
          <cell r="A683" t="str">
            <v>01399</v>
          </cell>
          <cell r="B683">
            <v>190</v>
          </cell>
        </row>
        <row r="684">
          <cell r="A684" t="str">
            <v>01400</v>
          </cell>
          <cell r="B684">
            <v>140</v>
          </cell>
        </row>
        <row r="685">
          <cell r="A685" t="str">
            <v>01401</v>
          </cell>
          <cell r="B685">
            <v>145.6</v>
          </cell>
        </row>
        <row r="686">
          <cell r="A686" t="str">
            <v>01402</v>
          </cell>
          <cell r="B686">
            <v>390</v>
          </cell>
        </row>
        <row r="687">
          <cell r="A687" t="str">
            <v>01403</v>
          </cell>
          <cell r="B687">
            <v>4.274</v>
          </cell>
        </row>
        <row r="688">
          <cell r="A688" t="str">
            <v>01407</v>
          </cell>
          <cell r="B688">
            <v>142.85</v>
          </cell>
        </row>
        <row r="689">
          <cell r="A689" t="str">
            <v>01408</v>
          </cell>
          <cell r="B689">
            <v>195</v>
          </cell>
        </row>
        <row r="690">
          <cell r="A690" t="str">
            <v>01409</v>
          </cell>
          <cell r="B690">
            <v>253.6</v>
          </cell>
        </row>
        <row r="691">
          <cell r="A691" t="str">
            <v>01410</v>
          </cell>
          <cell r="B691">
            <v>314.87</v>
          </cell>
        </row>
        <row r="692">
          <cell r="A692" t="str">
            <v>01411</v>
          </cell>
          <cell r="B692">
            <v>394.83</v>
          </cell>
        </row>
        <row r="693">
          <cell r="A693" t="str">
            <v>01412</v>
          </cell>
          <cell r="B693">
            <v>575.34</v>
          </cell>
        </row>
        <row r="694">
          <cell r="A694" t="str">
            <v>01413</v>
          </cell>
          <cell r="B694">
            <v>575.86</v>
          </cell>
        </row>
        <row r="695">
          <cell r="A695" t="str">
            <v>01414</v>
          </cell>
          <cell r="B695">
            <v>785</v>
          </cell>
        </row>
        <row r="696">
          <cell r="A696" t="str">
            <v>01415</v>
          </cell>
          <cell r="B696">
            <v>1305</v>
          </cell>
        </row>
        <row r="697">
          <cell r="A697" t="str">
            <v>01417</v>
          </cell>
          <cell r="B697">
            <v>12.2325</v>
          </cell>
        </row>
        <row r="698">
          <cell r="A698" t="str">
            <v>01420</v>
          </cell>
          <cell r="B698">
            <v>21526.02</v>
          </cell>
        </row>
        <row r="699">
          <cell r="A699" t="str">
            <v>01422</v>
          </cell>
          <cell r="B699">
            <v>320000</v>
          </cell>
        </row>
        <row r="700">
          <cell r="A700" t="str">
            <v>01423</v>
          </cell>
          <cell r="B700">
            <v>10347.120000000001</v>
          </cell>
        </row>
        <row r="701">
          <cell r="A701" t="str">
            <v>01424</v>
          </cell>
          <cell r="B701">
            <v>113300</v>
          </cell>
        </row>
        <row r="702">
          <cell r="A702" t="str">
            <v>01425</v>
          </cell>
          <cell r="B702">
            <v>200792.53</v>
          </cell>
        </row>
        <row r="703">
          <cell r="A703" t="str">
            <v>01426</v>
          </cell>
          <cell r="B703">
            <v>1016468.0818</v>
          </cell>
        </row>
        <row r="704">
          <cell r="A704" t="str">
            <v>01428</v>
          </cell>
          <cell r="B704">
            <v>339891.02</v>
          </cell>
        </row>
        <row r="705">
          <cell r="A705" t="str">
            <v>01429</v>
          </cell>
          <cell r="B705">
            <v>557000</v>
          </cell>
        </row>
        <row r="706">
          <cell r="A706" t="str">
            <v>01433</v>
          </cell>
          <cell r="B706">
            <v>4450</v>
          </cell>
        </row>
        <row r="707">
          <cell r="A707" t="str">
            <v>01434</v>
          </cell>
          <cell r="B707">
            <v>6700</v>
          </cell>
        </row>
        <row r="708">
          <cell r="A708" t="str">
            <v>01435</v>
          </cell>
          <cell r="B708">
            <v>9547.07</v>
          </cell>
        </row>
        <row r="709">
          <cell r="A709" t="str">
            <v>01436</v>
          </cell>
          <cell r="B709">
            <v>6458.1</v>
          </cell>
        </row>
        <row r="710">
          <cell r="A710" t="str">
            <v>01437</v>
          </cell>
          <cell r="B710">
            <v>481932.76</v>
          </cell>
        </row>
        <row r="711">
          <cell r="A711" t="str">
            <v>01438</v>
          </cell>
          <cell r="B711">
            <v>59740</v>
          </cell>
        </row>
        <row r="712">
          <cell r="A712" t="str">
            <v>01439</v>
          </cell>
          <cell r="B712">
            <v>4482.45</v>
          </cell>
        </row>
        <row r="713">
          <cell r="A713" t="str">
            <v>01440</v>
          </cell>
          <cell r="B713">
            <v>168030</v>
          </cell>
        </row>
        <row r="714">
          <cell r="A714" t="str">
            <v>01441</v>
          </cell>
          <cell r="B714">
            <v>8750</v>
          </cell>
        </row>
        <row r="715">
          <cell r="A715" t="str">
            <v>01442</v>
          </cell>
          <cell r="B715">
            <v>6115</v>
          </cell>
        </row>
        <row r="716">
          <cell r="A716" t="str">
            <v>01443</v>
          </cell>
          <cell r="B716">
            <v>7725</v>
          </cell>
        </row>
        <row r="717">
          <cell r="A717" t="str">
            <v>01445</v>
          </cell>
          <cell r="B717">
            <v>41459.56</v>
          </cell>
        </row>
        <row r="718">
          <cell r="A718" t="str">
            <v>01446</v>
          </cell>
          <cell r="B718">
            <v>239806.38</v>
          </cell>
        </row>
        <row r="719">
          <cell r="A719" t="str">
            <v>01447</v>
          </cell>
          <cell r="B719">
            <v>37743.480000000003</v>
          </cell>
        </row>
        <row r="720">
          <cell r="A720" t="str">
            <v>01448</v>
          </cell>
          <cell r="B720">
            <v>6695</v>
          </cell>
        </row>
        <row r="721">
          <cell r="A721" t="str">
            <v>01450</v>
          </cell>
          <cell r="B721">
            <v>5741.91</v>
          </cell>
        </row>
        <row r="722">
          <cell r="A722" t="str">
            <v>01456</v>
          </cell>
          <cell r="B722">
            <v>572763.30000000005</v>
          </cell>
        </row>
        <row r="723">
          <cell r="A723" t="str">
            <v>01457</v>
          </cell>
          <cell r="B723">
            <v>532763.30000000005</v>
          </cell>
        </row>
        <row r="724">
          <cell r="A724" t="str">
            <v>01458</v>
          </cell>
          <cell r="B724">
            <v>24984.76</v>
          </cell>
        </row>
        <row r="725">
          <cell r="A725" t="str">
            <v>01459</v>
          </cell>
          <cell r="B725">
            <v>62028.92</v>
          </cell>
        </row>
        <row r="726">
          <cell r="A726" t="str">
            <v>01471</v>
          </cell>
          <cell r="B726">
            <v>1980</v>
          </cell>
        </row>
        <row r="727">
          <cell r="A727" t="str">
            <v>01473</v>
          </cell>
          <cell r="B727">
            <v>345</v>
          </cell>
        </row>
        <row r="728">
          <cell r="A728" t="str">
            <v>01474</v>
          </cell>
          <cell r="B728">
            <v>575</v>
          </cell>
        </row>
        <row r="729">
          <cell r="A729" t="str">
            <v>01476</v>
          </cell>
          <cell r="B729">
            <v>1875132.32</v>
          </cell>
        </row>
        <row r="730">
          <cell r="A730" t="str">
            <v>01478</v>
          </cell>
          <cell r="B730">
            <v>3089.9</v>
          </cell>
        </row>
        <row r="731">
          <cell r="A731" t="str">
            <v>01480</v>
          </cell>
          <cell r="B731">
            <v>100770.86320000001</v>
          </cell>
        </row>
        <row r="732">
          <cell r="A732" t="str">
            <v>01483</v>
          </cell>
          <cell r="B732">
            <v>3800</v>
          </cell>
        </row>
        <row r="733">
          <cell r="A733" t="str">
            <v>01484</v>
          </cell>
          <cell r="B733">
            <v>6290</v>
          </cell>
        </row>
        <row r="734">
          <cell r="A734" t="str">
            <v>01485</v>
          </cell>
          <cell r="B734">
            <v>2045.89</v>
          </cell>
        </row>
        <row r="735">
          <cell r="A735" t="str">
            <v>01486</v>
          </cell>
          <cell r="B735">
            <v>355</v>
          </cell>
        </row>
        <row r="736">
          <cell r="A736" t="str">
            <v>01487</v>
          </cell>
          <cell r="B736">
            <v>51858.02</v>
          </cell>
        </row>
        <row r="737">
          <cell r="A737" t="str">
            <v>01488</v>
          </cell>
          <cell r="B737">
            <v>2420.58</v>
          </cell>
        </row>
        <row r="738">
          <cell r="A738" t="str">
            <v>01492</v>
          </cell>
          <cell r="B738">
            <v>5768</v>
          </cell>
        </row>
        <row r="739">
          <cell r="A739" t="str">
            <v>01495</v>
          </cell>
          <cell r="B739">
            <v>122.4973</v>
          </cell>
        </row>
        <row r="740">
          <cell r="A740" t="str">
            <v>01496</v>
          </cell>
          <cell r="B740">
            <v>262.71890000000002</v>
          </cell>
        </row>
        <row r="741">
          <cell r="A741" t="str">
            <v>01497</v>
          </cell>
          <cell r="B741">
            <v>272.93419999999998</v>
          </cell>
        </row>
        <row r="742">
          <cell r="A742" t="str">
            <v>01498</v>
          </cell>
          <cell r="B742">
            <v>246.43049999999999</v>
          </cell>
        </row>
        <row r="743">
          <cell r="A743" t="str">
            <v>01499</v>
          </cell>
          <cell r="B743">
            <v>288.14659999999998</v>
          </cell>
        </row>
        <row r="744">
          <cell r="A744" t="str">
            <v>01500</v>
          </cell>
          <cell r="B744">
            <v>140.10669999999999</v>
          </cell>
        </row>
        <row r="745">
          <cell r="A745" t="str">
            <v>01510</v>
          </cell>
          <cell r="B745">
            <v>146.57239999999999</v>
          </cell>
        </row>
        <row r="746">
          <cell r="A746" t="str">
            <v>01511</v>
          </cell>
          <cell r="B746">
            <v>92.565899999999999</v>
          </cell>
        </row>
        <row r="747">
          <cell r="A747" t="str">
            <v>01512</v>
          </cell>
          <cell r="B747">
            <v>80.41</v>
          </cell>
        </row>
        <row r="748">
          <cell r="A748" t="str">
            <v>01519</v>
          </cell>
          <cell r="B748">
            <v>504.1925</v>
          </cell>
        </row>
        <row r="749">
          <cell r="A749" t="str">
            <v>01520</v>
          </cell>
          <cell r="B749">
            <v>398.70819999999998</v>
          </cell>
        </row>
        <row r="750">
          <cell r="A750" t="str">
            <v>01521</v>
          </cell>
          <cell r="B750">
            <v>365.3691</v>
          </cell>
        </row>
        <row r="751">
          <cell r="A751" t="str">
            <v>01522</v>
          </cell>
          <cell r="B751">
            <v>430.25830000000002</v>
          </cell>
        </row>
        <row r="752">
          <cell r="A752" t="str">
            <v>01523</v>
          </cell>
          <cell r="B752">
            <v>336.2115</v>
          </cell>
        </row>
        <row r="753">
          <cell r="A753" t="str">
            <v>01524</v>
          </cell>
          <cell r="B753">
            <v>304.94159999999999</v>
          </cell>
        </row>
        <row r="754">
          <cell r="A754" t="str">
            <v>01525</v>
          </cell>
          <cell r="B754">
            <v>400.5283</v>
          </cell>
        </row>
        <row r="755">
          <cell r="A755" t="str">
            <v>01526</v>
          </cell>
          <cell r="B755">
            <v>307.77749999999997</v>
          </cell>
        </row>
        <row r="756">
          <cell r="A756" t="str">
            <v>01527</v>
          </cell>
          <cell r="B756">
            <v>276.83159999999998</v>
          </cell>
        </row>
        <row r="757">
          <cell r="A757" t="str">
            <v>01539</v>
          </cell>
          <cell r="B757">
            <v>0.5625</v>
          </cell>
        </row>
        <row r="758">
          <cell r="A758" t="str">
            <v>01540</v>
          </cell>
          <cell r="B758">
            <v>322.34969999999998</v>
          </cell>
        </row>
        <row r="759">
          <cell r="A759" t="str">
            <v>01541</v>
          </cell>
          <cell r="B759">
            <v>370.25450000000001</v>
          </cell>
        </row>
        <row r="760">
          <cell r="A760" t="str">
            <v>01542</v>
          </cell>
          <cell r="B760">
            <v>23.597300000000001</v>
          </cell>
        </row>
        <row r="761">
          <cell r="A761" t="str">
            <v>01543</v>
          </cell>
          <cell r="B761">
            <v>34.888599999999997</v>
          </cell>
        </row>
        <row r="762">
          <cell r="A762" t="str">
            <v>01544</v>
          </cell>
          <cell r="B762">
            <v>25.054400000000001</v>
          </cell>
        </row>
        <row r="763">
          <cell r="A763" t="str">
            <v>01545</v>
          </cell>
          <cell r="B763">
            <v>31.355499999999999</v>
          </cell>
        </row>
        <row r="764">
          <cell r="A764" t="str">
            <v>01546</v>
          </cell>
          <cell r="B764">
            <v>2.516</v>
          </cell>
        </row>
        <row r="765">
          <cell r="A765" t="str">
            <v>01547</v>
          </cell>
          <cell r="B765">
            <v>1.7988999999999999</v>
          </cell>
        </row>
        <row r="766">
          <cell r="A766" t="str">
            <v>01548</v>
          </cell>
          <cell r="B766">
            <v>461.71339999999998</v>
          </cell>
        </row>
        <row r="767">
          <cell r="A767" t="str">
            <v>01553</v>
          </cell>
          <cell r="B767">
            <v>9.5</v>
          </cell>
        </row>
        <row r="768">
          <cell r="A768" t="str">
            <v>01554</v>
          </cell>
          <cell r="B768">
            <v>9.1362000000000005</v>
          </cell>
        </row>
        <row r="769">
          <cell r="A769" t="str">
            <v>01555</v>
          </cell>
          <cell r="B769">
            <v>11.067299999999999</v>
          </cell>
        </row>
        <row r="770">
          <cell r="A770" t="str">
            <v>01557</v>
          </cell>
          <cell r="B770">
            <v>194000</v>
          </cell>
        </row>
        <row r="771">
          <cell r="A771" t="str">
            <v>01558</v>
          </cell>
          <cell r="B771">
            <v>388012.79999999999</v>
          </cell>
        </row>
        <row r="772">
          <cell r="A772" t="str">
            <v>01559</v>
          </cell>
          <cell r="B772">
            <v>414804.3</v>
          </cell>
        </row>
        <row r="773">
          <cell r="A773" t="str">
            <v>01560</v>
          </cell>
          <cell r="B773">
            <v>456360.8</v>
          </cell>
        </row>
        <row r="774">
          <cell r="A774" t="str">
            <v>01561</v>
          </cell>
          <cell r="B774">
            <v>532885.46</v>
          </cell>
        </row>
        <row r="775">
          <cell r="A775" t="str">
            <v>01563</v>
          </cell>
          <cell r="B775">
            <v>10.646000000000001</v>
          </cell>
        </row>
        <row r="776">
          <cell r="A776" t="str">
            <v>01564</v>
          </cell>
          <cell r="B776">
            <v>3.6869999999999998</v>
          </cell>
        </row>
        <row r="777">
          <cell r="A777" t="str">
            <v>01565</v>
          </cell>
          <cell r="B777">
            <v>13.5722</v>
          </cell>
        </row>
        <row r="778">
          <cell r="A778" t="str">
            <v>01567</v>
          </cell>
          <cell r="B778">
            <v>34.6</v>
          </cell>
        </row>
        <row r="779">
          <cell r="A779" t="str">
            <v>01570</v>
          </cell>
          <cell r="B779">
            <v>630</v>
          </cell>
        </row>
        <row r="780">
          <cell r="A780" t="str">
            <v>01571</v>
          </cell>
          <cell r="B780">
            <v>1098.8800000000001</v>
          </cell>
        </row>
        <row r="781">
          <cell r="A781" t="str">
            <v>01572</v>
          </cell>
          <cell r="B781">
            <v>2290</v>
          </cell>
        </row>
        <row r="782">
          <cell r="A782" t="str">
            <v>01573</v>
          </cell>
          <cell r="B782">
            <v>2660</v>
          </cell>
        </row>
        <row r="783">
          <cell r="A783" t="str">
            <v>01574</v>
          </cell>
          <cell r="B783">
            <v>3050</v>
          </cell>
        </row>
        <row r="784">
          <cell r="A784" t="str">
            <v>01575</v>
          </cell>
          <cell r="B784">
            <v>3660</v>
          </cell>
        </row>
        <row r="785">
          <cell r="A785" t="str">
            <v>01576</v>
          </cell>
          <cell r="B785">
            <v>10.5</v>
          </cell>
        </row>
        <row r="786">
          <cell r="A786" t="str">
            <v>01577</v>
          </cell>
          <cell r="B786">
            <v>10.928800000000001</v>
          </cell>
        </row>
        <row r="787">
          <cell r="A787" t="str">
            <v>01578</v>
          </cell>
          <cell r="B787">
            <v>10.68</v>
          </cell>
        </row>
        <row r="788">
          <cell r="A788" t="str">
            <v>01579</v>
          </cell>
          <cell r="B788">
            <v>11.45</v>
          </cell>
        </row>
        <row r="789">
          <cell r="A789" t="str">
            <v>01580</v>
          </cell>
          <cell r="B789">
            <v>11.287800000000001</v>
          </cell>
        </row>
        <row r="790">
          <cell r="A790" t="str">
            <v>01582</v>
          </cell>
          <cell r="B790">
            <v>26.4772</v>
          </cell>
        </row>
        <row r="791">
          <cell r="A791" t="str">
            <v>01583</v>
          </cell>
          <cell r="B791">
            <v>20.6</v>
          </cell>
        </row>
        <row r="792">
          <cell r="A792" t="str">
            <v>01584</v>
          </cell>
          <cell r="B792">
            <v>1437.86</v>
          </cell>
        </row>
        <row r="793">
          <cell r="A793" t="str">
            <v>01585</v>
          </cell>
          <cell r="B793">
            <v>255281.96</v>
          </cell>
        </row>
        <row r="794">
          <cell r="A794" t="str">
            <v>01587</v>
          </cell>
          <cell r="B794">
            <v>9.2200000000000006</v>
          </cell>
        </row>
        <row r="795">
          <cell r="A795" t="str">
            <v>01588</v>
          </cell>
          <cell r="B795">
            <v>544129.91</v>
          </cell>
        </row>
        <row r="796">
          <cell r="A796" t="str">
            <v>01589</v>
          </cell>
          <cell r="B796">
            <v>395599.22</v>
          </cell>
        </row>
        <row r="797">
          <cell r="A797" t="str">
            <v>01590</v>
          </cell>
          <cell r="B797">
            <v>6292.27</v>
          </cell>
        </row>
        <row r="798">
          <cell r="A798" t="str">
            <v>01592</v>
          </cell>
          <cell r="B798">
            <v>29399.9</v>
          </cell>
        </row>
        <row r="799">
          <cell r="A799" t="str">
            <v>01593</v>
          </cell>
          <cell r="B799">
            <v>116445</v>
          </cell>
        </row>
        <row r="800">
          <cell r="A800" t="str">
            <v>01594</v>
          </cell>
          <cell r="B800">
            <v>2900000</v>
          </cell>
        </row>
        <row r="801">
          <cell r="A801" t="str">
            <v>01595</v>
          </cell>
          <cell r="B801">
            <v>188358.6</v>
          </cell>
        </row>
        <row r="802">
          <cell r="A802" t="str">
            <v>01596</v>
          </cell>
          <cell r="B802">
            <v>137010.54</v>
          </cell>
        </row>
        <row r="803">
          <cell r="A803" t="str">
            <v>01597</v>
          </cell>
          <cell r="B803">
            <v>320187.46000000002</v>
          </cell>
        </row>
        <row r="804">
          <cell r="A804" t="str">
            <v>01598</v>
          </cell>
          <cell r="B804">
            <v>299187.46000000002</v>
          </cell>
        </row>
        <row r="805">
          <cell r="A805" t="str">
            <v>01599</v>
          </cell>
          <cell r="B805">
            <v>298876.88</v>
          </cell>
        </row>
        <row r="806">
          <cell r="A806" t="str">
            <v>01601</v>
          </cell>
          <cell r="B806">
            <v>1474360.58</v>
          </cell>
        </row>
        <row r="807">
          <cell r="A807" t="str">
            <v>01602</v>
          </cell>
          <cell r="B807">
            <v>346182.7</v>
          </cell>
        </row>
        <row r="808">
          <cell r="A808" t="str">
            <v>01603</v>
          </cell>
          <cell r="B808">
            <v>243.38030000000001</v>
          </cell>
        </row>
        <row r="809">
          <cell r="A809" t="str">
            <v>01604</v>
          </cell>
          <cell r="B809">
            <v>284.05840000000001</v>
          </cell>
        </row>
        <row r="810">
          <cell r="A810" t="str">
            <v>01605</v>
          </cell>
          <cell r="B810">
            <v>405.21800000000002</v>
          </cell>
        </row>
        <row r="811">
          <cell r="A811" t="str">
            <v>01606</v>
          </cell>
          <cell r="B811">
            <v>5.8620999999999999</v>
          </cell>
        </row>
        <row r="812">
          <cell r="A812" t="str">
            <v>01607</v>
          </cell>
          <cell r="B812">
            <v>385.38749999999999</v>
          </cell>
        </row>
        <row r="813">
          <cell r="A813" t="str">
            <v>01608</v>
          </cell>
          <cell r="B813">
            <v>359.4864</v>
          </cell>
        </row>
        <row r="814">
          <cell r="A814" t="str">
            <v>01609</v>
          </cell>
          <cell r="B814">
            <v>354.20350000000002</v>
          </cell>
        </row>
        <row r="815">
          <cell r="A815" t="str">
            <v>01610</v>
          </cell>
          <cell r="B815">
            <v>740.81849999999997</v>
          </cell>
        </row>
        <row r="816">
          <cell r="A816" t="str">
            <v>01611</v>
          </cell>
          <cell r="B816">
            <v>6.6436999999999999</v>
          </cell>
        </row>
        <row r="817">
          <cell r="A817" t="str">
            <v>01612</v>
          </cell>
          <cell r="B817">
            <v>494.0566</v>
          </cell>
        </row>
        <row r="818">
          <cell r="A818" t="str">
            <v>01613</v>
          </cell>
          <cell r="B818">
            <v>280.0095</v>
          </cell>
        </row>
        <row r="819">
          <cell r="A819" t="str">
            <v>01614</v>
          </cell>
          <cell r="B819">
            <v>406.89269999999999</v>
          </cell>
        </row>
        <row r="820">
          <cell r="A820" t="str">
            <v>01617</v>
          </cell>
          <cell r="B820">
            <v>89.8887</v>
          </cell>
        </row>
        <row r="821">
          <cell r="A821" t="str">
            <v>01619</v>
          </cell>
          <cell r="B821">
            <v>137.04830000000001</v>
          </cell>
        </row>
        <row r="822">
          <cell r="A822" t="str">
            <v>01620</v>
          </cell>
          <cell r="B822">
            <v>53.657200000000003</v>
          </cell>
        </row>
        <row r="823">
          <cell r="A823" t="str">
            <v>01621</v>
          </cell>
          <cell r="B823">
            <v>6.8604000000000003</v>
          </cell>
        </row>
        <row r="824">
          <cell r="A824" t="str">
            <v>01622</v>
          </cell>
          <cell r="B824">
            <v>103.167</v>
          </cell>
        </row>
        <row r="825">
          <cell r="A825" t="str">
            <v>01624</v>
          </cell>
          <cell r="B825">
            <v>354.99549999999999</v>
          </cell>
        </row>
        <row r="826">
          <cell r="A826" t="str">
            <v>01626</v>
          </cell>
          <cell r="B826">
            <v>6.4889999999999999</v>
          </cell>
        </row>
        <row r="827">
          <cell r="A827" t="str">
            <v>01627</v>
          </cell>
          <cell r="B827">
            <v>11.4946</v>
          </cell>
        </row>
        <row r="828">
          <cell r="A828" t="str">
            <v>01629</v>
          </cell>
          <cell r="B828">
            <v>70.423199999999994</v>
          </cell>
        </row>
        <row r="829">
          <cell r="A829" t="str">
            <v>01630</v>
          </cell>
          <cell r="B829">
            <v>8.3371999999999993</v>
          </cell>
        </row>
        <row r="830">
          <cell r="A830" t="str">
            <v>01631</v>
          </cell>
          <cell r="B830">
            <v>110.1306</v>
          </cell>
        </row>
        <row r="831">
          <cell r="A831" t="str">
            <v>01633</v>
          </cell>
          <cell r="B831">
            <v>285.03199999999998</v>
          </cell>
        </row>
        <row r="832">
          <cell r="A832" t="str">
            <v>01635</v>
          </cell>
          <cell r="B832">
            <v>304.94729999999998</v>
          </cell>
        </row>
        <row r="833">
          <cell r="A833" t="str">
            <v>01636</v>
          </cell>
          <cell r="B833">
            <v>144.28299999999999</v>
          </cell>
        </row>
        <row r="834">
          <cell r="A834" t="str">
            <v>01637</v>
          </cell>
          <cell r="B834">
            <v>326.81240000000003</v>
          </cell>
        </row>
        <row r="835">
          <cell r="A835" t="str">
            <v>01639</v>
          </cell>
          <cell r="B835">
            <v>34.703099999999999</v>
          </cell>
        </row>
        <row r="836">
          <cell r="A836" t="str">
            <v>01640</v>
          </cell>
          <cell r="B836">
            <v>70.809299999999993</v>
          </cell>
        </row>
        <row r="837">
          <cell r="A837" t="str">
            <v>01641</v>
          </cell>
          <cell r="B837">
            <v>80.561899999999994</v>
          </cell>
        </row>
        <row r="838">
          <cell r="A838" t="str">
            <v>01642</v>
          </cell>
          <cell r="B838">
            <v>93.370900000000006</v>
          </cell>
        </row>
        <row r="839">
          <cell r="A839" t="str">
            <v>01643</v>
          </cell>
          <cell r="B839">
            <v>11.561</v>
          </cell>
        </row>
        <row r="840">
          <cell r="A840" t="str">
            <v>01644</v>
          </cell>
          <cell r="B840">
            <v>9.5521999999999991</v>
          </cell>
        </row>
        <row r="841">
          <cell r="A841" t="str">
            <v>01645</v>
          </cell>
          <cell r="B841">
            <v>4.0590999999999999</v>
          </cell>
        </row>
        <row r="842">
          <cell r="A842" t="str">
            <v>01646</v>
          </cell>
          <cell r="B842">
            <v>89.450199999999995</v>
          </cell>
        </row>
        <row r="843">
          <cell r="A843" t="str">
            <v>01647</v>
          </cell>
          <cell r="B843">
            <v>489.64420000000001</v>
          </cell>
        </row>
        <row r="844">
          <cell r="A844" t="str">
            <v>01648</v>
          </cell>
          <cell r="B844">
            <v>59.997799999999998</v>
          </cell>
        </row>
        <row r="845">
          <cell r="A845" t="str">
            <v>01649</v>
          </cell>
          <cell r="B845">
            <v>99.450400000000002</v>
          </cell>
        </row>
        <row r="846">
          <cell r="A846" t="str">
            <v>01650</v>
          </cell>
          <cell r="B846">
            <v>119.7465</v>
          </cell>
        </row>
        <row r="847">
          <cell r="A847" t="str">
            <v>01651</v>
          </cell>
          <cell r="B847">
            <v>10.777799999999999</v>
          </cell>
        </row>
        <row r="848">
          <cell r="A848" t="str">
            <v>01652</v>
          </cell>
          <cell r="B848">
            <v>227.03360000000001</v>
          </cell>
        </row>
        <row r="849">
          <cell r="A849" t="str">
            <v>01653</v>
          </cell>
          <cell r="B849">
            <v>38.040599999999998</v>
          </cell>
        </row>
        <row r="850">
          <cell r="A850" t="str">
            <v>01654</v>
          </cell>
          <cell r="B850">
            <v>60</v>
          </cell>
        </row>
        <row r="851">
          <cell r="A851" t="str">
            <v>01655</v>
          </cell>
          <cell r="B851">
            <v>10.192600000000001</v>
          </cell>
        </row>
        <row r="852">
          <cell r="A852" t="str">
            <v>01656</v>
          </cell>
          <cell r="B852">
            <v>14.15</v>
          </cell>
        </row>
        <row r="853">
          <cell r="A853" t="str">
            <v>01657</v>
          </cell>
          <cell r="B853">
            <v>15.0954</v>
          </cell>
        </row>
        <row r="854">
          <cell r="A854" t="str">
            <v>01659</v>
          </cell>
          <cell r="B854">
            <v>7.6016000000000004</v>
          </cell>
        </row>
        <row r="855">
          <cell r="A855" t="str">
            <v>01660</v>
          </cell>
          <cell r="B855">
            <v>19.2834</v>
          </cell>
        </row>
        <row r="856">
          <cell r="A856" t="str">
            <v>01661</v>
          </cell>
          <cell r="B856">
            <v>21.062999999999999</v>
          </cell>
        </row>
        <row r="857">
          <cell r="A857" t="str">
            <v>01662</v>
          </cell>
          <cell r="B857">
            <v>17.336500000000001</v>
          </cell>
        </row>
        <row r="858">
          <cell r="A858" t="str">
            <v>01663</v>
          </cell>
          <cell r="B858">
            <v>19.105399999999999</v>
          </cell>
        </row>
        <row r="859">
          <cell r="A859" t="str">
            <v>01664</v>
          </cell>
          <cell r="B859">
            <v>21.9741</v>
          </cell>
        </row>
        <row r="860">
          <cell r="A860" t="str">
            <v>01665</v>
          </cell>
          <cell r="B860">
            <v>3.7273999999999998</v>
          </cell>
        </row>
        <row r="861">
          <cell r="A861" t="str">
            <v>01666</v>
          </cell>
          <cell r="B861">
            <v>368.75110000000001</v>
          </cell>
        </row>
        <row r="862">
          <cell r="A862" t="str">
            <v>01667</v>
          </cell>
          <cell r="B862">
            <v>1261.3878</v>
          </cell>
        </row>
        <row r="863">
          <cell r="A863" t="str">
            <v>01668</v>
          </cell>
          <cell r="B863">
            <v>30.249300000000002</v>
          </cell>
        </row>
        <row r="864">
          <cell r="A864" t="str">
            <v>01669</v>
          </cell>
          <cell r="B864">
            <v>46.651600000000002</v>
          </cell>
        </row>
        <row r="865">
          <cell r="A865" t="str">
            <v>01670</v>
          </cell>
          <cell r="B865">
            <v>28.349900000000002</v>
          </cell>
        </row>
        <row r="866">
          <cell r="A866" t="str">
            <v>01671</v>
          </cell>
          <cell r="B866">
            <v>1233.8714</v>
          </cell>
        </row>
        <row r="867">
          <cell r="A867" t="str">
            <v>01672</v>
          </cell>
          <cell r="B867">
            <v>36.322099999999999</v>
          </cell>
        </row>
        <row r="868">
          <cell r="A868" t="str">
            <v>01673</v>
          </cell>
          <cell r="B868">
            <v>7.2731000000000003</v>
          </cell>
        </row>
        <row r="869">
          <cell r="A869" t="str">
            <v>01674</v>
          </cell>
          <cell r="B869">
            <v>8.3139000000000003</v>
          </cell>
        </row>
        <row r="870">
          <cell r="A870" t="str">
            <v>01678</v>
          </cell>
          <cell r="B870">
            <v>577.1902</v>
          </cell>
        </row>
        <row r="871">
          <cell r="A871" t="str">
            <v>01679</v>
          </cell>
          <cell r="B871">
            <v>273.38209999999998</v>
          </cell>
        </row>
        <row r="872">
          <cell r="A872" t="str">
            <v>01680</v>
          </cell>
          <cell r="B872">
            <v>253.02260000000001</v>
          </cell>
        </row>
        <row r="873">
          <cell r="A873" t="str">
            <v>01681</v>
          </cell>
          <cell r="B873">
            <v>12.2645</v>
          </cell>
        </row>
        <row r="874">
          <cell r="A874" t="str">
            <v>01682</v>
          </cell>
          <cell r="B874">
            <v>167.4365</v>
          </cell>
        </row>
        <row r="875">
          <cell r="A875" t="str">
            <v>01683</v>
          </cell>
          <cell r="B875">
            <v>17.893999999999998</v>
          </cell>
        </row>
        <row r="876">
          <cell r="A876" t="str">
            <v>01684</v>
          </cell>
          <cell r="B876">
            <v>74.742400000000004</v>
          </cell>
        </row>
        <row r="877">
          <cell r="A877" t="str">
            <v>01685</v>
          </cell>
          <cell r="B877">
            <v>531.42460000000005</v>
          </cell>
        </row>
        <row r="878">
          <cell r="A878" t="str">
            <v>01686</v>
          </cell>
          <cell r="B878">
            <v>549.32039999999995</v>
          </cell>
        </row>
        <row r="879">
          <cell r="A879" t="str">
            <v>01687</v>
          </cell>
          <cell r="B879">
            <v>212.49889999999999</v>
          </cell>
        </row>
        <row r="880">
          <cell r="A880" t="str">
            <v>01688</v>
          </cell>
          <cell r="B880">
            <v>73.978300000000004</v>
          </cell>
        </row>
        <row r="881">
          <cell r="A881" t="str">
            <v>01689</v>
          </cell>
          <cell r="B881">
            <v>57.572400000000002</v>
          </cell>
        </row>
        <row r="882">
          <cell r="A882" t="str">
            <v>01690</v>
          </cell>
          <cell r="B882">
            <v>187.55009999999999</v>
          </cell>
        </row>
        <row r="883">
          <cell r="A883" t="str">
            <v>01691</v>
          </cell>
          <cell r="B883">
            <v>77.198999999999998</v>
          </cell>
        </row>
        <row r="884">
          <cell r="A884" t="str">
            <v>01692</v>
          </cell>
          <cell r="B884">
            <v>61.766800000000003</v>
          </cell>
        </row>
        <row r="885">
          <cell r="A885" t="str">
            <v>01693</v>
          </cell>
          <cell r="B885">
            <v>208.2509</v>
          </cell>
        </row>
        <row r="886">
          <cell r="A886" t="str">
            <v>01694</v>
          </cell>
          <cell r="B886">
            <v>80.343699999999998</v>
          </cell>
        </row>
        <row r="887">
          <cell r="A887" t="str">
            <v>01695</v>
          </cell>
          <cell r="B887">
            <v>64.453199999999995</v>
          </cell>
        </row>
        <row r="888">
          <cell r="A888" t="str">
            <v>01698</v>
          </cell>
          <cell r="B888">
            <v>348.56650000000002</v>
          </cell>
        </row>
        <row r="889">
          <cell r="A889" t="str">
            <v>01699</v>
          </cell>
          <cell r="B889">
            <v>344.13440000000003</v>
          </cell>
        </row>
        <row r="890">
          <cell r="A890" t="str">
            <v>01700</v>
          </cell>
          <cell r="B890">
            <v>3.1433</v>
          </cell>
        </row>
        <row r="891">
          <cell r="A891" t="str">
            <v>01701</v>
          </cell>
          <cell r="B891">
            <v>1.2133</v>
          </cell>
        </row>
        <row r="892">
          <cell r="A892" t="str">
            <v>01702</v>
          </cell>
          <cell r="B892">
            <v>3.0184000000000002</v>
          </cell>
        </row>
        <row r="893">
          <cell r="A893" t="str">
            <v>01703</v>
          </cell>
          <cell r="B893">
            <v>0.95199999999999996</v>
          </cell>
        </row>
        <row r="894">
          <cell r="A894" t="str">
            <v>01704</v>
          </cell>
          <cell r="B894">
            <v>1.3920999999999999</v>
          </cell>
        </row>
        <row r="895">
          <cell r="A895" t="str">
            <v>01705</v>
          </cell>
          <cell r="B895">
            <v>0.31990000000000002</v>
          </cell>
        </row>
        <row r="896">
          <cell r="A896" t="str">
            <v>01706</v>
          </cell>
          <cell r="B896">
            <v>6.2046000000000001</v>
          </cell>
        </row>
        <row r="897">
          <cell r="A897" t="str">
            <v>01707</v>
          </cell>
          <cell r="B897">
            <v>0.16339999999999999</v>
          </cell>
        </row>
        <row r="898">
          <cell r="A898" t="str">
            <v>01708</v>
          </cell>
          <cell r="B898">
            <v>6.117</v>
          </cell>
        </row>
        <row r="899">
          <cell r="A899" t="str">
            <v>01709</v>
          </cell>
          <cell r="B899">
            <v>0.1095</v>
          </cell>
        </row>
        <row r="900">
          <cell r="A900" t="str">
            <v>01712</v>
          </cell>
          <cell r="B900">
            <v>98.088499999999996</v>
          </cell>
        </row>
        <row r="901">
          <cell r="A901" t="str">
            <v>01713</v>
          </cell>
          <cell r="B901">
            <v>37.363300000000002</v>
          </cell>
        </row>
        <row r="902">
          <cell r="A902" t="str">
            <v>01714</v>
          </cell>
          <cell r="B902">
            <v>31.074999999999999</v>
          </cell>
        </row>
        <row r="903">
          <cell r="A903" t="str">
            <v>01715</v>
          </cell>
          <cell r="B903">
            <v>271.96300000000002</v>
          </cell>
        </row>
        <row r="904">
          <cell r="A904" t="str">
            <v>01716</v>
          </cell>
          <cell r="B904">
            <v>90.538799999999995</v>
          </cell>
        </row>
        <row r="905">
          <cell r="A905" t="str">
            <v>01717</v>
          </cell>
          <cell r="B905">
            <v>68.620199999999997</v>
          </cell>
        </row>
        <row r="906">
          <cell r="A906" t="str">
            <v>01719</v>
          </cell>
          <cell r="B906">
            <v>211.22489999999999</v>
          </cell>
        </row>
        <row r="907">
          <cell r="A907" t="str">
            <v>01720</v>
          </cell>
          <cell r="B907">
            <v>102.279</v>
          </cell>
        </row>
        <row r="908">
          <cell r="A908" t="str">
            <v>01721</v>
          </cell>
          <cell r="B908">
            <v>339.8098</v>
          </cell>
        </row>
        <row r="909">
          <cell r="A909" t="str">
            <v>01722</v>
          </cell>
          <cell r="B909">
            <v>89.412400000000005</v>
          </cell>
        </row>
        <row r="910">
          <cell r="A910" t="str">
            <v>01723</v>
          </cell>
          <cell r="B910">
            <v>76.293400000000005</v>
          </cell>
        </row>
        <row r="911">
          <cell r="A911" t="str">
            <v>01724</v>
          </cell>
          <cell r="B911">
            <v>42.8307</v>
          </cell>
        </row>
        <row r="912">
          <cell r="A912" t="str">
            <v>01726</v>
          </cell>
          <cell r="B912">
            <v>1.8361000000000001</v>
          </cell>
        </row>
        <row r="913">
          <cell r="A913" t="str">
            <v>01728</v>
          </cell>
          <cell r="B913">
            <v>23.114100000000001</v>
          </cell>
        </row>
        <row r="914">
          <cell r="A914" t="str">
            <v>01730</v>
          </cell>
          <cell r="B914">
            <v>172.6147</v>
          </cell>
        </row>
        <row r="915">
          <cell r="A915" t="str">
            <v>01731</v>
          </cell>
          <cell r="B915">
            <v>2476.1464999999998</v>
          </cell>
        </row>
        <row r="916">
          <cell r="A916" t="str">
            <v>01732</v>
          </cell>
          <cell r="B916">
            <v>108.8627</v>
          </cell>
        </row>
        <row r="917">
          <cell r="A917" t="str">
            <v>01738</v>
          </cell>
          <cell r="B917">
            <v>129.1687</v>
          </cell>
        </row>
        <row r="918">
          <cell r="A918" t="str">
            <v>01740</v>
          </cell>
          <cell r="B918">
            <v>53.2209</v>
          </cell>
        </row>
        <row r="919">
          <cell r="A919" t="str">
            <v>01742</v>
          </cell>
          <cell r="B919">
            <v>610.13689999999997</v>
          </cell>
        </row>
        <row r="920">
          <cell r="A920" t="str">
            <v>01743</v>
          </cell>
          <cell r="B920">
            <v>74.642600000000002</v>
          </cell>
        </row>
        <row r="921">
          <cell r="A921" t="str">
            <v>01744</v>
          </cell>
          <cell r="B921">
            <v>64.965100000000007</v>
          </cell>
        </row>
        <row r="922">
          <cell r="A922" t="str">
            <v>01745</v>
          </cell>
          <cell r="B922">
            <v>83.275199999999998</v>
          </cell>
        </row>
        <row r="923">
          <cell r="A923" t="str">
            <v>01746</v>
          </cell>
          <cell r="B923">
            <v>100.0502</v>
          </cell>
        </row>
        <row r="924">
          <cell r="A924" t="str">
            <v>01747</v>
          </cell>
          <cell r="B924">
            <v>115.4111</v>
          </cell>
        </row>
        <row r="925">
          <cell r="A925" t="str">
            <v>01748</v>
          </cell>
          <cell r="B925">
            <v>92.794300000000007</v>
          </cell>
        </row>
        <row r="926">
          <cell r="A926" t="str">
            <v>01749</v>
          </cell>
          <cell r="B926">
            <v>46.170400000000001</v>
          </cell>
        </row>
        <row r="927">
          <cell r="A927" t="str">
            <v>01750</v>
          </cell>
          <cell r="B927">
            <v>96.511399999999995</v>
          </cell>
        </row>
        <row r="928">
          <cell r="A928" t="str">
            <v>01751</v>
          </cell>
          <cell r="B928">
            <v>100.6493</v>
          </cell>
        </row>
        <row r="929">
          <cell r="A929" t="str">
            <v>01752</v>
          </cell>
          <cell r="B929">
            <v>121.337</v>
          </cell>
        </row>
        <row r="930">
          <cell r="A930" t="str">
            <v>01753</v>
          </cell>
          <cell r="B930">
            <v>134.02860000000001</v>
          </cell>
        </row>
        <row r="931">
          <cell r="A931" t="str">
            <v>01754</v>
          </cell>
          <cell r="B931">
            <v>178.66749999999999</v>
          </cell>
        </row>
        <row r="932">
          <cell r="A932" t="str">
            <v>01756</v>
          </cell>
          <cell r="B932">
            <v>84.600399999999993</v>
          </cell>
        </row>
        <row r="933">
          <cell r="A933" t="str">
            <v>01757</v>
          </cell>
          <cell r="B933">
            <v>98.360200000000006</v>
          </cell>
        </row>
        <row r="934">
          <cell r="A934" t="str">
            <v>01758</v>
          </cell>
          <cell r="B934">
            <v>109.462</v>
          </cell>
        </row>
        <row r="935">
          <cell r="A935" t="str">
            <v>01759</v>
          </cell>
          <cell r="B935">
            <v>121.9939</v>
          </cell>
        </row>
        <row r="936">
          <cell r="A936" t="str">
            <v>01760</v>
          </cell>
          <cell r="B936">
            <v>161.56989999999999</v>
          </cell>
        </row>
        <row r="937">
          <cell r="A937" t="str">
            <v>01762</v>
          </cell>
          <cell r="B937">
            <v>74.136600000000001</v>
          </cell>
        </row>
        <row r="938">
          <cell r="A938" t="str">
            <v>01763</v>
          </cell>
          <cell r="B938">
            <v>74.594700000000003</v>
          </cell>
        </row>
        <row r="939">
          <cell r="A939" t="str">
            <v>01764</v>
          </cell>
          <cell r="B939">
            <v>75.288600000000002</v>
          </cell>
        </row>
        <row r="940">
          <cell r="A940" t="str">
            <v>01765</v>
          </cell>
          <cell r="B940">
            <v>78.077799999999996</v>
          </cell>
        </row>
        <row r="941">
          <cell r="A941" t="str">
            <v>01766</v>
          </cell>
          <cell r="B941">
            <v>90.106700000000004</v>
          </cell>
        </row>
        <row r="942">
          <cell r="A942" t="str">
            <v>01768</v>
          </cell>
          <cell r="B942">
            <v>7.0122999999999998</v>
          </cell>
        </row>
        <row r="943">
          <cell r="A943" t="str">
            <v>01769</v>
          </cell>
          <cell r="B943">
            <v>4.1595000000000004</v>
          </cell>
        </row>
        <row r="944">
          <cell r="A944" t="str">
            <v>01770</v>
          </cell>
          <cell r="B944">
            <v>89.422200000000004</v>
          </cell>
        </row>
        <row r="945">
          <cell r="A945" t="str">
            <v>01771</v>
          </cell>
          <cell r="B945">
            <v>93.827799999999996</v>
          </cell>
        </row>
        <row r="946">
          <cell r="A946" t="str">
            <v>01772</v>
          </cell>
          <cell r="B946">
            <v>1555.9456</v>
          </cell>
        </row>
        <row r="947">
          <cell r="A947" t="str">
            <v>01773</v>
          </cell>
          <cell r="B947">
            <v>622.50779999999997</v>
          </cell>
        </row>
        <row r="948">
          <cell r="A948" t="str">
            <v>01774</v>
          </cell>
          <cell r="B948">
            <v>208.54179999999999</v>
          </cell>
        </row>
        <row r="949">
          <cell r="A949" t="str">
            <v>01778</v>
          </cell>
          <cell r="B949">
            <v>150.0737</v>
          </cell>
        </row>
        <row r="950">
          <cell r="A950" t="str">
            <v>01779</v>
          </cell>
          <cell r="B950">
            <v>79.536199999999994</v>
          </cell>
        </row>
        <row r="951">
          <cell r="A951" t="str">
            <v>01780</v>
          </cell>
          <cell r="B951">
            <v>68.324299999999994</v>
          </cell>
        </row>
        <row r="952">
          <cell r="A952" t="str">
            <v>01781</v>
          </cell>
          <cell r="B952">
            <v>120.0373</v>
          </cell>
        </row>
        <row r="953">
          <cell r="A953" t="str">
            <v>01783</v>
          </cell>
          <cell r="B953">
            <v>43.979700000000001</v>
          </cell>
        </row>
        <row r="954">
          <cell r="A954" t="str">
            <v>01784</v>
          </cell>
          <cell r="B954">
            <v>53.217599999999997</v>
          </cell>
        </row>
        <row r="955">
          <cell r="A955" t="str">
            <v>01785</v>
          </cell>
          <cell r="B955">
            <v>75.794200000000004</v>
          </cell>
        </row>
        <row r="956">
          <cell r="A956" t="str">
            <v>01787</v>
          </cell>
          <cell r="B956">
            <v>3.6829000000000001</v>
          </cell>
        </row>
        <row r="957">
          <cell r="A957" t="str">
            <v>01788</v>
          </cell>
          <cell r="B957">
            <v>177.22579999999999</v>
          </cell>
        </row>
        <row r="958">
          <cell r="A958" t="str">
            <v>01790</v>
          </cell>
          <cell r="B958">
            <v>17.842199999999998</v>
          </cell>
        </row>
        <row r="959">
          <cell r="A959" t="str">
            <v>01791</v>
          </cell>
          <cell r="B959">
            <v>31.256699999999999</v>
          </cell>
        </row>
        <row r="960">
          <cell r="A960" t="str">
            <v>01792</v>
          </cell>
          <cell r="B960">
            <v>35.797600000000003</v>
          </cell>
        </row>
        <row r="961">
          <cell r="A961" t="str">
            <v>01797</v>
          </cell>
          <cell r="B961">
            <v>151.41970000000001</v>
          </cell>
        </row>
        <row r="962">
          <cell r="A962" t="str">
            <v>01798</v>
          </cell>
          <cell r="B962">
            <v>297.76179999999999</v>
          </cell>
        </row>
        <row r="963">
          <cell r="A963" t="str">
            <v>01799</v>
          </cell>
          <cell r="B963">
            <v>326.57479999999998</v>
          </cell>
        </row>
        <row r="964">
          <cell r="A964" t="str">
            <v>01801</v>
          </cell>
          <cell r="B964">
            <v>76.121600000000001</v>
          </cell>
        </row>
        <row r="965">
          <cell r="A965" t="str">
            <v>01802</v>
          </cell>
          <cell r="B965">
            <v>76.709199999999996</v>
          </cell>
        </row>
        <row r="966">
          <cell r="A966" t="str">
            <v>01818</v>
          </cell>
          <cell r="B966">
            <v>183.9846</v>
          </cell>
        </row>
        <row r="967">
          <cell r="A967" t="str">
            <v>01819</v>
          </cell>
          <cell r="B967">
            <v>98.651899999999998</v>
          </cell>
        </row>
        <row r="968">
          <cell r="A968" t="str">
            <v>01820</v>
          </cell>
          <cell r="B968">
            <v>82.8215</v>
          </cell>
        </row>
        <row r="969">
          <cell r="A969" t="str">
            <v>01831</v>
          </cell>
          <cell r="B969">
            <v>10352.3387</v>
          </cell>
        </row>
        <row r="970">
          <cell r="A970" t="str">
            <v>01833</v>
          </cell>
          <cell r="B970">
            <v>427.68040000000002</v>
          </cell>
        </row>
        <row r="971">
          <cell r="A971" t="str">
            <v>01837</v>
          </cell>
          <cell r="B971">
            <v>1027.1115</v>
          </cell>
        </row>
        <row r="972">
          <cell r="A972" t="str">
            <v>01841</v>
          </cell>
          <cell r="B972">
            <v>914.31010000000003</v>
          </cell>
        </row>
        <row r="973">
          <cell r="A973" t="str">
            <v>01843</v>
          </cell>
          <cell r="B973">
            <v>536.59109999999998</v>
          </cell>
        </row>
        <row r="974">
          <cell r="A974" t="str">
            <v>01845</v>
          </cell>
          <cell r="B974">
            <v>1433.2819999999999</v>
          </cell>
        </row>
        <row r="975">
          <cell r="A975" t="str">
            <v>01858</v>
          </cell>
          <cell r="B975">
            <v>1.1191</v>
          </cell>
        </row>
        <row r="976">
          <cell r="A976" t="str">
            <v>01859</v>
          </cell>
          <cell r="B976">
            <v>0.76100000000000001</v>
          </cell>
        </row>
        <row r="977">
          <cell r="A977" t="str">
            <v>01860</v>
          </cell>
          <cell r="B977">
            <v>165.5187</v>
          </cell>
        </row>
        <row r="978">
          <cell r="A978" t="str">
            <v>01861</v>
          </cell>
          <cell r="B978">
            <v>66.210400000000007</v>
          </cell>
        </row>
        <row r="979">
          <cell r="A979" t="str">
            <v>01862</v>
          </cell>
          <cell r="B979">
            <v>52.401000000000003</v>
          </cell>
        </row>
        <row r="980">
          <cell r="A980" t="str">
            <v>01865</v>
          </cell>
          <cell r="B980">
            <v>81.028099999999995</v>
          </cell>
        </row>
        <row r="981">
          <cell r="A981" t="str">
            <v>01866</v>
          </cell>
          <cell r="B981">
            <v>51.964799999999997</v>
          </cell>
        </row>
        <row r="982">
          <cell r="A982" t="str">
            <v>01867</v>
          </cell>
          <cell r="B982">
            <v>46.43</v>
          </cell>
        </row>
        <row r="983">
          <cell r="A983" t="str">
            <v>01871</v>
          </cell>
          <cell r="B983">
            <v>41.4998</v>
          </cell>
        </row>
        <row r="984">
          <cell r="A984" t="str">
            <v>01872</v>
          </cell>
          <cell r="B984">
            <v>133.49940000000001</v>
          </cell>
        </row>
        <row r="985">
          <cell r="A985" t="str">
            <v>01873</v>
          </cell>
          <cell r="B985">
            <v>180.245</v>
          </cell>
        </row>
        <row r="986">
          <cell r="A986" t="str">
            <v>01874</v>
          </cell>
          <cell r="B986">
            <v>302.69690000000003</v>
          </cell>
        </row>
        <row r="987">
          <cell r="A987" t="str">
            <v>01876</v>
          </cell>
          <cell r="B987">
            <v>1.4884999999999999</v>
          </cell>
        </row>
        <row r="988">
          <cell r="A988" t="str">
            <v>01877</v>
          </cell>
          <cell r="B988">
            <v>278.5992</v>
          </cell>
        </row>
        <row r="989">
          <cell r="A989" t="str">
            <v>01878</v>
          </cell>
          <cell r="B989">
            <v>110.2068</v>
          </cell>
        </row>
        <row r="990">
          <cell r="A990" t="str">
            <v>01879</v>
          </cell>
          <cell r="B990">
            <v>87.1721</v>
          </cell>
        </row>
        <row r="991">
          <cell r="A991" t="str">
            <v>01880</v>
          </cell>
          <cell r="B991">
            <v>260.17919999999998</v>
          </cell>
        </row>
        <row r="992">
          <cell r="A992" t="str">
            <v>01881</v>
          </cell>
          <cell r="B992">
            <v>103.4478</v>
          </cell>
        </row>
        <row r="993">
          <cell r="A993" t="str">
            <v>01882</v>
          </cell>
          <cell r="B993">
            <v>82.680700000000002</v>
          </cell>
        </row>
        <row r="994">
          <cell r="A994" t="str">
            <v>01883</v>
          </cell>
          <cell r="B994">
            <v>10.110200000000001</v>
          </cell>
        </row>
        <row r="995">
          <cell r="A995" t="str">
            <v>01884</v>
          </cell>
          <cell r="B995">
            <v>3.7477</v>
          </cell>
        </row>
        <row r="996">
          <cell r="A996" t="str">
            <v>01885</v>
          </cell>
          <cell r="B996">
            <v>17.304500000000001</v>
          </cell>
        </row>
        <row r="997">
          <cell r="A997" t="str">
            <v>01886</v>
          </cell>
          <cell r="B997">
            <v>6.9782000000000002</v>
          </cell>
        </row>
        <row r="998">
          <cell r="A998" t="str">
            <v>01889</v>
          </cell>
          <cell r="B998">
            <v>78.400000000000006</v>
          </cell>
        </row>
        <row r="999">
          <cell r="A999" t="str">
            <v>01890</v>
          </cell>
          <cell r="B999">
            <v>49</v>
          </cell>
        </row>
        <row r="1000">
          <cell r="A1000" t="str">
            <v>01891</v>
          </cell>
          <cell r="B1000">
            <v>122.8372</v>
          </cell>
        </row>
        <row r="1001">
          <cell r="A1001" t="str">
            <v>01892</v>
          </cell>
          <cell r="B1001">
            <v>110.5534</v>
          </cell>
        </row>
        <row r="1002">
          <cell r="A1002" t="str">
            <v>01893</v>
          </cell>
          <cell r="B1002">
            <v>484.91460000000001</v>
          </cell>
        </row>
        <row r="1003">
          <cell r="A1003" t="str">
            <v>01894</v>
          </cell>
          <cell r="B1003">
            <v>20.228200000000001</v>
          </cell>
        </row>
        <row r="1004">
          <cell r="A1004" t="str">
            <v>01895</v>
          </cell>
          <cell r="B1004">
            <v>6.4821999999999997</v>
          </cell>
        </row>
        <row r="1005">
          <cell r="A1005" t="str">
            <v>01896</v>
          </cell>
          <cell r="B1005">
            <v>162.16139999999999</v>
          </cell>
        </row>
        <row r="1006">
          <cell r="A1006" t="str">
            <v>01897</v>
          </cell>
          <cell r="B1006">
            <v>3.6128999999999998</v>
          </cell>
        </row>
        <row r="1007">
          <cell r="A1007" t="str">
            <v>01898</v>
          </cell>
          <cell r="B1007">
            <v>0.56710000000000005</v>
          </cell>
        </row>
        <row r="1008">
          <cell r="A1008" t="str">
            <v>01899</v>
          </cell>
          <cell r="B1008">
            <v>0.20080000000000001</v>
          </cell>
        </row>
        <row r="1009">
          <cell r="A1009" t="str">
            <v>01900</v>
          </cell>
          <cell r="B1009">
            <v>20.94</v>
          </cell>
        </row>
        <row r="1010">
          <cell r="A1010" t="str">
            <v>01901</v>
          </cell>
          <cell r="B1010">
            <v>13.06</v>
          </cell>
        </row>
        <row r="1011">
          <cell r="A1011" t="str">
            <v>01902</v>
          </cell>
          <cell r="B1011">
            <v>38.06</v>
          </cell>
        </row>
        <row r="1012">
          <cell r="A1012" t="str">
            <v>01903</v>
          </cell>
          <cell r="B1012">
            <v>20.94</v>
          </cell>
        </row>
        <row r="1013">
          <cell r="A1013" t="str">
            <v>01904</v>
          </cell>
          <cell r="B1013">
            <v>38.06</v>
          </cell>
        </row>
        <row r="1014">
          <cell r="A1014" t="str">
            <v>01905</v>
          </cell>
          <cell r="B1014">
            <v>36.520000000000003</v>
          </cell>
        </row>
        <row r="1015">
          <cell r="A1015" t="str">
            <v>01906</v>
          </cell>
          <cell r="B1015">
            <v>27.06</v>
          </cell>
        </row>
        <row r="1016">
          <cell r="A1016" t="str">
            <v>01909</v>
          </cell>
          <cell r="B1016">
            <v>20.94</v>
          </cell>
        </row>
        <row r="1017">
          <cell r="A1017" t="str">
            <v>01910</v>
          </cell>
          <cell r="B1017">
            <v>20.94</v>
          </cell>
        </row>
        <row r="1018">
          <cell r="A1018" t="str">
            <v>01912</v>
          </cell>
          <cell r="B1018">
            <v>27.06</v>
          </cell>
        </row>
        <row r="1019">
          <cell r="A1019" t="str">
            <v>01913</v>
          </cell>
          <cell r="B1019">
            <v>17.43</v>
          </cell>
        </row>
        <row r="1020">
          <cell r="A1020" t="str">
            <v>01914</v>
          </cell>
          <cell r="B1020">
            <v>12.15</v>
          </cell>
        </row>
        <row r="1021">
          <cell r="A1021" t="str">
            <v>01915</v>
          </cell>
          <cell r="B1021">
            <v>103.31</v>
          </cell>
        </row>
        <row r="1022">
          <cell r="A1022" t="str">
            <v>01916</v>
          </cell>
          <cell r="B1022">
            <v>27.06</v>
          </cell>
        </row>
        <row r="1023">
          <cell r="A1023" t="str">
            <v>01917</v>
          </cell>
          <cell r="B1023">
            <v>24.61</v>
          </cell>
        </row>
        <row r="1024">
          <cell r="A1024" t="str">
            <v>01918</v>
          </cell>
          <cell r="B1024">
            <v>20.81</v>
          </cell>
        </row>
        <row r="1025">
          <cell r="A1025" t="str">
            <v>01919</v>
          </cell>
          <cell r="B1025">
            <v>12.83</v>
          </cell>
        </row>
        <row r="1026">
          <cell r="A1026" t="str">
            <v>01920</v>
          </cell>
          <cell r="B1026">
            <v>22.86</v>
          </cell>
        </row>
        <row r="1027">
          <cell r="A1027" t="str">
            <v>01921</v>
          </cell>
          <cell r="B1027">
            <v>16.55</v>
          </cell>
        </row>
        <row r="1028">
          <cell r="A1028" t="str">
            <v>01922</v>
          </cell>
          <cell r="B1028">
            <v>22.86</v>
          </cell>
        </row>
        <row r="1029">
          <cell r="A1029" t="str">
            <v>01924</v>
          </cell>
          <cell r="B1029">
            <v>17.43</v>
          </cell>
        </row>
        <row r="1030">
          <cell r="A1030" t="str">
            <v>01925</v>
          </cell>
          <cell r="B1030">
            <v>24.61</v>
          </cell>
        </row>
        <row r="1031">
          <cell r="A1031" t="str">
            <v>01926</v>
          </cell>
          <cell r="B1031">
            <v>22.86</v>
          </cell>
        </row>
        <row r="1032">
          <cell r="A1032" t="str">
            <v>01927</v>
          </cell>
          <cell r="B1032">
            <v>22.86</v>
          </cell>
        </row>
        <row r="1033">
          <cell r="A1033" t="str">
            <v>01928</v>
          </cell>
          <cell r="B1033">
            <v>17.43</v>
          </cell>
        </row>
        <row r="1034">
          <cell r="A1034" t="str">
            <v>01929</v>
          </cell>
          <cell r="B1034">
            <v>17.43</v>
          </cell>
        </row>
        <row r="1035">
          <cell r="A1035" t="str">
            <v>01930</v>
          </cell>
          <cell r="B1035">
            <v>22.86</v>
          </cell>
        </row>
        <row r="1036">
          <cell r="A1036" t="str">
            <v>01931</v>
          </cell>
          <cell r="B1036">
            <v>22.86</v>
          </cell>
        </row>
        <row r="1037">
          <cell r="A1037" t="str">
            <v>01932</v>
          </cell>
          <cell r="B1037">
            <v>24.61</v>
          </cell>
        </row>
        <row r="1038">
          <cell r="A1038" t="str">
            <v>01933</v>
          </cell>
          <cell r="B1038">
            <v>22.86</v>
          </cell>
        </row>
        <row r="1039">
          <cell r="A1039" t="str">
            <v>01934</v>
          </cell>
          <cell r="B1039">
            <v>22.86</v>
          </cell>
        </row>
        <row r="1040">
          <cell r="A1040" t="str">
            <v>01935</v>
          </cell>
          <cell r="B1040">
            <v>24.61</v>
          </cell>
        </row>
        <row r="1041">
          <cell r="A1041" t="str">
            <v>01936</v>
          </cell>
          <cell r="B1041">
            <v>22.86</v>
          </cell>
        </row>
        <row r="1042">
          <cell r="A1042" t="str">
            <v>01937</v>
          </cell>
          <cell r="B1042">
            <v>22.86</v>
          </cell>
        </row>
        <row r="1043">
          <cell r="A1043" t="str">
            <v>01938</v>
          </cell>
          <cell r="B1043">
            <v>22.86</v>
          </cell>
        </row>
        <row r="1044">
          <cell r="A1044" t="str">
            <v>01939</v>
          </cell>
          <cell r="B1044">
            <v>22.86</v>
          </cell>
        </row>
        <row r="1045">
          <cell r="A1045" t="str">
            <v>01940</v>
          </cell>
          <cell r="B1045">
            <v>1283.73</v>
          </cell>
        </row>
        <row r="1046">
          <cell r="A1046" t="str">
            <v>01941</v>
          </cell>
          <cell r="B1046">
            <v>22.86</v>
          </cell>
        </row>
        <row r="1047">
          <cell r="A1047" t="str">
            <v>01942</v>
          </cell>
          <cell r="B1047">
            <v>38.06</v>
          </cell>
        </row>
        <row r="1048">
          <cell r="A1048" t="str">
            <v>01943</v>
          </cell>
          <cell r="B1048">
            <v>17.43</v>
          </cell>
        </row>
        <row r="1049">
          <cell r="A1049" t="str">
            <v>01944</v>
          </cell>
          <cell r="B1049">
            <v>24.61</v>
          </cell>
        </row>
        <row r="1050">
          <cell r="A1050" t="str">
            <v>01945</v>
          </cell>
          <cell r="B1050">
            <v>237.62</v>
          </cell>
        </row>
        <row r="1051">
          <cell r="A1051" t="str">
            <v>01946</v>
          </cell>
          <cell r="B1051">
            <v>20.94</v>
          </cell>
        </row>
        <row r="1052">
          <cell r="A1052" t="str">
            <v>01947</v>
          </cell>
          <cell r="B1052">
            <v>27.06</v>
          </cell>
        </row>
        <row r="1053">
          <cell r="A1053" t="str">
            <v>01948</v>
          </cell>
          <cell r="B1053">
            <v>22.86</v>
          </cell>
        </row>
        <row r="1054">
          <cell r="A1054" t="str">
            <v>01949</v>
          </cell>
          <cell r="B1054">
            <v>22.86</v>
          </cell>
        </row>
        <row r="1055">
          <cell r="A1055" t="str">
            <v>01950</v>
          </cell>
          <cell r="B1055">
            <v>31.63</v>
          </cell>
        </row>
        <row r="1056">
          <cell r="A1056" t="str">
            <v>01951</v>
          </cell>
          <cell r="B1056">
            <v>31.63</v>
          </cell>
        </row>
        <row r="1057">
          <cell r="A1057" t="str">
            <v>01952</v>
          </cell>
          <cell r="B1057">
            <v>20.94</v>
          </cell>
        </row>
        <row r="1058">
          <cell r="A1058" t="str">
            <v>01953</v>
          </cell>
          <cell r="B1058">
            <v>21.42</v>
          </cell>
        </row>
        <row r="1059">
          <cell r="A1059" t="str">
            <v>01954</v>
          </cell>
          <cell r="B1059">
            <v>24.61</v>
          </cell>
        </row>
        <row r="1060">
          <cell r="A1060" t="str">
            <v>01955</v>
          </cell>
          <cell r="B1060">
            <v>38.06</v>
          </cell>
        </row>
        <row r="1061">
          <cell r="A1061" t="str">
            <v>01956</v>
          </cell>
          <cell r="B1061">
            <v>22.86</v>
          </cell>
        </row>
        <row r="1062">
          <cell r="A1062" t="str">
            <v>01957</v>
          </cell>
          <cell r="B1062">
            <v>22.86</v>
          </cell>
        </row>
        <row r="1063">
          <cell r="A1063" t="str">
            <v>01958</v>
          </cell>
          <cell r="B1063">
            <v>24.61</v>
          </cell>
        </row>
        <row r="1064">
          <cell r="A1064" t="str">
            <v>01959</v>
          </cell>
          <cell r="B1064">
            <v>38.06</v>
          </cell>
        </row>
        <row r="1065">
          <cell r="A1065" t="str">
            <v>01960</v>
          </cell>
          <cell r="B1065">
            <v>22.86</v>
          </cell>
        </row>
        <row r="1066">
          <cell r="A1066" t="str">
            <v>01961</v>
          </cell>
          <cell r="B1066">
            <v>16.55</v>
          </cell>
        </row>
        <row r="1067">
          <cell r="A1067" t="str">
            <v>01962</v>
          </cell>
          <cell r="B1067">
            <v>17.43</v>
          </cell>
        </row>
        <row r="1068">
          <cell r="A1068" t="str">
            <v>01963</v>
          </cell>
          <cell r="B1068">
            <v>22.86</v>
          </cell>
        </row>
        <row r="1069">
          <cell r="A1069" t="str">
            <v>01964</v>
          </cell>
          <cell r="B1069">
            <v>24.61</v>
          </cell>
        </row>
        <row r="1070">
          <cell r="A1070" t="str">
            <v>01966</v>
          </cell>
          <cell r="B1070">
            <v>22.86</v>
          </cell>
        </row>
        <row r="1071">
          <cell r="A1071" t="str">
            <v>01967</v>
          </cell>
          <cell r="B1071">
            <v>24.61</v>
          </cell>
        </row>
        <row r="1072">
          <cell r="A1072" t="str">
            <v>01968</v>
          </cell>
          <cell r="B1072">
            <v>22.86</v>
          </cell>
        </row>
        <row r="1073">
          <cell r="A1073" t="str">
            <v>01969</v>
          </cell>
          <cell r="B1073">
            <v>22.86</v>
          </cell>
        </row>
        <row r="1074">
          <cell r="A1074" t="str">
            <v>01970</v>
          </cell>
          <cell r="B1074">
            <v>25.68</v>
          </cell>
        </row>
        <row r="1075">
          <cell r="A1075" t="str">
            <v>01971</v>
          </cell>
          <cell r="B1075">
            <v>52.28</v>
          </cell>
        </row>
        <row r="1076">
          <cell r="A1076" t="str">
            <v>01972</v>
          </cell>
          <cell r="B1076">
            <v>17.43</v>
          </cell>
        </row>
        <row r="1077">
          <cell r="A1077" t="str">
            <v>01973</v>
          </cell>
          <cell r="B1077">
            <v>25.68</v>
          </cell>
        </row>
        <row r="1078">
          <cell r="A1078" t="str">
            <v>01974</v>
          </cell>
          <cell r="B1078">
            <v>22.86</v>
          </cell>
        </row>
        <row r="1079">
          <cell r="A1079" t="str">
            <v>01975</v>
          </cell>
          <cell r="B1079">
            <v>24.61</v>
          </cell>
        </row>
        <row r="1080">
          <cell r="A1080" t="str">
            <v>01976</v>
          </cell>
          <cell r="B1080">
            <v>22.86</v>
          </cell>
        </row>
        <row r="1081">
          <cell r="A1081" t="str">
            <v>01977</v>
          </cell>
          <cell r="B1081">
            <v>31.63</v>
          </cell>
        </row>
        <row r="1082">
          <cell r="A1082" t="str">
            <v>01978</v>
          </cell>
          <cell r="B1082">
            <v>24.61</v>
          </cell>
        </row>
        <row r="1083">
          <cell r="A1083" t="str">
            <v>01979</v>
          </cell>
          <cell r="B1083">
            <v>31.63</v>
          </cell>
        </row>
        <row r="1084">
          <cell r="A1084" t="str">
            <v>01980</v>
          </cell>
          <cell r="B1084">
            <v>22.86</v>
          </cell>
        </row>
        <row r="1085">
          <cell r="A1085" t="str">
            <v>01981</v>
          </cell>
          <cell r="B1085">
            <v>22.86</v>
          </cell>
        </row>
        <row r="1086">
          <cell r="A1086" t="str">
            <v>01982</v>
          </cell>
          <cell r="B1086">
            <v>22.86</v>
          </cell>
        </row>
        <row r="1087">
          <cell r="A1087" t="str">
            <v>01983</v>
          </cell>
          <cell r="B1087">
            <v>22.86</v>
          </cell>
        </row>
        <row r="1088">
          <cell r="A1088" t="str">
            <v>01984</v>
          </cell>
          <cell r="B1088">
            <v>22.86</v>
          </cell>
        </row>
        <row r="1089">
          <cell r="A1089" t="str">
            <v>01985</v>
          </cell>
          <cell r="B1089">
            <v>206.63</v>
          </cell>
        </row>
        <row r="1090">
          <cell r="A1090" t="str">
            <v>01986</v>
          </cell>
          <cell r="B1090">
            <v>31.63</v>
          </cell>
        </row>
        <row r="1091">
          <cell r="A1091" t="str">
            <v>01987</v>
          </cell>
          <cell r="B1091">
            <v>31.63</v>
          </cell>
        </row>
        <row r="1092">
          <cell r="A1092" t="str">
            <v>01988</v>
          </cell>
          <cell r="B1092">
            <v>24.61</v>
          </cell>
        </row>
        <row r="1093">
          <cell r="A1093" t="str">
            <v>01989</v>
          </cell>
          <cell r="B1093">
            <v>22.86</v>
          </cell>
        </row>
        <row r="1094">
          <cell r="A1094" t="str">
            <v>01990</v>
          </cell>
          <cell r="B1094">
            <v>22.86</v>
          </cell>
        </row>
        <row r="1095">
          <cell r="A1095" t="str">
            <v>01991</v>
          </cell>
          <cell r="B1095">
            <v>22.86</v>
          </cell>
        </row>
        <row r="1096">
          <cell r="A1096" t="str">
            <v>01992</v>
          </cell>
          <cell r="B1096">
            <v>22.86</v>
          </cell>
        </row>
        <row r="1097">
          <cell r="A1097" t="str">
            <v>01993</v>
          </cell>
          <cell r="B1097">
            <v>22.86</v>
          </cell>
        </row>
        <row r="1098">
          <cell r="A1098" t="str">
            <v>01995</v>
          </cell>
          <cell r="B1098">
            <v>17.43</v>
          </cell>
        </row>
        <row r="1099">
          <cell r="A1099" t="str">
            <v>01996</v>
          </cell>
          <cell r="B1099">
            <v>17.43</v>
          </cell>
        </row>
        <row r="1100">
          <cell r="A1100" t="str">
            <v>01997</v>
          </cell>
          <cell r="B1100">
            <v>22.86</v>
          </cell>
        </row>
        <row r="1101">
          <cell r="A1101" t="str">
            <v>01998</v>
          </cell>
          <cell r="B1101">
            <v>22.86</v>
          </cell>
        </row>
        <row r="1102">
          <cell r="A1102" t="str">
            <v>01999</v>
          </cell>
          <cell r="B1102">
            <v>16.55</v>
          </cell>
        </row>
        <row r="1103">
          <cell r="A1103" t="str">
            <v>02000</v>
          </cell>
          <cell r="B1103">
            <v>0.42749999999999999</v>
          </cell>
        </row>
        <row r="1104">
          <cell r="A1104" t="str">
            <v>02001</v>
          </cell>
          <cell r="B1104">
            <v>0.42749999999999999</v>
          </cell>
        </row>
        <row r="1105">
          <cell r="A1105" t="str">
            <v>02002</v>
          </cell>
          <cell r="B1105">
            <v>1.2870999999999999</v>
          </cell>
        </row>
        <row r="1106">
          <cell r="A1106" t="str">
            <v>02003</v>
          </cell>
          <cell r="B1106">
            <v>49.732500000000002</v>
          </cell>
        </row>
        <row r="1107">
          <cell r="A1107" t="str">
            <v>02004</v>
          </cell>
          <cell r="B1107">
            <v>42.8309</v>
          </cell>
        </row>
        <row r="1108">
          <cell r="A1108" t="str">
            <v>02005</v>
          </cell>
          <cell r="B1108">
            <v>41.653199999999998</v>
          </cell>
        </row>
        <row r="1109">
          <cell r="A1109" t="str">
            <v>02006</v>
          </cell>
          <cell r="B1109">
            <v>16.869499999999999</v>
          </cell>
        </row>
        <row r="1110">
          <cell r="A1110" t="str">
            <v>02007</v>
          </cell>
          <cell r="B1110">
            <v>10.4133</v>
          </cell>
        </row>
        <row r="1111">
          <cell r="A1111" t="str">
            <v>02008</v>
          </cell>
          <cell r="B1111">
            <v>303.16149999999999</v>
          </cell>
        </row>
        <row r="1112">
          <cell r="A1112" t="str">
            <v>02009</v>
          </cell>
          <cell r="B1112">
            <v>103.2106</v>
          </cell>
        </row>
        <row r="1113">
          <cell r="A1113" t="str">
            <v>02010</v>
          </cell>
          <cell r="B1113">
            <v>77.420900000000003</v>
          </cell>
        </row>
        <row r="1114">
          <cell r="A1114" t="str">
            <v>02014</v>
          </cell>
          <cell r="B1114">
            <v>276.25209999999998</v>
          </cell>
        </row>
        <row r="1115">
          <cell r="A1115" t="str">
            <v>02015</v>
          </cell>
          <cell r="B1115">
            <v>113.1217</v>
          </cell>
        </row>
        <row r="1116">
          <cell r="A1116" t="str">
            <v>02016</v>
          </cell>
          <cell r="B1116">
            <v>93.570599999999999</v>
          </cell>
        </row>
        <row r="1117">
          <cell r="A1117" t="str">
            <v>02017</v>
          </cell>
          <cell r="B1117">
            <v>12.1448</v>
          </cell>
        </row>
        <row r="1118">
          <cell r="A1118" t="str">
            <v>02018</v>
          </cell>
          <cell r="B1118">
            <v>0.96150000000000002</v>
          </cell>
        </row>
        <row r="1119">
          <cell r="A1119" t="str">
            <v>02019</v>
          </cell>
          <cell r="B1119">
            <v>80.549199999999999</v>
          </cell>
        </row>
        <row r="1120">
          <cell r="A1120" t="str">
            <v>02020</v>
          </cell>
          <cell r="B1120">
            <v>13.8299</v>
          </cell>
        </row>
        <row r="1121">
          <cell r="A1121" t="str">
            <v>02021</v>
          </cell>
          <cell r="B1121">
            <v>6.0663999999999998</v>
          </cell>
        </row>
        <row r="1122">
          <cell r="A1122" t="str">
            <v>02022</v>
          </cell>
          <cell r="B1122">
            <v>8.9237000000000002</v>
          </cell>
        </row>
        <row r="1123">
          <cell r="A1123" t="str">
            <v>02023</v>
          </cell>
          <cell r="B1123">
            <v>1.1059000000000001</v>
          </cell>
        </row>
        <row r="1124">
          <cell r="A1124" t="str">
            <v>02024</v>
          </cell>
          <cell r="B1124">
            <v>0.23169999999999999</v>
          </cell>
        </row>
        <row r="1125">
          <cell r="A1125" t="str">
            <v>02026</v>
          </cell>
          <cell r="B1125">
            <v>179.35939999999999</v>
          </cell>
        </row>
        <row r="1126">
          <cell r="A1126" t="str">
            <v>02027</v>
          </cell>
          <cell r="B1126">
            <v>71.652799999999999</v>
          </cell>
        </row>
        <row r="1127">
          <cell r="A1127" t="str">
            <v>02028</v>
          </cell>
          <cell r="B1127">
            <v>56.941499999999998</v>
          </cell>
        </row>
        <row r="1128">
          <cell r="A1128" t="str">
            <v>02029</v>
          </cell>
          <cell r="B1128">
            <v>5.5678999999999998</v>
          </cell>
        </row>
        <row r="1129">
          <cell r="A1129" t="str">
            <v>02030</v>
          </cell>
          <cell r="B1129">
            <v>1.5044999999999999</v>
          </cell>
        </row>
        <row r="1130">
          <cell r="A1130" t="str">
            <v>02031</v>
          </cell>
          <cell r="B1130">
            <v>14.311400000000001</v>
          </cell>
        </row>
        <row r="1131">
          <cell r="A1131" t="str">
            <v>02032</v>
          </cell>
          <cell r="B1131">
            <v>15.716799999999999</v>
          </cell>
        </row>
        <row r="1132">
          <cell r="A1132" t="str">
            <v>02034</v>
          </cell>
          <cell r="B1132">
            <v>145.631</v>
          </cell>
        </row>
        <row r="1133">
          <cell r="A1133" t="str">
            <v>02035</v>
          </cell>
          <cell r="B1133">
            <v>73.314599999999999</v>
          </cell>
        </row>
        <row r="1134">
          <cell r="A1134" t="str">
            <v>02036</v>
          </cell>
          <cell r="B1134">
            <v>61.319499999999998</v>
          </cell>
        </row>
        <row r="1135">
          <cell r="A1135" t="str">
            <v>02037</v>
          </cell>
          <cell r="B1135">
            <v>5.2560000000000002</v>
          </cell>
        </row>
        <row r="1136">
          <cell r="A1136" t="str">
            <v>02038</v>
          </cell>
          <cell r="B1136">
            <v>0.63339999999999996</v>
          </cell>
        </row>
        <row r="1137">
          <cell r="A1137" t="str">
            <v>02041</v>
          </cell>
          <cell r="B1137">
            <v>5.6021000000000001</v>
          </cell>
        </row>
        <row r="1138">
          <cell r="A1138" t="str">
            <v>02042</v>
          </cell>
          <cell r="B1138">
            <v>0.98880000000000001</v>
          </cell>
        </row>
        <row r="1139">
          <cell r="A1139" t="str">
            <v>02044</v>
          </cell>
          <cell r="B1139">
            <v>418.9941</v>
          </cell>
        </row>
        <row r="1140">
          <cell r="A1140" t="str">
            <v>02045</v>
          </cell>
          <cell r="B1140">
            <v>2141.5664000000002</v>
          </cell>
        </row>
        <row r="1141">
          <cell r="A1141" t="str">
            <v>02047</v>
          </cell>
          <cell r="B1141">
            <v>138.58099999999999</v>
          </cell>
        </row>
        <row r="1142">
          <cell r="A1142" t="str">
            <v>02048</v>
          </cell>
          <cell r="B1142">
            <v>1955.1590000000001</v>
          </cell>
        </row>
        <row r="1143">
          <cell r="A1143" t="str">
            <v>02050</v>
          </cell>
          <cell r="B1143">
            <v>7.2096</v>
          </cell>
        </row>
        <row r="1144">
          <cell r="A1144" t="str">
            <v>02051</v>
          </cell>
          <cell r="B1144">
            <v>2.2494000000000001</v>
          </cell>
        </row>
        <row r="1145">
          <cell r="A1145" t="str">
            <v>02053</v>
          </cell>
          <cell r="B1145">
            <v>35.034500000000001</v>
          </cell>
        </row>
        <row r="1146">
          <cell r="A1146" t="str">
            <v>02055</v>
          </cell>
          <cell r="B1146">
            <v>50.686300000000003</v>
          </cell>
        </row>
        <row r="1147">
          <cell r="A1147" t="str">
            <v>02056</v>
          </cell>
          <cell r="B1147">
            <v>90.967500000000001</v>
          </cell>
        </row>
        <row r="1148">
          <cell r="A1148" t="str">
            <v>02057</v>
          </cell>
          <cell r="B1148">
            <v>1.4885999999999999</v>
          </cell>
        </row>
        <row r="1149">
          <cell r="A1149" t="str">
            <v>02058</v>
          </cell>
          <cell r="B1149">
            <v>12.136900000000001</v>
          </cell>
        </row>
        <row r="1150">
          <cell r="A1150" t="str">
            <v>02059</v>
          </cell>
          <cell r="B1150">
            <v>8.7324000000000002</v>
          </cell>
        </row>
        <row r="1151">
          <cell r="A1151" t="str">
            <v>02060</v>
          </cell>
          <cell r="B1151">
            <v>7.7426000000000004</v>
          </cell>
        </row>
        <row r="1152">
          <cell r="A1152" t="str">
            <v>02061</v>
          </cell>
          <cell r="B1152">
            <v>6.9810999999999996</v>
          </cell>
        </row>
        <row r="1153">
          <cell r="A1153" t="str">
            <v>02062</v>
          </cell>
          <cell r="B1153">
            <v>4.7714999999999996</v>
          </cell>
        </row>
        <row r="1154">
          <cell r="A1154" t="str">
            <v>02063</v>
          </cell>
          <cell r="B1154">
            <v>4.9138999999999999</v>
          </cell>
        </row>
        <row r="1155">
          <cell r="A1155" t="str">
            <v>02064</v>
          </cell>
          <cell r="B1155">
            <v>4.0464000000000002</v>
          </cell>
        </row>
        <row r="1156">
          <cell r="A1156" t="str">
            <v>02066</v>
          </cell>
          <cell r="B1156">
            <v>9.7425999999999995</v>
          </cell>
        </row>
        <row r="1157">
          <cell r="A1157" t="str">
            <v>02067</v>
          </cell>
          <cell r="B1157">
            <v>6.6969000000000003</v>
          </cell>
        </row>
        <row r="1158">
          <cell r="A1158" t="str">
            <v>02068</v>
          </cell>
          <cell r="B1158">
            <v>5.7070999999999996</v>
          </cell>
        </row>
        <row r="1159">
          <cell r="A1159" t="str">
            <v>02069</v>
          </cell>
          <cell r="B1159">
            <v>5.1741000000000001</v>
          </cell>
        </row>
        <row r="1160">
          <cell r="A1160" t="str">
            <v>02070</v>
          </cell>
          <cell r="B1160">
            <v>4.9455999999999998</v>
          </cell>
        </row>
        <row r="1161">
          <cell r="A1161" t="str">
            <v>02071</v>
          </cell>
          <cell r="B1161">
            <v>3.1345999999999998</v>
          </cell>
        </row>
        <row r="1162">
          <cell r="A1162" t="str">
            <v>02072</v>
          </cell>
          <cell r="B1162">
            <v>3.4478</v>
          </cell>
        </row>
        <row r="1163">
          <cell r="A1163" t="str">
            <v>02073</v>
          </cell>
          <cell r="B1163">
            <v>2.7583000000000002</v>
          </cell>
        </row>
        <row r="1164">
          <cell r="A1164" t="str">
            <v>02075</v>
          </cell>
          <cell r="B1164">
            <v>47.645099999999999</v>
          </cell>
        </row>
        <row r="1165">
          <cell r="A1165" t="str">
            <v>02082</v>
          </cell>
          <cell r="B1165">
            <v>659.22040000000004</v>
          </cell>
        </row>
        <row r="1166">
          <cell r="A1166" t="str">
            <v>02083</v>
          </cell>
          <cell r="B1166">
            <v>145.6259</v>
          </cell>
        </row>
        <row r="1167">
          <cell r="A1167" t="str">
            <v>02085</v>
          </cell>
          <cell r="B1167">
            <v>11.477399999999999</v>
          </cell>
        </row>
        <row r="1168">
          <cell r="A1168" t="str">
            <v>02086</v>
          </cell>
          <cell r="B1168">
            <v>227.56739999999999</v>
          </cell>
        </row>
        <row r="1169">
          <cell r="A1169" t="str">
            <v>02089</v>
          </cell>
          <cell r="B1169">
            <v>327.47300000000001</v>
          </cell>
        </row>
        <row r="1170">
          <cell r="A1170" t="str">
            <v>02090</v>
          </cell>
          <cell r="B1170">
            <v>158.29769999999999</v>
          </cell>
        </row>
        <row r="1171">
          <cell r="A1171" t="str">
            <v>02091</v>
          </cell>
          <cell r="B1171">
            <v>130.88159999999999</v>
          </cell>
        </row>
        <row r="1172">
          <cell r="A1172" t="str">
            <v>02095</v>
          </cell>
          <cell r="B1172">
            <v>108.5258</v>
          </cell>
        </row>
        <row r="1173">
          <cell r="A1173" t="str">
            <v>02097</v>
          </cell>
          <cell r="B1173">
            <v>8</v>
          </cell>
        </row>
        <row r="1174">
          <cell r="A1174" t="str">
            <v>02099</v>
          </cell>
          <cell r="B1174">
            <v>20</v>
          </cell>
        </row>
        <row r="1175">
          <cell r="A1175" t="str">
            <v>02109</v>
          </cell>
          <cell r="B1175">
            <v>15.886799999999999</v>
          </cell>
        </row>
        <row r="1176">
          <cell r="A1176" t="str">
            <v>02110</v>
          </cell>
          <cell r="B1176">
            <v>101.57559999999999</v>
          </cell>
        </row>
        <row r="1177">
          <cell r="A1177" t="str">
            <v>02111</v>
          </cell>
          <cell r="B1177">
            <v>49.752800000000001</v>
          </cell>
        </row>
        <row r="1178">
          <cell r="A1178" t="str">
            <v>02112</v>
          </cell>
          <cell r="B1178">
            <v>42.972099999999998</v>
          </cell>
        </row>
        <row r="1179">
          <cell r="A1179" t="str">
            <v>02115</v>
          </cell>
          <cell r="B1179">
            <v>2.3090999999999999</v>
          </cell>
        </row>
        <row r="1180">
          <cell r="A1180" t="str">
            <v>02117</v>
          </cell>
          <cell r="B1180">
            <v>3.085</v>
          </cell>
        </row>
        <row r="1181">
          <cell r="A1181" t="str">
            <v>02118</v>
          </cell>
          <cell r="B1181">
            <v>0.46289999999999998</v>
          </cell>
        </row>
        <row r="1182">
          <cell r="A1182" t="str">
            <v>02119</v>
          </cell>
          <cell r="B1182">
            <v>0.30509999999999998</v>
          </cell>
        </row>
        <row r="1183">
          <cell r="A1183" t="str">
            <v>02121</v>
          </cell>
          <cell r="B1183">
            <v>90.161100000000005</v>
          </cell>
        </row>
        <row r="1184">
          <cell r="A1184" t="str">
            <v>02122</v>
          </cell>
          <cell r="B1184">
            <v>119.0017</v>
          </cell>
        </row>
        <row r="1185">
          <cell r="A1185" t="str">
            <v>02123</v>
          </cell>
          <cell r="B1185">
            <v>148.74100000000001</v>
          </cell>
        </row>
        <row r="1186">
          <cell r="A1186" t="str">
            <v>02129</v>
          </cell>
          <cell r="B1186">
            <v>2666.5160000000001</v>
          </cell>
        </row>
        <row r="1187">
          <cell r="A1187" t="str">
            <v>02130</v>
          </cell>
          <cell r="B1187">
            <v>80.955600000000004</v>
          </cell>
        </row>
        <row r="1188">
          <cell r="A1188" t="str">
            <v>02131</v>
          </cell>
          <cell r="B1188">
            <v>1.5391999999999999</v>
          </cell>
        </row>
        <row r="1189">
          <cell r="A1189" t="str">
            <v>02133</v>
          </cell>
          <cell r="B1189">
            <v>81.116799999999998</v>
          </cell>
        </row>
        <row r="1190">
          <cell r="A1190" t="str">
            <v>02134</v>
          </cell>
          <cell r="B1190">
            <v>8.0389999999999997</v>
          </cell>
        </row>
        <row r="1191">
          <cell r="A1191" t="str">
            <v>02142</v>
          </cell>
          <cell r="B1191">
            <v>102.7376</v>
          </cell>
        </row>
        <row r="1192">
          <cell r="A1192" t="str">
            <v>02143</v>
          </cell>
          <cell r="B1192">
            <v>50.516399999999997</v>
          </cell>
        </row>
        <row r="1193">
          <cell r="A1193" t="str">
            <v>02144</v>
          </cell>
          <cell r="B1193">
            <v>43.636099999999999</v>
          </cell>
        </row>
        <row r="1194">
          <cell r="A1194" t="str">
            <v>02162</v>
          </cell>
          <cell r="B1194">
            <v>127.0359</v>
          </cell>
        </row>
        <row r="1195">
          <cell r="A1195" t="str">
            <v>02163</v>
          </cell>
          <cell r="B1195">
            <v>63.5473</v>
          </cell>
        </row>
        <row r="1196">
          <cell r="A1196" t="str">
            <v>02164</v>
          </cell>
          <cell r="B1196">
            <v>54.292000000000002</v>
          </cell>
        </row>
        <row r="1197">
          <cell r="A1197" t="str">
            <v>02165</v>
          </cell>
          <cell r="B1197">
            <v>181.5342</v>
          </cell>
        </row>
        <row r="1198">
          <cell r="A1198" t="str">
            <v>02166</v>
          </cell>
          <cell r="B1198">
            <v>100.2103</v>
          </cell>
        </row>
        <row r="1199">
          <cell r="A1199" t="str">
            <v>02168</v>
          </cell>
          <cell r="B1199">
            <v>154.96190000000001</v>
          </cell>
        </row>
        <row r="1200">
          <cell r="A1200" t="str">
            <v>02169</v>
          </cell>
          <cell r="B1200">
            <v>285.04809999999998</v>
          </cell>
        </row>
        <row r="1201">
          <cell r="A1201" t="str">
            <v>02173</v>
          </cell>
          <cell r="B1201">
            <v>14.9313</v>
          </cell>
        </row>
        <row r="1202">
          <cell r="A1202" t="str">
            <v>02174</v>
          </cell>
          <cell r="B1202">
            <v>39.817599999999999</v>
          </cell>
        </row>
        <row r="1203">
          <cell r="A1203" t="str">
            <v>02175</v>
          </cell>
          <cell r="B1203">
            <v>10.120200000000001</v>
          </cell>
        </row>
        <row r="1204">
          <cell r="A1204" t="str">
            <v>02176</v>
          </cell>
          <cell r="B1204">
            <v>2.1779999999999999</v>
          </cell>
        </row>
        <row r="1205">
          <cell r="A1205" t="str">
            <v>02180</v>
          </cell>
          <cell r="B1205">
            <v>222.78149999999999</v>
          </cell>
        </row>
        <row r="1206">
          <cell r="A1206" t="str">
            <v>02181</v>
          </cell>
          <cell r="B1206">
            <v>87.236800000000002</v>
          </cell>
        </row>
        <row r="1207">
          <cell r="A1207" t="str">
            <v>02182</v>
          </cell>
          <cell r="B1207">
            <v>68.896000000000001</v>
          </cell>
        </row>
        <row r="1208">
          <cell r="A1208" t="str">
            <v>02198</v>
          </cell>
          <cell r="B1208">
            <v>86.301699999999997</v>
          </cell>
        </row>
        <row r="1209">
          <cell r="A1209" t="str">
            <v>02214</v>
          </cell>
          <cell r="B1209">
            <v>4.32</v>
          </cell>
        </row>
        <row r="1210">
          <cell r="A1210" t="str">
            <v>02215</v>
          </cell>
          <cell r="B1210">
            <v>2.52</v>
          </cell>
        </row>
        <row r="1211">
          <cell r="A1211" t="str">
            <v>02216</v>
          </cell>
          <cell r="B1211">
            <v>15.49</v>
          </cell>
        </row>
        <row r="1212">
          <cell r="A1212" t="str">
            <v>02225</v>
          </cell>
          <cell r="B1212">
            <v>5.4401000000000002</v>
          </cell>
        </row>
        <row r="1213">
          <cell r="A1213" t="str">
            <v>02226</v>
          </cell>
          <cell r="B1213">
            <v>7.3757000000000001</v>
          </cell>
        </row>
        <row r="1214">
          <cell r="A1214" t="str">
            <v>02229</v>
          </cell>
          <cell r="B1214">
            <v>186.90280000000001</v>
          </cell>
        </row>
        <row r="1215">
          <cell r="A1215" t="str">
            <v>02245</v>
          </cell>
          <cell r="B1215">
            <v>319.82</v>
          </cell>
        </row>
        <row r="1216">
          <cell r="A1216" t="str">
            <v>02247</v>
          </cell>
          <cell r="B1216">
            <v>360</v>
          </cell>
        </row>
        <row r="1217">
          <cell r="A1217" t="str">
            <v>02249</v>
          </cell>
          <cell r="B1217">
            <v>330</v>
          </cell>
        </row>
        <row r="1218">
          <cell r="A1218" t="str">
            <v>02254</v>
          </cell>
          <cell r="B1218">
            <v>12.36</v>
          </cell>
        </row>
        <row r="1219">
          <cell r="A1219" t="str">
            <v>02255</v>
          </cell>
          <cell r="B1219">
            <v>60</v>
          </cell>
        </row>
        <row r="1220">
          <cell r="A1220" t="str">
            <v>02256</v>
          </cell>
          <cell r="B1220">
            <v>167.74</v>
          </cell>
        </row>
        <row r="1221">
          <cell r="A1221" t="str">
            <v>02258</v>
          </cell>
          <cell r="B1221">
            <v>31.2</v>
          </cell>
        </row>
        <row r="1222">
          <cell r="A1222" t="str">
            <v>02259</v>
          </cell>
          <cell r="B1222">
            <v>7.78</v>
          </cell>
        </row>
        <row r="1223">
          <cell r="A1223" t="str">
            <v>02260</v>
          </cell>
          <cell r="B1223">
            <v>35.53</v>
          </cell>
        </row>
        <row r="1224">
          <cell r="A1224" t="str">
            <v>02265</v>
          </cell>
          <cell r="B1224">
            <v>576.33000000000004</v>
          </cell>
        </row>
        <row r="1225">
          <cell r="A1225" t="str">
            <v>02266</v>
          </cell>
          <cell r="B1225">
            <v>494.4</v>
          </cell>
        </row>
        <row r="1226">
          <cell r="A1226" t="str">
            <v>02269</v>
          </cell>
          <cell r="B1226">
            <v>473.8</v>
          </cell>
        </row>
        <row r="1227">
          <cell r="A1227" t="str">
            <v>02272</v>
          </cell>
          <cell r="B1227">
            <v>652.61</v>
          </cell>
        </row>
        <row r="1228">
          <cell r="A1228" t="str">
            <v>02273</v>
          </cell>
          <cell r="B1228">
            <v>652.61</v>
          </cell>
        </row>
        <row r="1229">
          <cell r="A1229" t="str">
            <v>02274</v>
          </cell>
          <cell r="B1229">
            <v>652.61</v>
          </cell>
        </row>
        <row r="1230">
          <cell r="A1230" t="str">
            <v>02275</v>
          </cell>
          <cell r="B1230">
            <v>4.5999999999999996</v>
          </cell>
        </row>
        <row r="1231">
          <cell r="A1231" t="str">
            <v>02279</v>
          </cell>
          <cell r="B1231">
            <v>1895.2824000000001</v>
          </cell>
        </row>
        <row r="1232">
          <cell r="A1232" t="str">
            <v>02280</v>
          </cell>
          <cell r="B1232">
            <v>2503.3944000000001</v>
          </cell>
        </row>
        <row r="1233">
          <cell r="A1233" t="str">
            <v>02281</v>
          </cell>
          <cell r="B1233">
            <v>1155.4128000000001</v>
          </cell>
        </row>
        <row r="1234">
          <cell r="A1234" t="str">
            <v>02282</v>
          </cell>
          <cell r="B1234">
            <v>1388.5224000000001</v>
          </cell>
        </row>
        <row r="1235">
          <cell r="A1235" t="str">
            <v>02283</v>
          </cell>
          <cell r="B1235">
            <v>1753.3896</v>
          </cell>
        </row>
        <row r="1236">
          <cell r="A1236" t="str">
            <v>02287</v>
          </cell>
          <cell r="B1236">
            <v>1013.52</v>
          </cell>
        </row>
        <row r="1237">
          <cell r="A1237" t="str">
            <v>02289</v>
          </cell>
          <cell r="B1237">
            <v>140.08000000000001</v>
          </cell>
        </row>
        <row r="1238">
          <cell r="A1238" t="str">
            <v>02290</v>
          </cell>
          <cell r="B1238">
            <v>32.310699999999997</v>
          </cell>
        </row>
        <row r="1239">
          <cell r="A1239" t="str">
            <v>02295</v>
          </cell>
          <cell r="B1239">
            <v>10.28</v>
          </cell>
        </row>
        <row r="1240">
          <cell r="A1240" t="str">
            <v>02296</v>
          </cell>
          <cell r="B1240">
            <v>15.94</v>
          </cell>
        </row>
        <row r="1241">
          <cell r="A1241" t="str">
            <v>02297</v>
          </cell>
          <cell r="B1241">
            <v>15.82</v>
          </cell>
        </row>
        <row r="1242">
          <cell r="A1242" t="str">
            <v>02299</v>
          </cell>
          <cell r="B1242">
            <v>2.63</v>
          </cell>
        </row>
        <row r="1243">
          <cell r="A1243" t="str">
            <v>02307</v>
          </cell>
          <cell r="B1243">
            <v>5.69</v>
          </cell>
        </row>
        <row r="1244">
          <cell r="A1244" t="str">
            <v>02310</v>
          </cell>
          <cell r="B1244">
            <v>28.74</v>
          </cell>
        </row>
        <row r="1245">
          <cell r="A1245" t="str">
            <v>02313</v>
          </cell>
          <cell r="B1245">
            <v>6.78</v>
          </cell>
        </row>
        <row r="1246">
          <cell r="A1246" t="str">
            <v>02315</v>
          </cell>
          <cell r="B1246">
            <v>7.31</v>
          </cell>
        </row>
        <row r="1247">
          <cell r="A1247" t="str">
            <v>02316</v>
          </cell>
          <cell r="B1247">
            <v>4.4835000000000003</v>
          </cell>
        </row>
        <row r="1248">
          <cell r="A1248" t="str">
            <v>02317</v>
          </cell>
          <cell r="B1248">
            <v>6.08</v>
          </cell>
        </row>
        <row r="1249">
          <cell r="A1249" t="str">
            <v>02323</v>
          </cell>
          <cell r="B1249">
            <v>109</v>
          </cell>
        </row>
        <row r="1250">
          <cell r="A1250" t="str">
            <v>02324</v>
          </cell>
          <cell r="B1250">
            <v>152</v>
          </cell>
        </row>
        <row r="1251">
          <cell r="A1251" t="str">
            <v>02325</v>
          </cell>
          <cell r="B1251">
            <v>159.15</v>
          </cell>
        </row>
        <row r="1252">
          <cell r="A1252" t="str">
            <v>02326</v>
          </cell>
          <cell r="B1252">
            <v>210.07</v>
          </cell>
        </row>
        <row r="1253">
          <cell r="A1253" t="str">
            <v>02327</v>
          </cell>
          <cell r="B1253">
            <v>228.27</v>
          </cell>
        </row>
        <row r="1254">
          <cell r="A1254" t="str">
            <v>02328</v>
          </cell>
          <cell r="B1254">
            <v>386.45</v>
          </cell>
        </row>
        <row r="1255">
          <cell r="A1255" t="str">
            <v>02329</v>
          </cell>
          <cell r="B1255">
            <v>449.73</v>
          </cell>
        </row>
        <row r="1256">
          <cell r="A1256" t="str">
            <v>02330</v>
          </cell>
          <cell r="B1256">
            <v>1.02</v>
          </cell>
        </row>
        <row r="1257">
          <cell r="A1257" t="str">
            <v>02331</v>
          </cell>
          <cell r="B1257">
            <v>1.81</v>
          </cell>
        </row>
        <row r="1258">
          <cell r="A1258" t="str">
            <v>02332</v>
          </cell>
          <cell r="B1258">
            <v>2.39</v>
          </cell>
        </row>
        <row r="1259">
          <cell r="A1259" t="str">
            <v>02333</v>
          </cell>
          <cell r="B1259">
            <v>3.19</v>
          </cell>
        </row>
        <row r="1260">
          <cell r="A1260" t="str">
            <v>02334</v>
          </cell>
          <cell r="B1260">
            <v>4.38</v>
          </cell>
        </row>
        <row r="1261">
          <cell r="A1261" t="str">
            <v>02335</v>
          </cell>
          <cell r="B1261">
            <v>6.85</v>
          </cell>
        </row>
        <row r="1262">
          <cell r="A1262" t="str">
            <v>02336</v>
          </cell>
          <cell r="B1262">
            <v>8</v>
          </cell>
        </row>
        <row r="1263">
          <cell r="A1263" t="str">
            <v>02337</v>
          </cell>
          <cell r="B1263">
            <v>12.06</v>
          </cell>
        </row>
        <row r="1264">
          <cell r="A1264" t="str">
            <v>02338</v>
          </cell>
          <cell r="B1264">
            <v>8.02</v>
          </cell>
        </row>
        <row r="1265">
          <cell r="A1265" t="str">
            <v>02339</v>
          </cell>
          <cell r="B1265">
            <v>5.35</v>
          </cell>
        </row>
        <row r="1266">
          <cell r="A1266" t="str">
            <v>02340</v>
          </cell>
          <cell r="B1266">
            <v>1.1299999999999999</v>
          </cell>
        </row>
        <row r="1267">
          <cell r="A1267" t="str">
            <v>02341</v>
          </cell>
          <cell r="B1267">
            <v>9.84</v>
          </cell>
        </row>
        <row r="1268">
          <cell r="A1268" t="str">
            <v>02342</v>
          </cell>
          <cell r="B1268">
            <v>1.86</v>
          </cell>
        </row>
        <row r="1269">
          <cell r="A1269" t="str">
            <v>02343</v>
          </cell>
          <cell r="B1269">
            <v>13.97</v>
          </cell>
        </row>
        <row r="1270">
          <cell r="A1270" t="str">
            <v>02344</v>
          </cell>
          <cell r="B1270">
            <v>16.97</v>
          </cell>
        </row>
        <row r="1271">
          <cell r="A1271" t="str">
            <v>02345</v>
          </cell>
          <cell r="B1271">
            <v>17.785299999999999</v>
          </cell>
        </row>
        <row r="1272">
          <cell r="A1272" t="str">
            <v>02346</v>
          </cell>
          <cell r="B1272">
            <v>33.450000000000003</v>
          </cell>
        </row>
        <row r="1273">
          <cell r="A1273" t="str">
            <v>02347</v>
          </cell>
          <cell r="B1273">
            <v>53.42</v>
          </cell>
        </row>
        <row r="1274">
          <cell r="A1274" t="str">
            <v>02348</v>
          </cell>
          <cell r="B1274">
            <v>79.762</v>
          </cell>
        </row>
        <row r="1275">
          <cell r="A1275" t="str">
            <v>02349</v>
          </cell>
          <cell r="B1275">
            <v>4.59</v>
          </cell>
        </row>
        <row r="1276">
          <cell r="A1276" t="str">
            <v>02350</v>
          </cell>
          <cell r="B1276">
            <v>7.97</v>
          </cell>
        </row>
        <row r="1277">
          <cell r="A1277" t="str">
            <v>02351</v>
          </cell>
          <cell r="B1277">
            <v>8.7200000000000006</v>
          </cell>
        </row>
        <row r="1278">
          <cell r="A1278" t="str">
            <v>02352</v>
          </cell>
          <cell r="B1278">
            <v>17.59</v>
          </cell>
        </row>
        <row r="1279">
          <cell r="A1279" t="str">
            <v>02353</v>
          </cell>
          <cell r="B1279">
            <v>27.6</v>
          </cell>
        </row>
        <row r="1280">
          <cell r="A1280" t="str">
            <v>02355</v>
          </cell>
          <cell r="B1280">
            <v>19.190000000000001</v>
          </cell>
        </row>
        <row r="1281">
          <cell r="A1281" t="str">
            <v>02356</v>
          </cell>
          <cell r="B1281">
            <v>93.25</v>
          </cell>
        </row>
        <row r="1282">
          <cell r="A1282" t="str">
            <v>02357</v>
          </cell>
          <cell r="B1282">
            <v>214</v>
          </cell>
        </row>
        <row r="1283">
          <cell r="A1283" t="str">
            <v>02358</v>
          </cell>
          <cell r="B1283">
            <v>17.170000000000002</v>
          </cell>
        </row>
        <row r="1284">
          <cell r="A1284" t="str">
            <v>02360</v>
          </cell>
          <cell r="B1284">
            <v>1.0766</v>
          </cell>
        </row>
        <row r="1285">
          <cell r="A1285" t="str">
            <v>02361</v>
          </cell>
          <cell r="B1285">
            <v>8.4</v>
          </cell>
        </row>
        <row r="1286">
          <cell r="A1286" t="str">
            <v>02362</v>
          </cell>
          <cell r="B1286">
            <v>17.199400000000001</v>
          </cell>
        </row>
        <row r="1287">
          <cell r="A1287" t="str">
            <v>02363</v>
          </cell>
          <cell r="B1287">
            <v>35.081600000000002</v>
          </cell>
        </row>
        <row r="1288">
          <cell r="A1288" t="str">
            <v>02364</v>
          </cell>
          <cell r="B1288">
            <v>50.421500000000002</v>
          </cell>
        </row>
        <row r="1289">
          <cell r="A1289" t="str">
            <v>02366</v>
          </cell>
          <cell r="B1289">
            <v>65.289100000000005</v>
          </cell>
        </row>
        <row r="1290">
          <cell r="A1290" t="str">
            <v>02367</v>
          </cell>
          <cell r="B1290">
            <v>953.85</v>
          </cell>
        </row>
        <row r="1291">
          <cell r="A1291" t="str">
            <v>02368</v>
          </cell>
          <cell r="B1291">
            <v>7.7</v>
          </cell>
        </row>
        <row r="1292">
          <cell r="A1292" t="str">
            <v>02369</v>
          </cell>
          <cell r="B1292">
            <v>10.07</v>
          </cell>
        </row>
        <row r="1293">
          <cell r="A1293" t="str">
            <v>02370</v>
          </cell>
          <cell r="B1293">
            <v>6.67</v>
          </cell>
        </row>
        <row r="1294">
          <cell r="A1294" t="str">
            <v>02376</v>
          </cell>
          <cell r="B1294">
            <v>60.72</v>
          </cell>
        </row>
        <row r="1295">
          <cell r="A1295" t="str">
            <v>02379</v>
          </cell>
          <cell r="B1295">
            <v>3.99</v>
          </cell>
        </row>
        <row r="1296">
          <cell r="A1296" t="str">
            <v>02381</v>
          </cell>
          <cell r="B1296">
            <v>2889</v>
          </cell>
        </row>
        <row r="1297">
          <cell r="A1297" t="str">
            <v>02382</v>
          </cell>
          <cell r="B1297">
            <v>3153</v>
          </cell>
        </row>
        <row r="1298">
          <cell r="A1298" t="str">
            <v>02383</v>
          </cell>
          <cell r="B1298">
            <v>4900</v>
          </cell>
        </row>
        <row r="1299">
          <cell r="A1299" t="str">
            <v>02384</v>
          </cell>
          <cell r="B1299">
            <v>4965</v>
          </cell>
        </row>
        <row r="1300">
          <cell r="A1300" t="str">
            <v>02385</v>
          </cell>
          <cell r="B1300">
            <v>1.3</v>
          </cell>
        </row>
        <row r="1301">
          <cell r="A1301" t="str">
            <v>02390</v>
          </cell>
          <cell r="B1301">
            <v>120</v>
          </cell>
        </row>
        <row r="1302">
          <cell r="A1302" t="str">
            <v>02393</v>
          </cell>
          <cell r="B1302">
            <v>27.3</v>
          </cell>
        </row>
        <row r="1303">
          <cell r="A1303" t="str">
            <v>02394</v>
          </cell>
          <cell r="B1303">
            <v>56.58</v>
          </cell>
        </row>
        <row r="1304">
          <cell r="A1304" t="str">
            <v>02395</v>
          </cell>
          <cell r="B1304">
            <v>2513.77</v>
          </cell>
        </row>
        <row r="1305">
          <cell r="A1305" t="str">
            <v>02398</v>
          </cell>
          <cell r="B1305">
            <v>4.5</v>
          </cell>
        </row>
        <row r="1306">
          <cell r="A1306" t="str">
            <v>02399</v>
          </cell>
          <cell r="B1306">
            <v>771.42</v>
          </cell>
        </row>
        <row r="1307">
          <cell r="A1307" t="str">
            <v>02404</v>
          </cell>
          <cell r="B1307">
            <v>2018.8</v>
          </cell>
        </row>
        <row r="1308">
          <cell r="A1308" t="str">
            <v>02409</v>
          </cell>
          <cell r="B1308">
            <v>363.84</v>
          </cell>
        </row>
        <row r="1309">
          <cell r="A1309" t="str">
            <v>02413</v>
          </cell>
          <cell r="B1309">
            <v>29.64</v>
          </cell>
        </row>
        <row r="1310">
          <cell r="A1310" t="str">
            <v>02414</v>
          </cell>
          <cell r="B1310">
            <v>8.64</v>
          </cell>
        </row>
        <row r="1311">
          <cell r="A1311" t="str">
            <v>02415</v>
          </cell>
          <cell r="B1311">
            <v>1275.79</v>
          </cell>
        </row>
        <row r="1312">
          <cell r="A1312" t="str">
            <v>02416</v>
          </cell>
          <cell r="B1312">
            <v>63.6</v>
          </cell>
        </row>
        <row r="1313">
          <cell r="A1313" t="str">
            <v>02420</v>
          </cell>
          <cell r="B1313">
            <v>378.27</v>
          </cell>
        </row>
        <row r="1314">
          <cell r="A1314" t="str">
            <v>02431</v>
          </cell>
          <cell r="B1314">
            <v>350.2</v>
          </cell>
        </row>
        <row r="1315">
          <cell r="A1315" t="str">
            <v>02432</v>
          </cell>
          <cell r="B1315">
            <v>350.2</v>
          </cell>
        </row>
        <row r="1316">
          <cell r="A1316" t="str">
            <v>02435</v>
          </cell>
          <cell r="B1316">
            <v>1105.22</v>
          </cell>
        </row>
        <row r="1317">
          <cell r="A1317" t="str">
            <v>02437</v>
          </cell>
          <cell r="B1317">
            <v>345.77</v>
          </cell>
        </row>
        <row r="1318">
          <cell r="A1318" t="str">
            <v>02438</v>
          </cell>
          <cell r="B1318">
            <v>397.16</v>
          </cell>
        </row>
        <row r="1319">
          <cell r="A1319" t="str">
            <v>02439</v>
          </cell>
          <cell r="B1319">
            <v>506.82</v>
          </cell>
        </row>
        <row r="1320">
          <cell r="A1320" t="str">
            <v>02440</v>
          </cell>
          <cell r="B1320">
            <v>44.6</v>
          </cell>
        </row>
        <row r="1321">
          <cell r="A1321" t="str">
            <v>02441</v>
          </cell>
          <cell r="B1321">
            <v>139.09</v>
          </cell>
        </row>
        <row r="1322">
          <cell r="A1322" t="str">
            <v>02456</v>
          </cell>
          <cell r="B1322">
            <v>103.88</v>
          </cell>
        </row>
        <row r="1323">
          <cell r="A1323" t="str">
            <v>02472</v>
          </cell>
          <cell r="B1323">
            <v>27.7</v>
          </cell>
        </row>
        <row r="1324">
          <cell r="A1324" t="str">
            <v>02473</v>
          </cell>
          <cell r="B1324">
            <v>33.26</v>
          </cell>
        </row>
        <row r="1325">
          <cell r="A1325" t="str">
            <v>02475</v>
          </cell>
          <cell r="B1325">
            <v>463.5</v>
          </cell>
        </row>
        <row r="1326">
          <cell r="A1326" t="str">
            <v>02476</v>
          </cell>
          <cell r="B1326">
            <v>410.97</v>
          </cell>
        </row>
        <row r="1327">
          <cell r="A1327" t="str">
            <v>02477</v>
          </cell>
          <cell r="B1327">
            <v>245</v>
          </cell>
        </row>
        <row r="1328">
          <cell r="A1328" t="str">
            <v>02478</v>
          </cell>
          <cell r="B1328">
            <v>937.3</v>
          </cell>
        </row>
        <row r="1329">
          <cell r="A1329" t="str">
            <v>02479</v>
          </cell>
          <cell r="B1329">
            <v>18470</v>
          </cell>
        </row>
        <row r="1330">
          <cell r="A1330" t="str">
            <v>02480</v>
          </cell>
          <cell r="B1330">
            <v>15850</v>
          </cell>
        </row>
        <row r="1331">
          <cell r="A1331" t="str">
            <v>02481</v>
          </cell>
          <cell r="B1331">
            <v>1475.49</v>
          </cell>
        </row>
        <row r="1332">
          <cell r="A1332" t="str">
            <v>02485</v>
          </cell>
          <cell r="B1332">
            <v>6.18</v>
          </cell>
        </row>
        <row r="1333">
          <cell r="A1333" t="str">
            <v>02486</v>
          </cell>
          <cell r="B1333">
            <v>19.329999999999998</v>
          </cell>
        </row>
        <row r="1334">
          <cell r="A1334" t="str">
            <v>02487</v>
          </cell>
          <cell r="B1334">
            <v>13.78</v>
          </cell>
        </row>
        <row r="1335">
          <cell r="A1335" t="str">
            <v>02488</v>
          </cell>
          <cell r="B1335">
            <v>165.09139999999999</v>
          </cell>
        </row>
        <row r="1336">
          <cell r="A1336" t="str">
            <v>02489</v>
          </cell>
          <cell r="B1336">
            <v>83.628600000000006</v>
          </cell>
        </row>
        <row r="1337">
          <cell r="A1337" t="str">
            <v>02497</v>
          </cell>
          <cell r="B1337">
            <v>24.72</v>
          </cell>
        </row>
        <row r="1338">
          <cell r="A1338" t="str">
            <v>02498</v>
          </cell>
          <cell r="B1338">
            <v>33.85</v>
          </cell>
        </row>
        <row r="1339">
          <cell r="A1339" t="str">
            <v>02499</v>
          </cell>
          <cell r="B1339">
            <v>49.31</v>
          </cell>
        </row>
        <row r="1340">
          <cell r="A1340" t="str">
            <v>02500</v>
          </cell>
          <cell r="B1340">
            <v>1.29</v>
          </cell>
        </row>
        <row r="1341">
          <cell r="A1341" t="str">
            <v>02501</v>
          </cell>
          <cell r="B1341">
            <v>20.27</v>
          </cell>
        </row>
        <row r="1342">
          <cell r="A1342" t="str">
            <v>02502</v>
          </cell>
          <cell r="B1342">
            <v>9.0500000000000007</v>
          </cell>
        </row>
        <row r="1343">
          <cell r="A1343" t="str">
            <v>02503</v>
          </cell>
          <cell r="B1343">
            <v>183.88</v>
          </cell>
        </row>
        <row r="1344">
          <cell r="A1344" t="str">
            <v>02504</v>
          </cell>
          <cell r="B1344">
            <v>335</v>
          </cell>
        </row>
        <row r="1345">
          <cell r="A1345" t="str">
            <v>02507</v>
          </cell>
          <cell r="B1345">
            <v>8.4067000000000007</v>
          </cell>
        </row>
        <row r="1346">
          <cell r="A1346" t="str">
            <v>02508</v>
          </cell>
          <cell r="B1346">
            <v>20.891999999999999</v>
          </cell>
        </row>
        <row r="1347">
          <cell r="A1347" t="str">
            <v>02510</v>
          </cell>
          <cell r="B1347">
            <v>393.93</v>
          </cell>
        </row>
        <row r="1348">
          <cell r="A1348" t="str">
            <v>02511</v>
          </cell>
          <cell r="B1348">
            <v>385.09</v>
          </cell>
        </row>
        <row r="1349">
          <cell r="A1349" t="str">
            <v>02512</v>
          </cell>
          <cell r="B1349">
            <v>457.75</v>
          </cell>
        </row>
        <row r="1350">
          <cell r="A1350" t="str">
            <v>02513</v>
          </cell>
          <cell r="B1350">
            <v>557.16999999999996</v>
          </cell>
        </row>
        <row r="1351">
          <cell r="A1351" t="str">
            <v>02514</v>
          </cell>
          <cell r="B1351">
            <v>683.28</v>
          </cell>
        </row>
        <row r="1352">
          <cell r="A1352" t="str">
            <v>02515</v>
          </cell>
          <cell r="B1352">
            <v>806.41</v>
          </cell>
        </row>
        <row r="1353">
          <cell r="A1353" t="str">
            <v>02516</v>
          </cell>
          <cell r="B1353">
            <v>1052.8599999999999</v>
          </cell>
        </row>
        <row r="1354">
          <cell r="A1354" t="str">
            <v>02517</v>
          </cell>
          <cell r="B1354">
            <v>1101.01</v>
          </cell>
        </row>
        <row r="1355">
          <cell r="A1355" t="str">
            <v>02519</v>
          </cell>
          <cell r="B1355">
            <v>1416.52</v>
          </cell>
        </row>
        <row r="1356">
          <cell r="A1356" t="str">
            <v>02521</v>
          </cell>
          <cell r="B1356">
            <v>1837.34</v>
          </cell>
        </row>
        <row r="1357">
          <cell r="A1357" t="str">
            <v>02522</v>
          </cell>
          <cell r="B1357">
            <v>197.76</v>
          </cell>
        </row>
        <row r="1358">
          <cell r="A1358" t="str">
            <v>02523</v>
          </cell>
          <cell r="B1358">
            <v>35</v>
          </cell>
        </row>
        <row r="1359">
          <cell r="A1359" t="str">
            <v>02524</v>
          </cell>
          <cell r="B1359">
            <v>2.1</v>
          </cell>
        </row>
        <row r="1360">
          <cell r="A1360" t="str">
            <v>02525</v>
          </cell>
          <cell r="B1360">
            <v>2.7</v>
          </cell>
        </row>
        <row r="1361">
          <cell r="A1361" t="str">
            <v>02526</v>
          </cell>
          <cell r="B1361">
            <v>3.7</v>
          </cell>
        </row>
        <row r="1362">
          <cell r="A1362" t="str">
            <v>02527</v>
          </cell>
          <cell r="B1362">
            <v>4.46</v>
          </cell>
        </row>
        <row r="1363">
          <cell r="A1363" t="str">
            <v>02528</v>
          </cell>
          <cell r="B1363">
            <v>8.3800000000000008</v>
          </cell>
        </row>
        <row r="1364">
          <cell r="A1364" t="str">
            <v>02529</v>
          </cell>
          <cell r="B1364">
            <v>22.94</v>
          </cell>
        </row>
        <row r="1365">
          <cell r="A1365" t="str">
            <v>02531</v>
          </cell>
          <cell r="B1365">
            <v>40.408799999999999</v>
          </cell>
        </row>
        <row r="1366">
          <cell r="A1366" t="str">
            <v>02533</v>
          </cell>
          <cell r="B1366">
            <v>42.122399999999999</v>
          </cell>
        </row>
        <row r="1367">
          <cell r="A1367" t="str">
            <v>02534</v>
          </cell>
          <cell r="B1367">
            <v>48.2864</v>
          </cell>
        </row>
        <row r="1368">
          <cell r="A1368" t="str">
            <v>02540</v>
          </cell>
          <cell r="B1368">
            <v>152.44</v>
          </cell>
        </row>
        <row r="1369">
          <cell r="A1369" t="str">
            <v>02544</v>
          </cell>
          <cell r="B1369">
            <v>1.1000000000000001</v>
          </cell>
        </row>
        <row r="1370">
          <cell r="A1370" t="str">
            <v>02545</v>
          </cell>
          <cell r="B1370">
            <v>450</v>
          </cell>
        </row>
        <row r="1371">
          <cell r="A1371" t="str">
            <v>02546</v>
          </cell>
          <cell r="B1371">
            <v>600</v>
          </cell>
        </row>
        <row r="1372">
          <cell r="A1372" t="str">
            <v>02547</v>
          </cell>
          <cell r="B1372">
            <v>407</v>
          </cell>
        </row>
        <row r="1373">
          <cell r="A1373" t="str">
            <v>02548</v>
          </cell>
          <cell r="B1373">
            <v>292</v>
          </cell>
        </row>
        <row r="1374">
          <cell r="A1374" t="str">
            <v>02549</v>
          </cell>
          <cell r="B1374">
            <v>361</v>
          </cell>
        </row>
        <row r="1375">
          <cell r="A1375" t="str">
            <v>02550</v>
          </cell>
          <cell r="B1375">
            <v>330</v>
          </cell>
        </row>
        <row r="1376">
          <cell r="A1376" t="str">
            <v>02551</v>
          </cell>
          <cell r="B1376">
            <v>292</v>
          </cell>
        </row>
        <row r="1377">
          <cell r="A1377" t="str">
            <v>02552</v>
          </cell>
          <cell r="B1377">
            <v>42.01</v>
          </cell>
        </row>
        <row r="1378">
          <cell r="A1378" t="str">
            <v>02553</v>
          </cell>
          <cell r="B1378">
            <v>92.83</v>
          </cell>
        </row>
        <row r="1379">
          <cell r="A1379" t="str">
            <v>02554</v>
          </cell>
          <cell r="B1379">
            <v>60.61</v>
          </cell>
        </row>
        <row r="1380">
          <cell r="A1380" t="str">
            <v>02555</v>
          </cell>
          <cell r="B1380">
            <v>78.05</v>
          </cell>
        </row>
        <row r="1381">
          <cell r="A1381" t="str">
            <v>02556</v>
          </cell>
          <cell r="B1381">
            <v>28.97</v>
          </cell>
        </row>
        <row r="1382">
          <cell r="A1382" t="str">
            <v>02559</v>
          </cell>
          <cell r="B1382">
            <v>615</v>
          </cell>
        </row>
        <row r="1383">
          <cell r="A1383" t="str">
            <v>02562</v>
          </cell>
          <cell r="B1383">
            <v>50.46</v>
          </cell>
        </row>
        <row r="1384">
          <cell r="A1384" t="str">
            <v>02563</v>
          </cell>
          <cell r="B1384">
            <v>58.01</v>
          </cell>
        </row>
        <row r="1385">
          <cell r="A1385" t="str">
            <v>02564</v>
          </cell>
          <cell r="B1385">
            <v>129.30000000000001</v>
          </cell>
        </row>
        <row r="1386">
          <cell r="A1386" t="str">
            <v>02565</v>
          </cell>
          <cell r="B1386">
            <v>2041.25</v>
          </cell>
        </row>
        <row r="1387">
          <cell r="A1387" t="str">
            <v>02567</v>
          </cell>
          <cell r="B1387">
            <v>88.82</v>
          </cell>
        </row>
        <row r="1388">
          <cell r="A1388" t="str">
            <v>02568</v>
          </cell>
          <cell r="B1388">
            <v>80.599999999999994</v>
          </cell>
        </row>
        <row r="1389">
          <cell r="A1389" t="str">
            <v>02569</v>
          </cell>
          <cell r="B1389">
            <v>12.4</v>
          </cell>
        </row>
        <row r="1390">
          <cell r="A1390" t="str">
            <v>02571</v>
          </cell>
          <cell r="B1390">
            <v>46.72</v>
          </cell>
        </row>
        <row r="1391">
          <cell r="A1391" t="str">
            <v>02572</v>
          </cell>
          <cell r="B1391">
            <v>164.8</v>
          </cell>
        </row>
        <row r="1392">
          <cell r="A1392" t="str">
            <v>02577</v>
          </cell>
          <cell r="B1392">
            <v>26.99</v>
          </cell>
        </row>
        <row r="1393">
          <cell r="A1393" t="str">
            <v>02578</v>
          </cell>
          <cell r="B1393">
            <v>84.02</v>
          </cell>
        </row>
        <row r="1394">
          <cell r="A1394" t="str">
            <v>02580</v>
          </cell>
          <cell r="B1394">
            <v>237.39</v>
          </cell>
        </row>
        <row r="1395">
          <cell r="A1395" t="str">
            <v>02581</v>
          </cell>
          <cell r="B1395">
            <v>47.38</v>
          </cell>
        </row>
        <row r="1396">
          <cell r="A1396" t="str">
            <v>02585</v>
          </cell>
          <cell r="B1396">
            <v>205.9</v>
          </cell>
        </row>
        <row r="1397">
          <cell r="A1397" t="str">
            <v>02586</v>
          </cell>
          <cell r="B1397">
            <v>34.21</v>
          </cell>
        </row>
        <row r="1398">
          <cell r="A1398" t="str">
            <v>02587</v>
          </cell>
          <cell r="B1398">
            <v>767.35</v>
          </cell>
        </row>
        <row r="1399">
          <cell r="A1399" t="str">
            <v>02588</v>
          </cell>
          <cell r="B1399">
            <v>1246.3</v>
          </cell>
        </row>
        <row r="1400">
          <cell r="A1400" t="str">
            <v>02589</v>
          </cell>
          <cell r="B1400">
            <v>400.21</v>
          </cell>
        </row>
        <row r="1401">
          <cell r="A1401" t="str">
            <v>02590</v>
          </cell>
          <cell r="B1401">
            <v>2117.1165999999998</v>
          </cell>
        </row>
        <row r="1402">
          <cell r="A1402" t="str">
            <v>02591</v>
          </cell>
          <cell r="B1402">
            <v>1041.7</v>
          </cell>
        </row>
        <row r="1403">
          <cell r="A1403" t="str">
            <v>02592</v>
          </cell>
          <cell r="B1403">
            <v>411.98</v>
          </cell>
        </row>
        <row r="1404">
          <cell r="A1404" t="str">
            <v>02593</v>
          </cell>
          <cell r="B1404">
            <v>33.89</v>
          </cell>
        </row>
        <row r="1405">
          <cell r="A1405" t="str">
            <v>02594</v>
          </cell>
          <cell r="B1405">
            <v>843.7</v>
          </cell>
        </row>
        <row r="1406">
          <cell r="A1406" t="str">
            <v>02598</v>
          </cell>
          <cell r="B1406">
            <v>380.80349999999999</v>
          </cell>
        </row>
        <row r="1407">
          <cell r="A1407" t="str">
            <v>02600</v>
          </cell>
          <cell r="B1407">
            <v>10.62</v>
          </cell>
        </row>
        <row r="1408">
          <cell r="A1408" t="str">
            <v>02601</v>
          </cell>
          <cell r="B1408">
            <v>30.24</v>
          </cell>
        </row>
        <row r="1409">
          <cell r="A1409" t="str">
            <v>02602</v>
          </cell>
          <cell r="B1409">
            <v>60.9</v>
          </cell>
        </row>
        <row r="1410">
          <cell r="A1410" t="str">
            <v>02603</v>
          </cell>
          <cell r="B1410">
            <v>46.5</v>
          </cell>
        </row>
        <row r="1411">
          <cell r="A1411" t="str">
            <v>02604</v>
          </cell>
          <cell r="B1411">
            <v>25.65</v>
          </cell>
        </row>
        <row r="1412">
          <cell r="A1412" t="str">
            <v>02605</v>
          </cell>
          <cell r="B1412">
            <v>4.5</v>
          </cell>
        </row>
        <row r="1413">
          <cell r="A1413" t="str">
            <v>02611</v>
          </cell>
          <cell r="B1413">
            <v>226.5</v>
          </cell>
        </row>
        <row r="1414">
          <cell r="A1414" t="str">
            <v>02612</v>
          </cell>
          <cell r="B1414">
            <v>481.185</v>
          </cell>
        </row>
        <row r="1415">
          <cell r="A1415" t="str">
            <v>02613</v>
          </cell>
          <cell r="B1415">
            <v>592.61580000000004</v>
          </cell>
        </row>
        <row r="1416">
          <cell r="A1416" t="str">
            <v>02614</v>
          </cell>
          <cell r="B1416">
            <v>34.71</v>
          </cell>
        </row>
        <row r="1417">
          <cell r="A1417" t="str">
            <v>02615</v>
          </cell>
          <cell r="B1417">
            <v>60.29</v>
          </cell>
        </row>
        <row r="1418">
          <cell r="A1418" t="str">
            <v>02616</v>
          </cell>
          <cell r="B1418">
            <v>86.42</v>
          </cell>
        </row>
        <row r="1419">
          <cell r="A1419" t="str">
            <v>02617</v>
          </cell>
          <cell r="B1419">
            <v>100.43</v>
          </cell>
        </row>
        <row r="1420">
          <cell r="A1420" t="str">
            <v>02618</v>
          </cell>
          <cell r="B1420">
            <v>10.67</v>
          </cell>
        </row>
        <row r="1421">
          <cell r="A1421" t="str">
            <v>02619</v>
          </cell>
          <cell r="B1421">
            <v>0.66820000000000002</v>
          </cell>
        </row>
        <row r="1422">
          <cell r="A1422" t="str">
            <v>02621</v>
          </cell>
          <cell r="B1422">
            <v>4.3578999999999999</v>
          </cell>
        </row>
        <row r="1423">
          <cell r="A1423" t="str">
            <v>02622</v>
          </cell>
          <cell r="B1423">
            <v>7.0704000000000002</v>
          </cell>
        </row>
        <row r="1424">
          <cell r="A1424" t="str">
            <v>02623</v>
          </cell>
          <cell r="B1424">
            <v>2.14</v>
          </cell>
        </row>
        <row r="1425">
          <cell r="A1425" t="str">
            <v>02624</v>
          </cell>
          <cell r="B1425">
            <v>3.52</v>
          </cell>
        </row>
        <row r="1426">
          <cell r="A1426" t="str">
            <v>02625</v>
          </cell>
          <cell r="B1426">
            <v>6.19</v>
          </cell>
        </row>
        <row r="1427">
          <cell r="A1427" t="str">
            <v>02626</v>
          </cell>
          <cell r="B1427">
            <v>31.23</v>
          </cell>
        </row>
        <row r="1428">
          <cell r="A1428" t="str">
            <v>02629</v>
          </cell>
          <cell r="B1428">
            <v>0.64</v>
          </cell>
        </row>
        <row r="1429">
          <cell r="A1429" t="str">
            <v>02630</v>
          </cell>
          <cell r="B1429">
            <v>0.91</v>
          </cell>
        </row>
        <row r="1430">
          <cell r="A1430" t="str">
            <v>02631</v>
          </cell>
          <cell r="B1430">
            <v>2.99</v>
          </cell>
        </row>
        <row r="1431">
          <cell r="A1431" t="str">
            <v>02634</v>
          </cell>
          <cell r="B1431">
            <v>2.2837000000000001</v>
          </cell>
        </row>
        <row r="1432">
          <cell r="A1432" t="str">
            <v>02635</v>
          </cell>
          <cell r="B1432">
            <v>3.8</v>
          </cell>
        </row>
        <row r="1433">
          <cell r="A1433" t="str">
            <v>02636</v>
          </cell>
          <cell r="B1433">
            <v>15.068199999999999</v>
          </cell>
        </row>
        <row r="1434">
          <cell r="A1434" t="str">
            <v>02637</v>
          </cell>
          <cell r="B1434">
            <v>39.829500000000003</v>
          </cell>
        </row>
        <row r="1435">
          <cell r="A1435" t="str">
            <v>02639</v>
          </cell>
          <cell r="B1435">
            <v>3.45</v>
          </cell>
        </row>
        <row r="1436">
          <cell r="A1436" t="str">
            <v>02640</v>
          </cell>
          <cell r="B1436">
            <v>7.56</v>
          </cell>
        </row>
        <row r="1437">
          <cell r="A1437" t="str">
            <v>02641</v>
          </cell>
          <cell r="B1437">
            <v>2291.6134999999999</v>
          </cell>
        </row>
        <row r="1438">
          <cell r="A1438" t="str">
            <v>02642</v>
          </cell>
          <cell r="B1438">
            <v>0.56000000000000005</v>
          </cell>
        </row>
        <row r="1439">
          <cell r="A1439" t="str">
            <v>02643</v>
          </cell>
          <cell r="B1439">
            <v>0.78</v>
          </cell>
        </row>
        <row r="1440">
          <cell r="A1440" t="str">
            <v>02644</v>
          </cell>
          <cell r="B1440">
            <v>1.36</v>
          </cell>
        </row>
        <row r="1441">
          <cell r="A1441" t="str">
            <v>02645</v>
          </cell>
          <cell r="B1441">
            <v>4.2</v>
          </cell>
        </row>
        <row r="1442">
          <cell r="A1442" t="str">
            <v>02646</v>
          </cell>
          <cell r="B1442">
            <v>11.02</v>
          </cell>
        </row>
        <row r="1443">
          <cell r="A1443" t="str">
            <v>02647</v>
          </cell>
          <cell r="B1443">
            <v>14.49</v>
          </cell>
        </row>
        <row r="1444">
          <cell r="A1444" t="str">
            <v>02648</v>
          </cell>
          <cell r="B1444">
            <v>9.99</v>
          </cell>
        </row>
        <row r="1445">
          <cell r="A1445" t="str">
            <v>02653</v>
          </cell>
          <cell r="B1445">
            <v>9.34</v>
          </cell>
        </row>
        <row r="1446">
          <cell r="A1446" t="str">
            <v>02654</v>
          </cell>
          <cell r="B1446">
            <v>21.78</v>
          </cell>
        </row>
        <row r="1447">
          <cell r="A1447" t="str">
            <v>02655</v>
          </cell>
          <cell r="B1447">
            <v>25.06</v>
          </cell>
        </row>
        <row r="1448">
          <cell r="A1448" t="str">
            <v>02656</v>
          </cell>
          <cell r="B1448">
            <v>8.9499999999999993</v>
          </cell>
        </row>
        <row r="1449">
          <cell r="A1449" t="str">
            <v>02658</v>
          </cell>
          <cell r="B1449">
            <v>27.45</v>
          </cell>
        </row>
        <row r="1450">
          <cell r="A1450" t="str">
            <v>02661</v>
          </cell>
          <cell r="B1450">
            <v>4.7699999999999996</v>
          </cell>
        </row>
        <row r="1451">
          <cell r="A1451" t="str">
            <v>02662</v>
          </cell>
          <cell r="B1451">
            <v>4.1399999999999997</v>
          </cell>
        </row>
        <row r="1452">
          <cell r="A1452" t="str">
            <v>02664</v>
          </cell>
          <cell r="B1452">
            <v>19.467099999999999</v>
          </cell>
        </row>
        <row r="1453">
          <cell r="A1453" t="str">
            <v>02667</v>
          </cell>
          <cell r="B1453">
            <v>19.89</v>
          </cell>
        </row>
        <row r="1454">
          <cell r="A1454" t="str">
            <v>02669</v>
          </cell>
          <cell r="B1454">
            <v>0.87</v>
          </cell>
        </row>
        <row r="1455">
          <cell r="A1455" t="str">
            <v>02670</v>
          </cell>
          <cell r="B1455">
            <v>5.87</v>
          </cell>
        </row>
        <row r="1456">
          <cell r="A1456" t="str">
            <v>02672</v>
          </cell>
          <cell r="B1456">
            <v>48.8</v>
          </cell>
        </row>
        <row r="1457">
          <cell r="A1457" t="str">
            <v>02705</v>
          </cell>
          <cell r="B1457">
            <v>53.72</v>
          </cell>
        </row>
        <row r="1458">
          <cell r="A1458" t="str">
            <v>02707</v>
          </cell>
          <cell r="B1458">
            <v>282.14999999999998</v>
          </cell>
        </row>
        <row r="1459">
          <cell r="A1459" t="str">
            <v>02708</v>
          </cell>
          <cell r="B1459">
            <v>425.93</v>
          </cell>
        </row>
        <row r="1460">
          <cell r="A1460" t="str">
            <v>02709</v>
          </cell>
          <cell r="B1460">
            <v>1468.67</v>
          </cell>
        </row>
        <row r="1461">
          <cell r="A1461" t="str">
            <v>02723</v>
          </cell>
          <cell r="B1461">
            <v>246.43129999999999</v>
          </cell>
        </row>
        <row r="1462">
          <cell r="A1462" t="str">
            <v>02764</v>
          </cell>
          <cell r="B1462">
            <v>108.1</v>
          </cell>
        </row>
        <row r="1463">
          <cell r="A1463" t="str">
            <v>02822</v>
          </cell>
          <cell r="B1463">
            <v>79300</v>
          </cell>
        </row>
        <row r="1464">
          <cell r="A1464" t="str">
            <v>02824</v>
          </cell>
          <cell r="B1464">
            <v>105</v>
          </cell>
        </row>
        <row r="1465">
          <cell r="A1465" t="str">
            <v>02825</v>
          </cell>
          <cell r="B1465">
            <v>85</v>
          </cell>
        </row>
        <row r="1466">
          <cell r="A1466" t="str">
            <v>02829</v>
          </cell>
          <cell r="B1466">
            <v>1.18</v>
          </cell>
        </row>
        <row r="1467">
          <cell r="A1467" t="str">
            <v>02830</v>
          </cell>
          <cell r="B1467">
            <v>1.47</v>
          </cell>
        </row>
        <row r="1468">
          <cell r="A1468" t="str">
            <v>02831</v>
          </cell>
          <cell r="B1468">
            <v>2.08</v>
          </cell>
        </row>
        <row r="1469">
          <cell r="A1469" t="str">
            <v>02832</v>
          </cell>
          <cell r="B1469">
            <v>1.75</v>
          </cell>
        </row>
        <row r="1470">
          <cell r="A1470" t="str">
            <v>02834</v>
          </cell>
          <cell r="B1470">
            <v>4.45</v>
          </cell>
        </row>
        <row r="1471">
          <cell r="A1471" t="str">
            <v>02845</v>
          </cell>
          <cell r="B1471">
            <v>45.285699999999999</v>
          </cell>
        </row>
        <row r="1472">
          <cell r="A1472" t="str">
            <v>02857</v>
          </cell>
          <cell r="B1472">
            <v>12.2</v>
          </cell>
        </row>
        <row r="1473">
          <cell r="A1473" t="str">
            <v>02859</v>
          </cell>
          <cell r="B1473">
            <v>45.82</v>
          </cell>
        </row>
        <row r="1474">
          <cell r="A1474" t="str">
            <v>02862</v>
          </cell>
          <cell r="B1474">
            <v>63.49</v>
          </cell>
        </row>
        <row r="1475">
          <cell r="A1475" t="str">
            <v>02863</v>
          </cell>
          <cell r="B1475">
            <v>12.65</v>
          </cell>
        </row>
        <row r="1476">
          <cell r="A1476" t="str">
            <v>02864</v>
          </cell>
          <cell r="B1476">
            <v>13.26</v>
          </cell>
        </row>
        <row r="1477">
          <cell r="A1477" t="str">
            <v>02868</v>
          </cell>
          <cell r="B1477">
            <v>13.55</v>
          </cell>
        </row>
        <row r="1478">
          <cell r="A1478" t="str">
            <v>02876</v>
          </cell>
          <cell r="B1478">
            <v>42.883600000000001</v>
          </cell>
        </row>
        <row r="1479">
          <cell r="A1479" t="str">
            <v>02882</v>
          </cell>
          <cell r="B1479">
            <v>24.960799999999999</v>
          </cell>
        </row>
        <row r="1480">
          <cell r="A1480" t="str">
            <v>02884</v>
          </cell>
          <cell r="B1480">
            <v>10.09</v>
          </cell>
        </row>
        <row r="1481">
          <cell r="A1481" t="str">
            <v>02891</v>
          </cell>
          <cell r="B1481">
            <v>93.72</v>
          </cell>
        </row>
        <row r="1482">
          <cell r="A1482" t="str">
            <v>02918</v>
          </cell>
          <cell r="B1482">
            <v>109.68</v>
          </cell>
        </row>
        <row r="1483">
          <cell r="A1483" t="str">
            <v>02922</v>
          </cell>
          <cell r="B1483">
            <v>35.369999999999997</v>
          </cell>
        </row>
        <row r="1484">
          <cell r="A1484" t="str">
            <v>02924</v>
          </cell>
          <cell r="B1484">
            <v>35.31</v>
          </cell>
        </row>
        <row r="1485">
          <cell r="A1485" t="str">
            <v>02928</v>
          </cell>
          <cell r="B1485">
            <v>678.38</v>
          </cell>
        </row>
        <row r="1486">
          <cell r="A1486" t="str">
            <v>02929</v>
          </cell>
          <cell r="B1486">
            <v>5.9370000000000003</v>
          </cell>
        </row>
        <row r="1487">
          <cell r="A1487" t="str">
            <v>02932</v>
          </cell>
          <cell r="B1487">
            <v>1080.01</v>
          </cell>
        </row>
        <row r="1488">
          <cell r="A1488" t="str">
            <v>02938</v>
          </cell>
          <cell r="B1488">
            <v>979.01</v>
          </cell>
        </row>
        <row r="1489">
          <cell r="A1489" t="str">
            <v>02943</v>
          </cell>
          <cell r="B1489">
            <v>14.42</v>
          </cell>
        </row>
        <row r="1490">
          <cell r="A1490" t="str">
            <v>02944</v>
          </cell>
          <cell r="B1490">
            <v>12.46</v>
          </cell>
        </row>
        <row r="1491">
          <cell r="A1491" t="str">
            <v>02946</v>
          </cell>
          <cell r="B1491">
            <v>3434.39</v>
          </cell>
        </row>
        <row r="1492">
          <cell r="A1492" t="str">
            <v>02951</v>
          </cell>
          <cell r="B1492">
            <v>43.41</v>
          </cell>
        </row>
        <row r="1493">
          <cell r="A1493" t="str">
            <v>02954</v>
          </cell>
          <cell r="B1493">
            <v>5.82</v>
          </cell>
        </row>
        <row r="1494">
          <cell r="A1494" t="str">
            <v>02956</v>
          </cell>
          <cell r="B1494">
            <v>109</v>
          </cell>
        </row>
        <row r="1495">
          <cell r="A1495" t="str">
            <v>02959</v>
          </cell>
          <cell r="B1495">
            <v>38.83</v>
          </cell>
        </row>
        <row r="1496">
          <cell r="A1496" t="str">
            <v>02960</v>
          </cell>
          <cell r="B1496">
            <v>1.78</v>
          </cell>
        </row>
        <row r="1497">
          <cell r="A1497" t="str">
            <v>02961</v>
          </cell>
          <cell r="B1497">
            <v>2.12</v>
          </cell>
        </row>
        <row r="1498">
          <cell r="A1498" t="str">
            <v>02962</v>
          </cell>
          <cell r="B1498">
            <v>2.82</v>
          </cell>
        </row>
        <row r="1499">
          <cell r="A1499" t="str">
            <v>02963</v>
          </cell>
          <cell r="B1499">
            <v>3250</v>
          </cell>
        </row>
        <row r="1500">
          <cell r="A1500" t="str">
            <v>02964</v>
          </cell>
          <cell r="B1500">
            <v>3510</v>
          </cell>
        </row>
        <row r="1501">
          <cell r="A1501" t="str">
            <v>02965</v>
          </cell>
          <cell r="B1501">
            <v>3830</v>
          </cell>
        </row>
        <row r="1502">
          <cell r="A1502" t="str">
            <v>02966</v>
          </cell>
          <cell r="B1502">
            <v>2.58</v>
          </cell>
        </row>
        <row r="1503">
          <cell r="A1503" t="str">
            <v>02978</v>
          </cell>
          <cell r="B1503">
            <v>16.829999999999998</v>
          </cell>
        </row>
        <row r="1504">
          <cell r="A1504" t="str">
            <v>02979</v>
          </cell>
          <cell r="B1504">
            <v>4.83</v>
          </cell>
        </row>
        <row r="1505">
          <cell r="A1505" t="str">
            <v>02980</v>
          </cell>
          <cell r="B1505">
            <v>5.3</v>
          </cell>
        </row>
        <row r="1506">
          <cell r="A1506" t="str">
            <v>02981</v>
          </cell>
          <cell r="B1506">
            <v>14.87</v>
          </cell>
        </row>
        <row r="1507">
          <cell r="A1507" t="str">
            <v>02983</v>
          </cell>
          <cell r="B1507">
            <v>6.04</v>
          </cell>
        </row>
        <row r="1508">
          <cell r="A1508" t="str">
            <v>02984</v>
          </cell>
          <cell r="B1508">
            <v>3.97</v>
          </cell>
        </row>
        <row r="1509">
          <cell r="A1509" t="str">
            <v>02985</v>
          </cell>
          <cell r="B1509">
            <v>15.15</v>
          </cell>
        </row>
        <row r="1510">
          <cell r="A1510" t="str">
            <v>02986</v>
          </cell>
          <cell r="B1510">
            <v>26.79</v>
          </cell>
        </row>
        <row r="1511">
          <cell r="A1511" t="str">
            <v>02988</v>
          </cell>
          <cell r="B1511">
            <v>50.54</v>
          </cell>
        </row>
        <row r="1512">
          <cell r="A1512" t="str">
            <v>02990</v>
          </cell>
          <cell r="B1512">
            <v>8</v>
          </cell>
        </row>
        <row r="1513">
          <cell r="A1513" t="str">
            <v>02992</v>
          </cell>
          <cell r="B1513">
            <v>269.64</v>
          </cell>
        </row>
        <row r="1514">
          <cell r="A1514" t="str">
            <v>02994</v>
          </cell>
          <cell r="B1514">
            <v>5.19</v>
          </cell>
        </row>
        <row r="1515">
          <cell r="A1515" t="str">
            <v>02995</v>
          </cell>
          <cell r="B1515">
            <v>5.04</v>
          </cell>
        </row>
        <row r="1516">
          <cell r="A1516" t="str">
            <v>02996</v>
          </cell>
          <cell r="B1516">
            <v>141.57</v>
          </cell>
        </row>
        <row r="1517">
          <cell r="A1517" t="str">
            <v>03000</v>
          </cell>
          <cell r="B1517">
            <v>101.2212</v>
          </cell>
        </row>
        <row r="1518">
          <cell r="A1518" t="str">
            <v>03030</v>
          </cell>
          <cell r="B1518">
            <v>98.2821</v>
          </cell>
        </row>
        <row r="1519">
          <cell r="A1519" t="str">
            <v>03032</v>
          </cell>
          <cell r="B1519">
            <v>57.958100000000002</v>
          </cell>
        </row>
        <row r="1520">
          <cell r="A1520" t="str">
            <v>03033</v>
          </cell>
          <cell r="B1520">
            <v>55.4011</v>
          </cell>
        </row>
        <row r="1521">
          <cell r="A1521" t="str">
            <v>03034</v>
          </cell>
          <cell r="B1521">
            <v>28.123699999999999</v>
          </cell>
        </row>
        <row r="1522">
          <cell r="A1522" t="str">
            <v>03035</v>
          </cell>
          <cell r="B1522">
            <v>19.7422</v>
          </cell>
        </row>
        <row r="1523">
          <cell r="A1523" t="str">
            <v>03036</v>
          </cell>
          <cell r="B1523">
            <v>24.6449</v>
          </cell>
        </row>
        <row r="1524">
          <cell r="A1524" t="str">
            <v>03037</v>
          </cell>
          <cell r="B1524">
            <v>2.2961</v>
          </cell>
        </row>
        <row r="1525">
          <cell r="A1525" t="str">
            <v>03038</v>
          </cell>
          <cell r="B1525">
            <v>47.730200000000004</v>
          </cell>
        </row>
        <row r="1526">
          <cell r="A1526" t="str">
            <v>03039</v>
          </cell>
          <cell r="B1526">
            <v>126.869</v>
          </cell>
        </row>
        <row r="1527">
          <cell r="A1527" t="str">
            <v>03040</v>
          </cell>
          <cell r="B1527">
            <v>226.19319999999999</v>
          </cell>
        </row>
        <row r="1528">
          <cell r="A1528" t="str">
            <v>03041</v>
          </cell>
          <cell r="B1528">
            <v>408.39460000000003</v>
          </cell>
        </row>
        <row r="1529">
          <cell r="A1529" t="str">
            <v>03042</v>
          </cell>
          <cell r="B1529">
            <v>611.27959999999996</v>
          </cell>
        </row>
        <row r="1530">
          <cell r="A1530" t="str">
            <v>03049</v>
          </cell>
          <cell r="B1530">
            <v>426.3741</v>
          </cell>
        </row>
        <row r="1531">
          <cell r="A1531" t="str">
            <v>03050</v>
          </cell>
          <cell r="B1531">
            <v>8.9678000000000004</v>
          </cell>
        </row>
        <row r="1532">
          <cell r="A1532" t="str">
            <v>03051</v>
          </cell>
          <cell r="B1532">
            <v>7.7439999999999998</v>
          </cell>
        </row>
        <row r="1533">
          <cell r="A1533" t="str">
            <v>03053</v>
          </cell>
          <cell r="B1533">
            <v>4.2621000000000002</v>
          </cell>
        </row>
        <row r="1534">
          <cell r="A1534" t="str">
            <v>03054</v>
          </cell>
          <cell r="B1534">
            <v>3.6532</v>
          </cell>
        </row>
        <row r="1535">
          <cell r="A1535" t="str">
            <v>03055</v>
          </cell>
          <cell r="B1535">
            <v>2.4958999999999998</v>
          </cell>
        </row>
        <row r="1536">
          <cell r="A1536" t="str">
            <v>03056</v>
          </cell>
          <cell r="B1536">
            <v>76.689700000000002</v>
          </cell>
        </row>
        <row r="1537">
          <cell r="A1537" t="str">
            <v>03059</v>
          </cell>
          <cell r="B1537">
            <v>86.581800000000001</v>
          </cell>
        </row>
        <row r="1538">
          <cell r="A1538" t="str">
            <v>03060</v>
          </cell>
          <cell r="B1538">
            <v>62.11</v>
          </cell>
        </row>
        <row r="1539">
          <cell r="A1539" t="str">
            <v>03062</v>
          </cell>
          <cell r="B1539">
            <v>70.794300000000007</v>
          </cell>
        </row>
        <row r="1540">
          <cell r="A1540" t="str">
            <v>03063</v>
          </cell>
          <cell r="B1540">
            <v>570.04190000000006</v>
          </cell>
        </row>
        <row r="1541">
          <cell r="A1541" t="str">
            <v>03064</v>
          </cell>
          <cell r="B1541">
            <v>42.383699999999997</v>
          </cell>
        </row>
        <row r="1542">
          <cell r="A1542" t="str">
            <v>03066</v>
          </cell>
          <cell r="B1542">
            <v>116.72450000000001</v>
          </cell>
        </row>
        <row r="1543">
          <cell r="A1543" t="str">
            <v>03067</v>
          </cell>
          <cell r="B1543">
            <v>89.552700000000002</v>
          </cell>
        </row>
        <row r="1544">
          <cell r="A1544" t="str">
            <v>03068</v>
          </cell>
          <cell r="B1544">
            <v>140.72569999999999</v>
          </cell>
        </row>
        <row r="1545">
          <cell r="A1545" t="str">
            <v>03069</v>
          </cell>
          <cell r="B1545">
            <v>84.160499999999999</v>
          </cell>
        </row>
        <row r="1546">
          <cell r="A1546" t="str">
            <v>03070</v>
          </cell>
          <cell r="B1546">
            <v>688.11789999999996</v>
          </cell>
        </row>
        <row r="1547">
          <cell r="A1547" t="str">
            <v>03071</v>
          </cell>
          <cell r="B1547">
            <v>313.47680000000003</v>
          </cell>
        </row>
        <row r="1548">
          <cell r="A1548" t="str">
            <v>03072</v>
          </cell>
          <cell r="B1548">
            <v>73.299899999999994</v>
          </cell>
        </row>
        <row r="1549">
          <cell r="A1549" t="str">
            <v>03073</v>
          </cell>
          <cell r="B1549">
            <v>98.869699999999995</v>
          </cell>
        </row>
        <row r="1550">
          <cell r="A1550" t="str">
            <v>03075</v>
          </cell>
          <cell r="B1550">
            <v>104.8459</v>
          </cell>
        </row>
        <row r="1551">
          <cell r="A1551" t="str">
            <v>03077</v>
          </cell>
          <cell r="B1551">
            <v>795.91849999999999</v>
          </cell>
        </row>
        <row r="1552">
          <cell r="A1552" t="str">
            <v>03078</v>
          </cell>
          <cell r="B1552">
            <v>486.45780000000002</v>
          </cell>
        </row>
        <row r="1553">
          <cell r="A1553" t="str">
            <v>03079</v>
          </cell>
          <cell r="B1553">
            <v>508.90780000000001</v>
          </cell>
        </row>
        <row r="1554">
          <cell r="A1554" t="str">
            <v>03080</v>
          </cell>
          <cell r="B1554">
            <v>346.29910000000001</v>
          </cell>
        </row>
        <row r="1555">
          <cell r="A1555" t="str">
            <v>03081</v>
          </cell>
          <cell r="B1555">
            <v>335.82639999999998</v>
          </cell>
        </row>
        <row r="1556">
          <cell r="A1556" t="str">
            <v>03082</v>
          </cell>
          <cell r="B1556">
            <v>140.501</v>
          </cell>
        </row>
        <row r="1557">
          <cell r="A1557" t="str">
            <v>03083</v>
          </cell>
          <cell r="B1557">
            <v>2239.0783999999999</v>
          </cell>
        </row>
        <row r="1558">
          <cell r="A1558" t="str">
            <v>03084</v>
          </cell>
          <cell r="B1558">
            <v>6.0850999999999997</v>
          </cell>
        </row>
        <row r="1559">
          <cell r="A1559" t="str">
            <v>03085</v>
          </cell>
          <cell r="B1559">
            <v>30.0411</v>
          </cell>
        </row>
        <row r="1560">
          <cell r="A1560" t="str">
            <v>03086</v>
          </cell>
          <cell r="B1560">
            <v>29.210699999999999</v>
          </cell>
        </row>
        <row r="1561">
          <cell r="A1561" t="str">
            <v>03087</v>
          </cell>
          <cell r="B1561">
            <v>28.8735</v>
          </cell>
        </row>
        <row r="1562">
          <cell r="A1562" t="str">
            <v>03088</v>
          </cell>
          <cell r="B1562">
            <v>37.8977</v>
          </cell>
        </row>
        <row r="1563">
          <cell r="A1563" t="str">
            <v>03089</v>
          </cell>
          <cell r="B1563">
            <v>34.686900000000001</v>
          </cell>
        </row>
        <row r="1564">
          <cell r="A1564" t="str">
            <v>03090</v>
          </cell>
          <cell r="B1564">
            <v>33.818899999999999</v>
          </cell>
        </row>
        <row r="1565">
          <cell r="A1565" t="str">
            <v>03091</v>
          </cell>
          <cell r="B1565">
            <v>29.930700000000002</v>
          </cell>
        </row>
        <row r="1566">
          <cell r="A1566" t="str">
            <v>03092</v>
          </cell>
          <cell r="B1566">
            <v>33.8872</v>
          </cell>
        </row>
        <row r="1567">
          <cell r="A1567" t="str">
            <v>03093</v>
          </cell>
          <cell r="B1567">
            <v>37.843800000000002</v>
          </cell>
        </row>
        <row r="1568">
          <cell r="A1568" t="str">
            <v>03094</v>
          </cell>
          <cell r="B1568">
            <v>36.521799999999999</v>
          </cell>
        </row>
        <row r="1569">
          <cell r="A1569" t="str">
            <v>03095</v>
          </cell>
          <cell r="B1569">
            <v>35.755000000000003</v>
          </cell>
        </row>
        <row r="1570">
          <cell r="A1570" t="str">
            <v>03096</v>
          </cell>
          <cell r="B1570">
            <v>2503.4185000000002</v>
          </cell>
        </row>
        <row r="1571">
          <cell r="A1571" t="str">
            <v>03098</v>
          </cell>
          <cell r="B1571">
            <v>341.87150000000003</v>
          </cell>
        </row>
        <row r="1572">
          <cell r="A1572" t="str">
            <v>03099</v>
          </cell>
          <cell r="B1572">
            <v>132.96270000000001</v>
          </cell>
        </row>
        <row r="1573">
          <cell r="A1573" t="str">
            <v>03101</v>
          </cell>
          <cell r="B1573">
            <v>247.50919999999999</v>
          </cell>
        </row>
        <row r="1574">
          <cell r="A1574" t="str">
            <v>03104</v>
          </cell>
          <cell r="B1574">
            <v>149.00720000000001</v>
          </cell>
        </row>
        <row r="1575">
          <cell r="A1575" t="str">
            <v>03106</v>
          </cell>
          <cell r="B1575">
            <v>253.54939999999999</v>
          </cell>
        </row>
        <row r="1576">
          <cell r="A1576" t="str">
            <v>03107</v>
          </cell>
          <cell r="B1576">
            <v>354.72820000000002</v>
          </cell>
        </row>
        <row r="1577">
          <cell r="A1577" t="str">
            <v>03110</v>
          </cell>
          <cell r="B1577">
            <v>344.70819999999998</v>
          </cell>
        </row>
        <row r="1578">
          <cell r="A1578" t="str">
            <v>03111</v>
          </cell>
          <cell r="B1578">
            <v>22.800799999999999</v>
          </cell>
        </row>
        <row r="1579">
          <cell r="A1579" t="str">
            <v>03112</v>
          </cell>
          <cell r="B1579">
            <v>48.319299999999998</v>
          </cell>
        </row>
        <row r="1580">
          <cell r="A1580" t="str">
            <v>03113</v>
          </cell>
          <cell r="B1580">
            <v>174.78489999999999</v>
          </cell>
        </row>
        <row r="1581">
          <cell r="A1581" t="str">
            <v>03115</v>
          </cell>
          <cell r="B1581">
            <v>4.8708999999999998</v>
          </cell>
        </row>
        <row r="1582">
          <cell r="A1582" t="str">
            <v>03116</v>
          </cell>
          <cell r="B1582">
            <v>3.2473000000000001</v>
          </cell>
        </row>
        <row r="1583">
          <cell r="A1583" t="str">
            <v>03117</v>
          </cell>
          <cell r="B1583">
            <v>4.6727999999999996</v>
          </cell>
        </row>
        <row r="1584">
          <cell r="A1584" t="str">
            <v>03118</v>
          </cell>
          <cell r="B1584">
            <v>999.78689999999995</v>
          </cell>
        </row>
        <row r="1585">
          <cell r="A1585" t="str">
            <v>03147</v>
          </cell>
          <cell r="B1585">
            <v>15.0899</v>
          </cell>
        </row>
        <row r="1586">
          <cell r="A1586" t="str">
            <v>03149</v>
          </cell>
          <cell r="B1586">
            <v>163.43860000000001</v>
          </cell>
        </row>
        <row r="1587">
          <cell r="A1587" t="str">
            <v>03150</v>
          </cell>
          <cell r="B1587">
            <v>32.432699999999997</v>
          </cell>
        </row>
        <row r="1588">
          <cell r="A1588" t="str">
            <v>03151</v>
          </cell>
          <cell r="B1588">
            <v>80.874300000000005</v>
          </cell>
        </row>
        <row r="1589">
          <cell r="A1589" t="str">
            <v>03157</v>
          </cell>
          <cell r="B1589">
            <v>323.57769999999999</v>
          </cell>
        </row>
        <row r="1590">
          <cell r="A1590" t="str">
            <v>03158</v>
          </cell>
          <cell r="B1590">
            <v>793.44619999999998</v>
          </cell>
        </row>
        <row r="1591">
          <cell r="A1591" t="str">
            <v>03159</v>
          </cell>
          <cell r="B1591">
            <v>76.263199999999998</v>
          </cell>
        </row>
        <row r="1592">
          <cell r="A1592" t="str">
            <v>03160</v>
          </cell>
          <cell r="B1592">
            <v>66.549300000000002</v>
          </cell>
        </row>
        <row r="1593">
          <cell r="A1593" t="str">
            <v>03161</v>
          </cell>
          <cell r="B1593">
            <v>138.2407</v>
          </cell>
        </row>
        <row r="1594">
          <cell r="A1594" t="str">
            <v>03162</v>
          </cell>
          <cell r="B1594">
            <v>25292.590400000001</v>
          </cell>
        </row>
        <row r="1595">
          <cell r="A1595" t="str">
            <v>03163</v>
          </cell>
          <cell r="B1595">
            <v>166.59049999999999</v>
          </cell>
        </row>
        <row r="1596">
          <cell r="A1596" t="str">
            <v>03164</v>
          </cell>
          <cell r="B1596">
            <v>153.9169</v>
          </cell>
        </row>
        <row r="1597">
          <cell r="A1597" t="str">
            <v>03165</v>
          </cell>
          <cell r="B1597">
            <v>237.73259999999999</v>
          </cell>
        </row>
        <row r="1598">
          <cell r="A1598" t="str">
            <v>03166</v>
          </cell>
          <cell r="B1598">
            <v>215.79069999999999</v>
          </cell>
        </row>
        <row r="1599">
          <cell r="A1599" t="str">
            <v>03170</v>
          </cell>
          <cell r="B1599">
            <v>314.32260000000002</v>
          </cell>
        </row>
        <row r="1600">
          <cell r="A1600" t="str">
            <v>03176</v>
          </cell>
          <cell r="B1600">
            <v>596.21379999999999</v>
          </cell>
        </row>
        <row r="1601">
          <cell r="A1601" t="str">
            <v>03177</v>
          </cell>
          <cell r="B1601">
            <v>14.171900000000001</v>
          </cell>
        </row>
        <row r="1602">
          <cell r="A1602" t="str">
            <v>03179</v>
          </cell>
          <cell r="B1602">
            <v>15.1256</v>
          </cell>
        </row>
        <row r="1603">
          <cell r="A1603" t="str">
            <v>03182</v>
          </cell>
          <cell r="B1603">
            <v>482.77809999999999</v>
          </cell>
        </row>
        <row r="1604">
          <cell r="A1604" t="str">
            <v>03183</v>
          </cell>
          <cell r="B1604">
            <v>215.77340000000001</v>
          </cell>
        </row>
        <row r="1605">
          <cell r="A1605" t="str">
            <v>03184</v>
          </cell>
          <cell r="B1605">
            <v>87.005799999999994</v>
          </cell>
        </row>
        <row r="1606">
          <cell r="A1606" t="str">
            <v>03186</v>
          </cell>
          <cell r="B1606">
            <v>301.11380000000003</v>
          </cell>
        </row>
        <row r="1607">
          <cell r="A1607" t="str">
            <v>03187</v>
          </cell>
          <cell r="B1607">
            <v>412.95119999999997</v>
          </cell>
        </row>
        <row r="1608">
          <cell r="A1608" t="str">
            <v>03191</v>
          </cell>
          <cell r="B1608">
            <v>238.92689999999999</v>
          </cell>
        </row>
        <row r="1609">
          <cell r="A1609" t="str">
            <v>03211</v>
          </cell>
          <cell r="B1609">
            <v>37.473999999999997</v>
          </cell>
        </row>
        <row r="1610">
          <cell r="A1610" t="str">
            <v>03221</v>
          </cell>
          <cell r="B1610">
            <v>7818.8787000000002</v>
          </cell>
        </row>
        <row r="1611">
          <cell r="A1611" t="str">
            <v>03222</v>
          </cell>
          <cell r="B1611">
            <v>10157.9761</v>
          </cell>
        </row>
        <row r="1612">
          <cell r="A1612" t="str">
            <v>03227</v>
          </cell>
          <cell r="B1612">
            <v>5.0933000000000002</v>
          </cell>
        </row>
        <row r="1613">
          <cell r="A1613" t="str">
            <v>03239</v>
          </cell>
          <cell r="B1613">
            <v>38.4818</v>
          </cell>
        </row>
        <row r="1614">
          <cell r="A1614" t="str">
            <v>03249</v>
          </cell>
          <cell r="B1614">
            <v>137.62970000000001</v>
          </cell>
        </row>
        <row r="1615">
          <cell r="A1615" t="str">
            <v>03251</v>
          </cell>
          <cell r="B1615">
            <v>3.3573</v>
          </cell>
        </row>
        <row r="1616">
          <cell r="A1616" t="str">
            <v>03252</v>
          </cell>
          <cell r="B1616">
            <v>0.36930000000000002</v>
          </cell>
        </row>
        <row r="1617">
          <cell r="A1617" t="str">
            <v>03259</v>
          </cell>
          <cell r="B1617">
            <v>73.915199999999999</v>
          </cell>
        </row>
        <row r="1618">
          <cell r="A1618" t="str">
            <v>03261</v>
          </cell>
          <cell r="B1618">
            <v>58.637300000000003</v>
          </cell>
        </row>
        <row r="1619">
          <cell r="A1619" t="str">
            <v>03262</v>
          </cell>
          <cell r="B1619">
            <v>94.665300000000002</v>
          </cell>
        </row>
        <row r="1620">
          <cell r="A1620" t="str">
            <v>03263</v>
          </cell>
          <cell r="B1620">
            <v>204.0361</v>
          </cell>
        </row>
        <row r="1621">
          <cell r="A1621" t="str">
            <v>03266</v>
          </cell>
          <cell r="B1621">
            <v>42.6325</v>
          </cell>
        </row>
        <row r="1622">
          <cell r="A1622" t="str">
            <v>03267</v>
          </cell>
          <cell r="B1622">
            <v>3.3868</v>
          </cell>
        </row>
        <row r="1623">
          <cell r="A1623" t="str">
            <v>03268</v>
          </cell>
          <cell r="B1623">
            <v>53.514400000000002</v>
          </cell>
        </row>
        <row r="1624">
          <cell r="A1624" t="str">
            <v>03271</v>
          </cell>
          <cell r="B1624">
            <v>38.064999999999998</v>
          </cell>
        </row>
        <row r="1625">
          <cell r="A1625" t="str">
            <v>03279</v>
          </cell>
          <cell r="B1625">
            <v>97.915199999999999</v>
          </cell>
        </row>
        <row r="1626">
          <cell r="A1626" t="str">
            <v>03281</v>
          </cell>
          <cell r="B1626">
            <v>86.2761</v>
          </cell>
        </row>
        <row r="1627">
          <cell r="A1627" t="str">
            <v>03286</v>
          </cell>
          <cell r="B1627">
            <v>391.71960000000001</v>
          </cell>
        </row>
        <row r="1628">
          <cell r="A1628" t="str">
            <v>03287</v>
          </cell>
          <cell r="B1628">
            <v>19.417999999999999</v>
          </cell>
        </row>
        <row r="1629">
          <cell r="A1629" t="str">
            <v>03295</v>
          </cell>
          <cell r="B1629">
            <v>27.414200000000001</v>
          </cell>
        </row>
        <row r="1630">
          <cell r="A1630" t="str">
            <v>03300</v>
          </cell>
          <cell r="B1630">
            <v>393.68009999999998</v>
          </cell>
        </row>
        <row r="1631">
          <cell r="A1631" t="str">
            <v>03301</v>
          </cell>
          <cell r="B1631">
            <v>32.32</v>
          </cell>
        </row>
        <row r="1632">
          <cell r="A1632" t="str">
            <v>03302</v>
          </cell>
          <cell r="B1632">
            <v>12.397</v>
          </cell>
        </row>
        <row r="1633">
          <cell r="A1633" t="str">
            <v>03303</v>
          </cell>
          <cell r="B1633">
            <v>2.8717999999999999</v>
          </cell>
        </row>
        <row r="1634">
          <cell r="A1634" t="str">
            <v>03305</v>
          </cell>
          <cell r="B1634">
            <v>2666.5160000000001</v>
          </cell>
        </row>
        <row r="1635">
          <cell r="A1635" t="str">
            <v>03320</v>
          </cell>
          <cell r="B1635">
            <v>5.0739999999999998</v>
          </cell>
        </row>
        <row r="1636">
          <cell r="A1636" t="str">
            <v>03321</v>
          </cell>
          <cell r="B1636">
            <v>6.0887000000000002</v>
          </cell>
        </row>
        <row r="1637">
          <cell r="A1637" t="str">
            <v>03322</v>
          </cell>
          <cell r="B1637">
            <v>7.5095000000000001</v>
          </cell>
        </row>
        <row r="1638">
          <cell r="A1638" t="str">
            <v>03323</v>
          </cell>
          <cell r="B1638">
            <v>8.9301999999999992</v>
          </cell>
        </row>
        <row r="1639">
          <cell r="A1639" t="str">
            <v>03324</v>
          </cell>
          <cell r="B1639">
            <v>10.148</v>
          </cell>
        </row>
        <row r="1640">
          <cell r="A1640" t="str">
            <v>03325</v>
          </cell>
          <cell r="B1640">
            <v>16.236899999999999</v>
          </cell>
        </row>
        <row r="1641">
          <cell r="A1641" t="str">
            <v>03326</v>
          </cell>
          <cell r="B1641">
            <v>20.296099999999999</v>
          </cell>
        </row>
        <row r="1642">
          <cell r="A1642" t="str">
            <v>03327</v>
          </cell>
          <cell r="B1642">
            <v>30.444099999999999</v>
          </cell>
        </row>
        <row r="1643">
          <cell r="A1643" t="str">
            <v>03328</v>
          </cell>
          <cell r="B1643">
            <v>40.592300000000002</v>
          </cell>
        </row>
        <row r="1644">
          <cell r="A1644" t="str">
            <v>03329</v>
          </cell>
          <cell r="B1644">
            <v>123.72539999999999</v>
          </cell>
        </row>
        <row r="1645">
          <cell r="A1645" t="str">
            <v>03330</v>
          </cell>
          <cell r="B1645">
            <v>181.72200000000001</v>
          </cell>
        </row>
        <row r="1646">
          <cell r="A1646" t="str">
            <v>03331</v>
          </cell>
          <cell r="B1646">
            <v>243.37950000000001</v>
          </cell>
        </row>
        <row r="1647">
          <cell r="A1647" t="str">
            <v>03343</v>
          </cell>
          <cell r="B1647">
            <v>2.9771000000000001</v>
          </cell>
        </row>
        <row r="1648">
          <cell r="A1648" t="str">
            <v>03344</v>
          </cell>
          <cell r="B1648">
            <v>22.790299999999998</v>
          </cell>
        </row>
        <row r="1649">
          <cell r="A1649" t="str">
            <v>03345</v>
          </cell>
          <cell r="B1649">
            <v>1352.9137000000001</v>
          </cell>
        </row>
        <row r="1650">
          <cell r="A1650" t="str">
            <v>03346</v>
          </cell>
          <cell r="B1650">
            <v>175.51150000000001</v>
          </cell>
        </row>
        <row r="1651">
          <cell r="A1651" t="str">
            <v>03347</v>
          </cell>
          <cell r="B1651">
            <v>74.9221</v>
          </cell>
        </row>
        <row r="1652">
          <cell r="A1652" t="str">
            <v>03348</v>
          </cell>
          <cell r="B1652">
            <v>62.522599999999997</v>
          </cell>
        </row>
        <row r="1653">
          <cell r="A1653" t="str">
            <v>03349</v>
          </cell>
          <cell r="B1653">
            <v>80.825999999999993</v>
          </cell>
        </row>
        <row r="1654">
          <cell r="A1654" t="str">
            <v>03350</v>
          </cell>
          <cell r="B1654">
            <v>53.76</v>
          </cell>
        </row>
        <row r="1655">
          <cell r="A1655" t="str">
            <v>03351</v>
          </cell>
          <cell r="B1655">
            <v>31.908000000000001</v>
          </cell>
        </row>
        <row r="1656">
          <cell r="A1656" t="str">
            <v>03352</v>
          </cell>
          <cell r="B1656">
            <v>660.26300000000003</v>
          </cell>
        </row>
        <row r="1657">
          <cell r="A1657" t="str">
            <v>03353</v>
          </cell>
          <cell r="B1657">
            <v>78.9392</v>
          </cell>
        </row>
        <row r="1658">
          <cell r="A1658" t="str">
            <v>03354</v>
          </cell>
          <cell r="B1658">
            <v>127.7993</v>
          </cell>
        </row>
        <row r="1659">
          <cell r="A1659" t="str">
            <v>03355</v>
          </cell>
          <cell r="B1659">
            <v>135.9177</v>
          </cell>
        </row>
        <row r="1660">
          <cell r="A1660" t="str">
            <v>03356</v>
          </cell>
          <cell r="B1660">
            <v>12.784800000000001</v>
          </cell>
        </row>
        <row r="1661">
          <cell r="A1661" t="str">
            <v>03357</v>
          </cell>
          <cell r="B1661">
            <v>100.5399</v>
          </cell>
        </row>
        <row r="1662">
          <cell r="A1662" t="str">
            <v>03358</v>
          </cell>
          <cell r="B1662">
            <v>38.974200000000003</v>
          </cell>
        </row>
        <row r="1663">
          <cell r="A1663" t="str">
            <v>03359</v>
          </cell>
          <cell r="B1663">
            <v>32.4758</v>
          </cell>
        </row>
        <row r="1664">
          <cell r="A1664" t="str">
            <v>03360</v>
          </cell>
          <cell r="B1664">
            <v>75.817700000000002</v>
          </cell>
        </row>
        <row r="1665">
          <cell r="A1665" t="str">
            <v>03361</v>
          </cell>
          <cell r="B1665">
            <v>33.129800000000003</v>
          </cell>
        </row>
        <row r="1666">
          <cell r="A1666" t="str">
            <v>03362</v>
          </cell>
          <cell r="B1666">
            <v>28.4057</v>
          </cell>
        </row>
        <row r="1667">
          <cell r="A1667" t="str">
            <v>03363</v>
          </cell>
          <cell r="B1667">
            <v>52.957700000000003</v>
          </cell>
        </row>
        <row r="1668">
          <cell r="A1668" t="str">
            <v>03364</v>
          </cell>
          <cell r="B1668">
            <v>10.2698</v>
          </cell>
        </row>
        <row r="1669">
          <cell r="A1669" t="str">
            <v>03365</v>
          </cell>
          <cell r="B1669">
            <v>5.5457000000000001</v>
          </cell>
        </row>
        <row r="1670">
          <cell r="A1670" t="str">
            <v>03368</v>
          </cell>
          <cell r="B1670">
            <v>52.116199999999999</v>
          </cell>
        </row>
        <row r="1671">
          <cell r="A1671" t="str">
            <v>03369</v>
          </cell>
          <cell r="B1671">
            <v>43.983699999999999</v>
          </cell>
        </row>
        <row r="1672">
          <cell r="A1672" t="str">
            <v>03370</v>
          </cell>
          <cell r="B1672">
            <v>33.777700000000003</v>
          </cell>
        </row>
        <row r="1673">
          <cell r="A1673" t="str">
            <v>03371</v>
          </cell>
          <cell r="B1673">
            <v>20.516999999999999</v>
          </cell>
        </row>
        <row r="1674">
          <cell r="A1674" t="str">
            <v>03374</v>
          </cell>
          <cell r="B1674">
            <v>16.5</v>
          </cell>
        </row>
        <row r="1675">
          <cell r="A1675" t="str">
            <v>03375</v>
          </cell>
          <cell r="B1675">
            <v>13.75</v>
          </cell>
        </row>
        <row r="1676">
          <cell r="A1676" t="str">
            <v>03377</v>
          </cell>
          <cell r="B1676">
            <v>18.725300000000001</v>
          </cell>
        </row>
        <row r="1677">
          <cell r="A1677" t="str">
            <v>03378</v>
          </cell>
          <cell r="B1677">
            <v>371.08210000000003</v>
          </cell>
        </row>
        <row r="1678">
          <cell r="A1678" t="str">
            <v>03379</v>
          </cell>
          <cell r="B1678">
            <v>63.461199999999998</v>
          </cell>
        </row>
        <row r="1679">
          <cell r="A1679" t="str">
            <v>03381</v>
          </cell>
          <cell r="B1679">
            <v>96.419499999999999</v>
          </cell>
        </row>
        <row r="1680">
          <cell r="A1680" t="str">
            <v>03383</v>
          </cell>
          <cell r="B1680">
            <v>20.628799999999998</v>
          </cell>
        </row>
        <row r="1681">
          <cell r="A1681" t="str">
            <v>03384</v>
          </cell>
          <cell r="B1681">
            <v>2113.3404</v>
          </cell>
        </row>
        <row r="1682">
          <cell r="A1682" t="str">
            <v>03385</v>
          </cell>
          <cell r="B1682">
            <v>211.25710000000001</v>
          </cell>
        </row>
        <row r="1683">
          <cell r="A1683" t="str">
            <v>03386</v>
          </cell>
          <cell r="B1683">
            <v>325.11189999999999</v>
          </cell>
        </row>
        <row r="1684">
          <cell r="A1684" t="str">
            <v>03387</v>
          </cell>
          <cell r="B1684">
            <v>243.56700000000001</v>
          </cell>
        </row>
        <row r="1685">
          <cell r="A1685" t="str">
            <v>03388</v>
          </cell>
          <cell r="B1685">
            <v>372.67779999999999</v>
          </cell>
        </row>
        <row r="1686">
          <cell r="A1686" t="str">
            <v>03389</v>
          </cell>
          <cell r="B1686">
            <v>277.11959999999999</v>
          </cell>
        </row>
        <row r="1687">
          <cell r="A1687" t="str">
            <v>03390</v>
          </cell>
          <cell r="B1687">
            <v>424.34609999999998</v>
          </cell>
        </row>
        <row r="1688">
          <cell r="A1688" t="str">
            <v>03391</v>
          </cell>
          <cell r="B1688">
            <v>351.26679999999999</v>
          </cell>
        </row>
        <row r="1689">
          <cell r="A1689" t="str">
            <v>03392</v>
          </cell>
          <cell r="B1689">
            <v>537.13630000000001</v>
          </cell>
        </row>
        <row r="1690">
          <cell r="A1690" t="str">
            <v>03393</v>
          </cell>
          <cell r="B1690">
            <v>433.28429999999997</v>
          </cell>
        </row>
        <row r="1691">
          <cell r="A1691" t="str">
            <v>03394</v>
          </cell>
          <cell r="B1691">
            <v>662.82899999999995</v>
          </cell>
        </row>
        <row r="1692">
          <cell r="A1692" t="str">
            <v>03396</v>
          </cell>
          <cell r="B1692">
            <v>27.930399999999999</v>
          </cell>
        </row>
        <row r="1693">
          <cell r="A1693" t="str">
            <v>03397</v>
          </cell>
          <cell r="B1693">
            <v>0.82830000000000004</v>
          </cell>
        </row>
        <row r="1694">
          <cell r="A1694" t="str">
            <v>03398</v>
          </cell>
          <cell r="B1694">
            <v>121.19580000000001</v>
          </cell>
        </row>
        <row r="1695">
          <cell r="A1695" t="str">
            <v>03399</v>
          </cell>
          <cell r="B1695">
            <v>141.34379999999999</v>
          </cell>
        </row>
        <row r="1696">
          <cell r="A1696" t="str">
            <v>03400</v>
          </cell>
          <cell r="B1696">
            <v>179.7183</v>
          </cell>
        </row>
        <row r="1697">
          <cell r="A1697" t="str">
            <v>03401</v>
          </cell>
          <cell r="B1697">
            <v>546.66800000000001</v>
          </cell>
        </row>
        <row r="1698">
          <cell r="A1698" t="str">
            <v>03402</v>
          </cell>
          <cell r="B1698">
            <v>1361.6343999999999</v>
          </cell>
        </row>
        <row r="1699">
          <cell r="A1699" t="str">
            <v>03403</v>
          </cell>
          <cell r="B1699">
            <v>357.72809999999998</v>
          </cell>
        </row>
        <row r="1700">
          <cell r="A1700" t="str">
            <v>03404</v>
          </cell>
          <cell r="B1700">
            <v>107.9812</v>
          </cell>
        </row>
        <row r="1701">
          <cell r="A1701" t="str">
            <v>03405</v>
          </cell>
          <cell r="B1701">
            <v>685.25310000000002</v>
          </cell>
        </row>
        <row r="1702">
          <cell r="A1702" t="str">
            <v>03408</v>
          </cell>
          <cell r="B1702">
            <v>1232.1185</v>
          </cell>
        </row>
        <row r="1703">
          <cell r="A1703" t="str">
            <v>03409</v>
          </cell>
          <cell r="B1703">
            <v>1622.1185</v>
          </cell>
        </row>
        <row r="1704">
          <cell r="A1704" t="str">
            <v>03410</v>
          </cell>
          <cell r="B1704">
            <v>668.24950000000001</v>
          </cell>
        </row>
        <row r="1705">
          <cell r="A1705" t="str">
            <v>03411</v>
          </cell>
          <cell r="B1705">
            <v>626.36350000000004</v>
          </cell>
        </row>
        <row r="1706">
          <cell r="A1706" t="str">
            <v>03412</v>
          </cell>
          <cell r="B1706">
            <v>589.36950000000002</v>
          </cell>
        </row>
        <row r="1707">
          <cell r="A1707" t="str">
            <v>03413</v>
          </cell>
          <cell r="B1707">
            <v>531.14549999999997</v>
          </cell>
        </row>
        <row r="1708">
          <cell r="A1708" t="str">
            <v>03414</v>
          </cell>
          <cell r="B1708">
            <v>501.93950000000001</v>
          </cell>
        </row>
        <row r="1709">
          <cell r="A1709" t="str">
            <v>03415</v>
          </cell>
          <cell r="B1709">
            <v>475.92750000000001</v>
          </cell>
        </row>
        <row r="1710">
          <cell r="A1710" t="str">
            <v>03416</v>
          </cell>
          <cell r="B1710">
            <v>458.1395</v>
          </cell>
        </row>
        <row r="1711">
          <cell r="A1711" t="str">
            <v>03417</v>
          </cell>
          <cell r="B1711">
            <v>434.10550000000001</v>
          </cell>
        </row>
        <row r="1712">
          <cell r="A1712" t="str">
            <v>03418</v>
          </cell>
          <cell r="B1712">
            <v>474.92950000000002</v>
          </cell>
        </row>
        <row r="1713">
          <cell r="A1713" t="str">
            <v>03419</v>
          </cell>
          <cell r="B1713">
            <v>439.73750000000001</v>
          </cell>
        </row>
        <row r="1714">
          <cell r="A1714" t="str">
            <v>03420</v>
          </cell>
          <cell r="B1714">
            <v>587.95749999999998</v>
          </cell>
        </row>
        <row r="1715">
          <cell r="A1715" t="str">
            <v>03421</v>
          </cell>
          <cell r="B1715">
            <v>544.97950000000003</v>
          </cell>
        </row>
        <row r="1716">
          <cell r="A1716" t="str">
            <v>03422</v>
          </cell>
          <cell r="B1716">
            <v>853.7115</v>
          </cell>
        </row>
        <row r="1717">
          <cell r="A1717" t="str">
            <v>03423</v>
          </cell>
          <cell r="B1717">
            <v>520.17150000000004</v>
          </cell>
        </row>
        <row r="1718">
          <cell r="A1718" t="str">
            <v>03424</v>
          </cell>
          <cell r="B1718">
            <v>426.58550000000002</v>
          </cell>
        </row>
        <row r="1719">
          <cell r="A1719" t="str">
            <v>03425</v>
          </cell>
          <cell r="B1719">
            <v>383.29149999999998</v>
          </cell>
        </row>
        <row r="1720">
          <cell r="A1720" t="str">
            <v>03426</v>
          </cell>
          <cell r="B1720">
            <v>359.91149999999999</v>
          </cell>
        </row>
        <row r="1721">
          <cell r="A1721" t="str">
            <v>03427</v>
          </cell>
          <cell r="B1721">
            <v>420.14749999999998</v>
          </cell>
        </row>
        <row r="1722">
          <cell r="A1722" t="str">
            <v>03428</v>
          </cell>
          <cell r="B1722">
            <v>453.47550000000001</v>
          </cell>
        </row>
        <row r="1723">
          <cell r="A1723" t="str">
            <v>03429</v>
          </cell>
          <cell r="B1723">
            <v>434.47949999999997</v>
          </cell>
        </row>
        <row r="1724">
          <cell r="A1724" t="str">
            <v>03430</v>
          </cell>
          <cell r="B1724">
            <v>447.4735</v>
          </cell>
        </row>
        <row r="1725">
          <cell r="A1725" t="str">
            <v>03431</v>
          </cell>
          <cell r="B1725">
            <v>468.04349999999999</v>
          </cell>
        </row>
        <row r="1726">
          <cell r="A1726" t="str">
            <v>03432</v>
          </cell>
          <cell r="B1726">
            <v>567.9615</v>
          </cell>
        </row>
        <row r="1727">
          <cell r="A1727" t="str">
            <v>03433</v>
          </cell>
          <cell r="B1727">
            <v>460.0215</v>
          </cell>
        </row>
        <row r="1728">
          <cell r="A1728" t="str">
            <v>03434</v>
          </cell>
          <cell r="B1728">
            <v>418.01150000000001</v>
          </cell>
        </row>
        <row r="1729">
          <cell r="A1729" t="str">
            <v>03435</v>
          </cell>
          <cell r="B1729">
            <v>523.57079999999996</v>
          </cell>
        </row>
        <row r="1730">
          <cell r="A1730" t="str">
            <v>03436</v>
          </cell>
          <cell r="B1730">
            <v>454.06639999999999</v>
          </cell>
        </row>
        <row r="1731">
          <cell r="A1731" t="str">
            <v>03437</v>
          </cell>
          <cell r="B1731">
            <v>349.00200000000001</v>
          </cell>
        </row>
        <row r="1732">
          <cell r="A1732" t="str">
            <v>03438</v>
          </cell>
          <cell r="B1732">
            <v>323.18549999999999</v>
          </cell>
        </row>
        <row r="1733">
          <cell r="A1733" t="str">
            <v>03439</v>
          </cell>
          <cell r="B1733">
            <v>737.15949999999998</v>
          </cell>
        </row>
        <row r="1734">
          <cell r="A1734" t="str">
            <v>03440</v>
          </cell>
          <cell r="B1734">
            <v>384.86840000000001</v>
          </cell>
        </row>
        <row r="1735">
          <cell r="A1735" t="str">
            <v>03441</v>
          </cell>
          <cell r="B1735">
            <v>310.0335</v>
          </cell>
        </row>
        <row r="1736">
          <cell r="A1736" t="str">
            <v>03442</v>
          </cell>
          <cell r="B1736">
            <v>432.65839999999997</v>
          </cell>
        </row>
        <row r="1737">
          <cell r="A1737" t="str">
            <v>03443</v>
          </cell>
          <cell r="B1737">
            <v>343.46949999999998</v>
          </cell>
        </row>
        <row r="1738">
          <cell r="A1738" t="str">
            <v>03444</v>
          </cell>
          <cell r="B1738">
            <v>319.35840000000002</v>
          </cell>
        </row>
        <row r="1739">
          <cell r="A1739" t="str">
            <v>03445</v>
          </cell>
          <cell r="B1739">
            <v>188.49080000000001</v>
          </cell>
        </row>
        <row r="1740">
          <cell r="A1740" t="str">
            <v>03452</v>
          </cell>
          <cell r="B1740">
            <v>54.3337</v>
          </cell>
        </row>
        <row r="1741">
          <cell r="A1741" t="str">
            <v>03454</v>
          </cell>
          <cell r="B1741">
            <v>17.592600000000001</v>
          </cell>
        </row>
        <row r="1742">
          <cell r="A1742" t="str">
            <v>03455</v>
          </cell>
          <cell r="B1742">
            <v>160.47210000000001</v>
          </cell>
        </row>
        <row r="1743">
          <cell r="A1743" t="str">
            <v>03456</v>
          </cell>
          <cell r="B1743">
            <v>65.442599999999999</v>
          </cell>
        </row>
        <row r="1744">
          <cell r="A1744" t="str">
            <v>03457</v>
          </cell>
          <cell r="B1744">
            <v>631.0752</v>
          </cell>
        </row>
        <row r="1745">
          <cell r="A1745" t="str">
            <v>03465</v>
          </cell>
          <cell r="B1745">
            <v>138.47540000000001</v>
          </cell>
        </row>
        <row r="1746">
          <cell r="A1746" t="str">
            <v>03466</v>
          </cell>
          <cell r="B1746">
            <v>268.48230000000001</v>
          </cell>
        </row>
        <row r="1747">
          <cell r="A1747" t="str">
            <v>03468</v>
          </cell>
          <cell r="B1747">
            <v>319.61079999999998</v>
          </cell>
        </row>
        <row r="1748">
          <cell r="A1748" t="str">
            <v>03474</v>
          </cell>
          <cell r="B1748">
            <v>32.396700000000003</v>
          </cell>
        </row>
        <row r="1749">
          <cell r="A1749" t="str">
            <v>03475</v>
          </cell>
          <cell r="B1749">
            <v>5.4</v>
          </cell>
        </row>
        <row r="1750">
          <cell r="A1750" t="str">
            <v>03476</v>
          </cell>
          <cell r="B1750">
            <v>26.4</v>
          </cell>
        </row>
        <row r="1751">
          <cell r="A1751" t="str">
            <v>03477</v>
          </cell>
          <cell r="B1751">
            <v>17.52</v>
          </cell>
        </row>
        <row r="1752">
          <cell r="A1752" t="str">
            <v>03478</v>
          </cell>
          <cell r="B1752">
            <v>155.73599999999999</v>
          </cell>
        </row>
        <row r="1753">
          <cell r="A1753" t="str">
            <v>03479</v>
          </cell>
          <cell r="B1753">
            <v>30.78</v>
          </cell>
        </row>
        <row r="1754">
          <cell r="A1754" t="str">
            <v>03480</v>
          </cell>
          <cell r="B1754">
            <v>55.8</v>
          </cell>
        </row>
        <row r="1755">
          <cell r="A1755" t="str">
            <v>03481</v>
          </cell>
          <cell r="B1755">
            <v>73.08</v>
          </cell>
        </row>
        <row r="1756">
          <cell r="A1756" t="str">
            <v>03482</v>
          </cell>
          <cell r="B1756">
            <v>107.88</v>
          </cell>
        </row>
        <row r="1757">
          <cell r="A1757" t="str">
            <v>03483</v>
          </cell>
          <cell r="B1757">
            <v>23.301600000000001</v>
          </cell>
        </row>
        <row r="1758">
          <cell r="A1758" t="str">
            <v>03484</v>
          </cell>
          <cell r="B1758">
            <v>165.351</v>
          </cell>
        </row>
        <row r="1759">
          <cell r="A1759" t="str">
            <v>03485</v>
          </cell>
          <cell r="B1759">
            <v>235.58770000000001</v>
          </cell>
        </row>
        <row r="1760">
          <cell r="A1760" t="str">
            <v>03486</v>
          </cell>
          <cell r="B1760">
            <v>106.79949999999999</v>
          </cell>
        </row>
        <row r="1761">
          <cell r="A1761" t="str">
            <v>03487</v>
          </cell>
          <cell r="B1761">
            <v>403.5659</v>
          </cell>
        </row>
        <row r="1762">
          <cell r="A1762" t="str">
            <v>03488</v>
          </cell>
          <cell r="B1762">
            <v>524.76469999999995</v>
          </cell>
        </row>
        <row r="1763">
          <cell r="A1763" t="str">
            <v>03489</v>
          </cell>
          <cell r="B1763">
            <v>208.84729999999999</v>
          </cell>
        </row>
        <row r="1764">
          <cell r="A1764" t="str">
            <v>03490</v>
          </cell>
          <cell r="B1764">
            <v>362.28620000000001</v>
          </cell>
        </row>
        <row r="1765">
          <cell r="A1765" t="str">
            <v>03491</v>
          </cell>
          <cell r="B1765">
            <v>70.307100000000005</v>
          </cell>
        </row>
        <row r="1766">
          <cell r="A1766" t="str">
            <v>03500</v>
          </cell>
          <cell r="B1766">
            <v>433390.72</v>
          </cell>
        </row>
        <row r="1767">
          <cell r="A1767" t="str">
            <v>03508</v>
          </cell>
          <cell r="B1767">
            <v>459111.3</v>
          </cell>
        </row>
        <row r="1768">
          <cell r="A1768" t="str">
            <v>03512</v>
          </cell>
          <cell r="B1768">
            <v>216152</v>
          </cell>
        </row>
        <row r="1769">
          <cell r="A1769" t="str">
            <v>03513</v>
          </cell>
          <cell r="B1769">
            <v>224452</v>
          </cell>
        </row>
        <row r="1770">
          <cell r="A1770" t="str">
            <v>03514</v>
          </cell>
          <cell r="B1770">
            <v>392900</v>
          </cell>
        </row>
        <row r="1771">
          <cell r="A1771" t="str">
            <v>03515</v>
          </cell>
          <cell r="B1771">
            <v>793022</v>
          </cell>
        </row>
        <row r="1772">
          <cell r="A1772" t="str">
            <v>03516</v>
          </cell>
          <cell r="B1772">
            <v>568304</v>
          </cell>
        </row>
        <row r="1773">
          <cell r="A1773" t="str">
            <v>03517</v>
          </cell>
          <cell r="B1773">
            <v>708779.28</v>
          </cell>
        </row>
        <row r="1774">
          <cell r="A1774" t="str">
            <v>03523</v>
          </cell>
          <cell r="B1774">
            <v>74254.399999999994</v>
          </cell>
        </row>
        <row r="1775">
          <cell r="A1775" t="str">
            <v>03529</v>
          </cell>
          <cell r="B1775">
            <v>111400</v>
          </cell>
        </row>
        <row r="1776">
          <cell r="A1776" t="str">
            <v>03537</v>
          </cell>
          <cell r="B1776">
            <v>10890</v>
          </cell>
        </row>
        <row r="1777">
          <cell r="A1777" t="str">
            <v>03538</v>
          </cell>
          <cell r="B1777">
            <v>1156.8699999999999</v>
          </cell>
        </row>
        <row r="1778">
          <cell r="A1778" t="str">
            <v>03539</v>
          </cell>
          <cell r="B1778">
            <v>1516.3</v>
          </cell>
        </row>
        <row r="1779">
          <cell r="A1779" t="str">
            <v>03543</v>
          </cell>
          <cell r="B1779">
            <v>17510</v>
          </cell>
        </row>
        <row r="1780">
          <cell r="A1780" t="str">
            <v>03548</v>
          </cell>
          <cell r="B1780">
            <v>584779.28</v>
          </cell>
        </row>
        <row r="1781">
          <cell r="A1781" t="str">
            <v>03549</v>
          </cell>
          <cell r="B1781">
            <v>560222.78</v>
          </cell>
        </row>
        <row r="1782">
          <cell r="A1782" t="str">
            <v>03550</v>
          </cell>
          <cell r="B1782">
            <v>1146716.8825999999</v>
          </cell>
        </row>
        <row r="1783">
          <cell r="A1783" t="str">
            <v>03809</v>
          </cell>
          <cell r="B1783">
            <v>112.97</v>
          </cell>
        </row>
        <row r="1784">
          <cell r="A1784" t="str">
            <v>03812</v>
          </cell>
          <cell r="B1784">
            <v>127.27</v>
          </cell>
        </row>
        <row r="1785">
          <cell r="A1785" t="str">
            <v>03814</v>
          </cell>
          <cell r="B1785">
            <v>105.82</v>
          </cell>
        </row>
        <row r="1786">
          <cell r="A1786" t="str">
            <v>03822</v>
          </cell>
          <cell r="B1786">
            <v>7956.24</v>
          </cell>
        </row>
        <row r="1787">
          <cell r="A1787" t="str">
            <v>03823</v>
          </cell>
          <cell r="B1787">
            <v>576.79999999999995</v>
          </cell>
        </row>
        <row r="1788">
          <cell r="A1788" t="str">
            <v>03824</v>
          </cell>
          <cell r="B1788">
            <v>377.23</v>
          </cell>
        </row>
        <row r="1789">
          <cell r="A1789" t="str">
            <v>03827</v>
          </cell>
          <cell r="B1789">
            <v>584</v>
          </cell>
        </row>
        <row r="1790">
          <cell r="A1790" t="str">
            <v>03830</v>
          </cell>
          <cell r="B1790">
            <v>16.7</v>
          </cell>
        </row>
        <row r="1791">
          <cell r="A1791" t="str">
            <v>03831</v>
          </cell>
          <cell r="B1791">
            <v>17.96</v>
          </cell>
        </row>
        <row r="1792">
          <cell r="A1792" t="str">
            <v>03832</v>
          </cell>
          <cell r="B1792">
            <v>15.35</v>
          </cell>
        </row>
        <row r="1793">
          <cell r="A1793" t="str">
            <v>03833</v>
          </cell>
          <cell r="B1793">
            <v>15.44</v>
          </cell>
        </row>
        <row r="1794">
          <cell r="A1794" t="str">
            <v>03834</v>
          </cell>
          <cell r="B1794">
            <v>8.23</v>
          </cell>
        </row>
        <row r="1795">
          <cell r="A1795" t="str">
            <v>03835</v>
          </cell>
          <cell r="B1795">
            <v>15.23</v>
          </cell>
        </row>
        <row r="1796">
          <cell r="A1796" t="str">
            <v>03836</v>
          </cell>
          <cell r="B1796">
            <v>17.61</v>
          </cell>
        </row>
        <row r="1797">
          <cell r="A1797" t="str">
            <v>03837</v>
          </cell>
          <cell r="B1797">
            <v>19.27</v>
          </cell>
        </row>
        <row r="1798">
          <cell r="A1798" t="str">
            <v>03838</v>
          </cell>
          <cell r="B1798">
            <v>11.23</v>
          </cell>
        </row>
        <row r="1799">
          <cell r="A1799" t="str">
            <v>03845</v>
          </cell>
          <cell r="B1799">
            <v>61.8</v>
          </cell>
        </row>
        <row r="1800">
          <cell r="A1800" t="str">
            <v>03861</v>
          </cell>
          <cell r="B1800">
            <v>44.25</v>
          </cell>
        </row>
        <row r="1801">
          <cell r="A1801" t="str">
            <v>03862</v>
          </cell>
          <cell r="B1801">
            <v>31.76</v>
          </cell>
        </row>
        <row r="1802">
          <cell r="A1802" t="str">
            <v>03866</v>
          </cell>
          <cell r="B1802">
            <v>67.88</v>
          </cell>
        </row>
        <row r="1803">
          <cell r="A1803" t="str">
            <v>03867</v>
          </cell>
          <cell r="B1803">
            <v>76.41</v>
          </cell>
        </row>
        <row r="1804">
          <cell r="A1804" t="str">
            <v>03868</v>
          </cell>
          <cell r="B1804">
            <v>68.25</v>
          </cell>
        </row>
        <row r="1805">
          <cell r="A1805" t="str">
            <v>03874</v>
          </cell>
          <cell r="B1805">
            <v>112.1</v>
          </cell>
        </row>
        <row r="1806">
          <cell r="A1806" t="str">
            <v>03876</v>
          </cell>
          <cell r="B1806">
            <v>362.46</v>
          </cell>
        </row>
        <row r="1807">
          <cell r="A1807" t="str">
            <v>03878</v>
          </cell>
          <cell r="B1807">
            <v>104.61</v>
          </cell>
        </row>
        <row r="1808">
          <cell r="A1808" t="str">
            <v>03880</v>
          </cell>
          <cell r="B1808">
            <v>79.459999999999994</v>
          </cell>
        </row>
        <row r="1809">
          <cell r="A1809" t="str">
            <v>03881</v>
          </cell>
          <cell r="B1809">
            <v>237.03</v>
          </cell>
        </row>
        <row r="1810">
          <cell r="A1810" t="str">
            <v>03882</v>
          </cell>
          <cell r="B1810">
            <v>17.41</v>
          </cell>
        </row>
        <row r="1811">
          <cell r="A1811" t="str">
            <v>03887</v>
          </cell>
          <cell r="B1811">
            <v>1.64</v>
          </cell>
        </row>
        <row r="1812">
          <cell r="A1812" t="str">
            <v>03888</v>
          </cell>
          <cell r="B1812">
            <v>5.58</v>
          </cell>
        </row>
        <row r="1813">
          <cell r="A1813" t="str">
            <v>03889</v>
          </cell>
          <cell r="B1813">
            <v>196.21</v>
          </cell>
        </row>
        <row r="1814">
          <cell r="A1814" t="str">
            <v>03890</v>
          </cell>
          <cell r="B1814">
            <v>375.22</v>
          </cell>
        </row>
        <row r="1815">
          <cell r="A1815" t="str">
            <v>03891</v>
          </cell>
          <cell r="B1815">
            <v>485.79</v>
          </cell>
        </row>
        <row r="1816">
          <cell r="A1816" t="str">
            <v>03892</v>
          </cell>
          <cell r="B1816">
            <v>634.41999999999996</v>
          </cell>
        </row>
        <row r="1817">
          <cell r="A1817" t="str">
            <v>03893</v>
          </cell>
          <cell r="B1817">
            <v>706.93</v>
          </cell>
        </row>
        <row r="1818">
          <cell r="A1818" t="str">
            <v>03894</v>
          </cell>
          <cell r="B1818">
            <v>614</v>
          </cell>
        </row>
        <row r="1819">
          <cell r="A1819" t="str">
            <v>03895</v>
          </cell>
          <cell r="B1819">
            <v>978.82</v>
          </cell>
        </row>
        <row r="1820">
          <cell r="A1820" t="str">
            <v>03896</v>
          </cell>
          <cell r="B1820">
            <v>1210</v>
          </cell>
        </row>
        <row r="1821">
          <cell r="A1821" t="str">
            <v>03897</v>
          </cell>
          <cell r="B1821">
            <v>1756</v>
          </cell>
        </row>
        <row r="1822">
          <cell r="A1822" t="str">
            <v>03898</v>
          </cell>
          <cell r="B1822">
            <v>2160</v>
          </cell>
        </row>
        <row r="1823">
          <cell r="A1823" t="str">
            <v>03899</v>
          </cell>
          <cell r="B1823">
            <v>2911.1</v>
          </cell>
        </row>
        <row r="1824">
          <cell r="A1824" t="str">
            <v>03900</v>
          </cell>
          <cell r="B1824">
            <v>80.180000000000007</v>
          </cell>
        </row>
        <row r="1825">
          <cell r="A1825" t="str">
            <v>03901</v>
          </cell>
          <cell r="B1825">
            <v>101.35</v>
          </cell>
        </row>
        <row r="1826">
          <cell r="A1826" t="str">
            <v>03902</v>
          </cell>
          <cell r="B1826">
            <v>37.9</v>
          </cell>
        </row>
        <row r="1827">
          <cell r="A1827" t="str">
            <v>03903</v>
          </cell>
          <cell r="B1827">
            <v>274.89999999999998</v>
          </cell>
        </row>
        <row r="1828">
          <cell r="A1828" t="str">
            <v>03905</v>
          </cell>
          <cell r="B1828">
            <v>191.51</v>
          </cell>
        </row>
        <row r="1829">
          <cell r="A1829" t="str">
            <v>03906</v>
          </cell>
          <cell r="B1829">
            <v>178.94</v>
          </cell>
        </row>
        <row r="1830">
          <cell r="A1830" t="str">
            <v>03907</v>
          </cell>
          <cell r="B1830">
            <v>981.95</v>
          </cell>
        </row>
        <row r="1831">
          <cell r="A1831" t="str">
            <v>03908</v>
          </cell>
          <cell r="B1831">
            <v>52.43</v>
          </cell>
        </row>
        <row r="1832">
          <cell r="A1832" t="str">
            <v>03909</v>
          </cell>
          <cell r="B1832">
            <v>49.72</v>
          </cell>
        </row>
        <row r="1833">
          <cell r="A1833" t="str">
            <v>03910</v>
          </cell>
          <cell r="B1833">
            <v>98.99</v>
          </cell>
        </row>
        <row r="1834">
          <cell r="A1834" t="str">
            <v>03911</v>
          </cell>
          <cell r="B1834">
            <v>87.31</v>
          </cell>
        </row>
        <row r="1835">
          <cell r="A1835" t="str">
            <v>03912</v>
          </cell>
          <cell r="B1835">
            <v>209.72</v>
          </cell>
        </row>
        <row r="1836">
          <cell r="A1836" t="str">
            <v>03913</v>
          </cell>
          <cell r="B1836">
            <v>66.25</v>
          </cell>
        </row>
        <row r="1837">
          <cell r="A1837" t="str">
            <v>03915</v>
          </cell>
          <cell r="B1837">
            <v>40.450000000000003</v>
          </cell>
        </row>
        <row r="1838">
          <cell r="A1838" t="str">
            <v>03916</v>
          </cell>
          <cell r="B1838">
            <v>295.27</v>
          </cell>
        </row>
        <row r="1839">
          <cell r="A1839" t="str">
            <v>03917</v>
          </cell>
          <cell r="B1839">
            <v>338.05</v>
          </cell>
        </row>
        <row r="1840">
          <cell r="A1840" t="str">
            <v>03922</v>
          </cell>
          <cell r="B1840">
            <v>189.48</v>
          </cell>
        </row>
        <row r="1841">
          <cell r="A1841" t="str">
            <v>03923</v>
          </cell>
          <cell r="B1841">
            <v>277.73</v>
          </cell>
        </row>
        <row r="1842">
          <cell r="A1842" t="str">
            <v>03926</v>
          </cell>
          <cell r="B1842">
            <v>33.659999999999997</v>
          </cell>
        </row>
        <row r="1843">
          <cell r="A1843" t="str">
            <v>03927</v>
          </cell>
          <cell r="B1843">
            <v>77.33</v>
          </cell>
        </row>
        <row r="1844">
          <cell r="A1844" t="str">
            <v>03928</v>
          </cell>
          <cell r="B1844">
            <v>66.95</v>
          </cell>
        </row>
        <row r="1845">
          <cell r="A1845" t="str">
            <v>03929</v>
          </cell>
          <cell r="B1845">
            <v>35.450000000000003</v>
          </cell>
        </row>
        <row r="1846">
          <cell r="A1846" t="str">
            <v>03931</v>
          </cell>
          <cell r="B1846">
            <v>40.630000000000003</v>
          </cell>
        </row>
        <row r="1847">
          <cell r="A1847" t="str">
            <v>03932</v>
          </cell>
          <cell r="B1847">
            <v>87.55</v>
          </cell>
        </row>
        <row r="1848">
          <cell r="A1848" t="str">
            <v>03933</v>
          </cell>
          <cell r="B1848">
            <v>615.54</v>
          </cell>
        </row>
        <row r="1849">
          <cell r="A1849" t="str">
            <v>03934</v>
          </cell>
          <cell r="B1849">
            <v>759.21</v>
          </cell>
        </row>
        <row r="1850">
          <cell r="A1850" t="str">
            <v>03935</v>
          </cell>
          <cell r="B1850">
            <v>1681.46</v>
          </cell>
        </row>
        <row r="1851">
          <cell r="A1851" t="str">
            <v>03936</v>
          </cell>
          <cell r="B1851">
            <v>16.920000000000002</v>
          </cell>
        </row>
        <row r="1852">
          <cell r="A1852" t="str">
            <v>03937</v>
          </cell>
          <cell r="B1852">
            <v>72.09</v>
          </cell>
        </row>
        <row r="1853">
          <cell r="A1853" t="str">
            <v>03940</v>
          </cell>
          <cell r="B1853">
            <v>102.49</v>
          </cell>
        </row>
        <row r="1854">
          <cell r="A1854" t="str">
            <v>03941</v>
          </cell>
          <cell r="B1854">
            <v>60.2</v>
          </cell>
        </row>
        <row r="1855">
          <cell r="A1855" t="str">
            <v>03944</v>
          </cell>
          <cell r="B1855">
            <v>21.62</v>
          </cell>
        </row>
        <row r="1856">
          <cell r="A1856" t="str">
            <v>03945</v>
          </cell>
          <cell r="B1856">
            <v>6232.9089000000004</v>
          </cell>
        </row>
        <row r="1857">
          <cell r="A1857" t="str">
            <v>03946</v>
          </cell>
          <cell r="B1857">
            <v>32.96</v>
          </cell>
        </row>
        <row r="1858">
          <cell r="A1858" t="str">
            <v>03949</v>
          </cell>
          <cell r="B1858">
            <v>41.12</v>
          </cell>
        </row>
        <row r="1859">
          <cell r="A1859" t="str">
            <v>03950</v>
          </cell>
          <cell r="B1859">
            <v>70.97</v>
          </cell>
        </row>
        <row r="1860">
          <cell r="A1860" t="str">
            <v>03951</v>
          </cell>
          <cell r="B1860">
            <v>230</v>
          </cell>
        </row>
        <row r="1861">
          <cell r="A1861" t="str">
            <v>03953</v>
          </cell>
          <cell r="B1861">
            <v>0.84</v>
          </cell>
        </row>
        <row r="1862">
          <cell r="A1862" t="str">
            <v>03954</v>
          </cell>
          <cell r="B1862">
            <v>4.8499999999999996</v>
          </cell>
        </row>
        <row r="1863">
          <cell r="A1863" t="str">
            <v>03960</v>
          </cell>
          <cell r="B1863">
            <v>38</v>
          </cell>
        </row>
        <row r="1864">
          <cell r="A1864" t="str">
            <v>03961</v>
          </cell>
          <cell r="B1864">
            <v>34.25</v>
          </cell>
        </row>
        <row r="1865">
          <cell r="A1865" t="str">
            <v>03962</v>
          </cell>
          <cell r="B1865">
            <v>27.4</v>
          </cell>
        </row>
        <row r="1866">
          <cell r="A1866" t="str">
            <v>03963</v>
          </cell>
          <cell r="B1866">
            <v>114.59</v>
          </cell>
        </row>
        <row r="1867">
          <cell r="A1867" t="str">
            <v>03964</v>
          </cell>
          <cell r="B1867">
            <v>8064</v>
          </cell>
        </row>
        <row r="1868">
          <cell r="A1868" t="str">
            <v>03966</v>
          </cell>
          <cell r="B1868">
            <v>5322</v>
          </cell>
        </row>
        <row r="1869">
          <cell r="A1869" t="str">
            <v>03968</v>
          </cell>
          <cell r="B1869">
            <v>19.57</v>
          </cell>
        </row>
        <row r="1870">
          <cell r="A1870" t="str">
            <v>03969</v>
          </cell>
          <cell r="B1870">
            <v>71.37</v>
          </cell>
        </row>
        <row r="1871">
          <cell r="A1871" t="str">
            <v>03970</v>
          </cell>
          <cell r="B1871">
            <v>41.2</v>
          </cell>
        </row>
        <row r="1872">
          <cell r="A1872" t="str">
            <v>03971</v>
          </cell>
          <cell r="B1872">
            <v>21.12</v>
          </cell>
        </row>
        <row r="1873">
          <cell r="A1873" t="str">
            <v>03972</v>
          </cell>
          <cell r="B1873">
            <v>78.69</v>
          </cell>
        </row>
        <row r="1874">
          <cell r="A1874" t="str">
            <v>03973</v>
          </cell>
          <cell r="B1874">
            <v>96.46</v>
          </cell>
        </row>
        <row r="1875">
          <cell r="A1875" t="str">
            <v>03977</v>
          </cell>
          <cell r="B1875">
            <v>60.548000000000002</v>
          </cell>
        </row>
        <row r="1876">
          <cell r="A1876" t="str">
            <v>03978</v>
          </cell>
          <cell r="B1876">
            <v>16.63</v>
          </cell>
        </row>
        <row r="1877">
          <cell r="A1877" t="str">
            <v>03979</v>
          </cell>
          <cell r="B1877">
            <v>2.54</v>
          </cell>
        </row>
        <row r="1878">
          <cell r="A1878" t="str">
            <v>03982</v>
          </cell>
          <cell r="B1878">
            <v>41.01</v>
          </cell>
        </row>
        <row r="1879">
          <cell r="A1879" t="str">
            <v>03983</v>
          </cell>
          <cell r="B1879">
            <v>3240</v>
          </cell>
        </row>
        <row r="1880">
          <cell r="A1880" t="str">
            <v>03984</v>
          </cell>
          <cell r="B1880">
            <v>2390</v>
          </cell>
        </row>
        <row r="1881">
          <cell r="A1881" t="str">
            <v>03990</v>
          </cell>
          <cell r="B1881">
            <v>918.5</v>
          </cell>
        </row>
        <row r="1882">
          <cell r="A1882" t="str">
            <v>03991</v>
          </cell>
          <cell r="B1882">
            <v>796</v>
          </cell>
        </row>
        <row r="1883">
          <cell r="A1883" t="str">
            <v>03996</v>
          </cell>
          <cell r="B1883">
            <v>199</v>
          </cell>
        </row>
        <row r="1884">
          <cell r="A1884" t="str">
            <v>03997</v>
          </cell>
          <cell r="B1884">
            <v>462</v>
          </cell>
        </row>
        <row r="1885">
          <cell r="A1885" t="str">
            <v>03998</v>
          </cell>
          <cell r="B1885">
            <v>440</v>
          </cell>
        </row>
        <row r="1886">
          <cell r="A1886" t="str">
            <v>04000</v>
          </cell>
          <cell r="B1886">
            <v>25.16</v>
          </cell>
        </row>
        <row r="1887">
          <cell r="A1887" t="str">
            <v>04001</v>
          </cell>
          <cell r="B1887">
            <v>93.58</v>
          </cell>
        </row>
        <row r="1888">
          <cell r="A1888" t="str">
            <v>04002</v>
          </cell>
          <cell r="B1888">
            <v>197.31</v>
          </cell>
        </row>
        <row r="1889">
          <cell r="A1889" t="str">
            <v>04003</v>
          </cell>
          <cell r="B1889">
            <v>261.72000000000003</v>
          </cell>
        </row>
        <row r="1890">
          <cell r="A1890" t="str">
            <v>04012</v>
          </cell>
          <cell r="B1890">
            <v>4501.1000000000004</v>
          </cell>
        </row>
        <row r="1891">
          <cell r="A1891" t="str">
            <v>04013</v>
          </cell>
          <cell r="B1891">
            <v>197.63</v>
          </cell>
        </row>
        <row r="1892">
          <cell r="A1892" t="str">
            <v>04014</v>
          </cell>
          <cell r="B1892">
            <v>5871</v>
          </cell>
        </row>
        <row r="1893">
          <cell r="A1893" t="str">
            <v>04015</v>
          </cell>
          <cell r="B1893">
            <v>7338.75</v>
          </cell>
        </row>
        <row r="1894">
          <cell r="A1894" t="str">
            <v>04048</v>
          </cell>
          <cell r="B1894">
            <v>7.53</v>
          </cell>
        </row>
        <row r="1895">
          <cell r="A1895" t="str">
            <v>04049</v>
          </cell>
          <cell r="B1895">
            <v>8.93</v>
          </cell>
        </row>
        <row r="1896">
          <cell r="A1896" t="str">
            <v>04050</v>
          </cell>
          <cell r="B1896">
            <v>10.29</v>
          </cell>
        </row>
        <row r="1897">
          <cell r="A1897" t="str">
            <v>04051</v>
          </cell>
          <cell r="B1897">
            <v>11.07</v>
          </cell>
        </row>
        <row r="1898">
          <cell r="A1898" t="str">
            <v>04052</v>
          </cell>
          <cell r="B1898">
            <v>11.74</v>
          </cell>
        </row>
        <row r="1899">
          <cell r="A1899" t="str">
            <v>04053</v>
          </cell>
          <cell r="B1899">
            <v>23.48</v>
          </cell>
        </row>
        <row r="1900">
          <cell r="A1900" t="str">
            <v>04054</v>
          </cell>
          <cell r="B1900">
            <v>27.78</v>
          </cell>
        </row>
        <row r="1901">
          <cell r="A1901" t="str">
            <v>04055</v>
          </cell>
          <cell r="B1901">
            <v>28.7</v>
          </cell>
        </row>
        <row r="1902">
          <cell r="A1902" t="str">
            <v>04056</v>
          </cell>
          <cell r="B1902">
            <v>33.909999999999997</v>
          </cell>
        </row>
        <row r="1903">
          <cell r="A1903" t="str">
            <v>04057</v>
          </cell>
          <cell r="B1903">
            <v>26.37</v>
          </cell>
        </row>
        <row r="1904">
          <cell r="A1904" t="str">
            <v>04058</v>
          </cell>
          <cell r="B1904">
            <v>1.23</v>
          </cell>
        </row>
        <row r="1905">
          <cell r="A1905" t="str">
            <v>04059</v>
          </cell>
          <cell r="B1905">
            <v>0.28999999999999998</v>
          </cell>
        </row>
        <row r="1906">
          <cell r="A1906" t="str">
            <v>04073</v>
          </cell>
          <cell r="B1906">
            <v>89.965000000000003</v>
          </cell>
        </row>
        <row r="1907">
          <cell r="A1907" t="str">
            <v>04082</v>
          </cell>
          <cell r="B1907">
            <v>42.491</v>
          </cell>
        </row>
        <row r="1908">
          <cell r="A1908" t="str">
            <v>04091</v>
          </cell>
          <cell r="B1908">
            <v>29.303799999999999</v>
          </cell>
        </row>
        <row r="1909">
          <cell r="A1909" t="str">
            <v>04109</v>
          </cell>
          <cell r="B1909">
            <v>24.180199999999999</v>
          </cell>
        </row>
        <row r="1910">
          <cell r="A1910" t="str">
            <v>04146</v>
          </cell>
          <cell r="B1910">
            <v>426.76</v>
          </cell>
        </row>
        <row r="1911">
          <cell r="A1911" t="str">
            <v>04147</v>
          </cell>
          <cell r="B1911">
            <v>510.18</v>
          </cell>
        </row>
        <row r="1912">
          <cell r="A1912" t="str">
            <v>04148</v>
          </cell>
          <cell r="B1912">
            <v>623.89</v>
          </cell>
        </row>
        <row r="1913">
          <cell r="A1913" t="str">
            <v>04149</v>
          </cell>
          <cell r="B1913">
            <v>711.74</v>
          </cell>
        </row>
        <row r="1914">
          <cell r="A1914" t="str">
            <v>04150</v>
          </cell>
          <cell r="B1914">
            <v>1002.01</v>
          </cell>
        </row>
        <row r="1915">
          <cell r="A1915" t="str">
            <v>04151</v>
          </cell>
          <cell r="B1915">
            <v>1249.3900000000001</v>
          </cell>
        </row>
        <row r="1916">
          <cell r="A1916" t="str">
            <v>04152</v>
          </cell>
          <cell r="B1916">
            <v>1615.41</v>
          </cell>
        </row>
        <row r="1917">
          <cell r="A1917" t="str">
            <v>04153</v>
          </cell>
          <cell r="B1917">
            <v>939.05</v>
          </cell>
        </row>
        <row r="1918">
          <cell r="A1918" t="str">
            <v>04202</v>
          </cell>
          <cell r="B1918">
            <v>112.6</v>
          </cell>
        </row>
        <row r="1919">
          <cell r="A1919" t="str">
            <v>04210</v>
          </cell>
          <cell r="B1919">
            <v>5.45</v>
          </cell>
        </row>
        <row r="1920">
          <cell r="A1920" t="str">
            <v>04248</v>
          </cell>
          <cell r="B1920">
            <v>46.35</v>
          </cell>
        </row>
        <row r="1921">
          <cell r="A1921" t="str">
            <v>04249</v>
          </cell>
          <cell r="B1921">
            <v>53.787199999999999</v>
          </cell>
        </row>
        <row r="1922">
          <cell r="A1922" t="str">
            <v>04250</v>
          </cell>
          <cell r="B1922">
            <v>64.0441</v>
          </cell>
        </row>
        <row r="1923">
          <cell r="A1923" t="str">
            <v>04252</v>
          </cell>
          <cell r="B1923">
            <v>3.47</v>
          </cell>
        </row>
        <row r="1924">
          <cell r="A1924" t="str">
            <v>04253</v>
          </cell>
          <cell r="B1924">
            <v>9.02</v>
          </cell>
        </row>
        <row r="1925">
          <cell r="A1925" t="str">
            <v>04254</v>
          </cell>
          <cell r="B1925">
            <v>18.920000000000002</v>
          </cell>
        </row>
        <row r="1926">
          <cell r="A1926" t="str">
            <v>04255</v>
          </cell>
          <cell r="B1926">
            <v>23.6</v>
          </cell>
        </row>
        <row r="1927">
          <cell r="A1927" t="str">
            <v>04256</v>
          </cell>
          <cell r="B1927">
            <v>32.020000000000003</v>
          </cell>
        </row>
        <row r="1928">
          <cell r="A1928" t="str">
            <v>04257</v>
          </cell>
          <cell r="B1928">
            <v>36.85</v>
          </cell>
        </row>
        <row r="1929">
          <cell r="A1929" t="str">
            <v>04265</v>
          </cell>
          <cell r="B1929">
            <v>16.440000000000001</v>
          </cell>
        </row>
        <row r="1930">
          <cell r="A1930" t="str">
            <v>04266</v>
          </cell>
          <cell r="B1930">
            <v>0.85</v>
          </cell>
        </row>
        <row r="1931">
          <cell r="A1931" t="str">
            <v>04267</v>
          </cell>
          <cell r="B1931">
            <v>1.46</v>
          </cell>
        </row>
        <row r="1932">
          <cell r="A1932" t="str">
            <v>04268</v>
          </cell>
          <cell r="B1932">
            <v>2.11</v>
          </cell>
        </row>
        <row r="1933">
          <cell r="A1933" t="str">
            <v>04269</v>
          </cell>
          <cell r="B1933">
            <v>2.57</v>
          </cell>
        </row>
        <row r="1934">
          <cell r="A1934" t="str">
            <v>04270</v>
          </cell>
          <cell r="B1934">
            <v>3.86</v>
          </cell>
        </row>
        <row r="1935">
          <cell r="A1935" t="str">
            <v>04271</v>
          </cell>
          <cell r="B1935">
            <v>5.32</v>
          </cell>
        </row>
        <row r="1936">
          <cell r="A1936" t="str">
            <v>04273</v>
          </cell>
          <cell r="B1936">
            <v>7.2248999999999999</v>
          </cell>
        </row>
        <row r="1937">
          <cell r="A1937" t="str">
            <v>04276</v>
          </cell>
          <cell r="B1937">
            <v>124.9873</v>
          </cell>
        </row>
        <row r="1938">
          <cell r="A1938" t="str">
            <v>04277</v>
          </cell>
          <cell r="B1938">
            <v>102.19410000000001</v>
          </cell>
        </row>
        <row r="1939">
          <cell r="A1939" t="str">
            <v>04278</v>
          </cell>
          <cell r="B1939">
            <v>165.63</v>
          </cell>
        </row>
        <row r="1940">
          <cell r="A1940" t="str">
            <v>04279</v>
          </cell>
          <cell r="B1940">
            <v>23.953099999999999</v>
          </cell>
        </row>
        <row r="1941">
          <cell r="A1941" t="str">
            <v>04281</v>
          </cell>
          <cell r="B1941">
            <v>2.1795</v>
          </cell>
        </row>
        <row r="1942">
          <cell r="A1942" t="str">
            <v>04282</v>
          </cell>
          <cell r="B1942">
            <v>3.16</v>
          </cell>
        </row>
        <row r="1943">
          <cell r="A1943" t="str">
            <v>04283</v>
          </cell>
          <cell r="B1943">
            <v>4.5503</v>
          </cell>
        </row>
        <row r="1944">
          <cell r="A1944" t="str">
            <v>04284</v>
          </cell>
          <cell r="B1944">
            <v>7.1656000000000004</v>
          </cell>
        </row>
        <row r="1945">
          <cell r="A1945" t="str">
            <v>04285</v>
          </cell>
          <cell r="B1945">
            <v>11.5268</v>
          </cell>
        </row>
        <row r="1946">
          <cell r="A1946" t="str">
            <v>04286</v>
          </cell>
          <cell r="B1946">
            <v>17.914200000000001</v>
          </cell>
        </row>
        <row r="1947">
          <cell r="A1947" t="str">
            <v>04287</v>
          </cell>
          <cell r="B1947">
            <v>34.2789</v>
          </cell>
        </row>
        <row r="1948">
          <cell r="A1948" t="str">
            <v>04288</v>
          </cell>
          <cell r="B1948">
            <v>48.735999999999997</v>
          </cell>
        </row>
        <row r="1949">
          <cell r="A1949" t="str">
            <v>04290</v>
          </cell>
          <cell r="B1949">
            <v>64.2273</v>
          </cell>
        </row>
        <row r="1950">
          <cell r="A1950" t="str">
            <v>04291</v>
          </cell>
          <cell r="B1950">
            <v>80.788200000000003</v>
          </cell>
        </row>
        <row r="1951">
          <cell r="A1951" t="str">
            <v>04292</v>
          </cell>
          <cell r="B1951">
            <v>165.71510000000001</v>
          </cell>
        </row>
        <row r="1952">
          <cell r="A1952" t="str">
            <v>04303</v>
          </cell>
          <cell r="B1952">
            <v>41.75</v>
          </cell>
        </row>
        <row r="1953">
          <cell r="A1953" t="str">
            <v>04304</v>
          </cell>
          <cell r="B1953">
            <v>164.75</v>
          </cell>
        </row>
        <row r="1954">
          <cell r="A1954" t="str">
            <v>04307</v>
          </cell>
          <cell r="B1954">
            <v>4.29</v>
          </cell>
        </row>
        <row r="1955">
          <cell r="A1955" t="str">
            <v>04311</v>
          </cell>
          <cell r="B1955">
            <v>9.86</v>
          </cell>
        </row>
        <row r="1956">
          <cell r="A1956" t="str">
            <v>04312</v>
          </cell>
          <cell r="B1956">
            <v>9.86</v>
          </cell>
        </row>
        <row r="1957">
          <cell r="A1957" t="str">
            <v>04313</v>
          </cell>
          <cell r="B1957">
            <v>23.87</v>
          </cell>
        </row>
        <row r="1958">
          <cell r="A1958" t="str">
            <v>04314</v>
          </cell>
          <cell r="B1958">
            <v>35.74</v>
          </cell>
        </row>
        <row r="1959">
          <cell r="A1959" t="str">
            <v>04315</v>
          </cell>
          <cell r="B1959">
            <v>32.89</v>
          </cell>
        </row>
        <row r="1960">
          <cell r="A1960" t="str">
            <v>04317</v>
          </cell>
          <cell r="B1960">
            <v>28.0839</v>
          </cell>
        </row>
        <row r="1961">
          <cell r="A1961" t="str">
            <v>04319</v>
          </cell>
          <cell r="B1961">
            <v>31.0182</v>
          </cell>
        </row>
        <row r="1962">
          <cell r="A1962" t="str">
            <v>04322</v>
          </cell>
          <cell r="B1962">
            <v>3.81</v>
          </cell>
        </row>
        <row r="1963">
          <cell r="A1963" t="str">
            <v>04323</v>
          </cell>
          <cell r="B1963">
            <v>6.59</v>
          </cell>
        </row>
        <row r="1964">
          <cell r="A1964" t="str">
            <v>04324</v>
          </cell>
          <cell r="B1964">
            <v>125.89</v>
          </cell>
        </row>
        <row r="1965">
          <cell r="A1965" t="str">
            <v>04325</v>
          </cell>
          <cell r="B1965">
            <v>505.99</v>
          </cell>
        </row>
        <row r="1966">
          <cell r="A1966" t="str">
            <v>04326</v>
          </cell>
          <cell r="B1966">
            <v>34.270000000000003</v>
          </cell>
        </row>
        <row r="1967">
          <cell r="A1967" t="str">
            <v>04327</v>
          </cell>
          <cell r="B1967">
            <v>63683</v>
          </cell>
        </row>
        <row r="1968">
          <cell r="A1968" t="str">
            <v>04332</v>
          </cell>
          <cell r="B1968">
            <v>460.88</v>
          </cell>
        </row>
        <row r="1969">
          <cell r="A1969" t="str">
            <v>04333</v>
          </cell>
          <cell r="B1969">
            <v>864.17</v>
          </cell>
        </row>
        <row r="1970">
          <cell r="A1970" t="str">
            <v>04334</v>
          </cell>
          <cell r="B1970">
            <v>1786</v>
          </cell>
        </row>
        <row r="1971">
          <cell r="A1971" t="str">
            <v>04335</v>
          </cell>
          <cell r="B1971">
            <v>2380</v>
          </cell>
        </row>
        <row r="1972">
          <cell r="A1972" t="str">
            <v>04337</v>
          </cell>
          <cell r="B1972">
            <v>73.540000000000006</v>
          </cell>
        </row>
        <row r="1973">
          <cell r="A1973" t="str">
            <v>04338</v>
          </cell>
          <cell r="B1973">
            <v>236.2</v>
          </cell>
        </row>
        <row r="1974">
          <cell r="A1974" t="str">
            <v>04339</v>
          </cell>
          <cell r="B1974">
            <v>199</v>
          </cell>
        </row>
        <row r="1975">
          <cell r="A1975" t="str">
            <v>04340</v>
          </cell>
          <cell r="B1975">
            <v>118.97</v>
          </cell>
        </row>
        <row r="1976">
          <cell r="A1976" t="str">
            <v>04343</v>
          </cell>
          <cell r="B1976">
            <v>7.07</v>
          </cell>
        </row>
        <row r="1977">
          <cell r="A1977" t="str">
            <v>04344</v>
          </cell>
          <cell r="B1977">
            <v>11749.23</v>
          </cell>
        </row>
        <row r="1978">
          <cell r="A1978" t="str">
            <v>04345</v>
          </cell>
          <cell r="B1978">
            <v>18650</v>
          </cell>
        </row>
        <row r="1979">
          <cell r="A1979" t="str">
            <v>04346</v>
          </cell>
          <cell r="B1979">
            <v>25850</v>
          </cell>
        </row>
        <row r="1980">
          <cell r="A1980" t="str">
            <v>04347</v>
          </cell>
          <cell r="B1980">
            <v>28850</v>
          </cell>
        </row>
        <row r="1981">
          <cell r="A1981" t="str">
            <v>04348</v>
          </cell>
          <cell r="B1981">
            <v>48902.48</v>
          </cell>
        </row>
        <row r="1982">
          <cell r="A1982" t="str">
            <v>04352</v>
          </cell>
          <cell r="B1982">
            <v>964.8</v>
          </cell>
        </row>
        <row r="1983">
          <cell r="A1983" t="str">
            <v>04360</v>
          </cell>
          <cell r="B1983">
            <v>37.019599999999997</v>
          </cell>
        </row>
        <row r="1984">
          <cell r="A1984" t="str">
            <v>04361</v>
          </cell>
          <cell r="B1984">
            <v>17.149999999999999</v>
          </cell>
        </row>
        <row r="1985">
          <cell r="A1985" t="str">
            <v>04377</v>
          </cell>
          <cell r="B1985">
            <v>26.68</v>
          </cell>
        </row>
        <row r="1986">
          <cell r="A1986" t="str">
            <v>04388</v>
          </cell>
          <cell r="B1986">
            <v>290</v>
          </cell>
        </row>
        <row r="1987">
          <cell r="A1987" t="str">
            <v>04403</v>
          </cell>
          <cell r="B1987">
            <v>45.22</v>
          </cell>
        </row>
        <row r="1988">
          <cell r="A1988" t="str">
            <v>04406</v>
          </cell>
          <cell r="B1988">
            <v>27.2</v>
          </cell>
        </row>
        <row r="1989">
          <cell r="A1989" t="str">
            <v>04423</v>
          </cell>
          <cell r="B1989">
            <v>3.57</v>
          </cell>
        </row>
        <row r="1990">
          <cell r="A1990" t="str">
            <v>04438</v>
          </cell>
          <cell r="B1990">
            <v>16.149999999999999</v>
          </cell>
        </row>
        <row r="1991">
          <cell r="A1991" t="str">
            <v>04440</v>
          </cell>
          <cell r="B1991">
            <v>8.3000000000000007</v>
          </cell>
        </row>
        <row r="1992">
          <cell r="A1992" t="str">
            <v>04441</v>
          </cell>
          <cell r="B1992">
            <v>9.6408000000000005</v>
          </cell>
        </row>
        <row r="1993">
          <cell r="A1993" t="str">
            <v>04444</v>
          </cell>
          <cell r="B1993">
            <v>15.14</v>
          </cell>
        </row>
        <row r="1994">
          <cell r="A1994" t="str">
            <v>04445</v>
          </cell>
          <cell r="B1994">
            <v>18.07</v>
          </cell>
        </row>
        <row r="1995">
          <cell r="A1995" t="str">
            <v>04446</v>
          </cell>
          <cell r="B1995">
            <v>230</v>
          </cell>
        </row>
        <row r="1996">
          <cell r="A1996" t="str">
            <v>04447</v>
          </cell>
          <cell r="B1996">
            <v>475</v>
          </cell>
        </row>
        <row r="1997">
          <cell r="A1997" t="str">
            <v>04508</v>
          </cell>
          <cell r="B1997">
            <v>32960</v>
          </cell>
        </row>
        <row r="1998">
          <cell r="A1998" t="str">
            <v>04591</v>
          </cell>
          <cell r="B1998">
            <v>2.79</v>
          </cell>
        </row>
        <row r="1999">
          <cell r="A1999" t="str">
            <v>04592</v>
          </cell>
          <cell r="B1999">
            <v>5.4</v>
          </cell>
        </row>
        <row r="2000">
          <cell r="A2000" t="str">
            <v>04593</v>
          </cell>
          <cell r="B2000">
            <v>3.2</v>
          </cell>
        </row>
        <row r="2001">
          <cell r="A2001" t="str">
            <v>04595</v>
          </cell>
          <cell r="B2001">
            <v>14.65</v>
          </cell>
        </row>
        <row r="2002">
          <cell r="A2002" t="str">
            <v>04596</v>
          </cell>
          <cell r="B2002">
            <v>68.2</v>
          </cell>
        </row>
        <row r="2003">
          <cell r="A2003" t="str">
            <v>04629</v>
          </cell>
          <cell r="B2003">
            <v>321.88</v>
          </cell>
        </row>
        <row r="2004">
          <cell r="A2004" t="str">
            <v>04630</v>
          </cell>
          <cell r="B2004">
            <v>0.45</v>
          </cell>
        </row>
        <row r="2005">
          <cell r="A2005" t="str">
            <v>04631</v>
          </cell>
          <cell r="B2005">
            <v>0.3</v>
          </cell>
        </row>
        <row r="2006">
          <cell r="A2006" t="str">
            <v>04632</v>
          </cell>
          <cell r="B2006">
            <v>0.4</v>
          </cell>
        </row>
        <row r="2007">
          <cell r="A2007" t="str">
            <v>04648</v>
          </cell>
          <cell r="B2007">
            <v>18900</v>
          </cell>
        </row>
        <row r="2008">
          <cell r="A2008" t="str">
            <v>04649</v>
          </cell>
          <cell r="B2008">
            <v>2400</v>
          </cell>
        </row>
        <row r="2009">
          <cell r="A2009" t="str">
            <v>04650</v>
          </cell>
          <cell r="B2009">
            <v>11900</v>
          </cell>
        </row>
        <row r="2010">
          <cell r="A2010" t="str">
            <v>04651</v>
          </cell>
          <cell r="B2010">
            <v>822.01</v>
          </cell>
        </row>
        <row r="2011">
          <cell r="A2011" t="str">
            <v>04652</v>
          </cell>
          <cell r="B2011">
            <v>1226.3599999999999</v>
          </cell>
        </row>
        <row r="2012">
          <cell r="A2012" t="str">
            <v>04706</v>
          </cell>
          <cell r="B2012">
            <v>1.89</v>
          </cell>
        </row>
        <row r="2013">
          <cell r="A2013" t="str">
            <v>04707</v>
          </cell>
          <cell r="B2013">
            <v>0.85</v>
          </cell>
        </row>
        <row r="2014">
          <cell r="A2014" t="str">
            <v>04712</v>
          </cell>
          <cell r="B2014">
            <v>782.09</v>
          </cell>
        </row>
        <row r="2015">
          <cell r="A2015" t="str">
            <v>04713</v>
          </cell>
          <cell r="B2015">
            <v>236.79</v>
          </cell>
        </row>
        <row r="2016">
          <cell r="A2016" t="str">
            <v>04714</v>
          </cell>
          <cell r="B2016">
            <v>201.78</v>
          </cell>
        </row>
        <row r="2017">
          <cell r="A2017" t="str">
            <v>04724</v>
          </cell>
          <cell r="B2017">
            <v>43.38</v>
          </cell>
        </row>
        <row r="2018">
          <cell r="A2018" t="str">
            <v>04725</v>
          </cell>
          <cell r="B2018">
            <v>107</v>
          </cell>
        </row>
        <row r="2019">
          <cell r="A2019" t="str">
            <v>04726</v>
          </cell>
          <cell r="B2019">
            <v>88.16</v>
          </cell>
        </row>
        <row r="2020">
          <cell r="A2020" t="str">
            <v>04727</v>
          </cell>
          <cell r="B2020">
            <v>120.59</v>
          </cell>
        </row>
        <row r="2021">
          <cell r="A2021" t="str">
            <v>04728</v>
          </cell>
          <cell r="B2021">
            <v>36.369999999999997</v>
          </cell>
        </row>
        <row r="2022">
          <cell r="A2022" t="str">
            <v>04729</v>
          </cell>
          <cell r="B2022">
            <v>39.74</v>
          </cell>
        </row>
        <row r="2023">
          <cell r="A2023" t="str">
            <v>04730</v>
          </cell>
          <cell r="B2023">
            <v>59.62</v>
          </cell>
        </row>
        <row r="2024">
          <cell r="A2024" t="str">
            <v>04731</v>
          </cell>
          <cell r="B2024">
            <v>68.680000000000007</v>
          </cell>
        </row>
        <row r="2025">
          <cell r="A2025" t="str">
            <v>04732</v>
          </cell>
          <cell r="B2025">
            <v>100.08</v>
          </cell>
        </row>
        <row r="2026">
          <cell r="A2026" t="str">
            <v>04733</v>
          </cell>
          <cell r="B2026">
            <v>156.86000000000001</v>
          </cell>
        </row>
        <row r="2027">
          <cell r="A2027" t="str">
            <v>04734</v>
          </cell>
          <cell r="B2027">
            <v>56.15</v>
          </cell>
        </row>
        <row r="2028">
          <cell r="A2028" t="str">
            <v>04735</v>
          </cell>
          <cell r="B2028">
            <v>77.12</v>
          </cell>
        </row>
        <row r="2029">
          <cell r="A2029" t="str">
            <v>04736</v>
          </cell>
          <cell r="B2029">
            <v>115.45</v>
          </cell>
        </row>
        <row r="2030">
          <cell r="A2030" t="str">
            <v>04737</v>
          </cell>
          <cell r="B2030">
            <v>129.02000000000001</v>
          </cell>
        </row>
        <row r="2031">
          <cell r="A2031" t="str">
            <v>04738</v>
          </cell>
          <cell r="B2031">
            <v>180.76</v>
          </cell>
        </row>
        <row r="2032">
          <cell r="A2032" t="str">
            <v>04739</v>
          </cell>
          <cell r="B2032">
            <v>258.49</v>
          </cell>
        </row>
        <row r="2033">
          <cell r="A2033" t="str">
            <v>04740</v>
          </cell>
          <cell r="B2033">
            <v>7.6</v>
          </cell>
        </row>
        <row r="2034">
          <cell r="A2034" t="str">
            <v>04741</v>
          </cell>
          <cell r="B2034">
            <v>10.28</v>
          </cell>
        </row>
        <row r="2035">
          <cell r="A2035" t="str">
            <v>04743</v>
          </cell>
          <cell r="B2035">
            <v>19</v>
          </cell>
        </row>
        <row r="2036">
          <cell r="A2036" t="str">
            <v>04745</v>
          </cell>
          <cell r="B2036">
            <v>27.3</v>
          </cell>
        </row>
        <row r="2037">
          <cell r="A2037" t="str">
            <v>04746</v>
          </cell>
          <cell r="B2037">
            <v>47.66</v>
          </cell>
        </row>
        <row r="2038">
          <cell r="A2038" t="str">
            <v>04747</v>
          </cell>
          <cell r="B2038">
            <v>84</v>
          </cell>
        </row>
        <row r="2039">
          <cell r="A2039" t="str">
            <v>04748</v>
          </cell>
          <cell r="B2039">
            <v>146.97</v>
          </cell>
        </row>
        <row r="2040">
          <cell r="A2040" t="str">
            <v>04749</v>
          </cell>
          <cell r="B2040">
            <v>149.03</v>
          </cell>
        </row>
        <row r="2041">
          <cell r="A2041" t="str">
            <v>04751</v>
          </cell>
          <cell r="B2041">
            <v>275</v>
          </cell>
        </row>
        <row r="2042">
          <cell r="A2042" t="str">
            <v>04752</v>
          </cell>
          <cell r="B2042">
            <v>38.729999999999997</v>
          </cell>
        </row>
        <row r="2043">
          <cell r="A2043" t="str">
            <v>04753</v>
          </cell>
          <cell r="B2043">
            <v>56.51</v>
          </cell>
        </row>
        <row r="2044">
          <cell r="A2044" t="str">
            <v>04754</v>
          </cell>
          <cell r="B2044">
            <v>61.75</v>
          </cell>
        </row>
        <row r="2045">
          <cell r="A2045" t="str">
            <v>04755</v>
          </cell>
          <cell r="B2045">
            <v>163.77000000000001</v>
          </cell>
        </row>
        <row r="2046">
          <cell r="A2046" t="str">
            <v>04763</v>
          </cell>
          <cell r="B2046">
            <v>161.1653</v>
          </cell>
        </row>
        <row r="2047">
          <cell r="A2047" t="str">
            <v>04767</v>
          </cell>
          <cell r="B2047">
            <v>1113.5399</v>
          </cell>
        </row>
        <row r="2048">
          <cell r="A2048" t="str">
            <v>04768</v>
          </cell>
          <cell r="B2048">
            <v>70.040000000000006</v>
          </cell>
        </row>
        <row r="2049">
          <cell r="A2049" t="str">
            <v>04769</v>
          </cell>
          <cell r="B2049">
            <v>123.6</v>
          </cell>
        </row>
        <row r="2050">
          <cell r="A2050" t="str">
            <v>04770</v>
          </cell>
          <cell r="B2050">
            <v>46.67</v>
          </cell>
        </row>
        <row r="2051">
          <cell r="A2051" t="str">
            <v>04777</v>
          </cell>
          <cell r="B2051">
            <v>7.89</v>
          </cell>
        </row>
        <row r="2052">
          <cell r="A2052" t="str">
            <v>04778</v>
          </cell>
          <cell r="B2052">
            <v>105.28</v>
          </cell>
        </row>
        <row r="2053">
          <cell r="A2053" t="str">
            <v>04783</v>
          </cell>
          <cell r="B2053">
            <v>240</v>
          </cell>
        </row>
        <row r="2054">
          <cell r="A2054" t="str">
            <v>04784</v>
          </cell>
          <cell r="B2054">
            <v>715</v>
          </cell>
        </row>
        <row r="2055">
          <cell r="A2055" t="str">
            <v>04794</v>
          </cell>
          <cell r="B2055">
            <v>332</v>
          </cell>
        </row>
        <row r="2056">
          <cell r="A2056" t="str">
            <v>04796</v>
          </cell>
          <cell r="B2056">
            <v>60</v>
          </cell>
        </row>
        <row r="2057">
          <cell r="A2057" t="str">
            <v>04797</v>
          </cell>
          <cell r="B2057">
            <v>249</v>
          </cell>
        </row>
        <row r="2058">
          <cell r="A2058" t="str">
            <v>04798</v>
          </cell>
          <cell r="B2058">
            <v>350</v>
          </cell>
        </row>
        <row r="2059">
          <cell r="A2059" t="str">
            <v>04800</v>
          </cell>
          <cell r="B2059">
            <v>94.5</v>
          </cell>
        </row>
        <row r="2060">
          <cell r="A2060" t="str">
            <v>04801</v>
          </cell>
          <cell r="B2060">
            <v>187.52</v>
          </cell>
        </row>
        <row r="2061">
          <cell r="A2061" t="str">
            <v>04802</v>
          </cell>
          <cell r="B2061">
            <v>206.5</v>
          </cell>
        </row>
        <row r="2062">
          <cell r="A2062" t="str">
            <v>04803</v>
          </cell>
          <cell r="B2062">
            <v>225.71</v>
          </cell>
        </row>
        <row r="2063">
          <cell r="A2063" t="str">
            <v>04804</v>
          </cell>
          <cell r="B2063">
            <v>275</v>
          </cell>
        </row>
        <row r="2064">
          <cell r="A2064" t="str">
            <v>04805</v>
          </cell>
          <cell r="B2064">
            <v>328.57</v>
          </cell>
        </row>
        <row r="2065">
          <cell r="A2065" t="str">
            <v>04806</v>
          </cell>
          <cell r="B2065">
            <v>418</v>
          </cell>
        </row>
        <row r="2066">
          <cell r="A2066" t="str">
            <v>04808</v>
          </cell>
          <cell r="B2066">
            <v>534.28</v>
          </cell>
        </row>
        <row r="2067">
          <cell r="A2067" t="str">
            <v>04809</v>
          </cell>
          <cell r="B2067">
            <v>767.14</v>
          </cell>
        </row>
        <row r="2068">
          <cell r="A2068" t="str">
            <v>04810</v>
          </cell>
          <cell r="B2068">
            <v>145.22</v>
          </cell>
        </row>
        <row r="2069">
          <cell r="A2069" t="str">
            <v>04811</v>
          </cell>
          <cell r="B2069">
            <v>195.02</v>
          </cell>
        </row>
        <row r="2070">
          <cell r="A2070" t="str">
            <v>04812</v>
          </cell>
          <cell r="B2070">
            <v>261.82</v>
          </cell>
        </row>
        <row r="2071">
          <cell r="A2071" t="str">
            <v>04813</v>
          </cell>
          <cell r="B2071">
            <v>381.42</v>
          </cell>
        </row>
        <row r="2072">
          <cell r="A2072" t="str">
            <v>04814</v>
          </cell>
          <cell r="B2072">
            <v>436.86</v>
          </cell>
        </row>
        <row r="2073">
          <cell r="A2073" t="str">
            <v>04816</v>
          </cell>
          <cell r="B2073">
            <v>761.75</v>
          </cell>
        </row>
        <row r="2074">
          <cell r="A2074" t="str">
            <v>04818</v>
          </cell>
          <cell r="B2074">
            <v>1103.54</v>
          </cell>
        </row>
        <row r="2075">
          <cell r="A2075" t="str">
            <v>04819</v>
          </cell>
          <cell r="B2075">
            <v>1420.67</v>
          </cell>
        </row>
        <row r="2076">
          <cell r="A2076" t="str">
            <v>04825</v>
          </cell>
          <cell r="B2076">
            <v>361</v>
          </cell>
        </row>
        <row r="2077">
          <cell r="A2077" t="str">
            <v>04827</v>
          </cell>
          <cell r="B2077">
            <v>361</v>
          </cell>
        </row>
        <row r="2078">
          <cell r="A2078" t="str">
            <v>04836</v>
          </cell>
          <cell r="B2078">
            <v>89.61</v>
          </cell>
        </row>
        <row r="2079">
          <cell r="A2079" t="str">
            <v>04837</v>
          </cell>
          <cell r="B2079">
            <v>94.65</v>
          </cell>
        </row>
        <row r="2080">
          <cell r="A2080" t="str">
            <v>04838</v>
          </cell>
          <cell r="B2080">
            <v>210</v>
          </cell>
        </row>
        <row r="2081">
          <cell r="A2081" t="str">
            <v>04839</v>
          </cell>
          <cell r="B2081">
            <v>54.12</v>
          </cell>
        </row>
        <row r="2082">
          <cell r="A2082" t="str">
            <v>04840</v>
          </cell>
          <cell r="B2082">
            <v>108.29</v>
          </cell>
        </row>
        <row r="2083">
          <cell r="A2083" t="str">
            <v>04842</v>
          </cell>
          <cell r="B2083">
            <v>300</v>
          </cell>
        </row>
        <row r="2084">
          <cell r="A2084" t="str">
            <v>04862</v>
          </cell>
          <cell r="B2084">
            <v>12.01</v>
          </cell>
        </row>
        <row r="2085">
          <cell r="A2085" t="str">
            <v>04863</v>
          </cell>
          <cell r="B2085">
            <v>13.57</v>
          </cell>
        </row>
        <row r="2086">
          <cell r="A2086" t="str">
            <v>04864</v>
          </cell>
          <cell r="B2086">
            <v>15.28</v>
          </cell>
        </row>
        <row r="2087">
          <cell r="A2087" t="str">
            <v>04865</v>
          </cell>
          <cell r="B2087">
            <v>16.559999999999999</v>
          </cell>
        </row>
        <row r="2088">
          <cell r="A2088" t="str">
            <v>04866</v>
          </cell>
          <cell r="B2088">
            <v>17.84</v>
          </cell>
        </row>
        <row r="2089">
          <cell r="A2089" t="str">
            <v>04867</v>
          </cell>
          <cell r="B2089">
            <v>22.55</v>
          </cell>
        </row>
        <row r="2090">
          <cell r="A2090" t="str">
            <v>04869</v>
          </cell>
          <cell r="B2090">
            <v>29.67</v>
          </cell>
        </row>
        <row r="2091">
          <cell r="A2091" t="str">
            <v>04870</v>
          </cell>
          <cell r="B2091">
            <v>31.37</v>
          </cell>
        </row>
        <row r="2092">
          <cell r="A2092" t="str">
            <v>04871</v>
          </cell>
          <cell r="B2092">
            <v>33.799999999999997</v>
          </cell>
        </row>
        <row r="2093">
          <cell r="A2093" t="str">
            <v>04872</v>
          </cell>
          <cell r="B2093">
            <v>221.65</v>
          </cell>
        </row>
        <row r="2094">
          <cell r="A2094" t="str">
            <v>04873</v>
          </cell>
          <cell r="B2094">
            <v>314.5</v>
          </cell>
        </row>
        <row r="2095">
          <cell r="A2095" t="str">
            <v>04874</v>
          </cell>
          <cell r="B2095">
            <v>900.33</v>
          </cell>
        </row>
        <row r="2096">
          <cell r="A2096" t="str">
            <v>04875</v>
          </cell>
          <cell r="B2096">
            <v>1993.6</v>
          </cell>
        </row>
        <row r="2097">
          <cell r="A2097" t="str">
            <v>04876</v>
          </cell>
          <cell r="B2097">
            <v>4278.3999999999996</v>
          </cell>
        </row>
        <row r="2098">
          <cell r="A2098" t="str">
            <v>04877</v>
          </cell>
          <cell r="B2098">
            <v>5577.6</v>
          </cell>
        </row>
        <row r="2099">
          <cell r="A2099" t="str">
            <v>04879</v>
          </cell>
          <cell r="B2099">
            <v>151</v>
          </cell>
        </row>
        <row r="2100">
          <cell r="A2100" t="str">
            <v>04880</v>
          </cell>
          <cell r="B2100">
            <v>347.2</v>
          </cell>
        </row>
        <row r="2101">
          <cell r="A2101" t="str">
            <v>04881</v>
          </cell>
          <cell r="B2101">
            <v>1680</v>
          </cell>
        </row>
        <row r="2102">
          <cell r="A2102" t="str">
            <v>04882</v>
          </cell>
          <cell r="B2102">
            <v>2128</v>
          </cell>
        </row>
        <row r="2103">
          <cell r="A2103" t="str">
            <v>04883</v>
          </cell>
          <cell r="B2103">
            <v>7.52</v>
          </cell>
        </row>
        <row r="2104">
          <cell r="A2104" t="str">
            <v>04885</v>
          </cell>
          <cell r="B2104">
            <v>391.4</v>
          </cell>
        </row>
        <row r="2105">
          <cell r="A2105" t="str">
            <v>04889</v>
          </cell>
          <cell r="B2105">
            <v>15.15</v>
          </cell>
        </row>
        <row r="2106">
          <cell r="A2106" t="str">
            <v>04900</v>
          </cell>
          <cell r="B2106">
            <v>1.236</v>
          </cell>
        </row>
        <row r="2107">
          <cell r="A2107" t="str">
            <v>04905</v>
          </cell>
          <cell r="B2107">
            <v>1368</v>
          </cell>
        </row>
        <row r="2108">
          <cell r="A2108" t="str">
            <v>04915</v>
          </cell>
          <cell r="B2108">
            <v>6.21</v>
          </cell>
        </row>
        <row r="2109">
          <cell r="A2109" t="str">
            <v>04918</v>
          </cell>
          <cell r="B2109">
            <v>181.23</v>
          </cell>
        </row>
        <row r="2110">
          <cell r="A2110" t="str">
            <v>04919</v>
          </cell>
          <cell r="B2110">
            <v>27.71</v>
          </cell>
        </row>
        <row r="2111">
          <cell r="A2111" t="str">
            <v>04920</v>
          </cell>
          <cell r="B2111">
            <v>41.85</v>
          </cell>
        </row>
        <row r="2112">
          <cell r="A2112" t="str">
            <v>04921</v>
          </cell>
          <cell r="B2112">
            <v>6.31</v>
          </cell>
        </row>
        <row r="2113">
          <cell r="A2113" t="str">
            <v>04922</v>
          </cell>
          <cell r="B2113">
            <v>14.91</v>
          </cell>
        </row>
        <row r="2114">
          <cell r="A2114" t="str">
            <v>04924</v>
          </cell>
          <cell r="B2114">
            <v>129.63999999999999</v>
          </cell>
        </row>
        <row r="2115">
          <cell r="A2115" t="str">
            <v>04925</v>
          </cell>
          <cell r="B2115">
            <v>25.54</v>
          </cell>
        </row>
        <row r="2116">
          <cell r="A2116" t="str">
            <v>04926</v>
          </cell>
          <cell r="B2116">
            <v>53.56</v>
          </cell>
        </row>
        <row r="2117">
          <cell r="A2117" t="str">
            <v>04927</v>
          </cell>
          <cell r="B2117">
            <v>6.38</v>
          </cell>
        </row>
        <row r="2118">
          <cell r="A2118" t="str">
            <v>04930</v>
          </cell>
          <cell r="B2118">
            <v>7.74</v>
          </cell>
        </row>
        <row r="2119">
          <cell r="A2119" t="str">
            <v>04996</v>
          </cell>
          <cell r="B2119">
            <v>25.75</v>
          </cell>
        </row>
        <row r="2120">
          <cell r="A2120" t="str">
            <v>04997</v>
          </cell>
          <cell r="B2120">
            <v>56.4</v>
          </cell>
        </row>
        <row r="2121">
          <cell r="A2121" t="str">
            <v>05001</v>
          </cell>
          <cell r="B2121">
            <v>7.06</v>
          </cell>
        </row>
        <row r="2122">
          <cell r="A2122" t="str">
            <v>05002</v>
          </cell>
          <cell r="B2122">
            <v>9.5299999999999994</v>
          </cell>
        </row>
        <row r="2123">
          <cell r="A2123" t="str">
            <v>05010</v>
          </cell>
          <cell r="B2123">
            <v>23.841000000000001</v>
          </cell>
        </row>
        <row r="2124">
          <cell r="A2124" t="str">
            <v>05011</v>
          </cell>
          <cell r="B2124">
            <v>70.010999999999996</v>
          </cell>
        </row>
        <row r="2125">
          <cell r="A2125" t="str">
            <v>05012</v>
          </cell>
          <cell r="B2125">
            <v>45.83</v>
          </cell>
        </row>
        <row r="2126">
          <cell r="A2126" t="str">
            <v>05013</v>
          </cell>
          <cell r="B2126">
            <v>204.44</v>
          </cell>
        </row>
        <row r="2127">
          <cell r="A2127" t="str">
            <v>05014</v>
          </cell>
          <cell r="B2127">
            <v>57.85</v>
          </cell>
        </row>
        <row r="2128">
          <cell r="A2128" t="str">
            <v>05015</v>
          </cell>
          <cell r="B2128">
            <v>263.83999999999997</v>
          </cell>
        </row>
        <row r="2129">
          <cell r="A2129" t="str">
            <v>05016</v>
          </cell>
          <cell r="B2129">
            <v>70.267399999999995</v>
          </cell>
        </row>
        <row r="2130">
          <cell r="A2130" t="str">
            <v>05017</v>
          </cell>
          <cell r="B2130">
            <v>318.94659999999999</v>
          </cell>
        </row>
        <row r="2131">
          <cell r="A2131" t="str">
            <v>05020</v>
          </cell>
          <cell r="B2131">
            <v>52.5</v>
          </cell>
        </row>
        <row r="2132">
          <cell r="A2132" t="str">
            <v>05022</v>
          </cell>
          <cell r="B2132">
            <v>114</v>
          </cell>
        </row>
        <row r="2133">
          <cell r="A2133" t="str">
            <v>05023</v>
          </cell>
          <cell r="B2133">
            <v>6.47</v>
          </cell>
        </row>
        <row r="2134">
          <cell r="A2134" t="str">
            <v>05024</v>
          </cell>
          <cell r="B2134">
            <v>7.98</v>
          </cell>
        </row>
        <row r="2135">
          <cell r="A2135" t="str">
            <v>05027</v>
          </cell>
          <cell r="B2135">
            <v>12.87</v>
          </cell>
        </row>
        <row r="2136">
          <cell r="A2136" t="str">
            <v>05028</v>
          </cell>
          <cell r="B2136">
            <v>49.1</v>
          </cell>
        </row>
        <row r="2137">
          <cell r="A2137" t="str">
            <v>05029</v>
          </cell>
          <cell r="B2137">
            <v>4.1500000000000004</v>
          </cell>
        </row>
        <row r="2138">
          <cell r="A2138" t="str">
            <v>05030</v>
          </cell>
          <cell r="B2138">
            <v>16.55</v>
          </cell>
        </row>
        <row r="2139">
          <cell r="A2139" t="str">
            <v>05031</v>
          </cell>
          <cell r="B2139">
            <v>20.6</v>
          </cell>
        </row>
        <row r="2140">
          <cell r="A2140" t="str">
            <v>05033</v>
          </cell>
          <cell r="B2140">
            <v>10.199999999999999</v>
          </cell>
        </row>
        <row r="2141">
          <cell r="A2141" t="str">
            <v>05034</v>
          </cell>
          <cell r="B2141">
            <v>11.33</v>
          </cell>
        </row>
        <row r="2142">
          <cell r="A2142" t="str">
            <v>05035</v>
          </cell>
          <cell r="B2142">
            <v>4.2</v>
          </cell>
        </row>
        <row r="2143">
          <cell r="A2143" t="str">
            <v>05036</v>
          </cell>
          <cell r="B2143">
            <v>34.450000000000003</v>
          </cell>
        </row>
        <row r="2144">
          <cell r="A2144" t="str">
            <v>05038</v>
          </cell>
          <cell r="B2144">
            <v>7.3</v>
          </cell>
        </row>
        <row r="2145">
          <cell r="A2145" t="str">
            <v>05039</v>
          </cell>
          <cell r="B2145">
            <v>19.82</v>
          </cell>
        </row>
        <row r="2146">
          <cell r="A2146" t="str">
            <v>05040</v>
          </cell>
          <cell r="B2146">
            <v>1.29</v>
          </cell>
        </row>
        <row r="2147">
          <cell r="A2147" t="str">
            <v>05041</v>
          </cell>
          <cell r="B2147">
            <v>42.94</v>
          </cell>
        </row>
        <row r="2148">
          <cell r="A2148" t="str">
            <v>05042</v>
          </cell>
          <cell r="B2148">
            <v>57.08</v>
          </cell>
        </row>
        <row r="2149">
          <cell r="A2149" t="str">
            <v>05046</v>
          </cell>
          <cell r="B2149">
            <v>10.92</v>
          </cell>
        </row>
        <row r="2150">
          <cell r="A2150" t="str">
            <v>05047</v>
          </cell>
          <cell r="B2150">
            <v>8.2899999999999991</v>
          </cell>
        </row>
        <row r="2151">
          <cell r="A2151" t="str">
            <v>05050</v>
          </cell>
          <cell r="B2151">
            <v>2.36</v>
          </cell>
        </row>
        <row r="2152">
          <cell r="A2152" t="str">
            <v>05051</v>
          </cell>
          <cell r="B2152">
            <v>92.033000000000001</v>
          </cell>
        </row>
        <row r="2153">
          <cell r="A2153" t="str">
            <v>05052</v>
          </cell>
          <cell r="B2153">
            <v>92.28</v>
          </cell>
        </row>
        <row r="2154">
          <cell r="A2154" t="str">
            <v>05053</v>
          </cell>
          <cell r="B2154">
            <v>10.82</v>
          </cell>
        </row>
        <row r="2155">
          <cell r="A2155" t="str">
            <v>05054</v>
          </cell>
          <cell r="B2155">
            <v>17.36</v>
          </cell>
        </row>
        <row r="2156">
          <cell r="A2156" t="str">
            <v>05056</v>
          </cell>
          <cell r="B2156">
            <v>12.85</v>
          </cell>
        </row>
        <row r="2157">
          <cell r="A2157" t="str">
            <v>05057</v>
          </cell>
          <cell r="B2157">
            <v>17.661000000000001</v>
          </cell>
        </row>
        <row r="2158">
          <cell r="A2158" t="str">
            <v>05060</v>
          </cell>
          <cell r="B2158">
            <v>18.03</v>
          </cell>
        </row>
        <row r="2159">
          <cell r="A2159" t="str">
            <v>05062</v>
          </cell>
          <cell r="B2159">
            <v>2.95</v>
          </cell>
        </row>
        <row r="2160">
          <cell r="A2160" t="str">
            <v>05063</v>
          </cell>
          <cell r="B2160">
            <v>8.31</v>
          </cell>
        </row>
        <row r="2161">
          <cell r="A2161" t="str">
            <v>05070</v>
          </cell>
          <cell r="B2161">
            <v>267.72000000000003</v>
          </cell>
        </row>
        <row r="2162">
          <cell r="A2162" t="str">
            <v>05077</v>
          </cell>
          <cell r="B2162">
            <v>30.47</v>
          </cell>
        </row>
        <row r="2163">
          <cell r="A2163" t="str">
            <v>05078</v>
          </cell>
          <cell r="B2163">
            <v>30.47</v>
          </cell>
        </row>
        <row r="2164">
          <cell r="A2164" t="str">
            <v>05079</v>
          </cell>
          <cell r="B2164">
            <v>30.47</v>
          </cell>
        </row>
        <row r="2165">
          <cell r="A2165" t="str">
            <v>05080</v>
          </cell>
          <cell r="B2165">
            <v>12.42</v>
          </cell>
        </row>
        <row r="2166">
          <cell r="A2166" t="str">
            <v>05082</v>
          </cell>
          <cell r="B2166">
            <v>134.05000000000001</v>
          </cell>
        </row>
        <row r="2167">
          <cell r="A2167" t="str">
            <v>05083</v>
          </cell>
          <cell r="B2167">
            <v>401.65</v>
          </cell>
        </row>
        <row r="2168">
          <cell r="A2168" t="str">
            <v>05084</v>
          </cell>
          <cell r="B2168">
            <v>570.35</v>
          </cell>
        </row>
        <row r="2169">
          <cell r="A2169" t="str">
            <v>05085</v>
          </cell>
          <cell r="B2169">
            <v>26.02</v>
          </cell>
        </row>
        <row r="2170">
          <cell r="A2170" t="str">
            <v>05090</v>
          </cell>
          <cell r="B2170">
            <v>9.4</v>
          </cell>
        </row>
        <row r="2171">
          <cell r="A2171" t="str">
            <v>05091</v>
          </cell>
          <cell r="B2171">
            <v>14.78</v>
          </cell>
        </row>
        <row r="2172">
          <cell r="A2172" t="str">
            <v>05092</v>
          </cell>
          <cell r="B2172">
            <v>22.93</v>
          </cell>
        </row>
        <row r="2173">
          <cell r="A2173" t="str">
            <v>05096</v>
          </cell>
          <cell r="B2173">
            <v>19.93</v>
          </cell>
        </row>
        <row r="2174">
          <cell r="A2174" t="str">
            <v>05097</v>
          </cell>
          <cell r="B2174">
            <v>5.05</v>
          </cell>
        </row>
        <row r="2175">
          <cell r="A2175" t="str">
            <v>05098</v>
          </cell>
          <cell r="B2175">
            <v>10.34</v>
          </cell>
        </row>
        <row r="2176">
          <cell r="A2176" t="str">
            <v>05100</v>
          </cell>
          <cell r="B2176">
            <v>5.35</v>
          </cell>
        </row>
        <row r="2177">
          <cell r="A2177" t="str">
            <v>05102</v>
          </cell>
          <cell r="B2177">
            <v>34.01</v>
          </cell>
        </row>
        <row r="2178">
          <cell r="A2178" t="str">
            <v>05103</v>
          </cell>
          <cell r="B2178">
            <v>50.55</v>
          </cell>
        </row>
        <row r="2179">
          <cell r="A2179" t="str">
            <v>05109</v>
          </cell>
          <cell r="B2179">
            <v>18.54</v>
          </cell>
        </row>
        <row r="2180">
          <cell r="A2180" t="str">
            <v>05110</v>
          </cell>
          <cell r="B2180">
            <v>21.63</v>
          </cell>
        </row>
        <row r="2181">
          <cell r="A2181" t="str">
            <v>05111</v>
          </cell>
          <cell r="B2181">
            <v>26.78</v>
          </cell>
        </row>
        <row r="2182">
          <cell r="A2182" t="str">
            <v>05112</v>
          </cell>
          <cell r="B2182">
            <v>40.17</v>
          </cell>
        </row>
        <row r="2183">
          <cell r="A2183" t="str">
            <v>05113</v>
          </cell>
          <cell r="B2183">
            <v>60.77</v>
          </cell>
        </row>
        <row r="2184">
          <cell r="A2184" t="str">
            <v>05114</v>
          </cell>
          <cell r="B2184">
            <v>73.13</v>
          </cell>
        </row>
        <row r="2185">
          <cell r="A2185" t="str">
            <v>05116</v>
          </cell>
          <cell r="B2185">
            <v>37.441200000000002</v>
          </cell>
        </row>
        <row r="2186">
          <cell r="A2186" t="str">
            <v>05118</v>
          </cell>
          <cell r="B2186">
            <v>116.09950000000001</v>
          </cell>
        </row>
        <row r="2187">
          <cell r="A2187" t="str">
            <v>05119</v>
          </cell>
          <cell r="B2187">
            <v>193.48869999999999</v>
          </cell>
        </row>
        <row r="2188">
          <cell r="A2188" t="str">
            <v>05126</v>
          </cell>
          <cell r="B2188">
            <v>1256.9100000000001</v>
          </cell>
        </row>
        <row r="2189">
          <cell r="A2189" t="str">
            <v>05127</v>
          </cell>
          <cell r="B2189">
            <v>1430.89</v>
          </cell>
        </row>
        <row r="2190">
          <cell r="A2190" t="str">
            <v>05128</v>
          </cell>
          <cell r="B2190">
            <v>2406.73</v>
          </cell>
        </row>
        <row r="2191">
          <cell r="A2191" t="str">
            <v>05129</v>
          </cell>
          <cell r="B2191">
            <v>3085.54</v>
          </cell>
        </row>
        <row r="2192">
          <cell r="A2192" t="str">
            <v>05130</v>
          </cell>
          <cell r="B2192">
            <v>4643.05</v>
          </cell>
        </row>
        <row r="2193">
          <cell r="A2193" t="str">
            <v>05131</v>
          </cell>
          <cell r="B2193">
            <v>45.279000000000003</v>
          </cell>
        </row>
        <row r="2194">
          <cell r="A2194" t="str">
            <v>05134</v>
          </cell>
          <cell r="B2194">
            <v>44.79</v>
          </cell>
        </row>
        <row r="2195">
          <cell r="A2195" t="str">
            <v>05135</v>
          </cell>
          <cell r="B2195">
            <v>57.75</v>
          </cell>
        </row>
        <row r="2196">
          <cell r="A2196" t="str">
            <v>05140</v>
          </cell>
          <cell r="B2196">
            <v>16</v>
          </cell>
        </row>
        <row r="2197">
          <cell r="A2197" t="str">
            <v>05141</v>
          </cell>
          <cell r="B2197">
            <v>35.659999999999997</v>
          </cell>
        </row>
        <row r="2198">
          <cell r="A2198" t="str">
            <v>05146</v>
          </cell>
          <cell r="B2198">
            <v>6.22</v>
          </cell>
        </row>
        <row r="2199">
          <cell r="A2199" t="str">
            <v>05147</v>
          </cell>
          <cell r="B2199">
            <v>19.63</v>
          </cell>
        </row>
        <row r="2200">
          <cell r="A2200" t="str">
            <v>05148</v>
          </cell>
          <cell r="B2200">
            <v>19</v>
          </cell>
        </row>
        <row r="2201">
          <cell r="A2201" t="str">
            <v>05150</v>
          </cell>
          <cell r="B2201">
            <v>1348.0881999999999</v>
          </cell>
        </row>
        <row r="2202">
          <cell r="A2202" t="str">
            <v>05151</v>
          </cell>
          <cell r="B2202">
            <v>1454.1176</v>
          </cell>
        </row>
        <row r="2203">
          <cell r="A2203" t="str">
            <v>05152</v>
          </cell>
          <cell r="B2203">
            <v>234.77940000000001</v>
          </cell>
        </row>
        <row r="2204">
          <cell r="A2204" t="str">
            <v>05153</v>
          </cell>
          <cell r="B2204">
            <v>257.5</v>
          </cell>
        </row>
        <row r="2205">
          <cell r="A2205" t="str">
            <v>05154</v>
          </cell>
          <cell r="B2205">
            <v>575.58820000000003</v>
          </cell>
        </row>
        <row r="2206">
          <cell r="A2206" t="str">
            <v>05162</v>
          </cell>
          <cell r="B2206">
            <v>56.57</v>
          </cell>
        </row>
        <row r="2207">
          <cell r="A2207" t="str">
            <v>05169</v>
          </cell>
          <cell r="B2207">
            <v>11.81</v>
          </cell>
        </row>
        <row r="2208">
          <cell r="A2208" t="str">
            <v>05170</v>
          </cell>
          <cell r="B2208">
            <v>15.92</v>
          </cell>
        </row>
        <row r="2209">
          <cell r="A2209" t="str">
            <v>05171</v>
          </cell>
          <cell r="B2209">
            <v>18.239999999999998</v>
          </cell>
        </row>
        <row r="2210">
          <cell r="A2210" t="str">
            <v>05172</v>
          </cell>
          <cell r="B2210">
            <v>13.95</v>
          </cell>
        </row>
        <row r="2211">
          <cell r="A2211" t="str">
            <v>05174</v>
          </cell>
          <cell r="B2211">
            <v>9.98</v>
          </cell>
        </row>
        <row r="2212">
          <cell r="A2212" t="str">
            <v>05178</v>
          </cell>
          <cell r="B2212">
            <v>23.13</v>
          </cell>
        </row>
        <row r="2213">
          <cell r="A2213" t="str">
            <v>05185</v>
          </cell>
          <cell r="B2213">
            <v>148.72</v>
          </cell>
        </row>
        <row r="2214">
          <cell r="A2214" t="str">
            <v>05186</v>
          </cell>
          <cell r="B2214">
            <v>188.76</v>
          </cell>
        </row>
        <row r="2215">
          <cell r="A2215" t="str">
            <v>05187</v>
          </cell>
          <cell r="B2215">
            <v>92.95</v>
          </cell>
        </row>
        <row r="2216">
          <cell r="A2216" t="str">
            <v>05188</v>
          </cell>
          <cell r="B2216">
            <v>211.64</v>
          </cell>
        </row>
        <row r="2217">
          <cell r="A2217" t="str">
            <v>05189</v>
          </cell>
          <cell r="B2217">
            <v>198.77</v>
          </cell>
        </row>
        <row r="2218">
          <cell r="A2218" t="str">
            <v>05191</v>
          </cell>
          <cell r="B2218">
            <v>1476.72</v>
          </cell>
        </row>
        <row r="2219">
          <cell r="A2219" t="str">
            <v>05192</v>
          </cell>
          <cell r="B2219">
            <v>2213.7199999999998</v>
          </cell>
        </row>
        <row r="2220">
          <cell r="A2220" t="str">
            <v>05193</v>
          </cell>
          <cell r="B2220">
            <v>2690</v>
          </cell>
        </row>
        <row r="2221">
          <cell r="A2221" t="str">
            <v>05198</v>
          </cell>
          <cell r="B2221">
            <v>345</v>
          </cell>
        </row>
        <row r="2222">
          <cell r="A2222" t="str">
            <v>05204</v>
          </cell>
          <cell r="B2222">
            <v>380</v>
          </cell>
        </row>
        <row r="2223">
          <cell r="A2223" t="str">
            <v>05255</v>
          </cell>
          <cell r="B2223">
            <v>107.81</v>
          </cell>
        </row>
        <row r="2224">
          <cell r="A2224" t="str">
            <v>05262</v>
          </cell>
          <cell r="B2224">
            <v>76.14</v>
          </cell>
        </row>
        <row r="2225">
          <cell r="A2225" t="str">
            <v>05263</v>
          </cell>
          <cell r="B2225">
            <v>13.65</v>
          </cell>
        </row>
        <row r="2226">
          <cell r="A2226" t="str">
            <v>05264</v>
          </cell>
          <cell r="B2226">
            <v>25.81</v>
          </cell>
        </row>
        <row r="2227">
          <cell r="A2227" t="str">
            <v>05265</v>
          </cell>
          <cell r="B2227">
            <v>37.090000000000003</v>
          </cell>
        </row>
        <row r="2228">
          <cell r="A2228" t="str">
            <v>05268</v>
          </cell>
          <cell r="B2228">
            <v>2.06</v>
          </cell>
        </row>
        <row r="2229">
          <cell r="A2229" t="str">
            <v>05269</v>
          </cell>
          <cell r="B2229">
            <v>2.35</v>
          </cell>
        </row>
        <row r="2230">
          <cell r="A2230" t="str">
            <v>05270</v>
          </cell>
          <cell r="B2230">
            <v>3.09</v>
          </cell>
        </row>
        <row r="2231">
          <cell r="A2231" t="str">
            <v>05271</v>
          </cell>
          <cell r="B2231">
            <v>2.83</v>
          </cell>
        </row>
        <row r="2232">
          <cell r="A2232" t="str">
            <v>05272</v>
          </cell>
          <cell r="B2232">
            <v>2.77</v>
          </cell>
        </row>
        <row r="2233">
          <cell r="A2233" t="str">
            <v>05273</v>
          </cell>
          <cell r="B2233">
            <v>3</v>
          </cell>
        </row>
        <row r="2234">
          <cell r="A2234" t="str">
            <v>05274</v>
          </cell>
          <cell r="B2234">
            <v>3.29</v>
          </cell>
        </row>
        <row r="2235">
          <cell r="A2235" t="str">
            <v>05275</v>
          </cell>
          <cell r="B2235">
            <v>3.52</v>
          </cell>
        </row>
        <row r="2236">
          <cell r="A2236" t="str">
            <v>05276</v>
          </cell>
          <cell r="B2236">
            <v>4.4400000000000004</v>
          </cell>
        </row>
        <row r="2237">
          <cell r="A2237" t="str">
            <v>05328</v>
          </cell>
          <cell r="B2237">
            <v>1699.5</v>
          </cell>
        </row>
        <row r="2238">
          <cell r="A2238" t="str">
            <v>05329</v>
          </cell>
          <cell r="B2238">
            <v>757.13</v>
          </cell>
        </row>
        <row r="2239">
          <cell r="A2239" t="str">
            <v>05330</v>
          </cell>
          <cell r="B2239">
            <v>129.94999999999999</v>
          </cell>
        </row>
        <row r="2240">
          <cell r="A2240" t="str">
            <v>05331</v>
          </cell>
          <cell r="B2240">
            <v>2987</v>
          </cell>
        </row>
        <row r="2241">
          <cell r="A2241" t="str">
            <v>05332</v>
          </cell>
          <cell r="B2241">
            <v>125</v>
          </cell>
        </row>
        <row r="2242">
          <cell r="A2242" t="str">
            <v>05337</v>
          </cell>
          <cell r="B2242">
            <v>2.27</v>
          </cell>
        </row>
        <row r="2243">
          <cell r="A2243" t="str">
            <v>05343</v>
          </cell>
          <cell r="B2243">
            <v>6.07</v>
          </cell>
        </row>
        <row r="2244">
          <cell r="A2244" t="str">
            <v>05349</v>
          </cell>
          <cell r="B2244">
            <v>1.4826999999999999</v>
          </cell>
        </row>
        <row r="2245">
          <cell r="A2245" t="str">
            <v>05350</v>
          </cell>
          <cell r="B2245">
            <v>35.04</v>
          </cell>
        </row>
        <row r="2246">
          <cell r="A2246" t="str">
            <v>05352</v>
          </cell>
          <cell r="B2246">
            <v>18</v>
          </cell>
        </row>
        <row r="2247">
          <cell r="A2247" t="str">
            <v>05360</v>
          </cell>
          <cell r="B2247">
            <v>100.05</v>
          </cell>
        </row>
        <row r="2248">
          <cell r="A2248" t="str">
            <v>05374</v>
          </cell>
          <cell r="B2248">
            <v>2.59</v>
          </cell>
        </row>
        <row r="2249">
          <cell r="A2249" t="str">
            <v>05395</v>
          </cell>
          <cell r="B2249">
            <v>3.22</v>
          </cell>
        </row>
        <row r="2250">
          <cell r="A2250" t="str">
            <v>05396</v>
          </cell>
          <cell r="B2250">
            <v>2.94</v>
          </cell>
        </row>
        <row r="2251">
          <cell r="A2251" t="str">
            <v>05397</v>
          </cell>
          <cell r="B2251">
            <v>10.66</v>
          </cell>
        </row>
        <row r="2252">
          <cell r="A2252" t="str">
            <v>05398</v>
          </cell>
          <cell r="B2252">
            <v>15.97</v>
          </cell>
        </row>
        <row r="2253">
          <cell r="A2253" t="str">
            <v>05399</v>
          </cell>
          <cell r="B2253">
            <v>25.75</v>
          </cell>
        </row>
        <row r="2254">
          <cell r="A2254" t="str">
            <v>05400</v>
          </cell>
          <cell r="B2254">
            <v>116.9</v>
          </cell>
        </row>
        <row r="2255">
          <cell r="A2255" t="str">
            <v>05401</v>
          </cell>
          <cell r="B2255">
            <v>12.36</v>
          </cell>
        </row>
        <row r="2256">
          <cell r="A2256" t="str">
            <v>05402</v>
          </cell>
          <cell r="B2256">
            <v>39.04</v>
          </cell>
        </row>
        <row r="2257">
          <cell r="A2257" t="str">
            <v>05403</v>
          </cell>
          <cell r="B2257">
            <v>4165.72</v>
          </cell>
        </row>
        <row r="2258">
          <cell r="A2258" t="str">
            <v>05404</v>
          </cell>
          <cell r="B2258">
            <v>1086.77</v>
          </cell>
        </row>
        <row r="2259">
          <cell r="A2259" t="str">
            <v>05405</v>
          </cell>
          <cell r="B2259">
            <v>1466.77</v>
          </cell>
        </row>
        <row r="2260">
          <cell r="A2260" t="str">
            <v>05408</v>
          </cell>
          <cell r="B2260">
            <v>70.585599999999999</v>
          </cell>
        </row>
        <row r="2261">
          <cell r="A2261" t="str">
            <v>05409</v>
          </cell>
          <cell r="B2261">
            <v>106.8677</v>
          </cell>
        </row>
        <row r="2262">
          <cell r="A2262" t="str">
            <v>05410</v>
          </cell>
          <cell r="B2262">
            <v>250.56</v>
          </cell>
        </row>
        <row r="2263">
          <cell r="A2263" t="str">
            <v>05411</v>
          </cell>
          <cell r="B2263">
            <v>2.65</v>
          </cell>
        </row>
        <row r="2264">
          <cell r="A2264" t="str">
            <v>05412</v>
          </cell>
          <cell r="B2264">
            <v>3.54</v>
          </cell>
        </row>
        <row r="2265">
          <cell r="A2265" t="str">
            <v>05413</v>
          </cell>
          <cell r="B2265">
            <v>11.06</v>
          </cell>
        </row>
        <row r="2266">
          <cell r="A2266" t="str">
            <v>05434</v>
          </cell>
          <cell r="B2266">
            <v>14.6</v>
          </cell>
        </row>
        <row r="2267">
          <cell r="A2267" t="str">
            <v>05437</v>
          </cell>
          <cell r="B2267">
            <v>94.843999999999994</v>
          </cell>
        </row>
        <row r="2268">
          <cell r="A2268" t="str">
            <v>05443</v>
          </cell>
          <cell r="B2268">
            <v>15.31</v>
          </cell>
        </row>
        <row r="2269">
          <cell r="A2269" t="str">
            <v>05444</v>
          </cell>
          <cell r="B2269">
            <v>15.31</v>
          </cell>
        </row>
        <row r="2270">
          <cell r="A2270" t="str">
            <v>05445</v>
          </cell>
          <cell r="B2270">
            <v>109.71</v>
          </cell>
        </row>
        <row r="2271">
          <cell r="A2271" t="str">
            <v>05446</v>
          </cell>
          <cell r="B2271">
            <v>20.5</v>
          </cell>
        </row>
        <row r="2272">
          <cell r="A2272" t="str">
            <v>05447</v>
          </cell>
          <cell r="B2272">
            <v>51.51</v>
          </cell>
        </row>
        <row r="2273">
          <cell r="A2273" t="str">
            <v>05448</v>
          </cell>
          <cell r="B2273">
            <v>9.57</v>
          </cell>
        </row>
        <row r="2274">
          <cell r="A2274" t="str">
            <v>05449</v>
          </cell>
          <cell r="B2274">
            <v>0.95</v>
          </cell>
        </row>
        <row r="2275">
          <cell r="A2275" t="str">
            <v>05450</v>
          </cell>
          <cell r="B2275">
            <v>5.12</v>
          </cell>
        </row>
        <row r="2276">
          <cell r="A2276" t="str">
            <v>05451</v>
          </cell>
          <cell r="B2276">
            <v>19.29</v>
          </cell>
        </row>
        <row r="2277">
          <cell r="A2277" t="str">
            <v>05452</v>
          </cell>
          <cell r="B2277">
            <v>33.840000000000003</v>
          </cell>
        </row>
        <row r="2278">
          <cell r="A2278" t="str">
            <v>05454</v>
          </cell>
          <cell r="B2278">
            <v>14.03</v>
          </cell>
        </row>
        <row r="2279">
          <cell r="A2279" t="str">
            <v>05461</v>
          </cell>
          <cell r="B2279">
            <v>1.5</v>
          </cell>
        </row>
        <row r="2280">
          <cell r="A2280" t="str">
            <v>05464</v>
          </cell>
          <cell r="B2280">
            <v>2269.3000000000002</v>
          </cell>
        </row>
        <row r="2281">
          <cell r="A2281" t="str">
            <v>05466</v>
          </cell>
          <cell r="B2281">
            <v>85</v>
          </cell>
        </row>
        <row r="2282">
          <cell r="A2282" t="str">
            <v>05467</v>
          </cell>
          <cell r="B2282">
            <v>230</v>
          </cell>
        </row>
        <row r="2283">
          <cell r="A2283" t="str">
            <v>05468</v>
          </cell>
          <cell r="B2283">
            <v>18.579999999999998</v>
          </cell>
        </row>
        <row r="2284">
          <cell r="A2284" t="str">
            <v>05469</v>
          </cell>
          <cell r="B2284">
            <v>35.31</v>
          </cell>
        </row>
        <row r="2285">
          <cell r="A2285" t="str">
            <v>05471</v>
          </cell>
          <cell r="B2285">
            <v>75.8</v>
          </cell>
        </row>
        <row r="2286">
          <cell r="A2286" t="str">
            <v>05474</v>
          </cell>
          <cell r="B2286">
            <v>605.79999999999995</v>
          </cell>
        </row>
        <row r="2287">
          <cell r="A2287" t="str">
            <v>05475</v>
          </cell>
          <cell r="B2287">
            <v>605.79999999999995</v>
          </cell>
        </row>
        <row r="2288">
          <cell r="A2288" t="str">
            <v>05476</v>
          </cell>
          <cell r="B2288">
            <v>605.79999999999995</v>
          </cell>
        </row>
        <row r="2289">
          <cell r="A2289" t="str">
            <v>05478</v>
          </cell>
          <cell r="B2289">
            <v>36.57</v>
          </cell>
        </row>
        <row r="2290">
          <cell r="A2290" t="str">
            <v>05479</v>
          </cell>
          <cell r="B2290">
            <v>42.78</v>
          </cell>
        </row>
        <row r="2291">
          <cell r="A2291" t="str">
            <v>05480</v>
          </cell>
          <cell r="B2291">
            <v>3888</v>
          </cell>
        </row>
        <row r="2292">
          <cell r="A2292" t="str">
            <v>05482</v>
          </cell>
          <cell r="B2292">
            <v>38.94</v>
          </cell>
        </row>
        <row r="2293">
          <cell r="A2293" t="str">
            <v>05499</v>
          </cell>
          <cell r="B2293">
            <v>10.45</v>
          </cell>
        </row>
        <row r="2294">
          <cell r="A2294" t="str">
            <v>05502</v>
          </cell>
          <cell r="B2294">
            <v>8.65</v>
          </cell>
        </row>
        <row r="2295">
          <cell r="A2295" t="str">
            <v>05503</v>
          </cell>
          <cell r="B2295">
            <v>603.04999999999995</v>
          </cell>
        </row>
        <row r="2296">
          <cell r="A2296" t="str">
            <v>05504</v>
          </cell>
          <cell r="B2296">
            <v>951.86</v>
          </cell>
        </row>
        <row r="2297">
          <cell r="A2297" t="str">
            <v>05505</v>
          </cell>
          <cell r="B2297">
            <v>81.400000000000006</v>
          </cell>
        </row>
        <row r="2298">
          <cell r="A2298" t="str">
            <v>05509</v>
          </cell>
          <cell r="B2298">
            <v>164.8</v>
          </cell>
        </row>
        <row r="2299">
          <cell r="A2299" t="str">
            <v>05512</v>
          </cell>
          <cell r="B2299">
            <v>46.26</v>
          </cell>
        </row>
        <row r="2300">
          <cell r="A2300" t="str">
            <v>05513</v>
          </cell>
          <cell r="B2300">
            <v>27.25</v>
          </cell>
        </row>
        <row r="2301">
          <cell r="A2301" t="str">
            <v>05516</v>
          </cell>
          <cell r="B2301">
            <v>12.36</v>
          </cell>
        </row>
        <row r="2302">
          <cell r="A2302" t="str">
            <v>05517</v>
          </cell>
          <cell r="B2302">
            <v>1159.78</v>
          </cell>
        </row>
        <row r="2303">
          <cell r="A2303" t="str">
            <v>05518</v>
          </cell>
          <cell r="B2303">
            <v>502.64</v>
          </cell>
        </row>
        <row r="2304">
          <cell r="A2304" t="str">
            <v>05519</v>
          </cell>
          <cell r="B2304">
            <v>41.36</v>
          </cell>
        </row>
        <row r="2305">
          <cell r="A2305" t="str">
            <v>05520</v>
          </cell>
          <cell r="B2305">
            <v>26.06</v>
          </cell>
        </row>
        <row r="2306">
          <cell r="A2306" t="str">
            <v>05521</v>
          </cell>
          <cell r="B2306">
            <v>51.45</v>
          </cell>
        </row>
        <row r="2307">
          <cell r="A2307" t="str">
            <v>05522</v>
          </cell>
          <cell r="B2307">
            <v>12.46</v>
          </cell>
        </row>
        <row r="2308">
          <cell r="A2308" t="str">
            <v>05523</v>
          </cell>
          <cell r="B2308">
            <v>57.19</v>
          </cell>
        </row>
        <row r="2309">
          <cell r="A2309" t="str">
            <v>05524</v>
          </cell>
          <cell r="B2309">
            <v>72.959999999999994</v>
          </cell>
        </row>
        <row r="2310">
          <cell r="A2310" t="str">
            <v>05525</v>
          </cell>
          <cell r="B2310">
            <v>44.04</v>
          </cell>
        </row>
        <row r="2311">
          <cell r="A2311" t="str">
            <v>05526</v>
          </cell>
          <cell r="B2311">
            <v>56.56</v>
          </cell>
        </row>
        <row r="2312">
          <cell r="A2312" t="str">
            <v>05527</v>
          </cell>
          <cell r="B2312">
            <v>66.98</v>
          </cell>
        </row>
        <row r="2313">
          <cell r="A2313" t="str">
            <v>05528</v>
          </cell>
          <cell r="B2313">
            <v>25.65</v>
          </cell>
        </row>
        <row r="2314">
          <cell r="A2314" t="str">
            <v>05529</v>
          </cell>
          <cell r="B2314">
            <v>5.22</v>
          </cell>
        </row>
        <row r="2315">
          <cell r="A2315" t="str">
            <v>05530</v>
          </cell>
          <cell r="B2315">
            <v>30.86</v>
          </cell>
        </row>
        <row r="2316">
          <cell r="A2316" t="str">
            <v>05531</v>
          </cell>
          <cell r="B2316">
            <v>247.78</v>
          </cell>
        </row>
        <row r="2317">
          <cell r="A2317" t="str">
            <v>05532</v>
          </cell>
          <cell r="B2317">
            <v>14.28</v>
          </cell>
        </row>
        <row r="2318">
          <cell r="A2318" t="str">
            <v>05533</v>
          </cell>
          <cell r="B2318">
            <v>14.96</v>
          </cell>
        </row>
        <row r="2319">
          <cell r="A2319" t="str">
            <v>05534</v>
          </cell>
          <cell r="B2319">
            <v>5.56</v>
          </cell>
        </row>
        <row r="2320">
          <cell r="A2320" t="str">
            <v>05535</v>
          </cell>
          <cell r="B2320">
            <v>26.36</v>
          </cell>
        </row>
        <row r="2321">
          <cell r="A2321" t="str">
            <v>05536</v>
          </cell>
          <cell r="B2321">
            <v>88.29</v>
          </cell>
        </row>
        <row r="2322">
          <cell r="A2322" t="str">
            <v>05537</v>
          </cell>
          <cell r="B2322">
            <v>871.94280000000003</v>
          </cell>
        </row>
        <row r="2323">
          <cell r="A2323" t="str">
            <v>05538</v>
          </cell>
          <cell r="B2323">
            <v>949.4502</v>
          </cell>
        </row>
        <row r="2324">
          <cell r="A2324" t="str">
            <v>05539</v>
          </cell>
          <cell r="B2324">
            <v>197.7671</v>
          </cell>
        </row>
        <row r="2325">
          <cell r="A2325" t="str">
            <v>05540</v>
          </cell>
          <cell r="B2325">
            <v>143.48320000000001</v>
          </cell>
        </row>
        <row r="2326">
          <cell r="A2326" t="str">
            <v>05541</v>
          </cell>
          <cell r="B2326">
            <v>160.38</v>
          </cell>
        </row>
        <row r="2327">
          <cell r="A2327" t="str">
            <v>05544</v>
          </cell>
          <cell r="B2327">
            <v>2290.52</v>
          </cell>
        </row>
        <row r="2328">
          <cell r="A2328" t="str">
            <v>05545</v>
          </cell>
          <cell r="B2328">
            <v>2489.92</v>
          </cell>
        </row>
        <row r="2329">
          <cell r="A2329" t="str">
            <v>05546</v>
          </cell>
          <cell r="B2329">
            <v>2810.88</v>
          </cell>
        </row>
        <row r="2330">
          <cell r="A2330" t="str">
            <v>05547</v>
          </cell>
          <cell r="B2330">
            <v>2991.12</v>
          </cell>
        </row>
        <row r="2331">
          <cell r="A2331" t="str">
            <v>05550</v>
          </cell>
          <cell r="B2331">
            <v>2518</v>
          </cell>
        </row>
        <row r="2332">
          <cell r="A2332" t="str">
            <v>05551</v>
          </cell>
          <cell r="B2332">
            <v>3134</v>
          </cell>
        </row>
        <row r="2333">
          <cell r="A2333" t="str">
            <v>05552</v>
          </cell>
          <cell r="B2333">
            <v>4324.97</v>
          </cell>
        </row>
        <row r="2334">
          <cell r="A2334" t="str">
            <v>05553</v>
          </cell>
          <cell r="B2334">
            <v>57.142899999999997</v>
          </cell>
        </row>
        <row r="2335">
          <cell r="A2335" t="str">
            <v>05554</v>
          </cell>
          <cell r="B2335">
            <v>70.278099999999995</v>
          </cell>
        </row>
        <row r="2336">
          <cell r="A2336" t="str">
            <v>05555</v>
          </cell>
          <cell r="B2336">
            <v>80.180000000000007</v>
          </cell>
        </row>
        <row r="2337">
          <cell r="A2337" t="str">
            <v>05557</v>
          </cell>
          <cell r="B2337">
            <v>161.71</v>
          </cell>
        </row>
        <row r="2338">
          <cell r="A2338" t="str">
            <v>05558</v>
          </cell>
          <cell r="B2338">
            <v>141.69</v>
          </cell>
        </row>
        <row r="2339">
          <cell r="A2339" t="str">
            <v>05559</v>
          </cell>
          <cell r="B2339">
            <v>55.263100000000001</v>
          </cell>
        </row>
        <row r="2340">
          <cell r="A2340" t="str">
            <v>05560</v>
          </cell>
          <cell r="B2340">
            <v>144.57</v>
          </cell>
        </row>
        <row r="2341">
          <cell r="A2341" t="str">
            <v>05563</v>
          </cell>
          <cell r="B2341">
            <v>42.183199999999999</v>
          </cell>
        </row>
        <row r="2342">
          <cell r="A2342" t="str">
            <v>05565</v>
          </cell>
          <cell r="B2342">
            <v>39.630000000000003</v>
          </cell>
        </row>
        <row r="2343">
          <cell r="A2343" t="str">
            <v>05566</v>
          </cell>
          <cell r="B2343">
            <v>30.07</v>
          </cell>
        </row>
        <row r="2344">
          <cell r="A2344" t="str">
            <v>05567</v>
          </cell>
          <cell r="B2344">
            <v>48.21</v>
          </cell>
        </row>
        <row r="2345">
          <cell r="A2345" t="str">
            <v>05568</v>
          </cell>
          <cell r="B2345">
            <v>0.08</v>
          </cell>
        </row>
        <row r="2346">
          <cell r="A2346" t="str">
            <v>05569</v>
          </cell>
          <cell r="B2346">
            <v>52.58</v>
          </cell>
        </row>
        <row r="2347">
          <cell r="A2347" t="str">
            <v>05570</v>
          </cell>
          <cell r="B2347">
            <v>1.2</v>
          </cell>
        </row>
        <row r="2348">
          <cell r="A2348" t="str">
            <v>05571</v>
          </cell>
          <cell r="B2348">
            <v>0.89</v>
          </cell>
        </row>
        <row r="2349">
          <cell r="A2349" t="str">
            <v>05572</v>
          </cell>
          <cell r="B2349">
            <v>50.98</v>
          </cell>
        </row>
        <row r="2350">
          <cell r="A2350" t="str">
            <v>05573</v>
          </cell>
          <cell r="B2350">
            <v>58.47</v>
          </cell>
        </row>
        <row r="2351">
          <cell r="A2351" t="str">
            <v>05574</v>
          </cell>
          <cell r="B2351">
            <v>157.94</v>
          </cell>
        </row>
        <row r="2352">
          <cell r="A2352" t="str">
            <v>05575</v>
          </cell>
          <cell r="B2352">
            <v>2.37</v>
          </cell>
        </row>
        <row r="2353">
          <cell r="A2353" t="str">
            <v>05576</v>
          </cell>
          <cell r="B2353">
            <v>2.17</v>
          </cell>
        </row>
        <row r="2354">
          <cell r="A2354" t="str">
            <v>05577</v>
          </cell>
          <cell r="B2354">
            <v>1.75</v>
          </cell>
        </row>
        <row r="2355">
          <cell r="A2355" t="str">
            <v>05578</v>
          </cell>
          <cell r="B2355">
            <v>0.31</v>
          </cell>
        </row>
        <row r="2356">
          <cell r="A2356" t="str">
            <v>05580</v>
          </cell>
          <cell r="B2356">
            <v>10.199999999999999</v>
          </cell>
        </row>
        <row r="2357">
          <cell r="A2357" t="str">
            <v>05581</v>
          </cell>
          <cell r="B2357">
            <v>10.4</v>
          </cell>
        </row>
        <row r="2358">
          <cell r="A2358" t="str">
            <v>05582</v>
          </cell>
          <cell r="B2358">
            <v>13.31</v>
          </cell>
        </row>
        <row r="2359">
          <cell r="A2359" t="str">
            <v>05583</v>
          </cell>
          <cell r="B2359">
            <v>10.199999999999999</v>
          </cell>
        </row>
        <row r="2360">
          <cell r="A2360" t="str">
            <v>05584</v>
          </cell>
          <cell r="B2360">
            <v>10.199999999999999</v>
          </cell>
        </row>
        <row r="2361">
          <cell r="A2361" t="str">
            <v>05585</v>
          </cell>
          <cell r="B2361">
            <v>13.78</v>
          </cell>
        </row>
        <row r="2362">
          <cell r="A2362" t="str">
            <v>05586</v>
          </cell>
          <cell r="B2362">
            <v>9.25</v>
          </cell>
        </row>
        <row r="2363">
          <cell r="A2363" t="str">
            <v>05587</v>
          </cell>
          <cell r="B2363">
            <v>9.44</v>
          </cell>
        </row>
        <row r="2364">
          <cell r="A2364" t="str">
            <v>05588</v>
          </cell>
          <cell r="B2364">
            <v>13.22</v>
          </cell>
        </row>
        <row r="2365">
          <cell r="A2365" t="str">
            <v>05589</v>
          </cell>
          <cell r="B2365">
            <v>10.199999999999999</v>
          </cell>
        </row>
        <row r="2366">
          <cell r="A2366" t="str">
            <v>05590</v>
          </cell>
          <cell r="B2366">
            <v>10.199999999999999</v>
          </cell>
        </row>
        <row r="2367">
          <cell r="A2367" t="str">
            <v>05591</v>
          </cell>
          <cell r="B2367">
            <v>9.52</v>
          </cell>
        </row>
        <row r="2368">
          <cell r="A2368" t="str">
            <v>05592</v>
          </cell>
          <cell r="B2368">
            <v>10.199999999999999</v>
          </cell>
        </row>
        <row r="2369">
          <cell r="A2369" t="str">
            <v>05593</v>
          </cell>
          <cell r="B2369">
            <v>9.82</v>
          </cell>
        </row>
        <row r="2370">
          <cell r="A2370" t="str">
            <v>05594</v>
          </cell>
          <cell r="B2370">
            <v>11.18</v>
          </cell>
        </row>
        <row r="2371">
          <cell r="A2371" t="str">
            <v>05595</v>
          </cell>
          <cell r="B2371">
            <v>12.81</v>
          </cell>
        </row>
        <row r="2372">
          <cell r="A2372" t="str">
            <v>05596</v>
          </cell>
          <cell r="B2372">
            <v>12.59</v>
          </cell>
        </row>
        <row r="2373">
          <cell r="A2373" t="str">
            <v>05597</v>
          </cell>
          <cell r="B2373">
            <v>16.39</v>
          </cell>
        </row>
        <row r="2374">
          <cell r="A2374" t="str">
            <v>05598</v>
          </cell>
          <cell r="B2374">
            <v>10.57</v>
          </cell>
        </row>
        <row r="2375">
          <cell r="A2375" t="str">
            <v>05599</v>
          </cell>
          <cell r="B2375">
            <v>10.199999999999999</v>
          </cell>
        </row>
        <row r="2376">
          <cell r="A2376" t="str">
            <v>05600</v>
          </cell>
          <cell r="B2376">
            <v>16.149999999999999</v>
          </cell>
        </row>
        <row r="2377">
          <cell r="A2377" t="str">
            <v>05604</v>
          </cell>
          <cell r="B2377">
            <v>69.319000000000003</v>
          </cell>
        </row>
        <row r="2378">
          <cell r="A2378" t="str">
            <v>05605</v>
          </cell>
          <cell r="B2378">
            <v>0.37</v>
          </cell>
        </row>
        <row r="2379">
          <cell r="A2379" t="str">
            <v>05606</v>
          </cell>
          <cell r="B2379">
            <v>0.83</v>
          </cell>
        </row>
        <row r="2380">
          <cell r="A2380" t="str">
            <v>05615</v>
          </cell>
          <cell r="B2380">
            <v>6.96</v>
          </cell>
        </row>
        <row r="2381">
          <cell r="A2381" t="str">
            <v>05616</v>
          </cell>
          <cell r="B2381">
            <v>10.65</v>
          </cell>
        </row>
        <row r="2382">
          <cell r="A2382" t="str">
            <v>05617</v>
          </cell>
          <cell r="B2382">
            <v>23.102900000000002</v>
          </cell>
        </row>
        <row r="2383">
          <cell r="A2383" t="str">
            <v>05618</v>
          </cell>
          <cell r="B2383">
            <v>5.1227</v>
          </cell>
        </row>
        <row r="2384">
          <cell r="A2384" t="str">
            <v>05619</v>
          </cell>
          <cell r="B2384">
            <v>8.8659999999999997</v>
          </cell>
        </row>
        <row r="2385">
          <cell r="A2385" t="str">
            <v>05620</v>
          </cell>
          <cell r="B2385">
            <v>15.2432</v>
          </cell>
        </row>
        <row r="2386">
          <cell r="A2386" t="str">
            <v>05621</v>
          </cell>
          <cell r="B2386">
            <v>34.041499999999999</v>
          </cell>
        </row>
        <row r="2387">
          <cell r="A2387" t="str">
            <v>05623</v>
          </cell>
          <cell r="B2387">
            <v>71.995500000000007</v>
          </cell>
        </row>
        <row r="2388">
          <cell r="A2388" t="str">
            <v>05633</v>
          </cell>
          <cell r="B2388">
            <v>338.87</v>
          </cell>
        </row>
        <row r="2389">
          <cell r="A2389" t="str">
            <v>05634</v>
          </cell>
          <cell r="B2389">
            <v>35</v>
          </cell>
        </row>
        <row r="2390">
          <cell r="A2390" t="str">
            <v>05635</v>
          </cell>
          <cell r="B2390">
            <v>58.07</v>
          </cell>
        </row>
        <row r="2391">
          <cell r="A2391" t="str">
            <v>05638</v>
          </cell>
          <cell r="B2391">
            <v>76</v>
          </cell>
        </row>
        <row r="2392">
          <cell r="A2392" t="str">
            <v>05639</v>
          </cell>
          <cell r="B2392">
            <v>14.25</v>
          </cell>
        </row>
        <row r="2393">
          <cell r="A2393" t="str">
            <v>05640</v>
          </cell>
          <cell r="B2393">
            <v>9.8800000000000008</v>
          </cell>
        </row>
        <row r="2394">
          <cell r="A2394" t="str">
            <v>05641</v>
          </cell>
          <cell r="B2394">
            <v>89.55</v>
          </cell>
        </row>
        <row r="2395">
          <cell r="A2395" t="str">
            <v>05646</v>
          </cell>
          <cell r="B2395">
            <v>7.51</v>
          </cell>
        </row>
        <row r="2396">
          <cell r="A2396" t="str">
            <v>05647</v>
          </cell>
          <cell r="B2396">
            <v>12.05</v>
          </cell>
        </row>
        <row r="2397">
          <cell r="A2397" t="str">
            <v>05648</v>
          </cell>
          <cell r="B2397">
            <v>50.93</v>
          </cell>
        </row>
        <row r="2398">
          <cell r="A2398" t="str">
            <v>05649</v>
          </cell>
          <cell r="B2398">
            <v>100.06</v>
          </cell>
        </row>
        <row r="2399">
          <cell r="A2399" t="str">
            <v>05650</v>
          </cell>
          <cell r="B2399">
            <v>63.1526</v>
          </cell>
        </row>
        <row r="2400">
          <cell r="A2400" t="str">
            <v>05652</v>
          </cell>
          <cell r="B2400">
            <v>196.33</v>
          </cell>
        </row>
        <row r="2401">
          <cell r="A2401" t="str">
            <v>05653</v>
          </cell>
          <cell r="B2401">
            <v>213.64</v>
          </cell>
        </row>
        <row r="2402">
          <cell r="A2402" t="str">
            <v>05654</v>
          </cell>
          <cell r="B2402">
            <v>270.81</v>
          </cell>
        </row>
        <row r="2403">
          <cell r="A2403" t="str">
            <v>05657</v>
          </cell>
          <cell r="B2403">
            <v>41.96</v>
          </cell>
        </row>
        <row r="2404">
          <cell r="A2404" t="str">
            <v>05658</v>
          </cell>
          <cell r="B2404">
            <v>69.959999999999994</v>
          </cell>
        </row>
        <row r="2405">
          <cell r="A2405" t="str">
            <v>05659</v>
          </cell>
          <cell r="B2405">
            <v>38.65</v>
          </cell>
        </row>
        <row r="2406">
          <cell r="A2406" t="str">
            <v>05660</v>
          </cell>
          <cell r="B2406">
            <v>7.42</v>
          </cell>
        </row>
        <row r="2407">
          <cell r="A2407" t="str">
            <v>05661</v>
          </cell>
          <cell r="B2407">
            <v>125.34</v>
          </cell>
        </row>
        <row r="2408">
          <cell r="A2408" t="str">
            <v>05666</v>
          </cell>
          <cell r="B2408">
            <v>3310</v>
          </cell>
        </row>
        <row r="2409">
          <cell r="A2409" t="str">
            <v>05668</v>
          </cell>
          <cell r="B2409">
            <v>267.8</v>
          </cell>
        </row>
        <row r="2410">
          <cell r="A2410" t="str">
            <v>05678</v>
          </cell>
          <cell r="B2410">
            <v>217.33</v>
          </cell>
        </row>
        <row r="2411">
          <cell r="A2411" t="str">
            <v>05680</v>
          </cell>
          <cell r="B2411">
            <v>3248.78</v>
          </cell>
        </row>
        <row r="2412">
          <cell r="A2412" t="str">
            <v>05681</v>
          </cell>
          <cell r="B2412">
            <v>1907.41</v>
          </cell>
        </row>
        <row r="2413">
          <cell r="A2413" t="str">
            <v>05683</v>
          </cell>
          <cell r="B2413">
            <v>43.63</v>
          </cell>
        </row>
        <row r="2414">
          <cell r="A2414" t="str">
            <v>05684</v>
          </cell>
          <cell r="B2414">
            <v>49.5</v>
          </cell>
        </row>
        <row r="2415">
          <cell r="A2415" t="str">
            <v>05686</v>
          </cell>
          <cell r="B2415">
            <v>913.56</v>
          </cell>
        </row>
        <row r="2416">
          <cell r="A2416" t="str">
            <v>05687</v>
          </cell>
          <cell r="B2416">
            <v>1462.22</v>
          </cell>
        </row>
        <row r="2417">
          <cell r="A2417" t="str">
            <v>05688</v>
          </cell>
          <cell r="B2417">
            <v>184.51</v>
          </cell>
        </row>
        <row r="2418">
          <cell r="A2418" t="str">
            <v>05692</v>
          </cell>
          <cell r="B2418">
            <v>56.1</v>
          </cell>
        </row>
        <row r="2419">
          <cell r="A2419" t="str">
            <v>05693</v>
          </cell>
          <cell r="B2419">
            <v>86.28</v>
          </cell>
        </row>
        <row r="2420">
          <cell r="A2420" t="str">
            <v>05694</v>
          </cell>
          <cell r="B2420">
            <v>88.46</v>
          </cell>
        </row>
        <row r="2421">
          <cell r="A2421" t="str">
            <v>05695</v>
          </cell>
          <cell r="B2421">
            <v>155.13999999999999</v>
          </cell>
        </row>
        <row r="2422">
          <cell r="A2422" t="str">
            <v>05696</v>
          </cell>
          <cell r="B2422">
            <v>271.52</v>
          </cell>
        </row>
        <row r="2423">
          <cell r="A2423" t="str">
            <v>05697</v>
          </cell>
          <cell r="B2423">
            <v>333.66</v>
          </cell>
        </row>
        <row r="2424">
          <cell r="A2424" t="str">
            <v>05698</v>
          </cell>
          <cell r="B2424">
            <v>567.04</v>
          </cell>
        </row>
        <row r="2425">
          <cell r="A2425" t="str">
            <v>05700</v>
          </cell>
          <cell r="B2425">
            <v>319.16000000000003</v>
          </cell>
        </row>
        <row r="2426">
          <cell r="A2426" t="str">
            <v>05701</v>
          </cell>
          <cell r="B2426">
            <v>342.37</v>
          </cell>
        </row>
        <row r="2427">
          <cell r="A2427" t="str">
            <v>05702</v>
          </cell>
          <cell r="B2427">
            <v>110.88</v>
          </cell>
        </row>
        <row r="2428">
          <cell r="A2428" t="str">
            <v>05703</v>
          </cell>
          <cell r="B2428">
            <v>100.44</v>
          </cell>
        </row>
        <row r="2429">
          <cell r="A2429" t="str">
            <v>05704</v>
          </cell>
          <cell r="B2429">
            <v>86.86</v>
          </cell>
        </row>
        <row r="2430">
          <cell r="A2430" t="str">
            <v>05706</v>
          </cell>
          <cell r="B2430">
            <v>1.0908</v>
          </cell>
        </row>
        <row r="2431">
          <cell r="A2431" t="str">
            <v>05707</v>
          </cell>
          <cell r="B2431">
            <v>1.7088000000000001</v>
          </cell>
        </row>
        <row r="2432">
          <cell r="A2432" t="str">
            <v>05708</v>
          </cell>
          <cell r="B2432">
            <v>2.7877000000000001</v>
          </cell>
        </row>
        <row r="2433">
          <cell r="A2433" t="str">
            <v>05709</v>
          </cell>
          <cell r="B2433">
            <v>4.1273999999999997</v>
          </cell>
        </row>
        <row r="2434">
          <cell r="A2434" t="str">
            <v>05710</v>
          </cell>
          <cell r="B2434">
            <v>6.9714999999999998</v>
          </cell>
        </row>
        <row r="2435">
          <cell r="A2435" t="str">
            <v>05711</v>
          </cell>
          <cell r="B2435">
            <v>1.4463999999999999</v>
          </cell>
        </row>
        <row r="2436">
          <cell r="A2436" t="str">
            <v>05712</v>
          </cell>
          <cell r="B2436">
            <v>101.9913</v>
          </cell>
        </row>
        <row r="2437">
          <cell r="A2437" t="str">
            <v>05713</v>
          </cell>
          <cell r="B2437">
            <v>122.2334</v>
          </cell>
        </row>
        <row r="2438">
          <cell r="A2438" t="str">
            <v>05714</v>
          </cell>
          <cell r="B2438">
            <v>203.25030000000001</v>
          </cell>
        </row>
        <row r="2439">
          <cell r="A2439" t="str">
            <v>05715</v>
          </cell>
          <cell r="B2439">
            <v>24.526199999999999</v>
          </cell>
        </row>
        <row r="2440">
          <cell r="A2440" t="str">
            <v>05717</v>
          </cell>
          <cell r="B2440">
            <v>0.71</v>
          </cell>
        </row>
        <row r="2441">
          <cell r="A2441" t="str">
            <v>05726</v>
          </cell>
          <cell r="B2441">
            <v>1.35</v>
          </cell>
        </row>
        <row r="2442">
          <cell r="A2442" t="str">
            <v>05728</v>
          </cell>
          <cell r="B2442">
            <v>31.81</v>
          </cell>
        </row>
        <row r="2443">
          <cell r="A2443" t="str">
            <v>05731</v>
          </cell>
          <cell r="B2443">
            <v>11.48</v>
          </cell>
        </row>
        <row r="2444">
          <cell r="A2444" t="str">
            <v>05732</v>
          </cell>
          <cell r="B2444">
            <v>0.85</v>
          </cell>
        </row>
        <row r="2445">
          <cell r="A2445" t="str">
            <v>05733</v>
          </cell>
          <cell r="B2445">
            <v>0.55000000000000004</v>
          </cell>
        </row>
        <row r="2446">
          <cell r="A2446" t="str">
            <v>05734</v>
          </cell>
          <cell r="B2446">
            <v>0.64</v>
          </cell>
        </row>
        <row r="2447">
          <cell r="A2447" t="str">
            <v>05735</v>
          </cell>
          <cell r="B2447">
            <v>1.94</v>
          </cell>
        </row>
        <row r="2448">
          <cell r="A2448" t="str">
            <v>05736</v>
          </cell>
          <cell r="B2448">
            <v>6.7</v>
          </cell>
        </row>
        <row r="2449">
          <cell r="A2449" t="str">
            <v>05737</v>
          </cell>
          <cell r="B2449">
            <v>2.2400000000000002</v>
          </cell>
        </row>
        <row r="2450">
          <cell r="A2450" t="str">
            <v>05741</v>
          </cell>
          <cell r="B2450">
            <v>207.82</v>
          </cell>
        </row>
        <row r="2451">
          <cell r="A2451" t="str">
            <v>05742</v>
          </cell>
          <cell r="B2451">
            <v>54.9</v>
          </cell>
        </row>
        <row r="2452">
          <cell r="A2452" t="str">
            <v>05743</v>
          </cell>
          <cell r="B2452">
            <v>16.920000000000002</v>
          </cell>
        </row>
        <row r="2453">
          <cell r="A2453" t="str">
            <v>05744</v>
          </cell>
          <cell r="B2453">
            <v>29.48</v>
          </cell>
        </row>
        <row r="2454">
          <cell r="A2454" t="str">
            <v>05747</v>
          </cell>
          <cell r="B2454">
            <v>5.55</v>
          </cell>
        </row>
        <row r="2455">
          <cell r="A2455" t="str">
            <v>05748</v>
          </cell>
          <cell r="B2455">
            <v>6.04</v>
          </cell>
        </row>
        <row r="2456">
          <cell r="A2456" t="str">
            <v>05749</v>
          </cell>
          <cell r="B2456">
            <v>1.34</v>
          </cell>
        </row>
        <row r="2457">
          <cell r="A2457" t="str">
            <v>05750</v>
          </cell>
          <cell r="B2457">
            <v>0.98</v>
          </cell>
        </row>
        <row r="2458">
          <cell r="A2458" t="str">
            <v>05751</v>
          </cell>
          <cell r="B2458">
            <v>2.58</v>
          </cell>
        </row>
        <row r="2459">
          <cell r="A2459" t="str">
            <v>05752</v>
          </cell>
          <cell r="B2459">
            <v>14.59</v>
          </cell>
        </row>
        <row r="2460">
          <cell r="A2460" t="str">
            <v>05757</v>
          </cell>
          <cell r="B2460">
            <v>4.5999999999999996</v>
          </cell>
        </row>
        <row r="2461">
          <cell r="A2461" t="str">
            <v>05759</v>
          </cell>
          <cell r="B2461">
            <v>2.67</v>
          </cell>
        </row>
        <row r="2462">
          <cell r="A2462" t="str">
            <v>05760</v>
          </cell>
          <cell r="B2462">
            <v>5.99</v>
          </cell>
        </row>
        <row r="2463">
          <cell r="A2463" t="str">
            <v>05761</v>
          </cell>
          <cell r="B2463">
            <v>0.51</v>
          </cell>
        </row>
        <row r="2464">
          <cell r="A2464" t="str">
            <v>05763</v>
          </cell>
          <cell r="B2464">
            <v>1.58</v>
          </cell>
        </row>
        <row r="2465">
          <cell r="A2465" t="str">
            <v>05764</v>
          </cell>
          <cell r="B2465">
            <v>5.95</v>
          </cell>
        </row>
        <row r="2466">
          <cell r="A2466" t="str">
            <v>05765</v>
          </cell>
          <cell r="B2466">
            <v>28.04</v>
          </cell>
        </row>
        <row r="2467">
          <cell r="A2467" t="str">
            <v>05766</v>
          </cell>
          <cell r="B2467">
            <v>6.38</v>
          </cell>
        </row>
        <row r="2468">
          <cell r="A2468" t="str">
            <v>05767</v>
          </cell>
          <cell r="B2468">
            <v>4.92</v>
          </cell>
        </row>
        <row r="2469">
          <cell r="A2469" t="str">
            <v>05768</v>
          </cell>
          <cell r="B2469">
            <v>30.33</v>
          </cell>
        </row>
        <row r="2470">
          <cell r="A2470" t="str">
            <v>05769</v>
          </cell>
          <cell r="B2470">
            <v>64.66</v>
          </cell>
        </row>
        <row r="2471">
          <cell r="A2471" t="str">
            <v>05770</v>
          </cell>
          <cell r="B2471">
            <v>5.52</v>
          </cell>
        </row>
        <row r="2472">
          <cell r="A2472" t="str">
            <v>05771</v>
          </cell>
          <cell r="B2472">
            <v>10.78</v>
          </cell>
        </row>
        <row r="2473">
          <cell r="A2473" t="str">
            <v>05772</v>
          </cell>
          <cell r="B2473">
            <v>18.96</v>
          </cell>
        </row>
        <row r="2474">
          <cell r="A2474" t="str">
            <v>05773</v>
          </cell>
          <cell r="B2474">
            <v>4.32</v>
          </cell>
        </row>
        <row r="2475">
          <cell r="A2475" t="str">
            <v>05774</v>
          </cell>
          <cell r="B2475">
            <v>5.46</v>
          </cell>
        </row>
        <row r="2476">
          <cell r="A2476" t="str">
            <v>05775</v>
          </cell>
          <cell r="B2476">
            <v>14</v>
          </cell>
        </row>
        <row r="2477">
          <cell r="A2477" t="str">
            <v>05776</v>
          </cell>
          <cell r="B2477">
            <v>29.94</v>
          </cell>
        </row>
        <row r="2478">
          <cell r="A2478" t="str">
            <v>05777</v>
          </cell>
          <cell r="B2478">
            <v>1.07</v>
          </cell>
        </row>
        <row r="2479">
          <cell r="A2479" t="str">
            <v>05779</v>
          </cell>
          <cell r="B2479">
            <v>9.4837000000000007</v>
          </cell>
        </row>
        <row r="2480">
          <cell r="A2480" t="str">
            <v>05780</v>
          </cell>
          <cell r="B2480">
            <v>7.23</v>
          </cell>
        </row>
        <row r="2481">
          <cell r="A2481" t="str">
            <v>05781</v>
          </cell>
          <cell r="B2481">
            <v>35.799999999999997</v>
          </cell>
        </row>
        <row r="2482">
          <cell r="A2482" t="str">
            <v>05785</v>
          </cell>
          <cell r="B2482">
            <v>2.3199999999999998</v>
          </cell>
        </row>
        <row r="2483">
          <cell r="A2483" t="str">
            <v>05786</v>
          </cell>
          <cell r="B2483">
            <v>3</v>
          </cell>
        </row>
        <row r="2484">
          <cell r="A2484" t="str">
            <v>05789</v>
          </cell>
          <cell r="B2484">
            <v>7.77</v>
          </cell>
        </row>
        <row r="2485">
          <cell r="A2485" t="str">
            <v>05791</v>
          </cell>
          <cell r="B2485">
            <v>1.39</v>
          </cell>
        </row>
        <row r="2486">
          <cell r="A2486" t="str">
            <v>05794</v>
          </cell>
          <cell r="B2486">
            <v>12.29</v>
          </cell>
        </row>
        <row r="2487">
          <cell r="A2487" t="str">
            <v>05795</v>
          </cell>
          <cell r="B2487">
            <v>4.29</v>
          </cell>
        </row>
        <row r="2488">
          <cell r="A2488" t="str">
            <v>05796</v>
          </cell>
          <cell r="B2488">
            <v>10.34</v>
          </cell>
        </row>
        <row r="2489">
          <cell r="A2489" t="str">
            <v>05799</v>
          </cell>
          <cell r="B2489">
            <v>3.53</v>
          </cell>
        </row>
        <row r="2490">
          <cell r="A2490" t="str">
            <v>05800</v>
          </cell>
          <cell r="B2490">
            <v>588.94000000000005</v>
          </cell>
        </row>
        <row r="2491">
          <cell r="A2491" t="str">
            <v>05801</v>
          </cell>
          <cell r="B2491">
            <v>723.94</v>
          </cell>
        </row>
        <row r="2492">
          <cell r="A2492" t="str">
            <v>05803</v>
          </cell>
          <cell r="B2492">
            <v>517.31119999999999</v>
          </cell>
        </row>
        <row r="2493">
          <cell r="A2493" t="str">
            <v>05804</v>
          </cell>
          <cell r="B2493">
            <v>66</v>
          </cell>
        </row>
        <row r="2494">
          <cell r="A2494" t="str">
            <v>05806</v>
          </cell>
          <cell r="B2494">
            <v>341.46120000000002</v>
          </cell>
        </row>
        <row r="2495">
          <cell r="A2495" t="str">
            <v>05807</v>
          </cell>
          <cell r="B2495">
            <v>76.746700000000004</v>
          </cell>
        </row>
        <row r="2496">
          <cell r="A2496" t="str">
            <v>05810</v>
          </cell>
          <cell r="B2496">
            <v>111.7</v>
          </cell>
        </row>
        <row r="2497">
          <cell r="A2497" t="str">
            <v>05812</v>
          </cell>
          <cell r="B2497">
            <v>874852.06079999998</v>
          </cell>
        </row>
        <row r="2498">
          <cell r="A2498" t="str">
            <v>05813</v>
          </cell>
          <cell r="B2498">
            <v>874852.06079999998</v>
          </cell>
        </row>
        <row r="2499">
          <cell r="A2499" t="str">
            <v>05814</v>
          </cell>
          <cell r="B2499">
            <v>1108145.4702000001</v>
          </cell>
        </row>
        <row r="2500">
          <cell r="A2500" t="str">
            <v>05815</v>
          </cell>
          <cell r="B2500">
            <v>628992</v>
          </cell>
        </row>
        <row r="2501">
          <cell r="A2501" t="str">
            <v>05816</v>
          </cell>
          <cell r="B2501">
            <v>604800</v>
          </cell>
        </row>
        <row r="2502">
          <cell r="A2502" t="str">
            <v>05817</v>
          </cell>
          <cell r="B2502">
            <v>334012.5</v>
          </cell>
        </row>
        <row r="2503">
          <cell r="A2503" t="str">
            <v>05818</v>
          </cell>
          <cell r="B2503">
            <v>548300</v>
          </cell>
        </row>
        <row r="2504">
          <cell r="A2504" t="str">
            <v>05820</v>
          </cell>
          <cell r="B2504">
            <v>587700</v>
          </cell>
        </row>
        <row r="2505">
          <cell r="A2505" t="str">
            <v>05821</v>
          </cell>
          <cell r="B2505">
            <v>1700000</v>
          </cell>
        </row>
        <row r="2506">
          <cell r="A2506" t="str">
            <v>05824</v>
          </cell>
          <cell r="B2506">
            <v>1091560.22</v>
          </cell>
        </row>
        <row r="2507">
          <cell r="A2507" t="str">
            <v>05826</v>
          </cell>
          <cell r="B2507">
            <v>13.7</v>
          </cell>
        </row>
        <row r="2508">
          <cell r="A2508" t="str">
            <v>05827</v>
          </cell>
          <cell r="B2508">
            <v>20.6</v>
          </cell>
        </row>
        <row r="2509">
          <cell r="A2509" t="str">
            <v>05828</v>
          </cell>
          <cell r="B2509">
            <v>43.16</v>
          </cell>
        </row>
        <row r="2510">
          <cell r="A2510" t="str">
            <v>05829</v>
          </cell>
          <cell r="B2510">
            <v>66.849999999999994</v>
          </cell>
        </row>
        <row r="2511">
          <cell r="A2511" t="str">
            <v>05830</v>
          </cell>
          <cell r="B2511">
            <v>72.09</v>
          </cell>
        </row>
        <row r="2512">
          <cell r="A2512" t="str">
            <v>05831</v>
          </cell>
          <cell r="B2512">
            <v>154.49</v>
          </cell>
        </row>
        <row r="2513">
          <cell r="A2513" t="str">
            <v>05833</v>
          </cell>
          <cell r="B2513">
            <v>34.53</v>
          </cell>
        </row>
        <row r="2514">
          <cell r="A2514" t="str">
            <v>05834</v>
          </cell>
          <cell r="B2514">
            <v>219.0163</v>
          </cell>
        </row>
        <row r="2515">
          <cell r="A2515" t="str">
            <v>05836</v>
          </cell>
          <cell r="B2515">
            <v>293.01</v>
          </cell>
        </row>
        <row r="2516">
          <cell r="A2516" t="str">
            <v>05837</v>
          </cell>
          <cell r="B2516">
            <v>570.91999999999996</v>
          </cell>
        </row>
        <row r="2517">
          <cell r="A2517" t="str">
            <v>05839</v>
          </cell>
          <cell r="B2517">
            <v>390.89</v>
          </cell>
        </row>
        <row r="2518">
          <cell r="A2518" t="str">
            <v>05840</v>
          </cell>
          <cell r="B2518">
            <v>736.68</v>
          </cell>
        </row>
        <row r="2519">
          <cell r="A2519" t="str">
            <v>05844</v>
          </cell>
          <cell r="B2519">
            <v>10.2606</v>
          </cell>
        </row>
        <row r="2520">
          <cell r="A2520" t="str">
            <v>05845</v>
          </cell>
          <cell r="B2520">
            <v>9.6039999999999992</v>
          </cell>
        </row>
        <row r="2521">
          <cell r="A2521" t="str">
            <v>05851</v>
          </cell>
          <cell r="B2521">
            <v>85.245699999999999</v>
          </cell>
        </row>
        <row r="2522">
          <cell r="A2522" t="str">
            <v>05853</v>
          </cell>
          <cell r="B2522">
            <v>15</v>
          </cell>
        </row>
        <row r="2523">
          <cell r="A2523" t="str">
            <v>05854</v>
          </cell>
          <cell r="B2523">
            <v>40</v>
          </cell>
        </row>
        <row r="2524">
          <cell r="A2524" t="str">
            <v>05858</v>
          </cell>
          <cell r="B2524">
            <v>22.73</v>
          </cell>
        </row>
        <row r="2525">
          <cell r="A2525" t="str">
            <v>05859</v>
          </cell>
          <cell r="B2525">
            <v>49</v>
          </cell>
        </row>
        <row r="2526">
          <cell r="A2526" t="str">
            <v>05860</v>
          </cell>
          <cell r="B2526">
            <v>77.42</v>
          </cell>
        </row>
        <row r="2527">
          <cell r="A2527" t="str">
            <v>05861</v>
          </cell>
          <cell r="B2527">
            <v>46</v>
          </cell>
        </row>
        <row r="2528">
          <cell r="A2528" t="str">
            <v>05863</v>
          </cell>
          <cell r="B2528">
            <v>35</v>
          </cell>
        </row>
        <row r="2529">
          <cell r="A2529" t="str">
            <v>05865</v>
          </cell>
          <cell r="B2529">
            <v>20</v>
          </cell>
        </row>
        <row r="2530">
          <cell r="A2530" t="str">
            <v>05867</v>
          </cell>
          <cell r="B2530">
            <v>35</v>
          </cell>
        </row>
        <row r="2531">
          <cell r="A2531" t="str">
            <v>05877</v>
          </cell>
          <cell r="B2531">
            <v>49.84</v>
          </cell>
        </row>
        <row r="2532">
          <cell r="A2532" t="str">
            <v>05879</v>
          </cell>
          <cell r="B2532">
            <v>0.02</v>
          </cell>
        </row>
        <row r="2533">
          <cell r="A2533" t="str">
            <v>05880</v>
          </cell>
          <cell r="B2533">
            <v>0.02</v>
          </cell>
        </row>
        <row r="2534">
          <cell r="A2534" t="str">
            <v>05881</v>
          </cell>
          <cell r="B2534">
            <v>0.05</v>
          </cell>
        </row>
        <row r="2535">
          <cell r="A2535" t="str">
            <v>05882</v>
          </cell>
          <cell r="B2535">
            <v>0.06</v>
          </cell>
        </row>
        <row r="2536">
          <cell r="A2536" t="str">
            <v>05883</v>
          </cell>
          <cell r="B2536">
            <v>0.06</v>
          </cell>
        </row>
        <row r="2537">
          <cell r="A2537" t="str">
            <v>05890</v>
          </cell>
          <cell r="B2537">
            <v>259.57</v>
          </cell>
        </row>
        <row r="2538">
          <cell r="A2538" t="str">
            <v>05893</v>
          </cell>
          <cell r="B2538">
            <v>407</v>
          </cell>
        </row>
        <row r="2539">
          <cell r="A2539" t="str">
            <v>05894</v>
          </cell>
          <cell r="B2539">
            <v>407</v>
          </cell>
        </row>
        <row r="2540">
          <cell r="A2540" t="str">
            <v>05895</v>
          </cell>
          <cell r="B2540">
            <v>327</v>
          </cell>
        </row>
        <row r="2541">
          <cell r="A2541" t="str">
            <v>05896</v>
          </cell>
          <cell r="B2541">
            <v>327</v>
          </cell>
        </row>
        <row r="2542">
          <cell r="A2542" t="str">
            <v>05897</v>
          </cell>
          <cell r="B2542">
            <v>327</v>
          </cell>
        </row>
        <row r="2543">
          <cell r="A2543" t="str">
            <v>05899</v>
          </cell>
          <cell r="B2543">
            <v>99</v>
          </cell>
        </row>
        <row r="2544">
          <cell r="A2544" t="str">
            <v>05900</v>
          </cell>
          <cell r="B2544">
            <v>66</v>
          </cell>
        </row>
        <row r="2545">
          <cell r="A2545" t="str">
            <v>05902</v>
          </cell>
          <cell r="B2545">
            <v>108.46</v>
          </cell>
        </row>
        <row r="2546">
          <cell r="A2546" t="str">
            <v>05904</v>
          </cell>
          <cell r="B2546">
            <v>5.1799999999999999E-2</v>
          </cell>
        </row>
        <row r="2547">
          <cell r="A2547" t="str">
            <v>05905</v>
          </cell>
          <cell r="B2547">
            <v>7.2099999999999997E-2</v>
          </cell>
        </row>
        <row r="2548">
          <cell r="A2548" t="str">
            <v>05906</v>
          </cell>
          <cell r="B2548">
            <v>0.09</v>
          </cell>
        </row>
        <row r="2549">
          <cell r="A2549" t="str">
            <v>05908</v>
          </cell>
          <cell r="B2549">
            <v>0.17</v>
          </cell>
        </row>
        <row r="2550">
          <cell r="A2550" t="str">
            <v>05909</v>
          </cell>
          <cell r="B2550">
            <v>0.3</v>
          </cell>
        </row>
        <row r="2551">
          <cell r="A2551" t="str">
            <v>05914</v>
          </cell>
          <cell r="B2551">
            <v>3.13</v>
          </cell>
        </row>
        <row r="2552">
          <cell r="A2552" t="str">
            <v>05928</v>
          </cell>
          <cell r="B2552">
            <v>58.71</v>
          </cell>
        </row>
        <row r="2553">
          <cell r="A2553" t="str">
            <v>05929</v>
          </cell>
          <cell r="B2553">
            <v>14.53</v>
          </cell>
        </row>
        <row r="2554">
          <cell r="A2554" t="str">
            <v>05930</v>
          </cell>
          <cell r="B2554">
            <v>29.4</v>
          </cell>
        </row>
        <row r="2555">
          <cell r="A2555" t="str">
            <v>05932</v>
          </cell>
          <cell r="B2555">
            <v>11.7</v>
          </cell>
        </row>
        <row r="2556">
          <cell r="A2556" t="str">
            <v>05935</v>
          </cell>
          <cell r="B2556">
            <v>43.68</v>
          </cell>
        </row>
        <row r="2557">
          <cell r="A2557" t="str">
            <v>05936</v>
          </cell>
          <cell r="B2557">
            <v>89.9</v>
          </cell>
        </row>
        <row r="2558">
          <cell r="A2558" t="str">
            <v>05937</v>
          </cell>
          <cell r="B2558">
            <v>129.78</v>
          </cell>
        </row>
        <row r="2559">
          <cell r="A2559" t="str">
            <v>05938</v>
          </cell>
          <cell r="B2559">
            <v>3250</v>
          </cell>
        </row>
        <row r="2560">
          <cell r="A2560" t="str">
            <v>05940</v>
          </cell>
          <cell r="B2560">
            <v>43714.66</v>
          </cell>
        </row>
        <row r="2561">
          <cell r="A2561" t="str">
            <v>05941</v>
          </cell>
          <cell r="B2561">
            <v>21857.33</v>
          </cell>
        </row>
        <row r="2562">
          <cell r="A2562" t="str">
            <v>05944</v>
          </cell>
          <cell r="B2562">
            <v>12.974399999999999</v>
          </cell>
        </row>
        <row r="2563">
          <cell r="A2563" t="str">
            <v>05945</v>
          </cell>
          <cell r="B2563">
            <v>15</v>
          </cell>
        </row>
        <row r="2564">
          <cell r="A2564" t="str">
            <v>05946</v>
          </cell>
          <cell r="B2564">
            <v>2.58</v>
          </cell>
        </row>
        <row r="2565">
          <cell r="A2565" t="str">
            <v>05948</v>
          </cell>
          <cell r="B2565">
            <v>39.917200000000001</v>
          </cell>
        </row>
        <row r="2566">
          <cell r="A2566" t="str">
            <v>05949</v>
          </cell>
          <cell r="B2566">
            <v>17</v>
          </cell>
        </row>
        <row r="2567">
          <cell r="A2567" t="str">
            <v>05950</v>
          </cell>
          <cell r="B2567">
            <v>854</v>
          </cell>
        </row>
        <row r="2568">
          <cell r="A2568" t="str">
            <v>05953</v>
          </cell>
          <cell r="B2568">
            <v>2.2400000000000002</v>
          </cell>
        </row>
        <row r="2569">
          <cell r="A2569" t="str">
            <v>05955</v>
          </cell>
          <cell r="B2569">
            <v>2.7345999999999999</v>
          </cell>
        </row>
        <row r="2570">
          <cell r="A2570" t="str">
            <v>05956</v>
          </cell>
          <cell r="B2570">
            <v>24</v>
          </cell>
        </row>
        <row r="2571">
          <cell r="A2571" t="str">
            <v>05962</v>
          </cell>
          <cell r="B2571">
            <v>0.5</v>
          </cell>
        </row>
        <row r="2572">
          <cell r="A2572" t="str">
            <v>05963</v>
          </cell>
          <cell r="B2572">
            <v>3.19</v>
          </cell>
        </row>
        <row r="2573">
          <cell r="A2573" t="str">
            <v>05964</v>
          </cell>
          <cell r="B2573">
            <v>7.72</v>
          </cell>
        </row>
        <row r="2574">
          <cell r="A2574" t="str">
            <v>05973</v>
          </cell>
          <cell r="B2574">
            <v>18.25</v>
          </cell>
        </row>
        <row r="2575">
          <cell r="A2575" t="str">
            <v>05974</v>
          </cell>
          <cell r="B2575">
            <v>5.65</v>
          </cell>
        </row>
        <row r="2576">
          <cell r="A2576" t="str">
            <v>05975</v>
          </cell>
          <cell r="B2576">
            <v>15.33</v>
          </cell>
        </row>
        <row r="2577">
          <cell r="A2577" t="str">
            <v>05976</v>
          </cell>
          <cell r="B2577">
            <v>14.12</v>
          </cell>
        </row>
        <row r="2578">
          <cell r="A2578" t="str">
            <v>05977</v>
          </cell>
          <cell r="B2578">
            <v>27.75</v>
          </cell>
        </row>
        <row r="2579">
          <cell r="A2579" t="str">
            <v>05984</v>
          </cell>
          <cell r="B2579">
            <v>8.4167000000000005</v>
          </cell>
        </row>
        <row r="2580">
          <cell r="A2580" t="str">
            <v>05985</v>
          </cell>
          <cell r="B2580">
            <v>19.136900000000001</v>
          </cell>
        </row>
        <row r="2581">
          <cell r="A2581" t="str">
            <v>05986</v>
          </cell>
          <cell r="B2581">
            <v>25.46</v>
          </cell>
        </row>
        <row r="2582">
          <cell r="A2582" t="str">
            <v>05987</v>
          </cell>
          <cell r="B2582">
            <v>1.73</v>
          </cell>
        </row>
        <row r="2583">
          <cell r="A2583" t="str">
            <v>05988</v>
          </cell>
          <cell r="B2583">
            <v>27.11</v>
          </cell>
        </row>
        <row r="2584">
          <cell r="A2584" t="str">
            <v>05989</v>
          </cell>
          <cell r="B2584">
            <v>208.87530000000001</v>
          </cell>
        </row>
        <row r="2585">
          <cell r="A2585" t="str">
            <v>05990</v>
          </cell>
          <cell r="B2585">
            <v>13.07</v>
          </cell>
        </row>
        <row r="2586">
          <cell r="A2586" t="str">
            <v>05992</v>
          </cell>
          <cell r="B2586">
            <v>15.01</v>
          </cell>
        </row>
        <row r="2587">
          <cell r="A2587" t="str">
            <v>05994</v>
          </cell>
          <cell r="B2587">
            <v>10.85</v>
          </cell>
        </row>
        <row r="2588">
          <cell r="A2588" t="str">
            <v>05995</v>
          </cell>
          <cell r="B2588">
            <v>15.35</v>
          </cell>
        </row>
        <row r="2589">
          <cell r="A2589" t="str">
            <v>05996</v>
          </cell>
          <cell r="B2589">
            <v>34.25</v>
          </cell>
        </row>
        <row r="2590">
          <cell r="A2590" t="str">
            <v>05997</v>
          </cell>
          <cell r="B2590">
            <v>90.14</v>
          </cell>
        </row>
        <row r="2591">
          <cell r="A2591" t="str">
            <v>05999</v>
          </cell>
          <cell r="B2591">
            <v>14.42</v>
          </cell>
        </row>
        <row r="2592">
          <cell r="A2592" t="str">
            <v>06002</v>
          </cell>
          <cell r="B2592">
            <v>0.75190000000000001</v>
          </cell>
        </row>
        <row r="2593">
          <cell r="A2593" t="str">
            <v>06003</v>
          </cell>
          <cell r="B2593">
            <v>11.69</v>
          </cell>
        </row>
        <row r="2594">
          <cell r="A2594" t="str">
            <v>06004</v>
          </cell>
          <cell r="B2594">
            <v>39.4542</v>
          </cell>
        </row>
        <row r="2595">
          <cell r="A2595" t="str">
            <v>06005</v>
          </cell>
          <cell r="B2595">
            <v>8.58</v>
          </cell>
        </row>
        <row r="2596">
          <cell r="A2596" t="str">
            <v>06007</v>
          </cell>
          <cell r="B2596">
            <v>11.8133</v>
          </cell>
        </row>
        <row r="2597">
          <cell r="A2597" t="str">
            <v>06011</v>
          </cell>
          <cell r="B2597">
            <v>46.99</v>
          </cell>
        </row>
        <row r="2598">
          <cell r="A2598" t="str">
            <v>06013</v>
          </cell>
          <cell r="B2598">
            <v>0.51500000000000001</v>
          </cell>
        </row>
        <row r="2599">
          <cell r="A2599" t="str">
            <v>06015</v>
          </cell>
          <cell r="B2599">
            <v>40.57</v>
          </cell>
        </row>
        <row r="2600">
          <cell r="A2600" t="str">
            <v>06016</v>
          </cell>
          <cell r="B2600">
            <v>23</v>
          </cell>
        </row>
        <row r="2601">
          <cell r="A2601" t="str">
            <v>06017</v>
          </cell>
          <cell r="B2601">
            <v>63</v>
          </cell>
        </row>
        <row r="2602">
          <cell r="A2602" t="str">
            <v>06021</v>
          </cell>
          <cell r="B2602">
            <v>63.73</v>
          </cell>
        </row>
        <row r="2603">
          <cell r="A2603" t="str">
            <v>06028</v>
          </cell>
          <cell r="B2603">
            <v>23.18</v>
          </cell>
        </row>
        <row r="2604">
          <cell r="A2604" t="str">
            <v>06029</v>
          </cell>
          <cell r="B2604">
            <v>5.92</v>
          </cell>
        </row>
        <row r="2605">
          <cell r="A2605" t="str">
            <v>06032</v>
          </cell>
          <cell r="B2605">
            <v>24.99</v>
          </cell>
        </row>
        <row r="2606">
          <cell r="A2606" t="str">
            <v>06033</v>
          </cell>
          <cell r="B2606">
            <v>42.9</v>
          </cell>
        </row>
        <row r="2607">
          <cell r="A2607" t="str">
            <v>06034</v>
          </cell>
          <cell r="B2607">
            <v>54.08</v>
          </cell>
        </row>
        <row r="2608">
          <cell r="A2608" t="str">
            <v>06035</v>
          </cell>
          <cell r="B2608">
            <v>85.66</v>
          </cell>
        </row>
        <row r="2609">
          <cell r="A2609" t="str">
            <v>06036</v>
          </cell>
          <cell r="B2609">
            <v>117.28</v>
          </cell>
        </row>
        <row r="2610">
          <cell r="A2610" t="str">
            <v>06037</v>
          </cell>
          <cell r="B2610">
            <v>167.27</v>
          </cell>
        </row>
        <row r="2611">
          <cell r="A2611" t="str">
            <v>06038</v>
          </cell>
          <cell r="B2611">
            <v>246.47</v>
          </cell>
        </row>
        <row r="2612">
          <cell r="A2612" t="str">
            <v>06039</v>
          </cell>
          <cell r="B2612">
            <v>323.12</v>
          </cell>
        </row>
        <row r="2613">
          <cell r="A2613" t="str">
            <v>06040</v>
          </cell>
          <cell r="B2613">
            <v>458.78</v>
          </cell>
        </row>
        <row r="2614">
          <cell r="A2614" t="str">
            <v>06041</v>
          </cell>
          <cell r="B2614">
            <v>2.5499999999999998</v>
          </cell>
        </row>
        <row r="2615">
          <cell r="A2615" t="str">
            <v>06042</v>
          </cell>
          <cell r="B2615">
            <v>4.37</v>
          </cell>
        </row>
        <row r="2616">
          <cell r="A2616" t="str">
            <v>06043</v>
          </cell>
          <cell r="B2616">
            <v>5.23</v>
          </cell>
        </row>
        <row r="2617">
          <cell r="A2617" t="str">
            <v>06044</v>
          </cell>
          <cell r="B2617">
            <v>9.34</v>
          </cell>
        </row>
        <row r="2618">
          <cell r="A2618" t="str">
            <v>06045</v>
          </cell>
          <cell r="B2618">
            <v>16.97</v>
          </cell>
        </row>
        <row r="2619">
          <cell r="A2619" t="str">
            <v>06046</v>
          </cell>
          <cell r="B2619">
            <v>26.62</v>
          </cell>
        </row>
        <row r="2620">
          <cell r="A2620" t="str">
            <v>06047</v>
          </cell>
          <cell r="B2620">
            <v>50.83</v>
          </cell>
        </row>
        <row r="2621">
          <cell r="A2621" t="str">
            <v>06050</v>
          </cell>
          <cell r="B2621">
            <v>3.37</v>
          </cell>
        </row>
        <row r="2622">
          <cell r="A2622" t="str">
            <v>06051</v>
          </cell>
          <cell r="B2622">
            <v>7.22</v>
          </cell>
        </row>
        <row r="2623">
          <cell r="A2623" t="str">
            <v>06052</v>
          </cell>
          <cell r="B2623">
            <v>11.41</v>
          </cell>
        </row>
        <row r="2624">
          <cell r="A2624" t="str">
            <v>06053</v>
          </cell>
          <cell r="B2624">
            <v>18.010000000000002</v>
          </cell>
        </row>
        <row r="2625">
          <cell r="A2625" t="str">
            <v>06054</v>
          </cell>
          <cell r="B2625">
            <v>27.17</v>
          </cell>
        </row>
        <row r="2626">
          <cell r="A2626" t="str">
            <v>06055</v>
          </cell>
          <cell r="B2626">
            <v>42.09</v>
          </cell>
        </row>
        <row r="2627">
          <cell r="A2627" t="str">
            <v>06056</v>
          </cell>
          <cell r="B2627">
            <v>117.76</v>
          </cell>
        </row>
        <row r="2628">
          <cell r="A2628" t="str">
            <v>06059</v>
          </cell>
          <cell r="B2628">
            <v>6.77</v>
          </cell>
        </row>
        <row r="2629">
          <cell r="A2629" t="str">
            <v>06060</v>
          </cell>
          <cell r="B2629">
            <v>11.45</v>
          </cell>
        </row>
        <row r="2630">
          <cell r="A2630" t="str">
            <v>06061</v>
          </cell>
          <cell r="B2630">
            <v>19.309999999999999</v>
          </cell>
        </row>
        <row r="2631">
          <cell r="A2631" t="str">
            <v>06062</v>
          </cell>
          <cell r="B2631">
            <v>26.01</v>
          </cell>
        </row>
        <row r="2632">
          <cell r="A2632" t="str">
            <v>06063</v>
          </cell>
          <cell r="B2632">
            <v>41.95</v>
          </cell>
        </row>
        <row r="2633">
          <cell r="A2633" t="str">
            <v>06064</v>
          </cell>
          <cell r="B2633">
            <v>66.69</v>
          </cell>
        </row>
        <row r="2634">
          <cell r="A2634" t="str">
            <v>06065</v>
          </cell>
          <cell r="B2634">
            <v>134.41</v>
          </cell>
        </row>
        <row r="2635">
          <cell r="A2635" t="str">
            <v>06068</v>
          </cell>
          <cell r="B2635">
            <v>120.72</v>
          </cell>
        </row>
        <row r="2636">
          <cell r="A2636" t="str">
            <v>06069</v>
          </cell>
          <cell r="B2636">
            <v>35.020000000000003</v>
          </cell>
        </row>
        <row r="2637">
          <cell r="A2637" t="str">
            <v>06096</v>
          </cell>
          <cell r="B2637">
            <v>30.18</v>
          </cell>
        </row>
        <row r="2638">
          <cell r="A2638" t="str">
            <v>06115</v>
          </cell>
          <cell r="B2638">
            <v>561.34</v>
          </cell>
        </row>
        <row r="2639">
          <cell r="A2639" t="str">
            <v>06116</v>
          </cell>
          <cell r="B2639">
            <v>728.44</v>
          </cell>
        </row>
        <row r="2640">
          <cell r="A2640" t="str">
            <v>06117</v>
          </cell>
          <cell r="B2640">
            <v>820.32</v>
          </cell>
        </row>
        <row r="2641">
          <cell r="A2641" t="str">
            <v>06118</v>
          </cell>
          <cell r="B2641">
            <v>1017.75</v>
          </cell>
        </row>
        <row r="2642">
          <cell r="A2642" t="str">
            <v>06120</v>
          </cell>
          <cell r="B2642">
            <v>514.91999999999996</v>
          </cell>
        </row>
        <row r="2643">
          <cell r="A2643" t="str">
            <v>06124</v>
          </cell>
          <cell r="B2643">
            <v>1713.77</v>
          </cell>
        </row>
        <row r="2644">
          <cell r="A2644" t="str">
            <v>06126</v>
          </cell>
          <cell r="B2644">
            <v>1879.33</v>
          </cell>
        </row>
        <row r="2645">
          <cell r="A2645" t="str">
            <v>06128</v>
          </cell>
          <cell r="B2645">
            <v>9.2189999999999994</v>
          </cell>
        </row>
        <row r="2646">
          <cell r="A2646" t="str">
            <v>06129</v>
          </cell>
          <cell r="B2646">
            <v>9.2910000000000004</v>
          </cell>
        </row>
        <row r="2647">
          <cell r="A2647" t="str">
            <v>06130</v>
          </cell>
          <cell r="B2647">
            <v>9.59</v>
          </cell>
        </row>
        <row r="2648">
          <cell r="A2648" t="str">
            <v>06131</v>
          </cell>
          <cell r="B2648">
            <v>9.5</v>
          </cell>
        </row>
        <row r="2649">
          <cell r="A2649" t="str">
            <v>06143</v>
          </cell>
          <cell r="B2649">
            <v>9.48</v>
          </cell>
        </row>
        <row r="2650">
          <cell r="A2650" t="str">
            <v>06144</v>
          </cell>
          <cell r="B2650">
            <v>8.07</v>
          </cell>
        </row>
        <row r="2651">
          <cell r="A2651" t="str">
            <v>06145</v>
          </cell>
          <cell r="B2651">
            <v>8.4920000000000009</v>
          </cell>
        </row>
        <row r="2652">
          <cell r="A2652" t="str">
            <v>06146</v>
          </cell>
          <cell r="B2652">
            <v>8.4499999999999993</v>
          </cell>
        </row>
        <row r="2653">
          <cell r="A2653" t="str">
            <v>06147</v>
          </cell>
          <cell r="B2653">
            <v>8.27</v>
          </cell>
        </row>
        <row r="2654">
          <cell r="A2654" t="str">
            <v>06148</v>
          </cell>
          <cell r="B2654">
            <v>8.5299999999999994</v>
          </cell>
        </row>
        <row r="2655">
          <cell r="A2655" t="str">
            <v>06149</v>
          </cell>
          <cell r="B2655">
            <v>8.0876999999999999</v>
          </cell>
        </row>
        <row r="2656">
          <cell r="A2656" t="str">
            <v>06152</v>
          </cell>
          <cell r="B2656">
            <v>47.39</v>
          </cell>
        </row>
        <row r="2657">
          <cell r="A2657" t="str">
            <v>06158</v>
          </cell>
          <cell r="B2657">
            <v>33.049999999999997</v>
          </cell>
        </row>
        <row r="2658">
          <cell r="A2658" t="str">
            <v>06200</v>
          </cell>
          <cell r="B2658">
            <v>194.16</v>
          </cell>
        </row>
        <row r="2659">
          <cell r="A2659" t="str">
            <v>06201</v>
          </cell>
          <cell r="B2659">
            <v>250.29</v>
          </cell>
        </row>
        <row r="2660">
          <cell r="A2660" t="str">
            <v>06202</v>
          </cell>
          <cell r="B2660">
            <v>200.85</v>
          </cell>
        </row>
        <row r="2661">
          <cell r="A2661" t="str">
            <v>06203</v>
          </cell>
          <cell r="B2661">
            <v>276.56</v>
          </cell>
        </row>
        <row r="2662">
          <cell r="A2662" t="str">
            <v>06204</v>
          </cell>
          <cell r="B2662">
            <v>350</v>
          </cell>
        </row>
        <row r="2663">
          <cell r="A2663" t="str">
            <v>06205</v>
          </cell>
          <cell r="B2663">
            <v>400</v>
          </cell>
        </row>
        <row r="2664">
          <cell r="A2664" t="str">
            <v>06206</v>
          </cell>
          <cell r="B2664">
            <v>490</v>
          </cell>
        </row>
        <row r="2665">
          <cell r="A2665" t="str">
            <v>06207</v>
          </cell>
          <cell r="B2665">
            <v>560</v>
          </cell>
        </row>
        <row r="2666">
          <cell r="A2666" t="str">
            <v>06211</v>
          </cell>
          <cell r="B2666">
            <v>8.1338000000000008</v>
          </cell>
        </row>
        <row r="2667">
          <cell r="A2667" t="str">
            <v>06212</v>
          </cell>
          <cell r="B2667">
            <v>8.1338000000000008</v>
          </cell>
        </row>
        <row r="2668">
          <cell r="A2668" t="str">
            <v>06213</v>
          </cell>
          <cell r="B2668">
            <v>7.7641</v>
          </cell>
        </row>
        <row r="2669">
          <cell r="A2669" t="str">
            <v>06214</v>
          </cell>
          <cell r="B2669">
            <v>7.3943000000000003</v>
          </cell>
        </row>
        <row r="2670">
          <cell r="A2670" t="str">
            <v>06215</v>
          </cell>
          <cell r="B2670">
            <v>7.3943000000000003</v>
          </cell>
        </row>
        <row r="2671">
          <cell r="A2671" t="str">
            <v>06216</v>
          </cell>
          <cell r="B2671">
            <v>7.3943000000000003</v>
          </cell>
        </row>
        <row r="2672">
          <cell r="A2672" t="str">
            <v>06217</v>
          </cell>
          <cell r="B2672">
            <v>7.3943000000000003</v>
          </cell>
        </row>
        <row r="2673">
          <cell r="A2673" t="str">
            <v>06403</v>
          </cell>
          <cell r="B2673">
            <v>56.5</v>
          </cell>
        </row>
        <row r="2674">
          <cell r="A2674" t="str">
            <v>06404</v>
          </cell>
          <cell r="B2674">
            <v>66.08</v>
          </cell>
        </row>
        <row r="2675">
          <cell r="A2675" t="str">
            <v>06405</v>
          </cell>
          <cell r="B2675">
            <v>76.31</v>
          </cell>
        </row>
        <row r="2676">
          <cell r="A2676" t="str">
            <v>06406</v>
          </cell>
          <cell r="B2676">
            <v>93.45</v>
          </cell>
        </row>
        <row r="2677">
          <cell r="A2677" t="str">
            <v>06407</v>
          </cell>
          <cell r="B2677">
            <v>112.82</v>
          </cell>
        </row>
        <row r="2678">
          <cell r="A2678" t="str">
            <v>06408</v>
          </cell>
          <cell r="B2678">
            <v>164.8</v>
          </cell>
        </row>
        <row r="2679">
          <cell r="A2679" t="str">
            <v>06409</v>
          </cell>
          <cell r="B2679">
            <v>175.23</v>
          </cell>
        </row>
        <row r="2680">
          <cell r="A2680" t="str">
            <v>06410</v>
          </cell>
          <cell r="B2680">
            <v>350</v>
          </cell>
        </row>
        <row r="2681">
          <cell r="A2681" t="str">
            <v>06412</v>
          </cell>
          <cell r="B2681">
            <v>42</v>
          </cell>
        </row>
        <row r="2682">
          <cell r="A2682" t="str">
            <v>06413</v>
          </cell>
          <cell r="B2682">
            <v>45</v>
          </cell>
        </row>
        <row r="2683">
          <cell r="A2683" t="str">
            <v>06414</v>
          </cell>
          <cell r="B2683">
            <v>50</v>
          </cell>
        </row>
        <row r="2684">
          <cell r="A2684" t="str">
            <v>06415</v>
          </cell>
          <cell r="B2684">
            <v>56</v>
          </cell>
        </row>
        <row r="2685">
          <cell r="A2685" t="str">
            <v>06416</v>
          </cell>
          <cell r="B2685">
            <v>60</v>
          </cell>
        </row>
        <row r="2686">
          <cell r="A2686" t="str">
            <v>06417</v>
          </cell>
          <cell r="B2686">
            <v>72</v>
          </cell>
        </row>
        <row r="2687">
          <cell r="A2687" t="str">
            <v>06418</v>
          </cell>
          <cell r="B2687">
            <v>80</v>
          </cell>
        </row>
        <row r="2688">
          <cell r="A2688" t="str">
            <v>06419</v>
          </cell>
          <cell r="B2688">
            <v>95</v>
          </cell>
        </row>
        <row r="2689">
          <cell r="A2689" t="str">
            <v>06421</v>
          </cell>
          <cell r="B2689">
            <v>80</v>
          </cell>
        </row>
        <row r="2690">
          <cell r="A2690" t="str">
            <v>06422</v>
          </cell>
          <cell r="B2690">
            <v>80</v>
          </cell>
        </row>
        <row r="2691">
          <cell r="A2691" t="str">
            <v>06423</v>
          </cell>
          <cell r="B2691">
            <v>80</v>
          </cell>
        </row>
        <row r="2692">
          <cell r="A2692" t="str">
            <v>06424</v>
          </cell>
          <cell r="B2692">
            <v>80</v>
          </cell>
        </row>
        <row r="2693">
          <cell r="A2693" t="str">
            <v>06425</v>
          </cell>
          <cell r="B2693">
            <v>80</v>
          </cell>
        </row>
        <row r="2694">
          <cell r="A2694" t="str">
            <v>06426</v>
          </cell>
          <cell r="B2694">
            <v>80</v>
          </cell>
        </row>
        <row r="2695">
          <cell r="A2695" t="str">
            <v>06427</v>
          </cell>
          <cell r="B2695">
            <v>120</v>
          </cell>
        </row>
        <row r="2696">
          <cell r="A2696" t="str">
            <v>06428</v>
          </cell>
          <cell r="B2696">
            <v>143</v>
          </cell>
        </row>
        <row r="2697">
          <cell r="A2697" t="str">
            <v>06500</v>
          </cell>
          <cell r="B2697">
            <v>2588.33</v>
          </cell>
        </row>
        <row r="2698">
          <cell r="A2698" t="str">
            <v>06501</v>
          </cell>
          <cell r="B2698">
            <v>3099.37</v>
          </cell>
        </row>
        <row r="2699">
          <cell r="A2699" t="str">
            <v>06502</v>
          </cell>
          <cell r="B2699">
            <v>3627.82</v>
          </cell>
        </row>
        <row r="2700">
          <cell r="A2700" t="str">
            <v>06503</v>
          </cell>
          <cell r="B2700">
            <v>4232.04</v>
          </cell>
        </row>
        <row r="2701">
          <cell r="A2701" t="str">
            <v>06504</v>
          </cell>
          <cell r="B2701">
            <v>5547.37</v>
          </cell>
        </row>
        <row r="2702">
          <cell r="A2702" t="str">
            <v>06505</v>
          </cell>
          <cell r="B2702">
            <v>2296.7399999999998</v>
          </cell>
        </row>
        <row r="2703">
          <cell r="A2703" t="str">
            <v>06506</v>
          </cell>
          <cell r="B2703">
            <v>2665.9</v>
          </cell>
        </row>
        <row r="2704">
          <cell r="A2704" t="str">
            <v>06507</v>
          </cell>
          <cell r="B2704">
            <v>3079.71</v>
          </cell>
        </row>
        <row r="2705">
          <cell r="A2705" t="str">
            <v>06508</v>
          </cell>
          <cell r="B2705">
            <v>3620.51</v>
          </cell>
        </row>
        <row r="2706">
          <cell r="A2706" t="str">
            <v>06509</v>
          </cell>
          <cell r="B2706">
            <v>4817.5600000000004</v>
          </cell>
        </row>
        <row r="2707">
          <cell r="A2707" t="str">
            <v>06912</v>
          </cell>
          <cell r="B2707">
            <v>31.63</v>
          </cell>
        </row>
        <row r="2708">
          <cell r="A2708" t="str">
            <v>06913</v>
          </cell>
          <cell r="B2708">
            <v>24.61</v>
          </cell>
        </row>
        <row r="2709">
          <cell r="A2709" t="str">
            <v>06914</v>
          </cell>
          <cell r="B2709">
            <v>22.86</v>
          </cell>
        </row>
        <row r="2710">
          <cell r="A2710" t="str">
            <v>06915</v>
          </cell>
          <cell r="B2710">
            <v>52.28</v>
          </cell>
        </row>
        <row r="2711">
          <cell r="A2711" t="str">
            <v>06916</v>
          </cell>
          <cell r="B2711">
            <v>24.61</v>
          </cell>
        </row>
        <row r="2712">
          <cell r="A2712" t="str">
            <v>06917</v>
          </cell>
          <cell r="B2712">
            <v>27.06</v>
          </cell>
        </row>
        <row r="2713">
          <cell r="A2713" t="str">
            <v>06918</v>
          </cell>
          <cell r="B2713">
            <v>24.61</v>
          </cell>
        </row>
        <row r="2714">
          <cell r="A2714" t="str">
            <v>06919</v>
          </cell>
          <cell r="B2714">
            <v>24.61</v>
          </cell>
        </row>
        <row r="2715">
          <cell r="A2715" t="str">
            <v>06920</v>
          </cell>
          <cell r="B2715">
            <v>24.61</v>
          </cell>
        </row>
        <row r="2716">
          <cell r="A2716" t="str">
            <v>07000</v>
          </cell>
          <cell r="B2716">
            <v>40.99</v>
          </cell>
        </row>
        <row r="2717">
          <cell r="A2717" t="str">
            <v>07001</v>
          </cell>
          <cell r="B2717">
            <v>28.07</v>
          </cell>
        </row>
        <row r="2718">
          <cell r="A2718" t="str">
            <v>07002</v>
          </cell>
          <cell r="B2718">
            <v>28.07</v>
          </cell>
        </row>
        <row r="2719">
          <cell r="A2719" t="str">
            <v>07003</v>
          </cell>
          <cell r="B2719">
            <v>140</v>
          </cell>
        </row>
        <row r="2720">
          <cell r="A2720" t="str">
            <v>07004</v>
          </cell>
          <cell r="B2720">
            <v>25.56</v>
          </cell>
        </row>
        <row r="2721">
          <cell r="A2721" t="str">
            <v>07006</v>
          </cell>
          <cell r="B2721">
            <v>11.32</v>
          </cell>
        </row>
        <row r="2722">
          <cell r="A2722" t="str">
            <v>07007</v>
          </cell>
          <cell r="B2722">
            <v>17.07</v>
          </cell>
        </row>
        <row r="2723">
          <cell r="A2723" t="str">
            <v>07008</v>
          </cell>
          <cell r="B2723">
            <v>14.07</v>
          </cell>
        </row>
        <row r="2724">
          <cell r="A2724" t="str">
            <v>07009</v>
          </cell>
          <cell r="B2724">
            <v>6.88</v>
          </cell>
        </row>
        <row r="2725">
          <cell r="A2725" t="str">
            <v>07010</v>
          </cell>
          <cell r="B2725">
            <v>142.66999999999999</v>
          </cell>
        </row>
        <row r="2726">
          <cell r="A2726" t="str">
            <v>07011</v>
          </cell>
          <cell r="B2726">
            <v>137.41</v>
          </cell>
        </row>
        <row r="2727">
          <cell r="A2727" t="str">
            <v>07014</v>
          </cell>
          <cell r="B2727">
            <v>8.3800000000000008</v>
          </cell>
        </row>
        <row r="2728">
          <cell r="A2728" t="str">
            <v>07015</v>
          </cell>
          <cell r="B2728">
            <v>3.42</v>
          </cell>
        </row>
        <row r="2729">
          <cell r="A2729" t="str">
            <v>07016</v>
          </cell>
          <cell r="B2729">
            <v>59.9</v>
          </cell>
        </row>
        <row r="2730">
          <cell r="A2730" t="str">
            <v>07017</v>
          </cell>
          <cell r="B2730">
            <v>163.98</v>
          </cell>
        </row>
        <row r="2731">
          <cell r="A2731" t="str">
            <v>07018</v>
          </cell>
          <cell r="B2731">
            <v>38.15</v>
          </cell>
        </row>
        <row r="2732">
          <cell r="A2732" t="str">
            <v>07019</v>
          </cell>
          <cell r="B2732">
            <v>8.7100000000000009</v>
          </cell>
        </row>
        <row r="2733">
          <cell r="A2733" t="str">
            <v>07020</v>
          </cell>
          <cell r="B2733">
            <v>125.83</v>
          </cell>
        </row>
        <row r="2734">
          <cell r="A2734" t="str">
            <v>07021</v>
          </cell>
          <cell r="B2734">
            <v>190.6917</v>
          </cell>
        </row>
        <row r="2735">
          <cell r="A2735" t="str">
            <v>07022</v>
          </cell>
          <cell r="B2735">
            <v>270.23250000000002</v>
          </cell>
        </row>
        <row r="2736">
          <cell r="A2736" t="str">
            <v>07024</v>
          </cell>
          <cell r="B2736">
            <v>49.720399999999998</v>
          </cell>
        </row>
        <row r="2737">
          <cell r="A2737" t="str">
            <v>07028</v>
          </cell>
          <cell r="B2737">
            <v>1552.88</v>
          </cell>
        </row>
        <row r="2738">
          <cell r="A2738" t="str">
            <v>07037</v>
          </cell>
          <cell r="B2738">
            <v>110000</v>
          </cell>
        </row>
        <row r="2739">
          <cell r="A2739" t="str">
            <v>07038</v>
          </cell>
          <cell r="B2739">
            <v>5.64</v>
          </cell>
        </row>
        <row r="2740">
          <cell r="A2740" t="str">
            <v>07039</v>
          </cell>
          <cell r="B2740">
            <v>52.94</v>
          </cell>
        </row>
        <row r="2741">
          <cell r="A2741" t="str">
            <v>07041</v>
          </cell>
          <cell r="B2741">
            <v>5.01</v>
          </cell>
        </row>
        <row r="2742">
          <cell r="A2742" t="str">
            <v>07043</v>
          </cell>
          <cell r="B2742">
            <v>6.18</v>
          </cell>
        </row>
        <row r="2743">
          <cell r="A2743" t="str">
            <v>07049</v>
          </cell>
          <cell r="B2743">
            <v>942.57</v>
          </cell>
        </row>
        <row r="2744">
          <cell r="A2744" t="str">
            <v>07052</v>
          </cell>
          <cell r="B2744">
            <v>1557.05</v>
          </cell>
        </row>
        <row r="2745">
          <cell r="A2745" t="str">
            <v>07053</v>
          </cell>
          <cell r="B2745">
            <v>878.37</v>
          </cell>
        </row>
        <row r="2746">
          <cell r="A2746" t="str">
            <v>07054</v>
          </cell>
          <cell r="B2746">
            <v>1069.67</v>
          </cell>
        </row>
        <row r="2747">
          <cell r="A2747" t="str">
            <v>07055</v>
          </cell>
          <cell r="B2747">
            <v>1300.24</v>
          </cell>
        </row>
        <row r="2748">
          <cell r="A2748" t="str">
            <v>07056</v>
          </cell>
          <cell r="B2748">
            <v>543.98</v>
          </cell>
        </row>
        <row r="2749">
          <cell r="A2749" t="str">
            <v>07058</v>
          </cell>
          <cell r="B2749">
            <v>88.92</v>
          </cell>
        </row>
        <row r="2750">
          <cell r="A2750" t="str">
            <v>07059</v>
          </cell>
          <cell r="B2750">
            <v>230.39</v>
          </cell>
        </row>
        <row r="2751">
          <cell r="A2751" t="str">
            <v>07060</v>
          </cell>
          <cell r="B2751">
            <v>3294.97</v>
          </cell>
        </row>
        <row r="2752">
          <cell r="A2752" t="str">
            <v>07062</v>
          </cell>
          <cell r="B2752">
            <v>24.317499999999999</v>
          </cell>
        </row>
        <row r="2753">
          <cell r="A2753" t="str">
            <v>07064</v>
          </cell>
          <cell r="B2753">
            <v>133.59</v>
          </cell>
        </row>
        <row r="2754">
          <cell r="A2754" t="str">
            <v>07066</v>
          </cell>
          <cell r="B2754">
            <v>40</v>
          </cell>
        </row>
        <row r="2755">
          <cell r="A2755" t="str">
            <v>07067</v>
          </cell>
          <cell r="B2755">
            <v>278526.88</v>
          </cell>
        </row>
        <row r="2756">
          <cell r="A2756" t="str">
            <v>07068</v>
          </cell>
          <cell r="B2756">
            <v>12.05</v>
          </cell>
        </row>
        <row r="2757">
          <cell r="A2757" t="str">
            <v>07070</v>
          </cell>
          <cell r="B2757">
            <v>35.53</v>
          </cell>
        </row>
        <row r="2758">
          <cell r="A2758" t="str">
            <v>07072</v>
          </cell>
          <cell r="B2758">
            <v>2744.03</v>
          </cell>
        </row>
        <row r="2759">
          <cell r="A2759" t="str">
            <v>07073</v>
          </cell>
          <cell r="B2759">
            <v>1323.21</v>
          </cell>
        </row>
        <row r="2760">
          <cell r="A2760" t="str">
            <v>07074</v>
          </cell>
          <cell r="B2760">
            <v>6.01</v>
          </cell>
        </row>
        <row r="2761">
          <cell r="A2761" t="str">
            <v>07076</v>
          </cell>
          <cell r="B2761">
            <v>11.42</v>
          </cell>
        </row>
        <row r="2762">
          <cell r="A2762" t="str">
            <v>07081</v>
          </cell>
          <cell r="B2762">
            <v>8134.08</v>
          </cell>
        </row>
        <row r="2763">
          <cell r="A2763" t="str">
            <v>07082</v>
          </cell>
          <cell r="B2763">
            <v>9085.43</v>
          </cell>
        </row>
        <row r="2764">
          <cell r="A2764" t="str">
            <v>07083</v>
          </cell>
          <cell r="B2764">
            <v>54702.96</v>
          </cell>
        </row>
        <row r="2765">
          <cell r="A2765" t="str">
            <v>07084</v>
          </cell>
          <cell r="B2765">
            <v>81091</v>
          </cell>
        </row>
        <row r="2766">
          <cell r="A2766" t="str">
            <v>07085</v>
          </cell>
          <cell r="B2766">
            <v>27.7989</v>
          </cell>
        </row>
        <row r="2767">
          <cell r="A2767" t="str">
            <v>07086</v>
          </cell>
          <cell r="B2767">
            <v>56.69</v>
          </cell>
        </row>
        <row r="2768">
          <cell r="A2768" t="str">
            <v>07088</v>
          </cell>
          <cell r="B2768">
            <v>18.91</v>
          </cell>
        </row>
        <row r="2769">
          <cell r="A2769" t="str">
            <v>07089</v>
          </cell>
          <cell r="B2769">
            <v>39.04</v>
          </cell>
        </row>
        <row r="2770">
          <cell r="A2770" t="str">
            <v>07090</v>
          </cell>
          <cell r="B2770">
            <v>64.52</v>
          </cell>
        </row>
        <row r="2771">
          <cell r="A2771" t="str">
            <v>07093</v>
          </cell>
          <cell r="B2771">
            <v>41.71</v>
          </cell>
        </row>
        <row r="2772">
          <cell r="A2772" t="str">
            <v>07094</v>
          </cell>
          <cell r="B2772">
            <v>71.67</v>
          </cell>
        </row>
        <row r="2773">
          <cell r="A2773" t="str">
            <v>07095</v>
          </cell>
          <cell r="B2773">
            <v>11.5</v>
          </cell>
        </row>
        <row r="2774">
          <cell r="A2774" t="str">
            <v>07096</v>
          </cell>
          <cell r="B2774">
            <v>9.34</v>
          </cell>
        </row>
        <row r="2775">
          <cell r="A2775" t="str">
            <v>07097</v>
          </cell>
          <cell r="B2775">
            <v>1.02</v>
          </cell>
        </row>
        <row r="2776">
          <cell r="A2776" t="str">
            <v>07099</v>
          </cell>
          <cell r="B2776">
            <v>22.4</v>
          </cell>
        </row>
        <row r="2777">
          <cell r="A2777" t="str">
            <v>07100</v>
          </cell>
          <cell r="B2777">
            <v>7.66</v>
          </cell>
        </row>
        <row r="2778">
          <cell r="A2778" t="str">
            <v>07101</v>
          </cell>
          <cell r="B2778">
            <v>106.94</v>
          </cell>
        </row>
        <row r="2779">
          <cell r="A2779" t="str">
            <v>07102</v>
          </cell>
          <cell r="B2779">
            <v>195.61</v>
          </cell>
        </row>
        <row r="2780">
          <cell r="A2780" t="str">
            <v>07105</v>
          </cell>
          <cell r="B2780">
            <v>23.59</v>
          </cell>
        </row>
        <row r="2781">
          <cell r="A2781" t="str">
            <v>07107</v>
          </cell>
          <cell r="B2781">
            <v>4.2699999999999996</v>
          </cell>
        </row>
        <row r="2782">
          <cell r="A2782" t="str">
            <v>07110</v>
          </cell>
          <cell r="B2782">
            <v>4.74</v>
          </cell>
        </row>
        <row r="2783">
          <cell r="A2783" t="str">
            <v>07112</v>
          </cell>
          <cell r="B2783">
            <v>1.67</v>
          </cell>
        </row>
        <row r="2784">
          <cell r="A2784" t="str">
            <v>07113</v>
          </cell>
          <cell r="B2784">
            <v>650</v>
          </cell>
        </row>
        <row r="2785">
          <cell r="A2785" t="str">
            <v>07114</v>
          </cell>
          <cell r="B2785">
            <v>292.77999999999997</v>
          </cell>
        </row>
        <row r="2786">
          <cell r="A2786" t="str">
            <v>07115</v>
          </cell>
          <cell r="B2786">
            <v>350.2</v>
          </cell>
        </row>
        <row r="2787">
          <cell r="A2787" t="str">
            <v>07116</v>
          </cell>
          <cell r="B2787">
            <v>234.33</v>
          </cell>
        </row>
        <row r="2788">
          <cell r="A2788" t="str">
            <v>07117</v>
          </cell>
          <cell r="B2788">
            <v>206.71</v>
          </cell>
        </row>
        <row r="2789">
          <cell r="A2789" t="str">
            <v>07118</v>
          </cell>
          <cell r="B2789">
            <v>230</v>
          </cell>
        </row>
        <row r="2790">
          <cell r="A2790" t="str">
            <v>07119</v>
          </cell>
          <cell r="B2790">
            <v>211.61</v>
          </cell>
        </row>
        <row r="2791">
          <cell r="A2791" t="str">
            <v>07120</v>
          </cell>
          <cell r="B2791">
            <v>3362.28</v>
          </cell>
        </row>
        <row r="2792">
          <cell r="A2792" t="str">
            <v>07121</v>
          </cell>
          <cell r="B2792">
            <v>9562.8799999999992</v>
          </cell>
        </row>
        <row r="2793">
          <cell r="A2793" t="str">
            <v>07122</v>
          </cell>
          <cell r="B2793">
            <v>1320.84</v>
          </cell>
        </row>
        <row r="2794">
          <cell r="A2794" t="str">
            <v>07123</v>
          </cell>
          <cell r="B2794">
            <v>4095.31</v>
          </cell>
        </row>
        <row r="2795">
          <cell r="A2795" t="str">
            <v>07124</v>
          </cell>
          <cell r="B2795">
            <v>3995.88</v>
          </cell>
        </row>
        <row r="2796">
          <cell r="A2796" t="str">
            <v>07125</v>
          </cell>
          <cell r="B2796">
            <v>3908.8</v>
          </cell>
        </row>
        <row r="2797">
          <cell r="A2797" t="str">
            <v>07126</v>
          </cell>
          <cell r="B2797">
            <v>4106.67</v>
          </cell>
        </row>
        <row r="2798">
          <cell r="A2798" t="str">
            <v>07127</v>
          </cell>
          <cell r="B2798">
            <v>3915.97</v>
          </cell>
        </row>
        <row r="2799">
          <cell r="A2799" t="str">
            <v>07128</v>
          </cell>
          <cell r="B2799">
            <v>5594.88</v>
          </cell>
        </row>
        <row r="2800">
          <cell r="A2800" t="str">
            <v>07129</v>
          </cell>
          <cell r="B2800">
            <v>2314.38</v>
          </cell>
        </row>
        <row r="2801">
          <cell r="A2801" t="str">
            <v>07132</v>
          </cell>
          <cell r="B2801">
            <v>5.84</v>
          </cell>
        </row>
        <row r="2802">
          <cell r="A2802" t="str">
            <v>07133</v>
          </cell>
          <cell r="B2802">
            <v>2.6</v>
          </cell>
        </row>
        <row r="2803">
          <cell r="A2803" t="str">
            <v>07134</v>
          </cell>
          <cell r="B2803">
            <v>72.290000000000006</v>
          </cell>
        </row>
        <row r="2804">
          <cell r="A2804" t="str">
            <v>07135</v>
          </cell>
          <cell r="B2804">
            <v>199.83</v>
          </cell>
        </row>
        <row r="2805">
          <cell r="A2805" t="str">
            <v>07136</v>
          </cell>
          <cell r="B2805">
            <v>5.6</v>
          </cell>
        </row>
        <row r="2806">
          <cell r="A2806" t="str">
            <v>07137</v>
          </cell>
          <cell r="B2806">
            <v>12.02</v>
          </cell>
        </row>
        <row r="2807">
          <cell r="A2807" t="str">
            <v>07138</v>
          </cell>
          <cell r="B2807">
            <v>92.6</v>
          </cell>
        </row>
        <row r="2808">
          <cell r="A2808" t="str">
            <v>07139</v>
          </cell>
          <cell r="B2808">
            <v>174.9</v>
          </cell>
        </row>
        <row r="2809">
          <cell r="A2809" t="str">
            <v>07140</v>
          </cell>
          <cell r="B2809">
            <v>11.11</v>
          </cell>
        </row>
        <row r="2810">
          <cell r="A2810" t="str">
            <v>07141</v>
          </cell>
          <cell r="B2810">
            <v>5.26</v>
          </cell>
        </row>
        <row r="2811">
          <cell r="A2811" t="str">
            <v>07142</v>
          </cell>
          <cell r="B2811">
            <v>2.17</v>
          </cell>
        </row>
        <row r="2812">
          <cell r="A2812" t="str">
            <v>07143</v>
          </cell>
          <cell r="B2812">
            <v>34.08</v>
          </cell>
        </row>
        <row r="2813">
          <cell r="A2813" t="str">
            <v>07144</v>
          </cell>
          <cell r="B2813">
            <v>54.27</v>
          </cell>
        </row>
        <row r="2814">
          <cell r="A2814" t="str">
            <v>07145</v>
          </cell>
          <cell r="B2814">
            <v>18.46</v>
          </cell>
        </row>
        <row r="2815">
          <cell r="A2815" t="str">
            <v>07146</v>
          </cell>
          <cell r="B2815">
            <v>290.13</v>
          </cell>
        </row>
        <row r="2816">
          <cell r="A2816" t="str">
            <v>07147</v>
          </cell>
          <cell r="B2816">
            <v>366.02</v>
          </cell>
        </row>
        <row r="2817">
          <cell r="A2817" t="str">
            <v>07148</v>
          </cell>
          <cell r="B2817">
            <v>5.05</v>
          </cell>
        </row>
        <row r="2818">
          <cell r="A2818" t="str">
            <v>07149</v>
          </cell>
          <cell r="B2818">
            <v>3.04</v>
          </cell>
        </row>
        <row r="2819">
          <cell r="A2819" t="str">
            <v>07150</v>
          </cell>
          <cell r="B2819">
            <v>14.26</v>
          </cell>
        </row>
        <row r="2820">
          <cell r="A2820" t="str">
            <v>07151</v>
          </cell>
          <cell r="B2820">
            <v>7.33</v>
          </cell>
        </row>
        <row r="2821">
          <cell r="A2821" t="str">
            <v>07152</v>
          </cell>
          <cell r="B2821">
            <v>2.33</v>
          </cell>
        </row>
        <row r="2822">
          <cell r="A2822" t="str">
            <v>07153</v>
          </cell>
          <cell r="B2822">
            <v>23.71</v>
          </cell>
        </row>
        <row r="2823">
          <cell r="A2823" t="str">
            <v>07154</v>
          </cell>
          <cell r="B2823">
            <v>49.54</v>
          </cell>
        </row>
        <row r="2824">
          <cell r="A2824" t="str">
            <v>07155</v>
          </cell>
          <cell r="B2824">
            <v>97.2</v>
          </cell>
        </row>
        <row r="2825">
          <cell r="A2825" t="str">
            <v>07158</v>
          </cell>
          <cell r="B2825">
            <v>66.082499999999996</v>
          </cell>
        </row>
        <row r="2826">
          <cell r="A2826" t="str">
            <v>07159</v>
          </cell>
          <cell r="B2826">
            <v>109.8904</v>
          </cell>
        </row>
        <row r="2827">
          <cell r="A2827" t="str">
            <v>07160</v>
          </cell>
          <cell r="B2827">
            <v>21.28</v>
          </cell>
        </row>
        <row r="2828">
          <cell r="A2828" t="str">
            <v>07164</v>
          </cell>
          <cell r="B2828">
            <v>358.64409999999998</v>
          </cell>
        </row>
        <row r="2829">
          <cell r="A2829" t="str">
            <v>07165</v>
          </cell>
          <cell r="B2829">
            <v>293.55450000000002</v>
          </cell>
        </row>
        <row r="2830">
          <cell r="A2830" t="str">
            <v>07167</v>
          </cell>
          <cell r="B2830">
            <v>530</v>
          </cell>
        </row>
        <row r="2831">
          <cell r="A2831" t="str">
            <v>07168</v>
          </cell>
          <cell r="B2831">
            <v>600</v>
          </cell>
        </row>
        <row r="2832">
          <cell r="A2832" t="str">
            <v>07169</v>
          </cell>
          <cell r="B2832">
            <v>789.11</v>
          </cell>
        </row>
        <row r="2833">
          <cell r="A2833" t="str">
            <v>07170</v>
          </cell>
          <cell r="B2833">
            <v>868.75</v>
          </cell>
        </row>
        <row r="2834">
          <cell r="A2834" t="str">
            <v>07171</v>
          </cell>
          <cell r="B2834">
            <v>868.75</v>
          </cell>
        </row>
        <row r="2835">
          <cell r="A2835" t="str">
            <v>07172</v>
          </cell>
          <cell r="B2835">
            <v>2.16</v>
          </cell>
        </row>
        <row r="2836">
          <cell r="A2836" t="str">
            <v>07173</v>
          </cell>
          <cell r="B2836">
            <v>2.91</v>
          </cell>
        </row>
        <row r="2837">
          <cell r="A2837" t="str">
            <v>07174</v>
          </cell>
          <cell r="B2837">
            <v>2.95</v>
          </cell>
        </row>
        <row r="2838">
          <cell r="A2838" t="str">
            <v>07176</v>
          </cell>
          <cell r="B2838">
            <v>48654.400000000001</v>
          </cell>
        </row>
        <row r="2839">
          <cell r="A2839" t="str">
            <v>07177</v>
          </cell>
          <cell r="B2839">
            <v>161.06</v>
          </cell>
        </row>
        <row r="2840">
          <cell r="A2840" t="str">
            <v>07179</v>
          </cell>
          <cell r="B2840">
            <v>24.41</v>
          </cell>
        </row>
        <row r="2841">
          <cell r="A2841" t="str">
            <v>07182</v>
          </cell>
          <cell r="B2841">
            <v>40.99</v>
          </cell>
        </row>
        <row r="2842">
          <cell r="A2842" t="str">
            <v>07183</v>
          </cell>
          <cell r="B2842">
            <v>47.625799999999998</v>
          </cell>
        </row>
        <row r="2843">
          <cell r="A2843" t="str">
            <v>07184</v>
          </cell>
          <cell r="B2843">
            <v>44.813600000000001</v>
          </cell>
        </row>
        <row r="2844">
          <cell r="A2844" t="str">
            <v>07185</v>
          </cell>
          <cell r="B2844">
            <v>406</v>
          </cell>
        </row>
        <row r="2845">
          <cell r="A2845" t="str">
            <v>07186</v>
          </cell>
          <cell r="B2845">
            <v>911</v>
          </cell>
        </row>
        <row r="2846">
          <cell r="A2846" t="str">
            <v>07187</v>
          </cell>
          <cell r="B2846">
            <v>849.56960000000004</v>
          </cell>
        </row>
        <row r="2847">
          <cell r="A2847" t="str">
            <v>07188</v>
          </cell>
          <cell r="B2847">
            <v>1057.3874000000001</v>
          </cell>
        </row>
        <row r="2848">
          <cell r="A2848" t="str">
            <v>07230</v>
          </cell>
          <cell r="B2848">
            <v>8.2644000000000002</v>
          </cell>
        </row>
        <row r="2849">
          <cell r="A2849" t="str">
            <v>07231</v>
          </cell>
          <cell r="B2849">
            <v>15.306800000000001</v>
          </cell>
        </row>
        <row r="2850">
          <cell r="A2850" t="str">
            <v>07232</v>
          </cell>
          <cell r="B2850">
            <v>12.98</v>
          </cell>
        </row>
        <row r="2851">
          <cell r="A2851" t="str">
            <v>07233</v>
          </cell>
          <cell r="B2851">
            <v>12.474</v>
          </cell>
        </row>
        <row r="2852">
          <cell r="A2852" t="str">
            <v>07234</v>
          </cell>
          <cell r="B2852">
            <v>13.765000000000001</v>
          </cell>
        </row>
        <row r="2853">
          <cell r="A2853" t="str">
            <v>07235</v>
          </cell>
          <cell r="B2853">
            <v>12.535</v>
          </cell>
        </row>
        <row r="2854">
          <cell r="A2854" t="str">
            <v>07236</v>
          </cell>
          <cell r="B2854">
            <v>12.5351</v>
          </cell>
        </row>
        <row r="2855">
          <cell r="A2855" t="str">
            <v>07237</v>
          </cell>
          <cell r="B2855">
            <v>16.714099999999998</v>
          </cell>
        </row>
        <row r="2856">
          <cell r="A2856" t="str">
            <v>07238</v>
          </cell>
          <cell r="B2856">
            <v>14.183999999999999</v>
          </cell>
        </row>
        <row r="2857">
          <cell r="A2857" t="str">
            <v>07244</v>
          </cell>
          <cell r="B2857">
            <v>0.61250000000000004</v>
          </cell>
        </row>
        <row r="2858">
          <cell r="A2858" t="str">
            <v>07246</v>
          </cell>
          <cell r="B2858">
            <v>10.7</v>
          </cell>
        </row>
        <row r="2859">
          <cell r="A2859" t="str">
            <v>07252</v>
          </cell>
          <cell r="B2859">
            <v>68.91</v>
          </cell>
        </row>
        <row r="2860">
          <cell r="A2860" t="str">
            <v>07253</v>
          </cell>
          <cell r="B2860">
            <v>63.36</v>
          </cell>
        </row>
        <row r="2861">
          <cell r="A2861" t="str">
            <v>07254</v>
          </cell>
          <cell r="B2861">
            <v>16.399999999999999</v>
          </cell>
        </row>
        <row r="2862">
          <cell r="A2862" t="str">
            <v>07258</v>
          </cell>
          <cell r="B2862">
            <v>14.35</v>
          </cell>
        </row>
        <row r="2863">
          <cell r="A2863" t="str">
            <v>07264</v>
          </cell>
          <cell r="B2863">
            <v>6.44</v>
          </cell>
        </row>
        <row r="2864">
          <cell r="A2864" t="str">
            <v>07275</v>
          </cell>
          <cell r="B2864">
            <v>56.65</v>
          </cell>
        </row>
        <row r="2865">
          <cell r="A2865" t="str">
            <v>07276</v>
          </cell>
          <cell r="B2865">
            <v>25.75</v>
          </cell>
        </row>
        <row r="2866">
          <cell r="A2866" t="str">
            <v>07277</v>
          </cell>
          <cell r="B2866">
            <v>25.75</v>
          </cell>
        </row>
        <row r="2867">
          <cell r="A2867" t="str">
            <v>07278</v>
          </cell>
          <cell r="B2867">
            <v>9.7899999999999991</v>
          </cell>
        </row>
        <row r="2868">
          <cell r="A2868" t="str">
            <v>07280</v>
          </cell>
          <cell r="B2868">
            <v>37.08</v>
          </cell>
        </row>
        <row r="2869">
          <cell r="A2869" t="str">
            <v>07281</v>
          </cell>
          <cell r="B2869">
            <v>32.96</v>
          </cell>
        </row>
        <row r="2870">
          <cell r="A2870" t="str">
            <v>07283</v>
          </cell>
          <cell r="B2870">
            <v>27.9</v>
          </cell>
        </row>
        <row r="2871">
          <cell r="A2871" t="str">
            <v>07284</v>
          </cell>
          <cell r="B2871">
            <v>8.76</v>
          </cell>
        </row>
        <row r="2872">
          <cell r="A2872" t="str">
            <v>07285</v>
          </cell>
          <cell r="B2872">
            <v>33.409500000000001</v>
          </cell>
        </row>
        <row r="2873">
          <cell r="A2873" t="str">
            <v>07286</v>
          </cell>
          <cell r="B2873">
            <v>38.932299999999998</v>
          </cell>
        </row>
        <row r="2874">
          <cell r="A2874" t="str">
            <v>07287</v>
          </cell>
          <cell r="B2874">
            <v>49.977899999999998</v>
          </cell>
        </row>
        <row r="2875">
          <cell r="A2875" t="str">
            <v>07288</v>
          </cell>
          <cell r="B2875">
            <v>61.0242</v>
          </cell>
        </row>
        <row r="2876">
          <cell r="A2876" t="str">
            <v>07289</v>
          </cell>
          <cell r="B2876">
            <v>105.38890000000001</v>
          </cell>
        </row>
        <row r="2877">
          <cell r="A2877" t="str">
            <v>07292</v>
          </cell>
          <cell r="B2877">
            <v>22.89</v>
          </cell>
        </row>
        <row r="2878">
          <cell r="A2878" t="str">
            <v>07293</v>
          </cell>
          <cell r="B2878">
            <v>94.32</v>
          </cell>
        </row>
        <row r="2879">
          <cell r="A2879" t="str">
            <v>07296</v>
          </cell>
          <cell r="B2879">
            <v>36.788800000000002</v>
          </cell>
        </row>
        <row r="2880">
          <cell r="A2880" t="str">
            <v>07297</v>
          </cell>
          <cell r="B2880">
            <v>49.286499999999997</v>
          </cell>
        </row>
        <row r="2881">
          <cell r="A2881" t="str">
            <v>07298</v>
          </cell>
          <cell r="B2881">
            <v>59.267699999999998</v>
          </cell>
        </row>
        <row r="2882">
          <cell r="A2882" t="str">
            <v>07299</v>
          </cell>
          <cell r="B2882">
            <v>64.5715</v>
          </cell>
        </row>
        <row r="2883">
          <cell r="A2883" t="str">
            <v>07300</v>
          </cell>
          <cell r="B2883">
            <v>76.1126</v>
          </cell>
        </row>
        <row r="2884">
          <cell r="A2884" t="str">
            <v>07301</v>
          </cell>
          <cell r="B2884">
            <v>84.536100000000005</v>
          </cell>
        </row>
        <row r="2885">
          <cell r="A2885" t="str">
            <v>07317</v>
          </cell>
          <cell r="B2885">
            <v>45.99</v>
          </cell>
        </row>
        <row r="2886">
          <cell r="A2886" t="str">
            <v>07318</v>
          </cell>
          <cell r="B2886">
            <v>13.3673</v>
          </cell>
        </row>
        <row r="2887">
          <cell r="A2887" t="str">
            <v>07319</v>
          </cell>
          <cell r="B2887">
            <v>20.2</v>
          </cell>
        </row>
        <row r="2888">
          <cell r="A2888" t="str">
            <v>07320</v>
          </cell>
          <cell r="B2888">
            <v>23.3</v>
          </cell>
        </row>
        <row r="2889">
          <cell r="A2889" t="str">
            <v>07321</v>
          </cell>
          <cell r="B2889">
            <v>23.06</v>
          </cell>
        </row>
        <row r="2890">
          <cell r="A2890" t="str">
            <v>07322</v>
          </cell>
          <cell r="B2890">
            <v>41.64</v>
          </cell>
        </row>
        <row r="2891">
          <cell r="A2891" t="str">
            <v>07323</v>
          </cell>
          <cell r="B2891">
            <v>44.39</v>
          </cell>
        </row>
        <row r="2892">
          <cell r="A2892" t="str">
            <v>07324</v>
          </cell>
          <cell r="B2892">
            <v>10.15</v>
          </cell>
        </row>
        <row r="2893">
          <cell r="A2893" t="str">
            <v>07326</v>
          </cell>
          <cell r="B2893">
            <v>309.77999999999997</v>
          </cell>
        </row>
        <row r="2894">
          <cell r="A2894" t="str">
            <v>07328</v>
          </cell>
          <cell r="B2894">
            <v>345</v>
          </cell>
        </row>
        <row r="2895">
          <cell r="A2895" t="str">
            <v>07329</v>
          </cell>
          <cell r="B2895">
            <v>376.5</v>
          </cell>
        </row>
        <row r="2896">
          <cell r="A2896" t="str">
            <v>07330</v>
          </cell>
          <cell r="B2896">
            <v>360</v>
          </cell>
        </row>
        <row r="2897">
          <cell r="A2897" t="str">
            <v>07331</v>
          </cell>
          <cell r="B2897">
            <v>390</v>
          </cell>
        </row>
        <row r="2898">
          <cell r="A2898" t="str">
            <v>07333</v>
          </cell>
          <cell r="B2898">
            <v>117.32</v>
          </cell>
        </row>
        <row r="2899">
          <cell r="A2899" t="str">
            <v>07335</v>
          </cell>
          <cell r="B2899">
            <v>5.42</v>
          </cell>
        </row>
        <row r="2900">
          <cell r="A2900" t="str">
            <v>07336</v>
          </cell>
          <cell r="B2900">
            <v>6.13</v>
          </cell>
        </row>
        <row r="2901">
          <cell r="A2901" t="str">
            <v>07374</v>
          </cell>
          <cell r="B2901">
            <v>46.893099999999997</v>
          </cell>
        </row>
        <row r="2902">
          <cell r="A2902" t="str">
            <v>07375</v>
          </cell>
          <cell r="B2902">
            <v>45.281199999999998</v>
          </cell>
        </row>
        <row r="2903">
          <cell r="A2903" t="str">
            <v>07376</v>
          </cell>
          <cell r="B2903">
            <v>43.863</v>
          </cell>
        </row>
        <row r="2904">
          <cell r="A2904" t="str">
            <v>07377</v>
          </cell>
          <cell r="B2904">
            <v>42.640799999999999</v>
          </cell>
        </row>
        <row r="2905">
          <cell r="A2905" t="str">
            <v>07378</v>
          </cell>
          <cell r="B2905">
            <v>50.116999999999997</v>
          </cell>
        </row>
        <row r="2906">
          <cell r="A2906" t="str">
            <v>07379</v>
          </cell>
          <cell r="B2906">
            <v>49.2378</v>
          </cell>
        </row>
        <row r="2907">
          <cell r="A2907" t="str">
            <v>07380</v>
          </cell>
          <cell r="B2907">
            <v>44.98</v>
          </cell>
        </row>
        <row r="2908">
          <cell r="A2908" t="str">
            <v>07381</v>
          </cell>
          <cell r="B2908">
            <v>46.035800000000002</v>
          </cell>
        </row>
        <row r="2909">
          <cell r="A2909" t="str">
            <v>07382</v>
          </cell>
          <cell r="B2909">
            <v>53.634</v>
          </cell>
        </row>
        <row r="2910">
          <cell r="A2910" t="str">
            <v>07383</v>
          </cell>
          <cell r="B2910">
            <v>52.315199999999997</v>
          </cell>
        </row>
        <row r="2911">
          <cell r="A2911" t="str">
            <v>07384</v>
          </cell>
          <cell r="B2911">
            <v>48.798200000000001</v>
          </cell>
        </row>
        <row r="2912">
          <cell r="A2912" t="str">
            <v>07385</v>
          </cell>
          <cell r="B2912">
            <v>48.3444</v>
          </cell>
        </row>
        <row r="2913">
          <cell r="A2913" t="str">
            <v>07386</v>
          </cell>
          <cell r="B2913">
            <v>48.480200000000004</v>
          </cell>
        </row>
        <row r="2914">
          <cell r="A2914" t="str">
            <v>07387</v>
          </cell>
          <cell r="B2914">
            <v>45.9</v>
          </cell>
        </row>
        <row r="2915">
          <cell r="A2915" t="str">
            <v>07388</v>
          </cell>
          <cell r="B2915">
            <v>58.030299999999997</v>
          </cell>
        </row>
        <row r="2916">
          <cell r="A2916" t="str">
            <v>07389</v>
          </cell>
          <cell r="B2916">
            <v>54.513300000000001</v>
          </cell>
        </row>
        <row r="2917">
          <cell r="A2917" t="str">
            <v>07390</v>
          </cell>
          <cell r="B2917">
            <v>52.315199999999997</v>
          </cell>
        </row>
        <row r="2918">
          <cell r="A2918" t="str">
            <v>07391</v>
          </cell>
          <cell r="B2918">
            <v>54.183700000000002</v>
          </cell>
        </row>
        <row r="2919">
          <cell r="A2919" t="str">
            <v>07392</v>
          </cell>
          <cell r="B2919">
            <v>51.196199999999997</v>
          </cell>
        </row>
        <row r="2920">
          <cell r="A2920" t="str">
            <v>07393</v>
          </cell>
          <cell r="B2920">
            <v>49.430799999999998</v>
          </cell>
        </row>
        <row r="2921">
          <cell r="A2921" t="str">
            <v>07394</v>
          </cell>
          <cell r="B2921">
            <v>49.091299999999997</v>
          </cell>
        </row>
        <row r="2922">
          <cell r="A2922" t="str">
            <v>07395</v>
          </cell>
          <cell r="B2922">
            <v>46.746600000000001</v>
          </cell>
        </row>
        <row r="2923">
          <cell r="A2923" t="str">
            <v>07396</v>
          </cell>
          <cell r="B2923">
            <v>44.401899999999998</v>
          </cell>
        </row>
        <row r="2924">
          <cell r="A2924" t="str">
            <v>07397</v>
          </cell>
          <cell r="B2924">
            <v>42.6434</v>
          </cell>
        </row>
        <row r="2925">
          <cell r="A2925" t="str">
            <v>07398</v>
          </cell>
          <cell r="B2925">
            <v>45.9</v>
          </cell>
        </row>
        <row r="2926">
          <cell r="A2926" t="str">
            <v>07399</v>
          </cell>
          <cell r="B2926">
            <v>44.813600000000001</v>
          </cell>
        </row>
        <row r="2927">
          <cell r="A2927" t="str">
            <v>07400</v>
          </cell>
          <cell r="B2927">
            <v>43.048200000000001</v>
          </cell>
        </row>
        <row r="2928">
          <cell r="A2928" t="str">
            <v>07401</v>
          </cell>
          <cell r="B2928">
            <v>41.554400000000001</v>
          </cell>
        </row>
        <row r="2929">
          <cell r="A2929" t="str">
            <v>07403</v>
          </cell>
          <cell r="B2929">
            <v>22236.7</v>
          </cell>
        </row>
        <row r="2930">
          <cell r="A2930" t="str">
            <v>07405</v>
          </cell>
          <cell r="B2930">
            <v>123707</v>
          </cell>
        </row>
        <row r="2931">
          <cell r="A2931" t="str">
            <v>07406</v>
          </cell>
          <cell r="B2931">
            <v>128770</v>
          </cell>
        </row>
        <row r="2932">
          <cell r="A2932" t="str">
            <v>07407</v>
          </cell>
          <cell r="B2932">
            <v>149613</v>
          </cell>
        </row>
        <row r="2933">
          <cell r="A2933" t="str">
            <v>07408</v>
          </cell>
          <cell r="B2933">
            <v>152726</v>
          </cell>
        </row>
        <row r="2934">
          <cell r="A2934" t="str">
            <v>07409</v>
          </cell>
          <cell r="B2934">
            <v>164524</v>
          </cell>
        </row>
        <row r="2935">
          <cell r="A2935" t="str">
            <v>07410</v>
          </cell>
          <cell r="B2935">
            <v>63109</v>
          </cell>
        </row>
        <row r="2936">
          <cell r="A2936" t="str">
            <v>07411</v>
          </cell>
          <cell r="B2936">
            <v>73100</v>
          </cell>
        </row>
        <row r="2937">
          <cell r="A2937" t="str">
            <v>07412</v>
          </cell>
          <cell r="B2937">
            <v>93785</v>
          </cell>
        </row>
        <row r="2938">
          <cell r="A2938" t="str">
            <v>07413</v>
          </cell>
          <cell r="B2938">
            <v>113766</v>
          </cell>
        </row>
        <row r="2939">
          <cell r="A2939" t="str">
            <v>07414</v>
          </cell>
          <cell r="B2939">
            <v>357.21</v>
          </cell>
        </row>
        <row r="2940">
          <cell r="A2940" t="str">
            <v>07415</v>
          </cell>
          <cell r="B2940">
            <v>20.22</v>
          </cell>
        </row>
        <row r="2941">
          <cell r="A2941" t="str">
            <v>07416</v>
          </cell>
          <cell r="B2941">
            <v>365.08710000000002</v>
          </cell>
        </row>
        <row r="2942">
          <cell r="A2942" t="str">
            <v>07419</v>
          </cell>
          <cell r="B2942">
            <v>11.8133</v>
          </cell>
        </row>
        <row r="2943">
          <cell r="A2943" t="str">
            <v>07420</v>
          </cell>
          <cell r="B2943">
            <v>105.06</v>
          </cell>
        </row>
        <row r="2944">
          <cell r="A2944" t="str">
            <v>07421</v>
          </cell>
          <cell r="B2944">
            <v>200.85</v>
          </cell>
        </row>
        <row r="2945">
          <cell r="A2945" t="str">
            <v>07422</v>
          </cell>
          <cell r="B2945">
            <v>321.36</v>
          </cell>
        </row>
        <row r="2946">
          <cell r="A2946" t="str">
            <v>07423</v>
          </cell>
          <cell r="B2946">
            <v>1.81</v>
          </cell>
        </row>
        <row r="2947">
          <cell r="A2947" t="str">
            <v>07424</v>
          </cell>
          <cell r="B2947">
            <v>2.0499999999999998</v>
          </cell>
        </row>
        <row r="2948">
          <cell r="A2948" t="str">
            <v>07425</v>
          </cell>
          <cell r="B2948">
            <v>171.42</v>
          </cell>
        </row>
        <row r="2949">
          <cell r="A2949" t="str">
            <v>07426</v>
          </cell>
          <cell r="B2949">
            <v>113</v>
          </cell>
        </row>
        <row r="2950">
          <cell r="A2950" t="str">
            <v>07427</v>
          </cell>
          <cell r="B2950">
            <v>150</v>
          </cell>
        </row>
        <row r="2951">
          <cell r="A2951" t="str">
            <v>07428</v>
          </cell>
          <cell r="B2951">
            <v>233</v>
          </cell>
        </row>
        <row r="2952">
          <cell r="A2952" t="str">
            <v>07429</v>
          </cell>
          <cell r="B2952">
            <v>280</v>
          </cell>
        </row>
        <row r="2953">
          <cell r="A2953" t="str">
            <v>07430</v>
          </cell>
          <cell r="B2953">
            <v>426</v>
          </cell>
        </row>
        <row r="2954">
          <cell r="A2954" t="str">
            <v>07431</v>
          </cell>
          <cell r="B2954">
            <v>487</v>
          </cell>
        </row>
        <row r="2955">
          <cell r="A2955" t="str">
            <v>07432</v>
          </cell>
          <cell r="B2955">
            <v>563</v>
          </cell>
        </row>
        <row r="2956">
          <cell r="A2956" t="str">
            <v>07433</v>
          </cell>
          <cell r="B2956">
            <v>795</v>
          </cell>
        </row>
        <row r="2957">
          <cell r="A2957" t="str">
            <v>07434</v>
          </cell>
          <cell r="B2957">
            <v>906</v>
          </cell>
        </row>
        <row r="2958">
          <cell r="A2958" t="str">
            <v>07435</v>
          </cell>
          <cell r="B2958">
            <v>988</v>
          </cell>
        </row>
        <row r="2959">
          <cell r="A2959" t="str">
            <v>07436</v>
          </cell>
          <cell r="B2959">
            <v>1535</v>
          </cell>
        </row>
        <row r="2960">
          <cell r="A2960" t="str">
            <v>07437</v>
          </cell>
          <cell r="B2960">
            <v>1964</v>
          </cell>
        </row>
        <row r="2961">
          <cell r="A2961" t="str">
            <v>07438</v>
          </cell>
          <cell r="B2961">
            <v>2182</v>
          </cell>
        </row>
        <row r="2962">
          <cell r="A2962" t="str">
            <v>07439</v>
          </cell>
          <cell r="B2962">
            <v>3426</v>
          </cell>
        </row>
        <row r="2963">
          <cell r="A2963" t="str">
            <v>07440</v>
          </cell>
          <cell r="B2963">
            <v>5166</v>
          </cell>
        </row>
        <row r="2964">
          <cell r="A2964" t="str">
            <v>07472</v>
          </cell>
          <cell r="B2964">
            <v>30.09</v>
          </cell>
        </row>
        <row r="2965">
          <cell r="A2965" t="str">
            <v>07473</v>
          </cell>
          <cell r="B2965">
            <v>76.86</v>
          </cell>
        </row>
        <row r="2966">
          <cell r="A2966" t="str">
            <v>07474</v>
          </cell>
          <cell r="B2966">
            <v>126.53</v>
          </cell>
        </row>
        <row r="2967">
          <cell r="A2967" t="str">
            <v>07482</v>
          </cell>
          <cell r="B2967">
            <v>10.06</v>
          </cell>
        </row>
        <row r="2968">
          <cell r="A2968" t="str">
            <v>07483</v>
          </cell>
          <cell r="B2968">
            <v>19.46</v>
          </cell>
        </row>
        <row r="2969">
          <cell r="A2969" t="str">
            <v>07484</v>
          </cell>
          <cell r="B2969">
            <v>40.14</v>
          </cell>
        </row>
        <row r="2970">
          <cell r="A2970" t="str">
            <v>07485</v>
          </cell>
          <cell r="B2970">
            <v>45.47</v>
          </cell>
        </row>
        <row r="2971">
          <cell r="A2971" t="str">
            <v>07486</v>
          </cell>
          <cell r="B2971">
            <v>75.150000000000006</v>
          </cell>
        </row>
        <row r="2972">
          <cell r="A2972" t="str">
            <v>07487</v>
          </cell>
          <cell r="B2972">
            <v>170.6567</v>
          </cell>
        </row>
        <row r="2973">
          <cell r="A2973" t="str">
            <v>07489</v>
          </cell>
          <cell r="B2973">
            <v>20.98</v>
          </cell>
        </row>
        <row r="2974">
          <cell r="A2974" t="str">
            <v>07490</v>
          </cell>
          <cell r="B2974">
            <v>55.44</v>
          </cell>
        </row>
        <row r="2975">
          <cell r="A2975" t="str">
            <v>07491</v>
          </cell>
          <cell r="B2975">
            <v>93.38</v>
          </cell>
        </row>
        <row r="2976">
          <cell r="A2976" t="str">
            <v>07492</v>
          </cell>
          <cell r="B2976">
            <v>47.61</v>
          </cell>
        </row>
        <row r="2977">
          <cell r="A2977" t="str">
            <v>07493</v>
          </cell>
          <cell r="B2977">
            <v>49.26</v>
          </cell>
        </row>
        <row r="2978">
          <cell r="A2978" t="str">
            <v>07494</v>
          </cell>
          <cell r="B2978">
            <v>155.56</v>
          </cell>
        </row>
        <row r="2979">
          <cell r="A2979" t="str">
            <v>07495</v>
          </cell>
          <cell r="B2979">
            <v>224.28</v>
          </cell>
        </row>
        <row r="2980">
          <cell r="A2980" t="str">
            <v>07496</v>
          </cell>
          <cell r="B2980">
            <v>83.6</v>
          </cell>
        </row>
        <row r="2981">
          <cell r="A2981" t="str">
            <v>07497</v>
          </cell>
          <cell r="B2981">
            <v>153.18</v>
          </cell>
        </row>
        <row r="2982">
          <cell r="A2982" t="str">
            <v>07498</v>
          </cell>
          <cell r="B2982">
            <v>202.57</v>
          </cell>
        </row>
        <row r="2983">
          <cell r="A2983" t="str">
            <v>07500</v>
          </cell>
          <cell r="B2983">
            <v>21.721499999999999</v>
          </cell>
        </row>
        <row r="2984">
          <cell r="A2984" t="str">
            <v>07501</v>
          </cell>
          <cell r="B2984">
            <v>35.113500000000002</v>
          </cell>
        </row>
        <row r="2985">
          <cell r="A2985" t="str">
            <v>07502</v>
          </cell>
          <cell r="B2985">
            <v>62.913200000000003</v>
          </cell>
        </row>
        <row r="2986">
          <cell r="A2986" t="str">
            <v>07506</v>
          </cell>
          <cell r="B2986">
            <v>119.1511</v>
          </cell>
        </row>
        <row r="2987">
          <cell r="A2987" t="str">
            <v>07507</v>
          </cell>
          <cell r="B2987">
            <v>64.78</v>
          </cell>
        </row>
        <row r="2988">
          <cell r="A2988" t="str">
            <v>07508</v>
          </cell>
          <cell r="B2988">
            <v>142.96</v>
          </cell>
        </row>
        <row r="2989">
          <cell r="A2989" t="str">
            <v>07509</v>
          </cell>
          <cell r="B2989">
            <v>255</v>
          </cell>
        </row>
        <row r="2990">
          <cell r="A2990" t="str">
            <v>07510</v>
          </cell>
          <cell r="B2990">
            <v>464.48</v>
          </cell>
        </row>
        <row r="2991">
          <cell r="A2991" t="str">
            <v>07511</v>
          </cell>
          <cell r="B2991">
            <v>637.5</v>
          </cell>
        </row>
        <row r="2992">
          <cell r="A2992" t="str">
            <v>07513</v>
          </cell>
          <cell r="B2992">
            <v>48.21</v>
          </cell>
        </row>
        <row r="2993">
          <cell r="A2993" t="str">
            <v>07514</v>
          </cell>
          <cell r="B2993">
            <v>177.75</v>
          </cell>
        </row>
        <row r="2994">
          <cell r="A2994" t="str">
            <v>07515</v>
          </cell>
          <cell r="B2994">
            <v>32.299999999999997</v>
          </cell>
        </row>
        <row r="2995">
          <cell r="A2995" t="str">
            <v>07516</v>
          </cell>
          <cell r="B2995">
            <v>94.11</v>
          </cell>
        </row>
        <row r="2996">
          <cell r="A2996" t="str">
            <v>07519</v>
          </cell>
          <cell r="B2996">
            <v>38.472499999999997</v>
          </cell>
        </row>
        <row r="2997">
          <cell r="A2997" t="str">
            <v>07520</v>
          </cell>
          <cell r="B2997">
            <v>75.183899999999994</v>
          </cell>
        </row>
        <row r="2998">
          <cell r="A2998" t="str">
            <v>07524</v>
          </cell>
          <cell r="B2998">
            <v>57.764200000000002</v>
          </cell>
        </row>
        <row r="2999">
          <cell r="A2999" t="str">
            <v>07525</v>
          </cell>
          <cell r="B2999">
            <v>91.699299999999994</v>
          </cell>
        </row>
        <row r="3000">
          <cell r="A3000" t="str">
            <v>07526</v>
          </cell>
          <cell r="B3000">
            <v>440</v>
          </cell>
        </row>
        <row r="3001">
          <cell r="A3001" t="str">
            <v>07527</v>
          </cell>
          <cell r="B3001">
            <v>286.77999999999997</v>
          </cell>
        </row>
        <row r="3002">
          <cell r="A3002" t="str">
            <v>07528</v>
          </cell>
          <cell r="B3002">
            <v>497.38</v>
          </cell>
        </row>
        <row r="3003">
          <cell r="A3003" t="str">
            <v>07529</v>
          </cell>
          <cell r="B3003">
            <v>1.82</v>
          </cell>
        </row>
        <row r="3004">
          <cell r="A3004" t="str">
            <v>07530</v>
          </cell>
          <cell r="B3004">
            <v>148.19999999999999</v>
          </cell>
        </row>
        <row r="3005">
          <cell r="A3005" t="str">
            <v>07531</v>
          </cell>
          <cell r="B3005">
            <v>133.25</v>
          </cell>
        </row>
        <row r="3006">
          <cell r="A3006" t="str">
            <v>07532</v>
          </cell>
          <cell r="B3006">
            <v>263.61</v>
          </cell>
        </row>
        <row r="3007">
          <cell r="A3007" t="str">
            <v>07534</v>
          </cell>
          <cell r="B3007">
            <v>1449.73</v>
          </cell>
        </row>
        <row r="3008">
          <cell r="A3008" t="str">
            <v>07535</v>
          </cell>
          <cell r="B3008">
            <v>2.68</v>
          </cell>
        </row>
        <row r="3009">
          <cell r="A3009" t="str">
            <v>07536</v>
          </cell>
          <cell r="B3009">
            <v>6.1729000000000003</v>
          </cell>
        </row>
        <row r="3010">
          <cell r="A3010" t="str">
            <v>07537</v>
          </cell>
          <cell r="B3010">
            <v>9.27</v>
          </cell>
        </row>
        <row r="3011">
          <cell r="A3011" t="str">
            <v>07538</v>
          </cell>
          <cell r="B3011">
            <v>39.472999999999999</v>
          </cell>
        </row>
        <row r="3012">
          <cell r="A3012" t="str">
            <v>07539</v>
          </cell>
          <cell r="B3012">
            <v>63.92</v>
          </cell>
        </row>
        <row r="3013">
          <cell r="A3013" t="str">
            <v>07540</v>
          </cell>
          <cell r="B3013">
            <v>81.08</v>
          </cell>
        </row>
        <row r="3014">
          <cell r="A3014" t="str">
            <v>07541</v>
          </cell>
          <cell r="B3014">
            <v>129.19999999999999</v>
          </cell>
        </row>
        <row r="3015">
          <cell r="A3015" t="str">
            <v>07542</v>
          </cell>
          <cell r="B3015">
            <v>167.21</v>
          </cell>
        </row>
        <row r="3016">
          <cell r="A3016" t="str">
            <v>07543</v>
          </cell>
          <cell r="B3016">
            <v>225.9</v>
          </cell>
        </row>
        <row r="3017">
          <cell r="A3017" t="str">
            <v>07544</v>
          </cell>
          <cell r="B3017">
            <v>243.5</v>
          </cell>
        </row>
        <row r="3018">
          <cell r="A3018" t="str">
            <v>07550</v>
          </cell>
          <cell r="B3018">
            <v>9.1501999999999999</v>
          </cell>
        </row>
        <row r="3019">
          <cell r="A3019" t="str">
            <v>07552</v>
          </cell>
          <cell r="B3019">
            <v>5.6421999999999999</v>
          </cell>
        </row>
        <row r="3020">
          <cell r="A3020" t="str">
            <v>07553</v>
          </cell>
          <cell r="B3020">
            <v>18.633900000000001</v>
          </cell>
        </row>
        <row r="3021">
          <cell r="A3021" t="str">
            <v>07556</v>
          </cell>
          <cell r="B3021">
            <v>19.927700000000002</v>
          </cell>
        </row>
        <row r="3022">
          <cell r="A3022" t="str">
            <v>07557</v>
          </cell>
          <cell r="B3022">
            <v>14.098800000000001</v>
          </cell>
        </row>
        <row r="3023">
          <cell r="A3023" t="str">
            <v>07558</v>
          </cell>
          <cell r="B3023">
            <v>75.162499999999994</v>
          </cell>
        </row>
        <row r="3024">
          <cell r="A3024" t="str">
            <v>07559</v>
          </cell>
          <cell r="B3024">
            <v>29.691500000000001</v>
          </cell>
        </row>
        <row r="3025">
          <cell r="A3025" t="str">
            <v>07560</v>
          </cell>
          <cell r="B3025">
            <v>9.4303000000000008</v>
          </cell>
        </row>
        <row r="3026">
          <cell r="A3026" t="str">
            <v>07568</v>
          </cell>
          <cell r="B3026">
            <v>12.631600000000001</v>
          </cell>
        </row>
        <row r="3027">
          <cell r="A3027" t="str">
            <v>07569</v>
          </cell>
          <cell r="B3027">
            <v>33.332900000000002</v>
          </cell>
        </row>
        <row r="3028">
          <cell r="A3028" t="str">
            <v>07573</v>
          </cell>
          <cell r="B3028">
            <v>278552.76</v>
          </cell>
        </row>
        <row r="3029">
          <cell r="A3029" t="str">
            <v>07603</v>
          </cell>
          <cell r="B3029">
            <v>263.61</v>
          </cell>
        </row>
        <row r="3030">
          <cell r="A3030" t="str">
            <v>07609</v>
          </cell>
          <cell r="B3030">
            <v>186.7748</v>
          </cell>
        </row>
        <row r="3031">
          <cell r="A3031" t="str">
            <v>07610</v>
          </cell>
          <cell r="B3031">
            <v>17.5091</v>
          </cell>
        </row>
        <row r="3032">
          <cell r="A3032" t="str">
            <v>07611</v>
          </cell>
          <cell r="B3032">
            <v>289.20339999999999</v>
          </cell>
        </row>
        <row r="3033">
          <cell r="A3033" t="str">
            <v>07613</v>
          </cell>
          <cell r="B3033">
            <v>38.569600000000001</v>
          </cell>
        </row>
        <row r="3034">
          <cell r="A3034" t="str">
            <v>07614</v>
          </cell>
          <cell r="B3034">
            <v>145.85740000000001</v>
          </cell>
        </row>
        <row r="3035">
          <cell r="A3035" t="str">
            <v>07617</v>
          </cell>
          <cell r="B3035">
            <v>44.243499999999997</v>
          </cell>
        </row>
        <row r="3036">
          <cell r="A3036" t="str">
            <v>07620</v>
          </cell>
          <cell r="B3036">
            <v>314.59879999999998</v>
          </cell>
        </row>
        <row r="3037">
          <cell r="A3037" t="str">
            <v>07621</v>
          </cell>
          <cell r="B3037">
            <v>327.10559999999998</v>
          </cell>
        </row>
        <row r="3038">
          <cell r="A3038" t="str">
            <v>07622</v>
          </cell>
          <cell r="B3038">
            <v>5137.24</v>
          </cell>
        </row>
        <row r="3039">
          <cell r="A3039" t="str">
            <v>07624</v>
          </cell>
          <cell r="B3039">
            <v>450</v>
          </cell>
        </row>
        <row r="3040">
          <cell r="A3040" t="str">
            <v>07625</v>
          </cell>
          <cell r="B3040">
            <v>3490.67</v>
          </cell>
        </row>
        <row r="3041">
          <cell r="A3041" t="str">
            <v>07630</v>
          </cell>
          <cell r="B3041">
            <v>165000</v>
          </cell>
        </row>
        <row r="3042">
          <cell r="A3042" t="str">
            <v>07631</v>
          </cell>
          <cell r="B3042">
            <v>175900</v>
          </cell>
        </row>
        <row r="3043">
          <cell r="A3043" t="str">
            <v>07632</v>
          </cell>
          <cell r="B3043">
            <v>57000</v>
          </cell>
        </row>
        <row r="3044">
          <cell r="A3044" t="str">
            <v>07633</v>
          </cell>
          <cell r="B3044">
            <v>77000</v>
          </cell>
        </row>
        <row r="3045">
          <cell r="A3045" t="str">
            <v>07634</v>
          </cell>
          <cell r="B3045">
            <v>99000</v>
          </cell>
        </row>
        <row r="3046">
          <cell r="A3046" t="str">
            <v>07635</v>
          </cell>
          <cell r="B3046">
            <v>139.66</v>
          </cell>
        </row>
        <row r="3047">
          <cell r="A3047" t="str">
            <v>07636</v>
          </cell>
          <cell r="B3047">
            <v>2.78</v>
          </cell>
        </row>
        <row r="3048">
          <cell r="A3048" t="str">
            <v>07637</v>
          </cell>
          <cell r="B3048">
            <v>13.9526</v>
          </cell>
        </row>
        <row r="3049">
          <cell r="A3049" t="str">
            <v>07639</v>
          </cell>
          <cell r="B3049">
            <v>1.6949000000000001</v>
          </cell>
        </row>
        <row r="3050">
          <cell r="A3050" t="str">
            <v>07641</v>
          </cell>
          <cell r="B3050">
            <v>8.7499999999999994E-2</v>
          </cell>
        </row>
        <row r="3051">
          <cell r="A3051" t="str">
            <v>07642</v>
          </cell>
          <cell r="B3051">
            <v>6.3749000000000002</v>
          </cell>
        </row>
        <row r="3052">
          <cell r="A3052" t="str">
            <v>07643</v>
          </cell>
          <cell r="B3052">
            <v>6.5600000000000006E-2</v>
          </cell>
        </row>
        <row r="3053">
          <cell r="A3053" t="str">
            <v>07644</v>
          </cell>
          <cell r="B3053">
            <v>0.2843</v>
          </cell>
        </row>
        <row r="3054">
          <cell r="A3054" t="str">
            <v>07645</v>
          </cell>
          <cell r="B3054">
            <v>4.5378999999999996</v>
          </cell>
        </row>
        <row r="3055">
          <cell r="A3055" t="str">
            <v>07646</v>
          </cell>
          <cell r="B3055">
            <v>77.33</v>
          </cell>
        </row>
        <row r="3056">
          <cell r="A3056" t="str">
            <v>07647</v>
          </cell>
          <cell r="B3056">
            <v>3.7</v>
          </cell>
        </row>
        <row r="3057">
          <cell r="A3057" t="str">
            <v>07648</v>
          </cell>
          <cell r="B3057">
            <v>109.39</v>
          </cell>
        </row>
        <row r="3058">
          <cell r="A3058" t="str">
            <v>07649</v>
          </cell>
          <cell r="B3058">
            <v>3.34</v>
          </cell>
        </row>
        <row r="3059">
          <cell r="A3059" t="str">
            <v>07650</v>
          </cell>
          <cell r="B3059">
            <v>123.73</v>
          </cell>
        </row>
        <row r="3060">
          <cell r="A3060" t="str">
            <v>07651</v>
          </cell>
          <cell r="B3060">
            <v>5.46</v>
          </cell>
        </row>
        <row r="3061">
          <cell r="A3061" t="str">
            <v>07652</v>
          </cell>
          <cell r="B3061">
            <v>216.25</v>
          </cell>
        </row>
        <row r="3062">
          <cell r="A3062" t="str">
            <v>07653</v>
          </cell>
          <cell r="B3062">
            <v>6.44</v>
          </cell>
        </row>
        <row r="3063">
          <cell r="A3063" t="str">
            <v>07654</v>
          </cell>
          <cell r="B3063">
            <v>40.98</v>
          </cell>
        </row>
        <row r="3064">
          <cell r="A3064" t="str">
            <v>07655</v>
          </cell>
          <cell r="B3064">
            <v>7.93</v>
          </cell>
        </row>
        <row r="3065">
          <cell r="A3065" t="str">
            <v>07656</v>
          </cell>
          <cell r="B3065">
            <v>0.2515</v>
          </cell>
        </row>
        <row r="3066">
          <cell r="A3066" t="str">
            <v>07657</v>
          </cell>
          <cell r="B3066">
            <v>2.29</v>
          </cell>
        </row>
        <row r="3067">
          <cell r="A3067" t="str">
            <v>07660</v>
          </cell>
          <cell r="B3067">
            <v>45.13</v>
          </cell>
        </row>
        <row r="3068">
          <cell r="A3068" t="str">
            <v>07661</v>
          </cell>
          <cell r="B3068">
            <v>8.18</v>
          </cell>
        </row>
        <row r="3069">
          <cell r="A3069" t="str">
            <v>07662</v>
          </cell>
          <cell r="B3069">
            <v>3.07</v>
          </cell>
        </row>
        <row r="3070">
          <cell r="A3070" t="str">
            <v>07665</v>
          </cell>
          <cell r="B3070">
            <v>56.76</v>
          </cell>
        </row>
        <row r="3071">
          <cell r="A3071" t="str">
            <v>07666</v>
          </cell>
          <cell r="B3071">
            <v>8.14</v>
          </cell>
        </row>
        <row r="3072">
          <cell r="A3072" t="str">
            <v>07667</v>
          </cell>
          <cell r="B3072">
            <v>3.07</v>
          </cell>
        </row>
        <row r="3073">
          <cell r="A3073" t="str">
            <v>07670</v>
          </cell>
          <cell r="B3073">
            <v>119.82</v>
          </cell>
        </row>
        <row r="3074">
          <cell r="A3074" t="str">
            <v>07671</v>
          </cell>
          <cell r="B3074">
            <v>11.59</v>
          </cell>
        </row>
        <row r="3075">
          <cell r="A3075" t="str">
            <v>07672</v>
          </cell>
          <cell r="B3075">
            <v>3.07</v>
          </cell>
        </row>
        <row r="3076">
          <cell r="A3076" t="str">
            <v>07673</v>
          </cell>
          <cell r="B3076">
            <v>4.1060999999999996</v>
          </cell>
        </row>
        <row r="3077">
          <cell r="A3077" t="str">
            <v>07674</v>
          </cell>
          <cell r="B3077">
            <v>3.7850000000000001</v>
          </cell>
        </row>
        <row r="3078">
          <cell r="A3078" t="str">
            <v>07675</v>
          </cell>
          <cell r="B3078">
            <v>5.68</v>
          </cell>
        </row>
        <row r="3079">
          <cell r="A3079" t="str">
            <v>07676</v>
          </cell>
          <cell r="B3079">
            <v>5.73</v>
          </cell>
        </row>
        <row r="3080">
          <cell r="A3080" t="str">
            <v>07677</v>
          </cell>
          <cell r="B3080">
            <v>15.36</v>
          </cell>
        </row>
        <row r="3081">
          <cell r="A3081" t="str">
            <v>07678</v>
          </cell>
          <cell r="B3081">
            <v>19.579999999999998</v>
          </cell>
        </row>
        <row r="3082">
          <cell r="A3082" t="str">
            <v>07679</v>
          </cell>
          <cell r="B3082">
            <v>30.17</v>
          </cell>
        </row>
        <row r="3083">
          <cell r="A3083" t="str">
            <v>07680</v>
          </cell>
          <cell r="B3083">
            <v>36.229999999999997</v>
          </cell>
        </row>
        <row r="3084">
          <cell r="A3084" t="str">
            <v>07681</v>
          </cell>
          <cell r="B3084">
            <v>50.67</v>
          </cell>
        </row>
        <row r="3085">
          <cell r="A3085" t="str">
            <v>07682</v>
          </cell>
          <cell r="B3085">
            <v>82.07</v>
          </cell>
        </row>
        <row r="3086">
          <cell r="A3086" t="str">
            <v>07683</v>
          </cell>
          <cell r="B3086">
            <v>91.6</v>
          </cell>
        </row>
        <row r="3087">
          <cell r="A3087" t="str">
            <v>07684</v>
          </cell>
          <cell r="B3087">
            <v>139.52000000000001</v>
          </cell>
        </row>
        <row r="3088">
          <cell r="A3088" t="str">
            <v>07685</v>
          </cell>
          <cell r="B3088">
            <v>147.24</v>
          </cell>
        </row>
        <row r="3089">
          <cell r="A3089" t="str">
            <v>07686</v>
          </cell>
          <cell r="B3089">
            <v>184.64</v>
          </cell>
        </row>
        <row r="3090">
          <cell r="A3090" t="str">
            <v>07687</v>
          </cell>
          <cell r="B3090">
            <v>31.136299999999999</v>
          </cell>
        </row>
        <row r="3091">
          <cell r="A3091" t="str">
            <v>07688</v>
          </cell>
          <cell r="B3091">
            <v>78.171599999999998</v>
          </cell>
        </row>
        <row r="3092">
          <cell r="A3092" t="str">
            <v>07689</v>
          </cell>
          <cell r="B3092">
            <v>204.96</v>
          </cell>
        </row>
        <row r="3093">
          <cell r="A3093" t="str">
            <v>07690</v>
          </cell>
          <cell r="B3093">
            <v>1</v>
          </cell>
        </row>
        <row r="3094">
          <cell r="A3094" t="str">
            <v>07691</v>
          </cell>
          <cell r="B3094">
            <v>1</v>
          </cell>
        </row>
        <row r="3095">
          <cell r="A3095" t="str">
            <v>07692</v>
          </cell>
          <cell r="B3095">
            <v>1.19</v>
          </cell>
        </row>
        <row r="3096">
          <cell r="A3096" t="str">
            <v>07693</v>
          </cell>
          <cell r="B3096">
            <v>1.19</v>
          </cell>
        </row>
        <row r="3097">
          <cell r="A3097" t="str">
            <v>07694</v>
          </cell>
          <cell r="B3097">
            <v>1.1399999999999999</v>
          </cell>
        </row>
        <row r="3098">
          <cell r="A3098" t="str">
            <v>07695</v>
          </cell>
          <cell r="B3098">
            <v>1.91</v>
          </cell>
        </row>
        <row r="3099">
          <cell r="A3099" t="str">
            <v>07696</v>
          </cell>
          <cell r="B3099">
            <v>2.35</v>
          </cell>
        </row>
        <row r="3100">
          <cell r="A3100" t="str">
            <v>07697</v>
          </cell>
          <cell r="B3100">
            <v>2.74</v>
          </cell>
        </row>
        <row r="3101">
          <cell r="A3101" t="str">
            <v>07698</v>
          </cell>
          <cell r="B3101">
            <v>4.84</v>
          </cell>
        </row>
        <row r="3102">
          <cell r="A3102" t="str">
            <v>07699</v>
          </cell>
          <cell r="B3102">
            <v>6.04</v>
          </cell>
        </row>
        <row r="3103">
          <cell r="A3103" t="str">
            <v>07700</v>
          </cell>
          <cell r="B3103">
            <v>7.21</v>
          </cell>
        </row>
        <row r="3104">
          <cell r="A3104" t="str">
            <v>07701</v>
          </cell>
          <cell r="B3104">
            <v>12.67</v>
          </cell>
        </row>
        <row r="3105">
          <cell r="A3105" t="str">
            <v>07702</v>
          </cell>
          <cell r="B3105">
            <v>15.07</v>
          </cell>
        </row>
        <row r="3106">
          <cell r="A3106" t="str">
            <v>07703</v>
          </cell>
          <cell r="B3106">
            <v>17.52</v>
          </cell>
        </row>
        <row r="3107">
          <cell r="A3107" t="str">
            <v>07704</v>
          </cell>
          <cell r="B3107">
            <v>33.99</v>
          </cell>
        </row>
        <row r="3108">
          <cell r="A3108" t="str">
            <v>07705</v>
          </cell>
          <cell r="B3108">
            <v>47.48</v>
          </cell>
        </row>
        <row r="3109">
          <cell r="A3109" t="str">
            <v>07712</v>
          </cell>
          <cell r="B3109">
            <v>43.773000000000003</v>
          </cell>
        </row>
        <row r="3110">
          <cell r="A3110" t="str">
            <v>07713</v>
          </cell>
          <cell r="B3110">
            <v>61.972000000000001</v>
          </cell>
        </row>
        <row r="3111">
          <cell r="A3111" t="str">
            <v>07730</v>
          </cell>
          <cell r="B3111">
            <v>55.64</v>
          </cell>
        </row>
        <row r="3112">
          <cell r="A3112" t="str">
            <v>07731</v>
          </cell>
          <cell r="B3112">
            <v>128</v>
          </cell>
        </row>
        <row r="3113">
          <cell r="A3113" t="str">
            <v>07732</v>
          </cell>
          <cell r="B3113">
            <v>492.28660000000002</v>
          </cell>
        </row>
        <row r="3114">
          <cell r="A3114" t="str">
            <v>07733</v>
          </cell>
          <cell r="B3114">
            <v>938.07939999999996</v>
          </cell>
        </row>
        <row r="3115">
          <cell r="A3115" t="str">
            <v>07734</v>
          </cell>
          <cell r="B3115">
            <v>360.73689999999999</v>
          </cell>
        </row>
        <row r="3116">
          <cell r="A3116" t="str">
            <v>07739</v>
          </cell>
          <cell r="B3116">
            <v>577.86</v>
          </cell>
        </row>
        <row r="3117">
          <cell r="A3117" t="str">
            <v>07740</v>
          </cell>
          <cell r="B3117">
            <v>685.04</v>
          </cell>
        </row>
        <row r="3118">
          <cell r="A3118" t="str">
            <v>07741</v>
          </cell>
          <cell r="B3118">
            <v>810.74</v>
          </cell>
        </row>
        <row r="3119">
          <cell r="A3119" t="str">
            <v>07742</v>
          </cell>
          <cell r="B3119">
            <v>1081.33</v>
          </cell>
        </row>
        <row r="3120">
          <cell r="A3120" t="str">
            <v>07743</v>
          </cell>
          <cell r="B3120">
            <v>1487.04</v>
          </cell>
        </row>
        <row r="3121">
          <cell r="A3121" t="str">
            <v>07744</v>
          </cell>
          <cell r="B3121">
            <v>1882.65</v>
          </cell>
        </row>
        <row r="3122">
          <cell r="A3122" t="str">
            <v>07745</v>
          </cell>
          <cell r="B3122">
            <v>2338.48</v>
          </cell>
        </row>
        <row r="3123">
          <cell r="A3123" t="str">
            <v>07746</v>
          </cell>
          <cell r="B3123">
            <v>2860.11</v>
          </cell>
        </row>
        <row r="3124">
          <cell r="A3124" t="str">
            <v>07747</v>
          </cell>
          <cell r="B3124">
            <v>3375.19</v>
          </cell>
        </row>
        <row r="3125">
          <cell r="A3125" t="str">
            <v>07748</v>
          </cell>
          <cell r="B3125">
            <v>4662.5200000000004</v>
          </cell>
        </row>
        <row r="3126">
          <cell r="A3126" t="str">
            <v>07749</v>
          </cell>
          <cell r="B3126">
            <v>580.53</v>
          </cell>
        </row>
        <row r="3127">
          <cell r="A3127" t="str">
            <v>07750</v>
          </cell>
          <cell r="B3127">
            <v>687.71</v>
          </cell>
        </row>
        <row r="3128">
          <cell r="A3128" t="str">
            <v>07751</v>
          </cell>
          <cell r="B3128">
            <v>813.42</v>
          </cell>
        </row>
        <row r="3129">
          <cell r="A3129" t="str">
            <v>07752</v>
          </cell>
          <cell r="B3129">
            <v>1084</v>
          </cell>
        </row>
        <row r="3130">
          <cell r="A3130" t="str">
            <v>07753</v>
          </cell>
          <cell r="B3130">
            <v>1489.72</v>
          </cell>
        </row>
        <row r="3131">
          <cell r="A3131" t="str">
            <v>07754</v>
          </cell>
          <cell r="B3131">
            <v>1885.33</v>
          </cell>
        </row>
        <row r="3132">
          <cell r="A3132" t="str">
            <v>07755</v>
          </cell>
          <cell r="B3132">
            <v>2341.15</v>
          </cell>
        </row>
        <row r="3133">
          <cell r="A3133" t="str">
            <v>07756</v>
          </cell>
          <cell r="B3133">
            <v>2862.79</v>
          </cell>
        </row>
        <row r="3134">
          <cell r="A3134" t="str">
            <v>07757</v>
          </cell>
          <cell r="B3134">
            <v>3377.86</v>
          </cell>
        </row>
        <row r="3135">
          <cell r="A3135" t="str">
            <v>07758</v>
          </cell>
          <cell r="B3135">
            <v>4665.1899999999996</v>
          </cell>
        </row>
        <row r="3136">
          <cell r="A3136" t="str">
            <v>07759</v>
          </cell>
          <cell r="B3136">
            <v>588.55999999999995</v>
          </cell>
        </row>
        <row r="3137">
          <cell r="A3137" t="str">
            <v>07760</v>
          </cell>
          <cell r="B3137">
            <v>695.74</v>
          </cell>
        </row>
        <row r="3138">
          <cell r="A3138" t="str">
            <v>07761</v>
          </cell>
          <cell r="B3138">
            <v>821.45</v>
          </cell>
        </row>
        <row r="3139">
          <cell r="A3139" t="str">
            <v>07762</v>
          </cell>
          <cell r="B3139">
            <v>1092.03</v>
          </cell>
        </row>
        <row r="3140">
          <cell r="A3140" t="str">
            <v>07763</v>
          </cell>
          <cell r="B3140">
            <v>1497.75</v>
          </cell>
        </row>
        <row r="3141">
          <cell r="A3141" t="str">
            <v>07764</v>
          </cell>
          <cell r="B3141">
            <v>1893.36</v>
          </cell>
        </row>
        <row r="3142">
          <cell r="A3142" t="str">
            <v>07765</v>
          </cell>
          <cell r="B3142">
            <v>2349.1799999999998</v>
          </cell>
        </row>
        <row r="3143">
          <cell r="A3143" t="str">
            <v>07766</v>
          </cell>
          <cell r="B3143">
            <v>2870.81</v>
          </cell>
        </row>
        <row r="3144">
          <cell r="A3144" t="str">
            <v>07767</v>
          </cell>
          <cell r="B3144">
            <v>3385.89</v>
          </cell>
        </row>
        <row r="3145">
          <cell r="A3145" t="str">
            <v>07768</v>
          </cell>
          <cell r="B3145">
            <v>4673.22</v>
          </cell>
        </row>
        <row r="3146">
          <cell r="A3146" t="str">
            <v>07769</v>
          </cell>
          <cell r="B3146">
            <v>5.76</v>
          </cell>
        </row>
        <row r="3147">
          <cell r="A3147" t="str">
            <v>07770</v>
          </cell>
          <cell r="B3147">
            <v>7.85</v>
          </cell>
        </row>
        <row r="3148">
          <cell r="A3148" t="str">
            <v>07771</v>
          </cell>
          <cell r="B3148">
            <v>26.16</v>
          </cell>
        </row>
        <row r="3149">
          <cell r="A3149" t="str">
            <v>07772</v>
          </cell>
          <cell r="B3149">
            <v>40.11</v>
          </cell>
        </row>
        <row r="3150">
          <cell r="A3150" t="str">
            <v>07773</v>
          </cell>
          <cell r="B3150">
            <v>49.29</v>
          </cell>
        </row>
        <row r="3151">
          <cell r="A3151" t="str">
            <v>07774</v>
          </cell>
          <cell r="B3151">
            <v>52.45</v>
          </cell>
        </row>
        <row r="3152">
          <cell r="A3152" t="str">
            <v>07775</v>
          </cell>
          <cell r="B3152">
            <v>57.96</v>
          </cell>
        </row>
        <row r="3153">
          <cell r="A3153" t="str">
            <v>07776</v>
          </cell>
          <cell r="B3153">
            <v>1352.02</v>
          </cell>
        </row>
        <row r="3154">
          <cell r="A3154" t="str">
            <v>07777</v>
          </cell>
          <cell r="B3154">
            <v>1430.3</v>
          </cell>
        </row>
        <row r="3155">
          <cell r="A3155" t="str">
            <v>07778</v>
          </cell>
          <cell r="B3155">
            <v>2132.15</v>
          </cell>
        </row>
        <row r="3156">
          <cell r="A3156" t="str">
            <v>07779</v>
          </cell>
          <cell r="B3156">
            <v>7148</v>
          </cell>
        </row>
        <row r="3157">
          <cell r="A3157" t="str">
            <v>07780</v>
          </cell>
          <cell r="B3157">
            <v>2872.77</v>
          </cell>
        </row>
        <row r="3158">
          <cell r="A3158" t="str">
            <v>07781</v>
          </cell>
          <cell r="B3158">
            <v>10445</v>
          </cell>
        </row>
        <row r="3159">
          <cell r="A3159" t="str">
            <v>07782</v>
          </cell>
          <cell r="B3159">
            <v>4310.46</v>
          </cell>
        </row>
        <row r="3160">
          <cell r="A3160" t="str">
            <v>07783</v>
          </cell>
          <cell r="B3160">
            <v>6092.44</v>
          </cell>
        </row>
        <row r="3161">
          <cell r="A3161" t="str">
            <v>07784</v>
          </cell>
          <cell r="B3161">
            <v>7743.85</v>
          </cell>
        </row>
        <row r="3162">
          <cell r="A3162" t="str">
            <v>07785</v>
          </cell>
          <cell r="B3162">
            <v>9049</v>
          </cell>
        </row>
        <row r="3163">
          <cell r="A3163" t="str">
            <v>07786</v>
          </cell>
          <cell r="B3163">
            <v>81.209999999999994</v>
          </cell>
        </row>
        <row r="3164">
          <cell r="A3164" t="str">
            <v>07787</v>
          </cell>
          <cell r="B3164">
            <v>4725.5910999999996</v>
          </cell>
        </row>
        <row r="3165">
          <cell r="A3165" t="str">
            <v>07788</v>
          </cell>
          <cell r="B3165">
            <v>5254.4844999999996</v>
          </cell>
        </row>
        <row r="3166">
          <cell r="A3166" t="str">
            <v>07789</v>
          </cell>
          <cell r="B3166">
            <v>5999.99</v>
          </cell>
        </row>
        <row r="3167">
          <cell r="A3167" t="str">
            <v>07790</v>
          </cell>
          <cell r="B3167">
            <v>5762.9215999999997</v>
          </cell>
        </row>
        <row r="3168">
          <cell r="A3168" t="str">
            <v>07791</v>
          </cell>
          <cell r="B3168">
            <v>6409.7093000000004</v>
          </cell>
        </row>
        <row r="3169">
          <cell r="A3169" t="str">
            <v>07792</v>
          </cell>
          <cell r="B3169">
            <v>7339.107</v>
          </cell>
        </row>
        <row r="3170">
          <cell r="A3170" t="str">
            <v>07793</v>
          </cell>
          <cell r="B3170">
            <v>6262.4255999999996</v>
          </cell>
        </row>
        <row r="3171">
          <cell r="A3171" t="str">
            <v>07794</v>
          </cell>
          <cell r="B3171">
            <v>7002.8366999999998</v>
          </cell>
        </row>
        <row r="3172">
          <cell r="A3172" t="str">
            <v>07795</v>
          </cell>
          <cell r="B3172">
            <v>8018.2289000000001</v>
          </cell>
        </row>
        <row r="3173">
          <cell r="A3173" t="str">
            <v>07796</v>
          </cell>
          <cell r="B3173">
            <v>60.76</v>
          </cell>
        </row>
        <row r="3174">
          <cell r="A3174" t="str">
            <v>07797</v>
          </cell>
          <cell r="B3174">
            <v>26.65</v>
          </cell>
        </row>
        <row r="3175">
          <cell r="A3175" t="str">
            <v>07798</v>
          </cell>
          <cell r="B3175">
            <v>13.28</v>
          </cell>
        </row>
        <row r="3176">
          <cell r="A3176" t="str">
            <v>07799</v>
          </cell>
          <cell r="B3176">
            <v>343.98</v>
          </cell>
        </row>
        <row r="3177">
          <cell r="A3177" t="str">
            <v>07800</v>
          </cell>
          <cell r="B3177">
            <v>545.98</v>
          </cell>
        </row>
        <row r="3178">
          <cell r="A3178" t="str">
            <v>07801</v>
          </cell>
          <cell r="B3178">
            <v>772.09</v>
          </cell>
        </row>
        <row r="3179">
          <cell r="A3179" t="str">
            <v>07802</v>
          </cell>
          <cell r="B3179">
            <v>644.15</v>
          </cell>
        </row>
        <row r="3180">
          <cell r="A3180" t="str">
            <v>07803</v>
          </cell>
          <cell r="B3180">
            <v>349.89</v>
          </cell>
        </row>
        <row r="3181">
          <cell r="A3181" t="str">
            <v>07804</v>
          </cell>
          <cell r="B3181">
            <v>9.17</v>
          </cell>
        </row>
        <row r="3182">
          <cell r="A3182" t="str">
            <v>07805</v>
          </cell>
          <cell r="B3182">
            <v>60.67</v>
          </cell>
        </row>
        <row r="3183">
          <cell r="A3183" t="str">
            <v>07806</v>
          </cell>
          <cell r="B3183">
            <v>553.86</v>
          </cell>
        </row>
        <row r="3184">
          <cell r="A3184" t="str">
            <v>07807</v>
          </cell>
          <cell r="B3184">
            <v>59.64</v>
          </cell>
        </row>
        <row r="3185">
          <cell r="A3185" t="str">
            <v>07808</v>
          </cell>
          <cell r="B3185">
            <v>149.38</v>
          </cell>
        </row>
        <row r="3186">
          <cell r="A3186" t="str">
            <v>07811</v>
          </cell>
          <cell r="B3186">
            <v>594.98</v>
          </cell>
        </row>
        <row r="3187">
          <cell r="A3187" t="str">
            <v>07812</v>
          </cell>
          <cell r="B3187">
            <v>707.51</v>
          </cell>
        </row>
        <row r="3188">
          <cell r="A3188" t="str">
            <v>07813</v>
          </cell>
          <cell r="B3188">
            <v>839.11</v>
          </cell>
        </row>
        <row r="3189">
          <cell r="A3189" t="str">
            <v>07814</v>
          </cell>
          <cell r="B3189">
            <v>1125.21</v>
          </cell>
        </row>
        <row r="3190">
          <cell r="A3190" t="str">
            <v>07815</v>
          </cell>
          <cell r="B3190">
            <v>1548.59</v>
          </cell>
        </row>
        <row r="3191">
          <cell r="A3191" t="str">
            <v>07816</v>
          </cell>
          <cell r="B3191">
            <v>1936.17</v>
          </cell>
        </row>
        <row r="3192">
          <cell r="A3192" t="str">
            <v>07817</v>
          </cell>
          <cell r="B3192">
            <v>2446.0500000000002</v>
          </cell>
        </row>
        <row r="3193">
          <cell r="A3193" t="str">
            <v>07818</v>
          </cell>
          <cell r="B3193">
            <v>2994.44</v>
          </cell>
        </row>
        <row r="3194">
          <cell r="A3194" t="str">
            <v>07819</v>
          </cell>
          <cell r="B3194">
            <v>3564.64</v>
          </cell>
        </row>
        <row r="3195">
          <cell r="A3195" t="str">
            <v>07820</v>
          </cell>
          <cell r="B3195">
            <v>4899.0600000000004</v>
          </cell>
        </row>
        <row r="3196">
          <cell r="A3196" t="str">
            <v>07821</v>
          </cell>
          <cell r="B3196">
            <v>5644.1579000000002</v>
          </cell>
        </row>
        <row r="3197">
          <cell r="A3197" t="str">
            <v>07822</v>
          </cell>
          <cell r="B3197">
            <v>6132.0086000000001</v>
          </cell>
        </row>
        <row r="3198">
          <cell r="A3198" t="str">
            <v>07823</v>
          </cell>
          <cell r="B3198">
            <v>7227.7942999999996</v>
          </cell>
        </row>
        <row r="3199">
          <cell r="A3199" t="str">
            <v>07824</v>
          </cell>
          <cell r="B3199">
            <v>597.66</v>
          </cell>
        </row>
        <row r="3200">
          <cell r="A3200" t="str">
            <v>07825</v>
          </cell>
          <cell r="B3200">
            <v>710.19</v>
          </cell>
        </row>
        <row r="3201">
          <cell r="A3201" t="str">
            <v>07826</v>
          </cell>
          <cell r="B3201">
            <v>841.78</v>
          </cell>
        </row>
        <row r="3202">
          <cell r="A3202" t="str">
            <v>07827</v>
          </cell>
          <cell r="B3202">
            <v>1127.8900000000001</v>
          </cell>
        </row>
        <row r="3203">
          <cell r="A3203" t="str">
            <v>07828</v>
          </cell>
          <cell r="B3203">
            <v>1551.26</v>
          </cell>
        </row>
        <row r="3204">
          <cell r="A3204" t="str">
            <v>07829</v>
          </cell>
          <cell r="B3204">
            <v>1938.85</v>
          </cell>
        </row>
        <row r="3205">
          <cell r="A3205" t="str">
            <v>07830</v>
          </cell>
          <cell r="B3205">
            <v>2448.7199999999998</v>
          </cell>
        </row>
        <row r="3206">
          <cell r="A3206" t="str">
            <v>07831</v>
          </cell>
          <cell r="B3206">
            <v>2997.11</v>
          </cell>
        </row>
        <row r="3207">
          <cell r="A3207" t="str">
            <v>07832</v>
          </cell>
          <cell r="B3207">
            <v>3567.31</v>
          </cell>
        </row>
        <row r="3208">
          <cell r="A3208" t="str">
            <v>07833</v>
          </cell>
          <cell r="B3208">
            <v>4901.74</v>
          </cell>
        </row>
        <row r="3209">
          <cell r="A3209" t="str">
            <v>07834</v>
          </cell>
          <cell r="B3209">
            <v>6518.8082999999997</v>
          </cell>
        </row>
        <row r="3210">
          <cell r="A3210" t="str">
            <v>07835</v>
          </cell>
          <cell r="B3210">
            <v>7290.6053000000002</v>
          </cell>
        </row>
        <row r="3211">
          <cell r="A3211" t="str">
            <v>07836</v>
          </cell>
          <cell r="B3211">
            <v>8296.0166000000008</v>
          </cell>
        </row>
        <row r="3212">
          <cell r="A3212" t="str">
            <v>07837</v>
          </cell>
          <cell r="B3212">
            <v>605.69000000000005</v>
          </cell>
        </row>
        <row r="3213">
          <cell r="A3213" t="str">
            <v>07838</v>
          </cell>
          <cell r="B3213">
            <v>718.22</v>
          </cell>
        </row>
        <row r="3214">
          <cell r="A3214" t="str">
            <v>07839</v>
          </cell>
          <cell r="B3214">
            <v>849.81</v>
          </cell>
        </row>
        <row r="3215">
          <cell r="A3215" t="str">
            <v>07840</v>
          </cell>
          <cell r="B3215">
            <v>1135.92</v>
          </cell>
        </row>
        <row r="3216">
          <cell r="A3216" t="str">
            <v>07841</v>
          </cell>
          <cell r="B3216">
            <v>1559.29</v>
          </cell>
        </row>
        <row r="3217">
          <cell r="A3217" t="str">
            <v>07842</v>
          </cell>
          <cell r="B3217">
            <v>1945.87</v>
          </cell>
        </row>
        <row r="3218">
          <cell r="A3218" t="str">
            <v>07843</v>
          </cell>
          <cell r="B3218">
            <v>2456.75</v>
          </cell>
        </row>
        <row r="3219">
          <cell r="A3219" t="str">
            <v>07844</v>
          </cell>
          <cell r="B3219">
            <v>3005.14</v>
          </cell>
        </row>
        <row r="3220">
          <cell r="A3220" t="str">
            <v>07845</v>
          </cell>
          <cell r="B3220">
            <v>3575.34</v>
          </cell>
        </row>
        <row r="3221">
          <cell r="A3221" t="str">
            <v>07846</v>
          </cell>
          <cell r="B3221">
            <v>4909.7700000000004</v>
          </cell>
        </row>
        <row r="3222">
          <cell r="A3222" t="str">
            <v>07847</v>
          </cell>
          <cell r="B3222">
            <v>7135.9296999999997</v>
          </cell>
        </row>
        <row r="3223">
          <cell r="A3223" t="str">
            <v>07848</v>
          </cell>
          <cell r="B3223">
            <v>8003.4848000000002</v>
          </cell>
        </row>
        <row r="3224">
          <cell r="A3224" t="str">
            <v>07849</v>
          </cell>
          <cell r="B3224">
            <v>9123.9243999999999</v>
          </cell>
        </row>
        <row r="3225">
          <cell r="A3225" t="str">
            <v>07851</v>
          </cell>
          <cell r="B3225">
            <v>11.97</v>
          </cell>
        </row>
        <row r="3226">
          <cell r="A3226" t="str">
            <v>07852</v>
          </cell>
          <cell r="B3226">
            <v>15.3</v>
          </cell>
        </row>
        <row r="3227">
          <cell r="A3227" t="str">
            <v>07853</v>
          </cell>
          <cell r="B3227">
            <v>115.2</v>
          </cell>
        </row>
        <row r="3228">
          <cell r="A3228" t="str">
            <v>07854</v>
          </cell>
          <cell r="B3228">
            <v>177.6</v>
          </cell>
        </row>
        <row r="3229">
          <cell r="A3229" t="str">
            <v>07855</v>
          </cell>
          <cell r="B3229">
            <v>282.33</v>
          </cell>
        </row>
        <row r="3230">
          <cell r="A3230" t="str">
            <v>07856</v>
          </cell>
          <cell r="B3230">
            <v>453.81</v>
          </cell>
        </row>
        <row r="3231">
          <cell r="A3231" t="str">
            <v>07857</v>
          </cell>
          <cell r="B3231">
            <v>113.1198</v>
          </cell>
        </row>
        <row r="3232">
          <cell r="A3232" t="str">
            <v>07858</v>
          </cell>
          <cell r="B3232">
            <v>1.5</v>
          </cell>
        </row>
        <row r="3233">
          <cell r="A3233" t="str">
            <v>07859</v>
          </cell>
          <cell r="B3233">
            <v>96.73</v>
          </cell>
        </row>
        <row r="3234">
          <cell r="A3234" t="str">
            <v>07864</v>
          </cell>
          <cell r="B3234">
            <v>94.213700000000003</v>
          </cell>
        </row>
        <row r="3235">
          <cell r="A3235" t="str">
            <v>07873</v>
          </cell>
          <cell r="B3235">
            <v>2.2599999999999998</v>
          </cell>
        </row>
        <row r="3236">
          <cell r="A3236" t="str">
            <v>07874</v>
          </cell>
          <cell r="B3236">
            <v>2.29</v>
          </cell>
        </row>
        <row r="3237">
          <cell r="A3237" t="str">
            <v>07875</v>
          </cell>
          <cell r="B3237">
            <v>3.71</v>
          </cell>
        </row>
        <row r="3238">
          <cell r="A3238" t="str">
            <v>07876</v>
          </cell>
          <cell r="B3238">
            <v>5.66</v>
          </cell>
        </row>
        <row r="3239">
          <cell r="A3239" t="str">
            <v>07877</v>
          </cell>
          <cell r="B3239">
            <v>7.58</v>
          </cell>
        </row>
        <row r="3240">
          <cell r="A3240" t="str">
            <v>07878</v>
          </cell>
          <cell r="B3240">
            <v>11.45</v>
          </cell>
        </row>
        <row r="3241">
          <cell r="A3241" t="str">
            <v>07879</v>
          </cell>
          <cell r="B3241">
            <v>23</v>
          </cell>
        </row>
        <row r="3242">
          <cell r="A3242" t="str">
            <v>07880</v>
          </cell>
          <cell r="B3242">
            <v>0.1401</v>
          </cell>
        </row>
        <row r="3243">
          <cell r="A3243" t="str">
            <v>07881</v>
          </cell>
          <cell r="B3243">
            <v>772.38</v>
          </cell>
        </row>
        <row r="3244">
          <cell r="A3244" t="str">
            <v>07882</v>
          </cell>
          <cell r="B3244">
            <v>3.6</v>
          </cell>
        </row>
        <row r="3245">
          <cell r="A3245" t="str">
            <v>07884</v>
          </cell>
          <cell r="B3245">
            <v>0.9</v>
          </cell>
        </row>
        <row r="3246">
          <cell r="A3246" t="str">
            <v>07885</v>
          </cell>
          <cell r="B3246">
            <v>1.46</v>
          </cell>
        </row>
        <row r="3247">
          <cell r="A3247" t="str">
            <v>07886</v>
          </cell>
          <cell r="B3247">
            <v>1.27</v>
          </cell>
        </row>
        <row r="3248">
          <cell r="A3248" t="str">
            <v>07887</v>
          </cell>
          <cell r="B3248">
            <v>1.6</v>
          </cell>
        </row>
        <row r="3249">
          <cell r="A3249" t="str">
            <v>07888</v>
          </cell>
          <cell r="B3249">
            <v>1.84</v>
          </cell>
        </row>
        <row r="3250">
          <cell r="A3250" t="str">
            <v>07889</v>
          </cell>
          <cell r="B3250">
            <v>2.2376999999999998</v>
          </cell>
        </row>
        <row r="3251">
          <cell r="A3251" t="str">
            <v>07890</v>
          </cell>
          <cell r="B3251">
            <v>6.03</v>
          </cell>
        </row>
        <row r="3252">
          <cell r="A3252" t="str">
            <v>07891</v>
          </cell>
          <cell r="B3252">
            <v>9.77</v>
          </cell>
        </row>
        <row r="3253">
          <cell r="A3253" t="str">
            <v>07892</v>
          </cell>
          <cell r="B3253">
            <v>4.0199999999999996</v>
          </cell>
        </row>
        <row r="3254">
          <cell r="A3254" t="str">
            <v>07893</v>
          </cell>
          <cell r="B3254">
            <v>14.14</v>
          </cell>
        </row>
        <row r="3255">
          <cell r="A3255" t="str">
            <v>07894</v>
          </cell>
          <cell r="B3255">
            <v>10.82</v>
          </cell>
        </row>
        <row r="3256">
          <cell r="A3256" t="str">
            <v>07895</v>
          </cell>
          <cell r="B3256">
            <v>14.92</v>
          </cell>
        </row>
        <row r="3257">
          <cell r="A3257" t="str">
            <v>07896</v>
          </cell>
          <cell r="B3257">
            <v>33.99</v>
          </cell>
        </row>
        <row r="3258">
          <cell r="A3258" t="str">
            <v>07898</v>
          </cell>
          <cell r="B3258">
            <v>221385.61</v>
          </cell>
        </row>
        <row r="3259">
          <cell r="A3259" t="str">
            <v>07899</v>
          </cell>
          <cell r="B3259">
            <v>178955.61</v>
          </cell>
        </row>
        <row r="3260">
          <cell r="A3260" t="str">
            <v>07901</v>
          </cell>
          <cell r="B3260">
            <v>95000</v>
          </cell>
        </row>
        <row r="3261">
          <cell r="A3261" t="str">
            <v>07902</v>
          </cell>
          <cell r="B3261">
            <v>153470</v>
          </cell>
        </row>
        <row r="3262">
          <cell r="A3262" t="str">
            <v>07903</v>
          </cell>
          <cell r="B3262">
            <v>288000</v>
          </cell>
        </row>
        <row r="3263">
          <cell r="A3263" t="str">
            <v>07904</v>
          </cell>
          <cell r="B3263">
            <v>396550</v>
          </cell>
        </row>
        <row r="3264">
          <cell r="A3264" t="str">
            <v>07905</v>
          </cell>
          <cell r="B3264">
            <v>120000</v>
          </cell>
        </row>
        <row r="3265">
          <cell r="A3265" t="str">
            <v>07906</v>
          </cell>
          <cell r="B3265">
            <v>156000</v>
          </cell>
        </row>
        <row r="3266">
          <cell r="A3266" t="str">
            <v>07907</v>
          </cell>
          <cell r="B3266">
            <v>685.9162</v>
          </cell>
        </row>
        <row r="3267">
          <cell r="A3267" t="str">
            <v>07908</v>
          </cell>
          <cell r="B3267">
            <v>783.3</v>
          </cell>
        </row>
        <row r="3268">
          <cell r="A3268" t="str">
            <v>07909</v>
          </cell>
          <cell r="B3268">
            <v>867.51</v>
          </cell>
        </row>
        <row r="3269">
          <cell r="A3269" t="str">
            <v>07910</v>
          </cell>
          <cell r="B3269">
            <v>964.32</v>
          </cell>
        </row>
        <row r="3270">
          <cell r="A3270" t="str">
            <v>07911</v>
          </cell>
          <cell r="B3270">
            <v>1055.04</v>
          </cell>
        </row>
        <row r="3271">
          <cell r="A3271" t="str">
            <v>07912</v>
          </cell>
          <cell r="B3271">
            <v>1148.49</v>
          </cell>
        </row>
        <row r="3272">
          <cell r="A3272" t="str">
            <v>07913</v>
          </cell>
          <cell r="B3272">
            <v>1255.5899999999999</v>
          </cell>
        </row>
        <row r="3273">
          <cell r="A3273" t="str">
            <v>07914</v>
          </cell>
          <cell r="B3273">
            <v>1352.61</v>
          </cell>
        </row>
        <row r="3274">
          <cell r="A3274" t="str">
            <v>07915</v>
          </cell>
          <cell r="B3274">
            <v>1446.48</v>
          </cell>
        </row>
        <row r="3275">
          <cell r="A3275" t="str">
            <v>07916</v>
          </cell>
          <cell r="B3275">
            <v>1540.56</v>
          </cell>
        </row>
        <row r="3276">
          <cell r="A3276" t="str">
            <v>07917</v>
          </cell>
          <cell r="B3276">
            <v>857.64</v>
          </cell>
        </row>
        <row r="3277">
          <cell r="A3277" t="str">
            <v>07918</v>
          </cell>
          <cell r="B3277">
            <v>945</v>
          </cell>
        </row>
        <row r="3278">
          <cell r="A3278" t="str">
            <v>07919</v>
          </cell>
          <cell r="B3278">
            <v>1045.17</v>
          </cell>
        </row>
        <row r="3279">
          <cell r="A3279" t="str">
            <v>07920</v>
          </cell>
          <cell r="B3279">
            <v>1139.25</v>
          </cell>
        </row>
        <row r="3280">
          <cell r="A3280" t="str">
            <v>07921</v>
          </cell>
          <cell r="B3280">
            <v>1229.8699999999999</v>
          </cell>
        </row>
        <row r="3281">
          <cell r="A3281" t="str">
            <v>07922</v>
          </cell>
          <cell r="B3281">
            <v>1236.23</v>
          </cell>
        </row>
        <row r="3282">
          <cell r="A3282" t="str">
            <v>07923</v>
          </cell>
          <cell r="B3282">
            <v>1439.97</v>
          </cell>
        </row>
        <row r="3283">
          <cell r="A3283" t="str">
            <v>07924</v>
          </cell>
          <cell r="B3283">
            <v>1540.56</v>
          </cell>
        </row>
        <row r="3284">
          <cell r="A3284" t="str">
            <v>07925</v>
          </cell>
          <cell r="B3284">
            <v>1634.22</v>
          </cell>
        </row>
        <row r="3285">
          <cell r="A3285" t="str">
            <v>07926</v>
          </cell>
          <cell r="B3285">
            <v>1740.9</v>
          </cell>
        </row>
        <row r="3286">
          <cell r="A3286" t="str">
            <v>07927</v>
          </cell>
          <cell r="B3286">
            <v>88.55</v>
          </cell>
        </row>
        <row r="3287">
          <cell r="A3287" t="str">
            <v>07928</v>
          </cell>
          <cell r="B3287">
            <v>20.83</v>
          </cell>
        </row>
        <row r="3288">
          <cell r="A3288" t="str">
            <v>07929</v>
          </cell>
          <cell r="B3288">
            <v>26.79</v>
          </cell>
        </row>
        <row r="3289">
          <cell r="A3289" t="str">
            <v>07930</v>
          </cell>
          <cell r="B3289">
            <v>37.29</v>
          </cell>
        </row>
        <row r="3290">
          <cell r="A3290" t="str">
            <v>07931</v>
          </cell>
          <cell r="B3290">
            <v>44.65</v>
          </cell>
        </row>
        <row r="3291">
          <cell r="A3291" t="str">
            <v>07932</v>
          </cell>
          <cell r="B3291">
            <v>53.51</v>
          </cell>
        </row>
        <row r="3292">
          <cell r="A3292" t="str">
            <v>07933</v>
          </cell>
          <cell r="B3292">
            <v>68.459999999999994</v>
          </cell>
        </row>
        <row r="3293">
          <cell r="A3293" t="str">
            <v>07934</v>
          </cell>
          <cell r="B3293">
            <v>98.23</v>
          </cell>
        </row>
        <row r="3294">
          <cell r="A3294" t="str">
            <v>07935</v>
          </cell>
          <cell r="B3294">
            <v>128</v>
          </cell>
        </row>
        <row r="3295">
          <cell r="A3295" t="str">
            <v>07936</v>
          </cell>
          <cell r="B3295">
            <v>33.700000000000003</v>
          </cell>
        </row>
        <row r="3296">
          <cell r="A3296" t="str">
            <v>07937</v>
          </cell>
          <cell r="B3296">
            <v>32.6</v>
          </cell>
        </row>
        <row r="3297">
          <cell r="A3297" t="str">
            <v>07938</v>
          </cell>
          <cell r="B3297">
            <v>35.4</v>
          </cell>
        </row>
        <row r="3298">
          <cell r="A3298" t="str">
            <v>07939</v>
          </cell>
          <cell r="B3298">
            <v>36.1</v>
          </cell>
        </row>
        <row r="3299">
          <cell r="A3299" t="str">
            <v>07940</v>
          </cell>
          <cell r="B3299">
            <v>40.35</v>
          </cell>
        </row>
        <row r="3300">
          <cell r="A3300" t="str">
            <v>07941</v>
          </cell>
          <cell r="B3300">
            <v>33.4</v>
          </cell>
        </row>
        <row r="3301">
          <cell r="A3301" t="str">
            <v>07942</v>
          </cell>
          <cell r="B3301">
            <v>26.4</v>
          </cell>
        </row>
        <row r="3302">
          <cell r="A3302" t="str">
            <v>07944</v>
          </cell>
          <cell r="B3302">
            <v>104.87949999999999</v>
          </cell>
        </row>
        <row r="3303">
          <cell r="A3303" t="str">
            <v>07945</v>
          </cell>
          <cell r="B3303">
            <v>115.5218</v>
          </cell>
        </row>
        <row r="3304">
          <cell r="A3304" t="str">
            <v>07946</v>
          </cell>
          <cell r="B3304">
            <v>60.2</v>
          </cell>
        </row>
        <row r="3305">
          <cell r="A3305" t="str">
            <v>07947</v>
          </cell>
          <cell r="B3305">
            <v>68.77</v>
          </cell>
        </row>
        <row r="3306">
          <cell r="A3306" t="str">
            <v>07948</v>
          </cell>
          <cell r="B3306">
            <v>732.21900000000005</v>
          </cell>
        </row>
        <row r="3307">
          <cell r="A3307" t="str">
            <v>07952</v>
          </cell>
          <cell r="B3307">
            <v>77.348699999999994</v>
          </cell>
        </row>
        <row r="3308">
          <cell r="A3308" t="str">
            <v>07953</v>
          </cell>
          <cell r="B3308">
            <v>115.19</v>
          </cell>
        </row>
        <row r="3309">
          <cell r="A3309" t="str">
            <v>07954</v>
          </cell>
          <cell r="B3309">
            <v>61.8</v>
          </cell>
        </row>
        <row r="3310">
          <cell r="A3310" t="str">
            <v>07955</v>
          </cell>
          <cell r="B3310">
            <v>7234.0743000000002</v>
          </cell>
        </row>
        <row r="3311">
          <cell r="A3311" t="str">
            <v>07956</v>
          </cell>
          <cell r="B3311">
            <v>229.69</v>
          </cell>
        </row>
        <row r="3312">
          <cell r="A3312" t="str">
            <v>07957</v>
          </cell>
          <cell r="B3312">
            <v>261.48989999999998</v>
          </cell>
        </row>
        <row r="3313">
          <cell r="A3313" t="str">
            <v>07958</v>
          </cell>
          <cell r="B3313">
            <v>39.380000000000003</v>
          </cell>
        </row>
        <row r="3314">
          <cell r="A3314" t="str">
            <v>07977</v>
          </cell>
          <cell r="B3314">
            <v>2.0299999999999998</v>
          </cell>
        </row>
        <row r="3315">
          <cell r="A3315" t="str">
            <v>07978</v>
          </cell>
          <cell r="B3315">
            <v>8.3800000000000008</v>
          </cell>
        </row>
        <row r="3316">
          <cell r="A3316" t="str">
            <v>07981</v>
          </cell>
          <cell r="B3316">
            <v>11.55</v>
          </cell>
        </row>
        <row r="3317">
          <cell r="A3317" t="str">
            <v>07983</v>
          </cell>
          <cell r="B3317">
            <v>31.69</v>
          </cell>
        </row>
        <row r="3318">
          <cell r="A3318" t="str">
            <v>07984</v>
          </cell>
          <cell r="B3318">
            <v>43.2</v>
          </cell>
        </row>
        <row r="3319">
          <cell r="A3319" t="str">
            <v>07989</v>
          </cell>
          <cell r="B3319">
            <v>11.28</v>
          </cell>
        </row>
        <row r="3320">
          <cell r="A3320" t="str">
            <v>07990</v>
          </cell>
          <cell r="B3320">
            <v>13.29</v>
          </cell>
        </row>
        <row r="3321">
          <cell r="A3321" t="str">
            <v>07991</v>
          </cell>
          <cell r="B3321">
            <v>39.1</v>
          </cell>
        </row>
        <row r="3322">
          <cell r="A3322" t="str">
            <v>07993</v>
          </cell>
          <cell r="B3322">
            <v>91.07</v>
          </cell>
        </row>
        <row r="3323">
          <cell r="A3323" t="str">
            <v>07996</v>
          </cell>
          <cell r="B3323">
            <v>88.676500000000004</v>
          </cell>
        </row>
        <row r="3324">
          <cell r="A3324" t="str">
            <v>07997</v>
          </cell>
          <cell r="B3324">
            <v>57.147100000000002</v>
          </cell>
        </row>
        <row r="3325">
          <cell r="A3325" t="str">
            <v>07998</v>
          </cell>
          <cell r="B3325">
            <v>64.0441</v>
          </cell>
        </row>
        <row r="3326">
          <cell r="A3326" t="str">
            <v>07999</v>
          </cell>
          <cell r="B3326">
            <v>74.389700000000005</v>
          </cell>
        </row>
        <row r="3327">
          <cell r="A3327" t="str">
            <v>08000</v>
          </cell>
          <cell r="B3327">
            <v>66.13</v>
          </cell>
        </row>
        <row r="3328">
          <cell r="A3328" t="str">
            <v>08001</v>
          </cell>
          <cell r="B3328">
            <v>112.79</v>
          </cell>
        </row>
        <row r="3329">
          <cell r="A3329" t="str">
            <v>08002</v>
          </cell>
          <cell r="B3329">
            <v>49.98</v>
          </cell>
        </row>
        <row r="3330">
          <cell r="A3330" t="str">
            <v>08003</v>
          </cell>
          <cell r="B3330">
            <v>84.46</v>
          </cell>
        </row>
        <row r="3331">
          <cell r="A3331" t="str">
            <v>08004</v>
          </cell>
          <cell r="B3331">
            <v>43.91</v>
          </cell>
        </row>
        <row r="3332">
          <cell r="A3332" t="str">
            <v>08005</v>
          </cell>
          <cell r="B3332">
            <v>110.06</v>
          </cell>
        </row>
        <row r="3333">
          <cell r="A3333" t="str">
            <v>08006</v>
          </cell>
          <cell r="B3333">
            <v>188.49</v>
          </cell>
        </row>
        <row r="3334">
          <cell r="A3334" t="str">
            <v>08007</v>
          </cell>
          <cell r="B3334">
            <v>268.57229999999998</v>
          </cell>
        </row>
        <row r="3335">
          <cell r="A3335" t="str">
            <v>08008</v>
          </cell>
          <cell r="B3335">
            <v>1280</v>
          </cell>
        </row>
        <row r="3336">
          <cell r="A3336" t="str">
            <v>08009</v>
          </cell>
          <cell r="B3336">
            <v>1678.2221999999999</v>
          </cell>
        </row>
        <row r="3337">
          <cell r="A3337" t="str">
            <v>08010</v>
          </cell>
          <cell r="B3337">
            <v>140.73169999999999</v>
          </cell>
        </row>
        <row r="3338">
          <cell r="A3338" t="str">
            <v>08011</v>
          </cell>
          <cell r="B3338">
            <v>51.686399999999999</v>
          </cell>
        </row>
        <row r="3339">
          <cell r="A3339" t="str">
            <v>08012</v>
          </cell>
          <cell r="B3339">
            <v>41.155900000000003</v>
          </cell>
        </row>
        <row r="3340">
          <cell r="A3340" t="str">
            <v>08013</v>
          </cell>
          <cell r="B3340">
            <v>126.693</v>
          </cell>
        </row>
        <row r="3341">
          <cell r="A3341" t="str">
            <v>08014</v>
          </cell>
          <cell r="B3341">
            <v>55.4101</v>
          </cell>
        </row>
        <row r="3342">
          <cell r="A3342" t="str">
            <v>08015</v>
          </cell>
          <cell r="B3342">
            <v>46.475900000000003</v>
          </cell>
        </row>
        <row r="3343">
          <cell r="A3343" t="str">
            <v>08016</v>
          </cell>
          <cell r="B3343">
            <v>108.4734</v>
          </cell>
        </row>
        <row r="3344">
          <cell r="A3344" t="str">
            <v>08017</v>
          </cell>
          <cell r="B3344">
            <v>55.378</v>
          </cell>
        </row>
        <row r="3345">
          <cell r="A3345" t="str">
            <v>08018</v>
          </cell>
          <cell r="B3345">
            <v>42.393099999999997</v>
          </cell>
        </row>
        <row r="3346">
          <cell r="A3346" t="str">
            <v>08019</v>
          </cell>
          <cell r="B3346">
            <v>4.6399999999999997</v>
          </cell>
        </row>
        <row r="3347">
          <cell r="A3347" t="str">
            <v>08020</v>
          </cell>
          <cell r="B3347">
            <v>6.56</v>
          </cell>
        </row>
        <row r="3348">
          <cell r="A3348" t="str">
            <v>08021</v>
          </cell>
          <cell r="B3348">
            <v>8.1</v>
          </cell>
        </row>
        <row r="3349">
          <cell r="A3349" t="str">
            <v>08022</v>
          </cell>
          <cell r="B3349">
            <v>9.75</v>
          </cell>
        </row>
        <row r="3350">
          <cell r="A3350" t="str">
            <v>08023</v>
          </cell>
          <cell r="B3350">
            <v>11.69</v>
          </cell>
        </row>
        <row r="3351">
          <cell r="A3351" t="str">
            <v>08024</v>
          </cell>
          <cell r="B3351">
            <v>17.43</v>
          </cell>
        </row>
        <row r="3352">
          <cell r="A3352" t="str">
            <v>08025</v>
          </cell>
          <cell r="B3352">
            <v>22.58</v>
          </cell>
        </row>
        <row r="3353">
          <cell r="A3353" t="str">
            <v>08026</v>
          </cell>
          <cell r="B3353">
            <v>27.51</v>
          </cell>
        </row>
        <row r="3354">
          <cell r="A3354" t="str">
            <v>08027</v>
          </cell>
          <cell r="B3354">
            <v>33.08</v>
          </cell>
        </row>
        <row r="3355">
          <cell r="A3355" t="str">
            <v>08028</v>
          </cell>
          <cell r="B3355">
            <v>47.57</v>
          </cell>
        </row>
        <row r="3356">
          <cell r="A3356" t="str">
            <v>08029</v>
          </cell>
          <cell r="B3356">
            <v>65.209999999999994</v>
          </cell>
        </row>
        <row r="3357">
          <cell r="A3357" t="str">
            <v>08030</v>
          </cell>
          <cell r="B3357">
            <v>95.76</v>
          </cell>
        </row>
        <row r="3358">
          <cell r="A3358" t="str">
            <v>08034</v>
          </cell>
          <cell r="B3358">
            <v>8.9178999999999995</v>
          </cell>
        </row>
        <row r="3359">
          <cell r="A3359" t="str">
            <v>08036</v>
          </cell>
          <cell r="B3359">
            <v>31.93</v>
          </cell>
        </row>
        <row r="3360">
          <cell r="A3360" t="str">
            <v>08037</v>
          </cell>
          <cell r="B3360">
            <v>54.9</v>
          </cell>
        </row>
        <row r="3361">
          <cell r="A3361" t="str">
            <v>08039</v>
          </cell>
          <cell r="B3361">
            <v>32.689700000000002</v>
          </cell>
        </row>
        <row r="3362">
          <cell r="A3362" t="str">
            <v>08045</v>
          </cell>
          <cell r="B3362">
            <v>38.06</v>
          </cell>
        </row>
        <row r="3363">
          <cell r="A3363" t="str">
            <v>08046</v>
          </cell>
          <cell r="B3363">
            <v>20.94</v>
          </cell>
        </row>
        <row r="3364">
          <cell r="A3364" t="str">
            <v>10001</v>
          </cell>
          <cell r="B3364">
            <v>0.74</v>
          </cell>
        </row>
        <row r="3365">
          <cell r="A3365" t="str">
            <v>10002</v>
          </cell>
          <cell r="B3365">
            <v>76.75</v>
          </cell>
        </row>
        <row r="3366">
          <cell r="A3366" t="str">
            <v>10003</v>
          </cell>
          <cell r="B3366">
            <v>59.94</v>
          </cell>
        </row>
        <row r="3367">
          <cell r="A3367" t="str">
            <v>10006</v>
          </cell>
          <cell r="B3367">
            <v>0.7</v>
          </cell>
        </row>
        <row r="3368">
          <cell r="A3368" t="str">
            <v>10007</v>
          </cell>
          <cell r="B3368">
            <v>11.43</v>
          </cell>
        </row>
        <row r="3369">
          <cell r="A3369" t="str">
            <v>10009</v>
          </cell>
          <cell r="B3369">
            <v>29.71</v>
          </cell>
        </row>
        <row r="3370">
          <cell r="A3370" t="str">
            <v>10010</v>
          </cell>
          <cell r="B3370">
            <v>624.35</v>
          </cell>
        </row>
        <row r="3371">
          <cell r="A3371" t="str">
            <v>10011</v>
          </cell>
          <cell r="B3371">
            <v>23.6</v>
          </cell>
        </row>
        <row r="3372">
          <cell r="A3372" t="str">
            <v>10012</v>
          </cell>
          <cell r="B3372">
            <v>2.79</v>
          </cell>
        </row>
        <row r="3373">
          <cell r="A3373" t="str">
            <v>10013</v>
          </cell>
          <cell r="B3373">
            <v>72.099999999999994</v>
          </cell>
        </row>
        <row r="3374">
          <cell r="A3374" t="str">
            <v>10018</v>
          </cell>
          <cell r="B3374">
            <v>2.31</v>
          </cell>
        </row>
        <row r="3375">
          <cell r="A3375" t="str">
            <v>10019</v>
          </cell>
          <cell r="B3375">
            <v>4</v>
          </cell>
        </row>
        <row r="3376">
          <cell r="A3376" t="str">
            <v>10020</v>
          </cell>
          <cell r="B3376">
            <v>132.18</v>
          </cell>
        </row>
        <row r="3377">
          <cell r="A3377" t="str">
            <v>10021</v>
          </cell>
          <cell r="B3377">
            <v>180.83</v>
          </cell>
        </row>
        <row r="3378">
          <cell r="A3378" t="str">
            <v>10022</v>
          </cell>
          <cell r="B3378">
            <v>22.56</v>
          </cell>
        </row>
        <row r="3379">
          <cell r="A3379" t="str">
            <v>10023</v>
          </cell>
          <cell r="B3379">
            <v>22.56</v>
          </cell>
        </row>
        <row r="3380">
          <cell r="A3380" t="str">
            <v>10024</v>
          </cell>
          <cell r="B3380">
            <v>22.56</v>
          </cell>
        </row>
        <row r="3381">
          <cell r="A3381" t="str">
            <v>10026</v>
          </cell>
          <cell r="B3381">
            <v>35</v>
          </cell>
        </row>
        <row r="3382">
          <cell r="A3382" t="str">
            <v>10027</v>
          </cell>
          <cell r="B3382">
            <v>6.95</v>
          </cell>
        </row>
        <row r="3383">
          <cell r="A3383" t="str">
            <v>10028</v>
          </cell>
          <cell r="B3383">
            <v>249.07</v>
          </cell>
        </row>
        <row r="3384">
          <cell r="A3384" t="str">
            <v>10029</v>
          </cell>
          <cell r="B3384">
            <v>312.12</v>
          </cell>
        </row>
        <row r="3385">
          <cell r="A3385" t="str">
            <v>10030</v>
          </cell>
          <cell r="B3385">
            <v>339.56</v>
          </cell>
        </row>
        <row r="3386">
          <cell r="A3386" t="str">
            <v>10031</v>
          </cell>
          <cell r="B3386">
            <v>809.74710000000005</v>
          </cell>
        </row>
        <row r="3387">
          <cell r="A3387" t="str">
            <v>10032</v>
          </cell>
          <cell r="B3387">
            <v>470.79059999999998</v>
          </cell>
        </row>
        <row r="3388">
          <cell r="A3388" t="str">
            <v>10033</v>
          </cell>
          <cell r="B3388">
            <v>646.96</v>
          </cell>
        </row>
        <row r="3389">
          <cell r="A3389" t="str">
            <v>10034</v>
          </cell>
          <cell r="B3389">
            <v>1538.0046</v>
          </cell>
        </row>
        <row r="3390">
          <cell r="A3390" t="str">
            <v>10035</v>
          </cell>
          <cell r="B3390">
            <v>1197.33</v>
          </cell>
        </row>
        <row r="3391">
          <cell r="A3391" t="str">
            <v>10036</v>
          </cell>
          <cell r="B3391">
            <v>1452.63</v>
          </cell>
        </row>
        <row r="3392">
          <cell r="A3392" t="str">
            <v>10042</v>
          </cell>
          <cell r="B3392">
            <v>19.600000000000001</v>
          </cell>
        </row>
        <row r="3393">
          <cell r="A3393" t="str">
            <v>10043</v>
          </cell>
          <cell r="B3393">
            <v>32.85</v>
          </cell>
        </row>
        <row r="3394">
          <cell r="A3394" t="str">
            <v>10044</v>
          </cell>
          <cell r="B3394">
            <v>28.35</v>
          </cell>
        </row>
        <row r="3395">
          <cell r="A3395" t="str">
            <v>10045</v>
          </cell>
          <cell r="B3395">
            <v>44.47</v>
          </cell>
        </row>
        <row r="3396">
          <cell r="A3396" t="str">
            <v>10046</v>
          </cell>
          <cell r="B3396">
            <v>55.19</v>
          </cell>
        </row>
        <row r="3397">
          <cell r="A3397" t="str">
            <v>10047</v>
          </cell>
          <cell r="B3397">
            <v>69.98</v>
          </cell>
        </row>
        <row r="3398">
          <cell r="A3398" t="str">
            <v>10048</v>
          </cell>
          <cell r="B3398">
            <v>72.349999999999994</v>
          </cell>
        </row>
        <row r="3399">
          <cell r="A3399" t="str">
            <v>10049</v>
          </cell>
          <cell r="B3399">
            <v>128.35</v>
          </cell>
        </row>
        <row r="3400">
          <cell r="A3400" t="str">
            <v>10050</v>
          </cell>
          <cell r="B3400">
            <v>130.59</v>
          </cell>
        </row>
        <row r="3401">
          <cell r="A3401" t="str">
            <v>10052</v>
          </cell>
          <cell r="B3401">
            <v>185.05</v>
          </cell>
        </row>
        <row r="3402">
          <cell r="A3402" t="str">
            <v>10053</v>
          </cell>
          <cell r="B3402">
            <v>188.35</v>
          </cell>
        </row>
        <row r="3403">
          <cell r="A3403" t="str">
            <v>10054</v>
          </cell>
          <cell r="B3403">
            <v>206.92</v>
          </cell>
        </row>
        <row r="3404">
          <cell r="A3404" t="str">
            <v>10055</v>
          </cell>
          <cell r="B3404">
            <v>212.1</v>
          </cell>
        </row>
        <row r="3405">
          <cell r="A3405" t="str">
            <v>10056</v>
          </cell>
          <cell r="B3405">
            <v>215.32</v>
          </cell>
        </row>
        <row r="3406">
          <cell r="A3406" t="str">
            <v>10057</v>
          </cell>
          <cell r="B3406">
            <v>398.5</v>
          </cell>
        </row>
        <row r="3407">
          <cell r="A3407" t="str">
            <v>10058</v>
          </cell>
          <cell r="B3407">
            <v>471.84</v>
          </cell>
        </row>
        <row r="3408">
          <cell r="A3408" t="str">
            <v>10059</v>
          </cell>
          <cell r="B3408">
            <v>473.25</v>
          </cell>
        </row>
        <row r="3409">
          <cell r="A3409" t="str">
            <v>10060</v>
          </cell>
          <cell r="B3409">
            <v>475.19</v>
          </cell>
        </row>
        <row r="3410">
          <cell r="A3410" t="str">
            <v>10061</v>
          </cell>
          <cell r="B3410">
            <v>582.6</v>
          </cell>
        </row>
        <row r="3411">
          <cell r="A3411" t="str">
            <v>10062</v>
          </cell>
          <cell r="B3411">
            <v>874.88</v>
          </cell>
        </row>
        <row r="3412">
          <cell r="A3412" t="str">
            <v>10063</v>
          </cell>
          <cell r="B3412">
            <v>19.53</v>
          </cell>
        </row>
        <row r="3413">
          <cell r="A3413" t="str">
            <v>10064</v>
          </cell>
          <cell r="B3413">
            <v>48.02</v>
          </cell>
        </row>
        <row r="3414">
          <cell r="A3414" t="str">
            <v>10065</v>
          </cell>
          <cell r="B3414">
            <v>99.55</v>
          </cell>
        </row>
        <row r="3415">
          <cell r="A3415" t="str">
            <v>10066</v>
          </cell>
          <cell r="B3415">
            <v>193.29</v>
          </cell>
        </row>
        <row r="3416">
          <cell r="A3416" t="str">
            <v>10067</v>
          </cell>
          <cell r="B3416">
            <v>224.13</v>
          </cell>
        </row>
        <row r="3417">
          <cell r="A3417" t="str">
            <v>10068</v>
          </cell>
          <cell r="B3417">
            <v>342.24</v>
          </cell>
        </row>
        <row r="3418">
          <cell r="A3418" t="str">
            <v>10069</v>
          </cell>
          <cell r="B3418">
            <v>309.22000000000003</v>
          </cell>
        </row>
        <row r="3419">
          <cell r="A3419" t="str">
            <v>10103</v>
          </cell>
          <cell r="B3419">
            <v>415.14229999999998</v>
          </cell>
        </row>
        <row r="3420">
          <cell r="A3420" t="str">
            <v>10104</v>
          </cell>
          <cell r="B3420">
            <v>470.19260000000003</v>
          </cell>
        </row>
        <row r="3421">
          <cell r="A3421" t="str">
            <v>10105</v>
          </cell>
          <cell r="B3421">
            <v>572.02149999999995</v>
          </cell>
        </row>
        <row r="3422">
          <cell r="A3422" t="str">
            <v>10106</v>
          </cell>
          <cell r="B3422">
            <v>644.6309</v>
          </cell>
        </row>
        <row r="3423">
          <cell r="A3423" t="str">
            <v>10107</v>
          </cell>
          <cell r="B3423">
            <v>880.44029999999998</v>
          </cell>
        </row>
        <row r="3424">
          <cell r="A3424" t="str">
            <v>10108</v>
          </cell>
          <cell r="B3424">
            <v>1126.0845999999999</v>
          </cell>
        </row>
        <row r="3425">
          <cell r="A3425" t="str">
            <v>10109</v>
          </cell>
          <cell r="B3425">
            <v>1333.6442999999999</v>
          </cell>
        </row>
        <row r="3426">
          <cell r="A3426" t="str">
            <v>10110</v>
          </cell>
          <cell r="B3426">
            <v>1915.6376</v>
          </cell>
        </row>
        <row r="3427">
          <cell r="A3427" t="str">
            <v>10111</v>
          </cell>
          <cell r="B3427">
            <v>2605.5866000000001</v>
          </cell>
        </row>
        <row r="3428">
          <cell r="A3428" t="str">
            <v>10112</v>
          </cell>
          <cell r="B3428">
            <v>4234.0953</v>
          </cell>
        </row>
        <row r="3429">
          <cell r="A3429" t="str">
            <v>10114</v>
          </cell>
          <cell r="B3429">
            <v>1173.17</v>
          </cell>
        </row>
        <row r="3430">
          <cell r="A3430" t="str">
            <v>10115</v>
          </cell>
          <cell r="B3430">
            <v>1288.6199999999999</v>
          </cell>
        </row>
        <row r="3431">
          <cell r="A3431" t="str">
            <v>10116</v>
          </cell>
          <cell r="B3431">
            <v>423.34</v>
          </cell>
        </row>
        <row r="3432">
          <cell r="A3432" t="str">
            <v>10117</v>
          </cell>
          <cell r="B3432">
            <v>423.48</v>
          </cell>
        </row>
        <row r="3433">
          <cell r="A3433" t="str">
            <v>10118</v>
          </cell>
          <cell r="B3433">
            <v>488.83</v>
          </cell>
        </row>
        <row r="3434">
          <cell r="A3434" t="str">
            <v>10119</v>
          </cell>
          <cell r="B3434">
            <v>571.72</v>
          </cell>
        </row>
        <row r="3435">
          <cell r="A3435" t="str">
            <v>10120</v>
          </cell>
          <cell r="B3435">
            <v>709.51</v>
          </cell>
        </row>
        <row r="3436">
          <cell r="A3436" t="str">
            <v>10121</v>
          </cell>
          <cell r="B3436">
            <v>800.97</v>
          </cell>
        </row>
        <row r="3437">
          <cell r="A3437" t="str">
            <v>10122</v>
          </cell>
          <cell r="B3437">
            <v>1070.78</v>
          </cell>
        </row>
        <row r="3438">
          <cell r="A3438" t="str">
            <v>10123</v>
          </cell>
          <cell r="B3438">
            <v>1171.08</v>
          </cell>
        </row>
        <row r="3439">
          <cell r="A3439" t="str">
            <v>10124</v>
          </cell>
          <cell r="B3439">
            <v>1340.42</v>
          </cell>
        </row>
        <row r="3440">
          <cell r="A3440" t="str">
            <v>10125</v>
          </cell>
          <cell r="B3440">
            <v>1439.71</v>
          </cell>
        </row>
        <row r="3441">
          <cell r="A3441" t="str">
            <v>10126</v>
          </cell>
          <cell r="B3441">
            <v>1911.15</v>
          </cell>
        </row>
        <row r="3442">
          <cell r="A3442" t="str">
            <v>10127</v>
          </cell>
          <cell r="B3442">
            <v>2790.4</v>
          </cell>
        </row>
        <row r="3443">
          <cell r="A3443" t="str">
            <v>10128</v>
          </cell>
          <cell r="B3443">
            <v>3268.32</v>
          </cell>
        </row>
        <row r="3444">
          <cell r="A3444" t="str">
            <v>10129</v>
          </cell>
          <cell r="B3444">
            <v>3886.25</v>
          </cell>
        </row>
        <row r="3445">
          <cell r="A3445" t="str">
            <v>10130</v>
          </cell>
          <cell r="B3445">
            <v>4555.63</v>
          </cell>
        </row>
        <row r="3446">
          <cell r="A3446" t="str">
            <v>10131</v>
          </cell>
          <cell r="B3446">
            <v>6378.06</v>
          </cell>
        </row>
        <row r="3447">
          <cell r="A3447" t="str">
            <v>10146</v>
          </cell>
          <cell r="B3447">
            <v>1404.92</v>
          </cell>
        </row>
        <row r="3448">
          <cell r="A3448" t="str">
            <v>10147</v>
          </cell>
          <cell r="B3448">
            <v>1563.75</v>
          </cell>
        </row>
        <row r="3449">
          <cell r="A3449" t="str">
            <v>10148</v>
          </cell>
          <cell r="B3449">
            <v>1929.74</v>
          </cell>
        </row>
        <row r="3450">
          <cell r="A3450" t="str">
            <v>10149</v>
          </cell>
          <cell r="B3450">
            <v>2331.29</v>
          </cell>
        </row>
        <row r="3451">
          <cell r="A3451" t="str">
            <v>10150</v>
          </cell>
          <cell r="B3451">
            <v>2756.56</v>
          </cell>
        </row>
        <row r="3452">
          <cell r="A3452" t="str">
            <v>10151</v>
          </cell>
          <cell r="B3452">
            <v>3376.05</v>
          </cell>
        </row>
        <row r="3453">
          <cell r="A3453" t="str">
            <v>10152</v>
          </cell>
          <cell r="B3453">
            <v>3923.75</v>
          </cell>
        </row>
        <row r="3454">
          <cell r="A3454" t="str">
            <v>10153</v>
          </cell>
          <cell r="B3454">
            <v>4415.1400000000003</v>
          </cell>
        </row>
        <row r="3455">
          <cell r="A3455" t="str">
            <v>10154</v>
          </cell>
          <cell r="B3455">
            <v>5408.79</v>
          </cell>
        </row>
        <row r="3456">
          <cell r="A3456" t="str">
            <v>10155</v>
          </cell>
          <cell r="B3456">
            <v>5764.31</v>
          </cell>
        </row>
        <row r="3457">
          <cell r="A3457" t="str">
            <v>10156</v>
          </cell>
          <cell r="B3457">
            <v>6981.81</v>
          </cell>
        </row>
        <row r="3458">
          <cell r="A3458" t="str">
            <v>10157</v>
          </cell>
          <cell r="B3458">
            <v>15521.74</v>
          </cell>
        </row>
        <row r="3459">
          <cell r="A3459" t="str">
            <v>10158</v>
          </cell>
          <cell r="B3459">
            <v>19709.3</v>
          </cell>
        </row>
        <row r="3460">
          <cell r="A3460" t="str">
            <v>10159</v>
          </cell>
          <cell r="B3460">
            <v>28630.82</v>
          </cell>
        </row>
        <row r="3461">
          <cell r="A3461" t="str">
            <v>10160</v>
          </cell>
          <cell r="B3461">
            <v>29703.1</v>
          </cell>
        </row>
        <row r="3462">
          <cell r="A3462" t="str">
            <v>10161</v>
          </cell>
          <cell r="B3462">
            <v>42601.39</v>
          </cell>
        </row>
        <row r="3463">
          <cell r="A3463" t="str">
            <v>10162</v>
          </cell>
          <cell r="B3463">
            <v>1404.92</v>
          </cell>
        </row>
        <row r="3464">
          <cell r="A3464" t="str">
            <v>10163</v>
          </cell>
          <cell r="B3464">
            <v>1563.75</v>
          </cell>
        </row>
        <row r="3465">
          <cell r="A3465" t="str">
            <v>10164</v>
          </cell>
          <cell r="B3465">
            <v>1929.74</v>
          </cell>
        </row>
        <row r="3466">
          <cell r="A3466" t="str">
            <v>10165</v>
          </cell>
          <cell r="B3466">
            <v>2332.2399999999998</v>
          </cell>
        </row>
        <row r="3467">
          <cell r="A3467" t="str">
            <v>10166</v>
          </cell>
          <cell r="B3467">
            <v>2819.93</v>
          </cell>
        </row>
        <row r="3468">
          <cell r="A3468" t="str">
            <v>10167</v>
          </cell>
          <cell r="B3468">
            <v>3428.08</v>
          </cell>
        </row>
        <row r="3469">
          <cell r="A3469" t="str">
            <v>10168</v>
          </cell>
          <cell r="B3469">
            <v>3979.78</v>
          </cell>
        </row>
        <row r="3470">
          <cell r="A3470" t="str">
            <v>10169</v>
          </cell>
          <cell r="B3470">
            <v>4681.71</v>
          </cell>
        </row>
        <row r="3471">
          <cell r="A3471" t="str">
            <v>10170</v>
          </cell>
          <cell r="B3471">
            <v>5736.18</v>
          </cell>
        </row>
        <row r="3472">
          <cell r="A3472" t="str">
            <v>10171</v>
          </cell>
          <cell r="B3472">
            <v>6654.26</v>
          </cell>
        </row>
        <row r="3473">
          <cell r="A3473" t="str">
            <v>10172</v>
          </cell>
          <cell r="B3473">
            <v>9138.9500000000007</v>
          </cell>
        </row>
        <row r="3474">
          <cell r="A3474" t="str">
            <v>10173</v>
          </cell>
          <cell r="B3474">
            <v>15941.47</v>
          </cell>
        </row>
        <row r="3475">
          <cell r="A3475" t="str">
            <v>10174</v>
          </cell>
          <cell r="B3475">
            <v>28655.66</v>
          </cell>
        </row>
        <row r="3476">
          <cell r="A3476" t="str">
            <v>10175</v>
          </cell>
          <cell r="B3476">
            <v>30958.720000000001</v>
          </cell>
        </row>
        <row r="3477">
          <cell r="A3477" t="str">
            <v>10176</v>
          </cell>
          <cell r="B3477">
            <v>39467.82</v>
          </cell>
        </row>
        <row r="3478">
          <cell r="A3478" t="str">
            <v>10177</v>
          </cell>
          <cell r="B3478">
            <v>57523.51</v>
          </cell>
        </row>
        <row r="3479">
          <cell r="A3479" t="str">
            <v>10178</v>
          </cell>
          <cell r="B3479">
            <v>37968.86</v>
          </cell>
        </row>
        <row r="3480">
          <cell r="A3480" t="str">
            <v>10179</v>
          </cell>
          <cell r="B3480">
            <v>37968.86</v>
          </cell>
        </row>
        <row r="3481">
          <cell r="A3481" t="str">
            <v>10180</v>
          </cell>
          <cell r="B3481">
            <v>49861.46</v>
          </cell>
        </row>
        <row r="3482">
          <cell r="A3482" t="str">
            <v>10181</v>
          </cell>
          <cell r="B3482">
            <v>67101.399999999994</v>
          </cell>
        </row>
        <row r="3483">
          <cell r="A3483" t="str">
            <v>10182</v>
          </cell>
          <cell r="B3483">
            <v>52142.04</v>
          </cell>
        </row>
        <row r="3484">
          <cell r="A3484" t="str">
            <v>10183</v>
          </cell>
          <cell r="B3484">
            <v>56360.72</v>
          </cell>
        </row>
        <row r="3485">
          <cell r="A3485" t="str">
            <v>10184</v>
          </cell>
          <cell r="B3485">
            <v>61111.27</v>
          </cell>
        </row>
        <row r="3486">
          <cell r="A3486" t="str">
            <v>10185</v>
          </cell>
          <cell r="B3486">
            <v>84041.69</v>
          </cell>
        </row>
        <row r="3487">
          <cell r="A3487" t="str">
            <v>10186</v>
          </cell>
          <cell r="B3487">
            <v>1013.19</v>
          </cell>
        </row>
        <row r="3488">
          <cell r="A3488" t="str">
            <v>10187</v>
          </cell>
          <cell r="B3488">
            <v>1107.8499999999999</v>
          </cell>
        </row>
        <row r="3489">
          <cell r="A3489" t="str">
            <v>10188</v>
          </cell>
          <cell r="B3489">
            <v>1348.16</v>
          </cell>
        </row>
        <row r="3490">
          <cell r="A3490" t="str">
            <v>10189</v>
          </cell>
          <cell r="B3490">
            <v>1636.62</v>
          </cell>
        </row>
        <row r="3491">
          <cell r="A3491" t="str">
            <v>10190</v>
          </cell>
          <cell r="B3491">
            <v>1938.3</v>
          </cell>
        </row>
        <row r="3492">
          <cell r="A3492" t="str">
            <v>10191</v>
          </cell>
          <cell r="B3492">
            <v>2328.38</v>
          </cell>
        </row>
        <row r="3493">
          <cell r="A3493" t="str">
            <v>10192</v>
          </cell>
          <cell r="B3493">
            <v>2685.16</v>
          </cell>
        </row>
        <row r="3494">
          <cell r="A3494" t="str">
            <v>10193</v>
          </cell>
          <cell r="B3494">
            <v>3052.97</v>
          </cell>
        </row>
        <row r="3495">
          <cell r="A3495" t="str">
            <v>10194</v>
          </cell>
          <cell r="B3495">
            <v>3653.81</v>
          </cell>
        </row>
        <row r="3496">
          <cell r="A3496" t="str">
            <v>10195</v>
          </cell>
          <cell r="B3496">
            <v>3936.28</v>
          </cell>
        </row>
        <row r="3497">
          <cell r="A3497" t="str">
            <v>10196</v>
          </cell>
          <cell r="B3497">
            <v>4823.22</v>
          </cell>
        </row>
        <row r="3498">
          <cell r="A3498" t="str">
            <v>10197</v>
          </cell>
          <cell r="B3498">
            <v>9658.61</v>
          </cell>
        </row>
        <row r="3499">
          <cell r="A3499" t="str">
            <v>10198</v>
          </cell>
          <cell r="B3499">
            <v>12229.44</v>
          </cell>
        </row>
        <row r="3500">
          <cell r="A3500" t="str">
            <v>10199</v>
          </cell>
          <cell r="B3500">
            <v>18835.13</v>
          </cell>
        </row>
        <row r="3501">
          <cell r="A3501" t="str">
            <v>10200</v>
          </cell>
          <cell r="B3501">
            <v>19825.89</v>
          </cell>
        </row>
        <row r="3502">
          <cell r="A3502" t="str">
            <v>10201</v>
          </cell>
          <cell r="B3502">
            <v>27268.44</v>
          </cell>
        </row>
        <row r="3503">
          <cell r="A3503" t="str">
            <v>10202</v>
          </cell>
          <cell r="B3503">
            <v>1013.19</v>
          </cell>
        </row>
        <row r="3504">
          <cell r="A3504" t="str">
            <v>10203</v>
          </cell>
          <cell r="B3504">
            <v>1107.8499999999999</v>
          </cell>
        </row>
        <row r="3505">
          <cell r="A3505" t="str">
            <v>10204</v>
          </cell>
          <cell r="B3505">
            <v>1348.16</v>
          </cell>
        </row>
        <row r="3506">
          <cell r="A3506" t="str">
            <v>10205</v>
          </cell>
          <cell r="B3506">
            <v>1637.1</v>
          </cell>
        </row>
        <row r="3507">
          <cell r="A3507" t="str">
            <v>10206</v>
          </cell>
          <cell r="B3507">
            <v>1970.04</v>
          </cell>
        </row>
        <row r="3508">
          <cell r="A3508" t="str">
            <v>10207</v>
          </cell>
          <cell r="B3508">
            <v>2354.37</v>
          </cell>
        </row>
        <row r="3509">
          <cell r="A3509" t="str">
            <v>10208</v>
          </cell>
          <cell r="B3509">
            <v>2713.14</v>
          </cell>
        </row>
        <row r="3510">
          <cell r="A3510" t="str">
            <v>10209</v>
          </cell>
          <cell r="B3510">
            <v>3186.24</v>
          </cell>
        </row>
        <row r="3511">
          <cell r="A3511" t="str">
            <v>10210</v>
          </cell>
          <cell r="B3511">
            <v>3820.42</v>
          </cell>
        </row>
        <row r="3512">
          <cell r="A3512" t="str">
            <v>10211</v>
          </cell>
          <cell r="B3512">
            <v>4378.3</v>
          </cell>
        </row>
        <row r="3513">
          <cell r="A3513" t="str">
            <v>10212</v>
          </cell>
          <cell r="B3513">
            <v>6004.19</v>
          </cell>
        </row>
        <row r="3514">
          <cell r="A3514" t="str">
            <v>10213</v>
          </cell>
          <cell r="B3514">
            <v>10369.370000000001</v>
          </cell>
        </row>
        <row r="3515">
          <cell r="A3515" t="str">
            <v>10226</v>
          </cell>
          <cell r="B3515">
            <v>1044.73</v>
          </cell>
        </row>
        <row r="3516">
          <cell r="A3516" t="str">
            <v>10227</v>
          </cell>
          <cell r="B3516">
            <v>1149.49</v>
          </cell>
        </row>
        <row r="3517">
          <cell r="A3517" t="str">
            <v>10228</v>
          </cell>
          <cell r="B3517">
            <v>1402.53</v>
          </cell>
        </row>
        <row r="3518">
          <cell r="A3518" t="str">
            <v>10229</v>
          </cell>
          <cell r="B3518">
            <v>1712.38</v>
          </cell>
        </row>
        <row r="3519">
          <cell r="A3519" t="str">
            <v>10230</v>
          </cell>
          <cell r="B3519">
            <v>2042.4</v>
          </cell>
        </row>
        <row r="3520">
          <cell r="A3520" t="str">
            <v>10231</v>
          </cell>
          <cell r="B3520">
            <v>2471.0700000000002</v>
          </cell>
        </row>
        <row r="3521">
          <cell r="A3521" t="str">
            <v>10232</v>
          </cell>
          <cell r="B3521">
            <v>2879.09</v>
          </cell>
        </row>
        <row r="3522">
          <cell r="A3522" t="str">
            <v>10233</v>
          </cell>
          <cell r="B3522">
            <v>3266.11</v>
          </cell>
        </row>
        <row r="3523">
          <cell r="A3523" t="str">
            <v>10234</v>
          </cell>
          <cell r="B3523">
            <v>3935.32</v>
          </cell>
        </row>
        <row r="3524">
          <cell r="A3524" t="str">
            <v>10235</v>
          </cell>
          <cell r="B3524">
            <v>4252.41</v>
          </cell>
        </row>
        <row r="3525">
          <cell r="A3525" t="str">
            <v>10236</v>
          </cell>
          <cell r="B3525">
            <v>5259.11</v>
          </cell>
        </row>
        <row r="3526">
          <cell r="A3526" t="str">
            <v>10237</v>
          </cell>
          <cell r="B3526">
            <v>10319.85</v>
          </cell>
        </row>
        <row r="3527">
          <cell r="A3527" t="str">
            <v>10238</v>
          </cell>
          <cell r="B3527">
            <v>13055.85</v>
          </cell>
        </row>
        <row r="3528">
          <cell r="A3528" t="str">
            <v>10239</v>
          </cell>
          <cell r="B3528">
            <v>19858.77</v>
          </cell>
        </row>
        <row r="3529">
          <cell r="A3529" t="str">
            <v>10240</v>
          </cell>
          <cell r="B3529">
            <v>21095.64</v>
          </cell>
        </row>
        <row r="3530">
          <cell r="A3530" t="str">
            <v>10241</v>
          </cell>
          <cell r="B3530">
            <v>29142.57</v>
          </cell>
        </row>
        <row r="3531">
          <cell r="A3531" t="str">
            <v>10242</v>
          </cell>
          <cell r="B3531">
            <v>1044.73</v>
          </cell>
        </row>
        <row r="3532">
          <cell r="A3532" t="str">
            <v>10243</v>
          </cell>
          <cell r="B3532">
            <v>1149.49</v>
          </cell>
        </row>
        <row r="3533">
          <cell r="A3533" t="str">
            <v>10244</v>
          </cell>
          <cell r="B3533">
            <v>1402.53</v>
          </cell>
        </row>
        <row r="3534">
          <cell r="A3534" t="str">
            <v>10245</v>
          </cell>
          <cell r="B3534">
            <v>1712.85</v>
          </cell>
        </row>
        <row r="3535">
          <cell r="A3535" t="str">
            <v>10246</v>
          </cell>
          <cell r="B3535">
            <v>2074.13</v>
          </cell>
        </row>
        <row r="3536">
          <cell r="A3536" t="str">
            <v>10247</v>
          </cell>
          <cell r="B3536">
            <v>2497.1</v>
          </cell>
        </row>
        <row r="3537">
          <cell r="A3537" t="str">
            <v>10248</v>
          </cell>
          <cell r="B3537">
            <v>2907.08</v>
          </cell>
        </row>
        <row r="3538">
          <cell r="A3538" t="str">
            <v>10249</v>
          </cell>
          <cell r="B3538">
            <v>3399.38</v>
          </cell>
        </row>
        <row r="3539">
          <cell r="A3539" t="str">
            <v>10250</v>
          </cell>
          <cell r="B3539">
            <v>4101.93</v>
          </cell>
        </row>
        <row r="3540">
          <cell r="A3540" t="str">
            <v>10251</v>
          </cell>
          <cell r="B3540">
            <v>4694.42</v>
          </cell>
        </row>
        <row r="3541">
          <cell r="A3541" t="str">
            <v>10252</v>
          </cell>
          <cell r="B3541">
            <v>6434.23</v>
          </cell>
        </row>
        <row r="3542">
          <cell r="A3542" t="str">
            <v>10253</v>
          </cell>
          <cell r="B3542">
            <v>11024.76</v>
          </cell>
        </row>
        <row r="3543">
          <cell r="A3543" t="str">
            <v>10266</v>
          </cell>
          <cell r="B3543">
            <v>346.37</v>
          </cell>
        </row>
        <row r="3544">
          <cell r="A3544" t="str">
            <v>10267</v>
          </cell>
          <cell r="B3544">
            <v>365.99</v>
          </cell>
        </row>
        <row r="3545">
          <cell r="A3545" t="str">
            <v>10268</v>
          </cell>
          <cell r="B3545">
            <v>466.52</v>
          </cell>
        </row>
        <row r="3546">
          <cell r="A3546" t="str">
            <v>10269</v>
          </cell>
          <cell r="B3546">
            <v>605.64</v>
          </cell>
        </row>
        <row r="3547">
          <cell r="A3547" t="str">
            <v>10270</v>
          </cell>
          <cell r="B3547">
            <v>775.84</v>
          </cell>
        </row>
        <row r="3548">
          <cell r="A3548" t="str">
            <v>10271</v>
          </cell>
          <cell r="B3548">
            <v>930.39</v>
          </cell>
        </row>
        <row r="3549">
          <cell r="A3549" t="str">
            <v>10272</v>
          </cell>
          <cell r="B3549">
            <v>1092.54</v>
          </cell>
        </row>
        <row r="3550">
          <cell r="A3550" t="str">
            <v>10273</v>
          </cell>
          <cell r="B3550">
            <v>1203.53</v>
          </cell>
        </row>
        <row r="3551">
          <cell r="A3551" t="str">
            <v>10274</v>
          </cell>
          <cell r="B3551">
            <v>1405.72</v>
          </cell>
        </row>
        <row r="3552">
          <cell r="A3552" t="str">
            <v>10275</v>
          </cell>
          <cell r="B3552">
            <v>1576.85</v>
          </cell>
        </row>
        <row r="3553">
          <cell r="A3553" t="str">
            <v>10276</v>
          </cell>
          <cell r="B3553">
            <v>2039.76</v>
          </cell>
        </row>
        <row r="3554">
          <cell r="A3554" t="str">
            <v>10277</v>
          </cell>
          <cell r="B3554">
            <v>2764.94</v>
          </cell>
        </row>
        <row r="3555">
          <cell r="A3555" t="str">
            <v>10278</v>
          </cell>
          <cell r="B3555">
            <v>3304.73</v>
          </cell>
        </row>
        <row r="3556">
          <cell r="A3556" t="str">
            <v>10279</v>
          </cell>
          <cell r="B3556">
            <v>5095.22</v>
          </cell>
        </row>
        <row r="3557">
          <cell r="A3557" t="str">
            <v>10280</v>
          </cell>
          <cell r="B3557">
            <v>6004.54</v>
          </cell>
        </row>
        <row r="3558">
          <cell r="A3558" t="str">
            <v>10281</v>
          </cell>
          <cell r="B3558">
            <v>7985.53</v>
          </cell>
        </row>
        <row r="3559">
          <cell r="A3559" t="str">
            <v>10282</v>
          </cell>
          <cell r="B3559">
            <v>346.37</v>
          </cell>
        </row>
        <row r="3560">
          <cell r="A3560" t="str">
            <v>10283</v>
          </cell>
          <cell r="B3560">
            <v>365.99</v>
          </cell>
        </row>
        <row r="3561">
          <cell r="A3561" t="str">
            <v>10284</v>
          </cell>
          <cell r="B3561">
            <v>466.52</v>
          </cell>
        </row>
        <row r="3562">
          <cell r="A3562" t="str">
            <v>10285</v>
          </cell>
          <cell r="B3562">
            <v>605.64</v>
          </cell>
        </row>
        <row r="3563">
          <cell r="A3563" t="str">
            <v>10286</v>
          </cell>
          <cell r="B3563">
            <v>775.91</v>
          </cell>
        </row>
        <row r="3564">
          <cell r="A3564" t="str">
            <v>10287</v>
          </cell>
          <cell r="B3564">
            <v>930.4</v>
          </cell>
        </row>
        <row r="3565">
          <cell r="A3565" t="str">
            <v>10288</v>
          </cell>
          <cell r="B3565">
            <v>1092.5</v>
          </cell>
        </row>
        <row r="3566">
          <cell r="A3566" t="str">
            <v>10289</v>
          </cell>
          <cell r="B3566">
            <v>1203.56</v>
          </cell>
        </row>
        <row r="3567">
          <cell r="A3567" t="str">
            <v>10290</v>
          </cell>
          <cell r="B3567">
            <v>1405.74</v>
          </cell>
        </row>
        <row r="3568">
          <cell r="A3568" t="str">
            <v>10291</v>
          </cell>
          <cell r="B3568">
            <v>1576.87</v>
          </cell>
        </row>
        <row r="3569">
          <cell r="A3569" t="str">
            <v>10292</v>
          </cell>
          <cell r="B3569">
            <v>2238.71</v>
          </cell>
        </row>
        <row r="3570">
          <cell r="A3570" t="str">
            <v>10293</v>
          </cell>
          <cell r="B3570">
            <v>3581.17</v>
          </cell>
        </row>
        <row r="3571">
          <cell r="A3571" t="str">
            <v>10294</v>
          </cell>
          <cell r="B3571">
            <v>1426.21</v>
          </cell>
        </row>
        <row r="3572">
          <cell r="A3572" t="str">
            <v>10295</v>
          </cell>
          <cell r="B3572">
            <v>1587.03</v>
          </cell>
        </row>
        <row r="3573">
          <cell r="A3573" t="str">
            <v>10296</v>
          </cell>
          <cell r="B3573">
            <v>1961.93</v>
          </cell>
        </row>
        <row r="3574">
          <cell r="A3574" t="str">
            <v>10297</v>
          </cell>
          <cell r="B3574">
            <v>2361.41</v>
          </cell>
        </row>
        <row r="3575">
          <cell r="A3575" t="str">
            <v>10298</v>
          </cell>
          <cell r="B3575">
            <v>2807.64</v>
          </cell>
        </row>
        <row r="3576">
          <cell r="A3576" t="str">
            <v>10299</v>
          </cell>
          <cell r="B3576">
            <v>3431.12</v>
          </cell>
        </row>
        <row r="3577">
          <cell r="A3577" t="str">
            <v>10300</v>
          </cell>
          <cell r="B3577">
            <v>4009.17</v>
          </cell>
        </row>
        <row r="3578">
          <cell r="A3578" t="str">
            <v>10301</v>
          </cell>
          <cell r="B3578">
            <v>4525.1099999999997</v>
          </cell>
        </row>
        <row r="3579">
          <cell r="A3579" t="str">
            <v>10302</v>
          </cell>
          <cell r="B3579">
            <v>5517.63</v>
          </cell>
        </row>
        <row r="3580">
          <cell r="A3580" t="str">
            <v>10303</v>
          </cell>
          <cell r="B3580">
            <v>5888.36</v>
          </cell>
        </row>
        <row r="3581">
          <cell r="A3581" t="str">
            <v>10304</v>
          </cell>
          <cell r="B3581">
            <v>7167.96</v>
          </cell>
        </row>
        <row r="3582">
          <cell r="A3582" t="str">
            <v>10305</v>
          </cell>
          <cell r="B3582">
            <v>15743.16</v>
          </cell>
        </row>
        <row r="3583">
          <cell r="A3583" t="str">
            <v>10306</v>
          </cell>
          <cell r="B3583">
            <v>19981.849999999999</v>
          </cell>
        </row>
        <row r="3584">
          <cell r="A3584" t="str">
            <v>10307</v>
          </cell>
          <cell r="B3584">
            <v>28959.24</v>
          </cell>
        </row>
        <row r="3585">
          <cell r="A3585" t="str">
            <v>10308</v>
          </cell>
          <cell r="B3585">
            <v>30097.78</v>
          </cell>
        </row>
        <row r="3586">
          <cell r="A3586" t="str">
            <v>10309</v>
          </cell>
          <cell r="B3586">
            <v>43135.39</v>
          </cell>
        </row>
        <row r="3587">
          <cell r="A3587" t="str">
            <v>10310</v>
          </cell>
          <cell r="B3587">
            <v>1426.21</v>
          </cell>
        </row>
        <row r="3588">
          <cell r="A3588" t="str">
            <v>10311</v>
          </cell>
          <cell r="B3588">
            <v>1587.03</v>
          </cell>
        </row>
        <row r="3589">
          <cell r="A3589" t="str">
            <v>10312</v>
          </cell>
          <cell r="B3589">
            <v>1961.93</v>
          </cell>
        </row>
        <row r="3590">
          <cell r="A3590" t="str">
            <v>10313</v>
          </cell>
          <cell r="B3590">
            <v>2362.36</v>
          </cell>
        </row>
        <row r="3591">
          <cell r="A3591" t="str">
            <v>10314</v>
          </cell>
          <cell r="B3591">
            <v>2871.08</v>
          </cell>
        </row>
        <row r="3592">
          <cell r="A3592" t="str">
            <v>10315</v>
          </cell>
          <cell r="B3592">
            <v>3483.15</v>
          </cell>
        </row>
        <row r="3593">
          <cell r="A3593" t="str">
            <v>10316</v>
          </cell>
          <cell r="B3593">
            <v>4065.19</v>
          </cell>
        </row>
        <row r="3594">
          <cell r="A3594" t="str">
            <v>10317</v>
          </cell>
          <cell r="B3594">
            <v>4791.6899999999996</v>
          </cell>
        </row>
        <row r="3595">
          <cell r="A3595" t="str">
            <v>10318</v>
          </cell>
          <cell r="B3595">
            <v>5845.04</v>
          </cell>
        </row>
        <row r="3596">
          <cell r="A3596" t="str">
            <v>10319</v>
          </cell>
          <cell r="B3596">
            <v>6778.34</v>
          </cell>
        </row>
        <row r="3597">
          <cell r="A3597" t="str">
            <v>10320</v>
          </cell>
          <cell r="B3597">
            <v>9248.98</v>
          </cell>
        </row>
        <row r="3598">
          <cell r="A3598" t="str">
            <v>10321</v>
          </cell>
          <cell r="B3598">
            <v>16164.59</v>
          </cell>
        </row>
        <row r="3599">
          <cell r="A3599" t="str">
            <v>10322</v>
          </cell>
          <cell r="B3599">
            <v>22459.03</v>
          </cell>
        </row>
        <row r="3600">
          <cell r="A3600" t="str">
            <v>10323</v>
          </cell>
          <cell r="B3600">
            <v>31722.25</v>
          </cell>
        </row>
        <row r="3601">
          <cell r="A3601" t="str">
            <v>10324</v>
          </cell>
          <cell r="B3601">
            <v>32365.88</v>
          </cell>
        </row>
        <row r="3602">
          <cell r="A3602" t="str">
            <v>10325</v>
          </cell>
          <cell r="B3602">
            <v>48508.49</v>
          </cell>
        </row>
        <row r="3603">
          <cell r="A3603" t="str">
            <v>10326</v>
          </cell>
          <cell r="B3603">
            <v>28828.63</v>
          </cell>
        </row>
        <row r="3604">
          <cell r="A3604" t="str">
            <v>10327</v>
          </cell>
          <cell r="B3604">
            <v>31892.42</v>
          </cell>
        </row>
        <row r="3605">
          <cell r="A3605" t="str">
            <v>10328</v>
          </cell>
          <cell r="B3605">
            <v>40983.24</v>
          </cell>
        </row>
        <row r="3606">
          <cell r="A3606" t="str">
            <v>10329</v>
          </cell>
          <cell r="B3606">
            <v>56097.71</v>
          </cell>
        </row>
        <row r="3607">
          <cell r="A3607" t="str">
            <v>10330</v>
          </cell>
          <cell r="B3607">
            <v>42674.12</v>
          </cell>
        </row>
        <row r="3608">
          <cell r="A3608" t="str">
            <v>10331</v>
          </cell>
          <cell r="B3608">
            <v>46171.61</v>
          </cell>
        </row>
        <row r="3609">
          <cell r="A3609" t="str">
            <v>10332</v>
          </cell>
          <cell r="B3609">
            <v>54676.99</v>
          </cell>
        </row>
        <row r="3610">
          <cell r="A3610" t="str">
            <v>10333</v>
          </cell>
          <cell r="B3610">
            <v>70386.02</v>
          </cell>
        </row>
        <row r="3611">
          <cell r="A3611" t="str">
            <v>10334</v>
          </cell>
          <cell r="B3611">
            <v>1034.47</v>
          </cell>
        </row>
        <row r="3612">
          <cell r="A3612" t="str">
            <v>10335</v>
          </cell>
          <cell r="B3612">
            <v>1131.19</v>
          </cell>
        </row>
        <row r="3613">
          <cell r="A3613" t="str">
            <v>10336</v>
          </cell>
          <cell r="B3613">
            <v>1386.2</v>
          </cell>
        </row>
        <row r="3614">
          <cell r="A3614" t="str">
            <v>10337</v>
          </cell>
          <cell r="B3614">
            <v>1672.58</v>
          </cell>
        </row>
        <row r="3615">
          <cell r="A3615" t="str">
            <v>10338</v>
          </cell>
          <cell r="B3615">
            <v>1989.36</v>
          </cell>
        </row>
        <row r="3616">
          <cell r="A3616" t="str">
            <v>10339</v>
          </cell>
          <cell r="B3616">
            <v>2389.2600000000002</v>
          </cell>
        </row>
        <row r="3617">
          <cell r="A3617" t="str">
            <v>10340</v>
          </cell>
          <cell r="B3617">
            <v>2776.42</v>
          </cell>
        </row>
        <row r="3618">
          <cell r="A3618" t="str">
            <v>10341</v>
          </cell>
          <cell r="B3618">
            <v>3162.93</v>
          </cell>
        </row>
        <row r="3619">
          <cell r="A3619" t="str">
            <v>10342</v>
          </cell>
          <cell r="B3619">
            <v>3768.54</v>
          </cell>
        </row>
        <row r="3620">
          <cell r="A3620" t="str">
            <v>10343</v>
          </cell>
          <cell r="B3620">
            <v>4060.33</v>
          </cell>
        </row>
        <row r="3621">
          <cell r="A3621" t="str">
            <v>10344</v>
          </cell>
          <cell r="B3621">
            <v>5015.21</v>
          </cell>
        </row>
        <row r="3622">
          <cell r="A3622" t="str">
            <v>10345</v>
          </cell>
          <cell r="B3622">
            <v>9885.89</v>
          </cell>
        </row>
        <row r="3623">
          <cell r="A3623" t="str">
            <v>10346</v>
          </cell>
          <cell r="B3623">
            <v>12501.93</v>
          </cell>
        </row>
        <row r="3624">
          <cell r="A3624" t="str">
            <v>10347</v>
          </cell>
          <cell r="B3624">
            <v>19169.41</v>
          </cell>
        </row>
        <row r="3625">
          <cell r="A3625" t="str">
            <v>10348</v>
          </cell>
          <cell r="B3625">
            <v>20220.61</v>
          </cell>
        </row>
        <row r="3626">
          <cell r="A3626" t="str">
            <v>10349</v>
          </cell>
          <cell r="B3626">
            <v>27802.47</v>
          </cell>
        </row>
        <row r="3627">
          <cell r="A3627" t="str">
            <v>10350</v>
          </cell>
          <cell r="B3627">
            <v>1034.47</v>
          </cell>
        </row>
        <row r="3628">
          <cell r="A3628" t="str">
            <v>10351</v>
          </cell>
          <cell r="B3628">
            <v>1131.19</v>
          </cell>
        </row>
        <row r="3629">
          <cell r="A3629" t="str">
            <v>10352</v>
          </cell>
          <cell r="B3629">
            <v>1386.2</v>
          </cell>
        </row>
        <row r="3630">
          <cell r="A3630" t="str">
            <v>10353</v>
          </cell>
          <cell r="B3630">
            <v>1673.05</v>
          </cell>
        </row>
        <row r="3631">
          <cell r="A3631" t="str">
            <v>10354</v>
          </cell>
          <cell r="B3631">
            <v>2021.09</v>
          </cell>
        </row>
        <row r="3632">
          <cell r="A3632" t="str">
            <v>10355</v>
          </cell>
          <cell r="B3632">
            <v>2415.2800000000002</v>
          </cell>
        </row>
        <row r="3633">
          <cell r="A3633" t="str">
            <v>10356</v>
          </cell>
          <cell r="B3633">
            <v>2804.42</v>
          </cell>
        </row>
        <row r="3634">
          <cell r="A3634" t="str">
            <v>10357</v>
          </cell>
          <cell r="B3634">
            <v>3296.18</v>
          </cell>
        </row>
        <row r="3635">
          <cell r="A3635" t="str">
            <v>10358</v>
          </cell>
          <cell r="B3635">
            <v>3929.27</v>
          </cell>
        </row>
        <row r="3636">
          <cell r="A3636" t="str">
            <v>10359</v>
          </cell>
          <cell r="B3636">
            <v>4508.22</v>
          </cell>
        </row>
        <row r="3637">
          <cell r="A3637" t="str">
            <v>10360</v>
          </cell>
          <cell r="B3637">
            <v>6049.89</v>
          </cell>
        </row>
        <row r="3638">
          <cell r="A3638" t="str">
            <v>10361</v>
          </cell>
          <cell r="B3638">
            <v>10592.51</v>
          </cell>
        </row>
        <row r="3639">
          <cell r="A3639" t="str">
            <v>10362</v>
          </cell>
          <cell r="B3639">
            <v>23486.38</v>
          </cell>
        </row>
        <row r="3640">
          <cell r="A3640" t="str">
            <v>10363</v>
          </cell>
          <cell r="B3640">
            <v>25402</v>
          </cell>
        </row>
        <row r="3641">
          <cell r="A3641" t="str">
            <v>10364</v>
          </cell>
          <cell r="B3641">
            <v>21643.45</v>
          </cell>
        </row>
        <row r="3642">
          <cell r="A3642" t="str">
            <v>10365</v>
          </cell>
          <cell r="B3642">
            <v>26518.18</v>
          </cell>
        </row>
        <row r="3643">
          <cell r="A3643" t="str">
            <v>10374</v>
          </cell>
          <cell r="B3643">
            <v>1062.22</v>
          </cell>
        </row>
        <row r="3644">
          <cell r="A3644" t="str">
            <v>10375</v>
          </cell>
          <cell r="B3644">
            <v>1168.72</v>
          </cell>
        </row>
        <row r="3645">
          <cell r="A3645" t="str">
            <v>10376</v>
          </cell>
          <cell r="B3645">
            <v>1447.17</v>
          </cell>
        </row>
        <row r="3646">
          <cell r="A3646" t="str">
            <v>10377</v>
          </cell>
          <cell r="B3646">
            <v>1756.11</v>
          </cell>
        </row>
        <row r="3647">
          <cell r="A3647" t="str">
            <v>10378</v>
          </cell>
          <cell r="B3647">
            <v>2123.4299999999998</v>
          </cell>
        </row>
        <row r="3648">
          <cell r="A3648" t="str">
            <v>10379</v>
          </cell>
          <cell r="B3648">
            <v>2539.37</v>
          </cell>
        </row>
        <row r="3649">
          <cell r="A3649" t="str">
            <v>10380</v>
          </cell>
          <cell r="B3649">
            <v>2980.22</v>
          </cell>
        </row>
        <row r="3650">
          <cell r="A3650" t="str">
            <v>10381</v>
          </cell>
          <cell r="B3650">
            <v>3392.09</v>
          </cell>
        </row>
        <row r="3651">
          <cell r="A3651" t="str">
            <v>10382</v>
          </cell>
          <cell r="B3651">
            <v>4062.27</v>
          </cell>
        </row>
        <row r="3652">
          <cell r="A3652" t="str">
            <v>10383</v>
          </cell>
          <cell r="B3652">
            <v>4395.5600000000004</v>
          </cell>
        </row>
        <row r="3653">
          <cell r="A3653" t="str">
            <v>10384</v>
          </cell>
          <cell r="B3653">
            <v>5500.33</v>
          </cell>
        </row>
        <row r="3654">
          <cell r="A3654" t="str">
            <v>10385</v>
          </cell>
          <cell r="B3654">
            <v>10572.07</v>
          </cell>
        </row>
        <row r="3655">
          <cell r="A3655" t="str">
            <v>10386</v>
          </cell>
          <cell r="B3655">
            <v>13398.27</v>
          </cell>
        </row>
        <row r="3656">
          <cell r="A3656" t="str">
            <v>10387</v>
          </cell>
          <cell r="B3656">
            <v>20315.72</v>
          </cell>
        </row>
        <row r="3657">
          <cell r="A3657" t="str">
            <v>10388</v>
          </cell>
          <cell r="B3657">
            <v>22326.01</v>
          </cell>
        </row>
        <row r="3658">
          <cell r="A3658" t="str">
            <v>10389</v>
          </cell>
          <cell r="B3658">
            <v>29790.68</v>
          </cell>
        </row>
        <row r="3659">
          <cell r="A3659" t="str">
            <v>10390</v>
          </cell>
          <cell r="B3659">
            <v>1062.22</v>
          </cell>
        </row>
        <row r="3660">
          <cell r="A3660" t="str">
            <v>10391</v>
          </cell>
          <cell r="B3660">
            <v>1168.72</v>
          </cell>
        </row>
        <row r="3661">
          <cell r="A3661" t="str">
            <v>10392</v>
          </cell>
          <cell r="B3661">
            <v>1447.17</v>
          </cell>
        </row>
        <row r="3662">
          <cell r="A3662" t="str">
            <v>10393</v>
          </cell>
          <cell r="B3662">
            <v>1756.57</v>
          </cell>
        </row>
        <row r="3663">
          <cell r="A3663" t="str">
            <v>10394</v>
          </cell>
          <cell r="B3663">
            <v>2145.44</v>
          </cell>
        </row>
        <row r="3664">
          <cell r="A3664" t="str">
            <v>10395</v>
          </cell>
          <cell r="B3664">
            <v>2564.9</v>
          </cell>
        </row>
        <row r="3665">
          <cell r="A3665" t="str">
            <v>10396</v>
          </cell>
          <cell r="B3665">
            <v>3008.23</v>
          </cell>
        </row>
        <row r="3666">
          <cell r="A3666" t="str">
            <v>10397</v>
          </cell>
          <cell r="B3666">
            <v>3524.43</v>
          </cell>
        </row>
        <row r="3667">
          <cell r="A3667" t="str">
            <v>10398</v>
          </cell>
          <cell r="B3667">
            <v>4837.83</v>
          </cell>
        </row>
        <row r="3668">
          <cell r="A3668" t="str">
            <v>10399</v>
          </cell>
          <cell r="B3668">
            <v>6540.59</v>
          </cell>
        </row>
        <row r="3669">
          <cell r="A3669" t="str">
            <v>10400</v>
          </cell>
          <cell r="B3669">
            <v>11278.69</v>
          </cell>
        </row>
        <row r="3670">
          <cell r="A3670" t="str">
            <v>10401</v>
          </cell>
          <cell r="B3670">
            <v>20215.09</v>
          </cell>
        </row>
        <row r="3671">
          <cell r="A3671" t="str">
            <v>10402</v>
          </cell>
          <cell r="B3671">
            <v>14449.36</v>
          </cell>
        </row>
        <row r="3672">
          <cell r="A3672" t="str">
            <v>10403</v>
          </cell>
          <cell r="B3672">
            <v>22311.11</v>
          </cell>
        </row>
        <row r="3673">
          <cell r="A3673" t="str">
            <v>10404</v>
          </cell>
          <cell r="B3673">
            <v>21877.53</v>
          </cell>
        </row>
        <row r="3674">
          <cell r="A3674" t="str">
            <v>10413</v>
          </cell>
          <cell r="B3674">
            <v>355.92</v>
          </cell>
        </row>
        <row r="3675">
          <cell r="A3675" t="str">
            <v>10414</v>
          </cell>
          <cell r="B3675">
            <v>383.47</v>
          </cell>
        </row>
        <row r="3676">
          <cell r="A3676" t="str">
            <v>10415</v>
          </cell>
          <cell r="B3676">
            <v>504.62</v>
          </cell>
        </row>
        <row r="3677">
          <cell r="A3677" t="str">
            <v>10416</v>
          </cell>
          <cell r="B3677">
            <v>647.5</v>
          </cell>
        </row>
        <row r="3678">
          <cell r="A3678" t="str">
            <v>10417</v>
          </cell>
          <cell r="B3678">
            <v>826.93</v>
          </cell>
        </row>
        <row r="3679">
          <cell r="A3679" t="str">
            <v>10418</v>
          </cell>
          <cell r="B3679">
            <v>985.45</v>
          </cell>
        </row>
        <row r="3680">
          <cell r="A3680" t="str">
            <v>10419</v>
          </cell>
          <cell r="B3680">
            <v>1177.95</v>
          </cell>
        </row>
        <row r="3681">
          <cell r="A3681" t="str">
            <v>10420</v>
          </cell>
          <cell r="B3681">
            <v>1313.38</v>
          </cell>
        </row>
        <row r="3682">
          <cell r="A3682" t="str">
            <v>10421</v>
          </cell>
          <cell r="B3682">
            <v>1514.67</v>
          </cell>
        </row>
        <row r="3683">
          <cell r="A3683" t="str">
            <v>10422</v>
          </cell>
          <cell r="B3683">
            <v>1701</v>
          </cell>
        </row>
        <row r="3684">
          <cell r="A3684" t="str">
            <v>10423</v>
          </cell>
          <cell r="B3684">
            <v>2225.91</v>
          </cell>
        </row>
        <row r="3685">
          <cell r="A3685" t="str">
            <v>10424</v>
          </cell>
          <cell r="B3685">
            <v>2992.18</v>
          </cell>
        </row>
        <row r="3686">
          <cell r="A3686" t="str">
            <v>10425</v>
          </cell>
          <cell r="B3686">
            <v>3571.48</v>
          </cell>
        </row>
        <row r="3687">
          <cell r="A3687" t="str">
            <v>10426</v>
          </cell>
          <cell r="B3687">
            <v>5429.42</v>
          </cell>
        </row>
        <row r="3688">
          <cell r="A3688" t="str">
            <v>10427</v>
          </cell>
          <cell r="B3688">
            <v>6393.48</v>
          </cell>
        </row>
        <row r="3689">
          <cell r="A3689" t="str">
            <v>10428</v>
          </cell>
          <cell r="B3689">
            <v>8513.7199999999993</v>
          </cell>
        </row>
        <row r="3690">
          <cell r="A3690" t="str">
            <v>10429</v>
          </cell>
          <cell r="B3690">
            <v>355.92</v>
          </cell>
        </row>
        <row r="3691">
          <cell r="A3691" t="str">
            <v>10430</v>
          </cell>
          <cell r="B3691">
            <v>383.47</v>
          </cell>
        </row>
        <row r="3692">
          <cell r="A3692" t="str">
            <v>10431</v>
          </cell>
          <cell r="B3692">
            <v>504.62</v>
          </cell>
        </row>
        <row r="3693">
          <cell r="A3693" t="str">
            <v>10432</v>
          </cell>
          <cell r="B3693">
            <v>647.48</v>
          </cell>
        </row>
        <row r="3694">
          <cell r="A3694" t="str">
            <v>10433</v>
          </cell>
          <cell r="B3694">
            <v>826.95</v>
          </cell>
        </row>
        <row r="3695">
          <cell r="A3695" t="str">
            <v>10434</v>
          </cell>
          <cell r="B3695">
            <v>985.44</v>
          </cell>
        </row>
        <row r="3696">
          <cell r="A3696" t="str">
            <v>10435</v>
          </cell>
          <cell r="B3696">
            <v>1177.92</v>
          </cell>
        </row>
        <row r="3697">
          <cell r="A3697" t="str">
            <v>10436</v>
          </cell>
          <cell r="B3697">
            <v>1313.39</v>
          </cell>
        </row>
        <row r="3698">
          <cell r="A3698" t="str">
            <v>10437</v>
          </cell>
          <cell r="B3698">
            <v>1514.66</v>
          </cell>
        </row>
        <row r="3699">
          <cell r="A3699" t="str">
            <v>10438</v>
          </cell>
          <cell r="B3699">
            <v>1701</v>
          </cell>
        </row>
        <row r="3700">
          <cell r="A3700" t="str">
            <v>10439</v>
          </cell>
          <cell r="B3700">
            <v>2225.9299999999998</v>
          </cell>
        </row>
        <row r="3701">
          <cell r="A3701" t="str">
            <v>10440</v>
          </cell>
          <cell r="B3701">
            <v>3810.1</v>
          </cell>
        </row>
        <row r="3702">
          <cell r="A3702" t="str">
            <v>10443</v>
          </cell>
          <cell r="B3702">
            <v>23.73</v>
          </cell>
        </row>
        <row r="3703">
          <cell r="A3703" t="str">
            <v>10444</v>
          </cell>
          <cell r="B3703">
            <v>35.1</v>
          </cell>
        </row>
        <row r="3704">
          <cell r="A3704" t="str">
            <v>10445</v>
          </cell>
          <cell r="B3704">
            <v>45.3</v>
          </cell>
        </row>
        <row r="3705">
          <cell r="A3705" t="str">
            <v>10446</v>
          </cell>
          <cell r="B3705">
            <v>56.4</v>
          </cell>
        </row>
        <row r="3706">
          <cell r="A3706" t="str">
            <v>10447</v>
          </cell>
          <cell r="B3706">
            <v>72.599999999999994</v>
          </cell>
        </row>
        <row r="3707">
          <cell r="A3707" t="str">
            <v>10448</v>
          </cell>
          <cell r="B3707">
            <v>92.1</v>
          </cell>
        </row>
        <row r="3708">
          <cell r="A3708" t="str">
            <v>10450</v>
          </cell>
          <cell r="B3708">
            <v>143.1</v>
          </cell>
        </row>
        <row r="3709">
          <cell r="A3709" t="str">
            <v>10452</v>
          </cell>
          <cell r="B3709">
            <v>222</v>
          </cell>
        </row>
        <row r="3710">
          <cell r="A3710" t="str">
            <v>10454</v>
          </cell>
          <cell r="B3710">
            <v>361.11</v>
          </cell>
        </row>
        <row r="3711">
          <cell r="A3711" t="str">
            <v>10456</v>
          </cell>
          <cell r="B3711">
            <v>574.79999999999995</v>
          </cell>
        </row>
        <row r="3712">
          <cell r="A3712" t="str">
            <v>10457</v>
          </cell>
          <cell r="B3712">
            <v>708.3</v>
          </cell>
        </row>
        <row r="3713">
          <cell r="A3713" t="str">
            <v>10458</v>
          </cell>
          <cell r="B3713">
            <v>889.92</v>
          </cell>
        </row>
        <row r="3714">
          <cell r="A3714" t="str">
            <v>10459</v>
          </cell>
          <cell r="B3714">
            <v>1126.6199999999999</v>
          </cell>
        </row>
        <row r="3715">
          <cell r="A3715" t="str">
            <v>10460</v>
          </cell>
          <cell r="B3715">
            <v>1815.21</v>
          </cell>
        </row>
        <row r="3716">
          <cell r="A3716" t="str">
            <v>10461</v>
          </cell>
          <cell r="B3716">
            <v>2295.48</v>
          </cell>
        </row>
        <row r="3717">
          <cell r="A3717" t="str">
            <v>10462</v>
          </cell>
          <cell r="B3717">
            <v>2836.26</v>
          </cell>
        </row>
        <row r="3718">
          <cell r="A3718" t="str">
            <v>10463</v>
          </cell>
          <cell r="B3718">
            <v>4079.19</v>
          </cell>
        </row>
        <row r="3719">
          <cell r="A3719" t="str">
            <v>10464</v>
          </cell>
          <cell r="B3719">
            <v>5.76</v>
          </cell>
        </row>
        <row r="3720">
          <cell r="A3720" t="str">
            <v>10465</v>
          </cell>
          <cell r="B3720">
            <v>8.6999999999999993</v>
          </cell>
        </row>
        <row r="3721">
          <cell r="A3721" t="str">
            <v>10466</v>
          </cell>
          <cell r="B3721">
            <v>13.41</v>
          </cell>
        </row>
        <row r="3722">
          <cell r="A3722" t="str">
            <v>10467</v>
          </cell>
          <cell r="B3722">
            <v>30.18</v>
          </cell>
        </row>
        <row r="3723">
          <cell r="A3723" t="str">
            <v>10468</v>
          </cell>
          <cell r="B3723">
            <v>43.38</v>
          </cell>
        </row>
        <row r="3724">
          <cell r="A3724" t="str">
            <v>10469</v>
          </cell>
          <cell r="B3724">
            <v>64.56</v>
          </cell>
        </row>
        <row r="3725">
          <cell r="A3725" t="str">
            <v>10470</v>
          </cell>
          <cell r="B3725">
            <v>83.31</v>
          </cell>
        </row>
        <row r="3726">
          <cell r="A3726" t="str">
            <v>10471</v>
          </cell>
          <cell r="B3726">
            <v>103.38</v>
          </cell>
        </row>
        <row r="3727">
          <cell r="A3727" t="str">
            <v>10472</v>
          </cell>
          <cell r="B3727">
            <v>134.94</v>
          </cell>
        </row>
        <row r="3728">
          <cell r="A3728" t="str">
            <v>10473</v>
          </cell>
          <cell r="B3728">
            <v>170.67</v>
          </cell>
        </row>
        <row r="3729">
          <cell r="A3729" t="str">
            <v>10474</v>
          </cell>
          <cell r="B3729">
            <v>210.63</v>
          </cell>
        </row>
        <row r="3730">
          <cell r="A3730" t="str">
            <v>10475</v>
          </cell>
          <cell r="B3730">
            <v>267.12</v>
          </cell>
        </row>
        <row r="3731">
          <cell r="A3731" t="str">
            <v>10476</v>
          </cell>
          <cell r="B3731">
            <v>329.37</v>
          </cell>
        </row>
        <row r="3732">
          <cell r="A3732" t="str">
            <v>10477</v>
          </cell>
          <cell r="B3732">
            <v>411.3</v>
          </cell>
        </row>
        <row r="3733">
          <cell r="A3733" t="str">
            <v>10478</v>
          </cell>
          <cell r="B3733">
            <v>520.86</v>
          </cell>
        </row>
        <row r="3734">
          <cell r="A3734" t="str">
            <v>10479</v>
          </cell>
          <cell r="B3734">
            <v>662.88</v>
          </cell>
        </row>
        <row r="3735">
          <cell r="A3735" t="str">
            <v>10480</v>
          </cell>
          <cell r="B3735">
            <v>840.96</v>
          </cell>
        </row>
        <row r="3736">
          <cell r="A3736" t="str">
            <v>10481</v>
          </cell>
          <cell r="B3736">
            <v>1061.49</v>
          </cell>
        </row>
        <row r="3737">
          <cell r="A3737" t="str">
            <v>10482</v>
          </cell>
          <cell r="B3737">
            <v>1311.54</v>
          </cell>
        </row>
        <row r="3738">
          <cell r="A3738" t="str">
            <v>10483</v>
          </cell>
          <cell r="B3738">
            <v>1643.01</v>
          </cell>
        </row>
        <row r="3739">
          <cell r="A3739" t="str">
            <v>10484</v>
          </cell>
          <cell r="B3739">
            <v>2080.98</v>
          </cell>
        </row>
        <row r="3740">
          <cell r="A3740" t="str">
            <v>10485</v>
          </cell>
          <cell r="B3740">
            <v>3354.45</v>
          </cell>
        </row>
        <row r="3741">
          <cell r="A3741" t="str">
            <v>10486</v>
          </cell>
          <cell r="B3741">
            <v>3.36</v>
          </cell>
        </row>
        <row r="3742">
          <cell r="A3742" t="str">
            <v>10487</v>
          </cell>
          <cell r="B3742">
            <v>5.13</v>
          </cell>
        </row>
        <row r="3743">
          <cell r="A3743" t="str">
            <v>10488</v>
          </cell>
          <cell r="B3743">
            <v>8.25</v>
          </cell>
        </row>
        <row r="3744">
          <cell r="A3744" t="str">
            <v>10489</v>
          </cell>
          <cell r="B3744">
            <v>12.75</v>
          </cell>
        </row>
        <row r="3745">
          <cell r="A3745" t="str">
            <v>10490</v>
          </cell>
          <cell r="B3745">
            <v>19.8</v>
          </cell>
        </row>
        <row r="3746">
          <cell r="A3746" t="str">
            <v>10491</v>
          </cell>
          <cell r="B3746">
            <v>44.25</v>
          </cell>
        </row>
        <row r="3747">
          <cell r="A3747" t="str">
            <v>10492</v>
          </cell>
          <cell r="B3747">
            <v>63.33</v>
          </cell>
        </row>
        <row r="3748">
          <cell r="A3748" t="str">
            <v>10493</v>
          </cell>
          <cell r="B3748">
            <v>93.83</v>
          </cell>
        </row>
        <row r="3749">
          <cell r="A3749" t="str">
            <v>10494</v>
          </cell>
          <cell r="B3749">
            <v>121.86</v>
          </cell>
        </row>
        <row r="3750">
          <cell r="A3750" t="str">
            <v>10495</v>
          </cell>
          <cell r="B3750">
            <v>152.91</v>
          </cell>
        </row>
        <row r="3751">
          <cell r="A3751" t="str">
            <v>10496</v>
          </cell>
          <cell r="B3751">
            <v>199.38</v>
          </cell>
        </row>
        <row r="3752">
          <cell r="A3752" t="str">
            <v>10497</v>
          </cell>
          <cell r="B3752">
            <v>252.03</v>
          </cell>
        </row>
        <row r="3753">
          <cell r="A3753" t="str">
            <v>10498</v>
          </cell>
          <cell r="B3753">
            <v>310.8</v>
          </cell>
        </row>
        <row r="3754">
          <cell r="A3754" t="str">
            <v>10499</v>
          </cell>
          <cell r="B3754">
            <v>393.36</v>
          </cell>
        </row>
        <row r="3755">
          <cell r="A3755" t="str">
            <v>10500</v>
          </cell>
          <cell r="B3755">
            <v>485.64</v>
          </cell>
        </row>
        <row r="3756">
          <cell r="A3756" t="str">
            <v>10501</v>
          </cell>
          <cell r="B3756">
            <v>608.58000000000004</v>
          </cell>
        </row>
        <row r="3757">
          <cell r="A3757" t="str">
            <v>10502</v>
          </cell>
          <cell r="B3757">
            <v>770.1</v>
          </cell>
        </row>
        <row r="3758">
          <cell r="A3758" t="str">
            <v>10503</v>
          </cell>
          <cell r="B3758">
            <v>977.19</v>
          </cell>
        </row>
        <row r="3759">
          <cell r="A3759" t="str">
            <v>10504</v>
          </cell>
          <cell r="B3759">
            <v>1240.3499999999999</v>
          </cell>
        </row>
        <row r="3760">
          <cell r="A3760" t="str">
            <v>10505</v>
          </cell>
          <cell r="B3760">
            <v>1570.23</v>
          </cell>
        </row>
        <row r="3761">
          <cell r="A3761" t="str">
            <v>10506</v>
          </cell>
          <cell r="B3761">
            <v>1937.12</v>
          </cell>
        </row>
        <row r="3762">
          <cell r="A3762" t="str">
            <v>10507</v>
          </cell>
          <cell r="B3762">
            <v>2430.27</v>
          </cell>
        </row>
        <row r="3763">
          <cell r="A3763" t="str">
            <v>10508</v>
          </cell>
          <cell r="B3763">
            <v>23.925000000000001</v>
          </cell>
        </row>
        <row r="3764">
          <cell r="A3764" t="str">
            <v>10509</v>
          </cell>
          <cell r="B3764">
            <v>28.35</v>
          </cell>
        </row>
        <row r="3765">
          <cell r="A3765" t="str">
            <v>10510</v>
          </cell>
          <cell r="B3765">
            <v>44.685000000000002</v>
          </cell>
        </row>
        <row r="3766">
          <cell r="A3766" t="str">
            <v>10511</v>
          </cell>
          <cell r="B3766">
            <v>69.239999999999995</v>
          </cell>
        </row>
        <row r="3767">
          <cell r="A3767" t="str">
            <v>10512</v>
          </cell>
          <cell r="B3767">
            <v>79.11</v>
          </cell>
        </row>
        <row r="3768">
          <cell r="A3768" t="str">
            <v>10513</v>
          </cell>
          <cell r="B3768">
            <v>99.27</v>
          </cell>
        </row>
        <row r="3769">
          <cell r="A3769" t="str">
            <v>10514</v>
          </cell>
          <cell r="B3769">
            <v>121.14</v>
          </cell>
        </row>
        <row r="3770">
          <cell r="A3770" t="str">
            <v>10515</v>
          </cell>
          <cell r="B3770">
            <v>154.26</v>
          </cell>
        </row>
        <row r="3771">
          <cell r="A3771" t="str">
            <v>10516</v>
          </cell>
          <cell r="B3771">
            <v>207.19499999999999</v>
          </cell>
        </row>
        <row r="3772">
          <cell r="A3772" t="str">
            <v>10517</v>
          </cell>
          <cell r="B3772">
            <v>307.09500000000003</v>
          </cell>
        </row>
        <row r="3773">
          <cell r="A3773" t="str">
            <v>10518</v>
          </cell>
          <cell r="B3773">
            <v>319.875</v>
          </cell>
        </row>
        <row r="3774">
          <cell r="A3774" t="str">
            <v>10519</v>
          </cell>
          <cell r="B3774">
            <v>379.90499999999997</v>
          </cell>
        </row>
        <row r="3775">
          <cell r="A3775" t="str">
            <v>10520</v>
          </cell>
          <cell r="B3775">
            <v>807</v>
          </cell>
        </row>
        <row r="3776">
          <cell r="A3776" t="str">
            <v>10521</v>
          </cell>
          <cell r="B3776">
            <v>822.84</v>
          </cell>
        </row>
        <row r="3777">
          <cell r="A3777" t="str">
            <v>10522</v>
          </cell>
          <cell r="B3777">
            <v>845.13</v>
          </cell>
        </row>
        <row r="3778">
          <cell r="A3778" t="str">
            <v>10523</v>
          </cell>
          <cell r="B3778">
            <v>875.97</v>
          </cell>
        </row>
        <row r="3779">
          <cell r="A3779" t="str">
            <v>10524</v>
          </cell>
          <cell r="B3779">
            <v>995.34</v>
          </cell>
        </row>
        <row r="3780">
          <cell r="A3780" t="str">
            <v>10525</v>
          </cell>
          <cell r="B3780">
            <v>2016.24</v>
          </cell>
        </row>
        <row r="3781">
          <cell r="A3781" t="str">
            <v>10526</v>
          </cell>
          <cell r="B3781">
            <v>2092.23</v>
          </cell>
        </row>
        <row r="3782">
          <cell r="A3782" t="str">
            <v>10527</v>
          </cell>
          <cell r="B3782">
            <v>4314.09</v>
          </cell>
        </row>
        <row r="3783">
          <cell r="A3783" t="str">
            <v>10528</v>
          </cell>
          <cell r="B3783">
            <v>4847.3100000000004</v>
          </cell>
        </row>
        <row r="3784">
          <cell r="A3784" t="str">
            <v>10529</v>
          </cell>
          <cell r="B3784">
            <v>8993.07</v>
          </cell>
        </row>
        <row r="3785">
          <cell r="A3785" t="str">
            <v>10530</v>
          </cell>
          <cell r="B3785">
            <v>9530.52</v>
          </cell>
        </row>
        <row r="3786">
          <cell r="A3786" t="str">
            <v>10531</v>
          </cell>
          <cell r="B3786">
            <v>22.71</v>
          </cell>
        </row>
        <row r="3787">
          <cell r="A3787" t="str">
            <v>10532</v>
          </cell>
          <cell r="B3787">
            <v>26.805</v>
          </cell>
        </row>
        <row r="3788">
          <cell r="A3788" t="str">
            <v>10533</v>
          </cell>
          <cell r="B3788">
            <v>35.520000000000003</v>
          </cell>
        </row>
        <row r="3789">
          <cell r="A3789" t="str">
            <v>10534</v>
          </cell>
          <cell r="B3789">
            <v>55.44</v>
          </cell>
        </row>
        <row r="3790">
          <cell r="A3790" t="str">
            <v>10535</v>
          </cell>
          <cell r="B3790">
            <v>66.69</v>
          </cell>
        </row>
        <row r="3791">
          <cell r="A3791" t="str">
            <v>10536</v>
          </cell>
          <cell r="B3791">
            <v>84.84</v>
          </cell>
        </row>
        <row r="3792">
          <cell r="A3792" t="str">
            <v>10537</v>
          </cell>
          <cell r="B3792">
            <v>98.91</v>
          </cell>
        </row>
        <row r="3793">
          <cell r="A3793" t="str">
            <v>10538</v>
          </cell>
          <cell r="B3793">
            <v>138.76499999999999</v>
          </cell>
        </row>
        <row r="3794">
          <cell r="A3794" t="str">
            <v>10539</v>
          </cell>
          <cell r="B3794">
            <v>174.285</v>
          </cell>
        </row>
        <row r="3795">
          <cell r="A3795" t="str">
            <v>10540</v>
          </cell>
          <cell r="B3795">
            <v>190.125</v>
          </cell>
        </row>
        <row r="3796">
          <cell r="A3796" t="str">
            <v>10541</v>
          </cell>
          <cell r="B3796">
            <v>351.51</v>
          </cell>
        </row>
        <row r="3797">
          <cell r="A3797" t="str">
            <v>10542</v>
          </cell>
          <cell r="B3797">
            <v>416.11500000000001</v>
          </cell>
        </row>
        <row r="3798">
          <cell r="A3798" t="str">
            <v>10543</v>
          </cell>
          <cell r="B3798">
            <v>601.38</v>
          </cell>
        </row>
        <row r="3799">
          <cell r="A3799" t="str">
            <v>10544</v>
          </cell>
          <cell r="B3799">
            <v>1062</v>
          </cell>
        </row>
        <row r="3800">
          <cell r="A3800" t="str">
            <v>10545</v>
          </cell>
          <cell r="B3800">
            <v>1314</v>
          </cell>
        </row>
        <row r="3801">
          <cell r="A3801" t="str">
            <v>10546</v>
          </cell>
          <cell r="B3801">
            <v>2550</v>
          </cell>
        </row>
        <row r="3802">
          <cell r="A3802" t="str">
            <v>10547</v>
          </cell>
          <cell r="B3802">
            <v>2827.5</v>
          </cell>
        </row>
        <row r="3803">
          <cell r="A3803" t="str">
            <v>10548</v>
          </cell>
          <cell r="B3803">
            <v>3360</v>
          </cell>
        </row>
        <row r="3804">
          <cell r="A3804" t="str">
            <v>10549</v>
          </cell>
          <cell r="B3804">
            <v>3640.5</v>
          </cell>
        </row>
        <row r="3805">
          <cell r="A3805" t="str">
            <v>10550</v>
          </cell>
          <cell r="B3805">
            <v>11455.5</v>
          </cell>
        </row>
        <row r="3806">
          <cell r="A3806" t="str">
            <v>10551</v>
          </cell>
          <cell r="B3806">
            <v>28.035</v>
          </cell>
        </row>
        <row r="3807">
          <cell r="A3807" t="str">
            <v>10552</v>
          </cell>
          <cell r="B3807">
            <v>32.94</v>
          </cell>
        </row>
        <row r="3808">
          <cell r="A3808" t="str">
            <v>10553</v>
          </cell>
          <cell r="B3808">
            <v>45.134999999999998</v>
          </cell>
        </row>
        <row r="3809">
          <cell r="A3809" t="str">
            <v>10554</v>
          </cell>
          <cell r="B3809">
            <v>53.37</v>
          </cell>
        </row>
        <row r="3810">
          <cell r="A3810" t="str">
            <v>10555</v>
          </cell>
          <cell r="B3810">
            <v>69.72</v>
          </cell>
        </row>
        <row r="3811">
          <cell r="A3811" t="str">
            <v>10556</v>
          </cell>
          <cell r="B3811">
            <v>89.85</v>
          </cell>
        </row>
        <row r="3812">
          <cell r="A3812" t="str">
            <v>10557</v>
          </cell>
          <cell r="B3812">
            <v>104.13</v>
          </cell>
        </row>
        <row r="3813">
          <cell r="A3813" t="str">
            <v>10558</v>
          </cell>
          <cell r="B3813">
            <v>144.13499999999999</v>
          </cell>
        </row>
        <row r="3814">
          <cell r="A3814" t="str">
            <v>10559</v>
          </cell>
          <cell r="B3814">
            <v>177.3</v>
          </cell>
        </row>
        <row r="3815">
          <cell r="A3815" t="str">
            <v>10560</v>
          </cell>
          <cell r="B3815">
            <v>214.92</v>
          </cell>
        </row>
        <row r="3816">
          <cell r="A3816" t="str">
            <v>10561</v>
          </cell>
          <cell r="B3816">
            <v>404.37</v>
          </cell>
        </row>
        <row r="3817">
          <cell r="A3817" t="str">
            <v>10562</v>
          </cell>
          <cell r="B3817">
            <v>648</v>
          </cell>
        </row>
        <row r="3818">
          <cell r="A3818" t="str">
            <v>10563</v>
          </cell>
          <cell r="B3818">
            <v>807</v>
          </cell>
        </row>
        <row r="3819">
          <cell r="A3819" t="str">
            <v>10564</v>
          </cell>
          <cell r="B3819">
            <v>1062</v>
          </cell>
        </row>
        <row r="3820">
          <cell r="A3820" t="str">
            <v>10565</v>
          </cell>
          <cell r="B3820">
            <v>1314</v>
          </cell>
        </row>
        <row r="3821">
          <cell r="A3821" t="str">
            <v>10566</v>
          </cell>
          <cell r="B3821">
            <v>2550</v>
          </cell>
        </row>
        <row r="3822">
          <cell r="A3822" t="str">
            <v>10567</v>
          </cell>
          <cell r="B3822">
            <v>2827.5</v>
          </cell>
        </row>
        <row r="3823">
          <cell r="A3823" t="str">
            <v>10568</v>
          </cell>
          <cell r="B3823">
            <v>3360</v>
          </cell>
        </row>
        <row r="3824">
          <cell r="A3824" t="str">
            <v>10569</v>
          </cell>
          <cell r="B3824">
            <v>8.16</v>
          </cell>
        </row>
        <row r="3825">
          <cell r="A3825" t="str">
            <v>10570</v>
          </cell>
          <cell r="B3825">
            <v>12.57</v>
          </cell>
        </row>
        <row r="3826">
          <cell r="A3826" t="str">
            <v>10571</v>
          </cell>
          <cell r="B3826">
            <v>8.7899999999999991</v>
          </cell>
        </row>
        <row r="3827">
          <cell r="A3827" t="str">
            <v>10572</v>
          </cell>
          <cell r="B3827">
            <v>14.73</v>
          </cell>
        </row>
        <row r="3828">
          <cell r="A3828" t="str">
            <v>10573</v>
          </cell>
          <cell r="B3828">
            <v>20.625</v>
          </cell>
        </row>
        <row r="3829">
          <cell r="A3829" t="str">
            <v>10574</v>
          </cell>
          <cell r="B3829">
            <v>33.18</v>
          </cell>
        </row>
        <row r="3830">
          <cell r="A3830" t="str">
            <v>10575</v>
          </cell>
          <cell r="B3830">
            <v>34.979999999999997</v>
          </cell>
        </row>
        <row r="3831">
          <cell r="A3831" t="str">
            <v>10576</v>
          </cell>
          <cell r="B3831">
            <v>36.119999999999997</v>
          </cell>
        </row>
        <row r="3832">
          <cell r="A3832" t="str">
            <v>10577</v>
          </cell>
          <cell r="B3832">
            <v>42.35</v>
          </cell>
        </row>
        <row r="3833">
          <cell r="A3833" t="str">
            <v>10578</v>
          </cell>
          <cell r="B3833">
            <v>115.53</v>
          </cell>
        </row>
        <row r="3834">
          <cell r="A3834" t="str">
            <v>10579</v>
          </cell>
          <cell r="B3834">
            <v>123.765</v>
          </cell>
        </row>
        <row r="3835">
          <cell r="A3835" t="str">
            <v>10580</v>
          </cell>
          <cell r="B3835">
            <v>167.46</v>
          </cell>
        </row>
        <row r="3836">
          <cell r="A3836" t="str">
            <v>10581</v>
          </cell>
          <cell r="B3836">
            <v>145.94999999999999</v>
          </cell>
        </row>
        <row r="3837">
          <cell r="A3837" t="str">
            <v>10582</v>
          </cell>
          <cell r="B3837">
            <v>280.98</v>
          </cell>
        </row>
        <row r="3838">
          <cell r="A3838" t="str">
            <v>10583</v>
          </cell>
          <cell r="B3838">
            <v>311.47500000000002</v>
          </cell>
        </row>
        <row r="3839">
          <cell r="A3839" t="str">
            <v>10584</v>
          </cell>
          <cell r="B3839">
            <v>752.22</v>
          </cell>
        </row>
        <row r="3840">
          <cell r="A3840" t="str">
            <v>10585</v>
          </cell>
          <cell r="B3840">
            <v>790.18499999999995</v>
          </cell>
        </row>
        <row r="3841">
          <cell r="A3841" t="str">
            <v>10586</v>
          </cell>
          <cell r="B3841">
            <v>1163.625</v>
          </cell>
        </row>
        <row r="3842">
          <cell r="A3842" t="str">
            <v>10587</v>
          </cell>
          <cell r="B3842">
            <v>1845.66</v>
          </cell>
        </row>
        <row r="3843">
          <cell r="A3843" t="str">
            <v>10588</v>
          </cell>
          <cell r="B3843">
            <v>36.820900000000002</v>
          </cell>
        </row>
        <row r="3844">
          <cell r="A3844" t="str">
            <v>10589</v>
          </cell>
          <cell r="B3844">
            <v>73.958200000000005</v>
          </cell>
        </row>
        <row r="3845">
          <cell r="A3845" t="str">
            <v>10590</v>
          </cell>
          <cell r="B3845">
            <v>392.78</v>
          </cell>
        </row>
        <row r="3846">
          <cell r="A3846" t="str">
            <v>10591</v>
          </cell>
          <cell r="B3846">
            <v>458.32</v>
          </cell>
        </row>
        <row r="3847">
          <cell r="A3847" t="str">
            <v>10592</v>
          </cell>
          <cell r="B3847">
            <v>479.76</v>
          </cell>
        </row>
        <row r="3848">
          <cell r="A3848" t="str">
            <v>10593</v>
          </cell>
          <cell r="B3848">
            <v>46.209000000000003</v>
          </cell>
        </row>
        <row r="3849">
          <cell r="A3849" t="str">
            <v>10594</v>
          </cell>
          <cell r="B3849">
            <v>95.619799999999998</v>
          </cell>
        </row>
        <row r="3850">
          <cell r="A3850" t="str">
            <v>10595</v>
          </cell>
          <cell r="B3850">
            <v>396.18</v>
          </cell>
        </row>
        <row r="3851">
          <cell r="A3851" t="str">
            <v>10596</v>
          </cell>
          <cell r="B3851">
            <v>461.72</v>
          </cell>
        </row>
        <row r="3852">
          <cell r="A3852" t="str">
            <v>10597</v>
          </cell>
          <cell r="B3852">
            <v>482.44</v>
          </cell>
        </row>
        <row r="3853">
          <cell r="A3853" t="str">
            <v>10598</v>
          </cell>
          <cell r="B3853">
            <v>46.545000000000002</v>
          </cell>
        </row>
        <row r="3854">
          <cell r="A3854" t="str">
            <v>10599</v>
          </cell>
          <cell r="B3854">
            <v>111.4905</v>
          </cell>
        </row>
        <row r="3855">
          <cell r="A3855" t="str">
            <v>10600</v>
          </cell>
          <cell r="B3855">
            <v>406.36</v>
          </cell>
        </row>
        <row r="3856">
          <cell r="A3856" t="str">
            <v>10601</v>
          </cell>
          <cell r="B3856">
            <v>471.9</v>
          </cell>
        </row>
        <row r="3857">
          <cell r="A3857" t="str">
            <v>10602</v>
          </cell>
          <cell r="B3857">
            <v>490.47</v>
          </cell>
        </row>
        <row r="3858">
          <cell r="A3858" t="str">
            <v>10603</v>
          </cell>
          <cell r="B3858">
            <v>38.204500000000003</v>
          </cell>
        </row>
        <row r="3859">
          <cell r="A3859" t="str">
            <v>10604</v>
          </cell>
          <cell r="B3859">
            <v>76.784400000000005</v>
          </cell>
        </row>
        <row r="3860">
          <cell r="A3860" t="str">
            <v>10605</v>
          </cell>
          <cell r="B3860">
            <v>399.57</v>
          </cell>
        </row>
        <row r="3861">
          <cell r="A3861" t="str">
            <v>10606</v>
          </cell>
          <cell r="B3861">
            <v>469.87</v>
          </cell>
        </row>
        <row r="3862">
          <cell r="A3862" t="str">
            <v>10607</v>
          </cell>
          <cell r="B3862">
            <v>492.07</v>
          </cell>
        </row>
        <row r="3863">
          <cell r="A3863" t="str">
            <v>10608</v>
          </cell>
          <cell r="B3863">
            <v>46.2288</v>
          </cell>
        </row>
        <row r="3864">
          <cell r="A3864" t="str">
            <v>10609</v>
          </cell>
          <cell r="B3864">
            <v>108.70650000000001</v>
          </cell>
        </row>
        <row r="3865">
          <cell r="A3865" t="str">
            <v>10610</v>
          </cell>
          <cell r="B3865">
            <v>402.97</v>
          </cell>
        </row>
        <row r="3866">
          <cell r="A3866" t="str">
            <v>10611</v>
          </cell>
          <cell r="B3866">
            <v>473.26</v>
          </cell>
        </row>
        <row r="3867">
          <cell r="A3867" t="str">
            <v>10612</v>
          </cell>
          <cell r="B3867">
            <v>494.75</v>
          </cell>
        </row>
        <row r="3868">
          <cell r="A3868" t="str">
            <v>10613</v>
          </cell>
          <cell r="B3868">
            <v>48.541200000000003</v>
          </cell>
        </row>
        <row r="3869">
          <cell r="A3869" t="str">
            <v>10614</v>
          </cell>
          <cell r="B3869">
            <v>122.4992</v>
          </cell>
        </row>
        <row r="3870">
          <cell r="A3870" t="str">
            <v>10615</v>
          </cell>
          <cell r="B3870">
            <v>413.15</v>
          </cell>
        </row>
        <row r="3871">
          <cell r="A3871" t="str">
            <v>10616</v>
          </cell>
          <cell r="B3871">
            <v>483.45</v>
          </cell>
        </row>
        <row r="3872">
          <cell r="A3872" t="str">
            <v>10617</v>
          </cell>
          <cell r="B3872">
            <v>502.77</v>
          </cell>
        </row>
        <row r="3873">
          <cell r="A3873" t="str">
            <v>10619</v>
          </cell>
          <cell r="B3873">
            <v>2173.4899</v>
          </cell>
        </row>
        <row r="3874">
          <cell r="A3874" t="str">
            <v>10620</v>
          </cell>
          <cell r="B3874">
            <v>2470.9557</v>
          </cell>
        </row>
        <row r="3875">
          <cell r="A3875" t="str">
            <v>10622</v>
          </cell>
          <cell r="B3875">
            <v>145</v>
          </cell>
        </row>
        <row r="3876">
          <cell r="A3876" t="str">
            <v>10623</v>
          </cell>
          <cell r="B3876">
            <v>205</v>
          </cell>
        </row>
        <row r="3877">
          <cell r="A3877" t="str">
            <v>10624</v>
          </cell>
          <cell r="B3877">
            <v>253.6</v>
          </cell>
        </row>
        <row r="3878">
          <cell r="A3878" t="str">
            <v>10625</v>
          </cell>
          <cell r="B3878">
            <v>376.76</v>
          </cell>
        </row>
        <row r="3879">
          <cell r="A3879" t="str">
            <v>10626</v>
          </cell>
          <cell r="B3879">
            <v>484.58</v>
          </cell>
        </row>
        <row r="3880">
          <cell r="A3880" t="str">
            <v>10627</v>
          </cell>
          <cell r="B3880">
            <v>599.46</v>
          </cell>
        </row>
        <row r="3881">
          <cell r="A3881" t="str">
            <v>10628</v>
          </cell>
          <cell r="B3881">
            <v>664.67</v>
          </cell>
        </row>
        <row r="3882">
          <cell r="A3882" t="str">
            <v>10630</v>
          </cell>
          <cell r="B3882">
            <v>999.11</v>
          </cell>
        </row>
        <row r="3883">
          <cell r="A3883" t="str">
            <v>10631</v>
          </cell>
          <cell r="B3883">
            <v>1345</v>
          </cell>
        </row>
        <row r="3884">
          <cell r="A3884" t="str">
            <v>10635</v>
          </cell>
          <cell r="B3884">
            <v>155</v>
          </cell>
        </row>
        <row r="3885">
          <cell r="A3885" t="str">
            <v>10636</v>
          </cell>
          <cell r="B3885">
            <v>215</v>
          </cell>
        </row>
        <row r="3886">
          <cell r="A3886" t="str">
            <v>10637</v>
          </cell>
          <cell r="B3886">
            <v>318.31</v>
          </cell>
        </row>
        <row r="3887">
          <cell r="A3887" t="str">
            <v>10638</v>
          </cell>
          <cell r="B3887">
            <v>382.03</v>
          </cell>
        </row>
        <row r="3888">
          <cell r="A3888" t="str">
            <v>10639</v>
          </cell>
          <cell r="B3888">
            <v>514.61</v>
          </cell>
        </row>
        <row r="3889">
          <cell r="A3889" t="str">
            <v>10640</v>
          </cell>
          <cell r="B3889">
            <v>608.92999999999995</v>
          </cell>
        </row>
        <row r="3890">
          <cell r="A3890" t="str">
            <v>10641</v>
          </cell>
          <cell r="B3890">
            <v>674.16</v>
          </cell>
        </row>
        <row r="3891">
          <cell r="A3891" t="str">
            <v>10643</v>
          </cell>
          <cell r="B3891">
            <v>920.48</v>
          </cell>
        </row>
        <row r="3892">
          <cell r="A3892" t="str">
            <v>10644</v>
          </cell>
          <cell r="B3892">
            <v>1515</v>
          </cell>
        </row>
        <row r="3893">
          <cell r="A3893" t="str">
            <v>10647</v>
          </cell>
          <cell r="B3893">
            <v>107.79</v>
          </cell>
        </row>
        <row r="3894">
          <cell r="A3894" t="str">
            <v>10648</v>
          </cell>
          <cell r="B3894">
            <v>88.57</v>
          </cell>
        </row>
        <row r="3895">
          <cell r="A3895" t="str">
            <v>10649</v>
          </cell>
          <cell r="B3895">
            <v>132</v>
          </cell>
        </row>
        <row r="3896">
          <cell r="A3896" t="str">
            <v>10664</v>
          </cell>
          <cell r="B3896">
            <v>77.400000000000006</v>
          </cell>
        </row>
        <row r="3897">
          <cell r="A3897" t="str">
            <v>10688</v>
          </cell>
          <cell r="B3897">
            <v>16.260000000000002</v>
          </cell>
        </row>
        <row r="3898">
          <cell r="A3898" t="str">
            <v>10689</v>
          </cell>
          <cell r="B3898">
            <v>21.741</v>
          </cell>
        </row>
        <row r="3899">
          <cell r="A3899" t="str">
            <v>10690</v>
          </cell>
          <cell r="B3899">
            <v>38.61</v>
          </cell>
        </row>
        <row r="3900">
          <cell r="A3900" t="str">
            <v>10692</v>
          </cell>
          <cell r="B3900">
            <v>64.233099999999993</v>
          </cell>
        </row>
        <row r="3901">
          <cell r="A3901" t="str">
            <v>10694</v>
          </cell>
          <cell r="B3901">
            <v>100.6155</v>
          </cell>
        </row>
        <row r="3902">
          <cell r="A3902" t="str">
            <v>10697</v>
          </cell>
          <cell r="B3902">
            <v>12.186199999999999</v>
          </cell>
        </row>
        <row r="3903">
          <cell r="A3903" t="str">
            <v>10698</v>
          </cell>
          <cell r="B3903">
            <v>17.341899999999999</v>
          </cell>
        </row>
        <row r="3904">
          <cell r="A3904" t="str">
            <v>10699</v>
          </cell>
          <cell r="B3904">
            <v>5072.3549999999996</v>
          </cell>
        </row>
        <row r="3905">
          <cell r="A3905" t="str">
            <v>10700</v>
          </cell>
          <cell r="B3905">
            <v>7713.3869999999997</v>
          </cell>
        </row>
        <row r="3906">
          <cell r="A3906" t="str">
            <v>10712</v>
          </cell>
          <cell r="B3906">
            <v>32.840000000000003</v>
          </cell>
        </row>
        <row r="3907">
          <cell r="A3907" t="str">
            <v>10713</v>
          </cell>
          <cell r="B3907">
            <v>144.72999999999999</v>
          </cell>
        </row>
        <row r="3908">
          <cell r="A3908" t="str">
            <v>10721</v>
          </cell>
          <cell r="B3908">
            <v>78</v>
          </cell>
        </row>
        <row r="3909">
          <cell r="A3909" t="str">
            <v>10722</v>
          </cell>
          <cell r="B3909">
            <v>86.59</v>
          </cell>
        </row>
        <row r="3910">
          <cell r="A3910" t="str">
            <v>10723</v>
          </cell>
          <cell r="B3910">
            <v>106.65</v>
          </cell>
        </row>
        <row r="3911">
          <cell r="A3911" t="str">
            <v>10724</v>
          </cell>
          <cell r="B3911">
            <v>163.28</v>
          </cell>
        </row>
        <row r="3912">
          <cell r="A3912" t="str">
            <v>10725</v>
          </cell>
          <cell r="B3912">
            <v>206.93</v>
          </cell>
        </row>
        <row r="3913">
          <cell r="A3913" t="str">
            <v>10728</v>
          </cell>
          <cell r="B3913">
            <v>1987.2</v>
          </cell>
        </row>
        <row r="3914">
          <cell r="A3914" t="str">
            <v>10731</v>
          </cell>
          <cell r="B3914">
            <v>2228.5700000000002</v>
          </cell>
        </row>
        <row r="3915">
          <cell r="A3915" t="str">
            <v>10735</v>
          </cell>
          <cell r="B3915">
            <v>140</v>
          </cell>
        </row>
        <row r="3916">
          <cell r="A3916" t="str">
            <v>10736</v>
          </cell>
          <cell r="B3916">
            <v>154.72</v>
          </cell>
        </row>
        <row r="3917">
          <cell r="A3917" t="str">
            <v>10737</v>
          </cell>
          <cell r="B3917">
            <v>205.52</v>
          </cell>
        </row>
        <row r="3918">
          <cell r="A3918" t="str">
            <v>10738</v>
          </cell>
          <cell r="B3918">
            <v>274.82</v>
          </cell>
        </row>
        <row r="3919">
          <cell r="A3919" t="str">
            <v>10739</v>
          </cell>
          <cell r="B3919">
            <v>370</v>
          </cell>
        </row>
        <row r="3920">
          <cell r="A3920" t="str">
            <v>10740</v>
          </cell>
          <cell r="B3920">
            <v>454.36</v>
          </cell>
        </row>
        <row r="3921">
          <cell r="A3921" t="str">
            <v>10741</v>
          </cell>
          <cell r="B3921">
            <v>574.28340000000003</v>
          </cell>
        </row>
        <row r="3922">
          <cell r="A3922" t="str">
            <v>10742</v>
          </cell>
          <cell r="B3922">
            <v>793.25</v>
          </cell>
        </row>
        <row r="3923">
          <cell r="A3923" t="str">
            <v>10743</v>
          </cell>
          <cell r="B3923">
            <v>874.39469999999994</v>
          </cell>
        </row>
        <row r="3924">
          <cell r="A3924" t="str">
            <v>10744</v>
          </cell>
          <cell r="B3924">
            <v>1142.04</v>
          </cell>
        </row>
        <row r="3925">
          <cell r="A3925" t="str">
            <v>10745</v>
          </cell>
          <cell r="B3925">
            <v>1466.17</v>
          </cell>
        </row>
        <row r="3926">
          <cell r="A3926" t="str">
            <v>10748</v>
          </cell>
          <cell r="B3926">
            <v>51</v>
          </cell>
        </row>
        <row r="3927">
          <cell r="A3927" t="str">
            <v>10749</v>
          </cell>
          <cell r="B3927">
            <v>56</v>
          </cell>
        </row>
        <row r="3928">
          <cell r="A3928" t="str">
            <v>10750</v>
          </cell>
          <cell r="B3928">
            <v>61</v>
          </cell>
        </row>
        <row r="3929">
          <cell r="A3929" t="str">
            <v>10751</v>
          </cell>
          <cell r="B3929">
            <v>58</v>
          </cell>
        </row>
        <row r="3930">
          <cell r="A3930" t="str">
            <v>10752</v>
          </cell>
          <cell r="B3930">
            <v>61.6</v>
          </cell>
        </row>
        <row r="3931">
          <cell r="A3931" t="str">
            <v>10755</v>
          </cell>
          <cell r="B3931">
            <v>474.38</v>
          </cell>
        </row>
        <row r="3932">
          <cell r="A3932" t="str">
            <v>10756</v>
          </cell>
          <cell r="B3932">
            <v>614.42999999999995</v>
          </cell>
        </row>
        <row r="3933">
          <cell r="A3933" t="str">
            <v>10759</v>
          </cell>
          <cell r="B3933">
            <v>2163</v>
          </cell>
        </row>
        <row r="3934">
          <cell r="A3934" t="str">
            <v>10760</v>
          </cell>
          <cell r="B3934">
            <v>2164.94</v>
          </cell>
        </row>
        <row r="3935">
          <cell r="A3935" t="str">
            <v>10761</v>
          </cell>
          <cell r="B3935">
            <v>2163</v>
          </cell>
        </row>
        <row r="3936">
          <cell r="A3936" t="str">
            <v>10765</v>
          </cell>
          <cell r="B3936">
            <v>25.65</v>
          </cell>
        </row>
        <row r="3937">
          <cell r="A3937" t="str">
            <v>10766</v>
          </cell>
          <cell r="B3937">
            <v>24.46</v>
          </cell>
        </row>
        <row r="3938">
          <cell r="A3938" t="str">
            <v>10767</v>
          </cell>
          <cell r="B3938">
            <v>2.95</v>
          </cell>
        </row>
        <row r="3939">
          <cell r="A3939" t="str">
            <v>10768</v>
          </cell>
          <cell r="B3939">
            <v>2.58</v>
          </cell>
        </row>
        <row r="3940">
          <cell r="A3940" t="str">
            <v>10771</v>
          </cell>
          <cell r="B3940">
            <v>10.15</v>
          </cell>
        </row>
        <row r="3941">
          <cell r="A3941" t="str">
            <v>10772</v>
          </cell>
          <cell r="B3941">
            <v>137.1</v>
          </cell>
        </row>
        <row r="3942">
          <cell r="A3942" t="str">
            <v>10773</v>
          </cell>
          <cell r="B3942">
            <v>22.9</v>
          </cell>
        </row>
        <row r="3943">
          <cell r="A3943" t="str">
            <v>10774</v>
          </cell>
          <cell r="B3943">
            <v>2.37</v>
          </cell>
        </row>
        <row r="3944">
          <cell r="A3944" t="str">
            <v>10776</v>
          </cell>
          <cell r="B3944">
            <v>1.5</v>
          </cell>
        </row>
        <row r="3945">
          <cell r="A3945" t="str">
            <v>10777</v>
          </cell>
          <cell r="B3945">
            <v>1.24</v>
          </cell>
        </row>
        <row r="3946">
          <cell r="A3946" t="str">
            <v>10778</v>
          </cell>
          <cell r="B3946">
            <v>327</v>
          </cell>
        </row>
        <row r="3947">
          <cell r="A3947" t="str">
            <v>10779</v>
          </cell>
          <cell r="B3947">
            <v>407</v>
          </cell>
        </row>
        <row r="3948">
          <cell r="A3948" t="str">
            <v>10780</v>
          </cell>
          <cell r="B3948">
            <v>292</v>
          </cell>
        </row>
        <row r="3949">
          <cell r="A3949" t="str">
            <v>10781</v>
          </cell>
          <cell r="B3949">
            <v>361</v>
          </cell>
        </row>
        <row r="3950">
          <cell r="A3950" t="str">
            <v>10782</v>
          </cell>
          <cell r="B3950">
            <v>327</v>
          </cell>
        </row>
        <row r="3951">
          <cell r="A3951" t="str">
            <v>10783</v>
          </cell>
          <cell r="B3951">
            <v>407</v>
          </cell>
        </row>
        <row r="3952">
          <cell r="A3952" t="str">
            <v>10784</v>
          </cell>
          <cell r="B3952">
            <v>292</v>
          </cell>
        </row>
        <row r="3953">
          <cell r="A3953" t="str">
            <v>10785</v>
          </cell>
          <cell r="B3953">
            <v>361</v>
          </cell>
        </row>
        <row r="3954">
          <cell r="A3954" t="str">
            <v>10786</v>
          </cell>
          <cell r="B3954">
            <v>327</v>
          </cell>
        </row>
        <row r="3955">
          <cell r="A3955" t="str">
            <v>10787</v>
          </cell>
          <cell r="B3955">
            <v>407</v>
          </cell>
        </row>
        <row r="3956">
          <cell r="A3956" t="str">
            <v>10788</v>
          </cell>
          <cell r="B3956">
            <v>292</v>
          </cell>
        </row>
        <row r="3957">
          <cell r="A3957" t="str">
            <v>10789</v>
          </cell>
          <cell r="B3957">
            <v>361</v>
          </cell>
        </row>
        <row r="3958">
          <cell r="A3958" t="str">
            <v>10790</v>
          </cell>
          <cell r="B3958">
            <v>388</v>
          </cell>
        </row>
        <row r="3959">
          <cell r="A3959" t="str">
            <v>10791</v>
          </cell>
          <cell r="B3959">
            <v>445</v>
          </cell>
        </row>
        <row r="3960">
          <cell r="A3960" t="str">
            <v>10792</v>
          </cell>
          <cell r="B3960">
            <v>398</v>
          </cell>
        </row>
        <row r="3961">
          <cell r="A3961" t="str">
            <v>10793</v>
          </cell>
          <cell r="B3961">
            <v>428</v>
          </cell>
        </row>
        <row r="3962">
          <cell r="A3962" t="str">
            <v>10794</v>
          </cell>
          <cell r="B3962">
            <v>77</v>
          </cell>
        </row>
        <row r="3963">
          <cell r="A3963" t="str">
            <v>10795</v>
          </cell>
          <cell r="B3963">
            <v>618</v>
          </cell>
        </row>
        <row r="3964">
          <cell r="A3964" t="str">
            <v>10796</v>
          </cell>
          <cell r="B3964">
            <v>595.86</v>
          </cell>
        </row>
        <row r="3965">
          <cell r="A3965" t="str">
            <v>10797</v>
          </cell>
          <cell r="B3965">
            <v>18</v>
          </cell>
        </row>
        <row r="3966">
          <cell r="A3966" t="str">
            <v>10803</v>
          </cell>
          <cell r="B3966">
            <v>164.79</v>
          </cell>
        </row>
        <row r="3967">
          <cell r="A3967" t="str">
            <v>10806</v>
          </cell>
          <cell r="B3967">
            <v>61.36</v>
          </cell>
        </row>
        <row r="3968">
          <cell r="A3968" t="str">
            <v>10808</v>
          </cell>
          <cell r="B3968">
            <v>87.6</v>
          </cell>
        </row>
        <row r="3969">
          <cell r="A3969" t="str">
            <v>10816</v>
          </cell>
          <cell r="B3969">
            <v>3</v>
          </cell>
        </row>
        <row r="3970">
          <cell r="A3970" t="str">
            <v>10820</v>
          </cell>
          <cell r="B3970">
            <v>3</v>
          </cell>
        </row>
        <row r="3971">
          <cell r="A3971" t="str">
            <v>10840</v>
          </cell>
          <cell r="B3971">
            <v>4.5</v>
          </cell>
        </row>
        <row r="3972">
          <cell r="A3972" t="str">
            <v>10841</v>
          </cell>
          <cell r="B3972">
            <v>4.5</v>
          </cell>
        </row>
        <row r="3973">
          <cell r="A3973" t="str">
            <v>10865</v>
          </cell>
          <cell r="B3973">
            <v>3.5</v>
          </cell>
        </row>
        <row r="3974">
          <cell r="A3974" t="str">
            <v>10866</v>
          </cell>
          <cell r="B3974">
            <v>3</v>
          </cell>
        </row>
        <row r="3975">
          <cell r="A3975" t="str">
            <v>10871</v>
          </cell>
          <cell r="B3975">
            <v>3</v>
          </cell>
        </row>
        <row r="3976">
          <cell r="A3976" t="str">
            <v>10872</v>
          </cell>
          <cell r="B3976">
            <v>3.5</v>
          </cell>
        </row>
        <row r="3977">
          <cell r="A3977" t="str">
            <v>10875</v>
          </cell>
          <cell r="B3977">
            <v>1.1000000000000001</v>
          </cell>
        </row>
        <row r="3978">
          <cell r="A3978" t="str">
            <v>10877</v>
          </cell>
          <cell r="B3978">
            <v>3.5</v>
          </cell>
        </row>
        <row r="3979">
          <cell r="A3979" t="str">
            <v>10882</v>
          </cell>
          <cell r="B3979">
            <v>0.5</v>
          </cell>
        </row>
        <row r="3980">
          <cell r="A3980" t="str">
            <v>10883</v>
          </cell>
          <cell r="B3980">
            <v>1.1000000000000001</v>
          </cell>
        </row>
        <row r="3981">
          <cell r="A3981" t="str">
            <v>10888</v>
          </cell>
          <cell r="B3981">
            <v>1.1000000000000001</v>
          </cell>
        </row>
        <row r="3982">
          <cell r="A3982" t="str">
            <v>10890</v>
          </cell>
          <cell r="B3982">
            <v>1.1000000000000001</v>
          </cell>
        </row>
        <row r="3983">
          <cell r="A3983" t="str">
            <v>10891</v>
          </cell>
          <cell r="B3983">
            <v>1.1000000000000001</v>
          </cell>
        </row>
        <row r="3984">
          <cell r="A3984" t="str">
            <v>10894</v>
          </cell>
          <cell r="B3984">
            <v>1.1000000000000001</v>
          </cell>
        </row>
        <row r="3985">
          <cell r="A3985" t="str">
            <v>10895</v>
          </cell>
          <cell r="B3985">
            <v>0.9</v>
          </cell>
        </row>
        <row r="3986">
          <cell r="A3986" t="str">
            <v>10896</v>
          </cell>
          <cell r="B3986">
            <v>150</v>
          </cell>
        </row>
        <row r="3987">
          <cell r="A3987" t="str">
            <v>10898</v>
          </cell>
          <cell r="B3987">
            <v>105.9</v>
          </cell>
        </row>
        <row r="3988">
          <cell r="A3988" t="str">
            <v>10900</v>
          </cell>
          <cell r="B3988">
            <v>1.75</v>
          </cell>
        </row>
        <row r="3989">
          <cell r="A3989" t="str">
            <v>10901</v>
          </cell>
          <cell r="B3989">
            <v>3.11</v>
          </cell>
        </row>
        <row r="3990">
          <cell r="A3990" t="str">
            <v>10902</v>
          </cell>
          <cell r="B3990">
            <v>591.13</v>
          </cell>
        </row>
        <row r="3991">
          <cell r="A3991" t="str">
            <v>10903</v>
          </cell>
          <cell r="B3991">
            <v>1358</v>
          </cell>
        </row>
        <row r="3992">
          <cell r="A3992" t="str">
            <v>10905</v>
          </cell>
          <cell r="B3992">
            <v>13.75</v>
          </cell>
        </row>
        <row r="3993">
          <cell r="A3993" t="str">
            <v>10907</v>
          </cell>
          <cell r="B3993">
            <v>3.4000000000000002E-2</v>
          </cell>
        </row>
        <row r="3994">
          <cell r="A3994" t="str">
            <v>10908</v>
          </cell>
          <cell r="B3994">
            <v>9.75</v>
          </cell>
        </row>
        <row r="3995">
          <cell r="A3995" t="str">
            <v>10910</v>
          </cell>
          <cell r="B3995">
            <v>8.2100000000000009</v>
          </cell>
        </row>
        <row r="3996">
          <cell r="A3996" t="str">
            <v>10911</v>
          </cell>
          <cell r="B3996">
            <v>390</v>
          </cell>
        </row>
        <row r="3997">
          <cell r="A3997" t="str">
            <v>10915</v>
          </cell>
          <cell r="B3997">
            <v>412</v>
          </cell>
        </row>
        <row r="3998">
          <cell r="A3998" t="str">
            <v>10916</v>
          </cell>
          <cell r="B3998">
            <v>616.97</v>
          </cell>
        </row>
        <row r="3999">
          <cell r="A3999" t="str">
            <v>10918</v>
          </cell>
          <cell r="B3999">
            <v>0.64</v>
          </cell>
        </row>
        <row r="4000">
          <cell r="A4000" t="str">
            <v>10919</v>
          </cell>
          <cell r="B4000">
            <v>60.9</v>
          </cell>
        </row>
        <row r="4001">
          <cell r="A4001" t="str">
            <v>10920</v>
          </cell>
          <cell r="B4001">
            <v>5.13</v>
          </cell>
        </row>
        <row r="4002">
          <cell r="A4002" t="str">
            <v>10921</v>
          </cell>
          <cell r="B4002">
            <v>0.88</v>
          </cell>
        </row>
        <row r="4003">
          <cell r="A4003" t="str">
            <v>10922</v>
          </cell>
          <cell r="B4003">
            <v>18</v>
          </cell>
        </row>
        <row r="4004">
          <cell r="A4004" t="str">
            <v>10923</v>
          </cell>
          <cell r="B4004">
            <v>0.05</v>
          </cell>
        </row>
        <row r="4005">
          <cell r="A4005" t="str">
            <v>10924</v>
          </cell>
          <cell r="B4005">
            <v>10300</v>
          </cell>
        </row>
        <row r="4006">
          <cell r="A4006" t="str">
            <v>10925</v>
          </cell>
          <cell r="B4006">
            <v>7.6</v>
          </cell>
        </row>
        <row r="4007">
          <cell r="A4007" t="str">
            <v>10927</v>
          </cell>
          <cell r="B4007">
            <v>85</v>
          </cell>
        </row>
        <row r="4008">
          <cell r="A4008" t="str">
            <v>10932</v>
          </cell>
          <cell r="B4008">
            <v>68.819999999999993</v>
          </cell>
        </row>
        <row r="4009">
          <cell r="A4009" t="str">
            <v>10933</v>
          </cell>
          <cell r="B4009">
            <v>19.93</v>
          </cell>
        </row>
        <row r="4010">
          <cell r="A4010" t="str">
            <v>10934</v>
          </cell>
          <cell r="B4010">
            <v>32.15</v>
          </cell>
        </row>
        <row r="4011">
          <cell r="A4011" t="str">
            <v>10935</v>
          </cell>
          <cell r="B4011">
            <v>44.28</v>
          </cell>
        </row>
        <row r="4012">
          <cell r="A4012" t="str">
            <v>10950</v>
          </cell>
          <cell r="B4012">
            <v>907.18</v>
          </cell>
        </row>
        <row r="4013">
          <cell r="A4013" t="str">
            <v>10951</v>
          </cell>
          <cell r="B4013">
            <v>404.37</v>
          </cell>
        </row>
        <row r="4014">
          <cell r="A4014" t="str">
            <v>10952</v>
          </cell>
          <cell r="B4014">
            <v>148.31</v>
          </cell>
        </row>
        <row r="4015">
          <cell r="A4015" t="str">
            <v>10953</v>
          </cell>
          <cell r="B4015">
            <v>48.35</v>
          </cell>
        </row>
        <row r="4016">
          <cell r="A4016" t="str">
            <v>10954</v>
          </cell>
          <cell r="B4016">
            <v>82.39</v>
          </cell>
        </row>
        <row r="4017">
          <cell r="A4017" t="str">
            <v>10955</v>
          </cell>
          <cell r="B4017">
            <v>83.33</v>
          </cell>
        </row>
        <row r="4018">
          <cell r="A4018" t="str">
            <v>10956</v>
          </cell>
          <cell r="B4018">
            <v>9.9700000000000006</v>
          </cell>
        </row>
        <row r="4019">
          <cell r="A4019" t="str">
            <v>10957</v>
          </cell>
          <cell r="B4019">
            <v>0.17</v>
          </cell>
        </row>
        <row r="4020">
          <cell r="A4020" t="str">
            <v>10959</v>
          </cell>
          <cell r="B4020">
            <v>5.0199999999999996</v>
          </cell>
        </row>
        <row r="4021">
          <cell r="A4021" t="str">
            <v>10962</v>
          </cell>
          <cell r="B4021">
            <v>250</v>
          </cell>
        </row>
        <row r="4022">
          <cell r="A4022" t="str">
            <v>10963</v>
          </cell>
          <cell r="B4022">
            <v>104.93</v>
          </cell>
        </row>
        <row r="4023">
          <cell r="A4023" t="str">
            <v>10964</v>
          </cell>
          <cell r="B4023">
            <v>154.63999999999999</v>
          </cell>
        </row>
        <row r="4024">
          <cell r="A4024" t="str">
            <v>10965</v>
          </cell>
          <cell r="B4024">
            <v>220.91</v>
          </cell>
        </row>
        <row r="4025">
          <cell r="A4025" t="str">
            <v>10966</v>
          </cell>
          <cell r="B4025">
            <v>73.45</v>
          </cell>
        </row>
        <row r="4026">
          <cell r="A4026" t="str">
            <v>10967</v>
          </cell>
          <cell r="B4026">
            <v>108.25</v>
          </cell>
        </row>
        <row r="4027">
          <cell r="A4027" t="str">
            <v>10968</v>
          </cell>
          <cell r="B4027">
            <v>154.63999999999999</v>
          </cell>
        </row>
        <row r="4028">
          <cell r="A4028" t="str">
            <v>10969</v>
          </cell>
          <cell r="B4028">
            <v>104.93</v>
          </cell>
        </row>
        <row r="4029">
          <cell r="A4029" t="str">
            <v>10970</v>
          </cell>
          <cell r="B4029">
            <v>154.63999999999999</v>
          </cell>
        </row>
        <row r="4030">
          <cell r="A4030" t="str">
            <v>10971</v>
          </cell>
          <cell r="B4030">
            <v>220.91</v>
          </cell>
        </row>
        <row r="4031">
          <cell r="A4031" t="str">
            <v>10972</v>
          </cell>
          <cell r="B4031">
            <v>73.45</v>
          </cell>
        </row>
        <row r="4032">
          <cell r="A4032" t="str">
            <v>10973</v>
          </cell>
          <cell r="B4032">
            <v>108.25</v>
          </cell>
        </row>
        <row r="4033">
          <cell r="A4033" t="str">
            <v>10974</v>
          </cell>
          <cell r="B4033">
            <v>154.63999999999999</v>
          </cell>
        </row>
        <row r="4034">
          <cell r="A4034" t="str">
            <v>10975</v>
          </cell>
          <cell r="B4034">
            <v>94.44</v>
          </cell>
        </row>
        <row r="4035">
          <cell r="A4035" t="str">
            <v>10976</v>
          </cell>
          <cell r="B4035">
            <v>49.32</v>
          </cell>
        </row>
        <row r="4036">
          <cell r="A4036" t="str">
            <v>10977</v>
          </cell>
          <cell r="B4036">
            <v>23.09</v>
          </cell>
        </row>
        <row r="4037">
          <cell r="A4037" t="str">
            <v>10978</v>
          </cell>
          <cell r="B4037">
            <v>35.68</v>
          </cell>
        </row>
        <row r="4038">
          <cell r="A4038" t="str">
            <v>10979</v>
          </cell>
          <cell r="B4038">
            <v>254.05</v>
          </cell>
        </row>
        <row r="4039">
          <cell r="A4039" t="str">
            <v>10980</v>
          </cell>
          <cell r="B4039">
            <v>28.65</v>
          </cell>
        </row>
        <row r="4040">
          <cell r="A4040" t="str">
            <v>10981</v>
          </cell>
          <cell r="B4040">
            <v>32.74</v>
          </cell>
        </row>
        <row r="4041">
          <cell r="A4041" t="str">
            <v>10982</v>
          </cell>
          <cell r="B4041">
            <v>40.92</v>
          </cell>
        </row>
        <row r="4042">
          <cell r="A4042" t="str">
            <v>10983</v>
          </cell>
          <cell r="B4042">
            <v>47.74</v>
          </cell>
        </row>
        <row r="4043">
          <cell r="A4043" t="str">
            <v>10984</v>
          </cell>
          <cell r="B4043">
            <v>54.56</v>
          </cell>
        </row>
        <row r="4044">
          <cell r="A4044" t="str">
            <v>10985</v>
          </cell>
          <cell r="B4044">
            <v>68.209999999999994</v>
          </cell>
        </row>
        <row r="4045">
          <cell r="A4045" t="str">
            <v>10986</v>
          </cell>
          <cell r="B4045">
            <v>89.19</v>
          </cell>
        </row>
        <row r="4046">
          <cell r="A4046" t="str">
            <v>10987</v>
          </cell>
          <cell r="B4046">
            <v>135</v>
          </cell>
        </row>
        <row r="4047">
          <cell r="A4047" t="str">
            <v>10988</v>
          </cell>
          <cell r="B4047">
            <v>298.23</v>
          </cell>
        </row>
        <row r="4048">
          <cell r="A4048" t="str">
            <v>10989</v>
          </cell>
          <cell r="B4048">
            <v>43.02</v>
          </cell>
        </row>
        <row r="4049">
          <cell r="A4049" t="str">
            <v>10990</v>
          </cell>
          <cell r="B4049">
            <v>49.32</v>
          </cell>
        </row>
        <row r="4050">
          <cell r="A4050" t="str">
            <v>10991</v>
          </cell>
          <cell r="B4050">
            <v>61.91</v>
          </cell>
        </row>
        <row r="4051">
          <cell r="A4051" t="str">
            <v>10992</v>
          </cell>
          <cell r="B4051">
            <v>58.76</v>
          </cell>
        </row>
        <row r="4052">
          <cell r="A4052" t="str">
            <v>10993</v>
          </cell>
          <cell r="B4052">
            <v>67.16</v>
          </cell>
        </row>
        <row r="4053">
          <cell r="A4053" t="str">
            <v>10994</v>
          </cell>
          <cell r="B4053">
            <v>83.95</v>
          </cell>
        </row>
        <row r="4054">
          <cell r="A4054" t="str">
            <v>10995</v>
          </cell>
          <cell r="B4054">
            <v>20.94</v>
          </cell>
        </row>
        <row r="4055">
          <cell r="A4055" t="str">
            <v>10999</v>
          </cell>
          <cell r="B4055">
            <v>59504</v>
          </cell>
        </row>
        <row r="4056">
          <cell r="A4056" t="str">
            <v>11001</v>
          </cell>
          <cell r="B4056">
            <v>62.82</v>
          </cell>
        </row>
        <row r="4057">
          <cell r="A4057" t="str">
            <v>11006</v>
          </cell>
          <cell r="B4057">
            <v>589</v>
          </cell>
        </row>
        <row r="4058">
          <cell r="A4058" t="str">
            <v>11007</v>
          </cell>
          <cell r="B4058">
            <v>800</v>
          </cell>
        </row>
        <row r="4059">
          <cell r="A4059" t="str">
            <v>11008</v>
          </cell>
          <cell r="B4059">
            <v>18300</v>
          </cell>
        </row>
        <row r="4060">
          <cell r="A4060" t="str">
            <v>11009</v>
          </cell>
          <cell r="B4060">
            <v>25800</v>
          </cell>
        </row>
        <row r="4061">
          <cell r="A4061" t="str">
            <v>11015</v>
          </cell>
          <cell r="B4061">
            <v>707.5</v>
          </cell>
        </row>
        <row r="4062">
          <cell r="A4062" t="str">
            <v>11016</v>
          </cell>
          <cell r="B4062">
            <v>2.25</v>
          </cell>
        </row>
        <row r="4063">
          <cell r="A4063" t="str">
            <v>11017</v>
          </cell>
          <cell r="B4063">
            <v>2.25</v>
          </cell>
        </row>
        <row r="4064">
          <cell r="A4064" t="str">
            <v>11019</v>
          </cell>
          <cell r="B4064">
            <v>27.06</v>
          </cell>
        </row>
        <row r="4065">
          <cell r="A4065" t="str">
            <v>11020</v>
          </cell>
          <cell r="B4065">
            <v>13.5</v>
          </cell>
        </row>
        <row r="4066">
          <cell r="A4066" t="str">
            <v>11021</v>
          </cell>
          <cell r="B4066">
            <v>0.3</v>
          </cell>
        </row>
        <row r="4067">
          <cell r="A4067" t="str">
            <v>11022</v>
          </cell>
          <cell r="B4067">
            <v>5</v>
          </cell>
        </row>
        <row r="4068">
          <cell r="A4068" t="str">
            <v>11024</v>
          </cell>
          <cell r="B4068">
            <v>52.28</v>
          </cell>
        </row>
        <row r="4069">
          <cell r="A4069" t="str">
            <v>11029</v>
          </cell>
          <cell r="B4069">
            <v>160</v>
          </cell>
        </row>
        <row r="4070">
          <cell r="A4070" t="str">
            <v>11030</v>
          </cell>
          <cell r="B4070">
            <v>180</v>
          </cell>
        </row>
        <row r="4071">
          <cell r="A4071" t="str">
            <v>11031</v>
          </cell>
          <cell r="B4071">
            <v>220</v>
          </cell>
        </row>
        <row r="4072">
          <cell r="A4072" t="str">
            <v>11032</v>
          </cell>
          <cell r="B4072">
            <v>270</v>
          </cell>
        </row>
        <row r="4073">
          <cell r="A4073" t="str">
            <v>11033</v>
          </cell>
          <cell r="B4073">
            <v>380</v>
          </cell>
        </row>
        <row r="4074">
          <cell r="A4074" t="str">
            <v>11034</v>
          </cell>
          <cell r="B4074">
            <v>550</v>
          </cell>
        </row>
        <row r="4075">
          <cell r="A4075" t="str">
            <v>11035</v>
          </cell>
          <cell r="B4075">
            <v>851.19</v>
          </cell>
        </row>
        <row r="4076">
          <cell r="A4076" t="str">
            <v>11054</v>
          </cell>
          <cell r="B4076">
            <v>66.94</v>
          </cell>
        </row>
        <row r="4077">
          <cell r="A4077" t="str">
            <v>11058</v>
          </cell>
          <cell r="B4077">
            <v>15</v>
          </cell>
        </row>
        <row r="4078">
          <cell r="A4078" t="str">
            <v>11059</v>
          </cell>
          <cell r="B4078">
            <v>9.6</v>
          </cell>
        </row>
        <row r="4079">
          <cell r="A4079" t="str">
            <v>11060</v>
          </cell>
          <cell r="B4079">
            <v>314.45999999999998</v>
          </cell>
        </row>
        <row r="4080">
          <cell r="A4080" t="str">
            <v>11061</v>
          </cell>
          <cell r="B4080">
            <v>143.91</v>
          </cell>
        </row>
        <row r="4081">
          <cell r="A4081" t="str">
            <v>11062</v>
          </cell>
          <cell r="B4081">
            <v>294.88</v>
          </cell>
        </row>
        <row r="4082">
          <cell r="A4082" t="str">
            <v>11063</v>
          </cell>
          <cell r="B4082">
            <v>419.04</v>
          </cell>
        </row>
        <row r="4083">
          <cell r="A4083" t="str">
            <v>11064</v>
          </cell>
          <cell r="B4083">
            <v>300.77999999999997</v>
          </cell>
        </row>
        <row r="4084">
          <cell r="A4084" t="str">
            <v>11066</v>
          </cell>
          <cell r="B4084">
            <v>8.3699999999999992</v>
          </cell>
        </row>
        <row r="4085">
          <cell r="A4085" t="str">
            <v>11067</v>
          </cell>
          <cell r="B4085">
            <v>83.02</v>
          </cell>
        </row>
        <row r="4086">
          <cell r="A4086" t="str">
            <v>11068</v>
          </cell>
          <cell r="B4086">
            <v>87</v>
          </cell>
        </row>
        <row r="4087">
          <cell r="A4087" t="str">
            <v>11069</v>
          </cell>
          <cell r="B4087">
            <v>86.11</v>
          </cell>
        </row>
        <row r="4088">
          <cell r="A4088" t="str">
            <v>11070</v>
          </cell>
          <cell r="B4088">
            <v>95</v>
          </cell>
        </row>
        <row r="4089">
          <cell r="A4089" t="str">
            <v>11071</v>
          </cell>
          <cell r="B4089">
            <v>105</v>
          </cell>
        </row>
        <row r="4090">
          <cell r="A4090" t="str">
            <v>11072</v>
          </cell>
          <cell r="B4090">
            <v>93</v>
          </cell>
        </row>
        <row r="4091">
          <cell r="A4091" t="str">
            <v>11073</v>
          </cell>
          <cell r="B4091">
            <v>30.59</v>
          </cell>
        </row>
        <row r="4092">
          <cell r="A4092" t="str">
            <v>11074</v>
          </cell>
          <cell r="B4092">
            <v>2.68</v>
          </cell>
        </row>
        <row r="4093">
          <cell r="A4093" t="str">
            <v>11075</v>
          </cell>
          <cell r="B4093">
            <v>9.08</v>
          </cell>
        </row>
        <row r="4094">
          <cell r="A4094" t="str">
            <v>11076</v>
          </cell>
          <cell r="B4094">
            <v>18.54</v>
          </cell>
        </row>
        <row r="4095">
          <cell r="A4095" t="str">
            <v>11077</v>
          </cell>
          <cell r="B4095">
            <v>17.3</v>
          </cell>
        </row>
        <row r="4096">
          <cell r="A4096" t="str">
            <v>11078</v>
          </cell>
          <cell r="B4096">
            <v>36</v>
          </cell>
        </row>
        <row r="4097">
          <cell r="A4097" t="str">
            <v>11085</v>
          </cell>
          <cell r="B4097">
            <v>79.63</v>
          </cell>
        </row>
        <row r="4098">
          <cell r="A4098" t="str">
            <v>11086</v>
          </cell>
          <cell r="B4098">
            <v>74.55</v>
          </cell>
        </row>
        <row r="4099">
          <cell r="A4099" t="str">
            <v>11087</v>
          </cell>
          <cell r="B4099">
            <v>160.6027</v>
          </cell>
        </row>
        <row r="4100">
          <cell r="A4100" t="str">
            <v>11089</v>
          </cell>
          <cell r="B4100">
            <v>0.81</v>
          </cell>
        </row>
        <row r="4101">
          <cell r="A4101" t="str">
            <v>11090</v>
          </cell>
          <cell r="B4101">
            <v>0.39</v>
          </cell>
        </row>
        <row r="4102">
          <cell r="A4102" t="str">
            <v>11091</v>
          </cell>
          <cell r="B4102">
            <v>2.48</v>
          </cell>
        </row>
        <row r="4103">
          <cell r="A4103" t="str">
            <v>11092</v>
          </cell>
          <cell r="B4103">
            <v>65.446799999999996</v>
          </cell>
        </row>
        <row r="4104">
          <cell r="A4104" t="str">
            <v>11093</v>
          </cell>
          <cell r="B4104">
            <v>132.27000000000001</v>
          </cell>
        </row>
        <row r="4105">
          <cell r="A4105" t="str">
            <v>11095</v>
          </cell>
          <cell r="B4105">
            <v>128.47909999999999</v>
          </cell>
        </row>
        <row r="4106">
          <cell r="A4106" t="str">
            <v>11096</v>
          </cell>
          <cell r="B4106">
            <v>138.77000000000001</v>
          </cell>
        </row>
        <row r="4107">
          <cell r="A4107" t="str">
            <v>11097</v>
          </cell>
          <cell r="B4107">
            <v>7.0000000000000007E-2</v>
          </cell>
        </row>
        <row r="4108">
          <cell r="A4108" t="str">
            <v>11098</v>
          </cell>
          <cell r="B4108">
            <v>72</v>
          </cell>
        </row>
        <row r="4109">
          <cell r="A4109" t="str">
            <v>11099</v>
          </cell>
          <cell r="B4109">
            <v>58.61</v>
          </cell>
        </row>
        <row r="4110">
          <cell r="A4110" t="str">
            <v>11100</v>
          </cell>
          <cell r="B4110">
            <v>95.89</v>
          </cell>
        </row>
        <row r="4111">
          <cell r="A4111" t="str">
            <v>11101</v>
          </cell>
          <cell r="B4111">
            <v>23.6</v>
          </cell>
        </row>
        <row r="4112">
          <cell r="A4112" t="str">
            <v>11102</v>
          </cell>
          <cell r="B4112">
            <v>717.03179999999998</v>
          </cell>
        </row>
        <row r="4113">
          <cell r="A4113" t="str">
            <v>11103</v>
          </cell>
          <cell r="B4113">
            <v>96.46</v>
          </cell>
        </row>
        <row r="4114">
          <cell r="A4114" t="str">
            <v>11104</v>
          </cell>
          <cell r="B4114">
            <v>14.679</v>
          </cell>
        </row>
        <row r="4115">
          <cell r="A4115" t="str">
            <v>11105</v>
          </cell>
          <cell r="B4115">
            <v>140</v>
          </cell>
        </row>
        <row r="4116">
          <cell r="A4116" t="str">
            <v>11106</v>
          </cell>
          <cell r="B4116">
            <v>316.20999999999998</v>
          </cell>
        </row>
        <row r="4117">
          <cell r="A4117" t="str">
            <v>11107</v>
          </cell>
          <cell r="B4117">
            <v>114</v>
          </cell>
        </row>
        <row r="4118">
          <cell r="A4118" t="str">
            <v>11108</v>
          </cell>
          <cell r="B4118">
            <v>115</v>
          </cell>
        </row>
        <row r="4119">
          <cell r="A4119" t="str">
            <v>11109</v>
          </cell>
          <cell r="B4119">
            <v>65</v>
          </cell>
        </row>
        <row r="4120">
          <cell r="A4120" t="str">
            <v>11110</v>
          </cell>
          <cell r="B4120">
            <v>81</v>
          </cell>
        </row>
        <row r="4121">
          <cell r="A4121" t="str">
            <v>11111</v>
          </cell>
          <cell r="B4121">
            <v>29.99</v>
          </cell>
        </row>
        <row r="4122">
          <cell r="A4122" t="str">
            <v>11113</v>
          </cell>
          <cell r="B4122">
            <v>198</v>
          </cell>
        </row>
        <row r="4123">
          <cell r="A4123" t="str">
            <v>11114</v>
          </cell>
          <cell r="B4123">
            <v>112.79</v>
          </cell>
        </row>
        <row r="4124">
          <cell r="A4124" t="str">
            <v>11115</v>
          </cell>
          <cell r="B4124">
            <v>176.72</v>
          </cell>
        </row>
        <row r="4125">
          <cell r="A4125" t="str">
            <v>11117</v>
          </cell>
          <cell r="B4125">
            <v>83.69</v>
          </cell>
        </row>
        <row r="4126">
          <cell r="A4126" t="str">
            <v>11118</v>
          </cell>
          <cell r="B4126">
            <v>71.430000000000007</v>
          </cell>
        </row>
        <row r="4127">
          <cell r="A4127" t="str">
            <v>11119</v>
          </cell>
          <cell r="B4127">
            <v>71.44</v>
          </cell>
        </row>
        <row r="4128">
          <cell r="A4128" t="str">
            <v>11120</v>
          </cell>
          <cell r="B4128">
            <v>75.67</v>
          </cell>
        </row>
        <row r="4129">
          <cell r="A4129" t="str">
            <v>11122</v>
          </cell>
          <cell r="B4129">
            <v>18.14</v>
          </cell>
        </row>
        <row r="4130">
          <cell r="A4130" t="str">
            <v>11125</v>
          </cell>
          <cell r="B4130">
            <v>168.54</v>
          </cell>
        </row>
        <row r="4131">
          <cell r="A4131" t="str">
            <v>11126</v>
          </cell>
          <cell r="B4131">
            <v>34.97</v>
          </cell>
        </row>
        <row r="4132">
          <cell r="A4132" t="str">
            <v>11128</v>
          </cell>
          <cell r="B4132">
            <v>70</v>
          </cell>
        </row>
        <row r="4133">
          <cell r="A4133" t="str">
            <v>11130</v>
          </cell>
          <cell r="B4133">
            <v>48.92</v>
          </cell>
        </row>
        <row r="4134">
          <cell r="A4134" t="str">
            <v>11131</v>
          </cell>
          <cell r="B4134">
            <v>180</v>
          </cell>
        </row>
        <row r="4135">
          <cell r="A4135" t="str">
            <v>11135</v>
          </cell>
          <cell r="B4135">
            <v>198</v>
          </cell>
        </row>
        <row r="4136">
          <cell r="A4136" t="str">
            <v>11139</v>
          </cell>
          <cell r="B4136">
            <v>158</v>
          </cell>
        </row>
        <row r="4137">
          <cell r="A4137" t="str">
            <v>11144</v>
          </cell>
          <cell r="B4137">
            <v>0.67</v>
          </cell>
        </row>
        <row r="4138">
          <cell r="A4138" t="str">
            <v>11147</v>
          </cell>
          <cell r="B4138">
            <v>1.27</v>
          </cell>
        </row>
        <row r="4139">
          <cell r="A4139" t="str">
            <v>11148</v>
          </cell>
          <cell r="B4139">
            <v>80.599999999999994</v>
          </cell>
        </row>
        <row r="4140">
          <cell r="A4140" t="str">
            <v>11151</v>
          </cell>
          <cell r="B4140">
            <v>144.75</v>
          </cell>
        </row>
        <row r="4141">
          <cell r="A4141" t="str">
            <v>11152</v>
          </cell>
          <cell r="B4141">
            <v>164.36</v>
          </cell>
        </row>
        <row r="4142">
          <cell r="A4142" t="str">
            <v>11153</v>
          </cell>
          <cell r="B4142">
            <v>133.22</v>
          </cell>
        </row>
        <row r="4143">
          <cell r="A4143" t="str">
            <v>11154</v>
          </cell>
          <cell r="B4143">
            <v>186.86</v>
          </cell>
        </row>
        <row r="4144">
          <cell r="A4144" t="str">
            <v>11156</v>
          </cell>
          <cell r="B4144">
            <v>14.6</v>
          </cell>
        </row>
        <row r="4145">
          <cell r="A4145" t="str">
            <v>11157</v>
          </cell>
          <cell r="B4145">
            <v>16.38</v>
          </cell>
        </row>
        <row r="4146">
          <cell r="A4146" t="str">
            <v>11158</v>
          </cell>
          <cell r="B4146">
            <v>199.61</v>
          </cell>
        </row>
        <row r="4147">
          <cell r="A4147" t="str">
            <v>11159</v>
          </cell>
          <cell r="B4147">
            <v>61</v>
          </cell>
        </row>
        <row r="4148">
          <cell r="A4148" t="str">
            <v>11162</v>
          </cell>
          <cell r="B4148">
            <v>51.9</v>
          </cell>
        </row>
        <row r="4149">
          <cell r="A4149" t="str">
            <v>11163</v>
          </cell>
          <cell r="B4149">
            <v>27</v>
          </cell>
        </row>
        <row r="4150">
          <cell r="A4150" t="str">
            <v>11164</v>
          </cell>
          <cell r="B4150">
            <v>105.42</v>
          </cell>
        </row>
        <row r="4151">
          <cell r="A4151" t="str">
            <v>11167</v>
          </cell>
          <cell r="B4151">
            <v>9</v>
          </cell>
        </row>
        <row r="4152">
          <cell r="A4152" t="str">
            <v>11168</v>
          </cell>
          <cell r="B4152">
            <v>9.09</v>
          </cell>
        </row>
        <row r="4153">
          <cell r="A4153" t="str">
            <v>11169</v>
          </cell>
          <cell r="B4153">
            <v>6.59</v>
          </cell>
        </row>
        <row r="4154">
          <cell r="A4154" t="str">
            <v>11170</v>
          </cell>
          <cell r="B4154">
            <v>8.89</v>
          </cell>
        </row>
        <row r="4155">
          <cell r="A4155" t="str">
            <v>11172</v>
          </cell>
          <cell r="B4155">
            <v>386</v>
          </cell>
        </row>
        <row r="4156">
          <cell r="A4156" t="str">
            <v>11173</v>
          </cell>
          <cell r="B4156">
            <v>733.2</v>
          </cell>
        </row>
        <row r="4157">
          <cell r="A4157" t="str">
            <v>11174</v>
          </cell>
          <cell r="B4157">
            <v>319</v>
          </cell>
        </row>
        <row r="4158">
          <cell r="A4158" t="str">
            <v>11175</v>
          </cell>
          <cell r="B4158">
            <v>498</v>
          </cell>
        </row>
        <row r="4159">
          <cell r="A4159" t="str">
            <v>11176</v>
          </cell>
          <cell r="B4159">
            <v>95.28</v>
          </cell>
        </row>
        <row r="4160">
          <cell r="A4160" t="str">
            <v>11177</v>
          </cell>
          <cell r="B4160">
            <v>95.28</v>
          </cell>
        </row>
        <row r="4161">
          <cell r="A4161" t="str">
            <v>11178</v>
          </cell>
          <cell r="B4161">
            <v>220</v>
          </cell>
        </row>
        <row r="4162">
          <cell r="A4162" t="str">
            <v>11179</v>
          </cell>
          <cell r="B4162">
            <v>52.43</v>
          </cell>
        </row>
        <row r="4163">
          <cell r="A4163" t="str">
            <v>11180</v>
          </cell>
          <cell r="B4163">
            <v>79.319999999999993</v>
          </cell>
        </row>
        <row r="4164">
          <cell r="A4164" t="str">
            <v>11181</v>
          </cell>
          <cell r="B4164">
            <v>82</v>
          </cell>
        </row>
        <row r="4165">
          <cell r="A4165" t="str">
            <v>11182</v>
          </cell>
          <cell r="B4165">
            <v>38.6</v>
          </cell>
        </row>
        <row r="4166">
          <cell r="A4166" t="str">
            <v>11183</v>
          </cell>
          <cell r="B4166">
            <v>43</v>
          </cell>
        </row>
        <row r="4167">
          <cell r="A4167" t="str">
            <v>11184</v>
          </cell>
          <cell r="B4167">
            <v>65</v>
          </cell>
        </row>
        <row r="4168">
          <cell r="A4168" t="str">
            <v>11186</v>
          </cell>
          <cell r="B4168">
            <v>90</v>
          </cell>
        </row>
        <row r="4169">
          <cell r="A4169" t="str">
            <v>11187</v>
          </cell>
          <cell r="B4169">
            <v>60</v>
          </cell>
        </row>
        <row r="4170">
          <cell r="A4170" t="str">
            <v>11188</v>
          </cell>
          <cell r="B4170">
            <v>31.62</v>
          </cell>
        </row>
        <row r="4171">
          <cell r="A4171" t="str">
            <v>11189</v>
          </cell>
          <cell r="B4171">
            <v>56.92</v>
          </cell>
        </row>
        <row r="4172">
          <cell r="A4172" t="str">
            <v>11190</v>
          </cell>
          <cell r="B4172">
            <v>88</v>
          </cell>
        </row>
        <row r="4173">
          <cell r="A4173" t="str">
            <v>11191</v>
          </cell>
          <cell r="B4173">
            <v>41.11</v>
          </cell>
        </row>
        <row r="4174">
          <cell r="A4174" t="str">
            <v>11192</v>
          </cell>
          <cell r="B4174">
            <v>46</v>
          </cell>
        </row>
        <row r="4175">
          <cell r="A4175" t="str">
            <v>11193</v>
          </cell>
          <cell r="B4175">
            <v>75</v>
          </cell>
        </row>
        <row r="4176">
          <cell r="A4176" t="str">
            <v>11194</v>
          </cell>
          <cell r="B4176">
            <v>81</v>
          </cell>
        </row>
        <row r="4177">
          <cell r="A4177" t="str">
            <v>11195</v>
          </cell>
          <cell r="B4177">
            <v>9</v>
          </cell>
        </row>
        <row r="4178">
          <cell r="A4178" t="str">
            <v>11196</v>
          </cell>
          <cell r="B4178">
            <v>62.62</v>
          </cell>
        </row>
        <row r="4179">
          <cell r="A4179" t="str">
            <v>11197</v>
          </cell>
          <cell r="B4179">
            <v>62.62</v>
          </cell>
        </row>
        <row r="4180">
          <cell r="A4180" t="str">
            <v>11198</v>
          </cell>
          <cell r="B4180">
            <v>78</v>
          </cell>
        </row>
        <row r="4181">
          <cell r="A4181" t="str">
            <v>11199</v>
          </cell>
          <cell r="B4181">
            <v>63.25</v>
          </cell>
        </row>
        <row r="4182">
          <cell r="A4182" t="str">
            <v>11200</v>
          </cell>
          <cell r="B4182">
            <v>56.92</v>
          </cell>
        </row>
        <row r="4183">
          <cell r="A4183" t="str">
            <v>11201</v>
          </cell>
          <cell r="B4183">
            <v>41.1</v>
          </cell>
        </row>
        <row r="4184">
          <cell r="A4184" t="str">
            <v>11204</v>
          </cell>
          <cell r="B4184">
            <v>23.59</v>
          </cell>
        </row>
        <row r="4185">
          <cell r="A4185" t="str">
            <v>11205</v>
          </cell>
          <cell r="B4185">
            <v>23.59</v>
          </cell>
        </row>
        <row r="4186">
          <cell r="A4186" t="str">
            <v>11209</v>
          </cell>
          <cell r="B4186">
            <v>226.6</v>
          </cell>
        </row>
        <row r="4187">
          <cell r="A4187" t="str">
            <v>11210</v>
          </cell>
          <cell r="B4187">
            <v>31.62</v>
          </cell>
        </row>
        <row r="4188">
          <cell r="A4188" t="str">
            <v>11211</v>
          </cell>
          <cell r="B4188">
            <v>69.91</v>
          </cell>
        </row>
        <row r="4189">
          <cell r="A4189" t="str">
            <v>11212</v>
          </cell>
          <cell r="B4189">
            <v>92.6</v>
          </cell>
        </row>
        <row r="4190">
          <cell r="A4190" t="str">
            <v>11219</v>
          </cell>
          <cell r="B4190">
            <v>283.77</v>
          </cell>
        </row>
        <row r="4191">
          <cell r="A4191" t="str">
            <v>11221</v>
          </cell>
          <cell r="B4191">
            <v>145</v>
          </cell>
        </row>
        <row r="4192">
          <cell r="A4192" t="str">
            <v>11222</v>
          </cell>
          <cell r="B4192">
            <v>130.63</v>
          </cell>
        </row>
        <row r="4193">
          <cell r="A4193" t="str">
            <v>11223</v>
          </cell>
          <cell r="B4193">
            <v>130.63</v>
          </cell>
        </row>
        <row r="4194">
          <cell r="A4194" t="str">
            <v>11224</v>
          </cell>
          <cell r="B4194">
            <v>140.80000000000001</v>
          </cell>
        </row>
        <row r="4195">
          <cell r="A4195" t="str">
            <v>11225</v>
          </cell>
          <cell r="B4195">
            <v>144.1</v>
          </cell>
        </row>
        <row r="4196">
          <cell r="A4196" t="str">
            <v>11227</v>
          </cell>
          <cell r="B4196">
            <v>73.5</v>
          </cell>
        </row>
        <row r="4197">
          <cell r="A4197" t="str">
            <v>11228</v>
          </cell>
          <cell r="B4197">
            <v>73.5</v>
          </cell>
        </row>
        <row r="4198">
          <cell r="A4198" t="str">
            <v>11230</v>
          </cell>
          <cell r="B4198">
            <v>8.2200000000000006</v>
          </cell>
        </row>
        <row r="4199">
          <cell r="A4199" t="str">
            <v>11231</v>
          </cell>
          <cell r="B4199">
            <v>95.06</v>
          </cell>
        </row>
        <row r="4200">
          <cell r="A4200" t="str">
            <v>11232</v>
          </cell>
          <cell r="B4200">
            <v>108.55</v>
          </cell>
        </row>
        <row r="4201">
          <cell r="A4201" t="str">
            <v>11233</v>
          </cell>
          <cell r="B4201">
            <v>189.73</v>
          </cell>
        </row>
        <row r="4202">
          <cell r="A4202" t="str">
            <v>11234</v>
          </cell>
          <cell r="B4202">
            <v>3331.02</v>
          </cell>
        </row>
        <row r="4203">
          <cell r="A4203" t="str">
            <v>11235</v>
          </cell>
          <cell r="B4203">
            <v>95.33</v>
          </cell>
        </row>
        <row r="4204">
          <cell r="A4204" t="str">
            <v>11242</v>
          </cell>
          <cell r="B4204">
            <v>9.06</v>
          </cell>
        </row>
        <row r="4205">
          <cell r="A4205" t="str">
            <v>11243</v>
          </cell>
          <cell r="B4205">
            <v>15.005800000000001</v>
          </cell>
        </row>
        <row r="4206">
          <cell r="A4206" t="str">
            <v>11245</v>
          </cell>
          <cell r="B4206">
            <v>10.15</v>
          </cell>
        </row>
        <row r="4207">
          <cell r="A4207" t="str">
            <v>11246</v>
          </cell>
          <cell r="B4207">
            <v>60.77</v>
          </cell>
        </row>
        <row r="4208">
          <cell r="A4208" t="str">
            <v>11248</v>
          </cell>
          <cell r="B4208">
            <v>8.1300000000000008</v>
          </cell>
        </row>
        <row r="4209">
          <cell r="A4209" t="str">
            <v>11249</v>
          </cell>
          <cell r="B4209">
            <v>7.6806999999999999</v>
          </cell>
        </row>
        <row r="4210">
          <cell r="A4210" t="str">
            <v>11252</v>
          </cell>
          <cell r="B4210">
            <v>9.7579999999999991</v>
          </cell>
        </row>
        <row r="4211">
          <cell r="A4211" t="str">
            <v>11253</v>
          </cell>
          <cell r="B4211">
            <v>11.25</v>
          </cell>
        </row>
        <row r="4212">
          <cell r="A4212" t="str">
            <v>11254</v>
          </cell>
          <cell r="B4212">
            <v>9.06</v>
          </cell>
        </row>
        <row r="4213">
          <cell r="A4213" t="str">
            <v>11255</v>
          </cell>
          <cell r="B4213">
            <v>20.5</v>
          </cell>
        </row>
        <row r="4214">
          <cell r="A4214" t="str">
            <v>11256</v>
          </cell>
          <cell r="B4214">
            <v>12.7645</v>
          </cell>
        </row>
        <row r="4215">
          <cell r="A4215" t="str">
            <v>11260</v>
          </cell>
          <cell r="B4215">
            <v>9.5861999999999998</v>
          </cell>
        </row>
        <row r="4216">
          <cell r="A4216" t="str">
            <v>11261</v>
          </cell>
          <cell r="B4216">
            <v>7.91</v>
          </cell>
        </row>
        <row r="4217">
          <cell r="A4217" t="str">
            <v>11263</v>
          </cell>
          <cell r="B4217">
            <v>6.36</v>
          </cell>
        </row>
        <row r="4218">
          <cell r="A4218" t="str">
            <v>11264</v>
          </cell>
          <cell r="B4218">
            <v>12.5213</v>
          </cell>
        </row>
        <row r="4219">
          <cell r="A4219" t="str">
            <v>11265</v>
          </cell>
          <cell r="B4219">
            <v>51.13</v>
          </cell>
        </row>
        <row r="4220">
          <cell r="A4220" t="str">
            <v>11266</v>
          </cell>
          <cell r="B4220">
            <v>5.35</v>
          </cell>
        </row>
        <row r="4221">
          <cell r="A4221" t="str">
            <v>11267</v>
          </cell>
          <cell r="B4221">
            <v>8.1300000000000008</v>
          </cell>
        </row>
        <row r="4222">
          <cell r="A4222" t="str">
            <v>11268</v>
          </cell>
          <cell r="B4222">
            <v>11.7989</v>
          </cell>
        </row>
        <row r="4223">
          <cell r="A4223" t="str">
            <v>11269</v>
          </cell>
          <cell r="B4223">
            <v>13.8714</v>
          </cell>
        </row>
        <row r="4224">
          <cell r="A4224" t="str">
            <v>11271</v>
          </cell>
          <cell r="B4224">
            <v>9.0488</v>
          </cell>
        </row>
        <row r="4225">
          <cell r="A4225" t="str">
            <v>11275</v>
          </cell>
          <cell r="B4225">
            <v>12.3367</v>
          </cell>
        </row>
        <row r="4226">
          <cell r="A4226" t="str">
            <v>11276</v>
          </cell>
          <cell r="B4226">
            <v>8.2100000000000009</v>
          </cell>
        </row>
        <row r="4227">
          <cell r="A4227" t="str">
            <v>11277</v>
          </cell>
          <cell r="B4227">
            <v>9.8515999999999995</v>
          </cell>
        </row>
        <row r="4228">
          <cell r="A4228" t="str">
            <v>11279</v>
          </cell>
          <cell r="B4228">
            <v>11.693099999999999</v>
          </cell>
        </row>
        <row r="4229">
          <cell r="A4229" t="str">
            <v>11280</v>
          </cell>
          <cell r="B4229">
            <v>9.782</v>
          </cell>
        </row>
        <row r="4230">
          <cell r="A4230" t="str">
            <v>11281</v>
          </cell>
          <cell r="B4230">
            <v>9.1545000000000005</v>
          </cell>
        </row>
        <row r="4231">
          <cell r="A4231" t="str">
            <v>11282</v>
          </cell>
          <cell r="B4231">
            <v>9.06</v>
          </cell>
        </row>
        <row r="4232">
          <cell r="A4232" t="str">
            <v>11283</v>
          </cell>
          <cell r="B4232">
            <v>19.760000000000002</v>
          </cell>
        </row>
        <row r="4233">
          <cell r="A4233" t="str">
            <v>11284</v>
          </cell>
          <cell r="B4233">
            <v>9.7692999999999994</v>
          </cell>
        </row>
        <row r="4234">
          <cell r="A4234" t="str">
            <v>11286</v>
          </cell>
          <cell r="B4234">
            <v>5.33</v>
          </cell>
        </row>
        <row r="4235">
          <cell r="A4235" t="str">
            <v>11293</v>
          </cell>
          <cell r="B4235">
            <v>248.3</v>
          </cell>
        </row>
        <row r="4236">
          <cell r="A4236" t="str">
            <v>11294</v>
          </cell>
          <cell r="B4236">
            <v>329.6</v>
          </cell>
        </row>
        <row r="4237">
          <cell r="A4237" t="str">
            <v>11295</v>
          </cell>
          <cell r="B4237">
            <v>181.18</v>
          </cell>
        </row>
        <row r="4238">
          <cell r="A4238" t="str">
            <v>11300</v>
          </cell>
          <cell r="B4238">
            <v>1047.9000000000001</v>
          </cell>
        </row>
        <row r="4239">
          <cell r="A4239" t="str">
            <v>11302</v>
          </cell>
          <cell r="B4239">
            <v>8.1300000000000008</v>
          </cell>
        </row>
        <row r="4240">
          <cell r="A4240" t="str">
            <v>11303</v>
          </cell>
          <cell r="B4240">
            <v>9.2318999999999996</v>
          </cell>
        </row>
        <row r="4241">
          <cell r="A4241" t="str">
            <v>11304</v>
          </cell>
          <cell r="B4241">
            <v>233.1</v>
          </cell>
        </row>
        <row r="4242">
          <cell r="A4242" t="str">
            <v>11305</v>
          </cell>
          <cell r="B4242">
            <v>8.2100000000000009</v>
          </cell>
        </row>
        <row r="4243">
          <cell r="A4243" t="str">
            <v>11306</v>
          </cell>
          <cell r="B4243">
            <v>13.5459</v>
          </cell>
        </row>
        <row r="4244">
          <cell r="A4244" t="str">
            <v>11309</v>
          </cell>
          <cell r="B4244">
            <v>1306.2143000000001</v>
          </cell>
        </row>
        <row r="4245">
          <cell r="A4245" t="str">
            <v>11310</v>
          </cell>
          <cell r="B4245">
            <v>432.37639999999999</v>
          </cell>
        </row>
        <row r="4246">
          <cell r="A4246" t="str">
            <v>11311</v>
          </cell>
          <cell r="B4246">
            <v>358.7</v>
          </cell>
        </row>
        <row r="4247">
          <cell r="A4247" t="str">
            <v>11312</v>
          </cell>
          <cell r="B4247">
            <v>468.9187</v>
          </cell>
        </row>
        <row r="4248">
          <cell r="A4248" t="str">
            <v>11313</v>
          </cell>
          <cell r="B4248">
            <v>471.75</v>
          </cell>
        </row>
        <row r="4249">
          <cell r="A4249" t="str">
            <v>11314</v>
          </cell>
          <cell r="B4249">
            <v>849.15570000000002</v>
          </cell>
        </row>
        <row r="4250">
          <cell r="A4250" t="str">
            <v>11315</v>
          </cell>
          <cell r="B4250">
            <v>1352.6026999999999</v>
          </cell>
        </row>
        <row r="4251">
          <cell r="A4251" t="str">
            <v>11316</v>
          </cell>
          <cell r="B4251">
            <v>351.50439999999998</v>
          </cell>
        </row>
        <row r="4252">
          <cell r="A4252" t="str">
            <v>11317</v>
          </cell>
          <cell r="B4252">
            <v>426.62540000000001</v>
          </cell>
        </row>
        <row r="4253">
          <cell r="A4253" t="str">
            <v>11318</v>
          </cell>
          <cell r="B4253">
            <v>128.5582</v>
          </cell>
        </row>
        <row r="4254">
          <cell r="A4254" t="str">
            <v>11319</v>
          </cell>
          <cell r="B4254">
            <v>149</v>
          </cell>
        </row>
        <row r="4255">
          <cell r="A4255" t="str">
            <v>11320</v>
          </cell>
          <cell r="B4255">
            <v>155.49</v>
          </cell>
        </row>
        <row r="4256">
          <cell r="A4256" t="str">
            <v>11321</v>
          </cell>
          <cell r="B4256">
            <v>175.37</v>
          </cell>
        </row>
        <row r="4257">
          <cell r="A4257" t="str">
            <v>11322</v>
          </cell>
          <cell r="B4257">
            <v>207.27080000000001</v>
          </cell>
        </row>
        <row r="4258">
          <cell r="A4258" t="str">
            <v>11325</v>
          </cell>
          <cell r="B4258">
            <v>240.7474</v>
          </cell>
        </row>
        <row r="4259">
          <cell r="A4259" t="str">
            <v>11329</v>
          </cell>
          <cell r="B4259">
            <v>340.57499999999999</v>
          </cell>
        </row>
        <row r="4260">
          <cell r="A4260" t="str">
            <v>11330</v>
          </cell>
          <cell r="B4260">
            <v>387.16039999999998</v>
          </cell>
        </row>
        <row r="4261">
          <cell r="A4261" t="str">
            <v>11336</v>
          </cell>
          <cell r="B4261">
            <v>270.29680000000002</v>
          </cell>
        </row>
        <row r="4262">
          <cell r="A4262" t="str">
            <v>11337</v>
          </cell>
          <cell r="B4262">
            <v>310.9006</v>
          </cell>
        </row>
        <row r="4263">
          <cell r="A4263" t="str">
            <v>11338</v>
          </cell>
          <cell r="B4263">
            <v>132.02670000000001</v>
          </cell>
        </row>
        <row r="4264">
          <cell r="A4264" t="str">
            <v>11339</v>
          </cell>
          <cell r="B4264">
            <v>186.7731</v>
          </cell>
        </row>
        <row r="4265">
          <cell r="A4265" t="str">
            <v>11341</v>
          </cell>
          <cell r="B4265">
            <v>44.5</v>
          </cell>
        </row>
        <row r="4266">
          <cell r="A4266" t="str">
            <v>11342</v>
          </cell>
          <cell r="B4266">
            <v>297.30630000000002</v>
          </cell>
        </row>
        <row r="4267">
          <cell r="A4267" t="str">
            <v>11344</v>
          </cell>
          <cell r="B4267">
            <v>319.33999999999997</v>
          </cell>
        </row>
        <row r="4268">
          <cell r="A4268" t="str">
            <v>11345</v>
          </cell>
          <cell r="B4268">
            <v>302.77760000000001</v>
          </cell>
        </row>
        <row r="4269">
          <cell r="A4269" t="str">
            <v>11347</v>
          </cell>
          <cell r="B4269">
            <v>399.17</v>
          </cell>
        </row>
        <row r="4270">
          <cell r="A4270" t="str">
            <v>11348</v>
          </cell>
          <cell r="B4270">
            <v>586.99310000000003</v>
          </cell>
        </row>
        <row r="4271">
          <cell r="A4271" t="str">
            <v>11351</v>
          </cell>
          <cell r="B4271">
            <v>161.2516</v>
          </cell>
        </row>
        <row r="4272">
          <cell r="A4272" t="str">
            <v>11352</v>
          </cell>
          <cell r="B4272">
            <v>242.45930000000001</v>
          </cell>
        </row>
        <row r="4273">
          <cell r="A4273" t="str">
            <v>11353</v>
          </cell>
          <cell r="B4273">
            <v>273.27300000000002</v>
          </cell>
        </row>
        <row r="4274">
          <cell r="A4274" t="str">
            <v>11355</v>
          </cell>
          <cell r="B4274">
            <v>358.46379999999999</v>
          </cell>
        </row>
        <row r="4275">
          <cell r="A4275" t="str">
            <v>11356</v>
          </cell>
          <cell r="B4275">
            <v>528.77</v>
          </cell>
        </row>
        <row r="4276">
          <cell r="A4276" t="str">
            <v>11357</v>
          </cell>
          <cell r="B4276">
            <v>65.819999999999993</v>
          </cell>
        </row>
        <row r="4277">
          <cell r="A4277" t="str">
            <v>11358</v>
          </cell>
          <cell r="B4277">
            <v>744.0634</v>
          </cell>
        </row>
        <row r="4278">
          <cell r="A4278" t="str">
            <v>11359</v>
          </cell>
          <cell r="B4278">
            <v>152.88</v>
          </cell>
        </row>
        <row r="4279">
          <cell r="A4279" t="str">
            <v>11361</v>
          </cell>
          <cell r="B4279">
            <v>501.82</v>
          </cell>
        </row>
        <row r="4280">
          <cell r="A4280" t="str">
            <v>11362</v>
          </cell>
          <cell r="B4280">
            <v>473.28230000000002</v>
          </cell>
        </row>
        <row r="4281">
          <cell r="A4281" t="str">
            <v>11363</v>
          </cell>
          <cell r="B4281">
            <v>530.4</v>
          </cell>
        </row>
        <row r="4282">
          <cell r="A4282" t="str">
            <v>11372</v>
          </cell>
          <cell r="B4282">
            <v>273.58859999999999</v>
          </cell>
        </row>
        <row r="4283">
          <cell r="A4283" t="str">
            <v>11373</v>
          </cell>
          <cell r="B4283">
            <v>321.36</v>
          </cell>
        </row>
        <row r="4284">
          <cell r="A4284" t="str">
            <v>11374</v>
          </cell>
          <cell r="B4284">
            <v>410.97210000000001</v>
          </cell>
        </row>
        <row r="4285">
          <cell r="A4285" t="str">
            <v>11378</v>
          </cell>
          <cell r="B4285">
            <v>30.83</v>
          </cell>
        </row>
        <row r="4286">
          <cell r="A4286" t="str">
            <v>11379</v>
          </cell>
          <cell r="B4286">
            <v>252.01</v>
          </cell>
        </row>
        <row r="4287">
          <cell r="A4287" t="str">
            <v>11380</v>
          </cell>
          <cell r="B4287">
            <v>349.9</v>
          </cell>
        </row>
        <row r="4288">
          <cell r="A4288" t="str">
            <v>11381</v>
          </cell>
          <cell r="B4288">
            <v>458.5</v>
          </cell>
        </row>
        <row r="4289">
          <cell r="A4289" t="str">
            <v>11382</v>
          </cell>
          <cell r="B4289">
            <v>593</v>
          </cell>
        </row>
        <row r="4290">
          <cell r="A4290" t="str">
            <v>11383</v>
          </cell>
          <cell r="B4290">
            <v>653.02</v>
          </cell>
        </row>
        <row r="4291">
          <cell r="A4291" t="str">
            <v>11384</v>
          </cell>
          <cell r="B4291">
            <v>1142.01</v>
          </cell>
        </row>
        <row r="4292">
          <cell r="A4292" t="str">
            <v>11386</v>
          </cell>
          <cell r="B4292">
            <v>847.48</v>
          </cell>
        </row>
        <row r="4293">
          <cell r="A4293" t="str">
            <v>11388</v>
          </cell>
          <cell r="B4293">
            <v>23.17</v>
          </cell>
        </row>
        <row r="4294">
          <cell r="A4294" t="str">
            <v>11389</v>
          </cell>
          <cell r="B4294">
            <v>21.12</v>
          </cell>
        </row>
        <row r="4295">
          <cell r="A4295" t="str">
            <v>11391</v>
          </cell>
          <cell r="B4295">
            <v>1.24</v>
          </cell>
        </row>
        <row r="4296">
          <cell r="A4296" t="str">
            <v>11392</v>
          </cell>
          <cell r="B4296">
            <v>294.67</v>
          </cell>
        </row>
        <row r="4297">
          <cell r="A4297" t="str">
            <v>11393</v>
          </cell>
          <cell r="B4297">
            <v>85.014600000000002</v>
          </cell>
        </row>
        <row r="4298">
          <cell r="A4298" t="str">
            <v>11394</v>
          </cell>
          <cell r="B4298">
            <v>114.87</v>
          </cell>
        </row>
        <row r="4299">
          <cell r="A4299" t="str">
            <v>11398</v>
          </cell>
          <cell r="B4299">
            <v>2130.4299999999998</v>
          </cell>
        </row>
        <row r="4300">
          <cell r="A4300" t="str">
            <v>11399</v>
          </cell>
          <cell r="B4300">
            <v>1788.91</v>
          </cell>
        </row>
        <row r="4301">
          <cell r="A4301" t="str">
            <v>11403</v>
          </cell>
          <cell r="B4301">
            <v>3816.03</v>
          </cell>
        </row>
        <row r="4302">
          <cell r="A4302" t="str">
            <v>11405</v>
          </cell>
          <cell r="B4302">
            <v>113.3</v>
          </cell>
        </row>
        <row r="4303">
          <cell r="A4303" t="str">
            <v>11411</v>
          </cell>
          <cell r="B4303">
            <v>183.91</v>
          </cell>
        </row>
        <row r="4304">
          <cell r="A4304" t="str">
            <v>11412</v>
          </cell>
          <cell r="B4304">
            <v>112.15</v>
          </cell>
        </row>
        <row r="4305">
          <cell r="A4305" t="str">
            <v>11413</v>
          </cell>
          <cell r="B4305">
            <v>11.875</v>
          </cell>
        </row>
        <row r="4306">
          <cell r="A4306" t="str">
            <v>11415</v>
          </cell>
          <cell r="B4306">
            <v>44.36</v>
          </cell>
        </row>
        <row r="4307">
          <cell r="A4307" t="str">
            <v>11416</v>
          </cell>
          <cell r="B4307">
            <v>10.6252</v>
          </cell>
        </row>
        <row r="4308">
          <cell r="A4308" t="str">
            <v>11417</v>
          </cell>
          <cell r="B4308">
            <v>20.161999999999999</v>
          </cell>
        </row>
        <row r="4309">
          <cell r="A4309" t="str">
            <v>11418</v>
          </cell>
          <cell r="B4309">
            <v>6695</v>
          </cell>
        </row>
        <row r="4310">
          <cell r="A4310" t="str">
            <v>11419</v>
          </cell>
          <cell r="B4310">
            <v>7613.76</v>
          </cell>
        </row>
        <row r="4311">
          <cell r="A4311" t="str">
            <v>11420</v>
          </cell>
          <cell r="B4311">
            <v>8565.48</v>
          </cell>
        </row>
        <row r="4312">
          <cell r="A4312" t="str">
            <v>11421</v>
          </cell>
          <cell r="B4312">
            <v>9517.2000000000007</v>
          </cell>
        </row>
        <row r="4313">
          <cell r="A4313" t="str">
            <v>11422</v>
          </cell>
          <cell r="B4313">
            <v>13324.08</v>
          </cell>
        </row>
        <row r="4314">
          <cell r="A4314" t="str">
            <v>11423</v>
          </cell>
          <cell r="B4314">
            <v>15227.52</v>
          </cell>
        </row>
        <row r="4315">
          <cell r="A4315" t="str">
            <v>11424</v>
          </cell>
          <cell r="B4315">
            <v>17130.96</v>
          </cell>
        </row>
        <row r="4316">
          <cell r="A4316" t="str">
            <v>11425</v>
          </cell>
          <cell r="B4316">
            <v>18673.900000000001</v>
          </cell>
        </row>
        <row r="4317">
          <cell r="A4317" t="str">
            <v>11426</v>
          </cell>
          <cell r="B4317">
            <v>11721.4</v>
          </cell>
        </row>
        <row r="4318">
          <cell r="A4318" t="str">
            <v>11427</v>
          </cell>
          <cell r="B4318">
            <v>12215.8</v>
          </cell>
        </row>
        <row r="4319">
          <cell r="A4319" t="str">
            <v>11428</v>
          </cell>
          <cell r="B4319">
            <v>12895.6</v>
          </cell>
        </row>
        <row r="4320">
          <cell r="A4320" t="str">
            <v>11429</v>
          </cell>
          <cell r="B4320">
            <v>13441.5</v>
          </cell>
        </row>
        <row r="4321">
          <cell r="A4321" t="str">
            <v>11430</v>
          </cell>
          <cell r="B4321">
            <v>19909.900000000001</v>
          </cell>
        </row>
        <row r="4322">
          <cell r="A4322" t="str">
            <v>11431</v>
          </cell>
          <cell r="B4322">
            <v>21012</v>
          </cell>
        </row>
        <row r="4323">
          <cell r="A4323" t="str">
            <v>11432</v>
          </cell>
          <cell r="B4323">
            <v>21980.2</v>
          </cell>
        </row>
        <row r="4324">
          <cell r="A4324" t="str">
            <v>11433</v>
          </cell>
          <cell r="B4324">
            <v>23154.400000000001</v>
          </cell>
        </row>
        <row r="4325">
          <cell r="A4325" t="str">
            <v>11434</v>
          </cell>
          <cell r="B4325">
            <v>291.49</v>
          </cell>
        </row>
        <row r="4326">
          <cell r="A4326" t="str">
            <v>11435</v>
          </cell>
          <cell r="B4326">
            <v>203.94</v>
          </cell>
        </row>
        <row r="4327">
          <cell r="A4327" t="str">
            <v>11436</v>
          </cell>
          <cell r="B4327">
            <v>203.13659999999999</v>
          </cell>
        </row>
        <row r="4328">
          <cell r="A4328" t="str">
            <v>11438</v>
          </cell>
          <cell r="B4328">
            <v>150</v>
          </cell>
        </row>
        <row r="4329">
          <cell r="A4329" t="str">
            <v>11439</v>
          </cell>
          <cell r="B4329">
            <v>142.86000000000001</v>
          </cell>
        </row>
        <row r="4330">
          <cell r="A4330" t="str">
            <v>11442</v>
          </cell>
          <cell r="B4330">
            <v>1.55</v>
          </cell>
        </row>
        <row r="4331">
          <cell r="A4331" t="str">
            <v>11445</v>
          </cell>
          <cell r="B4331">
            <v>2058</v>
          </cell>
        </row>
        <row r="4332">
          <cell r="A4332" t="str">
            <v>11446</v>
          </cell>
          <cell r="B4332">
            <v>3120</v>
          </cell>
        </row>
        <row r="4333">
          <cell r="A4333" t="str">
            <v>11447</v>
          </cell>
          <cell r="B4333">
            <v>3312</v>
          </cell>
        </row>
        <row r="4334">
          <cell r="A4334" t="str">
            <v>11448</v>
          </cell>
          <cell r="B4334">
            <v>3920.73</v>
          </cell>
        </row>
        <row r="4335">
          <cell r="A4335" t="str">
            <v>11449</v>
          </cell>
          <cell r="B4335">
            <v>6943.2</v>
          </cell>
        </row>
        <row r="4336">
          <cell r="A4336" t="str">
            <v>11459</v>
          </cell>
          <cell r="B4336">
            <v>1080</v>
          </cell>
        </row>
        <row r="4337">
          <cell r="A4337" t="str">
            <v>11460</v>
          </cell>
          <cell r="B4337">
            <v>1920</v>
          </cell>
        </row>
        <row r="4338">
          <cell r="A4338" t="str">
            <v>11461</v>
          </cell>
          <cell r="B4338">
            <v>1390</v>
          </cell>
        </row>
        <row r="4339">
          <cell r="A4339" t="str">
            <v>11462</v>
          </cell>
          <cell r="B4339">
            <v>2140</v>
          </cell>
        </row>
        <row r="4340">
          <cell r="A4340" t="str">
            <v>11465</v>
          </cell>
          <cell r="B4340">
            <v>2340</v>
          </cell>
        </row>
        <row r="4341">
          <cell r="A4341" t="str">
            <v>11472</v>
          </cell>
          <cell r="B4341">
            <v>3470</v>
          </cell>
        </row>
        <row r="4342">
          <cell r="A4342" t="str">
            <v>11473</v>
          </cell>
          <cell r="B4342">
            <v>4120</v>
          </cell>
        </row>
        <row r="4343">
          <cell r="A4343" t="str">
            <v>11474</v>
          </cell>
          <cell r="B4343">
            <v>2030.39</v>
          </cell>
        </row>
        <row r="4344">
          <cell r="A4344" t="str">
            <v>11475</v>
          </cell>
          <cell r="B4344">
            <v>309.39999999999998</v>
          </cell>
        </row>
        <row r="4345">
          <cell r="A4345" t="str">
            <v>11476</v>
          </cell>
          <cell r="B4345">
            <v>595.91</v>
          </cell>
        </row>
        <row r="4346">
          <cell r="A4346" t="str">
            <v>11477</v>
          </cell>
          <cell r="B4346">
            <v>487.17</v>
          </cell>
        </row>
        <row r="4347">
          <cell r="A4347" t="str">
            <v>11478</v>
          </cell>
          <cell r="B4347">
            <v>4320</v>
          </cell>
        </row>
        <row r="4348">
          <cell r="A4348" t="str">
            <v>11479</v>
          </cell>
          <cell r="B4348">
            <v>4730</v>
          </cell>
        </row>
        <row r="4349">
          <cell r="A4349" t="str">
            <v>11480</v>
          </cell>
          <cell r="B4349">
            <v>5810</v>
          </cell>
        </row>
        <row r="4350">
          <cell r="A4350" t="str">
            <v>11485</v>
          </cell>
          <cell r="B4350">
            <v>16250</v>
          </cell>
        </row>
        <row r="4351">
          <cell r="A4351" t="str">
            <v>11488</v>
          </cell>
          <cell r="B4351">
            <v>28750</v>
          </cell>
        </row>
        <row r="4352">
          <cell r="A4352" t="str">
            <v>11489</v>
          </cell>
          <cell r="B4352">
            <v>1220</v>
          </cell>
        </row>
        <row r="4353">
          <cell r="A4353" t="str">
            <v>11490</v>
          </cell>
          <cell r="B4353">
            <v>2560</v>
          </cell>
        </row>
        <row r="4354">
          <cell r="A4354" t="str">
            <v>11504</v>
          </cell>
          <cell r="B4354">
            <v>0.39</v>
          </cell>
        </row>
        <row r="4355">
          <cell r="A4355" t="str">
            <v>11505</v>
          </cell>
          <cell r="B4355">
            <v>27.81</v>
          </cell>
        </row>
        <row r="4356">
          <cell r="A4356" t="str">
            <v>11508</v>
          </cell>
          <cell r="B4356">
            <v>34.715000000000003</v>
          </cell>
        </row>
        <row r="4357">
          <cell r="A4357" t="str">
            <v>11517</v>
          </cell>
          <cell r="B4357">
            <v>0.76</v>
          </cell>
        </row>
        <row r="4358">
          <cell r="A4358" t="str">
            <v>11519</v>
          </cell>
          <cell r="B4358">
            <v>25.1</v>
          </cell>
        </row>
        <row r="4359">
          <cell r="A4359" t="str">
            <v>11520</v>
          </cell>
          <cell r="B4359">
            <v>5.77</v>
          </cell>
        </row>
        <row r="4360">
          <cell r="A4360" t="str">
            <v>11521</v>
          </cell>
          <cell r="B4360">
            <v>22.16</v>
          </cell>
        </row>
        <row r="4361">
          <cell r="A4361" t="str">
            <v>11522</v>
          </cell>
          <cell r="B4361">
            <v>14.67</v>
          </cell>
        </row>
        <row r="4362">
          <cell r="A4362" t="str">
            <v>11523</v>
          </cell>
          <cell r="B4362">
            <v>18.329999999999998</v>
          </cell>
        </row>
        <row r="4363">
          <cell r="A4363" t="str">
            <v>11524</v>
          </cell>
          <cell r="B4363">
            <v>10.63</v>
          </cell>
        </row>
        <row r="4364">
          <cell r="A4364" t="str">
            <v>11525</v>
          </cell>
          <cell r="B4364">
            <v>0.88</v>
          </cell>
        </row>
        <row r="4365">
          <cell r="A4365" t="str">
            <v>11527</v>
          </cell>
          <cell r="B4365">
            <v>49.93</v>
          </cell>
        </row>
        <row r="4366">
          <cell r="A4366" t="str">
            <v>11528</v>
          </cell>
          <cell r="B4366">
            <v>1.7</v>
          </cell>
        </row>
        <row r="4367">
          <cell r="A4367" t="str">
            <v>11530</v>
          </cell>
          <cell r="B4367">
            <v>39.229999999999997</v>
          </cell>
        </row>
        <row r="4368">
          <cell r="A4368" t="str">
            <v>11531</v>
          </cell>
          <cell r="B4368">
            <v>101.91</v>
          </cell>
        </row>
        <row r="4369">
          <cell r="A4369" t="str">
            <v>11533</v>
          </cell>
          <cell r="B4369">
            <v>4.3899999999999997</v>
          </cell>
        </row>
        <row r="4370">
          <cell r="A4370" t="str">
            <v>11536</v>
          </cell>
          <cell r="B4370">
            <v>19.839700000000001</v>
          </cell>
        </row>
        <row r="4371">
          <cell r="A4371" t="str">
            <v>11537</v>
          </cell>
          <cell r="B4371">
            <v>3.2888000000000002</v>
          </cell>
        </row>
        <row r="4372">
          <cell r="A4372" t="str">
            <v>11541</v>
          </cell>
          <cell r="B4372">
            <v>7.2196999999999996</v>
          </cell>
        </row>
        <row r="4373">
          <cell r="A4373" t="str">
            <v>11542</v>
          </cell>
          <cell r="B4373">
            <v>8.1636000000000006</v>
          </cell>
        </row>
        <row r="4374">
          <cell r="A4374" t="str">
            <v>11543</v>
          </cell>
          <cell r="B4374">
            <v>9.3408999999999995</v>
          </cell>
        </row>
        <row r="4375">
          <cell r="A4375" t="str">
            <v>11544</v>
          </cell>
          <cell r="B4375">
            <v>2.3936000000000002</v>
          </cell>
        </row>
        <row r="4376">
          <cell r="A4376" t="str">
            <v>11545</v>
          </cell>
          <cell r="B4376">
            <v>3.4735999999999998</v>
          </cell>
        </row>
        <row r="4377">
          <cell r="A4377" t="str">
            <v>11546</v>
          </cell>
          <cell r="B4377">
            <v>6.5385999999999997</v>
          </cell>
        </row>
        <row r="4378">
          <cell r="A4378" t="str">
            <v>11547</v>
          </cell>
          <cell r="B4378">
            <v>6.72</v>
          </cell>
        </row>
        <row r="4379">
          <cell r="A4379" t="str">
            <v>11548</v>
          </cell>
          <cell r="B4379">
            <v>6.5385999999999997</v>
          </cell>
        </row>
        <row r="4380">
          <cell r="A4380" t="str">
            <v>11549</v>
          </cell>
          <cell r="B4380">
            <v>9.3408999999999995</v>
          </cell>
        </row>
        <row r="4381">
          <cell r="A4381" t="str">
            <v>11550</v>
          </cell>
          <cell r="B4381">
            <v>7.4630000000000001</v>
          </cell>
        </row>
        <row r="4382">
          <cell r="A4382" t="str">
            <v>11551</v>
          </cell>
          <cell r="B4382">
            <v>7.9203000000000001</v>
          </cell>
        </row>
        <row r="4383">
          <cell r="A4383" t="str">
            <v>11552</v>
          </cell>
          <cell r="B4383">
            <v>8.6305999999999994</v>
          </cell>
        </row>
        <row r="4384">
          <cell r="A4384" t="str">
            <v>11553</v>
          </cell>
          <cell r="B4384">
            <v>12.98</v>
          </cell>
        </row>
        <row r="4385">
          <cell r="A4385" t="str">
            <v>11554</v>
          </cell>
          <cell r="B4385">
            <v>9.4284999999999997</v>
          </cell>
        </row>
        <row r="4386">
          <cell r="A4386" t="str">
            <v>11557</v>
          </cell>
          <cell r="B4386">
            <v>7.9203000000000001</v>
          </cell>
        </row>
        <row r="4387">
          <cell r="A4387" t="str">
            <v>11558</v>
          </cell>
          <cell r="B4387">
            <v>15.529199999999999</v>
          </cell>
        </row>
        <row r="4388">
          <cell r="A4388" t="str">
            <v>11563</v>
          </cell>
          <cell r="B4388">
            <v>54.84</v>
          </cell>
        </row>
        <row r="4389">
          <cell r="A4389" t="str">
            <v>11565</v>
          </cell>
          <cell r="B4389">
            <v>48.65</v>
          </cell>
        </row>
        <row r="4390">
          <cell r="A4390" t="str">
            <v>11568</v>
          </cell>
          <cell r="B4390">
            <v>178.5</v>
          </cell>
        </row>
        <row r="4391">
          <cell r="A4391" t="str">
            <v>11570</v>
          </cell>
          <cell r="B4391">
            <v>3.1200999999999999</v>
          </cell>
        </row>
        <row r="4392">
          <cell r="A4392" t="str">
            <v>11571</v>
          </cell>
          <cell r="B4392">
            <v>4.4382000000000001</v>
          </cell>
        </row>
        <row r="4393">
          <cell r="A4393" t="str">
            <v>11572</v>
          </cell>
          <cell r="B4393">
            <v>6.54</v>
          </cell>
        </row>
        <row r="4394">
          <cell r="A4394" t="str">
            <v>11573</v>
          </cell>
          <cell r="B4394">
            <v>7.6798999999999999</v>
          </cell>
        </row>
        <row r="4395">
          <cell r="A4395" t="str">
            <v>11574</v>
          </cell>
          <cell r="B4395">
            <v>10.834300000000001</v>
          </cell>
        </row>
        <row r="4396">
          <cell r="A4396" t="str">
            <v>11575</v>
          </cell>
          <cell r="B4396">
            <v>14.4564</v>
          </cell>
        </row>
        <row r="4397">
          <cell r="A4397" t="str">
            <v>11576</v>
          </cell>
          <cell r="B4397">
            <v>15.957800000000001</v>
          </cell>
        </row>
        <row r="4398">
          <cell r="A4398" t="str">
            <v>11577</v>
          </cell>
          <cell r="B4398">
            <v>26.9</v>
          </cell>
        </row>
        <row r="4399">
          <cell r="A4399" t="str">
            <v>11578</v>
          </cell>
          <cell r="B4399">
            <v>27.276399999999999</v>
          </cell>
        </row>
        <row r="4400">
          <cell r="A4400" t="str">
            <v>11579</v>
          </cell>
          <cell r="B4400">
            <v>51.02</v>
          </cell>
        </row>
        <row r="4401">
          <cell r="A4401" t="str">
            <v>11581</v>
          </cell>
          <cell r="B4401">
            <v>53.97</v>
          </cell>
        </row>
        <row r="4402">
          <cell r="A4402" t="str">
            <v>11582</v>
          </cell>
          <cell r="B4402">
            <v>15.824999999999999</v>
          </cell>
        </row>
        <row r="4403">
          <cell r="A4403" t="str">
            <v>11583</v>
          </cell>
          <cell r="B4403">
            <v>5.03</v>
          </cell>
        </row>
        <row r="4404">
          <cell r="A4404" t="str">
            <v>11584</v>
          </cell>
          <cell r="B4404">
            <v>7.9509999999999996</v>
          </cell>
        </row>
        <row r="4405">
          <cell r="A4405" t="str">
            <v>11585</v>
          </cell>
          <cell r="B4405">
            <v>12.3429</v>
          </cell>
        </row>
        <row r="4406">
          <cell r="A4406" t="str">
            <v>11586</v>
          </cell>
          <cell r="B4406">
            <v>14.26</v>
          </cell>
        </row>
        <row r="4407">
          <cell r="A4407" t="str">
            <v>11587</v>
          </cell>
          <cell r="B4407">
            <v>18.369</v>
          </cell>
        </row>
        <row r="4408">
          <cell r="A4408" t="str">
            <v>11588</v>
          </cell>
          <cell r="B4408">
            <v>28.08</v>
          </cell>
        </row>
        <row r="4409">
          <cell r="A4409" t="str">
            <v>11589</v>
          </cell>
          <cell r="B4409">
            <v>19.61</v>
          </cell>
        </row>
        <row r="4410">
          <cell r="A4410" t="str">
            <v>11590</v>
          </cell>
          <cell r="B4410">
            <v>27.41</v>
          </cell>
        </row>
        <row r="4411">
          <cell r="A4411" t="str">
            <v>11591</v>
          </cell>
          <cell r="B4411">
            <v>34.030700000000003</v>
          </cell>
        </row>
        <row r="4412">
          <cell r="A4412" t="str">
            <v>11592</v>
          </cell>
          <cell r="B4412">
            <v>112.7201</v>
          </cell>
        </row>
        <row r="4413">
          <cell r="A4413" t="str">
            <v>11593</v>
          </cell>
          <cell r="B4413">
            <v>51.357999999999997</v>
          </cell>
        </row>
        <row r="4414">
          <cell r="A4414" t="str">
            <v>11594</v>
          </cell>
          <cell r="B4414">
            <v>36.17</v>
          </cell>
        </row>
        <row r="4415">
          <cell r="A4415" t="str">
            <v>11596</v>
          </cell>
          <cell r="B4415">
            <v>38.28</v>
          </cell>
        </row>
        <row r="4416">
          <cell r="A4416" t="str">
            <v>11597</v>
          </cell>
          <cell r="B4416">
            <v>7.16</v>
          </cell>
        </row>
        <row r="4417">
          <cell r="A4417" t="str">
            <v>11599</v>
          </cell>
          <cell r="B4417">
            <v>3.19</v>
          </cell>
        </row>
        <row r="4418">
          <cell r="A4418" t="str">
            <v>11600</v>
          </cell>
          <cell r="B4418">
            <v>4.8602999999999996</v>
          </cell>
        </row>
        <row r="4419">
          <cell r="A4419" t="str">
            <v>11601</v>
          </cell>
          <cell r="B4419">
            <v>0.1</v>
          </cell>
        </row>
        <row r="4420">
          <cell r="A4420" t="str">
            <v>11602</v>
          </cell>
          <cell r="B4420">
            <v>0.14000000000000001</v>
          </cell>
        </row>
        <row r="4421">
          <cell r="A4421" t="str">
            <v>11607</v>
          </cell>
          <cell r="B4421">
            <v>129.28</v>
          </cell>
        </row>
        <row r="4422">
          <cell r="A4422" t="str">
            <v>11608</v>
          </cell>
          <cell r="B4422">
            <v>4.9000000000000004</v>
          </cell>
        </row>
        <row r="4423">
          <cell r="A4423" t="str">
            <v>11609</v>
          </cell>
          <cell r="B4423">
            <v>85</v>
          </cell>
        </row>
        <row r="4424">
          <cell r="A4424" t="str">
            <v>11610</v>
          </cell>
          <cell r="B4424">
            <v>53</v>
          </cell>
        </row>
        <row r="4425">
          <cell r="A4425" t="str">
            <v>11611</v>
          </cell>
          <cell r="B4425">
            <v>3.7</v>
          </cell>
        </row>
        <row r="4426">
          <cell r="A4426" t="str">
            <v>11612</v>
          </cell>
          <cell r="B4426">
            <v>53</v>
          </cell>
        </row>
        <row r="4427">
          <cell r="A4427" t="str">
            <v>11624</v>
          </cell>
          <cell r="B4427">
            <v>46</v>
          </cell>
        </row>
        <row r="4428">
          <cell r="A4428" t="str">
            <v>11625</v>
          </cell>
          <cell r="B4428">
            <v>13.01</v>
          </cell>
        </row>
        <row r="4429">
          <cell r="A4429" t="str">
            <v>11626</v>
          </cell>
          <cell r="B4429">
            <v>9.06</v>
          </cell>
        </row>
        <row r="4430">
          <cell r="A4430" t="str">
            <v>11627</v>
          </cell>
          <cell r="B4430">
            <v>8.5</v>
          </cell>
        </row>
        <row r="4431">
          <cell r="A4431" t="str">
            <v>11629</v>
          </cell>
          <cell r="B4431">
            <v>498</v>
          </cell>
        </row>
        <row r="4432">
          <cell r="A4432" t="str">
            <v>11630</v>
          </cell>
          <cell r="B4432">
            <v>89.9</v>
          </cell>
        </row>
        <row r="4433">
          <cell r="A4433" t="str">
            <v>11631</v>
          </cell>
          <cell r="B4433">
            <v>198</v>
          </cell>
        </row>
        <row r="4434">
          <cell r="A4434" t="str">
            <v>11632</v>
          </cell>
          <cell r="B4434">
            <v>390</v>
          </cell>
        </row>
        <row r="4435">
          <cell r="A4435" t="str">
            <v>11633</v>
          </cell>
          <cell r="B4435">
            <v>26.176200000000001</v>
          </cell>
        </row>
        <row r="4436">
          <cell r="A4436" t="str">
            <v>11634</v>
          </cell>
          <cell r="B4436">
            <v>6.79</v>
          </cell>
        </row>
        <row r="4437">
          <cell r="A4437" t="str">
            <v>11635</v>
          </cell>
          <cell r="B4437">
            <v>18</v>
          </cell>
        </row>
        <row r="4438">
          <cell r="A4438" t="str">
            <v>11636</v>
          </cell>
          <cell r="B4438">
            <v>60.15</v>
          </cell>
        </row>
        <row r="4439">
          <cell r="A4439" t="str">
            <v>11641</v>
          </cell>
          <cell r="B4439">
            <v>16.009</v>
          </cell>
        </row>
        <row r="4440">
          <cell r="A4440" t="str">
            <v>11645</v>
          </cell>
          <cell r="B4440">
            <v>1950</v>
          </cell>
        </row>
        <row r="4441">
          <cell r="A4441" t="str">
            <v>11646</v>
          </cell>
          <cell r="B4441">
            <v>3809.47</v>
          </cell>
        </row>
        <row r="4442">
          <cell r="A4442" t="str">
            <v>11649</v>
          </cell>
          <cell r="B4442">
            <v>8.5</v>
          </cell>
        </row>
        <row r="4443">
          <cell r="A4443" t="str">
            <v>11651</v>
          </cell>
          <cell r="B4443">
            <v>122.89</v>
          </cell>
        </row>
        <row r="4444">
          <cell r="A4444" t="str">
            <v>11652</v>
          </cell>
          <cell r="B4444">
            <v>28.97</v>
          </cell>
        </row>
        <row r="4445">
          <cell r="A4445" t="str">
            <v>11653</v>
          </cell>
          <cell r="B4445">
            <v>13.99</v>
          </cell>
        </row>
        <row r="4446">
          <cell r="A4446" t="str">
            <v>11654</v>
          </cell>
          <cell r="B4446">
            <v>12.6</v>
          </cell>
        </row>
        <row r="4447">
          <cell r="A4447" t="str">
            <v>11656</v>
          </cell>
          <cell r="B4447">
            <v>45.79</v>
          </cell>
        </row>
        <row r="4448">
          <cell r="A4448" t="str">
            <v>11658</v>
          </cell>
          <cell r="B4448">
            <v>9.7799999999999994</v>
          </cell>
        </row>
        <row r="4449">
          <cell r="A4449" t="str">
            <v>11659</v>
          </cell>
          <cell r="B4449">
            <v>28.127700000000001</v>
          </cell>
        </row>
        <row r="4450">
          <cell r="A4450" t="str">
            <v>11660</v>
          </cell>
          <cell r="B4450">
            <v>448.839</v>
          </cell>
        </row>
        <row r="4451">
          <cell r="A4451" t="str">
            <v>11661</v>
          </cell>
          <cell r="B4451">
            <v>76.992599999999996</v>
          </cell>
        </row>
        <row r="4452">
          <cell r="A4452" t="str">
            <v>11662</v>
          </cell>
          <cell r="B4452">
            <v>16.48</v>
          </cell>
        </row>
        <row r="4453">
          <cell r="A4453" t="str">
            <v>11663</v>
          </cell>
          <cell r="B4453">
            <v>565.82550000000003</v>
          </cell>
        </row>
        <row r="4454">
          <cell r="A4454" t="str">
            <v>11665</v>
          </cell>
          <cell r="B4454">
            <v>337.62060000000002</v>
          </cell>
        </row>
        <row r="4455">
          <cell r="A4455" t="str">
            <v>11666</v>
          </cell>
          <cell r="B4455">
            <v>840</v>
          </cell>
        </row>
        <row r="4456">
          <cell r="A4456" t="str">
            <v>11668</v>
          </cell>
          <cell r="B4456">
            <v>773.35</v>
          </cell>
        </row>
        <row r="4457">
          <cell r="A4457" t="str">
            <v>11669</v>
          </cell>
          <cell r="B4457">
            <v>1073.3565000000001</v>
          </cell>
        </row>
        <row r="4458">
          <cell r="A4458" t="str">
            <v>11671</v>
          </cell>
          <cell r="B4458">
            <v>312.08999999999997</v>
          </cell>
        </row>
        <row r="4459">
          <cell r="A4459" t="str">
            <v>11674</v>
          </cell>
          <cell r="B4459">
            <v>348.9</v>
          </cell>
        </row>
        <row r="4460">
          <cell r="A4460" t="str">
            <v>11676</v>
          </cell>
          <cell r="B4460">
            <v>924.01990000000001</v>
          </cell>
        </row>
        <row r="4461">
          <cell r="A4461" t="str">
            <v>11677</v>
          </cell>
          <cell r="B4461">
            <v>924.01990000000001</v>
          </cell>
        </row>
        <row r="4462">
          <cell r="A4462" t="str">
            <v>11680</v>
          </cell>
          <cell r="B4462">
            <v>1346.2956999999999</v>
          </cell>
        </row>
        <row r="4463">
          <cell r="A4463" t="str">
            <v>11681</v>
          </cell>
          <cell r="B4463">
            <v>4934.3063000000002</v>
          </cell>
        </row>
        <row r="4464">
          <cell r="A4464" t="str">
            <v>11684</v>
          </cell>
          <cell r="B4464">
            <v>120.6074</v>
          </cell>
        </row>
        <row r="4465">
          <cell r="A4465" t="str">
            <v>11690</v>
          </cell>
          <cell r="B4465">
            <v>1790.8652999999999</v>
          </cell>
        </row>
        <row r="4466">
          <cell r="A4466" t="str">
            <v>11692</v>
          </cell>
          <cell r="B4466">
            <v>503.06920000000002</v>
          </cell>
        </row>
        <row r="4467">
          <cell r="A4467" t="str">
            <v>11694</v>
          </cell>
          <cell r="B4467">
            <v>780</v>
          </cell>
        </row>
        <row r="4468">
          <cell r="A4468" t="str">
            <v>11695</v>
          </cell>
          <cell r="B4468">
            <v>440</v>
          </cell>
        </row>
        <row r="4469">
          <cell r="A4469" t="str">
            <v>11696</v>
          </cell>
          <cell r="B4469">
            <v>3241.1365000000001</v>
          </cell>
        </row>
        <row r="4470">
          <cell r="A4470" t="str">
            <v>11700</v>
          </cell>
          <cell r="B4470">
            <v>2938.9967000000001</v>
          </cell>
        </row>
        <row r="4471">
          <cell r="A4471" t="str">
            <v>11715</v>
          </cell>
          <cell r="B4471">
            <v>13.5345</v>
          </cell>
        </row>
        <row r="4472">
          <cell r="A4472" t="str">
            <v>11716</v>
          </cell>
          <cell r="B4472">
            <v>102.4842</v>
          </cell>
        </row>
        <row r="4473">
          <cell r="A4473" t="str">
            <v>11717</v>
          </cell>
          <cell r="B4473">
            <v>40.038699999999999</v>
          </cell>
        </row>
        <row r="4474">
          <cell r="A4474" t="str">
            <v>11720</v>
          </cell>
          <cell r="B4474">
            <v>49.9071</v>
          </cell>
        </row>
        <row r="4475">
          <cell r="A4475" t="str">
            <v>11721</v>
          </cell>
          <cell r="B4475">
            <v>62.815199999999997</v>
          </cell>
        </row>
        <row r="4476">
          <cell r="A4476" t="str">
            <v>11722</v>
          </cell>
          <cell r="B4476">
            <v>47.28</v>
          </cell>
        </row>
        <row r="4477">
          <cell r="A4477" t="str">
            <v>11726</v>
          </cell>
          <cell r="B4477">
            <v>31.63</v>
          </cell>
        </row>
        <row r="4478">
          <cell r="A4478" t="str">
            <v>11728</v>
          </cell>
          <cell r="B4478">
            <v>39.270000000000003</v>
          </cell>
        </row>
        <row r="4479">
          <cell r="A4479" t="str">
            <v>11729</v>
          </cell>
          <cell r="B4479">
            <v>29.18</v>
          </cell>
        </row>
        <row r="4480">
          <cell r="A4480" t="str">
            <v>11730</v>
          </cell>
          <cell r="B4480">
            <v>62.025500000000001</v>
          </cell>
        </row>
        <row r="4481">
          <cell r="A4481" t="str">
            <v>11732</v>
          </cell>
          <cell r="B4481">
            <v>73.751800000000003</v>
          </cell>
        </row>
        <row r="4482">
          <cell r="A4482" t="str">
            <v>11733</v>
          </cell>
          <cell r="B4482">
            <v>87.963399999999993</v>
          </cell>
        </row>
        <row r="4483">
          <cell r="A4483" t="str">
            <v>11735</v>
          </cell>
          <cell r="B4483">
            <v>113.23350000000001</v>
          </cell>
        </row>
        <row r="4484">
          <cell r="A4484" t="str">
            <v>11736</v>
          </cell>
          <cell r="B4484">
            <v>100.3685</v>
          </cell>
        </row>
        <row r="4485">
          <cell r="A4485" t="str">
            <v>11739</v>
          </cell>
          <cell r="B4485">
            <v>54.010899999999999</v>
          </cell>
        </row>
        <row r="4486">
          <cell r="A4486" t="str">
            <v>11740</v>
          </cell>
          <cell r="B4486">
            <v>77.989000000000004</v>
          </cell>
        </row>
        <row r="4487">
          <cell r="A4487" t="str">
            <v>11741</v>
          </cell>
          <cell r="B4487">
            <v>112.89400000000001</v>
          </cell>
        </row>
        <row r="4488">
          <cell r="A4488" t="str">
            <v>11742</v>
          </cell>
          <cell r="B4488">
            <v>117.9415</v>
          </cell>
        </row>
        <row r="4489">
          <cell r="A4489" t="str">
            <v>11744</v>
          </cell>
          <cell r="B4489">
            <v>102</v>
          </cell>
        </row>
        <row r="4490">
          <cell r="A4490" t="str">
            <v>11745</v>
          </cell>
          <cell r="B4490">
            <v>97.5</v>
          </cell>
        </row>
        <row r="4491">
          <cell r="A4491" t="str">
            <v>11746</v>
          </cell>
          <cell r="B4491">
            <v>167.89</v>
          </cell>
        </row>
        <row r="4492">
          <cell r="A4492" t="str">
            <v>11747</v>
          </cell>
          <cell r="B4492">
            <v>214.45</v>
          </cell>
        </row>
        <row r="4493">
          <cell r="A4493" t="str">
            <v>11749</v>
          </cell>
          <cell r="B4493">
            <v>0.28000000000000003</v>
          </cell>
        </row>
        <row r="4494">
          <cell r="A4494" t="str">
            <v>11750</v>
          </cell>
          <cell r="B4494">
            <v>0.38</v>
          </cell>
        </row>
        <row r="4495">
          <cell r="A4495" t="str">
            <v>11752</v>
          </cell>
          <cell r="B4495">
            <v>130</v>
          </cell>
        </row>
        <row r="4496">
          <cell r="A4496" t="str">
            <v>11753</v>
          </cell>
          <cell r="B4496">
            <v>9.36</v>
          </cell>
        </row>
        <row r="4497">
          <cell r="A4497" t="str">
            <v>11757</v>
          </cell>
          <cell r="B4497">
            <v>2.64</v>
          </cell>
        </row>
        <row r="4498">
          <cell r="A4498" t="str">
            <v>11758</v>
          </cell>
          <cell r="B4498">
            <v>1.88</v>
          </cell>
        </row>
        <row r="4499">
          <cell r="A4499" t="str">
            <v>11759</v>
          </cell>
          <cell r="B4499">
            <v>2.5</v>
          </cell>
        </row>
        <row r="4500">
          <cell r="A4500" t="str">
            <v>11760</v>
          </cell>
          <cell r="B4500">
            <v>0.23</v>
          </cell>
        </row>
        <row r="4501">
          <cell r="A4501" t="str">
            <v>11763</v>
          </cell>
          <cell r="B4501">
            <v>626.24</v>
          </cell>
        </row>
        <row r="4502">
          <cell r="A4502" t="str">
            <v>11765</v>
          </cell>
          <cell r="B4502">
            <v>1088.71</v>
          </cell>
        </row>
        <row r="4503">
          <cell r="A4503" t="str">
            <v>11769</v>
          </cell>
          <cell r="B4503">
            <v>102.94</v>
          </cell>
        </row>
        <row r="4504">
          <cell r="A4504" t="str">
            <v>11771</v>
          </cell>
          <cell r="B4504">
            <v>121.8</v>
          </cell>
        </row>
        <row r="4505">
          <cell r="A4505" t="str">
            <v>11772</v>
          </cell>
          <cell r="B4505">
            <v>156.46</v>
          </cell>
        </row>
        <row r="4506">
          <cell r="A4506" t="str">
            <v>11773</v>
          </cell>
          <cell r="B4506">
            <v>398.09</v>
          </cell>
        </row>
        <row r="4507">
          <cell r="A4507" t="str">
            <v>11774</v>
          </cell>
          <cell r="B4507">
            <v>38.628100000000003</v>
          </cell>
        </row>
        <row r="4508">
          <cell r="A4508" t="str">
            <v>11775</v>
          </cell>
          <cell r="B4508">
            <v>3.18</v>
          </cell>
        </row>
        <row r="4509">
          <cell r="A4509" t="str">
            <v>11776</v>
          </cell>
          <cell r="B4509">
            <v>18.091899999999999</v>
          </cell>
        </row>
        <row r="4510">
          <cell r="A4510" t="str">
            <v>11777</v>
          </cell>
          <cell r="B4510">
            <v>3.0390000000000001</v>
          </cell>
        </row>
        <row r="4511">
          <cell r="A4511" t="str">
            <v>11778</v>
          </cell>
          <cell r="B4511">
            <v>14.932600000000001</v>
          </cell>
        </row>
        <row r="4512">
          <cell r="A4512" t="str">
            <v>11782</v>
          </cell>
          <cell r="B4512">
            <v>47.9</v>
          </cell>
        </row>
        <row r="4513">
          <cell r="A4513" t="str">
            <v>11783</v>
          </cell>
          <cell r="B4513">
            <v>78.599999999999994</v>
          </cell>
        </row>
        <row r="4514">
          <cell r="A4514" t="str">
            <v>11784</v>
          </cell>
          <cell r="B4514">
            <v>94.72</v>
          </cell>
        </row>
        <row r="4515">
          <cell r="A4515" t="str">
            <v>11785</v>
          </cell>
          <cell r="B4515">
            <v>209.25</v>
          </cell>
        </row>
        <row r="4516">
          <cell r="A4516" t="str">
            <v>11788</v>
          </cell>
          <cell r="B4516">
            <v>11.71</v>
          </cell>
        </row>
        <row r="4517">
          <cell r="A4517" t="str">
            <v>11789</v>
          </cell>
          <cell r="B4517">
            <v>18.75</v>
          </cell>
        </row>
        <row r="4518">
          <cell r="A4518" t="str">
            <v>11793</v>
          </cell>
          <cell r="B4518">
            <v>28.18</v>
          </cell>
        </row>
        <row r="4519">
          <cell r="A4519" t="str">
            <v>11794</v>
          </cell>
          <cell r="B4519">
            <v>14.138400000000001</v>
          </cell>
        </row>
        <row r="4520">
          <cell r="A4520" t="str">
            <v>11796</v>
          </cell>
          <cell r="B4520">
            <v>9.5500000000000007</v>
          </cell>
        </row>
        <row r="4521">
          <cell r="A4521" t="str">
            <v>11798</v>
          </cell>
          <cell r="B4521">
            <v>49.95</v>
          </cell>
        </row>
        <row r="4522">
          <cell r="A4522" t="str">
            <v>11800</v>
          </cell>
          <cell r="B4522">
            <v>26.86</v>
          </cell>
        </row>
        <row r="4523">
          <cell r="A4523" t="str">
            <v>11801</v>
          </cell>
          <cell r="B4523">
            <v>28.86</v>
          </cell>
        </row>
        <row r="4524">
          <cell r="A4524" t="str">
            <v>11802</v>
          </cell>
          <cell r="B4524">
            <v>26.86</v>
          </cell>
        </row>
        <row r="4525">
          <cell r="A4525" t="str">
            <v>11803</v>
          </cell>
          <cell r="B4525">
            <v>33.36</v>
          </cell>
        </row>
        <row r="4526">
          <cell r="A4526" t="str">
            <v>11804</v>
          </cell>
          <cell r="B4526">
            <v>33.36</v>
          </cell>
        </row>
        <row r="4527">
          <cell r="A4527" t="str">
            <v>11806</v>
          </cell>
          <cell r="B4527">
            <v>776</v>
          </cell>
        </row>
        <row r="4528">
          <cell r="A4528" t="str">
            <v>11807</v>
          </cell>
          <cell r="B4528">
            <v>1379</v>
          </cell>
        </row>
        <row r="4529">
          <cell r="A4529" t="str">
            <v>11808</v>
          </cell>
          <cell r="B4529">
            <v>2199</v>
          </cell>
        </row>
        <row r="4530">
          <cell r="A4530" t="str">
            <v>11809</v>
          </cell>
          <cell r="B4530">
            <v>2720</v>
          </cell>
        </row>
        <row r="4531">
          <cell r="A4531" t="str">
            <v>11810</v>
          </cell>
          <cell r="B4531">
            <v>5582.19</v>
          </cell>
        </row>
        <row r="4532">
          <cell r="A4532" t="str">
            <v>11814</v>
          </cell>
          <cell r="B4532">
            <v>16.149999999999999</v>
          </cell>
        </row>
        <row r="4533">
          <cell r="A4533" t="str">
            <v>11815</v>
          </cell>
          <cell r="B4533">
            <v>6.18</v>
          </cell>
        </row>
        <row r="4534">
          <cell r="A4534" t="str">
            <v>11816</v>
          </cell>
          <cell r="B4534">
            <v>8.19</v>
          </cell>
        </row>
        <row r="4535">
          <cell r="A4535" t="str">
            <v>11817</v>
          </cell>
          <cell r="B4535">
            <v>10.25</v>
          </cell>
        </row>
        <row r="4536">
          <cell r="A4536" t="str">
            <v>11818</v>
          </cell>
          <cell r="B4536">
            <v>15.4</v>
          </cell>
        </row>
        <row r="4537">
          <cell r="A4537" t="str">
            <v>11819</v>
          </cell>
          <cell r="B4537">
            <v>20.55</v>
          </cell>
        </row>
        <row r="4538">
          <cell r="A4538" t="str">
            <v>11820</v>
          </cell>
          <cell r="B4538">
            <v>28.84</v>
          </cell>
        </row>
        <row r="4539">
          <cell r="A4539" t="str">
            <v>11821</v>
          </cell>
          <cell r="B4539">
            <v>38.47</v>
          </cell>
        </row>
        <row r="4540">
          <cell r="A4540" t="str">
            <v>11822</v>
          </cell>
          <cell r="B4540">
            <v>52.63</v>
          </cell>
        </row>
        <row r="4541">
          <cell r="A4541" t="str">
            <v>11823</v>
          </cell>
          <cell r="B4541">
            <v>71.760000000000005</v>
          </cell>
        </row>
        <row r="4542">
          <cell r="A4542" t="str">
            <v>11824</v>
          </cell>
          <cell r="B4542">
            <v>52.176099999999998</v>
          </cell>
        </row>
        <row r="4543">
          <cell r="A4543" t="str">
            <v>11825</v>
          </cell>
          <cell r="B4543">
            <v>46.082500000000003</v>
          </cell>
        </row>
        <row r="4544">
          <cell r="A4544" t="str">
            <v>11843</v>
          </cell>
          <cell r="B4544">
            <v>42.23</v>
          </cell>
        </row>
        <row r="4545">
          <cell r="A4545" t="str">
            <v>11844</v>
          </cell>
          <cell r="B4545">
            <v>23.54</v>
          </cell>
        </row>
        <row r="4546">
          <cell r="A4546" t="str">
            <v>11845</v>
          </cell>
          <cell r="B4546">
            <v>17.87</v>
          </cell>
        </row>
        <row r="4547">
          <cell r="A4547" t="str">
            <v>11846</v>
          </cell>
          <cell r="B4547">
            <v>106.77</v>
          </cell>
        </row>
        <row r="4548">
          <cell r="A4548" t="str">
            <v>11847</v>
          </cell>
          <cell r="B4548">
            <v>159.96</v>
          </cell>
        </row>
        <row r="4549">
          <cell r="A4549" t="str">
            <v>11848</v>
          </cell>
          <cell r="B4549">
            <v>0.6</v>
          </cell>
        </row>
        <row r="4550">
          <cell r="A4550" t="str">
            <v>11849</v>
          </cell>
          <cell r="B4550">
            <v>0.71</v>
          </cell>
        </row>
        <row r="4551">
          <cell r="A4551" t="str">
            <v>11850</v>
          </cell>
          <cell r="B4551">
            <v>1.1100000000000001</v>
          </cell>
        </row>
        <row r="4552">
          <cell r="A4552" t="str">
            <v>11851</v>
          </cell>
          <cell r="B4552">
            <v>1.21</v>
          </cell>
        </row>
        <row r="4553">
          <cell r="A4553" t="str">
            <v>11852</v>
          </cell>
          <cell r="B4553">
            <v>1.27</v>
          </cell>
        </row>
        <row r="4554">
          <cell r="A4554" t="str">
            <v>11853</v>
          </cell>
          <cell r="B4554">
            <v>8.43</v>
          </cell>
        </row>
        <row r="4555">
          <cell r="A4555" t="str">
            <v>11854</v>
          </cell>
          <cell r="B4555">
            <v>12.26</v>
          </cell>
        </row>
        <row r="4556">
          <cell r="A4556" t="str">
            <v>11855</v>
          </cell>
          <cell r="B4556">
            <v>2.16</v>
          </cell>
        </row>
        <row r="4557">
          <cell r="A4557" t="str">
            <v>11856</v>
          </cell>
          <cell r="B4557">
            <v>33.85</v>
          </cell>
        </row>
        <row r="4558">
          <cell r="A4558" t="str">
            <v>11857</v>
          </cell>
          <cell r="B4558">
            <v>49.31</v>
          </cell>
        </row>
        <row r="4559">
          <cell r="A4559" t="str">
            <v>11858</v>
          </cell>
          <cell r="B4559">
            <v>75.8</v>
          </cell>
        </row>
        <row r="4560">
          <cell r="A4560" t="str">
            <v>11859</v>
          </cell>
          <cell r="B4560">
            <v>330.59</v>
          </cell>
        </row>
        <row r="4561">
          <cell r="A4561" t="str">
            <v>11860</v>
          </cell>
          <cell r="B4561">
            <v>381.87</v>
          </cell>
        </row>
        <row r="4562">
          <cell r="A4562" t="str">
            <v>11861</v>
          </cell>
          <cell r="B4562">
            <v>491.34</v>
          </cell>
        </row>
        <row r="4563">
          <cell r="A4563" t="str">
            <v>11862</v>
          </cell>
          <cell r="B4563">
            <v>543.87</v>
          </cell>
        </row>
        <row r="4564">
          <cell r="A4564" t="str">
            <v>11863</v>
          </cell>
          <cell r="B4564">
            <v>951.16</v>
          </cell>
        </row>
        <row r="4565">
          <cell r="A4565" t="str">
            <v>11864</v>
          </cell>
          <cell r="B4565">
            <v>72</v>
          </cell>
        </row>
        <row r="4566">
          <cell r="A4566" t="str">
            <v>11865</v>
          </cell>
          <cell r="B4566">
            <v>73.23</v>
          </cell>
        </row>
        <row r="4567">
          <cell r="A4567" t="str">
            <v>11866</v>
          </cell>
          <cell r="B4567">
            <v>85.79</v>
          </cell>
        </row>
        <row r="4568">
          <cell r="A4568" t="str">
            <v>11867</v>
          </cell>
          <cell r="B4568">
            <v>175.77</v>
          </cell>
        </row>
        <row r="4569">
          <cell r="A4569" t="str">
            <v>11868</v>
          </cell>
          <cell r="B4569">
            <v>85.08</v>
          </cell>
        </row>
        <row r="4570">
          <cell r="A4570" t="str">
            <v>11869</v>
          </cell>
          <cell r="B4570">
            <v>112.66</v>
          </cell>
        </row>
        <row r="4571">
          <cell r="A4571" t="str">
            <v>11870</v>
          </cell>
          <cell r="B4571">
            <v>134.38999999999999</v>
          </cell>
        </row>
        <row r="4572">
          <cell r="A4572" t="str">
            <v>11871</v>
          </cell>
          <cell r="B4572">
            <v>184.19</v>
          </cell>
        </row>
        <row r="4573">
          <cell r="A4573" t="str">
            <v>11872</v>
          </cell>
          <cell r="B4573">
            <v>205.69</v>
          </cell>
        </row>
        <row r="4574">
          <cell r="A4574" t="str">
            <v>11873</v>
          </cell>
          <cell r="B4574">
            <v>1158.75</v>
          </cell>
        </row>
        <row r="4575">
          <cell r="A4575" t="str">
            <v>11874</v>
          </cell>
          <cell r="B4575">
            <v>3.2155999999999998</v>
          </cell>
        </row>
        <row r="4576">
          <cell r="A4576" t="str">
            <v>11875</v>
          </cell>
          <cell r="B4576">
            <v>4.9272999999999998</v>
          </cell>
        </row>
        <row r="4577">
          <cell r="A4577" t="str">
            <v>11876</v>
          </cell>
          <cell r="B4577">
            <v>7.2336999999999998</v>
          </cell>
        </row>
        <row r="4578">
          <cell r="A4578" t="str">
            <v>11877</v>
          </cell>
          <cell r="B4578">
            <v>9.7738999999999994</v>
          </cell>
        </row>
        <row r="4579">
          <cell r="A4579" t="str">
            <v>11878</v>
          </cell>
          <cell r="B4579">
            <v>17.391300000000001</v>
          </cell>
        </row>
        <row r="4580">
          <cell r="A4580" t="str">
            <v>11879</v>
          </cell>
          <cell r="B4580">
            <v>25.0778</v>
          </cell>
        </row>
        <row r="4581">
          <cell r="A4581" t="str">
            <v>11880</v>
          </cell>
          <cell r="B4581">
            <v>41.778199999999998</v>
          </cell>
        </row>
        <row r="4582">
          <cell r="A4582" t="str">
            <v>11881</v>
          </cell>
          <cell r="B4582">
            <v>54.866399999999999</v>
          </cell>
        </row>
        <row r="4583">
          <cell r="A4583" t="str">
            <v>11882</v>
          </cell>
          <cell r="B4583">
            <v>1.4681999999999999</v>
          </cell>
        </row>
        <row r="4584">
          <cell r="A4584" t="str">
            <v>11883</v>
          </cell>
          <cell r="B4584">
            <v>2.2351000000000001</v>
          </cell>
        </row>
        <row r="4585">
          <cell r="A4585" t="str">
            <v>11884</v>
          </cell>
          <cell r="B4585">
            <v>3.3033000000000001</v>
          </cell>
        </row>
        <row r="4586">
          <cell r="A4586" t="str">
            <v>11885</v>
          </cell>
          <cell r="B4586">
            <v>4.5862999999999996</v>
          </cell>
        </row>
        <row r="4587">
          <cell r="A4587" t="str">
            <v>11886</v>
          </cell>
          <cell r="B4587">
            <v>7.4137000000000004</v>
          </cell>
        </row>
        <row r="4588">
          <cell r="A4588" t="str">
            <v>11887</v>
          </cell>
          <cell r="B4588">
            <v>11.469200000000001</v>
          </cell>
        </row>
        <row r="4589">
          <cell r="A4589" t="str">
            <v>11888</v>
          </cell>
          <cell r="B4589">
            <v>17.91</v>
          </cell>
        </row>
        <row r="4590">
          <cell r="A4590" t="str">
            <v>11889</v>
          </cell>
          <cell r="B4590">
            <v>24.753799999999998</v>
          </cell>
        </row>
        <row r="4591">
          <cell r="A4591" t="str">
            <v>11890</v>
          </cell>
          <cell r="B4591">
            <v>35.150399999999998</v>
          </cell>
        </row>
        <row r="4592">
          <cell r="A4592" t="str">
            <v>11891</v>
          </cell>
          <cell r="B4592">
            <v>49.105499999999999</v>
          </cell>
        </row>
        <row r="4593">
          <cell r="A4593" t="str">
            <v>11892</v>
          </cell>
          <cell r="B4593">
            <v>65.283900000000003</v>
          </cell>
        </row>
        <row r="4594">
          <cell r="A4594" t="str">
            <v>11893</v>
          </cell>
          <cell r="B4594">
            <v>79.981300000000005</v>
          </cell>
        </row>
        <row r="4595">
          <cell r="A4595" t="str">
            <v>11894</v>
          </cell>
          <cell r="B4595">
            <v>106.3205</v>
          </cell>
        </row>
        <row r="4596">
          <cell r="A4596" t="str">
            <v>11895</v>
          </cell>
          <cell r="B4596">
            <v>126.27589999999999</v>
          </cell>
        </row>
        <row r="4597">
          <cell r="A4597" t="str">
            <v>11896</v>
          </cell>
          <cell r="B4597">
            <v>170.51150000000001</v>
          </cell>
        </row>
        <row r="4598">
          <cell r="A4598" t="str">
            <v>11897</v>
          </cell>
          <cell r="B4598">
            <v>1.5941000000000001</v>
          </cell>
        </row>
        <row r="4599">
          <cell r="A4599" t="str">
            <v>11898</v>
          </cell>
          <cell r="B4599">
            <v>2.88</v>
          </cell>
        </row>
        <row r="4600">
          <cell r="A4600" t="str">
            <v>11899</v>
          </cell>
          <cell r="B4600">
            <v>36.86</v>
          </cell>
        </row>
        <row r="4601">
          <cell r="A4601" t="str">
            <v>11900</v>
          </cell>
          <cell r="B4601">
            <v>87.36</v>
          </cell>
        </row>
        <row r="4602">
          <cell r="A4602" t="str">
            <v>11901</v>
          </cell>
          <cell r="B4602">
            <v>93.52</v>
          </cell>
        </row>
        <row r="4603">
          <cell r="A4603" t="str">
            <v>11902</v>
          </cell>
          <cell r="B4603">
            <v>124.35</v>
          </cell>
        </row>
        <row r="4604">
          <cell r="A4604" t="str">
            <v>11904</v>
          </cell>
          <cell r="B4604">
            <v>2.4441000000000002</v>
          </cell>
        </row>
        <row r="4605">
          <cell r="A4605" t="str">
            <v>11905</v>
          </cell>
          <cell r="B4605">
            <v>3.3704999999999998</v>
          </cell>
        </row>
        <row r="4606">
          <cell r="A4606" t="str">
            <v>11906</v>
          </cell>
          <cell r="B4606">
            <v>5.66</v>
          </cell>
        </row>
        <row r="4607">
          <cell r="A4607" t="str">
            <v>11907</v>
          </cell>
          <cell r="B4607">
            <v>6.4518000000000004</v>
          </cell>
        </row>
        <row r="4608">
          <cell r="A4608" t="str">
            <v>11908</v>
          </cell>
          <cell r="B4608">
            <v>3.33</v>
          </cell>
        </row>
        <row r="4609">
          <cell r="A4609" t="str">
            <v>11909</v>
          </cell>
          <cell r="B4609">
            <v>5.16</v>
          </cell>
        </row>
        <row r="4610">
          <cell r="A4610" t="str">
            <v>11910</v>
          </cell>
          <cell r="B4610">
            <v>6.27</v>
          </cell>
        </row>
        <row r="4611">
          <cell r="A4611" t="str">
            <v>11911</v>
          </cell>
          <cell r="B4611">
            <v>7.23</v>
          </cell>
        </row>
        <row r="4612">
          <cell r="A4612" t="str">
            <v>11912</v>
          </cell>
          <cell r="B4612">
            <v>0.89</v>
          </cell>
        </row>
        <row r="4613">
          <cell r="A4613" t="str">
            <v>11913</v>
          </cell>
          <cell r="B4613">
            <v>1.6984999999999999</v>
          </cell>
        </row>
        <row r="4614">
          <cell r="A4614" t="str">
            <v>11914</v>
          </cell>
          <cell r="B4614">
            <v>2.2599999999999998</v>
          </cell>
        </row>
        <row r="4615">
          <cell r="A4615" t="str">
            <v>11915</v>
          </cell>
          <cell r="B4615">
            <v>4.72</v>
          </cell>
        </row>
        <row r="4616">
          <cell r="A4616" t="str">
            <v>11920</v>
          </cell>
          <cell r="B4616">
            <v>0.77249999999999996</v>
          </cell>
        </row>
        <row r="4617">
          <cell r="A4617" t="str">
            <v>11921</v>
          </cell>
          <cell r="B4617">
            <v>0.86119999999999997</v>
          </cell>
        </row>
        <row r="4618">
          <cell r="A4618" t="str">
            <v>11922</v>
          </cell>
          <cell r="B4618">
            <v>80.86</v>
          </cell>
        </row>
        <row r="4619">
          <cell r="A4619" t="str">
            <v>11923</v>
          </cell>
          <cell r="B4619">
            <v>27.13</v>
          </cell>
        </row>
        <row r="4620">
          <cell r="A4620" t="str">
            <v>11924</v>
          </cell>
          <cell r="B4620">
            <v>97.85</v>
          </cell>
        </row>
        <row r="4621">
          <cell r="A4621" t="str">
            <v>11925</v>
          </cell>
          <cell r="B4621">
            <v>49.34</v>
          </cell>
        </row>
        <row r="4622">
          <cell r="A4622" t="str">
            <v>11926</v>
          </cell>
          <cell r="B4622">
            <v>800.01210000000003</v>
          </cell>
        </row>
        <row r="4623">
          <cell r="A4623" t="str">
            <v>11927</v>
          </cell>
          <cell r="B4623">
            <v>310</v>
          </cell>
        </row>
        <row r="4624">
          <cell r="A4624" t="str">
            <v>11930</v>
          </cell>
          <cell r="B4624">
            <v>450</v>
          </cell>
        </row>
        <row r="4625">
          <cell r="A4625" t="str">
            <v>11943</v>
          </cell>
          <cell r="B4625">
            <v>11.69</v>
          </cell>
        </row>
        <row r="4626">
          <cell r="A4626" t="str">
            <v>11944</v>
          </cell>
          <cell r="B4626">
            <v>61.86</v>
          </cell>
        </row>
        <row r="4627">
          <cell r="A4627" t="str">
            <v>11945</v>
          </cell>
          <cell r="B4627">
            <v>77.290000000000006</v>
          </cell>
        </row>
        <row r="4628">
          <cell r="A4628" t="str">
            <v>11946</v>
          </cell>
          <cell r="B4628">
            <v>92.78</v>
          </cell>
        </row>
        <row r="4629">
          <cell r="A4629" t="str">
            <v>11948</v>
          </cell>
          <cell r="B4629">
            <v>144.15</v>
          </cell>
        </row>
        <row r="4630">
          <cell r="A4630" t="str">
            <v>11949</v>
          </cell>
          <cell r="B4630">
            <v>221.34</v>
          </cell>
        </row>
        <row r="4631">
          <cell r="A4631" t="str">
            <v>11951</v>
          </cell>
          <cell r="B4631">
            <v>92.78</v>
          </cell>
        </row>
        <row r="4632">
          <cell r="A4632" t="str">
            <v>11952</v>
          </cell>
          <cell r="B4632">
            <v>108.19</v>
          </cell>
        </row>
        <row r="4633">
          <cell r="A4633" t="str">
            <v>11954</v>
          </cell>
          <cell r="B4633">
            <v>167.27</v>
          </cell>
        </row>
        <row r="4634">
          <cell r="A4634" t="str">
            <v>11955</v>
          </cell>
          <cell r="B4634">
            <v>243.48</v>
          </cell>
        </row>
        <row r="4635">
          <cell r="A4635" t="str">
            <v>11957</v>
          </cell>
          <cell r="B4635">
            <v>108.19</v>
          </cell>
        </row>
        <row r="4636">
          <cell r="A4636" t="str">
            <v>11961</v>
          </cell>
          <cell r="B4636">
            <v>265.60000000000002</v>
          </cell>
        </row>
        <row r="4637">
          <cell r="A4637" t="str">
            <v>11962</v>
          </cell>
          <cell r="B4637">
            <v>61.86</v>
          </cell>
        </row>
        <row r="4638">
          <cell r="A4638" t="str">
            <v>11963</v>
          </cell>
          <cell r="B4638">
            <v>77.290000000000006</v>
          </cell>
        </row>
        <row r="4639">
          <cell r="A4639" t="str">
            <v>11964</v>
          </cell>
          <cell r="B4639">
            <v>92.78</v>
          </cell>
        </row>
        <row r="4640">
          <cell r="A4640" t="str">
            <v>11966</v>
          </cell>
          <cell r="B4640">
            <v>144.15</v>
          </cell>
        </row>
        <row r="4641">
          <cell r="A4641" t="str">
            <v>11967</v>
          </cell>
          <cell r="B4641">
            <v>221.26</v>
          </cell>
        </row>
        <row r="4642">
          <cell r="A4642" t="str">
            <v>11968</v>
          </cell>
          <cell r="B4642">
            <v>77.290000000000006</v>
          </cell>
        </row>
        <row r="4643">
          <cell r="A4643" t="str">
            <v>11969</v>
          </cell>
          <cell r="B4643">
            <v>92.78</v>
          </cell>
        </row>
        <row r="4644">
          <cell r="A4644" t="str">
            <v>11970</v>
          </cell>
          <cell r="B4644">
            <v>108.18</v>
          </cell>
        </row>
        <row r="4645">
          <cell r="A4645" t="str">
            <v>11972</v>
          </cell>
          <cell r="B4645">
            <v>167.27</v>
          </cell>
        </row>
        <row r="4646">
          <cell r="A4646" t="str">
            <v>11973</v>
          </cell>
          <cell r="B4646">
            <v>243.4</v>
          </cell>
        </row>
        <row r="4647">
          <cell r="A4647" t="str">
            <v>11974</v>
          </cell>
          <cell r="B4647">
            <v>92.78</v>
          </cell>
        </row>
        <row r="4648">
          <cell r="A4648" t="str">
            <v>11975</v>
          </cell>
          <cell r="B4648">
            <v>108.18</v>
          </cell>
        </row>
        <row r="4649">
          <cell r="A4649" t="str">
            <v>11976</v>
          </cell>
          <cell r="B4649">
            <v>123.64</v>
          </cell>
        </row>
        <row r="4650">
          <cell r="A4650" t="str">
            <v>11978</v>
          </cell>
          <cell r="B4650">
            <v>185.86</v>
          </cell>
        </row>
        <row r="4651">
          <cell r="A4651" t="str">
            <v>11979</v>
          </cell>
          <cell r="B4651">
            <v>265.57</v>
          </cell>
        </row>
        <row r="4652">
          <cell r="A4652" t="str">
            <v>11980</v>
          </cell>
          <cell r="B4652">
            <v>8.7899999999999991</v>
          </cell>
        </row>
        <row r="4653">
          <cell r="A4653" t="str">
            <v>11981</v>
          </cell>
          <cell r="B4653">
            <v>13.56</v>
          </cell>
        </row>
        <row r="4654">
          <cell r="A4654" t="str">
            <v>11982</v>
          </cell>
          <cell r="B4654">
            <v>17.21</v>
          </cell>
        </row>
        <row r="4655">
          <cell r="A4655" t="str">
            <v>11984</v>
          </cell>
          <cell r="B4655">
            <v>25.92</v>
          </cell>
        </row>
        <row r="4656">
          <cell r="A4656" t="str">
            <v>11985</v>
          </cell>
          <cell r="B4656">
            <v>36.049999999999997</v>
          </cell>
        </row>
        <row r="4657">
          <cell r="A4657" t="str">
            <v>11986</v>
          </cell>
          <cell r="B4657">
            <v>11.26</v>
          </cell>
        </row>
        <row r="4658">
          <cell r="A4658" t="str">
            <v>11987</v>
          </cell>
          <cell r="B4658">
            <v>16.7</v>
          </cell>
        </row>
        <row r="4659">
          <cell r="A4659" t="str">
            <v>11988</v>
          </cell>
          <cell r="B4659">
            <v>20.58</v>
          </cell>
        </row>
        <row r="4660">
          <cell r="A4660" t="str">
            <v>11990</v>
          </cell>
          <cell r="B4660">
            <v>29.75</v>
          </cell>
        </row>
        <row r="4661">
          <cell r="A4661" t="str">
            <v>11991</v>
          </cell>
          <cell r="B4661">
            <v>48.29</v>
          </cell>
        </row>
        <row r="4662">
          <cell r="A4662" t="str">
            <v>11992</v>
          </cell>
          <cell r="B4662">
            <v>13.6</v>
          </cell>
        </row>
        <row r="4663">
          <cell r="A4663" t="str">
            <v>11993</v>
          </cell>
          <cell r="B4663">
            <v>19.829999999999998</v>
          </cell>
        </row>
        <row r="4664">
          <cell r="A4664" t="str">
            <v>11994</v>
          </cell>
          <cell r="B4664">
            <v>23.24</v>
          </cell>
        </row>
        <row r="4665">
          <cell r="A4665" t="str">
            <v>11996</v>
          </cell>
          <cell r="B4665">
            <v>36.57</v>
          </cell>
        </row>
        <row r="4666">
          <cell r="A4666" t="str">
            <v>11997</v>
          </cell>
          <cell r="B4666">
            <v>40.17</v>
          </cell>
        </row>
        <row r="4667">
          <cell r="A4667" t="str">
            <v>11998</v>
          </cell>
          <cell r="B4667">
            <v>13.07</v>
          </cell>
        </row>
        <row r="4668">
          <cell r="A4668" t="str">
            <v>11999</v>
          </cell>
          <cell r="B4668">
            <v>20.22</v>
          </cell>
        </row>
        <row r="4669">
          <cell r="A4669" t="str">
            <v>12000</v>
          </cell>
          <cell r="B4669">
            <v>26.43</v>
          </cell>
        </row>
        <row r="4670">
          <cell r="A4670" t="str">
            <v>12002</v>
          </cell>
          <cell r="B4670">
            <v>42.03</v>
          </cell>
        </row>
        <row r="4671">
          <cell r="A4671" t="str">
            <v>12003</v>
          </cell>
          <cell r="B4671">
            <v>68.5</v>
          </cell>
        </row>
        <row r="4672">
          <cell r="A4672" t="str">
            <v>12004</v>
          </cell>
          <cell r="B4672">
            <v>12.3</v>
          </cell>
        </row>
        <row r="4673">
          <cell r="A4673" t="str">
            <v>12005</v>
          </cell>
          <cell r="B4673">
            <v>24.13</v>
          </cell>
        </row>
        <row r="4674">
          <cell r="A4674" t="str">
            <v>12006</v>
          </cell>
          <cell r="B4674">
            <v>30.8</v>
          </cell>
        </row>
        <row r="4675">
          <cell r="A4675" t="str">
            <v>12008</v>
          </cell>
          <cell r="B4675">
            <v>41.07</v>
          </cell>
        </row>
        <row r="4676">
          <cell r="A4676" t="str">
            <v>12009</v>
          </cell>
          <cell r="B4676">
            <v>101.63</v>
          </cell>
        </row>
        <row r="4677">
          <cell r="A4677" t="str">
            <v>12010</v>
          </cell>
          <cell r="B4677">
            <v>14.95</v>
          </cell>
        </row>
        <row r="4678">
          <cell r="A4678" t="str">
            <v>12011</v>
          </cell>
          <cell r="B4678">
            <v>28.25</v>
          </cell>
        </row>
        <row r="4679">
          <cell r="A4679" t="str">
            <v>12012</v>
          </cell>
          <cell r="B4679">
            <v>35.14</v>
          </cell>
        </row>
        <row r="4680">
          <cell r="A4680" t="str">
            <v>12014</v>
          </cell>
          <cell r="B4680">
            <v>47.43</v>
          </cell>
        </row>
        <row r="4681">
          <cell r="A4681" t="str">
            <v>12015</v>
          </cell>
          <cell r="B4681">
            <v>75.709999999999994</v>
          </cell>
        </row>
        <row r="4682">
          <cell r="A4682" t="str">
            <v>12016</v>
          </cell>
          <cell r="B4682">
            <v>8.2200000000000006</v>
          </cell>
        </row>
        <row r="4683">
          <cell r="A4683" t="str">
            <v>12017</v>
          </cell>
          <cell r="B4683">
            <v>12.08</v>
          </cell>
        </row>
        <row r="4684">
          <cell r="A4684" t="str">
            <v>12018</v>
          </cell>
          <cell r="B4684">
            <v>14.47</v>
          </cell>
        </row>
        <row r="4685">
          <cell r="A4685" t="str">
            <v>12020</v>
          </cell>
          <cell r="B4685">
            <v>19.05</v>
          </cell>
        </row>
        <row r="4686">
          <cell r="A4686" t="str">
            <v>12021</v>
          </cell>
          <cell r="B4686">
            <v>23.9</v>
          </cell>
        </row>
        <row r="4687">
          <cell r="A4687" t="str">
            <v>12022</v>
          </cell>
          <cell r="B4687">
            <v>9.14</v>
          </cell>
        </row>
        <row r="4688">
          <cell r="A4688" t="str">
            <v>12023</v>
          </cell>
          <cell r="B4688">
            <v>15.1</v>
          </cell>
        </row>
        <row r="4689">
          <cell r="A4689" t="str">
            <v>12024</v>
          </cell>
          <cell r="B4689">
            <v>17.809999999999999</v>
          </cell>
        </row>
        <row r="4690">
          <cell r="A4690" t="str">
            <v>12026</v>
          </cell>
          <cell r="B4690">
            <v>22.06</v>
          </cell>
        </row>
        <row r="4691">
          <cell r="A4691" t="str">
            <v>12027</v>
          </cell>
          <cell r="B4691">
            <v>26.89</v>
          </cell>
        </row>
        <row r="4692">
          <cell r="A4692" t="str">
            <v>12028</v>
          </cell>
          <cell r="B4692">
            <v>13.71</v>
          </cell>
        </row>
        <row r="4693">
          <cell r="A4693" t="str">
            <v>12029</v>
          </cell>
          <cell r="B4693">
            <v>18.72</v>
          </cell>
        </row>
        <row r="4694">
          <cell r="A4694" t="str">
            <v>12030</v>
          </cell>
          <cell r="B4694">
            <v>21.43</v>
          </cell>
        </row>
        <row r="4695">
          <cell r="A4695" t="str">
            <v>12032</v>
          </cell>
          <cell r="B4695">
            <v>21.34</v>
          </cell>
        </row>
        <row r="4696">
          <cell r="A4696" t="str">
            <v>12033</v>
          </cell>
          <cell r="B4696">
            <v>25.57</v>
          </cell>
        </row>
        <row r="4697">
          <cell r="A4697" t="str">
            <v>12034</v>
          </cell>
          <cell r="B4697">
            <v>8.2200000000000006</v>
          </cell>
        </row>
        <row r="4698">
          <cell r="A4698" t="str">
            <v>12035</v>
          </cell>
          <cell r="B4698">
            <v>12.08</v>
          </cell>
        </row>
        <row r="4699">
          <cell r="A4699" t="str">
            <v>12036</v>
          </cell>
          <cell r="B4699">
            <v>14.47</v>
          </cell>
        </row>
        <row r="4700">
          <cell r="A4700" t="str">
            <v>12038</v>
          </cell>
          <cell r="B4700">
            <v>19.05</v>
          </cell>
        </row>
        <row r="4701">
          <cell r="A4701" t="str">
            <v>12039</v>
          </cell>
          <cell r="B4701">
            <v>23.9</v>
          </cell>
        </row>
        <row r="4702">
          <cell r="A4702" t="str">
            <v>12040</v>
          </cell>
          <cell r="B4702">
            <v>9.14</v>
          </cell>
        </row>
        <row r="4703">
          <cell r="A4703" t="str">
            <v>12041</v>
          </cell>
          <cell r="B4703">
            <v>15.1</v>
          </cell>
        </row>
        <row r="4704">
          <cell r="A4704" t="str">
            <v>12042</v>
          </cell>
          <cell r="B4704">
            <v>17.809999999999999</v>
          </cell>
        </row>
        <row r="4705">
          <cell r="A4705" t="str">
            <v>12044</v>
          </cell>
          <cell r="B4705">
            <v>22.06</v>
          </cell>
        </row>
        <row r="4706">
          <cell r="A4706" t="str">
            <v>12045</v>
          </cell>
          <cell r="B4706">
            <v>26.89</v>
          </cell>
        </row>
        <row r="4707">
          <cell r="A4707" t="str">
            <v>12046</v>
          </cell>
          <cell r="B4707">
            <v>13.71</v>
          </cell>
        </row>
        <row r="4708">
          <cell r="A4708" t="str">
            <v>12047</v>
          </cell>
          <cell r="B4708">
            <v>18.72</v>
          </cell>
        </row>
        <row r="4709">
          <cell r="A4709" t="str">
            <v>12048</v>
          </cell>
          <cell r="B4709">
            <v>21.43</v>
          </cell>
        </row>
        <row r="4710">
          <cell r="A4710" t="str">
            <v>12050</v>
          </cell>
          <cell r="B4710">
            <v>21.34</v>
          </cell>
        </row>
        <row r="4711">
          <cell r="A4711" t="str">
            <v>12051</v>
          </cell>
          <cell r="B4711">
            <v>30.21</v>
          </cell>
        </row>
        <row r="4712">
          <cell r="A4712" t="str">
            <v>12052</v>
          </cell>
          <cell r="B4712">
            <v>17.829999999999998</v>
          </cell>
        </row>
        <row r="4713">
          <cell r="A4713" t="str">
            <v>12053</v>
          </cell>
          <cell r="B4713">
            <v>21.13</v>
          </cell>
        </row>
        <row r="4714">
          <cell r="A4714" t="str">
            <v>12054</v>
          </cell>
          <cell r="B4714">
            <v>24.74</v>
          </cell>
        </row>
        <row r="4715">
          <cell r="A4715" t="str">
            <v>12056</v>
          </cell>
          <cell r="B4715">
            <v>36.159999999999997</v>
          </cell>
        </row>
        <row r="4716">
          <cell r="A4716" t="str">
            <v>12057</v>
          </cell>
          <cell r="B4716">
            <v>50.95</v>
          </cell>
        </row>
        <row r="4717">
          <cell r="A4717" t="str">
            <v>12058</v>
          </cell>
          <cell r="B4717">
            <v>19.96</v>
          </cell>
        </row>
        <row r="4718">
          <cell r="A4718" t="str">
            <v>12059</v>
          </cell>
          <cell r="B4718">
            <v>27.48</v>
          </cell>
        </row>
        <row r="4719">
          <cell r="A4719" t="str">
            <v>12060</v>
          </cell>
          <cell r="B4719">
            <v>31.1</v>
          </cell>
        </row>
        <row r="4720">
          <cell r="A4720" t="str">
            <v>12062</v>
          </cell>
          <cell r="B4720">
            <v>37.26</v>
          </cell>
        </row>
        <row r="4721">
          <cell r="A4721" t="str">
            <v>12063</v>
          </cell>
          <cell r="B4721">
            <v>57.43</v>
          </cell>
        </row>
        <row r="4722">
          <cell r="A4722" t="str">
            <v>12064</v>
          </cell>
          <cell r="B4722">
            <v>23.5</v>
          </cell>
        </row>
        <row r="4723">
          <cell r="A4723" t="str">
            <v>12065</v>
          </cell>
          <cell r="B4723">
            <v>34.71</v>
          </cell>
        </row>
        <row r="4724">
          <cell r="A4724" t="str">
            <v>12066</v>
          </cell>
          <cell r="B4724">
            <v>43.12</v>
          </cell>
        </row>
        <row r="4725">
          <cell r="A4725" t="str">
            <v>12068</v>
          </cell>
          <cell r="B4725">
            <v>40.47</v>
          </cell>
        </row>
        <row r="4726">
          <cell r="A4726" t="str">
            <v>12069</v>
          </cell>
          <cell r="B4726">
            <v>64.52</v>
          </cell>
        </row>
        <row r="4727">
          <cell r="A4727" t="str">
            <v>12070</v>
          </cell>
          <cell r="B4727">
            <v>15.96</v>
          </cell>
        </row>
        <row r="4728">
          <cell r="A4728" t="str">
            <v>12071</v>
          </cell>
          <cell r="B4728">
            <v>19.059999999999999</v>
          </cell>
        </row>
        <row r="4729">
          <cell r="A4729" t="str">
            <v>12072</v>
          </cell>
          <cell r="B4729">
            <v>21.63</v>
          </cell>
        </row>
        <row r="4730">
          <cell r="A4730" t="str">
            <v>12074</v>
          </cell>
          <cell r="B4730">
            <v>19.05</v>
          </cell>
        </row>
        <row r="4731">
          <cell r="A4731" t="str">
            <v>12075</v>
          </cell>
          <cell r="B4731">
            <v>36.049999999999997</v>
          </cell>
        </row>
        <row r="4732">
          <cell r="A4732" t="str">
            <v>12076</v>
          </cell>
          <cell r="B4732">
            <v>21.24</v>
          </cell>
        </row>
        <row r="4733">
          <cell r="A4733" t="str">
            <v>12077</v>
          </cell>
          <cell r="B4733">
            <v>20.3</v>
          </cell>
        </row>
        <row r="4734">
          <cell r="A4734" t="str">
            <v>12078</v>
          </cell>
          <cell r="B4734">
            <v>38.65</v>
          </cell>
        </row>
        <row r="4735">
          <cell r="A4735" t="str">
            <v>12080</v>
          </cell>
          <cell r="B4735">
            <v>32.06</v>
          </cell>
        </row>
        <row r="4736">
          <cell r="A4736" t="str">
            <v>12081</v>
          </cell>
          <cell r="B4736">
            <v>40.380000000000003</v>
          </cell>
        </row>
        <row r="4737">
          <cell r="A4737" t="str">
            <v>12082</v>
          </cell>
          <cell r="B4737">
            <v>13.71</v>
          </cell>
        </row>
        <row r="4738">
          <cell r="A4738" t="str">
            <v>12083</v>
          </cell>
          <cell r="B4738">
            <v>23.18</v>
          </cell>
        </row>
        <row r="4739">
          <cell r="A4739" t="str">
            <v>12084</v>
          </cell>
          <cell r="B4739">
            <v>26.16</v>
          </cell>
        </row>
        <row r="4740">
          <cell r="A4740" t="str">
            <v>12086</v>
          </cell>
          <cell r="B4740">
            <v>32.6</v>
          </cell>
        </row>
        <row r="4741">
          <cell r="A4741" t="str">
            <v>12087</v>
          </cell>
          <cell r="B4741">
            <v>40.17</v>
          </cell>
        </row>
        <row r="4742">
          <cell r="A4742" t="str">
            <v>12088</v>
          </cell>
          <cell r="B4742">
            <v>10.69</v>
          </cell>
        </row>
        <row r="4743">
          <cell r="A4743" t="str">
            <v>12089</v>
          </cell>
          <cell r="B4743">
            <v>29.82</v>
          </cell>
        </row>
        <row r="4744">
          <cell r="A4744" t="str">
            <v>12090</v>
          </cell>
          <cell r="B4744">
            <v>38.65</v>
          </cell>
        </row>
        <row r="4745">
          <cell r="A4745" t="str">
            <v>12092</v>
          </cell>
          <cell r="B4745">
            <v>41.36</v>
          </cell>
        </row>
        <row r="4746">
          <cell r="A4746" t="str">
            <v>12093</v>
          </cell>
          <cell r="B4746">
            <v>59.75</v>
          </cell>
        </row>
        <row r="4747">
          <cell r="A4747" t="str">
            <v>12094</v>
          </cell>
          <cell r="B4747">
            <v>29.43</v>
          </cell>
        </row>
        <row r="4748">
          <cell r="A4748" t="str">
            <v>12095</v>
          </cell>
          <cell r="B4748">
            <v>32</v>
          </cell>
        </row>
        <row r="4749">
          <cell r="A4749" t="str">
            <v>12096</v>
          </cell>
          <cell r="B4749">
            <v>48.31</v>
          </cell>
        </row>
        <row r="4750">
          <cell r="A4750" t="str">
            <v>12098</v>
          </cell>
          <cell r="B4750">
            <v>49.22</v>
          </cell>
        </row>
        <row r="4751">
          <cell r="A4751" t="str">
            <v>12099</v>
          </cell>
          <cell r="B4751">
            <v>70.180000000000007</v>
          </cell>
        </row>
        <row r="4752">
          <cell r="A4752" t="str">
            <v>12100</v>
          </cell>
          <cell r="B4752">
            <v>36.049999999999997</v>
          </cell>
        </row>
        <row r="4753">
          <cell r="A4753" t="str">
            <v>12101</v>
          </cell>
          <cell r="B4753">
            <v>36.51</v>
          </cell>
        </row>
        <row r="4754">
          <cell r="A4754" t="str">
            <v>12102</v>
          </cell>
          <cell r="B4754">
            <v>51.4</v>
          </cell>
        </row>
        <row r="4755">
          <cell r="A4755" t="str">
            <v>12104</v>
          </cell>
          <cell r="B4755">
            <v>66.44</v>
          </cell>
        </row>
        <row r="4756">
          <cell r="A4756" t="str">
            <v>12105</v>
          </cell>
          <cell r="B4756">
            <v>48.19</v>
          </cell>
        </row>
        <row r="4757">
          <cell r="A4757" t="str">
            <v>12106</v>
          </cell>
          <cell r="B4757">
            <v>22.09</v>
          </cell>
        </row>
        <row r="4758">
          <cell r="A4758" t="str">
            <v>12107</v>
          </cell>
          <cell r="B4758">
            <v>29.82</v>
          </cell>
        </row>
        <row r="4759">
          <cell r="A4759" t="str">
            <v>12108</v>
          </cell>
          <cell r="B4759">
            <v>39.04</v>
          </cell>
        </row>
        <row r="4760">
          <cell r="A4760" t="str">
            <v>12110</v>
          </cell>
          <cell r="B4760">
            <v>55.62</v>
          </cell>
        </row>
        <row r="4761">
          <cell r="A4761" t="str">
            <v>12111</v>
          </cell>
          <cell r="B4761">
            <v>68.5</v>
          </cell>
        </row>
        <row r="4762">
          <cell r="A4762" t="str">
            <v>12112</v>
          </cell>
          <cell r="B4762">
            <v>25.14</v>
          </cell>
        </row>
        <row r="4763">
          <cell r="A4763" t="str">
            <v>12113</v>
          </cell>
          <cell r="B4763">
            <v>36.83</v>
          </cell>
        </row>
        <row r="4764">
          <cell r="A4764" t="str">
            <v>12114</v>
          </cell>
          <cell r="B4764">
            <v>46.07</v>
          </cell>
        </row>
        <row r="4765">
          <cell r="A4765" t="str">
            <v>12116</v>
          </cell>
          <cell r="B4765">
            <v>67.63</v>
          </cell>
        </row>
        <row r="4766">
          <cell r="A4766" t="str">
            <v>12117</v>
          </cell>
          <cell r="B4766">
            <v>92.91</v>
          </cell>
        </row>
        <row r="4767">
          <cell r="A4767" t="str">
            <v>12118</v>
          </cell>
          <cell r="B4767">
            <v>36.049999999999997</v>
          </cell>
        </row>
        <row r="4768">
          <cell r="A4768" t="str">
            <v>12119</v>
          </cell>
          <cell r="B4768">
            <v>36.51</v>
          </cell>
        </row>
        <row r="4769">
          <cell r="A4769" t="str">
            <v>12120</v>
          </cell>
          <cell r="B4769">
            <v>51.4</v>
          </cell>
        </row>
        <row r="4770">
          <cell r="A4770" t="str">
            <v>12122</v>
          </cell>
          <cell r="B4770">
            <v>66.44</v>
          </cell>
        </row>
        <row r="4771">
          <cell r="A4771" t="str">
            <v>12123</v>
          </cell>
          <cell r="B4771">
            <v>75.709999999999994</v>
          </cell>
        </row>
        <row r="4772">
          <cell r="A4772" t="str">
            <v>12124</v>
          </cell>
          <cell r="B4772">
            <v>28.32</v>
          </cell>
        </row>
        <row r="4773">
          <cell r="A4773" t="str">
            <v>12125</v>
          </cell>
          <cell r="B4773">
            <v>36.57</v>
          </cell>
        </row>
        <row r="4774">
          <cell r="A4774" t="str">
            <v>12126</v>
          </cell>
          <cell r="B4774">
            <v>51.19</v>
          </cell>
        </row>
        <row r="4775">
          <cell r="A4775" t="str">
            <v>12128</v>
          </cell>
          <cell r="B4775">
            <v>67.98</v>
          </cell>
        </row>
        <row r="4776">
          <cell r="A4776" t="str">
            <v>12129</v>
          </cell>
          <cell r="B4776">
            <v>77.25</v>
          </cell>
        </row>
        <row r="4777">
          <cell r="A4777" t="str">
            <v>12130</v>
          </cell>
          <cell r="B4777">
            <v>39.090000000000003</v>
          </cell>
        </row>
        <row r="4778">
          <cell r="A4778" t="str">
            <v>12131</v>
          </cell>
          <cell r="B4778">
            <v>46.2</v>
          </cell>
        </row>
        <row r="4779">
          <cell r="A4779" t="str">
            <v>12132</v>
          </cell>
          <cell r="B4779">
            <v>52.29</v>
          </cell>
        </row>
        <row r="4780">
          <cell r="A4780" t="str">
            <v>12134</v>
          </cell>
          <cell r="B4780">
            <v>74.930000000000007</v>
          </cell>
        </row>
        <row r="4781">
          <cell r="A4781" t="str">
            <v>12135</v>
          </cell>
          <cell r="B4781">
            <v>138.77000000000001</v>
          </cell>
        </row>
        <row r="4782">
          <cell r="A4782" t="str">
            <v>12136</v>
          </cell>
          <cell r="B4782">
            <v>38.630000000000003</v>
          </cell>
        </row>
        <row r="4783">
          <cell r="A4783" t="str">
            <v>12137</v>
          </cell>
          <cell r="B4783">
            <v>41.15</v>
          </cell>
        </row>
        <row r="4784">
          <cell r="A4784" t="str">
            <v>12138</v>
          </cell>
          <cell r="B4784">
            <v>56.14</v>
          </cell>
        </row>
        <row r="4785">
          <cell r="A4785" t="str">
            <v>12140</v>
          </cell>
          <cell r="B4785">
            <v>72.05</v>
          </cell>
        </row>
        <row r="4786">
          <cell r="A4786" t="str">
            <v>12141</v>
          </cell>
          <cell r="B4786">
            <v>97.34</v>
          </cell>
        </row>
        <row r="4787">
          <cell r="A4787" t="str">
            <v>12142</v>
          </cell>
          <cell r="B4787">
            <v>34.130000000000003</v>
          </cell>
        </row>
        <row r="4788">
          <cell r="A4788" t="str">
            <v>12143</v>
          </cell>
          <cell r="B4788">
            <v>44.32</v>
          </cell>
        </row>
        <row r="4789">
          <cell r="A4789" t="str">
            <v>12144</v>
          </cell>
          <cell r="B4789">
            <v>54.39</v>
          </cell>
        </row>
        <row r="4790">
          <cell r="A4790" t="str">
            <v>12146</v>
          </cell>
          <cell r="B4790">
            <v>67.13</v>
          </cell>
        </row>
        <row r="4791">
          <cell r="A4791" t="str">
            <v>12147</v>
          </cell>
          <cell r="B4791">
            <v>156.65</v>
          </cell>
        </row>
        <row r="4792">
          <cell r="A4792" t="str">
            <v>12149</v>
          </cell>
          <cell r="B4792">
            <v>50.17</v>
          </cell>
        </row>
        <row r="4793">
          <cell r="A4793" t="str">
            <v>12150</v>
          </cell>
          <cell r="B4793">
            <v>60.74</v>
          </cell>
        </row>
        <row r="4794">
          <cell r="A4794" t="str">
            <v>12152</v>
          </cell>
          <cell r="B4794">
            <v>96.73</v>
          </cell>
        </row>
        <row r="4795">
          <cell r="A4795" t="str">
            <v>12153</v>
          </cell>
          <cell r="B4795">
            <v>169.12</v>
          </cell>
        </row>
        <row r="4796">
          <cell r="A4796" t="str">
            <v>12155</v>
          </cell>
          <cell r="B4796">
            <v>56.27</v>
          </cell>
        </row>
        <row r="4797">
          <cell r="A4797" t="str">
            <v>12159</v>
          </cell>
          <cell r="B4797">
            <v>181.59</v>
          </cell>
        </row>
        <row r="4798">
          <cell r="A4798" t="str">
            <v>12160</v>
          </cell>
          <cell r="B4798">
            <v>35.64</v>
          </cell>
        </row>
        <row r="4799">
          <cell r="A4799" t="str">
            <v>12161</v>
          </cell>
          <cell r="B4799">
            <v>70.95</v>
          </cell>
        </row>
        <row r="4800">
          <cell r="A4800" t="str">
            <v>12162</v>
          </cell>
          <cell r="B4800">
            <v>82.72</v>
          </cell>
        </row>
        <row r="4801">
          <cell r="A4801" t="str">
            <v>12164</v>
          </cell>
          <cell r="B4801">
            <v>113.52</v>
          </cell>
        </row>
        <row r="4802">
          <cell r="A4802" t="str">
            <v>12165</v>
          </cell>
          <cell r="B4802">
            <v>168.55</v>
          </cell>
        </row>
        <row r="4803">
          <cell r="A4803" t="str">
            <v>12166</v>
          </cell>
          <cell r="B4803">
            <v>57.57</v>
          </cell>
        </row>
        <row r="4804">
          <cell r="A4804" t="str">
            <v>12167</v>
          </cell>
          <cell r="B4804">
            <v>78.8</v>
          </cell>
        </row>
        <row r="4805">
          <cell r="A4805" t="str">
            <v>12168</v>
          </cell>
          <cell r="B4805">
            <v>30.75</v>
          </cell>
        </row>
        <row r="4806">
          <cell r="A4806" t="str">
            <v>12170</v>
          </cell>
          <cell r="B4806">
            <v>106.41</v>
          </cell>
        </row>
        <row r="4807">
          <cell r="A4807" t="str">
            <v>12171</v>
          </cell>
          <cell r="B4807">
            <v>177.78</v>
          </cell>
        </row>
        <row r="4808">
          <cell r="A4808" t="str">
            <v>12172</v>
          </cell>
          <cell r="B4808">
            <v>56.88</v>
          </cell>
        </row>
        <row r="4809">
          <cell r="A4809" t="str">
            <v>12173</v>
          </cell>
          <cell r="B4809">
            <v>86.35</v>
          </cell>
        </row>
        <row r="4810">
          <cell r="A4810" t="str">
            <v>12174</v>
          </cell>
          <cell r="B4810">
            <v>98.13</v>
          </cell>
        </row>
        <row r="4811">
          <cell r="A4811" t="str">
            <v>12176</v>
          </cell>
          <cell r="B4811">
            <v>113.4</v>
          </cell>
        </row>
        <row r="4812">
          <cell r="A4812" t="str">
            <v>12177</v>
          </cell>
          <cell r="B4812">
            <v>187.03</v>
          </cell>
        </row>
        <row r="4813">
          <cell r="A4813" t="str">
            <v>12178</v>
          </cell>
          <cell r="B4813">
            <v>10.65</v>
          </cell>
        </row>
        <row r="4814">
          <cell r="A4814" t="str">
            <v>12179</v>
          </cell>
          <cell r="B4814">
            <v>18.059999999999999</v>
          </cell>
        </row>
        <row r="4815">
          <cell r="A4815" t="str">
            <v>12180</v>
          </cell>
          <cell r="B4815">
            <v>24.7</v>
          </cell>
        </row>
        <row r="4816">
          <cell r="A4816" t="str">
            <v>12182</v>
          </cell>
          <cell r="B4816">
            <v>41.36</v>
          </cell>
        </row>
        <row r="4817">
          <cell r="A4817" t="str">
            <v>12183</v>
          </cell>
          <cell r="B4817">
            <v>68.5</v>
          </cell>
        </row>
        <row r="4818">
          <cell r="A4818" t="str">
            <v>12184</v>
          </cell>
          <cell r="B4818">
            <v>13.9</v>
          </cell>
        </row>
        <row r="4819">
          <cell r="A4819" t="str">
            <v>12185</v>
          </cell>
          <cell r="B4819">
            <v>22</v>
          </cell>
        </row>
        <row r="4820">
          <cell r="A4820" t="str">
            <v>12186</v>
          </cell>
          <cell r="B4820">
            <v>29.19</v>
          </cell>
        </row>
        <row r="4821">
          <cell r="A4821" t="str">
            <v>12188</v>
          </cell>
          <cell r="B4821">
            <v>48.36</v>
          </cell>
        </row>
        <row r="4822">
          <cell r="A4822" t="str">
            <v>12189</v>
          </cell>
          <cell r="B4822">
            <v>82</v>
          </cell>
        </row>
        <row r="4823">
          <cell r="A4823" t="str">
            <v>12190</v>
          </cell>
          <cell r="B4823">
            <v>17.920000000000002</v>
          </cell>
        </row>
        <row r="4824">
          <cell r="A4824" t="str">
            <v>12191</v>
          </cell>
          <cell r="B4824">
            <v>25.92</v>
          </cell>
        </row>
        <row r="4825">
          <cell r="A4825" t="str">
            <v>12192</v>
          </cell>
          <cell r="B4825">
            <v>33.69</v>
          </cell>
        </row>
        <row r="4826">
          <cell r="A4826" t="str">
            <v>12194</v>
          </cell>
          <cell r="B4826">
            <v>53.52</v>
          </cell>
        </row>
        <row r="4827">
          <cell r="A4827" t="str">
            <v>12195</v>
          </cell>
          <cell r="B4827">
            <v>75.709999999999994</v>
          </cell>
        </row>
        <row r="4828">
          <cell r="A4828" t="str">
            <v>12196</v>
          </cell>
          <cell r="B4828">
            <v>16.920000000000002</v>
          </cell>
        </row>
        <row r="4829">
          <cell r="A4829" t="str">
            <v>12197</v>
          </cell>
          <cell r="B4829">
            <v>23.06</v>
          </cell>
        </row>
        <row r="4830">
          <cell r="A4830" t="str">
            <v>12198</v>
          </cell>
          <cell r="B4830">
            <v>28.13</v>
          </cell>
        </row>
        <row r="4831">
          <cell r="A4831" t="str">
            <v>12200</v>
          </cell>
          <cell r="B4831">
            <v>46.16</v>
          </cell>
        </row>
        <row r="4832">
          <cell r="A4832" t="str">
            <v>12201</v>
          </cell>
          <cell r="B4832">
            <v>77.25</v>
          </cell>
        </row>
        <row r="4833">
          <cell r="A4833" t="str">
            <v>12202</v>
          </cell>
          <cell r="B4833">
            <v>20.14</v>
          </cell>
        </row>
        <row r="4834">
          <cell r="A4834" t="str">
            <v>12204</v>
          </cell>
          <cell r="B4834">
            <v>25.32</v>
          </cell>
        </row>
        <row r="4835">
          <cell r="A4835" t="str">
            <v>12205</v>
          </cell>
          <cell r="B4835">
            <v>31.89</v>
          </cell>
        </row>
        <row r="4836">
          <cell r="A4836" t="str">
            <v>12207</v>
          </cell>
          <cell r="B4836">
            <v>45.74</v>
          </cell>
        </row>
        <row r="4837">
          <cell r="A4837" t="str">
            <v>12208</v>
          </cell>
          <cell r="B4837">
            <v>93.78</v>
          </cell>
        </row>
        <row r="4838">
          <cell r="A4838" t="str">
            <v>12209</v>
          </cell>
          <cell r="B4838">
            <v>23.21</v>
          </cell>
        </row>
        <row r="4839">
          <cell r="A4839" t="str">
            <v>12210</v>
          </cell>
          <cell r="B4839">
            <v>28.61</v>
          </cell>
        </row>
        <row r="4840">
          <cell r="A4840" t="str">
            <v>12211</v>
          </cell>
          <cell r="B4840">
            <v>35.409999999999997</v>
          </cell>
        </row>
        <row r="4841">
          <cell r="A4841" t="str">
            <v>12213</v>
          </cell>
          <cell r="B4841">
            <v>54.63</v>
          </cell>
        </row>
        <row r="4842">
          <cell r="A4842" t="str">
            <v>12214</v>
          </cell>
          <cell r="B4842">
            <v>97.34</v>
          </cell>
        </row>
        <row r="4843">
          <cell r="A4843" t="str">
            <v>12215</v>
          </cell>
          <cell r="B4843">
            <v>25.07</v>
          </cell>
        </row>
        <row r="4844">
          <cell r="A4844" t="str">
            <v>12216</v>
          </cell>
          <cell r="B4844">
            <v>36.83</v>
          </cell>
        </row>
        <row r="4845">
          <cell r="A4845" t="str">
            <v>12217</v>
          </cell>
          <cell r="B4845">
            <v>45.59</v>
          </cell>
        </row>
        <row r="4846">
          <cell r="A4846" t="str">
            <v>12219</v>
          </cell>
          <cell r="B4846">
            <v>59.69</v>
          </cell>
        </row>
        <row r="4847">
          <cell r="A4847" t="str">
            <v>12220</v>
          </cell>
          <cell r="B4847">
            <v>119.23</v>
          </cell>
        </row>
        <row r="4848">
          <cell r="A4848" t="str">
            <v>12221</v>
          </cell>
          <cell r="B4848">
            <v>28.94</v>
          </cell>
        </row>
        <row r="4849">
          <cell r="A4849" t="str">
            <v>12222</v>
          </cell>
          <cell r="B4849">
            <v>36.75</v>
          </cell>
        </row>
        <row r="4850">
          <cell r="A4850" t="str">
            <v>12223</v>
          </cell>
          <cell r="B4850">
            <v>50.12</v>
          </cell>
        </row>
        <row r="4851">
          <cell r="A4851" t="str">
            <v>12225</v>
          </cell>
          <cell r="B4851">
            <v>63.8</v>
          </cell>
        </row>
        <row r="4852">
          <cell r="A4852" t="str">
            <v>12226</v>
          </cell>
          <cell r="B4852">
            <v>166.62</v>
          </cell>
        </row>
        <row r="4853">
          <cell r="A4853" t="str">
            <v>12227</v>
          </cell>
          <cell r="B4853">
            <v>31.76</v>
          </cell>
        </row>
        <row r="4854">
          <cell r="A4854" t="str">
            <v>12228</v>
          </cell>
          <cell r="B4854">
            <v>45.89</v>
          </cell>
        </row>
        <row r="4855">
          <cell r="A4855" t="str">
            <v>12229</v>
          </cell>
          <cell r="B4855">
            <v>54.64</v>
          </cell>
        </row>
        <row r="4856">
          <cell r="A4856" t="str">
            <v>12231</v>
          </cell>
          <cell r="B4856">
            <v>74.73</v>
          </cell>
        </row>
        <row r="4857">
          <cell r="A4857" t="str">
            <v>12232</v>
          </cell>
          <cell r="B4857">
            <v>167.03</v>
          </cell>
        </row>
        <row r="4858">
          <cell r="A4858" t="str">
            <v>12233</v>
          </cell>
          <cell r="B4858">
            <v>13.4</v>
          </cell>
        </row>
        <row r="4859">
          <cell r="A4859" t="str">
            <v>12234</v>
          </cell>
          <cell r="B4859">
            <v>21.85</v>
          </cell>
        </row>
        <row r="4860">
          <cell r="A4860" t="str">
            <v>12235</v>
          </cell>
          <cell r="B4860">
            <v>15.48</v>
          </cell>
        </row>
        <row r="4861">
          <cell r="A4861" t="str">
            <v>12236</v>
          </cell>
          <cell r="B4861">
            <v>28.45</v>
          </cell>
        </row>
        <row r="4862">
          <cell r="A4862" t="str">
            <v>12237</v>
          </cell>
          <cell r="B4862">
            <v>22.56</v>
          </cell>
        </row>
        <row r="4863">
          <cell r="A4863" t="str">
            <v>12238</v>
          </cell>
          <cell r="B4863">
            <v>18.79</v>
          </cell>
        </row>
        <row r="4864">
          <cell r="A4864" t="str">
            <v>12244</v>
          </cell>
          <cell r="B4864">
            <v>36.21</v>
          </cell>
        </row>
        <row r="4865">
          <cell r="A4865" t="str">
            <v>12245</v>
          </cell>
          <cell r="B4865">
            <v>44.46</v>
          </cell>
        </row>
        <row r="4866">
          <cell r="A4866" t="str">
            <v>12246</v>
          </cell>
          <cell r="B4866">
            <v>44.46</v>
          </cell>
        </row>
        <row r="4867">
          <cell r="A4867" t="str">
            <v>12247</v>
          </cell>
          <cell r="B4867">
            <v>22.06</v>
          </cell>
        </row>
        <row r="4868">
          <cell r="A4868" t="str">
            <v>12248</v>
          </cell>
          <cell r="B4868">
            <v>80.5</v>
          </cell>
        </row>
        <row r="4869">
          <cell r="A4869" t="str">
            <v>12250</v>
          </cell>
          <cell r="B4869">
            <v>80.5</v>
          </cell>
        </row>
        <row r="4870">
          <cell r="A4870" t="str">
            <v>12251</v>
          </cell>
          <cell r="B4870">
            <v>144.59</v>
          </cell>
        </row>
        <row r="4871">
          <cell r="A4871" t="str">
            <v>12252</v>
          </cell>
          <cell r="B4871">
            <v>80.459999999999994</v>
          </cell>
        </row>
        <row r="4872">
          <cell r="A4872" t="str">
            <v>12253</v>
          </cell>
          <cell r="B4872">
            <v>67.180000000000007</v>
          </cell>
        </row>
        <row r="4873">
          <cell r="A4873" t="str">
            <v>12254</v>
          </cell>
          <cell r="B4873">
            <v>25.69</v>
          </cell>
        </row>
        <row r="4874">
          <cell r="A4874" t="str">
            <v>12255</v>
          </cell>
          <cell r="B4874">
            <v>30.44</v>
          </cell>
        </row>
        <row r="4875">
          <cell r="A4875" t="str">
            <v>12256</v>
          </cell>
          <cell r="B4875">
            <v>32.29</v>
          </cell>
        </row>
        <row r="4876">
          <cell r="A4876" t="str">
            <v>12258</v>
          </cell>
          <cell r="B4876">
            <v>52.92</v>
          </cell>
        </row>
        <row r="4877">
          <cell r="A4877" t="str">
            <v>12259</v>
          </cell>
          <cell r="B4877">
            <v>99.47</v>
          </cell>
        </row>
        <row r="4878">
          <cell r="A4878" t="str">
            <v>12260</v>
          </cell>
          <cell r="B4878">
            <v>33.76</v>
          </cell>
        </row>
        <row r="4879">
          <cell r="A4879" t="str">
            <v>12261</v>
          </cell>
          <cell r="B4879">
            <v>33.93</v>
          </cell>
        </row>
        <row r="4880">
          <cell r="A4880" t="str">
            <v>12262</v>
          </cell>
          <cell r="B4880">
            <v>60.17</v>
          </cell>
        </row>
        <row r="4881">
          <cell r="A4881" t="str">
            <v>12264</v>
          </cell>
          <cell r="B4881">
            <v>57.86</v>
          </cell>
        </row>
        <row r="4882">
          <cell r="A4882" t="str">
            <v>12265</v>
          </cell>
          <cell r="B4882">
            <v>100.26</v>
          </cell>
        </row>
        <row r="4883">
          <cell r="A4883" t="str">
            <v>12266</v>
          </cell>
          <cell r="B4883">
            <v>32.53</v>
          </cell>
        </row>
        <row r="4884">
          <cell r="A4884" t="str">
            <v>12267</v>
          </cell>
          <cell r="B4884">
            <v>37.64</v>
          </cell>
        </row>
        <row r="4885">
          <cell r="A4885" t="str">
            <v>12268</v>
          </cell>
          <cell r="B4885">
            <v>43.06</v>
          </cell>
        </row>
        <row r="4886">
          <cell r="A4886" t="str">
            <v>12270</v>
          </cell>
          <cell r="B4886">
            <v>47.88</v>
          </cell>
        </row>
        <row r="4887">
          <cell r="A4887" t="str">
            <v>12271</v>
          </cell>
          <cell r="B4887">
            <v>99.47</v>
          </cell>
        </row>
        <row r="4888">
          <cell r="A4888" t="str">
            <v>12272</v>
          </cell>
          <cell r="B4888">
            <v>32.590000000000003</v>
          </cell>
        </row>
        <row r="4889">
          <cell r="A4889" t="str">
            <v>12273</v>
          </cell>
          <cell r="B4889">
            <v>60.26</v>
          </cell>
        </row>
        <row r="4890">
          <cell r="A4890" t="str">
            <v>12274</v>
          </cell>
          <cell r="B4890">
            <v>68.599999999999994</v>
          </cell>
        </row>
        <row r="4891">
          <cell r="A4891" t="str">
            <v>12276</v>
          </cell>
          <cell r="B4891">
            <v>70.44</v>
          </cell>
        </row>
        <row r="4892">
          <cell r="A4892" t="str">
            <v>12277</v>
          </cell>
          <cell r="B4892">
            <v>102.9</v>
          </cell>
        </row>
        <row r="4893">
          <cell r="A4893" t="str">
            <v>12278</v>
          </cell>
          <cell r="B4893">
            <v>49.07</v>
          </cell>
        </row>
        <row r="4894">
          <cell r="A4894" t="str">
            <v>12279</v>
          </cell>
          <cell r="B4894">
            <v>54.63</v>
          </cell>
        </row>
        <row r="4895">
          <cell r="A4895" t="str">
            <v>12280</v>
          </cell>
          <cell r="B4895">
            <v>60.49</v>
          </cell>
        </row>
        <row r="4896">
          <cell r="A4896" t="str">
            <v>12282</v>
          </cell>
          <cell r="B4896">
            <v>61.71</v>
          </cell>
        </row>
        <row r="4897">
          <cell r="A4897" t="str">
            <v>12283</v>
          </cell>
          <cell r="B4897">
            <v>117.63</v>
          </cell>
        </row>
        <row r="4898">
          <cell r="A4898" t="str">
            <v>12284</v>
          </cell>
          <cell r="B4898">
            <v>40.89</v>
          </cell>
        </row>
        <row r="4899">
          <cell r="A4899" t="str">
            <v>12285</v>
          </cell>
          <cell r="B4899">
            <v>60.74</v>
          </cell>
        </row>
        <row r="4900">
          <cell r="A4900" t="str">
            <v>12286</v>
          </cell>
          <cell r="B4900">
            <v>81.37</v>
          </cell>
        </row>
        <row r="4901">
          <cell r="A4901" t="str">
            <v>12288</v>
          </cell>
          <cell r="B4901">
            <v>65.23</v>
          </cell>
        </row>
        <row r="4902">
          <cell r="A4902" t="str">
            <v>12289</v>
          </cell>
          <cell r="B4902">
            <v>117.63</v>
          </cell>
        </row>
        <row r="4903">
          <cell r="A4903" t="str">
            <v>12290</v>
          </cell>
          <cell r="B4903">
            <v>2.16</v>
          </cell>
        </row>
        <row r="4904">
          <cell r="A4904" t="str">
            <v>12291</v>
          </cell>
          <cell r="B4904">
            <v>2.81</v>
          </cell>
        </row>
        <row r="4905">
          <cell r="A4905" t="str">
            <v>12292</v>
          </cell>
          <cell r="B4905">
            <v>4.68</v>
          </cell>
        </row>
        <row r="4906">
          <cell r="A4906" t="str">
            <v>12294</v>
          </cell>
          <cell r="B4906">
            <v>4.51</v>
          </cell>
        </row>
        <row r="4907">
          <cell r="A4907" t="str">
            <v>12295</v>
          </cell>
          <cell r="B4907">
            <v>5.0599999999999996</v>
          </cell>
        </row>
        <row r="4908">
          <cell r="A4908" t="str">
            <v>12296</v>
          </cell>
          <cell r="B4908">
            <v>2.69</v>
          </cell>
        </row>
        <row r="4909">
          <cell r="A4909" t="str">
            <v>12297</v>
          </cell>
          <cell r="B4909">
            <v>3.43</v>
          </cell>
        </row>
        <row r="4910">
          <cell r="A4910" t="str">
            <v>12298</v>
          </cell>
          <cell r="B4910">
            <v>3.88</v>
          </cell>
        </row>
        <row r="4911">
          <cell r="A4911" t="str">
            <v>12300</v>
          </cell>
          <cell r="B4911">
            <v>5.54</v>
          </cell>
        </row>
        <row r="4912">
          <cell r="A4912" t="str">
            <v>12301</v>
          </cell>
          <cell r="B4912">
            <v>6.63</v>
          </cell>
        </row>
        <row r="4913">
          <cell r="A4913" t="str">
            <v>12302</v>
          </cell>
          <cell r="B4913">
            <v>3.49</v>
          </cell>
        </row>
        <row r="4914">
          <cell r="A4914" t="str">
            <v>12303</v>
          </cell>
          <cell r="B4914">
            <v>4.08</v>
          </cell>
        </row>
        <row r="4915">
          <cell r="A4915" t="str">
            <v>12304</v>
          </cell>
          <cell r="B4915">
            <v>4.96</v>
          </cell>
        </row>
        <row r="4916">
          <cell r="A4916" t="str">
            <v>12306</v>
          </cell>
          <cell r="B4916">
            <v>6.87</v>
          </cell>
        </row>
        <row r="4917">
          <cell r="A4917" t="str">
            <v>12307</v>
          </cell>
          <cell r="B4917">
            <v>8.52</v>
          </cell>
        </row>
        <row r="4918">
          <cell r="A4918" t="str">
            <v>12308</v>
          </cell>
          <cell r="B4918">
            <v>3.38</v>
          </cell>
        </row>
        <row r="4919">
          <cell r="A4919" t="str">
            <v>12309</v>
          </cell>
          <cell r="B4919">
            <v>4.2699999999999996</v>
          </cell>
        </row>
        <row r="4920">
          <cell r="A4920" t="str">
            <v>12310</v>
          </cell>
          <cell r="B4920">
            <v>5.66</v>
          </cell>
        </row>
        <row r="4921">
          <cell r="A4921" t="str">
            <v>12312</v>
          </cell>
          <cell r="B4921">
            <v>6.9</v>
          </cell>
        </row>
        <row r="4922">
          <cell r="A4922" t="str">
            <v>12313</v>
          </cell>
          <cell r="B4922">
            <v>6.96</v>
          </cell>
        </row>
        <row r="4923">
          <cell r="A4923" t="str">
            <v>12314</v>
          </cell>
          <cell r="B4923">
            <v>3.74</v>
          </cell>
        </row>
        <row r="4924">
          <cell r="A4924" t="str">
            <v>12315</v>
          </cell>
          <cell r="B4924">
            <v>4.74</v>
          </cell>
        </row>
        <row r="4925">
          <cell r="A4925" t="str">
            <v>12316</v>
          </cell>
          <cell r="B4925">
            <v>5.82</v>
          </cell>
        </row>
        <row r="4926">
          <cell r="A4926" t="str">
            <v>12318</v>
          </cell>
          <cell r="B4926">
            <v>7.62</v>
          </cell>
        </row>
        <row r="4927">
          <cell r="A4927" t="str">
            <v>12319</v>
          </cell>
          <cell r="B4927">
            <v>9.67</v>
          </cell>
        </row>
        <row r="4928">
          <cell r="A4928" t="str">
            <v>12320</v>
          </cell>
          <cell r="B4928">
            <v>5.32</v>
          </cell>
        </row>
        <row r="4929">
          <cell r="A4929" t="str">
            <v>12321</v>
          </cell>
          <cell r="B4929">
            <v>6.15</v>
          </cell>
        </row>
        <row r="4930">
          <cell r="A4930" t="str">
            <v>12322</v>
          </cell>
          <cell r="B4930">
            <v>6.98</v>
          </cell>
        </row>
        <row r="4931">
          <cell r="A4931" t="str">
            <v>12324</v>
          </cell>
          <cell r="B4931">
            <v>9.9600000000000009</v>
          </cell>
        </row>
        <row r="4932">
          <cell r="A4932" t="str">
            <v>12325</v>
          </cell>
          <cell r="B4932">
            <v>11.61</v>
          </cell>
        </row>
        <row r="4933">
          <cell r="A4933" t="str">
            <v>12327</v>
          </cell>
          <cell r="B4933">
            <v>5.39</v>
          </cell>
        </row>
        <row r="4934">
          <cell r="A4934" t="str">
            <v>12328</v>
          </cell>
          <cell r="B4934">
            <v>6.4</v>
          </cell>
        </row>
        <row r="4935">
          <cell r="A4935" t="str">
            <v>12330</v>
          </cell>
          <cell r="B4935">
            <v>8.73</v>
          </cell>
        </row>
        <row r="4936">
          <cell r="A4936" t="str">
            <v>12331</v>
          </cell>
          <cell r="B4936">
            <v>10.02</v>
          </cell>
        </row>
        <row r="4937">
          <cell r="A4937" t="str">
            <v>12333</v>
          </cell>
          <cell r="B4937">
            <v>9.4700000000000006</v>
          </cell>
        </row>
        <row r="4938">
          <cell r="A4938" t="str">
            <v>12334</v>
          </cell>
          <cell r="B4938">
            <v>11.02</v>
          </cell>
        </row>
        <row r="4939">
          <cell r="A4939" t="str">
            <v>12336</v>
          </cell>
          <cell r="B4939">
            <v>13.79</v>
          </cell>
        </row>
        <row r="4940">
          <cell r="A4940" t="str">
            <v>12337</v>
          </cell>
          <cell r="B4940">
            <v>16.63</v>
          </cell>
        </row>
        <row r="4941">
          <cell r="A4941" t="str">
            <v>12344</v>
          </cell>
          <cell r="B4941">
            <v>2.0499999999999998</v>
          </cell>
        </row>
        <row r="4942">
          <cell r="A4942" t="str">
            <v>12345</v>
          </cell>
          <cell r="B4942">
            <v>4.42</v>
          </cell>
        </row>
        <row r="4943">
          <cell r="A4943" t="str">
            <v>12346</v>
          </cell>
          <cell r="B4943">
            <v>5.4</v>
          </cell>
        </row>
        <row r="4944">
          <cell r="A4944" t="str">
            <v>12348</v>
          </cell>
          <cell r="B4944">
            <v>9</v>
          </cell>
        </row>
        <row r="4945">
          <cell r="A4945" t="str">
            <v>12349</v>
          </cell>
          <cell r="B4945">
            <v>11.54</v>
          </cell>
        </row>
        <row r="4946">
          <cell r="A4946" t="str">
            <v>12350</v>
          </cell>
          <cell r="B4946">
            <v>3.82</v>
          </cell>
        </row>
        <row r="4947">
          <cell r="A4947" t="str">
            <v>12351</v>
          </cell>
          <cell r="B4947">
            <v>4.95</v>
          </cell>
        </row>
        <row r="4948">
          <cell r="A4948" t="str">
            <v>12352</v>
          </cell>
          <cell r="B4948">
            <v>7.17</v>
          </cell>
        </row>
        <row r="4949">
          <cell r="A4949" t="str">
            <v>12354</v>
          </cell>
          <cell r="B4949">
            <v>9.75</v>
          </cell>
        </row>
        <row r="4950">
          <cell r="A4950" t="str">
            <v>12355</v>
          </cell>
          <cell r="B4950">
            <v>12.3</v>
          </cell>
        </row>
        <row r="4951">
          <cell r="A4951" t="str">
            <v>12356</v>
          </cell>
          <cell r="B4951">
            <v>4.21</v>
          </cell>
        </row>
        <row r="4952">
          <cell r="A4952" t="str">
            <v>12357</v>
          </cell>
          <cell r="B4952">
            <v>6.45</v>
          </cell>
        </row>
        <row r="4953">
          <cell r="A4953" t="str">
            <v>12358</v>
          </cell>
          <cell r="B4953">
            <v>6.14</v>
          </cell>
        </row>
        <row r="4954">
          <cell r="A4954" t="str">
            <v>12360</v>
          </cell>
          <cell r="B4954">
            <v>8.23</v>
          </cell>
        </row>
        <row r="4955">
          <cell r="A4955" t="str">
            <v>12361</v>
          </cell>
          <cell r="B4955">
            <v>12.88</v>
          </cell>
        </row>
        <row r="4956">
          <cell r="A4956" t="str">
            <v>12707</v>
          </cell>
          <cell r="B4956">
            <v>4.37</v>
          </cell>
        </row>
        <row r="4957">
          <cell r="A4957" t="str">
            <v>12720</v>
          </cell>
          <cell r="B4957">
            <v>7.31</v>
          </cell>
        </row>
        <row r="4958">
          <cell r="A4958" t="str">
            <v>12724</v>
          </cell>
          <cell r="B4958">
            <v>17.920000000000002</v>
          </cell>
        </row>
        <row r="4959">
          <cell r="A4959" t="str">
            <v>12744</v>
          </cell>
          <cell r="B4959">
            <v>7.72</v>
          </cell>
        </row>
        <row r="4960">
          <cell r="A4960" t="str">
            <v>12745</v>
          </cell>
          <cell r="B4960">
            <v>4.13</v>
          </cell>
        </row>
        <row r="4961">
          <cell r="A4961" t="str">
            <v>12746</v>
          </cell>
          <cell r="B4961">
            <v>6.97</v>
          </cell>
        </row>
        <row r="4962">
          <cell r="A4962" t="str">
            <v>12747</v>
          </cell>
          <cell r="B4962">
            <v>26.79</v>
          </cell>
        </row>
        <row r="4963">
          <cell r="A4963" t="str">
            <v>12748</v>
          </cell>
          <cell r="B4963">
            <v>17.59</v>
          </cell>
        </row>
        <row r="4964">
          <cell r="A4964" t="str">
            <v>12749</v>
          </cell>
          <cell r="B4964">
            <v>7.7</v>
          </cell>
        </row>
        <row r="4965">
          <cell r="A4965" t="str">
            <v>12750</v>
          </cell>
          <cell r="B4965">
            <v>7.74</v>
          </cell>
        </row>
        <row r="4966">
          <cell r="A4966" t="str">
            <v>12761</v>
          </cell>
          <cell r="B4966">
            <v>20.640599999999999</v>
          </cell>
        </row>
        <row r="4967">
          <cell r="A4967" t="str">
            <v>12762</v>
          </cell>
          <cell r="B4967">
            <v>21.759899999999998</v>
          </cell>
        </row>
        <row r="4968">
          <cell r="A4968" t="str">
            <v>12763</v>
          </cell>
          <cell r="B4968">
            <v>20.014199999999999</v>
          </cell>
        </row>
        <row r="4969">
          <cell r="A4969" t="str">
            <v>12767</v>
          </cell>
          <cell r="B4969">
            <v>311.7</v>
          </cell>
        </row>
        <row r="4970">
          <cell r="A4970" t="str">
            <v>12774</v>
          </cell>
          <cell r="B4970">
            <v>7.32</v>
          </cell>
        </row>
        <row r="4971">
          <cell r="A4971" t="str">
            <v>12775</v>
          </cell>
          <cell r="B4971">
            <v>9.3000000000000007</v>
          </cell>
        </row>
        <row r="4972">
          <cell r="A4972" t="str">
            <v>12776</v>
          </cell>
          <cell r="B4972">
            <v>22.28</v>
          </cell>
        </row>
        <row r="4973">
          <cell r="A4973" t="str">
            <v>12777</v>
          </cell>
          <cell r="B4973">
            <v>30.81</v>
          </cell>
        </row>
        <row r="4974">
          <cell r="A4974" t="str">
            <v>12778</v>
          </cell>
          <cell r="B4974">
            <v>39.89</v>
          </cell>
        </row>
        <row r="4975">
          <cell r="A4975" t="str">
            <v>12779</v>
          </cell>
          <cell r="B4975">
            <v>62.84</v>
          </cell>
        </row>
        <row r="4976">
          <cell r="A4976" t="str">
            <v>12780</v>
          </cell>
          <cell r="B4976">
            <v>24.87</v>
          </cell>
        </row>
        <row r="4977">
          <cell r="A4977" t="str">
            <v>12781</v>
          </cell>
          <cell r="B4977">
            <v>32.869999999999997</v>
          </cell>
        </row>
        <row r="4978">
          <cell r="A4978" t="str">
            <v>12782</v>
          </cell>
          <cell r="B4978">
            <v>63.114800000000002</v>
          </cell>
        </row>
        <row r="4979">
          <cell r="A4979" t="str">
            <v>12783</v>
          </cell>
          <cell r="B4979">
            <v>73.83</v>
          </cell>
        </row>
        <row r="4980">
          <cell r="A4980" t="str">
            <v>12784</v>
          </cell>
          <cell r="B4980">
            <v>108.3733</v>
          </cell>
        </row>
        <row r="4981">
          <cell r="A4981" t="str">
            <v>12785</v>
          </cell>
          <cell r="B4981">
            <v>33.229999999999997</v>
          </cell>
        </row>
        <row r="4982">
          <cell r="A4982" t="str">
            <v>12786</v>
          </cell>
          <cell r="B4982">
            <v>40.4497</v>
          </cell>
        </row>
        <row r="4983">
          <cell r="A4983" t="str">
            <v>12787</v>
          </cell>
          <cell r="B4983">
            <v>66.84</v>
          </cell>
        </row>
        <row r="4984">
          <cell r="A4984" t="str">
            <v>12788</v>
          </cell>
          <cell r="B4984">
            <v>92.48</v>
          </cell>
        </row>
        <row r="4985">
          <cell r="A4985" t="str">
            <v>12789</v>
          </cell>
          <cell r="B4985">
            <v>133.6283</v>
          </cell>
        </row>
        <row r="4986">
          <cell r="A4986" t="str">
            <v>12790</v>
          </cell>
          <cell r="B4986">
            <v>33.229999999999997</v>
          </cell>
        </row>
        <row r="4987">
          <cell r="A4987" t="str">
            <v>12791</v>
          </cell>
          <cell r="B4987">
            <v>40.4497</v>
          </cell>
        </row>
        <row r="4988">
          <cell r="A4988" t="str">
            <v>12792</v>
          </cell>
          <cell r="B4988">
            <v>66.84</v>
          </cell>
        </row>
        <row r="4989">
          <cell r="A4989" t="str">
            <v>12793</v>
          </cell>
          <cell r="B4989">
            <v>92.48</v>
          </cell>
        </row>
        <row r="4990">
          <cell r="A4990" t="str">
            <v>12794</v>
          </cell>
          <cell r="B4990">
            <v>133.6283</v>
          </cell>
        </row>
        <row r="4991">
          <cell r="A4991" t="str">
            <v>12795</v>
          </cell>
          <cell r="B4991">
            <v>12.53</v>
          </cell>
        </row>
        <row r="4992">
          <cell r="A4992" t="str">
            <v>12796</v>
          </cell>
          <cell r="B4992">
            <v>20.03</v>
          </cell>
        </row>
        <row r="4993">
          <cell r="A4993" t="str">
            <v>12797</v>
          </cell>
          <cell r="B4993">
            <v>34.47</v>
          </cell>
        </row>
        <row r="4994">
          <cell r="A4994" t="str">
            <v>12798</v>
          </cell>
          <cell r="B4994">
            <v>13.3</v>
          </cell>
        </row>
        <row r="4995">
          <cell r="A4995" t="str">
            <v>12799</v>
          </cell>
          <cell r="B4995">
            <v>18.25</v>
          </cell>
        </row>
        <row r="4996">
          <cell r="A4996" t="str">
            <v>12801</v>
          </cell>
          <cell r="B4996">
            <v>34.630000000000003</v>
          </cell>
        </row>
        <row r="4997">
          <cell r="A4997" t="str">
            <v>12802</v>
          </cell>
          <cell r="B4997">
            <v>40.32</v>
          </cell>
        </row>
        <row r="4998">
          <cell r="A4998" t="str">
            <v>12803</v>
          </cell>
          <cell r="B4998">
            <v>50.26</v>
          </cell>
        </row>
        <row r="4999">
          <cell r="A4999" t="str">
            <v>12805</v>
          </cell>
          <cell r="B4999">
            <v>4.4875999999999996</v>
          </cell>
        </row>
        <row r="5000">
          <cell r="A5000" t="str">
            <v>12806</v>
          </cell>
          <cell r="B5000">
            <v>4.55</v>
          </cell>
        </row>
        <row r="5001">
          <cell r="A5001" t="str">
            <v>12807</v>
          </cell>
          <cell r="B5001">
            <v>7.3895</v>
          </cell>
        </row>
        <row r="5002">
          <cell r="A5002" t="str">
            <v>12808</v>
          </cell>
          <cell r="B5002">
            <v>7.6089000000000002</v>
          </cell>
        </row>
        <row r="5003">
          <cell r="A5003" t="str">
            <v>12809</v>
          </cell>
          <cell r="B5003">
            <v>9.1844999999999999</v>
          </cell>
        </row>
        <row r="5004">
          <cell r="A5004" t="str">
            <v>12810</v>
          </cell>
          <cell r="B5004">
            <v>9.4837000000000007</v>
          </cell>
        </row>
        <row r="5005">
          <cell r="A5005" t="str">
            <v>12811</v>
          </cell>
          <cell r="B5005">
            <v>9.7529000000000003</v>
          </cell>
        </row>
        <row r="5006">
          <cell r="A5006" t="str">
            <v>12812</v>
          </cell>
          <cell r="B5006">
            <v>21.859400000000001</v>
          </cell>
        </row>
        <row r="5007">
          <cell r="A5007" t="str">
            <v>12813</v>
          </cell>
          <cell r="B5007">
            <v>22.811699999999998</v>
          </cell>
        </row>
        <row r="5008">
          <cell r="A5008" t="str">
            <v>12814</v>
          </cell>
          <cell r="B5008">
            <v>24.427199999999999</v>
          </cell>
        </row>
        <row r="5009">
          <cell r="A5009" t="str">
            <v>12816</v>
          </cell>
          <cell r="B5009">
            <v>2.63</v>
          </cell>
        </row>
        <row r="5010">
          <cell r="A5010" t="str">
            <v>12817</v>
          </cell>
          <cell r="B5010">
            <v>4.78</v>
          </cell>
        </row>
        <row r="5011">
          <cell r="A5011" t="str">
            <v>12818</v>
          </cell>
          <cell r="B5011">
            <v>14.35</v>
          </cell>
        </row>
        <row r="5012">
          <cell r="A5012" t="str">
            <v>12819</v>
          </cell>
          <cell r="B5012">
            <v>14.59</v>
          </cell>
        </row>
        <row r="5013">
          <cell r="A5013" t="str">
            <v>12820</v>
          </cell>
          <cell r="B5013">
            <v>28.65</v>
          </cell>
        </row>
        <row r="5014">
          <cell r="A5014" t="str">
            <v>12821</v>
          </cell>
          <cell r="B5014">
            <v>36.92</v>
          </cell>
        </row>
        <row r="5015">
          <cell r="A5015" t="str">
            <v>12823</v>
          </cell>
          <cell r="B5015">
            <v>4.97</v>
          </cell>
        </row>
        <row r="5016">
          <cell r="A5016" t="str">
            <v>12824</v>
          </cell>
          <cell r="B5016">
            <v>6.3</v>
          </cell>
        </row>
        <row r="5017">
          <cell r="A5017" t="str">
            <v>12825</v>
          </cell>
          <cell r="B5017">
            <v>9.67</v>
          </cell>
        </row>
        <row r="5018">
          <cell r="A5018" t="str">
            <v>12826</v>
          </cell>
          <cell r="B5018">
            <v>14.28</v>
          </cell>
        </row>
        <row r="5019">
          <cell r="A5019" t="str">
            <v>12828</v>
          </cell>
          <cell r="B5019">
            <v>45.26</v>
          </cell>
        </row>
        <row r="5020">
          <cell r="A5020" t="str">
            <v>12829</v>
          </cell>
          <cell r="B5020">
            <v>6.29</v>
          </cell>
        </row>
        <row r="5021">
          <cell r="A5021" t="str">
            <v>12834</v>
          </cell>
          <cell r="B5021">
            <v>22.33</v>
          </cell>
        </row>
        <row r="5022">
          <cell r="A5022" t="str">
            <v>12835</v>
          </cell>
          <cell r="B5022">
            <v>129.97999999999999</v>
          </cell>
        </row>
        <row r="5023">
          <cell r="A5023" t="str">
            <v>12836</v>
          </cell>
          <cell r="B5023">
            <v>146.97</v>
          </cell>
        </row>
        <row r="5024">
          <cell r="A5024" t="str">
            <v>12837</v>
          </cell>
          <cell r="B5024">
            <v>230.03100000000001</v>
          </cell>
        </row>
        <row r="5025">
          <cell r="A5025" t="str">
            <v>12840</v>
          </cell>
          <cell r="B5025">
            <v>10.5906</v>
          </cell>
        </row>
        <row r="5026">
          <cell r="A5026" t="str">
            <v>12841</v>
          </cell>
          <cell r="B5026">
            <v>12.704800000000001</v>
          </cell>
        </row>
        <row r="5027">
          <cell r="A5027" t="str">
            <v>12842</v>
          </cell>
          <cell r="B5027">
            <v>17.8904</v>
          </cell>
        </row>
        <row r="5028">
          <cell r="A5028" t="str">
            <v>12843</v>
          </cell>
          <cell r="B5028">
            <v>31.791799999999999</v>
          </cell>
        </row>
        <row r="5029">
          <cell r="A5029" t="str">
            <v>12847</v>
          </cell>
          <cell r="B5029">
            <v>12.27</v>
          </cell>
        </row>
        <row r="5030">
          <cell r="A5030" t="str">
            <v>12850</v>
          </cell>
          <cell r="B5030">
            <v>4.0088999999999997</v>
          </cell>
        </row>
        <row r="5031">
          <cell r="A5031" t="str">
            <v>12851</v>
          </cell>
          <cell r="B5031">
            <v>6.6734999999999998</v>
          </cell>
        </row>
        <row r="5032">
          <cell r="A5032" t="str">
            <v>12865</v>
          </cell>
          <cell r="B5032">
            <v>39.69</v>
          </cell>
        </row>
        <row r="5033">
          <cell r="A5033" t="str">
            <v>12866</v>
          </cell>
          <cell r="B5033">
            <v>51.058300000000003</v>
          </cell>
        </row>
        <row r="5034">
          <cell r="A5034" t="str">
            <v>12867</v>
          </cell>
          <cell r="B5034">
            <v>5.1357999999999997</v>
          </cell>
        </row>
        <row r="5035">
          <cell r="A5035" t="str">
            <v>12868</v>
          </cell>
          <cell r="B5035">
            <v>7.3097000000000003</v>
          </cell>
        </row>
        <row r="5036">
          <cell r="A5036" t="str">
            <v>12869</v>
          </cell>
          <cell r="B5036">
            <v>10.67</v>
          </cell>
        </row>
        <row r="5037">
          <cell r="A5037" t="str">
            <v>12870</v>
          </cell>
          <cell r="B5037">
            <v>15.8</v>
          </cell>
        </row>
        <row r="5038">
          <cell r="A5038" t="str">
            <v>12871</v>
          </cell>
          <cell r="B5038">
            <v>49.79</v>
          </cell>
        </row>
        <row r="5039">
          <cell r="A5039" t="str">
            <v>12875</v>
          </cell>
          <cell r="B5039">
            <v>7.18</v>
          </cell>
        </row>
        <row r="5040">
          <cell r="A5040" t="str">
            <v>12877</v>
          </cell>
          <cell r="B5040">
            <v>14.41</v>
          </cell>
        </row>
        <row r="5041">
          <cell r="A5041" t="str">
            <v>12878</v>
          </cell>
          <cell r="B5041">
            <v>0.65</v>
          </cell>
        </row>
        <row r="5042">
          <cell r="A5042" t="str">
            <v>12879</v>
          </cell>
          <cell r="B5042">
            <v>0.96</v>
          </cell>
        </row>
        <row r="5043">
          <cell r="A5043" t="str">
            <v>12880</v>
          </cell>
          <cell r="B5043">
            <v>2.75</v>
          </cell>
        </row>
        <row r="5044">
          <cell r="A5044" t="str">
            <v>12881</v>
          </cell>
          <cell r="B5044">
            <v>3.06</v>
          </cell>
        </row>
        <row r="5045">
          <cell r="A5045" t="str">
            <v>12882</v>
          </cell>
          <cell r="B5045">
            <v>7.3</v>
          </cell>
        </row>
        <row r="5046">
          <cell r="A5046" t="str">
            <v>12883</v>
          </cell>
          <cell r="B5046">
            <v>10.23</v>
          </cell>
        </row>
        <row r="5047">
          <cell r="A5047" t="str">
            <v>12887</v>
          </cell>
          <cell r="B5047">
            <v>21.416799999999999</v>
          </cell>
        </row>
        <row r="5048">
          <cell r="A5048" t="str">
            <v>12891</v>
          </cell>
          <cell r="B5048">
            <v>9.3740000000000006</v>
          </cell>
        </row>
        <row r="5049">
          <cell r="A5049" t="str">
            <v>12896</v>
          </cell>
          <cell r="B5049">
            <v>8.23</v>
          </cell>
        </row>
        <row r="5050">
          <cell r="A5050" t="str">
            <v>12898</v>
          </cell>
          <cell r="B5050">
            <v>30.62</v>
          </cell>
        </row>
        <row r="5051">
          <cell r="A5051" t="str">
            <v>12900</v>
          </cell>
          <cell r="B5051">
            <v>41.45</v>
          </cell>
        </row>
        <row r="5052">
          <cell r="A5052" t="str">
            <v>12901</v>
          </cell>
          <cell r="B5052">
            <v>206.46</v>
          </cell>
        </row>
        <row r="5053">
          <cell r="A5053" t="str">
            <v>12902</v>
          </cell>
          <cell r="B5053">
            <v>265.58999999999997</v>
          </cell>
        </row>
        <row r="5054">
          <cell r="A5054" t="str">
            <v>12905</v>
          </cell>
          <cell r="B5054">
            <v>13.5624</v>
          </cell>
        </row>
        <row r="5055">
          <cell r="A5055" t="str">
            <v>12906</v>
          </cell>
          <cell r="B5055">
            <v>13.991199999999999</v>
          </cell>
        </row>
        <row r="5056">
          <cell r="A5056" t="str">
            <v>12911</v>
          </cell>
          <cell r="B5056">
            <v>8.3800000000000008</v>
          </cell>
        </row>
        <row r="5057">
          <cell r="A5057" t="str">
            <v>12912</v>
          </cell>
          <cell r="B5057">
            <v>11.94</v>
          </cell>
        </row>
        <row r="5058">
          <cell r="A5058" t="str">
            <v>12931</v>
          </cell>
          <cell r="B5058">
            <v>285.24</v>
          </cell>
        </row>
        <row r="5059">
          <cell r="A5059" t="str">
            <v>12932</v>
          </cell>
          <cell r="B5059">
            <v>307.89</v>
          </cell>
        </row>
        <row r="5060">
          <cell r="A5060" t="str">
            <v>12933</v>
          </cell>
          <cell r="B5060">
            <v>440.76</v>
          </cell>
        </row>
        <row r="5061">
          <cell r="A5061" t="str">
            <v>12945</v>
          </cell>
          <cell r="B5061">
            <v>3.83</v>
          </cell>
        </row>
        <row r="5062">
          <cell r="A5062" t="str">
            <v>12947</v>
          </cell>
          <cell r="B5062">
            <v>7.1493000000000002</v>
          </cell>
        </row>
        <row r="5063">
          <cell r="A5063" t="str">
            <v>12948</v>
          </cell>
          <cell r="B5063">
            <v>21.058800000000002</v>
          </cell>
        </row>
        <row r="5064">
          <cell r="A5064" t="str">
            <v>12949</v>
          </cell>
          <cell r="B5064">
            <v>98.406599999999997</v>
          </cell>
        </row>
        <row r="5065">
          <cell r="A5065" t="str">
            <v>12951</v>
          </cell>
          <cell r="B5065">
            <v>4.5693999999999999</v>
          </cell>
        </row>
        <row r="5066">
          <cell r="A5066" t="str">
            <v>12954</v>
          </cell>
          <cell r="B5066">
            <v>5.4985999999999997</v>
          </cell>
        </row>
        <row r="5067">
          <cell r="A5067" t="str">
            <v>12955</v>
          </cell>
          <cell r="B5067">
            <v>6.3</v>
          </cell>
        </row>
        <row r="5068">
          <cell r="A5068" t="str">
            <v>12956</v>
          </cell>
          <cell r="B5068">
            <v>10.72</v>
          </cell>
        </row>
        <row r="5069">
          <cell r="A5069" t="str">
            <v>12957</v>
          </cell>
          <cell r="B5069">
            <v>10.84</v>
          </cell>
        </row>
        <row r="5070">
          <cell r="A5070" t="str">
            <v>12959</v>
          </cell>
          <cell r="B5070">
            <v>17.05</v>
          </cell>
        </row>
        <row r="5071">
          <cell r="A5071" t="str">
            <v>12965</v>
          </cell>
          <cell r="B5071">
            <v>1.47</v>
          </cell>
        </row>
        <row r="5072">
          <cell r="A5072" t="str">
            <v>12966</v>
          </cell>
          <cell r="B5072">
            <v>2.5499999999999998</v>
          </cell>
        </row>
        <row r="5073">
          <cell r="A5073" t="str">
            <v>12967</v>
          </cell>
          <cell r="B5073">
            <v>4.92</v>
          </cell>
        </row>
        <row r="5074">
          <cell r="A5074" t="str">
            <v>12968</v>
          </cell>
          <cell r="B5074">
            <v>9.27</v>
          </cell>
        </row>
        <row r="5075">
          <cell r="A5075" t="str">
            <v>12969</v>
          </cell>
          <cell r="B5075">
            <v>14</v>
          </cell>
        </row>
        <row r="5076">
          <cell r="A5076" t="str">
            <v>12970</v>
          </cell>
          <cell r="B5076">
            <v>25.46</v>
          </cell>
        </row>
        <row r="5077">
          <cell r="A5077" t="str">
            <v>12971</v>
          </cell>
          <cell r="B5077">
            <v>60.4</v>
          </cell>
        </row>
        <row r="5078">
          <cell r="A5078" t="str">
            <v>12972</v>
          </cell>
          <cell r="B5078">
            <v>65.319999999999993</v>
          </cell>
        </row>
        <row r="5079">
          <cell r="A5079" t="str">
            <v>12973</v>
          </cell>
          <cell r="B5079">
            <v>1.39</v>
          </cell>
        </row>
        <row r="5080">
          <cell r="A5080" t="str">
            <v>12974</v>
          </cell>
          <cell r="B5080">
            <v>2.82</v>
          </cell>
        </row>
        <row r="5081">
          <cell r="A5081" t="str">
            <v>12975</v>
          </cell>
          <cell r="B5081">
            <v>2.5499999999999998</v>
          </cell>
        </row>
        <row r="5082">
          <cell r="A5082" t="str">
            <v>12976</v>
          </cell>
          <cell r="B5082">
            <v>4.37</v>
          </cell>
        </row>
        <row r="5083">
          <cell r="A5083" t="str">
            <v>12977</v>
          </cell>
          <cell r="B5083">
            <v>7.55</v>
          </cell>
        </row>
        <row r="5084">
          <cell r="A5084" t="str">
            <v>12978</v>
          </cell>
          <cell r="B5084">
            <v>13.6</v>
          </cell>
        </row>
        <row r="5085">
          <cell r="A5085" t="str">
            <v>12979</v>
          </cell>
          <cell r="B5085">
            <v>31.78</v>
          </cell>
        </row>
        <row r="5086">
          <cell r="A5086" t="str">
            <v>12980</v>
          </cell>
          <cell r="B5086">
            <v>36.04</v>
          </cell>
        </row>
        <row r="5087">
          <cell r="A5087" t="str">
            <v>12981</v>
          </cell>
          <cell r="B5087">
            <v>148.30000000000001</v>
          </cell>
        </row>
        <row r="5088">
          <cell r="A5088" t="str">
            <v>12982</v>
          </cell>
          <cell r="B5088">
            <v>3.17</v>
          </cell>
        </row>
        <row r="5089">
          <cell r="A5089" t="str">
            <v>12983</v>
          </cell>
          <cell r="B5089">
            <v>3.66</v>
          </cell>
        </row>
        <row r="5090">
          <cell r="A5090" t="str">
            <v>12984</v>
          </cell>
          <cell r="B5090">
            <v>8.32</v>
          </cell>
        </row>
        <row r="5091">
          <cell r="A5091" t="str">
            <v>12985</v>
          </cell>
          <cell r="B5091">
            <v>14.32</v>
          </cell>
        </row>
        <row r="5092">
          <cell r="A5092" t="str">
            <v>12986</v>
          </cell>
          <cell r="B5092">
            <v>18</v>
          </cell>
        </row>
        <row r="5093">
          <cell r="A5093" t="str">
            <v>12987</v>
          </cell>
          <cell r="B5093">
            <v>40.9</v>
          </cell>
        </row>
        <row r="5094">
          <cell r="A5094" t="str">
            <v>12988</v>
          </cell>
          <cell r="B5094">
            <v>36.380000000000003</v>
          </cell>
        </row>
        <row r="5095">
          <cell r="A5095" t="str">
            <v>12989</v>
          </cell>
          <cell r="B5095">
            <v>57.2</v>
          </cell>
        </row>
        <row r="5096">
          <cell r="A5096" t="str">
            <v>12999</v>
          </cell>
          <cell r="B5096">
            <v>124.34</v>
          </cell>
        </row>
        <row r="5097">
          <cell r="A5097" t="str">
            <v>13004</v>
          </cell>
          <cell r="B5097">
            <v>6.08</v>
          </cell>
        </row>
        <row r="5098">
          <cell r="A5098" t="str">
            <v>13005</v>
          </cell>
          <cell r="B5098">
            <v>7.73</v>
          </cell>
        </row>
        <row r="5099">
          <cell r="A5099" t="str">
            <v>13006</v>
          </cell>
          <cell r="B5099">
            <v>10.82</v>
          </cell>
        </row>
        <row r="5100">
          <cell r="A5100" t="str">
            <v>13007</v>
          </cell>
          <cell r="B5100">
            <v>30.8</v>
          </cell>
        </row>
        <row r="5101">
          <cell r="A5101" t="str">
            <v>13008</v>
          </cell>
          <cell r="B5101">
            <v>53.28</v>
          </cell>
        </row>
        <row r="5102">
          <cell r="A5102" t="str">
            <v>13009</v>
          </cell>
          <cell r="B5102">
            <v>60.92</v>
          </cell>
        </row>
        <row r="5103">
          <cell r="A5103" t="str">
            <v>13010</v>
          </cell>
          <cell r="B5103">
            <v>195.09</v>
          </cell>
        </row>
        <row r="5104">
          <cell r="A5104" t="str">
            <v>13017</v>
          </cell>
          <cell r="B5104">
            <v>24.67</v>
          </cell>
        </row>
        <row r="5105">
          <cell r="A5105" t="str">
            <v>13020</v>
          </cell>
          <cell r="B5105">
            <v>4.59</v>
          </cell>
        </row>
        <row r="5106">
          <cell r="A5106" t="str">
            <v>13021</v>
          </cell>
          <cell r="B5106">
            <v>6.41</v>
          </cell>
        </row>
        <row r="5107">
          <cell r="A5107" t="str">
            <v>13022</v>
          </cell>
          <cell r="B5107">
            <v>1.17</v>
          </cell>
        </row>
        <row r="5108">
          <cell r="A5108" t="str">
            <v>13023</v>
          </cell>
          <cell r="B5108">
            <v>1.25</v>
          </cell>
        </row>
        <row r="5109">
          <cell r="A5109" t="str">
            <v>13029</v>
          </cell>
          <cell r="B5109">
            <v>30.32</v>
          </cell>
        </row>
        <row r="5110">
          <cell r="A5110" t="str">
            <v>13030</v>
          </cell>
          <cell r="B5110">
            <v>65.55</v>
          </cell>
        </row>
        <row r="5111">
          <cell r="A5111" t="str">
            <v>13031</v>
          </cell>
          <cell r="B5111">
            <v>1.77</v>
          </cell>
        </row>
        <row r="5112">
          <cell r="A5112" t="str">
            <v>13032</v>
          </cell>
          <cell r="B5112">
            <v>4.84</v>
          </cell>
        </row>
        <row r="5113">
          <cell r="A5113" t="str">
            <v>13033</v>
          </cell>
          <cell r="B5113">
            <v>5.68</v>
          </cell>
        </row>
        <row r="5114">
          <cell r="A5114" t="str">
            <v>13034</v>
          </cell>
          <cell r="B5114">
            <v>17.95</v>
          </cell>
        </row>
        <row r="5115">
          <cell r="A5115" t="str">
            <v>13035</v>
          </cell>
          <cell r="B5115">
            <v>10.88</v>
          </cell>
        </row>
        <row r="5116">
          <cell r="A5116" t="str">
            <v>13036</v>
          </cell>
          <cell r="B5116">
            <v>15.35</v>
          </cell>
        </row>
        <row r="5117">
          <cell r="A5117" t="str">
            <v>13037</v>
          </cell>
          <cell r="B5117">
            <v>34.51</v>
          </cell>
        </row>
        <row r="5118">
          <cell r="A5118" t="str">
            <v>13041</v>
          </cell>
          <cell r="B5118">
            <v>14.05</v>
          </cell>
        </row>
        <row r="5119">
          <cell r="A5119" t="str">
            <v>13052</v>
          </cell>
          <cell r="B5119">
            <v>19.712199999999999</v>
          </cell>
        </row>
        <row r="5120">
          <cell r="A5120" t="str">
            <v>13054</v>
          </cell>
          <cell r="B5120">
            <v>66.287199999999999</v>
          </cell>
        </row>
        <row r="5121">
          <cell r="A5121" t="str">
            <v>13055</v>
          </cell>
          <cell r="B5121">
            <v>138.61250000000001</v>
          </cell>
        </row>
        <row r="5122">
          <cell r="A5122" t="str">
            <v>13056</v>
          </cell>
          <cell r="B5122">
            <v>211.49700000000001</v>
          </cell>
        </row>
        <row r="5123">
          <cell r="A5123" t="str">
            <v>13057</v>
          </cell>
          <cell r="B5123">
            <v>6.89</v>
          </cell>
        </row>
        <row r="5124">
          <cell r="A5124" t="str">
            <v>13058</v>
          </cell>
          <cell r="B5124">
            <v>23.63</v>
          </cell>
        </row>
        <row r="5125">
          <cell r="A5125" t="str">
            <v>13059</v>
          </cell>
          <cell r="B5125">
            <v>8.14</v>
          </cell>
        </row>
        <row r="5126">
          <cell r="A5126" t="str">
            <v>13061</v>
          </cell>
          <cell r="B5126">
            <v>17.39</v>
          </cell>
        </row>
        <row r="5127">
          <cell r="A5127" t="str">
            <v>13062</v>
          </cell>
          <cell r="B5127">
            <v>33.479999999999997</v>
          </cell>
        </row>
        <row r="5128">
          <cell r="A5128" t="str">
            <v>13063</v>
          </cell>
          <cell r="B5128">
            <v>35.26</v>
          </cell>
        </row>
        <row r="5129">
          <cell r="A5129" t="str">
            <v>13064</v>
          </cell>
          <cell r="B5129">
            <v>82.3</v>
          </cell>
        </row>
        <row r="5130">
          <cell r="A5130" t="str">
            <v>13065</v>
          </cell>
          <cell r="B5130">
            <v>130.27000000000001</v>
          </cell>
        </row>
        <row r="5131">
          <cell r="A5131" t="str">
            <v>13066</v>
          </cell>
          <cell r="B5131">
            <v>231.42</v>
          </cell>
        </row>
        <row r="5132">
          <cell r="A5132" t="str">
            <v>13067</v>
          </cell>
          <cell r="B5132">
            <v>461.46</v>
          </cell>
        </row>
        <row r="5133">
          <cell r="A5133" t="str">
            <v>13070</v>
          </cell>
          <cell r="B5133">
            <v>3.97</v>
          </cell>
        </row>
        <row r="5134">
          <cell r="A5134" t="str">
            <v>13071</v>
          </cell>
          <cell r="B5134">
            <v>9.2100000000000009</v>
          </cell>
        </row>
        <row r="5135">
          <cell r="A5135" t="str">
            <v>13072</v>
          </cell>
          <cell r="B5135">
            <v>1.62</v>
          </cell>
        </row>
        <row r="5136">
          <cell r="A5136" t="str">
            <v>13073</v>
          </cell>
          <cell r="B5136">
            <v>1.94</v>
          </cell>
        </row>
        <row r="5137">
          <cell r="A5137" t="str">
            <v>13075</v>
          </cell>
          <cell r="B5137">
            <v>5.97</v>
          </cell>
        </row>
        <row r="5138">
          <cell r="A5138" t="str">
            <v>13076</v>
          </cell>
          <cell r="B5138">
            <v>13.12</v>
          </cell>
        </row>
        <row r="5139">
          <cell r="A5139" t="str">
            <v>13077</v>
          </cell>
          <cell r="B5139">
            <v>24.85</v>
          </cell>
        </row>
        <row r="5140">
          <cell r="A5140" t="str">
            <v>13080</v>
          </cell>
          <cell r="B5140">
            <v>4.5999999999999996</v>
          </cell>
        </row>
        <row r="5141">
          <cell r="A5141" t="str">
            <v>13081</v>
          </cell>
          <cell r="B5141">
            <v>8.99</v>
          </cell>
        </row>
        <row r="5142">
          <cell r="A5142" t="str">
            <v>13084</v>
          </cell>
          <cell r="B5142">
            <v>8.6999999999999993</v>
          </cell>
        </row>
        <row r="5143">
          <cell r="A5143" t="str">
            <v>13085</v>
          </cell>
          <cell r="B5143">
            <v>10.87</v>
          </cell>
        </row>
        <row r="5144">
          <cell r="A5144" t="str">
            <v>13086</v>
          </cell>
          <cell r="B5144">
            <v>6.09</v>
          </cell>
        </row>
        <row r="5145">
          <cell r="A5145" t="str">
            <v>13092</v>
          </cell>
          <cell r="B5145">
            <v>18.097799999999999</v>
          </cell>
        </row>
        <row r="5146">
          <cell r="A5146" t="str">
            <v>13095</v>
          </cell>
          <cell r="B5146">
            <v>22.19</v>
          </cell>
        </row>
        <row r="5147">
          <cell r="A5147" t="str">
            <v>13096</v>
          </cell>
          <cell r="B5147">
            <v>101341.65</v>
          </cell>
        </row>
        <row r="5148">
          <cell r="A5148" t="str">
            <v>13097</v>
          </cell>
          <cell r="B5148">
            <v>110957</v>
          </cell>
        </row>
        <row r="5149">
          <cell r="A5149" t="str">
            <v>13098</v>
          </cell>
          <cell r="B5149">
            <v>127765</v>
          </cell>
        </row>
        <row r="5150">
          <cell r="A5150" t="str">
            <v>13099</v>
          </cell>
          <cell r="B5150">
            <v>1256.5999999999999</v>
          </cell>
        </row>
        <row r="5151">
          <cell r="A5151" t="str">
            <v>13100</v>
          </cell>
          <cell r="B5151">
            <v>1891.08</v>
          </cell>
        </row>
        <row r="5152">
          <cell r="A5152" t="str">
            <v>13101</v>
          </cell>
          <cell r="B5152">
            <v>395.76</v>
          </cell>
        </row>
        <row r="5153">
          <cell r="A5153" t="str">
            <v>13102</v>
          </cell>
          <cell r="B5153">
            <v>72</v>
          </cell>
        </row>
        <row r="5154">
          <cell r="A5154" t="str">
            <v>13103</v>
          </cell>
          <cell r="B5154">
            <v>375.67</v>
          </cell>
        </row>
        <row r="5155">
          <cell r="A5155" t="str">
            <v>13104</v>
          </cell>
          <cell r="B5155">
            <v>547.62</v>
          </cell>
        </row>
        <row r="5156">
          <cell r="A5156" t="str">
            <v>13105</v>
          </cell>
          <cell r="B5156">
            <v>81.27</v>
          </cell>
        </row>
        <row r="5157">
          <cell r="A5157" t="str">
            <v>13106</v>
          </cell>
          <cell r="B5157">
            <v>269.35000000000002</v>
          </cell>
        </row>
        <row r="5158">
          <cell r="A5158" t="str">
            <v>13107</v>
          </cell>
          <cell r="B5158">
            <v>34.44</v>
          </cell>
        </row>
        <row r="5159">
          <cell r="A5159" t="str">
            <v>13108</v>
          </cell>
          <cell r="B5159">
            <v>30.8</v>
          </cell>
        </row>
        <row r="5160">
          <cell r="A5160" t="str">
            <v>13109</v>
          </cell>
          <cell r="B5160">
            <v>19.57</v>
          </cell>
        </row>
        <row r="5161">
          <cell r="A5161" t="str">
            <v>13110</v>
          </cell>
          <cell r="B5161">
            <v>108.04</v>
          </cell>
        </row>
        <row r="5162">
          <cell r="A5162" t="str">
            <v>13113</v>
          </cell>
          <cell r="B5162">
            <v>61.69</v>
          </cell>
        </row>
        <row r="5163">
          <cell r="A5163" t="str">
            <v>13114</v>
          </cell>
          <cell r="B5163">
            <v>10.87</v>
          </cell>
        </row>
        <row r="5164">
          <cell r="A5164" t="str">
            <v>13115</v>
          </cell>
          <cell r="B5164">
            <v>33.94</v>
          </cell>
        </row>
        <row r="5165">
          <cell r="A5165" t="str">
            <v>13116</v>
          </cell>
          <cell r="B5165">
            <v>3660</v>
          </cell>
        </row>
        <row r="5166">
          <cell r="A5166" t="str">
            <v>13117</v>
          </cell>
          <cell r="B5166">
            <v>3409.3</v>
          </cell>
        </row>
        <row r="5167">
          <cell r="A5167" t="str">
            <v>13118</v>
          </cell>
          <cell r="B5167">
            <v>5388</v>
          </cell>
        </row>
        <row r="5168">
          <cell r="A5168" t="str">
            <v>13119</v>
          </cell>
          <cell r="B5168">
            <v>5007</v>
          </cell>
        </row>
        <row r="5169">
          <cell r="A5169" t="str">
            <v>13120</v>
          </cell>
          <cell r="B5169">
            <v>6067.2</v>
          </cell>
        </row>
        <row r="5170">
          <cell r="A5170" t="str">
            <v>13121</v>
          </cell>
          <cell r="B5170">
            <v>6067.2</v>
          </cell>
        </row>
        <row r="5171">
          <cell r="A5171" t="str">
            <v>13122</v>
          </cell>
          <cell r="B5171">
            <v>6698.4</v>
          </cell>
        </row>
        <row r="5172">
          <cell r="A5172" t="str">
            <v>13123</v>
          </cell>
          <cell r="B5172">
            <v>6698.4</v>
          </cell>
        </row>
        <row r="5173">
          <cell r="A5173" t="str">
            <v>13124</v>
          </cell>
          <cell r="B5173">
            <v>9603.6</v>
          </cell>
        </row>
        <row r="5174">
          <cell r="A5174" t="str">
            <v>13125</v>
          </cell>
          <cell r="B5174">
            <v>9603.6</v>
          </cell>
        </row>
        <row r="5175">
          <cell r="A5175" t="str">
            <v>13126</v>
          </cell>
          <cell r="B5175">
            <v>14521.2</v>
          </cell>
        </row>
        <row r="5176">
          <cell r="A5176" t="str">
            <v>13127</v>
          </cell>
          <cell r="B5176">
            <v>14521.2</v>
          </cell>
        </row>
        <row r="5177">
          <cell r="A5177" t="str">
            <v>13128</v>
          </cell>
          <cell r="B5177">
            <v>16236</v>
          </cell>
        </row>
        <row r="5178">
          <cell r="A5178" t="str">
            <v>13129</v>
          </cell>
          <cell r="B5178">
            <v>16236</v>
          </cell>
        </row>
        <row r="5179">
          <cell r="A5179" t="str">
            <v>13130</v>
          </cell>
          <cell r="B5179">
            <v>1170</v>
          </cell>
        </row>
        <row r="5180">
          <cell r="A5180" t="str">
            <v>13131</v>
          </cell>
          <cell r="B5180">
            <v>1470</v>
          </cell>
        </row>
        <row r="5181">
          <cell r="A5181" t="str">
            <v>13132</v>
          </cell>
          <cell r="B5181">
            <v>3750</v>
          </cell>
        </row>
        <row r="5182">
          <cell r="A5182" t="str">
            <v>13133</v>
          </cell>
          <cell r="B5182">
            <v>5983</v>
          </cell>
        </row>
        <row r="5183">
          <cell r="A5183" t="str">
            <v>13134</v>
          </cell>
          <cell r="B5183">
            <v>5174</v>
          </cell>
        </row>
        <row r="5184">
          <cell r="A5184" t="str">
            <v>13135</v>
          </cell>
          <cell r="B5184">
            <v>4400</v>
          </cell>
        </row>
        <row r="5185">
          <cell r="A5185" t="str">
            <v>13136</v>
          </cell>
          <cell r="B5185">
            <v>490</v>
          </cell>
        </row>
        <row r="5186">
          <cell r="A5186" t="str">
            <v>13137</v>
          </cell>
          <cell r="B5186">
            <v>470</v>
          </cell>
        </row>
        <row r="5187">
          <cell r="A5187" t="str">
            <v>13138</v>
          </cell>
          <cell r="B5187">
            <v>680.26</v>
          </cell>
        </row>
        <row r="5188">
          <cell r="A5188" t="str">
            <v>13139</v>
          </cell>
          <cell r="B5188">
            <v>755.53499999999997</v>
          </cell>
        </row>
        <row r="5189">
          <cell r="A5189" t="str">
            <v>13140</v>
          </cell>
          <cell r="B5189">
            <v>828.52170000000001</v>
          </cell>
        </row>
        <row r="5190">
          <cell r="A5190" t="str">
            <v>13141</v>
          </cell>
          <cell r="B5190">
            <v>2478.7600000000002</v>
          </cell>
        </row>
        <row r="5191">
          <cell r="A5191" t="str">
            <v>13142</v>
          </cell>
          <cell r="B5191">
            <v>1183.1099999999999</v>
          </cell>
        </row>
        <row r="5192">
          <cell r="A5192" t="str">
            <v>13143</v>
          </cell>
          <cell r="B5192">
            <v>1575.29</v>
          </cell>
        </row>
        <row r="5193">
          <cell r="A5193" t="str">
            <v>13144</v>
          </cell>
          <cell r="B5193">
            <v>790.27</v>
          </cell>
        </row>
        <row r="5194">
          <cell r="A5194" t="str">
            <v>13145</v>
          </cell>
          <cell r="B5194">
            <v>273.98</v>
          </cell>
        </row>
        <row r="5195">
          <cell r="A5195" t="str">
            <v>13146</v>
          </cell>
          <cell r="B5195">
            <v>74.61</v>
          </cell>
        </row>
        <row r="5196">
          <cell r="A5196" t="str">
            <v>13147</v>
          </cell>
          <cell r="B5196">
            <v>104.77</v>
          </cell>
        </row>
        <row r="5197">
          <cell r="A5197" t="str">
            <v>13148</v>
          </cell>
          <cell r="B5197">
            <v>245</v>
          </cell>
        </row>
        <row r="5198">
          <cell r="A5198" t="str">
            <v>13149</v>
          </cell>
          <cell r="B5198">
            <v>260</v>
          </cell>
        </row>
        <row r="5199">
          <cell r="A5199" t="str">
            <v>13150</v>
          </cell>
          <cell r="B5199">
            <v>297.57</v>
          </cell>
        </row>
        <row r="5200">
          <cell r="A5200" t="str">
            <v>13151</v>
          </cell>
          <cell r="B5200">
            <v>280.81</v>
          </cell>
        </row>
        <row r="5201">
          <cell r="A5201" t="str">
            <v>13164</v>
          </cell>
          <cell r="B5201">
            <v>2629.1968999999999</v>
          </cell>
        </row>
        <row r="5202">
          <cell r="A5202" t="str">
            <v>13165</v>
          </cell>
          <cell r="B5202">
            <v>8705.56</v>
          </cell>
        </row>
        <row r="5203">
          <cell r="A5203" t="str">
            <v>13166</v>
          </cell>
          <cell r="B5203">
            <v>15649.82</v>
          </cell>
        </row>
        <row r="5204">
          <cell r="A5204" t="str">
            <v>13167</v>
          </cell>
          <cell r="B5204">
            <v>33990</v>
          </cell>
        </row>
        <row r="5205">
          <cell r="A5205" t="str">
            <v>13168</v>
          </cell>
          <cell r="B5205">
            <v>102700</v>
          </cell>
        </row>
        <row r="5206">
          <cell r="A5206" t="str">
            <v>13169</v>
          </cell>
          <cell r="B5206">
            <v>143650</v>
          </cell>
        </row>
        <row r="5207">
          <cell r="A5207" t="str">
            <v>13170</v>
          </cell>
          <cell r="B5207">
            <v>315.14999999999998</v>
          </cell>
        </row>
        <row r="5208">
          <cell r="A5208" t="str">
            <v>13171</v>
          </cell>
          <cell r="B5208">
            <v>1538.73</v>
          </cell>
        </row>
        <row r="5209">
          <cell r="A5209" t="str">
            <v>13172</v>
          </cell>
          <cell r="B5209">
            <v>1971.42</v>
          </cell>
        </row>
        <row r="5210">
          <cell r="A5210" t="str">
            <v>13173</v>
          </cell>
          <cell r="B5210">
            <v>20.6004</v>
          </cell>
        </row>
        <row r="5211">
          <cell r="A5211" t="str">
            <v>13174</v>
          </cell>
          <cell r="B5211">
            <v>74.028300000000002</v>
          </cell>
        </row>
        <row r="5212">
          <cell r="A5212" t="str">
            <v>13175</v>
          </cell>
          <cell r="B5212">
            <v>75.521600000000007</v>
          </cell>
        </row>
        <row r="5213">
          <cell r="A5213" t="str">
            <v>13176</v>
          </cell>
          <cell r="B5213">
            <v>85.148499999999999</v>
          </cell>
        </row>
        <row r="5214">
          <cell r="A5214" t="str">
            <v>13209</v>
          </cell>
          <cell r="B5214">
            <v>51.076599999999999</v>
          </cell>
        </row>
        <row r="5215">
          <cell r="A5215" t="str">
            <v>13210</v>
          </cell>
          <cell r="B5215">
            <v>56.77</v>
          </cell>
        </row>
        <row r="5216">
          <cell r="A5216" t="str">
            <v>13211</v>
          </cell>
          <cell r="B5216">
            <v>33</v>
          </cell>
        </row>
        <row r="5217">
          <cell r="A5217" t="str">
            <v>13212</v>
          </cell>
          <cell r="B5217">
            <v>43.324800000000003</v>
          </cell>
        </row>
        <row r="5218">
          <cell r="A5218" t="str">
            <v>13215</v>
          </cell>
          <cell r="B5218">
            <v>21.569299999999998</v>
          </cell>
        </row>
        <row r="5219">
          <cell r="A5219" t="str">
            <v>13216</v>
          </cell>
          <cell r="B5219">
            <v>28.0839</v>
          </cell>
        </row>
        <row r="5220">
          <cell r="A5220" t="str">
            <v>13217</v>
          </cell>
          <cell r="B5220">
            <v>41.2226</v>
          </cell>
        </row>
        <row r="5221">
          <cell r="A5221" t="str">
            <v>13218</v>
          </cell>
          <cell r="B5221">
            <v>44.780999999999999</v>
          </cell>
        </row>
        <row r="5222">
          <cell r="A5222" t="str">
            <v>13221</v>
          </cell>
          <cell r="B5222">
            <v>68.791899999999998</v>
          </cell>
        </row>
        <row r="5223">
          <cell r="A5223" t="str">
            <v>13226</v>
          </cell>
          <cell r="B5223">
            <v>18.1966</v>
          </cell>
        </row>
        <row r="5224">
          <cell r="A5224" t="str">
            <v>13227</v>
          </cell>
          <cell r="B5224">
            <v>21.759899999999998</v>
          </cell>
        </row>
        <row r="5225">
          <cell r="A5225" t="str">
            <v>13228</v>
          </cell>
          <cell r="B5225">
            <v>15.7629</v>
          </cell>
        </row>
        <row r="5226">
          <cell r="A5226" t="str">
            <v>13229</v>
          </cell>
          <cell r="B5226">
            <v>89.535300000000007</v>
          </cell>
        </row>
        <row r="5227">
          <cell r="A5227" t="str">
            <v>13230</v>
          </cell>
          <cell r="B5227">
            <v>112.2158</v>
          </cell>
        </row>
        <row r="5228">
          <cell r="A5228" t="str">
            <v>13231</v>
          </cell>
          <cell r="B5228">
            <v>97.495400000000004</v>
          </cell>
        </row>
        <row r="5229">
          <cell r="A5229" t="str">
            <v>13232</v>
          </cell>
          <cell r="B5229">
            <v>176.77709999999999</v>
          </cell>
        </row>
        <row r="5230">
          <cell r="A5230" t="str">
            <v>13233</v>
          </cell>
          <cell r="B5230">
            <v>128.33609999999999</v>
          </cell>
        </row>
        <row r="5231">
          <cell r="A5231" t="str">
            <v>13234</v>
          </cell>
          <cell r="B5231">
            <v>199.13759999999999</v>
          </cell>
        </row>
        <row r="5232">
          <cell r="A5232" t="str">
            <v>13235</v>
          </cell>
          <cell r="B5232">
            <v>99.348799999999997</v>
          </cell>
        </row>
        <row r="5233">
          <cell r="A5233" t="str">
            <v>13236</v>
          </cell>
          <cell r="B5233">
            <v>129.2961</v>
          </cell>
        </row>
        <row r="5234">
          <cell r="A5234" t="str">
            <v>13237</v>
          </cell>
          <cell r="B5234">
            <v>147.09649999999999</v>
          </cell>
        </row>
        <row r="5235">
          <cell r="A5235" t="str">
            <v>13238</v>
          </cell>
          <cell r="B5235">
            <v>182.56389999999999</v>
          </cell>
        </row>
        <row r="5236">
          <cell r="A5236" t="str">
            <v>13239</v>
          </cell>
          <cell r="B5236">
            <v>151.06989999999999</v>
          </cell>
        </row>
        <row r="5237">
          <cell r="A5237" t="str">
            <v>13240</v>
          </cell>
          <cell r="B5237">
            <v>129.1361</v>
          </cell>
        </row>
        <row r="5238">
          <cell r="A5238" t="str">
            <v>13241</v>
          </cell>
          <cell r="B5238">
            <v>61.694699999999997</v>
          </cell>
        </row>
        <row r="5239">
          <cell r="A5239" t="str">
            <v>13242</v>
          </cell>
          <cell r="B5239">
            <v>16.6937</v>
          </cell>
        </row>
        <row r="5240">
          <cell r="A5240" t="str">
            <v>13243</v>
          </cell>
          <cell r="B5240">
            <v>234.7251</v>
          </cell>
        </row>
        <row r="5241">
          <cell r="A5241" t="str">
            <v>13245</v>
          </cell>
          <cell r="B5241">
            <v>13.7203</v>
          </cell>
        </row>
        <row r="5242">
          <cell r="A5242" t="str">
            <v>13246</v>
          </cell>
          <cell r="B5242">
            <v>34.200699999999998</v>
          </cell>
        </row>
        <row r="5243">
          <cell r="A5243" t="str">
            <v>13247</v>
          </cell>
          <cell r="B5243">
            <v>19900</v>
          </cell>
        </row>
        <row r="5244">
          <cell r="A5244" t="str">
            <v>13248</v>
          </cell>
          <cell r="B5244">
            <v>30000</v>
          </cell>
        </row>
        <row r="5245">
          <cell r="A5245" t="str">
            <v>13249</v>
          </cell>
          <cell r="B5245">
            <v>38630</v>
          </cell>
        </row>
        <row r="5246">
          <cell r="A5246" t="str">
            <v>13250</v>
          </cell>
          <cell r="B5246">
            <v>40800</v>
          </cell>
        </row>
        <row r="5247">
          <cell r="A5247" t="str">
            <v>13251</v>
          </cell>
          <cell r="B5247">
            <v>47117</v>
          </cell>
        </row>
        <row r="5248">
          <cell r="A5248" t="str">
            <v>13252</v>
          </cell>
          <cell r="B5248">
            <v>53800</v>
          </cell>
        </row>
        <row r="5249">
          <cell r="A5249" t="str">
            <v>13253</v>
          </cell>
          <cell r="B5249">
            <v>58045</v>
          </cell>
        </row>
        <row r="5250">
          <cell r="A5250" t="str">
            <v>13254</v>
          </cell>
          <cell r="B5250">
            <v>60780</v>
          </cell>
        </row>
        <row r="5251">
          <cell r="A5251" t="str">
            <v>13255</v>
          </cell>
          <cell r="B5251">
            <v>74770</v>
          </cell>
        </row>
        <row r="5252">
          <cell r="A5252" t="str">
            <v>13256</v>
          </cell>
          <cell r="B5252">
            <v>88180</v>
          </cell>
        </row>
        <row r="5253">
          <cell r="A5253" t="str">
            <v>13257</v>
          </cell>
          <cell r="B5253">
            <v>5111.46</v>
          </cell>
        </row>
        <row r="5254">
          <cell r="A5254" t="str">
            <v>13259</v>
          </cell>
          <cell r="B5254">
            <v>1033.83</v>
          </cell>
        </row>
        <row r="5255">
          <cell r="A5255" t="str">
            <v>13260</v>
          </cell>
          <cell r="B5255">
            <v>15988.9</v>
          </cell>
        </row>
        <row r="5256">
          <cell r="A5256" t="str">
            <v>13261</v>
          </cell>
          <cell r="B5256">
            <v>780</v>
          </cell>
        </row>
        <row r="5257">
          <cell r="A5257" t="str">
            <v>13262</v>
          </cell>
          <cell r="B5257">
            <v>1019.7</v>
          </cell>
        </row>
        <row r="5258">
          <cell r="A5258" t="str">
            <v>13263</v>
          </cell>
          <cell r="B5258">
            <v>1440</v>
          </cell>
        </row>
        <row r="5259">
          <cell r="A5259" t="str">
            <v>13264</v>
          </cell>
          <cell r="B5259">
            <v>3038.5</v>
          </cell>
        </row>
        <row r="5260">
          <cell r="A5260" t="str">
            <v>13265</v>
          </cell>
          <cell r="B5260">
            <v>4365.1400000000003</v>
          </cell>
        </row>
        <row r="5261">
          <cell r="A5261" t="str">
            <v>13266</v>
          </cell>
          <cell r="B5261">
            <v>7770</v>
          </cell>
        </row>
        <row r="5262">
          <cell r="A5262" t="str">
            <v>13267</v>
          </cell>
          <cell r="B5262">
            <v>309.70999999999998</v>
          </cell>
        </row>
        <row r="5263">
          <cell r="A5263" t="str">
            <v>13268</v>
          </cell>
          <cell r="B5263">
            <v>389.34</v>
          </cell>
        </row>
        <row r="5264">
          <cell r="A5264" t="str">
            <v>13269</v>
          </cell>
          <cell r="B5264">
            <v>3370</v>
          </cell>
        </row>
        <row r="5265">
          <cell r="A5265" t="str">
            <v>13270</v>
          </cell>
          <cell r="B5265">
            <v>4161</v>
          </cell>
        </row>
        <row r="5266">
          <cell r="A5266" t="str">
            <v>13271</v>
          </cell>
          <cell r="B5266">
            <v>5518</v>
          </cell>
        </row>
        <row r="5267">
          <cell r="A5267" t="str">
            <v>13272</v>
          </cell>
          <cell r="B5267">
            <v>7643.32</v>
          </cell>
        </row>
        <row r="5268">
          <cell r="A5268" t="str">
            <v>13273</v>
          </cell>
          <cell r="B5268">
            <v>3919</v>
          </cell>
        </row>
        <row r="5269">
          <cell r="A5269" t="str">
            <v>13274</v>
          </cell>
          <cell r="B5269">
            <v>4527</v>
          </cell>
        </row>
        <row r="5270">
          <cell r="A5270" t="str">
            <v>13275</v>
          </cell>
          <cell r="B5270">
            <v>5692</v>
          </cell>
        </row>
        <row r="5271">
          <cell r="A5271" t="str">
            <v>13277</v>
          </cell>
          <cell r="B5271">
            <v>306.94</v>
          </cell>
        </row>
        <row r="5272">
          <cell r="A5272" t="str">
            <v>13278</v>
          </cell>
          <cell r="B5272">
            <v>17016.460500000001</v>
          </cell>
        </row>
        <row r="5273">
          <cell r="A5273" t="str">
            <v>13279</v>
          </cell>
          <cell r="B5273">
            <v>368.32420000000002</v>
          </cell>
        </row>
        <row r="5274">
          <cell r="A5274" t="str">
            <v>13280</v>
          </cell>
          <cell r="B5274">
            <v>390</v>
          </cell>
        </row>
        <row r="5275">
          <cell r="A5275" t="str">
            <v>13281</v>
          </cell>
          <cell r="B5275">
            <v>746.75</v>
          </cell>
        </row>
        <row r="5276">
          <cell r="A5276" t="str">
            <v>13284</v>
          </cell>
          <cell r="B5276">
            <v>194.67</v>
          </cell>
        </row>
        <row r="5277">
          <cell r="A5277" t="str">
            <v>13285</v>
          </cell>
          <cell r="B5277">
            <v>767.35</v>
          </cell>
        </row>
        <row r="5278">
          <cell r="A5278" t="str">
            <v>13286</v>
          </cell>
          <cell r="B5278">
            <v>616.97</v>
          </cell>
        </row>
        <row r="5279">
          <cell r="A5279" t="str">
            <v>13288</v>
          </cell>
          <cell r="B5279">
            <v>752.47</v>
          </cell>
        </row>
        <row r="5280">
          <cell r="A5280" t="str">
            <v>13289</v>
          </cell>
          <cell r="B5280">
            <v>906.3</v>
          </cell>
        </row>
        <row r="5281">
          <cell r="A5281" t="str">
            <v>13290</v>
          </cell>
          <cell r="B5281">
            <v>72.02</v>
          </cell>
        </row>
        <row r="5282">
          <cell r="A5282" t="str">
            <v>13291</v>
          </cell>
          <cell r="B5282">
            <v>67.05</v>
          </cell>
        </row>
        <row r="5283">
          <cell r="A5283" t="str">
            <v>13292</v>
          </cell>
          <cell r="B5283">
            <v>2588.2600000000002</v>
          </cell>
        </row>
        <row r="5284">
          <cell r="A5284" t="str">
            <v>13293</v>
          </cell>
          <cell r="B5284">
            <v>363.28</v>
          </cell>
        </row>
        <row r="5285">
          <cell r="A5285" t="str">
            <v>13294</v>
          </cell>
          <cell r="B5285">
            <v>121.99</v>
          </cell>
        </row>
        <row r="5286">
          <cell r="A5286" t="str">
            <v>13295</v>
          </cell>
          <cell r="B5286">
            <v>74.760000000000005</v>
          </cell>
        </row>
        <row r="5287">
          <cell r="A5287" t="str">
            <v>13296</v>
          </cell>
          <cell r="B5287">
            <v>42.27</v>
          </cell>
        </row>
        <row r="5288">
          <cell r="A5288" t="str">
            <v>13297</v>
          </cell>
          <cell r="B5288">
            <v>29.36</v>
          </cell>
        </row>
        <row r="5289">
          <cell r="A5289" t="str">
            <v>13298</v>
          </cell>
          <cell r="B5289">
            <v>125.16</v>
          </cell>
        </row>
        <row r="5290">
          <cell r="A5290" t="str">
            <v>13300</v>
          </cell>
          <cell r="B5290">
            <v>46.92</v>
          </cell>
        </row>
        <row r="5291">
          <cell r="A5291" t="str">
            <v>13301</v>
          </cell>
          <cell r="B5291">
            <v>173.81</v>
          </cell>
        </row>
        <row r="5292">
          <cell r="A5292" t="str">
            <v>13302</v>
          </cell>
          <cell r="B5292">
            <v>313</v>
          </cell>
        </row>
        <row r="5293">
          <cell r="A5293" t="str">
            <v>13304</v>
          </cell>
          <cell r="B5293">
            <v>166.09</v>
          </cell>
        </row>
        <row r="5294">
          <cell r="A5294" t="str">
            <v>13305</v>
          </cell>
          <cell r="B5294">
            <v>2300</v>
          </cell>
        </row>
        <row r="5295">
          <cell r="A5295" t="str">
            <v>13323</v>
          </cell>
          <cell r="B5295">
            <v>429.41</v>
          </cell>
        </row>
        <row r="5296">
          <cell r="A5296" t="str">
            <v>13324</v>
          </cell>
          <cell r="B5296">
            <v>429.41</v>
          </cell>
        </row>
        <row r="5297">
          <cell r="A5297" t="str">
            <v>13325</v>
          </cell>
          <cell r="B5297">
            <v>429.41</v>
          </cell>
        </row>
        <row r="5298">
          <cell r="A5298" t="str">
            <v>13326</v>
          </cell>
          <cell r="B5298">
            <v>429.41</v>
          </cell>
        </row>
        <row r="5299">
          <cell r="A5299" t="str">
            <v>13327</v>
          </cell>
          <cell r="B5299">
            <v>429.41</v>
          </cell>
        </row>
        <row r="5300">
          <cell r="A5300" t="str">
            <v>13328</v>
          </cell>
          <cell r="B5300">
            <v>429.41</v>
          </cell>
        </row>
        <row r="5301">
          <cell r="A5301" t="str">
            <v>13329</v>
          </cell>
          <cell r="B5301">
            <v>429.41</v>
          </cell>
        </row>
        <row r="5302">
          <cell r="A5302" t="str">
            <v>13330</v>
          </cell>
          <cell r="B5302">
            <v>429.41</v>
          </cell>
        </row>
        <row r="5303">
          <cell r="A5303" t="str">
            <v>13337</v>
          </cell>
          <cell r="B5303">
            <v>25</v>
          </cell>
        </row>
        <row r="5304">
          <cell r="A5304" t="str">
            <v>13338</v>
          </cell>
          <cell r="B5304">
            <v>35</v>
          </cell>
        </row>
        <row r="5305">
          <cell r="A5305" t="str">
            <v>13345</v>
          </cell>
          <cell r="B5305">
            <v>41.2</v>
          </cell>
        </row>
        <row r="5306">
          <cell r="A5306" t="str">
            <v>13346</v>
          </cell>
          <cell r="B5306">
            <v>63.25</v>
          </cell>
        </row>
        <row r="5307">
          <cell r="A5307" t="str">
            <v>13347</v>
          </cell>
          <cell r="B5307">
            <v>189.75</v>
          </cell>
        </row>
        <row r="5308">
          <cell r="A5308" t="str">
            <v>13355</v>
          </cell>
          <cell r="B5308">
            <v>29</v>
          </cell>
        </row>
        <row r="5309">
          <cell r="A5309" t="str">
            <v>13356</v>
          </cell>
          <cell r="B5309">
            <v>34</v>
          </cell>
        </row>
        <row r="5310">
          <cell r="A5310" t="str">
            <v>13357</v>
          </cell>
          <cell r="B5310">
            <v>189.75</v>
          </cell>
        </row>
        <row r="5311">
          <cell r="A5311" t="str">
            <v>13365</v>
          </cell>
          <cell r="B5311">
            <v>25</v>
          </cell>
        </row>
        <row r="5312">
          <cell r="A5312" t="str">
            <v>13366</v>
          </cell>
          <cell r="B5312">
            <v>31.62</v>
          </cell>
        </row>
        <row r="5313">
          <cell r="A5313" t="str">
            <v>13377</v>
          </cell>
          <cell r="B5313">
            <v>372.6</v>
          </cell>
        </row>
        <row r="5314">
          <cell r="A5314" t="str">
            <v>13385</v>
          </cell>
          <cell r="B5314">
            <v>38</v>
          </cell>
        </row>
        <row r="5315">
          <cell r="A5315" t="str">
            <v>13386</v>
          </cell>
          <cell r="B5315">
            <v>62.1</v>
          </cell>
        </row>
        <row r="5316">
          <cell r="A5316" t="str">
            <v>13389</v>
          </cell>
          <cell r="B5316">
            <v>1288.79</v>
          </cell>
        </row>
        <row r="5317">
          <cell r="A5317" t="str">
            <v>13390</v>
          </cell>
          <cell r="B5317">
            <v>1980.51</v>
          </cell>
        </row>
        <row r="5318">
          <cell r="A5318" t="str">
            <v>13391</v>
          </cell>
          <cell r="B5318">
            <v>1994.57</v>
          </cell>
        </row>
        <row r="5319">
          <cell r="A5319" t="str">
            <v>13392</v>
          </cell>
          <cell r="B5319">
            <v>2335.75</v>
          </cell>
        </row>
        <row r="5320">
          <cell r="A5320" t="str">
            <v>13393</v>
          </cell>
          <cell r="B5320">
            <v>2668.49</v>
          </cell>
        </row>
        <row r="5321">
          <cell r="A5321" t="str">
            <v>13394</v>
          </cell>
          <cell r="B5321">
            <v>3111.63</v>
          </cell>
        </row>
        <row r="5322">
          <cell r="A5322" t="str">
            <v>13395</v>
          </cell>
          <cell r="B5322">
            <v>3757.76</v>
          </cell>
        </row>
        <row r="5323">
          <cell r="A5323" t="str">
            <v>13396</v>
          </cell>
          <cell r="B5323">
            <v>4833.92</v>
          </cell>
        </row>
        <row r="5324">
          <cell r="A5324" t="str">
            <v>13397</v>
          </cell>
          <cell r="B5324">
            <v>2060</v>
          </cell>
        </row>
        <row r="5325">
          <cell r="A5325" t="str">
            <v>13398</v>
          </cell>
          <cell r="B5325">
            <v>2781</v>
          </cell>
        </row>
        <row r="5326">
          <cell r="A5326" t="str">
            <v>13399</v>
          </cell>
          <cell r="B5326">
            <v>3600.88</v>
          </cell>
        </row>
        <row r="5327">
          <cell r="A5327" t="str">
            <v>13400</v>
          </cell>
          <cell r="B5327">
            <v>4288.0200000000004</v>
          </cell>
        </row>
        <row r="5328">
          <cell r="A5328" t="str">
            <v>13401</v>
          </cell>
          <cell r="B5328">
            <v>4789.62</v>
          </cell>
        </row>
        <row r="5329">
          <cell r="A5329" t="str">
            <v>13402</v>
          </cell>
          <cell r="B5329">
            <v>5186.05</v>
          </cell>
        </row>
        <row r="5330">
          <cell r="A5330" t="str">
            <v>13403</v>
          </cell>
          <cell r="B5330">
            <v>7235.02</v>
          </cell>
        </row>
        <row r="5331">
          <cell r="A5331" t="str">
            <v>13404</v>
          </cell>
          <cell r="B5331">
            <v>8632.44</v>
          </cell>
        </row>
        <row r="5332">
          <cell r="A5332" t="str">
            <v>13409</v>
          </cell>
          <cell r="B5332">
            <v>18.440000000000001</v>
          </cell>
        </row>
        <row r="5333">
          <cell r="A5333" t="str">
            <v>13410</v>
          </cell>
          <cell r="B5333">
            <v>13.72</v>
          </cell>
        </row>
        <row r="5334">
          <cell r="A5334" t="str">
            <v>13411</v>
          </cell>
          <cell r="B5334">
            <v>10.029999999999999</v>
          </cell>
        </row>
        <row r="5335">
          <cell r="A5335" t="str">
            <v>13412</v>
          </cell>
          <cell r="B5335">
            <v>134.9</v>
          </cell>
        </row>
        <row r="5336">
          <cell r="A5336" t="str">
            <v>13413</v>
          </cell>
          <cell r="B5336">
            <v>1.93</v>
          </cell>
        </row>
        <row r="5337">
          <cell r="A5337" t="str">
            <v>13414</v>
          </cell>
          <cell r="B5337">
            <v>18.55</v>
          </cell>
        </row>
        <row r="5338">
          <cell r="A5338" t="str">
            <v>13415</v>
          </cell>
          <cell r="B5338">
            <v>39.46</v>
          </cell>
        </row>
        <row r="5339">
          <cell r="A5339" t="str">
            <v>13420</v>
          </cell>
          <cell r="B5339">
            <v>50.64</v>
          </cell>
        </row>
        <row r="5340">
          <cell r="A5340" t="str">
            <v>13421</v>
          </cell>
          <cell r="B5340">
            <v>0.59</v>
          </cell>
        </row>
        <row r="5341">
          <cell r="A5341" t="str">
            <v>13423</v>
          </cell>
          <cell r="B5341">
            <v>11.914999999999999</v>
          </cell>
        </row>
        <row r="5342">
          <cell r="A5342" t="str">
            <v>13428</v>
          </cell>
          <cell r="B5342">
            <v>3.79</v>
          </cell>
        </row>
        <row r="5343">
          <cell r="A5343" t="str">
            <v>13430</v>
          </cell>
          <cell r="B5343">
            <v>119.88</v>
          </cell>
        </row>
        <row r="5344">
          <cell r="A5344" t="str">
            <v>13431</v>
          </cell>
          <cell r="B5344">
            <v>140.94</v>
          </cell>
        </row>
        <row r="5345">
          <cell r="A5345" t="str">
            <v>13432</v>
          </cell>
          <cell r="B5345">
            <v>179.53</v>
          </cell>
        </row>
        <row r="5346">
          <cell r="A5346" t="str">
            <v>13439</v>
          </cell>
          <cell r="B5346">
            <v>9.2911999999999999</v>
          </cell>
        </row>
        <row r="5347">
          <cell r="A5347" t="str">
            <v>13441</v>
          </cell>
          <cell r="B5347">
            <v>31.68</v>
          </cell>
        </row>
        <row r="5348">
          <cell r="A5348" t="str">
            <v>13442</v>
          </cell>
          <cell r="B5348">
            <v>77.959999999999994</v>
          </cell>
        </row>
        <row r="5349">
          <cell r="A5349" t="str">
            <v>13443</v>
          </cell>
          <cell r="B5349">
            <v>182</v>
          </cell>
        </row>
        <row r="5350">
          <cell r="A5350" t="str">
            <v>13444</v>
          </cell>
          <cell r="B5350">
            <v>109.925</v>
          </cell>
        </row>
        <row r="5351">
          <cell r="A5351" t="str">
            <v>13445</v>
          </cell>
          <cell r="B5351">
            <v>5.6</v>
          </cell>
        </row>
        <row r="5352">
          <cell r="A5352" t="str">
            <v>13446</v>
          </cell>
          <cell r="B5352">
            <v>211.68</v>
          </cell>
        </row>
        <row r="5353">
          <cell r="A5353" t="str">
            <v>13447</v>
          </cell>
          <cell r="B5353">
            <v>241.01</v>
          </cell>
        </row>
        <row r="5354">
          <cell r="A5354" t="str">
            <v>13450</v>
          </cell>
          <cell r="B5354">
            <v>109.89</v>
          </cell>
        </row>
        <row r="5355">
          <cell r="A5355" t="str">
            <v>13451</v>
          </cell>
          <cell r="B5355">
            <v>630</v>
          </cell>
        </row>
        <row r="5356">
          <cell r="A5356" t="str">
            <v>13455</v>
          </cell>
          <cell r="B5356">
            <v>151</v>
          </cell>
        </row>
        <row r="5357">
          <cell r="A5357" t="str">
            <v>13459</v>
          </cell>
          <cell r="B5357">
            <v>16.360399999999998</v>
          </cell>
        </row>
        <row r="5358">
          <cell r="A5358" t="str">
            <v>13460</v>
          </cell>
          <cell r="B5358">
            <v>7</v>
          </cell>
        </row>
        <row r="5359">
          <cell r="A5359" t="str">
            <v>13461</v>
          </cell>
          <cell r="B5359">
            <v>10.3</v>
          </cell>
        </row>
        <row r="5360">
          <cell r="A5360" t="str">
            <v>13462</v>
          </cell>
          <cell r="B5360">
            <v>16.8</v>
          </cell>
        </row>
        <row r="5361">
          <cell r="A5361" t="str">
            <v>13463</v>
          </cell>
          <cell r="B5361">
            <v>3420</v>
          </cell>
        </row>
        <row r="5362">
          <cell r="A5362" t="str">
            <v>13466</v>
          </cell>
          <cell r="B5362">
            <v>36.840000000000003</v>
          </cell>
        </row>
        <row r="5363">
          <cell r="A5363" t="str">
            <v>13467</v>
          </cell>
          <cell r="B5363">
            <v>38.68</v>
          </cell>
        </row>
        <row r="5364">
          <cell r="A5364" t="str">
            <v>13470</v>
          </cell>
          <cell r="B5364">
            <v>41.97</v>
          </cell>
        </row>
        <row r="5365">
          <cell r="A5365" t="str">
            <v>13472</v>
          </cell>
          <cell r="B5365">
            <v>54.1</v>
          </cell>
        </row>
        <row r="5366">
          <cell r="A5366" t="str">
            <v>13473</v>
          </cell>
          <cell r="B5366">
            <v>105.64</v>
          </cell>
        </row>
        <row r="5367">
          <cell r="A5367" t="str">
            <v>13474</v>
          </cell>
          <cell r="B5367">
            <v>139.36000000000001</v>
          </cell>
        </row>
        <row r="5368">
          <cell r="A5368" t="str">
            <v>13475</v>
          </cell>
          <cell r="B5368">
            <v>314.5</v>
          </cell>
        </row>
        <row r="5369">
          <cell r="A5369" t="str">
            <v>13476</v>
          </cell>
          <cell r="B5369">
            <v>314.5</v>
          </cell>
        </row>
        <row r="5370">
          <cell r="A5370" t="str">
            <v>13477</v>
          </cell>
          <cell r="B5370">
            <v>3203.2</v>
          </cell>
        </row>
        <row r="5371">
          <cell r="A5371" t="str">
            <v>13478</v>
          </cell>
          <cell r="B5371">
            <v>72.16</v>
          </cell>
        </row>
        <row r="5372">
          <cell r="A5372" t="str">
            <v>13479</v>
          </cell>
          <cell r="B5372">
            <v>117.51</v>
          </cell>
        </row>
        <row r="5373">
          <cell r="A5373" t="str">
            <v>13480</v>
          </cell>
          <cell r="B5373">
            <v>157.91999999999999</v>
          </cell>
        </row>
        <row r="5374">
          <cell r="A5374" t="str">
            <v>13481</v>
          </cell>
          <cell r="B5374">
            <v>255.54</v>
          </cell>
        </row>
        <row r="5375">
          <cell r="A5375" t="str">
            <v>13482</v>
          </cell>
          <cell r="B5375">
            <v>435.99</v>
          </cell>
        </row>
        <row r="5376">
          <cell r="A5376" t="str">
            <v>13483</v>
          </cell>
          <cell r="B5376">
            <v>435.99</v>
          </cell>
        </row>
        <row r="5377">
          <cell r="A5377" t="str">
            <v>13484</v>
          </cell>
          <cell r="B5377">
            <v>435.99</v>
          </cell>
        </row>
        <row r="5378">
          <cell r="A5378" t="str">
            <v>13485</v>
          </cell>
          <cell r="B5378">
            <v>797.22</v>
          </cell>
        </row>
        <row r="5379">
          <cell r="A5379" t="str">
            <v>13486</v>
          </cell>
          <cell r="B5379">
            <v>1508.47</v>
          </cell>
        </row>
        <row r="5380">
          <cell r="A5380" t="str">
            <v>13487</v>
          </cell>
          <cell r="B5380">
            <v>2230.56</v>
          </cell>
        </row>
        <row r="5381">
          <cell r="A5381" t="str">
            <v>13488</v>
          </cell>
          <cell r="B5381">
            <v>3514.53</v>
          </cell>
        </row>
        <row r="5382">
          <cell r="A5382" t="str">
            <v>13489</v>
          </cell>
          <cell r="B5382">
            <v>3649.2</v>
          </cell>
        </row>
        <row r="5383">
          <cell r="A5383" t="str">
            <v>13490</v>
          </cell>
          <cell r="B5383">
            <v>8248.8799999999992</v>
          </cell>
        </row>
        <row r="5384">
          <cell r="A5384" t="str">
            <v>13491</v>
          </cell>
          <cell r="B5384">
            <v>12.704599999999999</v>
          </cell>
        </row>
        <row r="5385">
          <cell r="A5385" t="str">
            <v>13495</v>
          </cell>
          <cell r="B5385">
            <v>415</v>
          </cell>
        </row>
        <row r="5386">
          <cell r="A5386" t="str">
            <v>13496</v>
          </cell>
          <cell r="B5386">
            <v>395</v>
          </cell>
        </row>
        <row r="5387">
          <cell r="A5387" t="str">
            <v>13497</v>
          </cell>
          <cell r="B5387">
            <v>235</v>
          </cell>
        </row>
        <row r="5388">
          <cell r="A5388" t="str">
            <v>13498</v>
          </cell>
          <cell r="B5388">
            <v>227.95</v>
          </cell>
        </row>
        <row r="5389">
          <cell r="A5389" t="str">
            <v>13499</v>
          </cell>
          <cell r="B5389">
            <v>152.72999999999999</v>
          </cell>
        </row>
        <row r="5390">
          <cell r="A5390" t="str">
            <v>13502</v>
          </cell>
          <cell r="B5390">
            <v>216700</v>
          </cell>
        </row>
        <row r="5391">
          <cell r="A5391" t="str">
            <v>13504</v>
          </cell>
          <cell r="B5391">
            <v>842000</v>
          </cell>
        </row>
        <row r="5392">
          <cell r="A5392" t="str">
            <v>13507</v>
          </cell>
          <cell r="B5392">
            <v>245000</v>
          </cell>
        </row>
        <row r="5393">
          <cell r="A5393" t="str">
            <v>13508</v>
          </cell>
          <cell r="B5393">
            <v>210000</v>
          </cell>
        </row>
        <row r="5394">
          <cell r="A5394" t="str">
            <v>13509</v>
          </cell>
          <cell r="B5394">
            <v>864680.94</v>
          </cell>
        </row>
        <row r="5395">
          <cell r="A5395" t="str">
            <v>13511</v>
          </cell>
          <cell r="B5395">
            <v>50706.9</v>
          </cell>
        </row>
        <row r="5396">
          <cell r="A5396" t="str">
            <v>13512</v>
          </cell>
          <cell r="B5396">
            <v>158449.01999999999</v>
          </cell>
        </row>
        <row r="5397">
          <cell r="A5397" t="str">
            <v>13513</v>
          </cell>
          <cell r="B5397">
            <v>524874.61</v>
          </cell>
        </row>
        <row r="5398">
          <cell r="A5398" t="str">
            <v>13514</v>
          </cell>
          <cell r="B5398">
            <v>879100</v>
          </cell>
        </row>
        <row r="5399">
          <cell r="A5399" t="str">
            <v>13515</v>
          </cell>
          <cell r="B5399">
            <v>820300</v>
          </cell>
        </row>
        <row r="5400">
          <cell r="A5400" t="str">
            <v>13516</v>
          </cell>
          <cell r="B5400">
            <v>293216.59000000003</v>
          </cell>
        </row>
        <row r="5401">
          <cell r="A5401" t="str">
            <v>13517</v>
          </cell>
          <cell r="B5401">
            <v>446650</v>
          </cell>
        </row>
        <row r="5402">
          <cell r="A5402" t="str">
            <v>13518</v>
          </cell>
          <cell r="B5402">
            <v>647029.46</v>
          </cell>
        </row>
        <row r="5403">
          <cell r="A5403" t="str">
            <v>13519</v>
          </cell>
          <cell r="B5403">
            <v>113500</v>
          </cell>
        </row>
        <row r="5404">
          <cell r="A5404" t="str">
            <v>13520</v>
          </cell>
          <cell r="B5404">
            <v>140500</v>
          </cell>
        </row>
        <row r="5405">
          <cell r="A5405" t="str">
            <v>13521</v>
          </cell>
          <cell r="B5405">
            <v>323000</v>
          </cell>
        </row>
        <row r="5406">
          <cell r="A5406" t="str">
            <v>13522</v>
          </cell>
          <cell r="B5406">
            <v>235600</v>
          </cell>
        </row>
        <row r="5407">
          <cell r="A5407" t="str">
            <v>13523</v>
          </cell>
          <cell r="B5407">
            <v>355350</v>
          </cell>
        </row>
        <row r="5408">
          <cell r="A5408" t="str">
            <v>13524</v>
          </cell>
          <cell r="B5408">
            <v>700000</v>
          </cell>
        </row>
        <row r="5409">
          <cell r="A5409" t="str">
            <v>13530</v>
          </cell>
          <cell r="B5409">
            <v>4120</v>
          </cell>
        </row>
        <row r="5410">
          <cell r="A5410" t="str">
            <v>13531</v>
          </cell>
          <cell r="B5410">
            <v>6581.56</v>
          </cell>
        </row>
        <row r="5411">
          <cell r="A5411" t="str">
            <v>13532</v>
          </cell>
          <cell r="B5411">
            <v>6716.7088999999996</v>
          </cell>
        </row>
        <row r="5412">
          <cell r="A5412" t="str">
            <v>13533</v>
          </cell>
          <cell r="B5412">
            <v>8121.9849000000004</v>
          </cell>
        </row>
        <row r="5413">
          <cell r="A5413" t="str">
            <v>13535</v>
          </cell>
          <cell r="B5413">
            <v>26373.57</v>
          </cell>
        </row>
        <row r="5414">
          <cell r="A5414" t="str">
            <v>13537</v>
          </cell>
          <cell r="B5414">
            <v>6298.75</v>
          </cell>
        </row>
        <row r="5415">
          <cell r="A5415" t="str">
            <v>13538</v>
          </cell>
          <cell r="B5415">
            <v>23950</v>
          </cell>
        </row>
        <row r="5416">
          <cell r="A5416" t="str">
            <v>13539</v>
          </cell>
          <cell r="B5416">
            <v>720000</v>
          </cell>
        </row>
        <row r="5417">
          <cell r="A5417" t="str">
            <v>13540</v>
          </cell>
          <cell r="B5417">
            <v>772162.2</v>
          </cell>
        </row>
        <row r="5418">
          <cell r="A5418" t="str">
            <v>13542</v>
          </cell>
          <cell r="B5418">
            <v>4605981.88</v>
          </cell>
        </row>
        <row r="5419">
          <cell r="A5419" t="str">
            <v>13544</v>
          </cell>
          <cell r="B5419">
            <v>319814.76</v>
          </cell>
        </row>
        <row r="5420">
          <cell r="A5420" t="str">
            <v>13547</v>
          </cell>
          <cell r="B5420">
            <v>850006.47</v>
          </cell>
        </row>
        <row r="5421">
          <cell r="A5421" t="str">
            <v>13548</v>
          </cell>
          <cell r="B5421">
            <v>59527</v>
          </cell>
        </row>
        <row r="5422">
          <cell r="A5422" t="str">
            <v>13569</v>
          </cell>
          <cell r="B5422">
            <v>1721934.47</v>
          </cell>
        </row>
        <row r="5423">
          <cell r="A5423" t="str">
            <v>13570</v>
          </cell>
          <cell r="B5423">
            <v>1.27</v>
          </cell>
        </row>
        <row r="5424">
          <cell r="A5424" t="str">
            <v>13571</v>
          </cell>
          <cell r="B5424">
            <v>80.776700000000005</v>
          </cell>
        </row>
        <row r="5425">
          <cell r="A5425" t="str">
            <v>13572</v>
          </cell>
          <cell r="B5425">
            <v>73.760000000000005</v>
          </cell>
        </row>
        <row r="5426">
          <cell r="A5426" t="str">
            <v>13573</v>
          </cell>
          <cell r="B5426">
            <v>101.35</v>
          </cell>
        </row>
        <row r="5427">
          <cell r="A5427" t="str">
            <v>13574</v>
          </cell>
          <cell r="B5427">
            <v>118.53</v>
          </cell>
        </row>
        <row r="5428">
          <cell r="A5428" t="str">
            <v>13575</v>
          </cell>
          <cell r="B5428">
            <v>198.69</v>
          </cell>
        </row>
        <row r="5429">
          <cell r="A5429" t="str">
            <v>13576</v>
          </cell>
          <cell r="B5429">
            <v>538.91999999999996</v>
          </cell>
        </row>
        <row r="5430">
          <cell r="A5430" t="str">
            <v>13577</v>
          </cell>
          <cell r="B5430">
            <v>720.9</v>
          </cell>
        </row>
        <row r="5431">
          <cell r="A5431" t="str">
            <v>13578</v>
          </cell>
          <cell r="B5431">
            <v>1848.07</v>
          </cell>
        </row>
        <row r="5432">
          <cell r="A5432" t="str">
            <v>13580</v>
          </cell>
          <cell r="B5432">
            <v>15.91</v>
          </cell>
        </row>
        <row r="5433">
          <cell r="A5433" t="str">
            <v>13581</v>
          </cell>
          <cell r="B5433">
            <v>469.34870000000001</v>
          </cell>
        </row>
        <row r="5434">
          <cell r="A5434" t="str">
            <v>13583</v>
          </cell>
          <cell r="B5434">
            <v>67.97</v>
          </cell>
        </row>
        <row r="5435">
          <cell r="A5435" t="str">
            <v>13584</v>
          </cell>
          <cell r="B5435">
            <v>66.94</v>
          </cell>
        </row>
        <row r="5436">
          <cell r="A5436" t="str">
            <v>13585</v>
          </cell>
          <cell r="B5436">
            <v>12.26</v>
          </cell>
        </row>
        <row r="5437">
          <cell r="A5437" t="str">
            <v>13588</v>
          </cell>
          <cell r="B5437">
            <v>52.53</v>
          </cell>
        </row>
        <row r="5438">
          <cell r="A5438" t="str">
            <v>13589</v>
          </cell>
          <cell r="B5438">
            <v>43.36</v>
          </cell>
        </row>
        <row r="5439">
          <cell r="A5439" t="str">
            <v>13590</v>
          </cell>
          <cell r="B5439">
            <v>14.6</v>
          </cell>
        </row>
        <row r="5440">
          <cell r="A5440" t="str">
            <v>13591</v>
          </cell>
          <cell r="B5440">
            <v>11.49</v>
          </cell>
        </row>
        <row r="5441">
          <cell r="A5441" t="str">
            <v>13592</v>
          </cell>
          <cell r="B5441">
            <v>20.11</v>
          </cell>
        </row>
        <row r="5442">
          <cell r="A5442" t="str">
            <v>13593</v>
          </cell>
          <cell r="B5442">
            <v>1007.6087</v>
          </cell>
        </row>
        <row r="5443">
          <cell r="A5443" t="str">
            <v>13601</v>
          </cell>
          <cell r="B5443">
            <v>39.659999999999997</v>
          </cell>
        </row>
        <row r="5444">
          <cell r="A5444" t="str">
            <v>13602</v>
          </cell>
          <cell r="B5444">
            <v>130</v>
          </cell>
        </row>
        <row r="5445">
          <cell r="A5445" t="str">
            <v>13603</v>
          </cell>
          <cell r="B5445">
            <v>0.06</v>
          </cell>
        </row>
        <row r="5446">
          <cell r="A5446" t="str">
            <v>13604</v>
          </cell>
          <cell r="B5446">
            <v>61.642499999999998</v>
          </cell>
        </row>
        <row r="5447">
          <cell r="A5447" t="str">
            <v>13605</v>
          </cell>
          <cell r="B5447">
            <v>112.0125</v>
          </cell>
        </row>
        <row r="5448">
          <cell r="A5448" t="str">
            <v>13606</v>
          </cell>
          <cell r="B5448">
            <v>0.51</v>
          </cell>
        </row>
        <row r="5449">
          <cell r="A5449" t="str">
            <v>13614</v>
          </cell>
          <cell r="B5449">
            <v>64.5</v>
          </cell>
        </row>
        <row r="5450">
          <cell r="A5450" t="str">
            <v>13615</v>
          </cell>
          <cell r="B5450">
            <v>41.57</v>
          </cell>
        </row>
        <row r="5451">
          <cell r="A5451" t="str">
            <v>13616</v>
          </cell>
          <cell r="B5451">
            <v>19.7</v>
          </cell>
        </row>
        <row r="5452">
          <cell r="A5452" t="str">
            <v>13618</v>
          </cell>
          <cell r="B5452">
            <v>820</v>
          </cell>
        </row>
        <row r="5453">
          <cell r="A5453" t="str">
            <v>13619</v>
          </cell>
          <cell r="B5453">
            <v>369.74</v>
          </cell>
        </row>
        <row r="5454">
          <cell r="A5454" t="str">
            <v>13620</v>
          </cell>
          <cell r="B5454">
            <v>381.1</v>
          </cell>
        </row>
        <row r="5455">
          <cell r="A5455" t="str">
            <v>13624</v>
          </cell>
          <cell r="B5455">
            <v>63</v>
          </cell>
        </row>
        <row r="5456">
          <cell r="A5456" t="str">
            <v>13625</v>
          </cell>
          <cell r="B5456">
            <v>63</v>
          </cell>
        </row>
        <row r="5457">
          <cell r="A5457" t="str">
            <v>13626</v>
          </cell>
          <cell r="B5457">
            <v>8.83</v>
          </cell>
        </row>
        <row r="5458">
          <cell r="A5458" t="str">
            <v>13627</v>
          </cell>
          <cell r="B5458">
            <v>4.95</v>
          </cell>
        </row>
        <row r="5459">
          <cell r="A5459" t="str">
            <v>13628</v>
          </cell>
          <cell r="B5459">
            <v>4991.9363000000003</v>
          </cell>
        </row>
        <row r="5460">
          <cell r="A5460" t="str">
            <v>13629</v>
          </cell>
          <cell r="B5460">
            <v>6393.0825000000004</v>
          </cell>
        </row>
        <row r="5461">
          <cell r="A5461" t="str">
            <v>13630</v>
          </cell>
          <cell r="B5461">
            <v>24.61</v>
          </cell>
        </row>
        <row r="5462">
          <cell r="A5462" t="str">
            <v>13631</v>
          </cell>
          <cell r="B5462">
            <v>1.5</v>
          </cell>
        </row>
        <row r="5463">
          <cell r="A5463" t="str">
            <v>13632</v>
          </cell>
          <cell r="B5463">
            <v>20.6</v>
          </cell>
        </row>
        <row r="5464">
          <cell r="A5464" t="str">
            <v>13633</v>
          </cell>
          <cell r="B5464">
            <v>19.29</v>
          </cell>
        </row>
        <row r="5465">
          <cell r="A5465" t="str">
            <v>13634</v>
          </cell>
          <cell r="B5465">
            <v>9</v>
          </cell>
        </row>
        <row r="5466">
          <cell r="A5466" t="str">
            <v>13635</v>
          </cell>
          <cell r="B5466">
            <v>9</v>
          </cell>
        </row>
        <row r="5467">
          <cell r="A5467" t="str">
            <v>13636</v>
          </cell>
          <cell r="B5467">
            <v>9</v>
          </cell>
        </row>
        <row r="5468">
          <cell r="A5468" t="str">
            <v>13638</v>
          </cell>
          <cell r="B5468">
            <v>1596.5</v>
          </cell>
        </row>
        <row r="5469">
          <cell r="A5469" t="str">
            <v>13639</v>
          </cell>
          <cell r="B5469">
            <v>20.04</v>
          </cell>
        </row>
        <row r="5470">
          <cell r="A5470" t="str">
            <v>13640</v>
          </cell>
          <cell r="B5470">
            <v>38.06</v>
          </cell>
        </row>
        <row r="5471">
          <cell r="A5471" t="str">
            <v>13642</v>
          </cell>
          <cell r="B5471">
            <v>22.49</v>
          </cell>
        </row>
        <row r="5472">
          <cell r="A5472" t="str">
            <v>13646</v>
          </cell>
          <cell r="B5472">
            <v>1.4</v>
          </cell>
        </row>
        <row r="5473">
          <cell r="A5473" t="str">
            <v>13648</v>
          </cell>
          <cell r="B5473">
            <v>950</v>
          </cell>
        </row>
        <row r="5474">
          <cell r="A5474" t="str">
            <v>13649</v>
          </cell>
          <cell r="B5474">
            <v>1089.71</v>
          </cell>
        </row>
        <row r="5475">
          <cell r="A5475" t="str">
            <v>13650</v>
          </cell>
          <cell r="B5475">
            <v>48.41</v>
          </cell>
        </row>
        <row r="5476">
          <cell r="A5476" t="str">
            <v>13651</v>
          </cell>
          <cell r="B5476">
            <v>23.18</v>
          </cell>
        </row>
        <row r="5477">
          <cell r="A5477" t="str">
            <v>13652</v>
          </cell>
          <cell r="B5477">
            <v>16.38</v>
          </cell>
        </row>
        <row r="5478">
          <cell r="A5478" t="str">
            <v>13654</v>
          </cell>
          <cell r="B5478">
            <v>1.33</v>
          </cell>
        </row>
        <row r="5479">
          <cell r="A5479" t="str">
            <v>13655</v>
          </cell>
          <cell r="B5479">
            <v>85</v>
          </cell>
        </row>
        <row r="5480">
          <cell r="A5480" t="str">
            <v>13656</v>
          </cell>
          <cell r="B5480">
            <v>40.380000000000003</v>
          </cell>
        </row>
        <row r="5481">
          <cell r="A5481" t="str">
            <v>13658</v>
          </cell>
          <cell r="B5481">
            <v>8.2200000000000006</v>
          </cell>
        </row>
        <row r="5482">
          <cell r="A5482" t="str">
            <v>13659</v>
          </cell>
          <cell r="B5482">
            <v>8651.9</v>
          </cell>
        </row>
        <row r="5483">
          <cell r="A5483" t="str">
            <v>13660</v>
          </cell>
          <cell r="B5483">
            <v>3.8</v>
          </cell>
        </row>
        <row r="5484">
          <cell r="A5484" t="str">
            <v>13661</v>
          </cell>
          <cell r="B5484">
            <v>4.4800000000000004</v>
          </cell>
        </row>
        <row r="5485">
          <cell r="A5485" t="str">
            <v>13662</v>
          </cell>
          <cell r="B5485">
            <v>6.87</v>
          </cell>
        </row>
        <row r="5486">
          <cell r="A5486" t="str">
            <v>13663</v>
          </cell>
          <cell r="B5486">
            <v>10.3</v>
          </cell>
        </row>
        <row r="5487">
          <cell r="A5487" t="str">
            <v>13664</v>
          </cell>
          <cell r="B5487">
            <v>15.4</v>
          </cell>
        </row>
        <row r="5488">
          <cell r="A5488" t="str">
            <v>13665</v>
          </cell>
          <cell r="B5488">
            <v>2.88</v>
          </cell>
        </row>
        <row r="5489">
          <cell r="A5489" t="str">
            <v>13666</v>
          </cell>
          <cell r="B5489">
            <v>20.83</v>
          </cell>
        </row>
        <row r="5490">
          <cell r="A5490" t="str">
            <v>13667</v>
          </cell>
          <cell r="B5490">
            <v>26.79</v>
          </cell>
        </row>
        <row r="5491">
          <cell r="A5491" t="str">
            <v>13668</v>
          </cell>
          <cell r="B5491">
            <v>37.29</v>
          </cell>
        </row>
        <row r="5492">
          <cell r="A5492" t="str">
            <v>13669</v>
          </cell>
          <cell r="B5492">
            <v>44.65</v>
          </cell>
        </row>
        <row r="5493">
          <cell r="A5493" t="str">
            <v>13670</v>
          </cell>
          <cell r="B5493">
            <v>44.587200000000003</v>
          </cell>
        </row>
        <row r="5494">
          <cell r="A5494" t="str">
            <v>13671</v>
          </cell>
          <cell r="B5494">
            <v>63.096499999999999</v>
          </cell>
        </row>
        <row r="5495">
          <cell r="A5495" t="str">
            <v>13672</v>
          </cell>
          <cell r="B5495">
            <v>76.511300000000006</v>
          </cell>
        </row>
        <row r="5496">
          <cell r="A5496" t="str">
            <v>13673</v>
          </cell>
          <cell r="B5496">
            <v>91.387600000000006</v>
          </cell>
        </row>
        <row r="5497">
          <cell r="A5497" t="str">
            <v>13674</v>
          </cell>
          <cell r="B5497">
            <v>115.27330000000001</v>
          </cell>
        </row>
        <row r="5498">
          <cell r="A5498" t="str">
            <v>13675</v>
          </cell>
          <cell r="B5498">
            <v>133.84520000000001</v>
          </cell>
        </row>
        <row r="5499">
          <cell r="A5499" t="str">
            <v>13676</v>
          </cell>
          <cell r="B5499">
            <v>200.773</v>
          </cell>
        </row>
        <row r="5500">
          <cell r="A5500" t="str">
            <v>13677</v>
          </cell>
          <cell r="B5500">
            <v>267.69040000000001</v>
          </cell>
        </row>
        <row r="5501">
          <cell r="A5501" t="str">
            <v>13678</v>
          </cell>
          <cell r="B5501">
            <v>18.899999999999999</v>
          </cell>
        </row>
        <row r="5502">
          <cell r="A5502" t="str">
            <v>13679</v>
          </cell>
          <cell r="B5502">
            <v>79.7</v>
          </cell>
        </row>
        <row r="5503">
          <cell r="A5503" t="str">
            <v>13680</v>
          </cell>
          <cell r="B5503">
            <v>280</v>
          </cell>
        </row>
        <row r="5504">
          <cell r="A5504" t="str">
            <v>13681</v>
          </cell>
          <cell r="B5504">
            <v>390</v>
          </cell>
        </row>
        <row r="5505">
          <cell r="A5505" t="str">
            <v>13721</v>
          </cell>
          <cell r="B5505">
            <v>9.06</v>
          </cell>
        </row>
        <row r="5506">
          <cell r="A5506" t="str">
            <v>13724</v>
          </cell>
          <cell r="B5506">
            <v>40.031999999999996</v>
          </cell>
        </row>
        <row r="5507">
          <cell r="A5507" t="str">
            <v>13725</v>
          </cell>
          <cell r="B5507">
            <v>37.630699999999997</v>
          </cell>
        </row>
        <row r="5508">
          <cell r="A5508" t="str">
            <v>13727</v>
          </cell>
          <cell r="B5508">
            <v>72.09</v>
          </cell>
        </row>
        <row r="5509">
          <cell r="A5509" t="str">
            <v>13731</v>
          </cell>
          <cell r="B5509">
            <v>76214.399999999994</v>
          </cell>
        </row>
        <row r="5510">
          <cell r="A5510" t="str">
            <v>13732</v>
          </cell>
          <cell r="B5510">
            <v>53.5</v>
          </cell>
        </row>
        <row r="5511">
          <cell r="A5511" t="str">
            <v>13733</v>
          </cell>
          <cell r="B5511">
            <v>4228.6499999999996</v>
          </cell>
        </row>
        <row r="5512">
          <cell r="A5512" t="str">
            <v>13737</v>
          </cell>
          <cell r="B5512">
            <v>548.59</v>
          </cell>
        </row>
        <row r="5513">
          <cell r="A5513" t="str">
            <v>13738</v>
          </cell>
          <cell r="B5513">
            <v>0.59930000000000005</v>
          </cell>
        </row>
        <row r="5514">
          <cell r="A5514" t="str">
            <v>13741</v>
          </cell>
          <cell r="B5514">
            <v>78.28</v>
          </cell>
        </row>
        <row r="5515">
          <cell r="A5515" t="str">
            <v>13742</v>
          </cell>
          <cell r="B5515">
            <v>300</v>
          </cell>
        </row>
        <row r="5516">
          <cell r="A5516" t="str">
            <v>13749</v>
          </cell>
          <cell r="B5516">
            <v>178</v>
          </cell>
        </row>
        <row r="5517">
          <cell r="A5517" t="str">
            <v>13752</v>
          </cell>
          <cell r="B5517">
            <v>149.25</v>
          </cell>
        </row>
        <row r="5518">
          <cell r="A5518" t="str">
            <v>13753</v>
          </cell>
          <cell r="B5518">
            <v>3.88</v>
          </cell>
        </row>
        <row r="5519">
          <cell r="A5519" t="str">
            <v>13754</v>
          </cell>
          <cell r="B5519">
            <v>97.75</v>
          </cell>
        </row>
        <row r="5520">
          <cell r="A5520" t="str">
            <v>13755</v>
          </cell>
          <cell r="B5520">
            <v>5.12</v>
          </cell>
        </row>
        <row r="5521">
          <cell r="A5521" t="str">
            <v>13761</v>
          </cell>
          <cell r="B5521">
            <v>1979.66</v>
          </cell>
        </row>
        <row r="5522">
          <cell r="A5522" t="str">
            <v>13762</v>
          </cell>
          <cell r="B5522">
            <v>2461.6999999999998</v>
          </cell>
        </row>
        <row r="5523">
          <cell r="A5523" t="str">
            <v>13763</v>
          </cell>
          <cell r="B5523">
            <v>3256.86</v>
          </cell>
        </row>
        <row r="5524">
          <cell r="A5524" t="str">
            <v>13764</v>
          </cell>
          <cell r="B5524">
            <v>185.4</v>
          </cell>
        </row>
        <row r="5525">
          <cell r="A5525" t="str">
            <v>13765</v>
          </cell>
          <cell r="B5525">
            <v>4520</v>
          </cell>
        </row>
        <row r="5526">
          <cell r="A5526" t="str">
            <v>13766</v>
          </cell>
          <cell r="B5526">
            <v>851.5</v>
          </cell>
        </row>
        <row r="5527">
          <cell r="A5527" t="str">
            <v>13767</v>
          </cell>
          <cell r="B5527">
            <v>1277.25</v>
          </cell>
        </row>
        <row r="5528">
          <cell r="A5528" t="str">
            <v>13768</v>
          </cell>
          <cell r="B5528">
            <v>470.68</v>
          </cell>
        </row>
        <row r="5529">
          <cell r="A5529" t="str">
            <v>13770</v>
          </cell>
          <cell r="B5529">
            <v>1045.57</v>
          </cell>
        </row>
        <row r="5530">
          <cell r="A5530" t="str">
            <v>13771</v>
          </cell>
          <cell r="B5530">
            <v>1125.75</v>
          </cell>
        </row>
        <row r="5531">
          <cell r="A5531" t="str">
            <v>13772</v>
          </cell>
          <cell r="B5531">
            <v>919.31089999999995</v>
          </cell>
        </row>
        <row r="5532">
          <cell r="A5532" t="str">
            <v>13773</v>
          </cell>
          <cell r="B5532">
            <v>1865</v>
          </cell>
        </row>
        <row r="5533">
          <cell r="A5533" t="str">
            <v>13774</v>
          </cell>
          <cell r="B5533">
            <v>96305</v>
          </cell>
        </row>
        <row r="5534">
          <cell r="A5534" t="str">
            <v>13775</v>
          </cell>
          <cell r="B5534">
            <v>142070.99</v>
          </cell>
        </row>
        <row r="5535">
          <cell r="A5535" t="str">
            <v>13776</v>
          </cell>
          <cell r="B5535">
            <v>195402.85</v>
          </cell>
        </row>
        <row r="5536">
          <cell r="A5536" t="str">
            <v>13777</v>
          </cell>
          <cell r="B5536">
            <v>241535</v>
          </cell>
        </row>
        <row r="5537">
          <cell r="A5537" t="str">
            <v>13778</v>
          </cell>
          <cell r="B5537">
            <v>267594</v>
          </cell>
        </row>
        <row r="5538">
          <cell r="A5538" t="str">
            <v>13779</v>
          </cell>
          <cell r="B5538">
            <v>319815</v>
          </cell>
        </row>
        <row r="5539">
          <cell r="A5539" t="str">
            <v>13780</v>
          </cell>
          <cell r="B5539">
            <v>411485</v>
          </cell>
        </row>
        <row r="5540">
          <cell r="A5540" t="str">
            <v>13781</v>
          </cell>
          <cell r="B5540">
            <v>478435</v>
          </cell>
        </row>
        <row r="5541">
          <cell r="A5541" t="str">
            <v>13782</v>
          </cell>
          <cell r="B5541">
            <v>504391</v>
          </cell>
        </row>
        <row r="5542">
          <cell r="A5542" t="str">
            <v>13783</v>
          </cell>
          <cell r="B5542">
            <v>590808</v>
          </cell>
        </row>
        <row r="5543">
          <cell r="A5543" t="str">
            <v>13784</v>
          </cell>
          <cell r="B5543">
            <v>6412.72</v>
          </cell>
        </row>
        <row r="5544">
          <cell r="A5544" t="str">
            <v>13788</v>
          </cell>
          <cell r="B5544">
            <v>2002</v>
          </cell>
        </row>
        <row r="5545">
          <cell r="A5545" t="str">
            <v>13789</v>
          </cell>
          <cell r="B5545">
            <v>2676</v>
          </cell>
        </row>
        <row r="5546">
          <cell r="A5546" t="str">
            <v>13791</v>
          </cell>
          <cell r="B5546">
            <v>10754.86</v>
          </cell>
        </row>
        <row r="5547">
          <cell r="A5547" t="str">
            <v>13800</v>
          </cell>
          <cell r="B5547">
            <v>5.5</v>
          </cell>
        </row>
        <row r="5548">
          <cell r="A5548" t="str">
            <v>13809</v>
          </cell>
          <cell r="B5548">
            <v>13</v>
          </cell>
        </row>
        <row r="5549">
          <cell r="A5549" t="str">
            <v>13810</v>
          </cell>
          <cell r="B5549">
            <v>30</v>
          </cell>
        </row>
        <row r="5550">
          <cell r="A5550" t="str">
            <v>13811</v>
          </cell>
          <cell r="B5550">
            <v>29</v>
          </cell>
        </row>
        <row r="5551">
          <cell r="A5551" t="str">
            <v>13812</v>
          </cell>
          <cell r="B5551">
            <v>83</v>
          </cell>
        </row>
        <row r="5552">
          <cell r="A5552" t="str">
            <v>13813</v>
          </cell>
          <cell r="B5552">
            <v>70</v>
          </cell>
        </row>
        <row r="5553">
          <cell r="A5553" t="str">
            <v>13814</v>
          </cell>
          <cell r="B5553">
            <v>55</v>
          </cell>
        </row>
        <row r="5554">
          <cell r="A5554" t="str">
            <v>13825</v>
          </cell>
          <cell r="B5554">
            <v>5.57</v>
          </cell>
        </row>
        <row r="5555">
          <cell r="A5555" t="str">
            <v>13826</v>
          </cell>
          <cell r="B5555">
            <v>12.3</v>
          </cell>
        </row>
        <row r="5556">
          <cell r="A5556" t="str">
            <v>13827</v>
          </cell>
          <cell r="B5556">
            <v>22.16</v>
          </cell>
        </row>
        <row r="5557">
          <cell r="A5557" t="str">
            <v>13828</v>
          </cell>
          <cell r="B5557">
            <v>36.098700000000001</v>
          </cell>
        </row>
        <row r="5558">
          <cell r="A5558" t="str">
            <v>13831</v>
          </cell>
          <cell r="B5558">
            <v>3100</v>
          </cell>
        </row>
        <row r="5559">
          <cell r="A5559" t="str">
            <v>13832</v>
          </cell>
          <cell r="B5559">
            <v>1021.5</v>
          </cell>
        </row>
        <row r="5560">
          <cell r="A5560" t="str">
            <v>13833</v>
          </cell>
          <cell r="B5560">
            <v>1548.5528999999999</v>
          </cell>
        </row>
        <row r="5561">
          <cell r="A5561" t="str">
            <v>13834</v>
          </cell>
          <cell r="B5561">
            <v>1651.7898</v>
          </cell>
        </row>
        <row r="5562">
          <cell r="A5562" t="str">
            <v>13836</v>
          </cell>
          <cell r="B5562">
            <v>1755.0266999999999</v>
          </cell>
        </row>
        <row r="5563">
          <cell r="A5563" t="str">
            <v>13837</v>
          </cell>
          <cell r="B5563">
            <v>1858.2635</v>
          </cell>
        </row>
        <row r="5564">
          <cell r="A5564" t="str">
            <v>13839</v>
          </cell>
          <cell r="B5564">
            <v>1961.5003999999999</v>
          </cell>
        </row>
        <row r="5565">
          <cell r="A5565" t="str">
            <v>13841</v>
          </cell>
          <cell r="B5565">
            <v>2167.9740999999999</v>
          </cell>
        </row>
        <row r="5566">
          <cell r="A5566" t="str">
            <v>13842</v>
          </cell>
          <cell r="B5566">
            <v>2374.4479000000001</v>
          </cell>
        </row>
        <row r="5567">
          <cell r="A5567" t="str">
            <v>13843</v>
          </cell>
          <cell r="B5567">
            <v>15.8703</v>
          </cell>
        </row>
        <row r="5568">
          <cell r="A5568" t="str">
            <v>13844</v>
          </cell>
          <cell r="B5568">
            <v>12.3916</v>
          </cell>
        </row>
        <row r="5569">
          <cell r="A5569" t="str">
            <v>13845</v>
          </cell>
          <cell r="B5569">
            <v>46.41</v>
          </cell>
        </row>
        <row r="5570">
          <cell r="A5570" t="str">
            <v>13846</v>
          </cell>
          <cell r="B5570">
            <v>46.41</v>
          </cell>
        </row>
        <row r="5571">
          <cell r="A5571" t="str">
            <v>13847</v>
          </cell>
          <cell r="B5571">
            <v>6.34</v>
          </cell>
        </row>
        <row r="5572">
          <cell r="A5572" t="str">
            <v>13848</v>
          </cell>
          <cell r="B5572">
            <v>6.28</v>
          </cell>
        </row>
        <row r="5573">
          <cell r="A5573" t="str">
            <v>13849</v>
          </cell>
          <cell r="B5573">
            <v>6.1</v>
          </cell>
        </row>
        <row r="5574">
          <cell r="A5574" t="str">
            <v>13850</v>
          </cell>
          <cell r="B5574">
            <v>6.1</v>
          </cell>
        </row>
        <row r="5575">
          <cell r="A5575" t="str">
            <v>13851</v>
          </cell>
          <cell r="B5575">
            <v>14.33</v>
          </cell>
        </row>
        <row r="5576">
          <cell r="A5576" t="str">
            <v>13852</v>
          </cell>
          <cell r="B5576">
            <v>6.1</v>
          </cell>
        </row>
        <row r="5577">
          <cell r="A5577" t="str">
            <v>13853</v>
          </cell>
          <cell r="B5577">
            <v>8.27</v>
          </cell>
        </row>
        <row r="5578">
          <cell r="A5578" t="str">
            <v>13854</v>
          </cell>
          <cell r="B5578">
            <v>18.489999999999998</v>
          </cell>
        </row>
        <row r="5579">
          <cell r="A5579" t="str">
            <v>13855</v>
          </cell>
          <cell r="B5579">
            <v>19.89</v>
          </cell>
        </row>
        <row r="5580">
          <cell r="A5580" t="str">
            <v>13856</v>
          </cell>
          <cell r="B5580">
            <v>25.94</v>
          </cell>
        </row>
        <row r="5581">
          <cell r="A5581" t="str">
            <v>13857</v>
          </cell>
          <cell r="B5581">
            <v>37.729999999999997</v>
          </cell>
        </row>
        <row r="5582">
          <cell r="A5582" t="str">
            <v>13858</v>
          </cell>
          <cell r="B5582">
            <v>6.95</v>
          </cell>
        </row>
        <row r="5583">
          <cell r="A5583" t="str">
            <v>13859</v>
          </cell>
          <cell r="B5583">
            <v>9.86</v>
          </cell>
        </row>
        <row r="5584">
          <cell r="A5584" t="str">
            <v>13860</v>
          </cell>
          <cell r="B5584">
            <v>24.39</v>
          </cell>
        </row>
        <row r="5585">
          <cell r="A5585" t="str">
            <v>13861</v>
          </cell>
          <cell r="B5585">
            <v>20.64</v>
          </cell>
        </row>
        <row r="5586">
          <cell r="A5586" t="str">
            <v>13862</v>
          </cell>
          <cell r="B5586">
            <v>19.399999999999999</v>
          </cell>
        </row>
        <row r="5587">
          <cell r="A5587" t="str">
            <v>13863</v>
          </cell>
          <cell r="B5587">
            <v>1.98</v>
          </cell>
        </row>
        <row r="5588">
          <cell r="A5588" t="str">
            <v>13864</v>
          </cell>
          <cell r="B5588">
            <v>2.95</v>
          </cell>
        </row>
        <row r="5589">
          <cell r="A5589" t="str">
            <v>13865</v>
          </cell>
          <cell r="B5589">
            <v>1.37</v>
          </cell>
        </row>
        <row r="5590">
          <cell r="A5590" t="str">
            <v>13866</v>
          </cell>
          <cell r="B5590">
            <v>2.25</v>
          </cell>
        </row>
        <row r="5591">
          <cell r="A5591" t="str">
            <v>13871</v>
          </cell>
          <cell r="B5591">
            <v>164.3</v>
          </cell>
        </row>
        <row r="5592">
          <cell r="A5592" t="str">
            <v>13872</v>
          </cell>
          <cell r="B5592">
            <v>162.13</v>
          </cell>
        </row>
        <row r="5593">
          <cell r="A5593" t="str">
            <v>13873</v>
          </cell>
          <cell r="B5593">
            <v>2.69</v>
          </cell>
        </row>
        <row r="5594">
          <cell r="A5594" t="str">
            <v>13874</v>
          </cell>
          <cell r="B5594">
            <v>3.22</v>
          </cell>
        </row>
        <row r="5595">
          <cell r="A5595" t="str">
            <v>13875</v>
          </cell>
          <cell r="B5595">
            <v>3.7</v>
          </cell>
        </row>
        <row r="5596">
          <cell r="A5596" t="str">
            <v>13876</v>
          </cell>
          <cell r="B5596">
            <v>4.42</v>
          </cell>
        </row>
        <row r="5597">
          <cell r="A5597" t="str">
            <v>13877</v>
          </cell>
          <cell r="B5597">
            <v>5.43</v>
          </cell>
        </row>
        <row r="5598">
          <cell r="A5598" t="str">
            <v>13878</v>
          </cell>
          <cell r="B5598">
            <v>6.44</v>
          </cell>
        </row>
        <row r="5599">
          <cell r="A5599" t="str">
            <v>13879</v>
          </cell>
          <cell r="B5599">
            <v>4.42</v>
          </cell>
        </row>
        <row r="5600">
          <cell r="A5600" t="str">
            <v>13880</v>
          </cell>
          <cell r="B5600">
            <v>4.95</v>
          </cell>
        </row>
        <row r="5601">
          <cell r="A5601" t="str">
            <v>13881</v>
          </cell>
          <cell r="B5601">
            <v>5.68</v>
          </cell>
        </row>
        <row r="5602">
          <cell r="A5602" t="str">
            <v>13882</v>
          </cell>
          <cell r="B5602">
            <v>6.79</v>
          </cell>
        </row>
        <row r="5603">
          <cell r="A5603" t="str">
            <v>13883</v>
          </cell>
          <cell r="B5603">
            <v>7.01</v>
          </cell>
        </row>
        <row r="5604">
          <cell r="A5604" t="str">
            <v>13884</v>
          </cell>
          <cell r="B5604">
            <v>18.54</v>
          </cell>
        </row>
        <row r="5605">
          <cell r="A5605" t="str">
            <v>13885</v>
          </cell>
          <cell r="B5605">
            <v>30.92</v>
          </cell>
        </row>
        <row r="5606">
          <cell r="A5606" t="str">
            <v>13886</v>
          </cell>
          <cell r="B5606">
            <v>43.23</v>
          </cell>
        </row>
        <row r="5607">
          <cell r="A5607" t="str">
            <v>13887</v>
          </cell>
          <cell r="B5607">
            <v>55.58</v>
          </cell>
        </row>
        <row r="5608">
          <cell r="A5608" t="str">
            <v>13888</v>
          </cell>
          <cell r="B5608">
            <v>80.28</v>
          </cell>
        </row>
        <row r="5609">
          <cell r="A5609" t="str">
            <v>13889</v>
          </cell>
          <cell r="B5609">
            <v>131.32</v>
          </cell>
        </row>
        <row r="5610">
          <cell r="A5610" t="str">
            <v>13890</v>
          </cell>
          <cell r="B5610">
            <v>154.63999999999999</v>
          </cell>
        </row>
        <row r="5611">
          <cell r="A5611" t="str">
            <v>13891</v>
          </cell>
          <cell r="B5611">
            <v>70</v>
          </cell>
        </row>
        <row r="5612">
          <cell r="A5612" t="str">
            <v>13892</v>
          </cell>
          <cell r="B5612">
            <v>40.380000000000003</v>
          </cell>
        </row>
        <row r="5613">
          <cell r="A5613" t="str">
            <v>13893</v>
          </cell>
          <cell r="B5613">
            <v>42.75</v>
          </cell>
        </row>
        <row r="5614">
          <cell r="A5614" t="str">
            <v>13894</v>
          </cell>
          <cell r="B5614">
            <v>38.06</v>
          </cell>
        </row>
        <row r="5615">
          <cell r="A5615" t="str">
            <v>13895</v>
          </cell>
          <cell r="B5615">
            <v>103.31</v>
          </cell>
        </row>
        <row r="5616">
          <cell r="A5616" t="str">
            <v>13896</v>
          </cell>
          <cell r="B5616">
            <v>103.31</v>
          </cell>
        </row>
        <row r="5617">
          <cell r="A5617" t="str">
            <v>13897</v>
          </cell>
          <cell r="B5617">
            <v>38.06</v>
          </cell>
        </row>
        <row r="5618">
          <cell r="A5618" t="str">
            <v>13898</v>
          </cell>
          <cell r="B5618">
            <v>27.06</v>
          </cell>
        </row>
        <row r="5619">
          <cell r="A5619" t="str">
            <v>13899</v>
          </cell>
          <cell r="B5619">
            <v>16.55</v>
          </cell>
        </row>
        <row r="5620">
          <cell r="A5620" t="str">
            <v>13900</v>
          </cell>
          <cell r="B5620">
            <v>16.55</v>
          </cell>
        </row>
        <row r="5621">
          <cell r="A5621" t="str">
            <v>13901</v>
          </cell>
          <cell r="B5621">
            <v>24.61</v>
          </cell>
        </row>
        <row r="5622">
          <cell r="A5622" t="str">
            <v>13902</v>
          </cell>
          <cell r="B5622">
            <v>24.61</v>
          </cell>
        </row>
        <row r="5623">
          <cell r="A5623" t="str">
            <v>13903</v>
          </cell>
          <cell r="B5623">
            <v>3296</v>
          </cell>
        </row>
        <row r="5624">
          <cell r="A5624" t="str">
            <v>13916</v>
          </cell>
          <cell r="B5624">
            <v>406.30500000000001</v>
          </cell>
        </row>
        <row r="5625">
          <cell r="A5625" t="str">
            <v>13917</v>
          </cell>
          <cell r="B5625">
            <v>491.2595</v>
          </cell>
        </row>
        <row r="5626">
          <cell r="A5626" t="str">
            <v>13918</v>
          </cell>
          <cell r="B5626">
            <v>560.2903</v>
          </cell>
        </row>
        <row r="5627">
          <cell r="A5627" t="str">
            <v>13919</v>
          </cell>
          <cell r="B5627">
            <v>729.05610000000001</v>
          </cell>
        </row>
        <row r="5628">
          <cell r="A5628" t="str">
            <v>13920</v>
          </cell>
          <cell r="B5628">
            <v>802.02149999999995</v>
          </cell>
        </row>
        <row r="5629">
          <cell r="A5629" t="str">
            <v>13921</v>
          </cell>
          <cell r="B5629">
            <v>1519.3253</v>
          </cell>
        </row>
        <row r="5630">
          <cell r="A5630" t="str">
            <v>13922</v>
          </cell>
          <cell r="B5630">
            <v>2359.7658000000001</v>
          </cell>
        </row>
        <row r="5631">
          <cell r="A5631" t="str">
            <v>13923</v>
          </cell>
          <cell r="B5631">
            <v>4182.6841999999997</v>
          </cell>
        </row>
        <row r="5632">
          <cell r="A5632" t="str">
            <v>13924</v>
          </cell>
          <cell r="B5632">
            <v>9723.6013999999996</v>
          </cell>
        </row>
        <row r="5633">
          <cell r="A5633" t="str">
            <v>13925</v>
          </cell>
          <cell r="B5633">
            <v>12007.239799999999</v>
          </cell>
        </row>
        <row r="5634">
          <cell r="A5634" t="str">
            <v>13926</v>
          </cell>
          <cell r="B5634">
            <v>16858.7765</v>
          </cell>
        </row>
        <row r="5635">
          <cell r="A5635" t="str">
            <v>13927</v>
          </cell>
          <cell r="B5635">
            <v>231.8741</v>
          </cell>
        </row>
        <row r="5636">
          <cell r="A5636" t="str">
            <v>13928</v>
          </cell>
          <cell r="B5636">
            <v>97.3249</v>
          </cell>
        </row>
        <row r="5637">
          <cell r="A5637" t="str">
            <v>13929</v>
          </cell>
          <cell r="B5637">
            <v>83.327200000000005</v>
          </cell>
        </row>
        <row r="5638">
          <cell r="A5638" t="str">
            <v>13930</v>
          </cell>
          <cell r="B5638">
            <v>64.282399999999996</v>
          </cell>
        </row>
        <row r="5639">
          <cell r="A5639" t="str">
            <v>13936</v>
          </cell>
          <cell r="B5639">
            <v>42.951099999999997</v>
          </cell>
        </row>
        <row r="5640">
          <cell r="A5640" t="str">
            <v>13937</v>
          </cell>
          <cell r="B5640">
            <v>51.252899999999997</v>
          </cell>
        </row>
        <row r="5641">
          <cell r="A5641" t="str">
            <v>13938</v>
          </cell>
          <cell r="B5641">
            <v>53.755800000000001</v>
          </cell>
        </row>
        <row r="5642">
          <cell r="A5642" t="str">
            <v>13939</v>
          </cell>
          <cell r="B5642">
            <v>83.038799999999995</v>
          </cell>
        </row>
        <row r="5643">
          <cell r="A5643" t="str">
            <v>13940</v>
          </cell>
          <cell r="B5643">
            <v>109.8394</v>
          </cell>
        </row>
        <row r="5644">
          <cell r="A5644" t="str">
            <v>13941</v>
          </cell>
          <cell r="B5644">
            <v>147.76410000000001</v>
          </cell>
        </row>
        <row r="5645">
          <cell r="A5645" t="str">
            <v>13944</v>
          </cell>
          <cell r="B5645">
            <v>2675.5850999999998</v>
          </cell>
        </row>
        <row r="5646">
          <cell r="A5646" t="str">
            <v>13945</v>
          </cell>
          <cell r="B5646">
            <v>3082.1475</v>
          </cell>
        </row>
        <row r="5647">
          <cell r="A5647" t="str">
            <v>13946</v>
          </cell>
          <cell r="B5647">
            <v>3465.8851</v>
          </cell>
        </row>
        <row r="5648">
          <cell r="A5648" t="str">
            <v>13947</v>
          </cell>
          <cell r="B5648">
            <v>416.80070000000001</v>
          </cell>
        </row>
        <row r="5649">
          <cell r="A5649" t="str">
            <v>13948</v>
          </cell>
          <cell r="B5649">
            <v>474.43959999999998</v>
          </cell>
        </row>
        <row r="5650">
          <cell r="A5650" t="str">
            <v>13949</v>
          </cell>
          <cell r="B5650">
            <v>663.07420000000002</v>
          </cell>
        </row>
        <row r="5651">
          <cell r="A5651" t="str">
            <v>13950</v>
          </cell>
          <cell r="B5651">
            <v>1044.8444999999999</v>
          </cell>
        </row>
        <row r="5652">
          <cell r="A5652" t="str">
            <v>13953</v>
          </cell>
          <cell r="B5652">
            <v>165.72</v>
          </cell>
        </row>
        <row r="5653">
          <cell r="A5653" t="str">
            <v>13954</v>
          </cell>
          <cell r="B5653">
            <v>233.77</v>
          </cell>
        </row>
        <row r="5654">
          <cell r="A5654" t="str">
            <v>13955</v>
          </cell>
          <cell r="B5654">
            <v>323.02</v>
          </cell>
        </row>
        <row r="5655">
          <cell r="A5655" t="str">
            <v>13958</v>
          </cell>
          <cell r="B5655">
            <v>0.09</v>
          </cell>
        </row>
        <row r="5656">
          <cell r="A5656" t="str">
            <v>13959</v>
          </cell>
          <cell r="B5656">
            <v>61.604799999999997</v>
          </cell>
        </row>
        <row r="5657">
          <cell r="A5657" t="str">
            <v>13960</v>
          </cell>
          <cell r="B5657">
            <v>8.59</v>
          </cell>
        </row>
        <row r="5658">
          <cell r="A5658" t="str">
            <v>13961</v>
          </cell>
          <cell r="B5658">
            <v>12.69</v>
          </cell>
        </row>
        <row r="5659">
          <cell r="A5659" t="str">
            <v>13963</v>
          </cell>
          <cell r="B5659">
            <v>1.31</v>
          </cell>
        </row>
        <row r="5660">
          <cell r="A5660" t="str">
            <v>13964</v>
          </cell>
          <cell r="B5660">
            <v>0.99</v>
          </cell>
        </row>
        <row r="5661">
          <cell r="A5661" t="str">
            <v>13965</v>
          </cell>
          <cell r="B5661">
            <v>0.3</v>
          </cell>
        </row>
        <row r="5662">
          <cell r="A5662" t="str">
            <v>13966</v>
          </cell>
          <cell r="B5662">
            <v>12.16</v>
          </cell>
        </row>
        <row r="5663">
          <cell r="A5663" t="str">
            <v>13967</v>
          </cell>
          <cell r="B5663">
            <v>5.77</v>
          </cell>
        </row>
        <row r="5664">
          <cell r="A5664" t="str">
            <v>13968</v>
          </cell>
          <cell r="B5664">
            <v>0.08</v>
          </cell>
        </row>
        <row r="5665">
          <cell r="A5665" t="str">
            <v>13969</v>
          </cell>
          <cell r="B5665">
            <v>1.2432000000000001</v>
          </cell>
        </row>
        <row r="5666">
          <cell r="A5666" t="str">
            <v>13970</v>
          </cell>
          <cell r="B5666">
            <v>0.16</v>
          </cell>
        </row>
        <row r="5667">
          <cell r="A5667" t="str">
            <v>13971</v>
          </cell>
          <cell r="B5667">
            <v>13.5</v>
          </cell>
        </row>
        <row r="5668">
          <cell r="A5668" t="str">
            <v>13972</v>
          </cell>
          <cell r="B5668">
            <v>1130</v>
          </cell>
        </row>
        <row r="5669">
          <cell r="A5669" t="str">
            <v>13973</v>
          </cell>
          <cell r="B5669">
            <v>0.86</v>
          </cell>
        </row>
        <row r="5670">
          <cell r="A5670" t="str">
            <v>13974</v>
          </cell>
          <cell r="B5670">
            <v>0.26</v>
          </cell>
        </row>
        <row r="5671">
          <cell r="A5671" t="str">
            <v>13977</v>
          </cell>
          <cell r="B5671">
            <v>0.75</v>
          </cell>
        </row>
        <row r="5672">
          <cell r="A5672" t="str">
            <v>13979</v>
          </cell>
          <cell r="B5672">
            <v>0.06</v>
          </cell>
        </row>
        <row r="5673">
          <cell r="A5673" t="str">
            <v>13980</v>
          </cell>
          <cell r="B5673">
            <v>9.7850999999999999</v>
          </cell>
        </row>
        <row r="5674">
          <cell r="A5674" t="str">
            <v>13981</v>
          </cell>
          <cell r="B5674">
            <v>0.6</v>
          </cell>
        </row>
        <row r="5675">
          <cell r="A5675" t="str">
            <v>13985</v>
          </cell>
          <cell r="B5675">
            <v>2.2599999999999998</v>
          </cell>
        </row>
        <row r="5676">
          <cell r="A5676" t="str">
            <v>13986</v>
          </cell>
          <cell r="B5676">
            <v>79.680000000000007</v>
          </cell>
        </row>
        <row r="5677">
          <cell r="A5677" t="str">
            <v>13988</v>
          </cell>
          <cell r="B5677">
            <v>2.09</v>
          </cell>
        </row>
        <row r="5678">
          <cell r="A5678" t="str">
            <v>13989</v>
          </cell>
          <cell r="B5678">
            <v>41077.129999999997</v>
          </cell>
        </row>
        <row r="5679">
          <cell r="A5679" t="str">
            <v>13990</v>
          </cell>
          <cell r="B5679">
            <v>50287.21</v>
          </cell>
        </row>
        <row r="5680">
          <cell r="A5680" t="str">
            <v>13991</v>
          </cell>
          <cell r="B5680">
            <v>88126.8</v>
          </cell>
        </row>
        <row r="5681">
          <cell r="A5681" t="str">
            <v>13992</v>
          </cell>
          <cell r="B5681">
            <v>103027.81</v>
          </cell>
        </row>
        <row r="5682">
          <cell r="A5682" t="str">
            <v>13993</v>
          </cell>
          <cell r="B5682">
            <v>144058.89000000001</v>
          </cell>
        </row>
        <row r="5683">
          <cell r="A5683" t="str">
            <v>13999</v>
          </cell>
          <cell r="B5683">
            <v>190538.99</v>
          </cell>
        </row>
        <row r="5684">
          <cell r="A5684" t="str">
            <v>14000</v>
          </cell>
          <cell r="B5684">
            <v>383039.5</v>
          </cell>
        </row>
        <row r="5685">
          <cell r="A5685" t="str">
            <v>14001</v>
          </cell>
          <cell r="B5685">
            <v>603949.62</v>
          </cell>
        </row>
        <row r="5686">
          <cell r="A5686" t="str">
            <v>14002</v>
          </cell>
          <cell r="B5686">
            <v>1071258.53</v>
          </cell>
        </row>
        <row r="5687">
          <cell r="A5687" t="str">
            <v>14009</v>
          </cell>
          <cell r="B5687">
            <v>401.6</v>
          </cell>
        </row>
        <row r="5688">
          <cell r="A5688" t="str">
            <v>14010</v>
          </cell>
          <cell r="B5688">
            <v>545.79999999999995</v>
          </cell>
        </row>
        <row r="5689">
          <cell r="A5689" t="str">
            <v>14011</v>
          </cell>
          <cell r="B5689">
            <v>2397.27</v>
          </cell>
        </row>
        <row r="5690">
          <cell r="A5690" t="str">
            <v>14012</v>
          </cell>
          <cell r="B5690">
            <v>119.48</v>
          </cell>
        </row>
        <row r="5691">
          <cell r="A5691" t="str">
            <v>14013</v>
          </cell>
          <cell r="B5691">
            <v>13390</v>
          </cell>
        </row>
        <row r="5692">
          <cell r="A5692" t="str">
            <v>14015</v>
          </cell>
          <cell r="B5692">
            <v>889000</v>
          </cell>
        </row>
        <row r="5693">
          <cell r="A5693" t="str">
            <v>14016</v>
          </cell>
          <cell r="B5693">
            <v>212684.22</v>
          </cell>
        </row>
        <row r="5694">
          <cell r="A5694" t="str">
            <v>14017</v>
          </cell>
          <cell r="B5694">
            <v>216700</v>
          </cell>
        </row>
        <row r="5695">
          <cell r="A5695" t="str">
            <v>14100</v>
          </cell>
          <cell r="B5695">
            <v>119.64</v>
          </cell>
        </row>
        <row r="5696">
          <cell r="A5696" t="str">
            <v>14101</v>
          </cell>
          <cell r="B5696">
            <v>121.6797</v>
          </cell>
        </row>
        <row r="5697">
          <cell r="A5697" t="str">
            <v>14102</v>
          </cell>
          <cell r="B5697">
            <v>37.056600000000003</v>
          </cell>
        </row>
        <row r="5698">
          <cell r="A5698" t="str">
            <v>14103</v>
          </cell>
          <cell r="B5698">
            <v>56.64</v>
          </cell>
        </row>
        <row r="5699">
          <cell r="A5699" t="str">
            <v>14104</v>
          </cell>
          <cell r="B5699">
            <v>30.88</v>
          </cell>
        </row>
        <row r="5700">
          <cell r="A5700" t="str">
            <v>14105</v>
          </cell>
          <cell r="B5700">
            <v>28.82</v>
          </cell>
        </row>
        <row r="5701">
          <cell r="A5701" t="str">
            <v>14106</v>
          </cell>
          <cell r="B5701">
            <v>437.75</v>
          </cell>
        </row>
        <row r="5702">
          <cell r="A5702" t="str">
            <v>14107</v>
          </cell>
          <cell r="B5702">
            <v>125.99</v>
          </cell>
        </row>
        <row r="5703">
          <cell r="A5703" t="str">
            <v>14109</v>
          </cell>
          <cell r="B5703">
            <v>1250</v>
          </cell>
        </row>
        <row r="5704">
          <cell r="A5704" t="str">
            <v>14110</v>
          </cell>
          <cell r="B5704">
            <v>1190.51</v>
          </cell>
        </row>
        <row r="5705">
          <cell r="A5705" t="str">
            <v>14114</v>
          </cell>
          <cell r="B5705">
            <v>4220</v>
          </cell>
        </row>
        <row r="5706">
          <cell r="A5706" t="str">
            <v>14115</v>
          </cell>
          <cell r="B5706">
            <v>6360</v>
          </cell>
        </row>
        <row r="5707">
          <cell r="A5707" t="str">
            <v>14116</v>
          </cell>
          <cell r="B5707">
            <v>404</v>
          </cell>
        </row>
        <row r="5708">
          <cell r="A5708" t="str">
            <v>14117</v>
          </cell>
          <cell r="B5708">
            <v>624.4</v>
          </cell>
        </row>
        <row r="5709">
          <cell r="A5709" t="str">
            <v>14120</v>
          </cell>
          <cell r="B5709">
            <v>66947.45</v>
          </cell>
        </row>
        <row r="5710">
          <cell r="A5710" t="str">
            <v>14122</v>
          </cell>
          <cell r="B5710">
            <v>637875.5</v>
          </cell>
        </row>
        <row r="5711">
          <cell r="A5711" t="str">
            <v>14126</v>
          </cell>
          <cell r="B5711">
            <v>80500</v>
          </cell>
        </row>
        <row r="5712">
          <cell r="A5712" t="str">
            <v>14127</v>
          </cell>
          <cell r="B5712">
            <v>74000</v>
          </cell>
        </row>
        <row r="5713">
          <cell r="A5713" t="str">
            <v>14128</v>
          </cell>
          <cell r="B5713">
            <v>80500</v>
          </cell>
        </row>
        <row r="5714">
          <cell r="A5714" t="str">
            <v>14129</v>
          </cell>
          <cell r="B5714">
            <v>74000</v>
          </cell>
        </row>
        <row r="5715">
          <cell r="A5715" t="str">
            <v>14130</v>
          </cell>
          <cell r="B5715">
            <v>84000</v>
          </cell>
        </row>
        <row r="5716">
          <cell r="A5716" t="str">
            <v>14131</v>
          </cell>
          <cell r="B5716">
            <v>76000</v>
          </cell>
        </row>
        <row r="5717">
          <cell r="A5717" t="str">
            <v>14132</v>
          </cell>
          <cell r="B5717">
            <v>84000</v>
          </cell>
        </row>
        <row r="5718">
          <cell r="A5718" t="str">
            <v>14133</v>
          </cell>
          <cell r="B5718">
            <v>76000</v>
          </cell>
        </row>
        <row r="5719">
          <cell r="A5719" t="str">
            <v>14134</v>
          </cell>
          <cell r="B5719">
            <v>88000</v>
          </cell>
        </row>
        <row r="5720">
          <cell r="A5720" t="str">
            <v>14135</v>
          </cell>
          <cell r="B5720">
            <v>81000</v>
          </cell>
        </row>
        <row r="5721">
          <cell r="A5721" t="str">
            <v>14136</v>
          </cell>
          <cell r="B5721">
            <v>88000</v>
          </cell>
        </row>
        <row r="5722">
          <cell r="A5722" t="str">
            <v>14137</v>
          </cell>
          <cell r="B5722">
            <v>81000</v>
          </cell>
        </row>
        <row r="5723">
          <cell r="A5723" t="str">
            <v>14138</v>
          </cell>
          <cell r="B5723">
            <v>153000</v>
          </cell>
        </row>
        <row r="5724">
          <cell r="A5724" t="str">
            <v>14139</v>
          </cell>
          <cell r="B5724">
            <v>136000</v>
          </cell>
        </row>
        <row r="5725">
          <cell r="A5725" t="str">
            <v>14140</v>
          </cell>
          <cell r="B5725">
            <v>153000</v>
          </cell>
        </row>
        <row r="5726">
          <cell r="A5726" t="str">
            <v>14141</v>
          </cell>
          <cell r="B5726">
            <v>136000</v>
          </cell>
        </row>
        <row r="5727">
          <cell r="A5727" t="str">
            <v>14142</v>
          </cell>
          <cell r="B5727">
            <v>173000</v>
          </cell>
        </row>
        <row r="5728">
          <cell r="A5728" t="str">
            <v>14143</v>
          </cell>
          <cell r="B5728">
            <v>156000</v>
          </cell>
        </row>
        <row r="5729">
          <cell r="A5729" t="str">
            <v>14144</v>
          </cell>
          <cell r="B5729">
            <v>173000</v>
          </cell>
        </row>
        <row r="5730">
          <cell r="A5730" t="str">
            <v>14145</v>
          </cell>
          <cell r="B5730">
            <v>156000</v>
          </cell>
        </row>
        <row r="5731">
          <cell r="A5731" t="str">
            <v>14146</v>
          </cell>
          <cell r="B5731">
            <v>243000</v>
          </cell>
        </row>
        <row r="5732">
          <cell r="A5732" t="str">
            <v>14147</v>
          </cell>
          <cell r="B5732">
            <v>222000</v>
          </cell>
        </row>
        <row r="5733">
          <cell r="A5733" t="str">
            <v>14148</v>
          </cell>
          <cell r="B5733">
            <v>243000</v>
          </cell>
        </row>
        <row r="5734">
          <cell r="A5734" t="str">
            <v>14149</v>
          </cell>
          <cell r="B5734">
            <v>222000</v>
          </cell>
        </row>
        <row r="5735">
          <cell r="A5735" t="str">
            <v>14150</v>
          </cell>
          <cell r="B5735">
            <v>296000</v>
          </cell>
        </row>
        <row r="5736">
          <cell r="A5736" t="str">
            <v>14151</v>
          </cell>
          <cell r="B5736">
            <v>265000</v>
          </cell>
        </row>
        <row r="5737">
          <cell r="A5737" t="str">
            <v>14152</v>
          </cell>
          <cell r="B5737">
            <v>296000</v>
          </cell>
        </row>
        <row r="5738">
          <cell r="A5738" t="str">
            <v>14153</v>
          </cell>
          <cell r="B5738">
            <v>265000</v>
          </cell>
        </row>
        <row r="5739">
          <cell r="A5739" t="str">
            <v>14154</v>
          </cell>
          <cell r="B5739">
            <v>430000</v>
          </cell>
        </row>
        <row r="5740">
          <cell r="A5740" t="str">
            <v>14155</v>
          </cell>
          <cell r="B5740">
            <v>385000</v>
          </cell>
        </row>
        <row r="5741">
          <cell r="A5741" t="str">
            <v>14156</v>
          </cell>
          <cell r="B5741">
            <v>430000</v>
          </cell>
        </row>
        <row r="5742">
          <cell r="A5742" t="str">
            <v>14157</v>
          </cell>
          <cell r="B5742">
            <v>385000</v>
          </cell>
        </row>
        <row r="5743">
          <cell r="A5743" t="str">
            <v>14158</v>
          </cell>
          <cell r="B5743">
            <v>500000</v>
          </cell>
        </row>
        <row r="5744">
          <cell r="A5744" t="str">
            <v>14159</v>
          </cell>
          <cell r="B5744">
            <v>450000</v>
          </cell>
        </row>
        <row r="5745">
          <cell r="A5745" t="str">
            <v>14160</v>
          </cell>
          <cell r="B5745">
            <v>500000</v>
          </cell>
        </row>
        <row r="5746">
          <cell r="A5746" t="str">
            <v>14161</v>
          </cell>
          <cell r="B5746">
            <v>450000</v>
          </cell>
        </row>
        <row r="5747">
          <cell r="A5747" t="str">
            <v>14162</v>
          </cell>
          <cell r="B5747">
            <v>618356.98549999995</v>
          </cell>
        </row>
        <row r="5748">
          <cell r="A5748" t="str">
            <v>14163</v>
          </cell>
          <cell r="B5748">
            <v>571590.48919999995</v>
          </cell>
        </row>
        <row r="5749">
          <cell r="A5749" t="str">
            <v>14164</v>
          </cell>
          <cell r="B5749">
            <v>618356.98549999995</v>
          </cell>
        </row>
        <row r="5750">
          <cell r="A5750" t="str">
            <v>14165</v>
          </cell>
          <cell r="B5750">
            <v>571590.48919999995</v>
          </cell>
        </row>
        <row r="5751">
          <cell r="A5751" t="str">
            <v>14166</v>
          </cell>
          <cell r="B5751">
            <v>95</v>
          </cell>
        </row>
        <row r="5752">
          <cell r="A5752" t="str">
            <v>14167</v>
          </cell>
          <cell r="B5752">
            <v>38.06</v>
          </cell>
        </row>
        <row r="5753">
          <cell r="A5753" t="str">
            <v>14173</v>
          </cell>
          <cell r="B5753">
            <v>55411.782899999998</v>
          </cell>
        </row>
        <row r="5754">
          <cell r="A5754" t="str">
            <v>14174</v>
          </cell>
          <cell r="B5754">
            <v>60184.750099999997</v>
          </cell>
        </row>
        <row r="5755">
          <cell r="A5755" t="str">
            <v>14175</v>
          </cell>
          <cell r="B5755">
            <v>65227.265099999997</v>
          </cell>
        </row>
        <row r="5756">
          <cell r="A5756" t="str">
            <v>14176</v>
          </cell>
          <cell r="B5756">
            <v>79722.578200000004</v>
          </cell>
        </row>
        <row r="5757">
          <cell r="A5757" t="str">
            <v>14177</v>
          </cell>
          <cell r="B5757">
            <v>102354.164</v>
          </cell>
        </row>
        <row r="5758">
          <cell r="A5758" t="str">
            <v>14178</v>
          </cell>
          <cell r="B5758">
            <v>119050.2338</v>
          </cell>
        </row>
        <row r="5759">
          <cell r="A5759" t="str">
            <v>14179</v>
          </cell>
          <cell r="B5759">
            <v>154979.55429999999</v>
          </cell>
        </row>
        <row r="5760">
          <cell r="A5760" t="str">
            <v>14180</v>
          </cell>
          <cell r="B5760">
            <v>8.7697000000000003</v>
          </cell>
        </row>
        <row r="5761">
          <cell r="A5761" t="str">
            <v>14181</v>
          </cell>
          <cell r="B5761">
            <v>8.4616000000000007</v>
          </cell>
        </row>
        <row r="5762">
          <cell r="A5762" t="str">
            <v>14182</v>
          </cell>
          <cell r="B5762">
            <v>10.002000000000001</v>
          </cell>
        </row>
        <row r="5763">
          <cell r="A5763" t="str">
            <v>14183</v>
          </cell>
          <cell r="B5763">
            <v>21.051400000000001</v>
          </cell>
        </row>
        <row r="5764">
          <cell r="A5764" t="str">
            <v>14185</v>
          </cell>
          <cell r="B5764">
            <v>21.790700000000001</v>
          </cell>
        </row>
        <row r="5765">
          <cell r="A5765" t="str">
            <v>14186</v>
          </cell>
          <cell r="B5765">
            <v>49.609299999999998</v>
          </cell>
        </row>
        <row r="5766">
          <cell r="A5766" t="str">
            <v>14187</v>
          </cell>
          <cell r="B5766">
            <v>40.182400000000001</v>
          </cell>
        </row>
        <row r="5767">
          <cell r="A5767" t="str">
            <v>14188</v>
          </cell>
          <cell r="B5767">
            <v>44.002499999999998</v>
          </cell>
        </row>
        <row r="5768">
          <cell r="A5768" t="str">
            <v>14189</v>
          </cell>
          <cell r="B5768">
            <v>19.9937</v>
          </cell>
        </row>
        <row r="5769">
          <cell r="A5769" t="str">
            <v>14190</v>
          </cell>
          <cell r="B5769">
            <v>22.756</v>
          </cell>
        </row>
        <row r="5770">
          <cell r="A5770" t="str">
            <v>14191</v>
          </cell>
          <cell r="B5770">
            <v>15.5472</v>
          </cell>
        </row>
        <row r="5771">
          <cell r="A5771" t="str">
            <v>14192</v>
          </cell>
          <cell r="B5771">
            <v>80.94</v>
          </cell>
        </row>
        <row r="5772">
          <cell r="A5772" t="str">
            <v>14268</v>
          </cell>
          <cell r="B5772">
            <v>16.78</v>
          </cell>
        </row>
        <row r="5773">
          <cell r="A5773" t="str">
            <v>14270</v>
          </cell>
          <cell r="B5773">
            <v>5.41</v>
          </cell>
        </row>
        <row r="5774">
          <cell r="A5774" t="str">
            <v>14271</v>
          </cell>
          <cell r="B5774">
            <v>5.41</v>
          </cell>
        </row>
        <row r="5775">
          <cell r="A5775" t="str">
            <v>14272</v>
          </cell>
          <cell r="B5775">
            <v>9.09</v>
          </cell>
        </row>
        <row r="5776">
          <cell r="A5776" t="str">
            <v>14273</v>
          </cell>
          <cell r="B5776">
            <v>3.52</v>
          </cell>
        </row>
        <row r="5777">
          <cell r="A5777" t="str">
            <v>14274</v>
          </cell>
          <cell r="B5777">
            <v>1228.9712999999999</v>
          </cell>
        </row>
        <row r="5778">
          <cell r="A5778" t="str">
            <v>14275</v>
          </cell>
          <cell r="B5778">
            <v>2310.5250999999998</v>
          </cell>
        </row>
        <row r="5779">
          <cell r="A5779" t="str">
            <v>14276</v>
          </cell>
          <cell r="B5779">
            <v>97.427199999999999</v>
          </cell>
        </row>
        <row r="5780">
          <cell r="A5780" t="str">
            <v>14277</v>
          </cell>
          <cell r="B5780">
            <v>107.3901</v>
          </cell>
        </row>
        <row r="5781">
          <cell r="A5781" t="str">
            <v>14278</v>
          </cell>
          <cell r="B5781">
            <v>107.3901</v>
          </cell>
        </row>
        <row r="5782">
          <cell r="A5782" t="str">
            <v>14280</v>
          </cell>
          <cell r="B5782">
            <v>35</v>
          </cell>
        </row>
        <row r="5783">
          <cell r="A5783" t="str">
            <v>14281</v>
          </cell>
          <cell r="B5783">
            <v>51.805199999999999</v>
          </cell>
        </row>
        <row r="5784">
          <cell r="A5784" t="str">
            <v>14282</v>
          </cell>
          <cell r="B5784">
            <v>51.805199999999999</v>
          </cell>
        </row>
        <row r="5785">
          <cell r="A5785" t="str">
            <v>14283</v>
          </cell>
          <cell r="B5785">
            <v>97.607200000000006</v>
          </cell>
        </row>
        <row r="5786">
          <cell r="A5786" t="str">
            <v>14284</v>
          </cell>
          <cell r="B5786">
            <v>124.73260000000001</v>
          </cell>
        </row>
        <row r="5787">
          <cell r="A5787" t="str">
            <v>14285</v>
          </cell>
          <cell r="B5787">
            <v>124.73260000000001</v>
          </cell>
        </row>
        <row r="5788">
          <cell r="A5788" t="str">
            <v>14286</v>
          </cell>
          <cell r="B5788">
            <v>1508</v>
          </cell>
        </row>
        <row r="5789">
          <cell r="A5789" t="str">
            <v>14287</v>
          </cell>
          <cell r="B5789">
            <v>11.49</v>
          </cell>
        </row>
        <row r="5790">
          <cell r="A5790" t="str">
            <v>14288</v>
          </cell>
          <cell r="B5790">
            <v>196.52</v>
          </cell>
        </row>
        <row r="5791">
          <cell r="A5791" t="str">
            <v>14289</v>
          </cell>
          <cell r="B5791">
            <v>62.83</v>
          </cell>
        </row>
        <row r="5792">
          <cell r="A5792" t="str">
            <v>14290</v>
          </cell>
          <cell r="B5792">
            <v>424.31</v>
          </cell>
        </row>
        <row r="5793">
          <cell r="A5793" t="str">
            <v>14291</v>
          </cell>
          <cell r="B5793">
            <v>531.51</v>
          </cell>
        </row>
        <row r="5794">
          <cell r="A5794" t="str">
            <v>14292</v>
          </cell>
          <cell r="B5794">
            <v>358.74</v>
          </cell>
        </row>
        <row r="5795">
          <cell r="A5795" t="str">
            <v>14293</v>
          </cell>
          <cell r="B5795">
            <v>41.79</v>
          </cell>
        </row>
        <row r="5796">
          <cell r="A5796" t="str">
            <v>14294</v>
          </cell>
          <cell r="B5796">
            <v>52.24</v>
          </cell>
        </row>
        <row r="5797">
          <cell r="A5797" t="str">
            <v>14295</v>
          </cell>
          <cell r="B5797">
            <v>53.96</v>
          </cell>
        </row>
        <row r="5798">
          <cell r="A5798" t="str">
            <v>14296</v>
          </cell>
          <cell r="B5798">
            <v>41.28</v>
          </cell>
        </row>
        <row r="5799">
          <cell r="A5799" t="str">
            <v>14297</v>
          </cell>
          <cell r="B5799">
            <v>48.82</v>
          </cell>
        </row>
        <row r="5800">
          <cell r="A5800" t="str">
            <v>14298</v>
          </cell>
          <cell r="B5800">
            <v>21.45</v>
          </cell>
        </row>
        <row r="5801">
          <cell r="A5801" t="str">
            <v>14299</v>
          </cell>
          <cell r="B5801">
            <v>83.333299999999994</v>
          </cell>
        </row>
        <row r="5802">
          <cell r="A5802" t="str">
            <v>14301</v>
          </cell>
          <cell r="B5802">
            <v>77.349999999999994</v>
          </cell>
        </row>
        <row r="5803">
          <cell r="A5803" t="str">
            <v>14302</v>
          </cell>
          <cell r="B5803">
            <v>37.08</v>
          </cell>
        </row>
        <row r="5804">
          <cell r="A5804" t="str">
            <v>14305</v>
          </cell>
          <cell r="B5804">
            <v>24.11</v>
          </cell>
        </row>
        <row r="5805">
          <cell r="A5805" t="str">
            <v>14306</v>
          </cell>
          <cell r="B5805">
            <v>128.78</v>
          </cell>
        </row>
        <row r="5806">
          <cell r="A5806" t="str">
            <v>14307</v>
          </cell>
          <cell r="B5806">
            <v>77.44</v>
          </cell>
        </row>
        <row r="5807">
          <cell r="A5807" t="str">
            <v>14308</v>
          </cell>
          <cell r="B5807">
            <v>33.5</v>
          </cell>
        </row>
        <row r="5808">
          <cell r="A5808" t="str">
            <v>14309</v>
          </cell>
          <cell r="B5808">
            <v>36.85</v>
          </cell>
        </row>
        <row r="5809">
          <cell r="A5809" t="str">
            <v>14311</v>
          </cell>
          <cell r="B5809">
            <v>48.2</v>
          </cell>
        </row>
        <row r="5810">
          <cell r="A5810" t="str">
            <v>14313</v>
          </cell>
          <cell r="B5810">
            <v>43.26</v>
          </cell>
        </row>
        <row r="5811">
          <cell r="A5811" t="str">
            <v>14314</v>
          </cell>
          <cell r="B5811">
            <v>12.14</v>
          </cell>
        </row>
        <row r="5812">
          <cell r="A5812" t="str">
            <v>14315</v>
          </cell>
          <cell r="B5812">
            <v>10.24</v>
          </cell>
        </row>
        <row r="5813">
          <cell r="A5813" t="str">
            <v>14316</v>
          </cell>
          <cell r="B5813">
            <v>8.3000000000000007</v>
          </cell>
        </row>
        <row r="5814">
          <cell r="A5814" t="str">
            <v>14319</v>
          </cell>
          <cell r="B5814">
            <v>3.94</v>
          </cell>
        </row>
        <row r="5815">
          <cell r="A5815" t="str">
            <v>14322</v>
          </cell>
          <cell r="B5815">
            <v>5.1071999999999997</v>
          </cell>
        </row>
        <row r="5816">
          <cell r="A5816" t="str">
            <v>14323</v>
          </cell>
          <cell r="B5816">
            <v>6.5663999999999998</v>
          </cell>
        </row>
        <row r="5817">
          <cell r="A5817" t="str">
            <v>14324</v>
          </cell>
          <cell r="B5817">
            <v>7.0823</v>
          </cell>
        </row>
        <row r="5818">
          <cell r="A5818" t="str">
            <v>14325</v>
          </cell>
          <cell r="B5818">
            <v>8.06</v>
          </cell>
        </row>
        <row r="5819">
          <cell r="A5819" t="str">
            <v>14326</v>
          </cell>
          <cell r="B5819">
            <v>15.443199999999999</v>
          </cell>
        </row>
        <row r="5820">
          <cell r="A5820" t="str">
            <v>14327</v>
          </cell>
          <cell r="B5820">
            <v>18.675699999999999</v>
          </cell>
        </row>
        <row r="5821">
          <cell r="A5821" t="str">
            <v>14328</v>
          </cell>
          <cell r="B5821">
            <v>34.78</v>
          </cell>
        </row>
        <row r="5822">
          <cell r="A5822" t="str">
            <v>14329</v>
          </cell>
          <cell r="B5822">
            <v>58.29</v>
          </cell>
        </row>
        <row r="5823">
          <cell r="A5823" t="str">
            <v>14330</v>
          </cell>
          <cell r="B5823">
            <v>81.430000000000007</v>
          </cell>
        </row>
        <row r="5824">
          <cell r="A5824" t="str">
            <v>14331</v>
          </cell>
          <cell r="B5824">
            <v>128.22999999999999</v>
          </cell>
        </row>
        <row r="5825">
          <cell r="A5825" t="str">
            <v>14340</v>
          </cell>
          <cell r="B5825">
            <v>8.19</v>
          </cell>
        </row>
        <row r="5826">
          <cell r="A5826" t="str">
            <v>14341</v>
          </cell>
          <cell r="B5826">
            <v>14.11</v>
          </cell>
        </row>
        <row r="5827">
          <cell r="A5827" t="str">
            <v>14342</v>
          </cell>
          <cell r="B5827">
            <v>80.849999999999994</v>
          </cell>
        </row>
        <row r="5828">
          <cell r="A5828" t="str">
            <v>14343</v>
          </cell>
          <cell r="B5828">
            <v>28.39</v>
          </cell>
        </row>
        <row r="5829">
          <cell r="A5829" t="str">
            <v>14344</v>
          </cell>
          <cell r="B5829">
            <v>29.09</v>
          </cell>
        </row>
        <row r="5830">
          <cell r="A5830" t="str">
            <v>14345</v>
          </cell>
          <cell r="B5830">
            <v>29.8</v>
          </cell>
        </row>
        <row r="5831">
          <cell r="A5831" t="str">
            <v>14346</v>
          </cell>
          <cell r="B5831">
            <v>31.2</v>
          </cell>
        </row>
        <row r="5832">
          <cell r="A5832" t="str">
            <v>14347</v>
          </cell>
          <cell r="B5832">
            <v>35.43</v>
          </cell>
        </row>
        <row r="5833">
          <cell r="A5833" t="str">
            <v>14348</v>
          </cell>
          <cell r="B5833">
            <v>39.25</v>
          </cell>
        </row>
        <row r="5834">
          <cell r="A5834" t="str">
            <v>14349</v>
          </cell>
          <cell r="B5834">
            <v>45.23</v>
          </cell>
        </row>
        <row r="5835">
          <cell r="A5835" t="str">
            <v>14350</v>
          </cell>
          <cell r="B5835">
            <v>241.95</v>
          </cell>
        </row>
        <row r="5836">
          <cell r="A5836" t="str">
            <v>14351</v>
          </cell>
          <cell r="B5836">
            <v>17.649999999999999</v>
          </cell>
        </row>
        <row r="5837">
          <cell r="A5837" t="str">
            <v>14352</v>
          </cell>
          <cell r="B5837">
            <v>30.3</v>
          </cell>
        </row>
        <row r="5838">
          <cell r="A5838" t="str">
            <v>14353</v>
          </cell>
          <cell r="B5838">
            <v>37.880000000000003</v>
          </cell>
        </row>
        <row r="5839">
          <cell r="A5839" t="str">
            <v>14354</v>
          </cell>
          <cell r="B5839">
            <v>56.83</v>
          </cell>
        </row>
        <row r="5840">
          <cell r="A5840" t="str">
            <v>14355</v>
          </cell>
          <cell r="B5840">
            <v>75.75</v>
          </cell>
        </row>
        <row r="5841">
          <cell r="A5841" t="str">
            <v>14356</v>
          </cell>
          <cell r="B5841">
            <v>94.7</v>
          </cell>
        </row>
        <row r="5842">
          <cell r="A5842" t="str">
            <v>14357</v>
          </cell>
          <cell r="B5842">
            <v>44.97</v>
          </cell>
        </row>
        <row r="5843">
          <cell r="A5843" t="str">
            <v>14358</v>
          </cell>
          <cell r="B5843">
            <v>69.213200000000001</v>
          </cell>
        </row>
        <row r="5844">
          <cell r="A5844" t="str">
            <v>14359</v>
          </cell>
          <cell r="B5844">
            <v>93.485699999999994</v>
          </cell>
        </row>
        <row r="5845">
          <cell r="A5845" t="str">
            <v>14361</v>
          </cell>
          <cell r="B5845">
            <v>125</v>
          </cell>
        </row>
        <row r="5846">
          <cell r="A5846" t="str">
            <v>14362</v>
          </cell>
          <cell r="B5846">
            <v>220</v>
          </cell>
        </row>
        <row r="5847">
          <cell r="A5847" t="str">
            <v>14363</v>
          </cell>
          <cell r="B5847">
            <v>9162</v>
          </cell>
        </row>
        <row r="5848">
          <cell r="A5848" t="str">
            <v>14366</v>
          </cell>
          <cell r="B5848">
            <v>9879</v>
          </cell>
        </row>
        <row r="5849">
          <cell r="A5849" t="str">
            <v>14368</v>
          </cell>
          <cell r="B5849">
            <v>10932</v>
          </cell>
        </row>
        <row r="5850">
          <cell r="A5850" t="str">
            <v>14376</v>
          </cell>
          <cell r="B5850">
            <v>634</v>
          </cell>
        </row>
        <row r="5851">
          <cell r="A5851" t="str">
            <v>14377</v>
          </cell>
          <cell r="B5851">
            <v>712</v>
          </cell>
        </row>
        <row r="5852">
          <cell r="A5852" t="str">
            <v>14378</v>
          </cell>
          <cell r="B5852">
            <v>810</v>
          </cell>
        </row>
        <row r="5853">
          <cell r="A5853" t="str">
            <v>14379</v>
          </cell>
          <cell r="B5853">
            <v>1211</v>
          </cell>
        </row>
        <row r="5854">
          <cell r="A5854" t="str">
            <v>14380</v>
          </cell>
          <cell r="B5854">
            <v>1060</v>
          </cell>
        </row>
        <row r="5855">
          <cell r="A5855" t="str">
            <v>14381</v>
          </cell>
          <cell r="B5855">
            <v>1444</v>
          </cell>
        </row>
        <row r="5856">
          <cell r="A5856" t="str">
            <v>14382</v>
          </cell>
          <cell r="B5856">
            <v>1435</v>
          </cell>
        </row>
        <row r="5857">
          <cell r="A5857" t="str">
            <v>14383</v>
          </cell>
          <cell r="B5857">
            <v>2010</v>
          </cell>
        </row>
        <row r="5858">
          <cell r="A5858" t="str">
            <v>14384</v>
          </cell>
          <cell r="B5858">
            <v>1933</v>
          </cell>
        </row>
        <row r="5859">
          <cell r="A5859" t="str">
            <v>14385</v>
          </cell>
          <cell r="B5859">
            <v>1681</v>
          </cell>
        </row>
        <row r="5860">
          <cell r="A5860" t="str">
            <v>14386</v>
          </cell>
          <cell r="B5860">
            <v>2144</v>
          </cell>
        </row>
        <row r="5861">
          <cell r="A5861" t="str">
            <v>14387</v>
          </cell>
          <cell r="B5861">
            <v>2225</v>
          </cell>
        </row>
        <row r="5862">
          <cell r="A5862" t="str">
            <v>14388</v>
          </cell>
          <cell r="B5862">
            <v>1927</v>
          </cell>
        </row>
        <row r="5863">
          <cell r="A5863" t="str">
            <v>14389</v>
          </cell>
          <cell r="B5863">
            <v>2377</v>
          </cell>
        </row>
        <row r="5864">
          <cell r="A5864" t="str">
            <v>14390</v>
          </cell>
          <cell r="B5864">
            <v>2809</v>
          </cell>
        </row>
        <row r="5865">
          <cell r="A5865" t="str">
            <v>14391</v>
          </cell>
          <cell r="B5865">
            <v>2532</v>
          </cell>
        </row>
        <row r="5866">
          <cell r="A5866" t="str">
            <v>14392</v>
          </cell>
          <cell r="B5866">
            <v>2542</v>
          </cell>
        </row>
        <row r="5867">
          <cell r="A5867" t="str">
            <v>14393</v>
          </cell>
          <cell r="B5867">
            <v>3051</v>
          </cell>
        </row>
        <row r="5868">
          <cell r="A5868" t="str">
            <v>14394</v>
          </cell>
          <cell r="B5868">
            <v>3101</v>
          </cell>
        </row>
        <row r="5869">
          <cell r="A5869" t="str">
            <v>14395</v>
          </cell>
          <cell r="B5869">
            <v>2992</v>
          </cell>
        </row>
        <row r="5870">
          <cell r="A5870" t="str">
            <v>14396</v>
          </cell>
          <cell r="B5870">
            <v>3393</v>
          </cell>
        </row>
        <row r="5871">
          <cell r="A5871" t="str">
            <v>14397</v>
          </cell>
          <cell r="B5871">
            <v>3052</v>
          </cell>
        </row>
        <row r="5872">
          <cell r="A5872" t="str">
            <v>14398</v>
          </cell>
          <cell r="B5872">
            <v>4321</v>
          </cell>
        </row>
        <row r="5873">
          <cell r="A5873" t="str">
            <v>14399</v>
          </cell>
          <cell r="B5873">
            <v>4251</v>
          </cell>
        </row>
        <row r="5874">
          <cell r="A5874" t="str">
            <v>14400</v>
          </cell>
          <cell r="B5874">
            <v>3911</v>
          </cell>
        </row>
        <row r="5875">
          <cell r="A5875" t="str">
            <v>14401</v>
          </cell>
          <cell r="B5875">
            <v>4801</v>
          </cell>
        </row>
        <row r="5876">
          <cell r="A5876" t="str">
            <v>14402</v>
          </cell>
          <cell r="B5876">
            <v>4371</v>
          </cell>
        </row>
        <row r="5877">
          <cell r="A5877" t="str">
            <v>14403</v>
          </cell>
          <cell r="B5877">
            <v>5376</v>
          </cell>
        </row>
        <row r="5878">
          <cell r="A5878" t="str">
            <v>14404</v>
          </cell>
          <cell r="B5878">
            <v>6418</v>
          </cell>
        </row>
        <row r="5879">
          <cell r="A5879" t="str">
            <v>14405</v>
          </cell>
          <cell r="B5879">
            <v>5727</v>
          </cell>
        </row>
        <row r="5880">
          <cell r="A5880" t="str">
            <v>14406</v>
          </cell>
          <cell r="B5880">
            <v>7200</v>
          </cell>
        </row>
        <row r="5881">
          <cell r="A5881" t="str">
            <v>14407</v>
          </cell>
          <cell r="B5881">
            <v>7453</v>
          </cell>
        </row>
        <row r="5882">
          <cell r="A5882" t="str">
            <v>14408</v>
          </cell>
          <cell r="B5882">
            <v>8996</v>
          </cell>
        </row>
        <row r="5883">
          <cell r="A5883" t="str">
            <v>14409</v>
          </cell>
          <cell r="B5883">
            <v>8786</v>
          </cell>
        </row>
        <row r="5884">
          <cell r="A5884" t="str">
            <v>14410</v>
          </cell>
          <cell r="B5884">
            <v>10703</v>
          </cell>
        </row>
        <row r="5885">
          <cell r="A5885" t="str">
            <v>14411</v>
          </cell>
          <cell r="B5885">
            <v>12410</v>
          </cell>
        </row>
        <row r="5886">
          <cell r="A5886" t="str">
            <v>14412</v>
          </cell>
          <cell r="B5886">
            <v>14117</v>
          </cell>
        </row>
        <row r="5887">
          <cell r="A5887" t="str">
            <v>14413</v>
          </cell>
          <cell r="B5887">
            <v>15824</v>
          </cell>
        </row>
        <row r="5888">
          <cell r="A5888" t="str">
            <v>14414</v>
          </cell>
          <cell r="B5888">
            <v>17531</v>
          </cell>
        </row>
        <row r="5889">
          <cell r="A5889" t="str">
            <v>14415</v>
          </cell>
          <cell r="B5889">
            <v>19238</v>
          </cell>
        </row>
        <row r="5890">
          <cell r="A5890" t="str">
            <v>14416</v>
          </cell>
          <cell r="B5890">
            <v>741.6</v>
          </cell>
        </row>
        <row r="5891">
          <cell r="A5891" t="str">
            <v>14418</v>
          </cell>
          <cell r="B5891">
            <v>597.4</v>
          </cell>
        </row>
        <row r="5892">
          <cell r="A5892" t="str">
            <v>14419</v>
          </cell>
          <cell r="B5892">
            <v>487</v>
          </cell>
        </row>
        <row r="5893">
          <cell r="A5893" t="str">
            <v>14420</v>
          </cell>
          <cell r="B5893">
            <v>615</v>
          </cell>
        </row>
        <row r="5894">
          <cell r="A5894" t="str">
            <v>14421</v>
          </cell>
          <cell r="B5894">
            <v>744</v>
          </cell>
        </row>
        <row r="5895">
          <cell r="A5895" t="str">
            <v>14422</v>
          </cell>
          <cell r="B5895">
            <v>1107</v>
          </cell>
        </row>
        <row r="5896">
          <cell r="A5896" t="str">
            <v>14423</v>
          </cell>
          <cell r="B5896">
            <v>1003</v>
          </cell>
        </row>
        <row r="5897">
          <cell r="A5897" t="str">
            <v>14424</v>
          </cell>
          <cell r="B5897">
            <v>1340</v>
          </cell>
        </row>
        <row r="5898">
          <cell r="A5898" t="str">
            <v>14425</v>
          </cell>
          <cell r="B5898">
            <v>1378</v>
          </cell>
        </row>
        <row r="5899">
          <cell r="A5899" t="str">
            <v>14426</v>
          </cell>
          <cell r="B5899">
            <v>1807</v>
          </cell>
        </row>
        <row r="5900">
          <cell r="A5900" t="str">
            <v>14427</v>
          </cell>
          <cell r="B5900">
            <v>1783</v>
          </cell>
        </row>
        <row r="5901">
          <cell r="A5901" t="str">
            <v>14428</v>
          </cell>
          <cell r="B5901">
            <v>1681</v>
          </cell>
        </row>
        <row r="5902">
          <cell r="A5902" t="str">
            <v>14429</v>
          </cell>
          <cell r="B5902">
            <v>2040</v>
          </cell>
        </row>
        <row r="5903">
          <cell r="A5903" t="str">
            <v>14430</v>
          </cell>
          <cell r="B5903">
            <v>2075</v>
          </cell>
        </row>
        <row r="5904">
          <cell r="A5904" t="str">
            <v>14431</v>
          </cell>
          <cell r="B5904">
            <v>1927</v>
          </cell>
        </row>
        <row r="5905">
          <cell r="A5905" t="str">
            <v>14432</v>
          </cell>
          <cell r="B5905">
            <v>2274</v>
          </cell>
        </row>
        <row r="5906">
          <cell r="A5906" t="str">
            <v>14433</v>
          </cell>
          <cell r="B5906">
            <v>2659</v>
          </cell>
        </row>
        <row r="5907">
          <cell r="A5907" t="str">
            <v>14434</v>
          </cell>
          <cell r="B5907">
            <v>2301</v>
          </cell>
        </row>
        <row r="5908">
          <cell r="A5908" t="str">
            <v>14435</v>
          </cell>
          <cell r="B5908">
            <v>2542</v>
          </cell>
        </row>
        <row r="5909">
          <cell r="A5909" t="str">
            <v>14436</v>
          </cell>
          <cell r="B5909">
            <v>2947</v>
          </cell>
        </row>
        <row r="5910">
          <cell r="A5910" t="str">
            <v>14437</v>
          </cell>
          <cell r="B5910">
            <v>2950</v>
          </cell>
        </row>
        <row r="5911">
          <cell r="A5911" t="str">
            <v>14438</v>
          </cell>
          <cell r="B5911">
            <v>2761</v>
          </cell>
        </row>
        <row r="5912">
          <cell r="A5912" t="str">
            <v>14439</v>
          </cell>
          <cell r="B5912">
            <v>3243</v>
          </cell>
        </row>
        <row r="5913">
          <cell r="A5913" t="str">
            <v>14440</v>
          </cell>
          <cell r="B5913">
            <v>3221</v>
          </cell>
        </row>
        <row r="5914">
          <cell r="A5914" t="str">
            <v>14441</v>
          </cell>
          <cell r="B5914">
            <v>4018</v>
          </cell>
        </row>
        <row r="5915">
          <cell r="A5915" t="str">
            <v>14442</v>
          </cell>
          <cell r="B5915">
            <v>4068</v>
          </cell>
        </row>
        <row r="5916">
          <cell r="A5916" t="str">
            <v>14443</v>
          </cell>
          <cell r="B5916">
            <v>3680</v>
          </cell>
        </row>
        <row r="5917">
          <cell r="A5917" t="str">
            <v>14444</v>
          </cell>
          <cell r="B5917">
            <v>4618</v>
          </cell>
        </row>
        <row r="5918">
          <cell r="A5918" t="str">
            <v>14445</v>
          </cell>
          <cell r="B5918">
            <v>4140</v>
          </cell>
        </row>
        <row r="5919">
          <cell r="A5919" t="str">
            <v>14446</v>
          </cell>
          <cell r="B5919">
            <v>5145</v>
          </cell>
        </row>
        <row r="5920">
          <cell r="A5920" t="str">
            <v>14447</v>
          </cell>
          <cell r="B5920">
            <v>6268</v>
          </cell>
        </row>
        <row r="5921">
          <cell r="A5921" t="str">
            <v>14448</v>
          </cell>
          <cell r="B5921">
            <v>5496</v>
          </cell>
        </row>
        <row r="5922">
          <cell r="A5922" t="str">
            <v>14449</v>
          </cell>
          <cell r="B5922">
            <v>6705</v>
          </cell>
        </row>
        <row r="5923">
          <cell r="A5923" t="str">
            <v>14450</v>
          </cell>
          <cell r="B5923">
            <v>7244</v>
          </cell>
        </row>
        <row r="5924">
          <cell r="A5924" t="str">
            <v>14451</v>
          </cell>
          <cell r="B5924">
            <v>8676</v>
          </cell>
        </row>
        <row r="5925">
          <cell r="A5925" t="str">
            <v>14452</v>
          </cell>
          <cell r="B5925">
            <v>8992</v>
          </cell>
        </row>
        <row r="5926">
          <cell r="A5926" t="str">
            <v>14453</v>
          </cell>
          <cell r="B5926">
            <v>10107</v>
          </cell>
        </row>
        <row r="5927">
          <cell r="A5927" t="str">
            <v>14454</v>
          </cell>
          <cell r="B5927">
            <v>11808</v>
          </cell>
        </row>
        <row r="5928">
          <cell r="A5928" t="str">
            <v>14455</v>
          </cell>
          <cell r="B5928">
            <v>13509</v>
          </cell>
        </row>
        <row r="5929">
          <cell r="A5929" t="str">
            <v>14456</v>
          </cell>
          <cell r="B5929">
            <v>15210</v>
          </cell>
        </row>
        <row r="5930">
          <cell r="A5930" t="str">
            <v>14457</v>
          </cell>
          <cell r="B5930">
            <v>16911</v>
          </cell>
        </row>
        <row r="5931">
          <cell r="A5931" t="str">
            <v>14458</v>
          </cell>
          <cell r="B5931">
            <v>18612</v>
          </cell>
        </row>
        <row r="5932">
          <cell r="A5932" t="str">
            <v>14461</v>
          </cell>
          <cell r="B5932">
            <v>28.712299999999999</v>
          </cell>
        </row>
        <row r="5933">
          <cell r="A5933" t="str">
            <v>14462</v>
          </cell>
          <cell r="B5933">
            <v>25.581399999999999</v>
          </cell>
        </row>
        <row r="5934">
          <cell r="A5934" t="str">
            <v>14463</v>
          </cell>
          <cell r="B5934">
            <v>64.55</v>
          </cell>
        </row>
        <row r="5935">
          <cell r="A5935" t="str">
            <v>14464</v>
          </cell>
          <cell r="B5935">
            <v>1149118.5</v>
          </cell>
        </row>
        <row r="5936">
          <cell r="A5936" t="str">
            <v>14465</v>
          </cell>
          <cell r="B5936">
            <v>1207899.25</v>
          </cell>
        </row>
        <row r="5937">
          <cell r="A5937" t="str">
            <v>14466</v>
          </cell>
          <cell r="B5937">
            <v>1923210.8269</v>
          </cell>
        </row>
        <row r="5938">
          <cell r="A5938" t="str">
            <v>14477</v>
          </cell>
          <cell r="B5938">
            <v>8.4499999999999993</v>
          </cell>
        </row>
        <row r="5939">
          <cell r="A5939" t="str">
            <v>14478</v>
          </cell>
          <cell r="B5939">
            <v>13.91</v>
          </cell>
        </row>
        <row r="5940">
          <cell r="A5940" t="str">
            <v>14479</v>
          </cell>
          <cell r="B5940">
            <v>5.99</v>
          </cell>
        </row>
        <row r="5941">
          <cell r="A5941" t="str">
            <v>14485</v>
          </cell>
          <cell r="B5941">
            <v>236392</v>
          </cell>
        </row>
        <row r="5942">
          <cell r="A5942" t="str">
            <v>14486</v>
          </cell>
          <cell r="B5942">
            <v>1938</v>
          </cell>
        </row>
        <row r="5943">
          <cell r="A5943" t="str">
            <v>14487</v>
          </cell>
          <cell r="B5943">
            <v>650</v>
          </cell>
        </row>
        <row r="5944">
          <cell r="A5944" t="str">
            <v>14488</v>
          </cell>
          <cell r="B5944">
            <v>238.55</v>
          </cell>
        </row>
        <row r="5945">
          <cell r="A5945" t="str">
            <v>14489</v>
          </cell>
          <cell r="B5945">
            <v>85.39</v>
          </cell>
        </row>
        <row r="5946">
          <cell r="A5946" t="str">
            <v>14490</v>
          </cell>
          <cell r="B5946">
            <v>125</v>
          </cell>
        </row>
        <row r="5947">
          <cell r="A5947" t="str">
            <v>14491</v>
          </cell>
          <cell r="B5947">
            <v>201.78</v>
          </cell>
        </row>
        <row r="5948">
          <cell r="A5948" t="str">
            <v>14492</v>
          </cell>
          <cell r="B5948">
            <v>127.98</v>
          </cell>
        </row>
        <row r="5949">
          <cell r="A5949" t="str">
            <v>14493</v>
          </cell>
          <cell r="B5949">
            <v>355.15</v>
          </cell>
        </row>
        <row r="5950">
          <cell r="A5950" t="str">
            <v>14494</v>
          </cell>
          <cell r="B5950">
            <v>304.27999999999997</v>
          </cell>
        </row>
        <row r="5951">
          <cell r="A5951" t="str">
            <v>14495</v>
          </cell>
          <cell r="B5951">
            <v>294.2</v>
          </cell>
        </row>
        <row r="5952">
          <cell r="A5952" t="str">
            <v>14496</v>
          </cell>
          <cell r="B5952">
            <v>1.1000000000000001</v>
          </cell>
        </row>
        <row r="5953">
          <cell r="A5953" t="str">
            <v>14521</v>
          </cell>
          <cell r="B5953">
            <v>23.69</v>
          </cell>
        </row>
        <row r="5954">
          <cell r="A5954" t="str">
            <v>14522</v>
          </cell>
          <cell r="B5954">
            <v>880</v>
          </cell>
        </row>
        <row r="5955">
          <cell r="A5955" t="str">
            <v>14523</v>
          </cell>
          <cell r="B5955">
            <v>67.88</v>
          </cell>
        </row>
        <row r="5956">
          <cell r="A5956" t="str">
            <v>14524</v>
          </cell>
          <cell r="B5956">
            <v>648.79999999999995</v>
          </cell>
        </row>
        <row r="5957">
          <cell r="A5957" t="str">
            <v>14525</v>
          </cell>
          <cell r="B5957">
            <v>213.51</v>
          </cell>
        </row>
        <row r="5958">
          <cell r="A5958" t="str">
            <v>14526</v>
          </cell>
          <cell r="B5958">
            <v>473.1</v>
          </cell>
        </row>
        <row r="5959">
          <cell r="A5959" t="str">
            <v>14527</v>
          </cell>
          <cell r="B5959">
            <v>830.43</v>
          </cell>
        </row>
        <row r="5960">
          <cell r="A5960" t="str">
            <v>14528</v>
          </cell>
          <cell r="B5960">
            <v>1956.02</v>
          </cell>
        </row>
        <row r="5961">
          <cell r="A5961" t="str">
            <v>14529</v>
          </cell>
          <cell r="B5961">
            <v>10763.5</v>
          </cell>
        </row>
        <row r="5962">
          <cell r="A5962" t="str">
            <v>14530</v>
          </cell>
          <cell r="B5962">
            <v>18.229399999999998</v>
          </cell>
        </row>
        <row r="5963">
          <cell r="A5963" t="str">
            <v>14531</v>
          </cell>
          <cell r="B5963">
            <v>27.113600000000002</v>
          </cell>
        </row>
        <row r="5964">
          <cell r="A5964" t="str">
            <v>14532</v>
          </cell>
          <cell r="B5964">
            <v>40.160499999999999</v>
          </cell>
        </row>
        <row r="5965">
          <cell r="A5965" t="str">
            <v>14533</v>
          </cell>
          <cell r="B5965">
            <v>41.262999999999998</v>
          </cell>
        </row>
        <row r="5966">
          <cell r="A5966" t="str">
            <v>14534</v>
          </cell>
          <cell r="B5966">
            <v>66.682000000000002</v>
          </cell>
        </row>
        <row r="5967">
          <cell r="A5967" t="str">
            <v>14535</v>
          </cell>
          <cell r="B5967">
            <v>35.090000000000003</v>
          </cell>
        </row>
        <row r="5968">
          <cell r="A5968" t="str">
            <v>14536</v>
          </cell>
          <cell r="B5968">
            <v>57.4</v>
          </cell>
        </row>
        <row r="5969">
          <cell r="A5969" t="str">
            <v>14537</v>
          </cell>
          <cell r="B5969">
            <v>50</v>
          </cell>
        </row>
        <row r="5970">
          <cell r="A5970" t="str">
            <v>14538</v>
          </cell>
          <cell r="B5970">
            <v>50</v>
          </cell>
        </row>
        <row r="5971">
          <cell r="A5971" t="str">
            <v>14539</v>
          </cell>
          <cell r="B5971">
            <v>60</v>
          </cell>
        </row>
        <row r="5972">
          <cell r="A5972" t="str">
            <v>14540</v>
          </cell>
          <cell r="B5972">
            <v>82.14</v>
          </cell>
        </row>
        <row r="5973">
          <cell r="A5973" t="str">
            <v>14541</v>
          </cell>
          <cell r="B5973">
            <v>68.8</v>
          </cell>
        </row>
        <row r="5974">
          <cell r="A5974" t="str">
            <v>14542</v>
          </cell>
          <cell r="B5974">
            <v>52</v>
          </cell>
        </row>
        <row r="5975">
          <cell r="A5975" t="str">
            <v>14543</v>
          </cell>
          <cell r="B5975">
            <v>62.35</v>
          </cell>
        </row>
        <row r="5976">
          <cell r="A5976" t="str">
            <v>14544</v>
          </cell>
          <cell r="B5976">
            <v>57.4</v>
          </cell>
        </row>
        <row r="5977">
          <cell r="A5977" t="str">
            <v>14545</v>
          </cell>
          <cell r="B5977">
            <v>45</v>
          </cell>
        </row>
        <row r="5978">
          <cell r="A5978" t="str">
            <v>14546</v>
          </cell>
          <cell r="B5978">
            <v>47</v>
          </cell>
        </row>
        <row r="5979">
          <cell r="A5979" t="str">
            <v>14547</v>
          </cell>
          <cell r="B5979">
            <v>50</v>
          </cell>
        </row>
        <row r="5980">
          <cell r="A5980" t="str">
            <v>14548</v>
          </cell>
          <cell r="B5980">
            <v>79.31</v>
          </cell>
        </row>
        <row r="5981">
          <cell r="A5981" t="str">
            <v>14549</v>
          </cell>
          <cell r="B5981">
            <v>62.07</v>
          </cell>
        </row>
        <row r="5982">
          <cell r="A5982" t="str">
            <v>14550</v>
          </cell>
          <cell r="B5982">
            <v>47.62</v>
          </cell>
        </row>
        <row r="5983">
          <cell r="A5983" t="str">
            <v>14551</v>
          </cell>
          <cell r="B5983">
            <v>57.4</v>
          </cell>
        </row>
        <row r="5984">
          <cell r="A5984" t="str">
            <v>14552</v>
          </cell>
          <cell r="B5984">
            <v>42</v>
          </cell>
        </row>
        <row r="5985">
          <cell r="A5985" t="str">
            <v>14553</v>
          </cell>
          <cell r="B5985">
            <v>50</v>
          </cell>
        </row>
        <row r="5986">
          <cell r="A5986" t="str">
            <v>14554</v>
          </cell>
          <cell r="B5986">
            <v>79.31</v>
          </cell>
        </row>
        <row r="5987">
          <cell r="A5987" t="str">
            <v>14555</v>
          </cell>
          <cell r="B5987">
            <v>62.63</v>
          </cell>
        </row>
        <row r="5988">
          <cell r="A5988" t="str">
            <v>14556</v>
          </cell>
          <cell r="B5988">
            <v>47.95</v>
          </cell>
        </row>
        <row r="5989">
          <cell r="A5989" t="str">
            <v>14557</v>
          </cell>
          <cell r="B5989">
            <v>49.4</v>
          </cell>
        </row>
        <row r="5990">
          <cell r="A5990" t="str">
            <v>14558</v>
          </cell>
          <cell r="B5990">
            <v>42</v>
          </cell>
        </row>
        <row r="5991">
          <cell r="A5991" t="str">
            <v>14559</v>
          </cell>
          <cell r="B5991">
            <v>60.8</v>
          </cell>
        </row>
        <row r="5992">
          <cell r="A5992" t="str">
            <v>14560</v>
          </cell>
          <cell r="B5992">
            <v>45</v>
          </cell>
        </row>
        <row r="5993">
          <cell r="A5993" t="str">
            <v>14561</v>
          </cell>
          <cell r="B5993">
            <v>60</v>
          </cell>
        </row>
        <row r="5994">
          <cell r="A5994" t="str">
            <v>14562</v>
          </cell>
          <cell r="B5994">
            <v>30</v>
          </cell>
        </row>
        <row r="5995">
          <cell r="A5995" t="str">
            <v>14563</v>
          </cell>
          <cell r="B5995">
            <v>33</v>
          </cell>
        </row>
        <row r="5996">
          <cell r="A5996" t="str">
            <v>14564</v>
          </cell>
          <cell r="B5996">
            <v>40</v>
          </cell>
        </row>
        <row r="5997">
          <cell r="A5997" t="str">
            <v>14565</v>
          </cell>
          <cell r="B5997">
            <v>54.55</v>
          </cell>
        </row>
        <row r="5998">
          <cell r="A5998" t="str">
            <v>14566</v>
          </cell>
          <cell r="B5998">
            <v>34.340000000000003</v>
          </cell>
        </row>
        <row r="5999">
          <cell r="A5999" t="str">
            <v>14567</v>
          </cell>
          <cell r="B5999">
            <v>21.84</v>
          </cell>
        </row>
        <row r="6000">
          <cell r="A6000" t="str">
            <v>14568</v>
          </cell>
          <cell r="B6000">
            <v>47</v>
          </cell>
        </row>
        <row r="6001">
          <cell r="A6001" t="str">
            <v>14569</v>
          </cell>
          <cell r="B6001">
            <v>27</v>
          </cell>
        </row>
        <row r="6002">
          <cell r="A6002" t="str">
            <v>14570</v>
          </cell>
          <cell r="B6002">
            <v>37</v>
          </cell>
        </row>
        <row r="6003">
          <cell r="A6003" t="str">
            <v>14571</v>
          </cell>
          <cell r="B6003">
            <v>40</v>
          </cell>
        </row>
        <row r="6004">
          <cell r="A6004" t="str">
            <v>14572</v>
          </cell>
          <cell r="B6004">
            <v>60</v>
          </cell>
        </row>
        <row r="6005">
          <cell r="A6005" t="str">
            <v>14573</v>
          </cell>
          <cell r="B6005">
            <v>26</v>
          </cell>
        </row>
        <row r="6006">
          <cell r="A6006" t="str">
            <v>14574</v>
          </cell>
          <cell r="B6006">
            <v>40</v>
          </cell>
        </row>
        <row r="6007">
          <cell r="A6007" t="str">
            <v>14575</v>
          </cell>
          <cell r="B6007">
            <v>20</v>
          </cell>
        </row>
        <row r="6008">
          <cell r="A6008" t="str">
            <v>14576</v>
          </cell>
          <cell r="B6008">
            <v>40.35</v>
          </cell>
        </row>
        <row r="6009">
          <cell r="A6009" t="str">
            <v>14577</v>
          </cell>
          <cell r="B6009">
            <v>47</v>
          </cell>
        </row>
        <row r="6010">
          <cell r="A6010" t="str">
            <v>14578</v>
          </cell>
          <cell r="B6010">
            <v>50</v>
          </cell>
        </row>
        <row r="6011">
          <cell r="A6011" t="str">
            <v>14579</v>
          </cell>
          <cell r="B6011">
            <v>72.73</v>
          </cell>
        </row>
        <row r="6012">
          <cell r="A6012" t="str">
            <v>14580</v>
          </cell>
          <cell r="B6012">
            <v>60</v>
          </cell>
        </row>
        <row r="6013">
          <cell r="A6013" t="str">
            <v>14581</v>
          </cell>
          <cell r="B6013">
            <v>45</v>
          </cell>
        </row>
        <row r="6014">
          <cell r="A6014" t="str">
            <v>14582</v>
          </cell>
          <cell r="B6014">
            <v>42</v>
          </cell>
        </row>
        <row r="6015">
          <cell r="A6015" t="str">
            <v>14583</v>
          </cell>
          <cell r="B6015">
            <v>24.038</v>
          </cell>
        </row>
        <row r="6016">
          <cell r="A6016" t="str">
            <v>14584</v>
          </cell>
          <cell r="B6016">
            <v>27.472000000000001</v>
          </cell>
        </row>
        <row r="6017">
          <cell r="A6017" t="str">
            <v>14586</v>
          </cell>
          <cell r="B6017">
            <v>35500</v>
          </cell>
        </row>
        <row r="6018">
          <cell r="A6018" t="str">
            <v>14587</v>
          </cell>
          <cell r="B6018">
            <v>37200</v>
          </cell>
        </row>
        <row r="6019">
          <cell r="A6019" t="str">
            <v>14588</v>
          </cell>
          <cell r="B6019">
            <v>44400</v>
          </cell>
        </row>
        <row r="6020">
          <cell r="A6020" t="str">
            <v>14589</v>
          </cell>
          <cell r="B6020">
            <v>54060</v>
          </cell>
        </row>
        <row r="6021">
          <cell r="A6021" t="str">
            <v>14590</v>
          </cell>
          <cell r="B6021">
            <v>75440</v>
          </cell>
        </row>
        <row r="6022">
          <cell r="A6022" t="str">
            <v>14591</v>
          </cell>
          <cell r="B6022">
            <v>97760</v>
          </cell>
        </row>
        <row r="6023">
          <cell r="A6023" t="str">
            <v>14592</v>
          </cell>
          <cell r="B6023">
            <v>152780</v>
          </cell>
        </row>
        <row r="6024">
          <cell r="A6024" t="str">
            <v>14593</v>
          </cell>
          <cell r="B6024">
            <v>36700</v>
          </cell>
        </row>
        <row r="6025">
          <cell r="A6025" t="str">
            <v>14594</v>
          </cell>
          <cell r="B6025">
            <v>42030</v>
          </cell>
        </row>
        <row r="6026">
          <cell r="A6026" t="str">
            <v>14595</v>
          </cell>
          <cell r="B6026">
            <v>50200</v>
          </cell>
        </row>
        <row r="6027">
          <cell r="A6027" t="str">
            <v>14596</v>
          </cell>
          <cell r="B6027">
            <v>63250</v>
          </cell>
        </row>
        <row r="6028">
          <cell r="A6028" t="str">
            <v>14597</v>
          </cell>
          <cell r="B6028">
            <v>85260</v>
          </cell>
        </row>
        <row r="6029">
          <cell r="A6029" t="str">
            <v>14598</v>
          </cell>
          <cell r="B6029">
            <v>115500</v>
          </cell>
        </row>
        <row r="6030">
          <cell r="A6030" t="str">
            <v>14599</v>
          </cell>
          <cell r="B6030">
            <v>212837.5</v>
          </cell>
        </row>
        <row r="6031">
          <cell r="A6031" t="str">
            <v>14600</v>
          </cell>
          <cell r="B6031">
            <v>4.7062999999999997</v>
          </cell>
        </row>
        <row r="6032">
          <cell r="A6032" t="str">
            <v>14601</v>
          </cell>
          <cell r="B6032">
            <v>5.0282</v>
          </cell>
        </row>
        <row r="6033">
          <cell r="A6033" t="str">
            <v>14603</v>
          </cell>
          <cell r="B6033">
            <v>7.6696</v>
          </cell>
        </row>
        <row r="6034">
          <cell r="A6034" t="str">
            <v>14604</v>
          </cell>
          <cell r="B6034">
            <v>3.4714</v>
          </cell>
        </row>
        <row r="6035">
          <cell r="A6035" t="str">
            <v>14605</v>
          </cell>
          <cell r="B6035">
            <v>4.2290000000000001</v>
          </cell>
        </row>
        <row r="6036">
          <cell r="A6036" t="str">
            <v>14606</v>
          </cell>
          <cell r="B6036">
            <v>4.0704000000000002</v>
          </cell>
        </row>
        <row r="6037">
          <cell r="A6037" t="str">
            <v>14607</v>
          </cell>
          <cell r="B6037">
            <v>3.5114999999999998</v>
          </cell>
        </row>
        <row r="6038">
          <cell r="A6038" t="str">
            <v>14610</v>
          </cell>
          <cell r="B6038">
            <v>145.85</v>
          </cell>
        </row>
        <row r="6039">
          <cell r="A6039" t="str">
            <v>14611</v>
          </cell>
          <cell r="B6039">
            <v>5000</v>
          </cell>
        </row>
        <row r="6040">
          <cell r="A6040" t="str">
            <v>14612</v>
          </cell>
          <cell r="B6040">
            <v>6.9</v>
          </cell>
        </row>
        <row r="6041">
          <cell r="A6041" t="str">
            <v>14613</v>
          </cell>
          <cell r="B6041">
            <v>13</v>
          </cell>
        </row>
        <row r="6042">
          <cell r="A6042" t="str">
            <v>14614</v>
          </cell>
          <cell r="B6042">
            <v>240</v>
          </cell>
        </row>
        <row r="6043">
          <cell r="A6043" t="str">
            <v>14615</v>
          </cell>
          <cell r="B6043">
            <v>6.9615</v>
          </cell>
        </row>
        <row r="6044">
          <cell r="A6044" t="str">
            <v>14616</v>
          </cell>
          <cell r="B6044">
            <v>31870</v>
          </cell>
        </row>
        <row r="6045">
          <cell r="A6045" t="str">
            <v>14617</v>
          </cell>
          <cell r="B6045">
            <v>33450</v>
          </cell>
        </row>
        <row r="6046">
          <cell r="A6046" t="str">
            <v>14618</v>
          </cell>
          <cell r="B6046">
            <v>34641.93</v>
          </cell>
        </row>
        <row r="6047">
          <cell r="A6047" t="str">
            <v>14619</v>
          </cell>
          <cell r="B6047">
            <v>35500</v>
          </cell>
        </row>
        <row r="6048">
          <cell r="A6048" t="str">
            <v>14621</v>
          </cell>
          <cell r="B6048">
            <v>853.33330000000001</v>
          </cell>
        </row>
        <row r="6049">
          <cell r="A6049" t="str">
            <v>14622</v>
          </cell>
          <cell r="B6049">
            <v>926.61389999999994</v>
          </cell>
        </row>
        <row r="6050">
          <cell r="A6050" t="str">
            <v>14623</v>
          </cell>
          <cell r="B6050">
            <v>1066.6667</v>
          </cell>
        </row>
        <row r="6051">
          <cell r="A6051" t="str">
            <v>14624</v>
          </cell>
          <cell r="B6051">
            <v>57.150500000000001</v>
          </cell>
        </row>
        <row r="6052">
          <cell r="A6052" t="str">
            <v>14625</v>
          </cell>
          <cell r="B6052">
            <v>41.094200000000001</v>
          </cell>
        </row>
        <row r="6053">
          <cell r="A6053" t="str">
            <v>14626</v>
          </cell>
          <cell r="B6053">
            <v>87.44</v>
          </cell>
        </row>
        <row r="6054">
          <cell r="A6054" t="str">
            <v>14627</v>
          </cell>
          <cell r="B6054">
            <v>110</v>
          </cell>
        </row>
        <row r="6055">
          <cell r="A6055" t="str">
            <v>14628</v>
          </cell>
          <cell r="B6055">
            <v>51.28</v>
          </cell>
        </row>
        <row r="6056">
          <cell r="A6056" t="str">
            <v>14629</v>
          </cell>
          <cell r="B6056">
            <v>37.15</v>
          </cell>
        </row>
        <row r="6057">
          <cell r="A6057" t="str">
            <v>14630</v>
          </cell>
          <cell r="B6057">
            <v>15.73</v>
          </cell>
        </row>
        <row r="6058">
          <cell r="A6058" t="str">
            <v>14631</v>
          </cell>
          <cell r="B6058">
            <v>18.448899999999998</v>
          </cell>
        </row>
        <row r="6059">
          <cell r="A6059" t="str">
            <v>14632</v>
          </cell>
          <cell r="B6059">
            <v>17.309999999999999</v>
          </cell>
        </row>
        <row r="6060">
          <cell r="A6060" t="str">
            <v>14633</v>
          </cell>
          <cell r="B6060">
            <v>22.0121</v>
          </cell>
        </row>
        <row r="6061">
          <cell r="A6061" t="str">
            <v>14634</v>
          </cell>
          <cell r="B6061">
            <v>16.5</v>
          </cell>
        </row>
        <row r="6062">
          <cell r="A6062" t="str">
            <v>14635</v>
          </cell>
          <cell r="B6062">
            <v>17.73</v>
          </cell>
        </row>
        <row r="6063">
          <cell r="A6063" t="str">
            <v>14636</v>
          </cell>
          <cell r="B6063">
            <v>8.9700000000000006</v>
          </cell>
        </row>
        <row r="6064">
          <cell r="A6064" t="str">
            <v>14637</v>
          </cell>
          <cell r="B6064">
            <v>0.27</v>
          </cell>
        </row>
        <row r="6065">
          <cell r="A6065" t="str">
            <v>14638</v>
          </cell>
          <cell r="B6065">
            <v>1.87</v>
          </cell>
        </row>
        <row r="6066">
          <cell r="A6066" t="str">
            <v>14639</v>
          </cell>
          <cell r="B6066">
            <v>2.75</v>
          </cell>
        </row>
        <row r="6067">
          <cell r="A6067" t="str">
            <v>14640</v>
          </cell>
          <cell r="B6067">
            <v>3.5</v>
          </cell>
        </row>
        <row r="6068">
          <cell r="A6068" t="str">
            <v>14641</v>
          </cell>
          <cell r="B6068">
            <v>2.12</v>
          </cell>
        </row>
        <row r="6069">
          <cell r="A6069" t="str">
            <v>14642</v>
          </cell>
          <cell r="B6069">
            <v>2.38</v>
          </cell>
        </row>
        <row r="6070">
          <cell r="A6070" t="str">
            <v>14643</v>
          </cell>
          <cell r="B6070">
            <v>5.4108999999999998</v>
          </cell>
        </row>
        <row r="6071">
          <cell r="A6071" t="str">
            <v>14644</v>
          </cell>
          <cell r="B6071">
            <v>4.2</v>
          </cell>
        </row>
        <row r="6072">
          <cell r="A6072" t="str">
            <v>14645</v>
          </cell>
          <cell r="B6072">
            <v>12.78</v>
          </cell>
        </row>
        <row r="6073">
          <cell r="A6073" t="str">
            <v>14646</v>
          </cell>
          <cell r="B6073">
            <v>7.48</v>
          </cell>
        </row>
        <row r="6074">
          <cell r="A6074" t="str">
            <v>14647</v>
          </cell>
          <cell r="B6074">
            <v>8.25</v>
          </cell>
        </row>
        <row r="6075">
          <cell r="A6075" t="str">
            <v>14648</v>
          </cell>
          <cell r="B6075">
            <v>10.199999999999999</v>
          </cell>
        </row>
        <row r="6076">
          <cell r="A6076" t="str">
            <v>14649</v>
          </cell>
          <cell r="B6076">
            <v>3.73</v>
          </cell>
        </row>
        <row r="6077">
          <cell r="A6077" t="str">
            <v>14650</v>
          </cell>
          <cell r="B6077">
            <v>7.87</v>
          </cell>
        </row>
        <row r="6078">
          <cell r="A6078" t="str">
            <v>14651</v>
          </cell>
          <cell r="B6078">
            <v>9.92</v>
          </cell>
        </row>
        <row r="6079">
          <cell r="A6079" t="str">
            <v>14652</v>
          </cell>
          <cell r="B6079">
            <v>11.56</v>
          </cell>
        </row>
        <row r="6080">
          <cell r="A6080" t="str">
            <v>14653</v>
          </cell>
          <cell r="B6080">
            <v>6.71</v>
          </cell>
        </row>
        <row r="6081">
          <cell r="A6081" t="str">
            <v>14654</v>
          </cell>
          <cell r="B6081">
            <v>28.74</v>
          </cell>
        </row>
        <row r="6082">
          <cell r="A6082" t="str">
            <v>14655</v>
          </cell>
          <cell r="B6082">
            <v>0.96</v>
          </cell>
        </row>
        <row r="6083">
          <cell r="A6083" t="str">
            <v>14656</v>
          </cell>
          <cell r="B6083">
            <v>0.48</v>
          </cell>
        </row>
        <row r="6084">
          <cell r="A6084" t="str">
            <v>14657</v>
          </cell>
          <cell r="B6084">
            <v>4.6199999999999998E-2</v>
          </cell>
        </row>
        <row r="6085">
          <cell r="A6085" t="str">
            <v>14658</v>
          </cell>
          <cell r="B6085">
            <v>0.08</v>
          </cell>
        </row>
        <row r="6086">
          <cell r="A6086" t="str">
            <v>14659</v>
          </cell>
          <cell r="B6086">
            <v>0.56000000000000005</v>
          </cell>
        </row>
        <row r="6087">
          <cell r="A6087" t="str">
            <v>14660</v>
          </cell>
          <cell r="B6087">
            <v>0.57999999999999996</v>
          </cell>
        </row>
        <row r="6088">
          <cell r="A6088" t="str">
            <v>14661</v>
          </cell>
          <cell r="B6088">
            <v>1.3</v>
          </cell>
        </row>
        <row r="6089">
          <cell r="A6089" t="str">
            <v>14662</v>
          </cell>
          <cell r="B6089">
            <v>38.06</v>
          </cell>
        </row>
        <row r="6090">
          <cell r="A6090" t="str">
            <v>14663</v>
          </cell>
          <cell r="B6090">
            <v>0.46600000000000003</v>
          </cell>
        </row>
        <row r="6091">
          <cell r="A6091" t="str">
            <v>14664</v>
          </cell>
          <cell r="B6091">
            <v>1431.7</v>
          </cell>
        </row>
        <row r="6092">
          <cell r="A6092" t="str">
            <v>14665</v>
          </cell>
          <cell r="B6092">
            <v>1448.9</v>
          </cell>
        </row>
        <row r="6093">
          <cell r="A6093" t="str">
            <v>14666</v>
          </cell>
          <cell r="B6093">
            <v>1476.22</v>
          </cell>
        </row>
        <row r="6094">
          <cell r="A6094" t="str">
            <v>14667</v>
          </cell>
          <cell r="B6094">
            <v>330.94</v>
          </cell>
        </row>
        <row r="6095">
          <cell r="A6095" t="str">
            <v>14668</v>
          </cell>
          <cell r="B6095">
            <v>14.9</v>
          </cell>
        </row>
        <row r="6096">
          <cell r="A6096" t="str">
            <v>14669</v>
          </cell>
          <cell r="B6096">
            <v>11.28</v>
          </cell>
        </row>
        <row r="6097">
          <cell r="A6097" t="str">
            <v>14670</v>
          </cell>
          <cell r="B6097">
            <v>180.74100000000001</v>
          </cell>
        </row>
        <row r="6098">
          <cell r="A6098" t="str">
            <v>14671</v>
          </cell>
          <cell r="B6098">
            <v>274.47199999999998</v>
          </cell>
        </row>
        <row r="6099">
          <cell r="A6099" t="str">
            <v>14672</v>
          </cell>
          <cell r="B6099">
            <v>335.62099999999998</v>
          </cell>
        </row>
        <row r="6100">
          <cell r="A6100" t="str">
            <v>14673</v>
          </cell>
          <cell r="B6100">
            <v>505.65899999999999</v>
          </cell>
        </row>
        <row r="6101">
          <cell r="A6101" t="str">
            <v>14674</v>
          </cell>
          <cell r="B6101">
            <v>3074.9231</v>
          </cell>
        </row>
        <row r="6102">
          <cell r="A6102" t="str">
            <v>14675</v>
          </cell>
          <cell r="B6102">
            <v>9.89</v>
          </cell>
        </row>
        <row r="6103">
          <cell r="A6103" t="str">
            <v>14676</v>
          </cell>
          <cell r="B6103">
            <v>19.52</v>
          </cell>
        </row>
        <row r="6104">
          <cell r="A6104" t="str">
            <v>14677</v>
          </cell>
          <cell r="B6104">
            <v>20.6</v>
          </cell>
        </row>
        <row r="6105">
          <cell r="A6105" t="str">
            <v>14678</v>
          </cell>
          <cell r="B6105">
            <v>14.28</v>
          </cell>
        </row>
        <row r="6106">
          <cell r="A6106" t="str">
            <v>14679</v>
          </cell>
          <cell r="B6106">
            <v>18.53</v>
          </cell>
        </row>
        <row r="6107">
          <cell r="A6107" t="str">
            <v>14700</v>
          </cell>
          <cell r="B6107">
            <v>616896</v>
          </cell>
        </row>
        <row r="6108">
          <cell r="A6108" t="str">
            <v>14701</v>
          </cell>
          <cell r="B6108">
            <v>619920</v>
          </cell>
        </row>
        <row r="6109">
          <cell r="A6109" t="str">
            <v>14702</v>
          </cell>
          <cell r="B6109">
            <v>622944</v>
          </cell>
        </row>
        <row r="6110">
          <cell r="A6110" t="str">
            <v>14703</v>
          </cell>
          <cell r="B6110">
            <v>32.450000000000003</v>
          </cell>
        </row>
        <row r="6111">
          <cell r="A6111" t="str">
            <v>14704</v>
          </cell>
          <cell r="B6111">
            <v>58.71</v>
          </cell>
        </row>
        <row r="6112">
          <cell r="A6112" t="str">
            <v>14705</v>
          </cell>
          <cell r="B6112">
            <v>186.98</v>
          </cell>
        </row>
        <row r="6113">
          <cell r="A6113" t="str">
            <v>14706</v>
          </cell>
          <cell r="B6113">
            <v>2.9</v>
          </cell>
        </row>
        <row r="6114">
          <cell r="A6114" t="str">
            <v>14707</v>
          </cell>
          <cell r="B6114">
            <v>1292.7273</v>
          </cell>
        </row>
        <row r="6115">
          <cell r="A6115" t="str">
            <v>14708</v>
          </cell>
          <cell r="B6115">
            <v>31.69</v>
          </cell>
        </row>
        <row r="6116">
          <cell r="A6116" t="str">
            <v>14709</v>
          </cell>
          <cell r="B6116">
            <v>8.1433</v>
          </cell>
        </row>
        <row r="6117">
          <cell r="A6117" t="str">
            <v>14710</v>
          </cell>
          <cell r="B6117">
            <v>9.9505999999999997</v>
          </cell>
        </row>
        <row r="6118">
          <cell r="A6118" t="str">
            <v>14711</v>
          </cell>
          <cell r="B6118">
            <v>14.4895</v>
          </cell>
        </row>
        <row r="6119">
          <cell r="A6119" t="str">
            <v>14712</v>
          </cell>
          <cell r="B6119">
            <v>25.61</v>
          </cell>
        </row>
        <row r="6120">
          <cell r="A6120" t="str">
            <v>14713</v>
          </cell>
          <cell r="B6120">
            <v>35.746200000000002</v>
          </cell>
        </row>
        <row r="6121">
          <cell r="A6121" t="str">
            <v>14714</v>
          </cell>
          <cell r="B6121">
            <v>52.351100000000002</v>
          </cell>
        </row>
        <row r="6122">
          <cell r="A6122" t="str">
            <v>14715</v>
          </cell>
          <cell r="B6122">
            <v>1169.1600000000001</v>
          </cell>
        </row>
        <row r="6123">
          <cell r="A6123" t="str">
            <v>14716</v>
          </cell>
          <cell r="B6123">
            <v>1173.08</v>
          </cell>
        </row>
        <row r="6124">
          <cell r="A6124" t="str">
            <v>14717</v>
          </cell>
          <cell r="B6124">
            <v>2626.4</v>
          </cell>
        </row>
        <row r="6125">
          <cell r="A6125" t="str">
            <v>14718</v>
          </cell>
          <cell r="B6125">
            <v>5.36</v>
          </cell>
        </row>
        <row r="6126">
          <cell r="A6126" t="str">
            <v>14719</v>
          </cell>
          <cell r="B6126">
            <v>5.87</v>
          </cell>
        </row>
        <row r="6127">
          <cell r="A6127" t="str">
            <v>14720</v>
          </cell>
          <cell r="B6127">
            <v>44.29</v>
          </cell>
        </row>
        <row r="6128">
          <cell r="A6128" t="str">
            <v>14722</v>
          </cell>
          <cell r="B6128">
            <v>2622.37</v>
          </cell>
        </row>
        <row r="6129">
          <cell r="A6129" t="str">
            <v>14723</v>
          </cell>
          <cell r="B6129">
            <v>2802.13</v>
          </cell>
        </row>
        <row r="6130">
          <cell r="A6130" t="str">
            <v>14724</v>
          </cell>
          <cell r="B6130">
            <v>197.75</v>
          </cell>
        </row>
        <row r="6131">
          <cell r="A6131" t="str">
            <v>14725</v>
          </cell>
          <cell r="B6131">
            <v>290.85410000000002</v>
          </cell>
        </row>
        <row r="6132">
          <cell r="A6132" t="str">
            <v>14726</v>
          </cell>
          <cell r="B6132">
            <v>28</v>
          </cell>
        </row>
        <row r="6133">
          <cell r="A6133" t="str">
            <v>14727</v>
          </cell>
          <cell r="B6133">
            <v>17.5</v>
          </cell>
        </row>
        <row r="6134">
          <cell r="A6134" t="str">
            <v>14728</v>
          </cell>
          <cell r="B6134">
            <v>29.1</v>
          </cell>
        </row>
        <row r="6135">
          <cell r="A6135" t="str">
            <v>14729</v>
          </cell>
          <cell r="B6135">
            <v>75.33</v>
          </cell>
        </row>
        <row r="6136">
          <cell r="A6136" t="str">
            <v>14730</v>
          </cell>
          <cell r="B6136">
            <v>349.69</v>
          </cell>
        </row>
        <row r="6137">
          <cell r="A6137" t="str">
            <v>14731</v>
          </cell>
          <cell r="B6137">
            <v>819.26</v>
          </cell>
        </row>
        <row r="6138">
          <cell r="A6138" t="str">
            <v>14732</v>
          </cell>
          <cell r="B6138">
            <v>30.9</v>
          </cell>
        </row>
        <row r="6139">
          <cell r="A6139" t="str">
            <v>14733</v>
          </cell>
          <cell r="B6139">
            <v>8.24</v>
          </cell>
        </row>
        <row r="6140">
          <cell r="A6140" t="str">
            <v>14734</v>
          </cell>
          <cell r="B6140">
            <v>7.56</v>
          </cell>
        </row>
        <row r="6141">
          <cell r="A6141" t="str">
            <v>14735</v>
          </cell>
          <cell r="B6141">
            <v>9.18</v>
          </cell>
        </row>
        <row r="6142">
          <cell r="A6142" t="str">
            <v>14736</v>
          </cell>
          <cell r="B6142">
            <v>11.33</v>
          </cell>
        </row>
        <row r="6143">
          <cell r="A6143" t="str">
            <v>14737</v>
          </cell>
          <cell r="B6143">
            <v>8.24</v>
          </cell>
        </row>
        <row r="6144">
          <cell r="A6144" t="str">
            <v>14738</v>
          </cell>
          <cell r="B6144">
            <v>330.55</v>
          </cell>
        </row>
        <row r="6145">
          <cell r="A6145" t="str">
            <v>14739</v>
          </cell>
          <cell r="B6145">
            <v>358.48</v>
          </cell>
        </row>
        <row r="6146">
          <cell r="A6146" t="str">
            <v>14740</v>
          </cell>
          <cell r="B6146">
            <v>152.22999999999999</v>
          </cell>
        </row>
        <row r="6147">
          <cell r="A6147" t="str">
            <v>14741</v>
          </cell>
          <cell r="B6147">
            <v>296.23</v>
          </cell>
        </row>
        <row r="6148">
          <cell r="A6148" t="str">
            <v>14742</v>
          </cell>
          <cell r="B6148">
            <v>16.96</v>
          </cell>
        </row>
        <row r="6149">
          <cell r="A6149" t="str">
            <v>14743</v>
          </cell>
          <cell r="B6149">
            <v>89.364099999999993</v>
          </cell>
        </row>
        <row r="6150">
          <cell r="A6150" t="str">
            <v>14744</v>
          </cell>
          <cell r="B6150">
            <v>108.03</v>
          </cell>
        </row>
        <row r="6151">
          <cell r="A6151" t="str">
            <v>14745</v>
          </cell>
          <cell r="B6151">
            <v>28.84</v>
          </cell>
        </row>
        <row r="6152">
          <cell r="A6152" t="str">
            <v>14746</v>
          </cell>
          <cell r="B6152">
            <v>252.39</v>
          </cell>
        </row>
        <row r="6153">
          <cell r="A6153" t="str">
            <v>14747</v>
          </cell>
          <cell r="B6153">
            <v>188.47</v>
          </cell>
        </row>
        <row r="6154">
          <cell r="A6154" t="str">
            <v>14748</v>
          </cell>
          <cell r="B6154">
            <v>270.63</v>
          </cell>
        </row>
        <row r="6155">
          <cell r="A6155" t="str">
            <v>14749</v>
          </cell>
          <cell r="B6155">
            <v>253.42</v>
          </cell>
        </row>
        <row r="6156">
          <cell r="A6156" t="str">
            <v>14750</v>
          </cell>
          <cell r="B6156">
            <v>1217.27</v>
          </cell>
        </row>
        <row r="6157">
          <cell r="A6157" t="str">
            <v>14751</v>
          </cell>
          <cell r="B6157">
            <v>3.63</v>
          </cell>
        </row>
        <row r="6158">
          <cell r="A6158" t="str">
            <v>14752</v>
          </cell>
          <cell r="B6158">
            <v>32.450000000000003</v>
          </cell>
        </row>
        <row r="6159">
          <cell r="A6159" t="str">
            <v>14753</v>
          </cell>
          <cell r="B6159">
            <v>63.252299999999998</v>
          </cell>
        </row>
        <row r="6160">
          <cell r="A6160" t="str">
            <v>14754</v>
          </cell>
          <cell r="B6160">
            <v>7</v>
          </cell>
        </row>
        <row r="6161">
          <cell r="A6161" t="str">
            <v>14755</v>
          </cell>
          <cell r="B6161">
            <v>35.450000000000003</v>
          </cell>
        </row>
        <row r="6162">
          <cell r="A6162" t="str">
            <v>14756</v>
          </cell>
          <cell r="B6162">
            <v>2590</v>
          </cell>
        </row>
        <row r="6163">
          <cell r="A6163" t="str">
            <v>14757</v>
          </cell>
          <cell r="B6163">
            <v>51.19</v>
          </cell>
        </row>
        <row r="6164">
          <cell r="A6164" t="str">
            <v>14758</v>
          </cell>
          <cell r="B6164">
            <v>65.61</v>
          </cell>
        </row>
        <row r="6165">
          <cell r="A6165" t="str">
            <v>14759</v>
          </cell>
          <cell r="B6165">
            <v>160.93</v>
          </cell>
        </row>
        <row r="6166">
          <cell r="A6166" t="str">
            <v>14760</v>
          </cell>
          <cell r="B6166">
            <v>51.19</v>
          </cell>
        </row>
        <row r="6167">
          <cell r="A6167" t="str">
            <v>14761</v>
          </cell>
          <cell r="B6167">
            <v>65.61</v>
          </cell>
        </row>
        <row r="6168">
          <cell r="A6168" t="str">
            <v>14762</v>
          </cell>
          <cell r="B6168">
            <v>168.18</v>
          </cell>
        </row>
        <row r="6169">
          <cell r="A6169" t="str">
            <v>14763</v>
          </cell>
          <cell r="B6169">
            <v>45.22</v>
          </cell>
        </row>
        <row r="6170">
          <cell r="A6170" t="str">
            <v>14764</v>
          </cell>
          <cell r="B6170">
            <v>45.87</v>
          </cell>
        </row>
        <row r="6171">
          <cell r="A6171" t="str">
            <v>14765</v>
          </cell>
          <cell r="B6171">
            <v>24.93</v>
          </cell>
        </row>
        <row r="6172">
          <cell r="A6172" t="str">
            <v>14766</v>
          </cell>
          <cell r="B6172">
            <v>22.23</v>
          </cell>
        </row>
        <row r="6173">
          <cell r="A6173" t="str">
            <v>14767</v>
          </cell>
          <cell r="B6173">
            <v>2.83</v>
          </cell>
        </row>
        <row r="6174">
          <cell r="A6174" t="str">
            <v>14768</v>
          </cell>
          <cell r="B6174">
            <v>228000</v>
          </cell>
        </row>
        <row r="6175">
          <cell r="A6175" t="str">
            <v>14769</v>
          </cell>
          <cell r="B6175">
            <v>55.918700000000001</v>
          </cell>
        </row>
        <row r="6176">
          <cell r="A6176" t="str">
            <v>14770</v>
          </cell>
          <cell r="B6176">
            <v>1695.9</v>
          </cell>
        </row>
        <row r="6177">
          <cell r="A6177" t="str">
            <v>14771</v>
          </cell>
          <cell r="B6177">
            <v>15549.4</v>
          </cell>
        </row>
        <row r="6178">
          <cell r="A6178" t="str">
            <v>14772</v>
          </cell>
          <cell r="B6178">
            <v>64.27</v>
          </cell>
        </row>
        <row r="6179">
          <cell r="A6179" t="str">
            <v>14773</v>
          </cell>
          <cell r="B6179">
            <v>53.4</v>
          </cell>
        </row>
        <row r="6180">
          <cell r="A6180" t="str">
            <v>14774</v>
          </cell>
          <cell r="B6180">
            <v>434.59</v>
          </cell>
        </row>
        <row r="6181">
          <cell r="A6181" t="str">
            <v>14775</v>
          </cell>
          <cell r="B6181">
            <v>79.209999999999994</v>
          </cell>
        </row>
        <row r="6182">
          <cell r="A6182" t="str">
            <v>14776</v>
          </cell>
          <cell r="B6182">
            <v>4017</v>
          </cell>
        </row>
        <row r="6183">
          <cell r="A6183" t="str">
            <v>14777</v>
          </cell>
          <cell r="B6183">
            <v>4017</v>
          </cell>
        </row>
        <row r="6184">
          <cell r="A6184" t="str">
            <v>14778</v>
          </cell>
          <cell r="B6184">
            <v>3090</v>
          </cell>
        </row>
        <row r="6185">
          <cell r="A6185" t="str">
            <v>14779</v>
          </cell>
          <cell r="B6185">
            <v>72.099999999999994</v>
          </cell>
        </row>
        <row r="6186">
          <cell r="A6186" t="str">
            <v>14780</v>
          </cell>
          <cell r="B6186">
            <v>6.85</v>
          </cell>
        </row>
        <row r="6187">
          <cell r="A6187" t="str">
            <v>14781</v>
          </cell>
          <cell r="B6187">
            <v>7.85</v>
          </cell>
        </row>
        <row r="6188">
          <cell r="A6188" t="str">
            <v>14782</v>
          </cell>
          <cell r="B6188">
            <v>11.22</v>
          </cell>
        </row>
        <row r="6189">
          <cell r="A6189" t="str">
            <v>14783</v>
          </cell>
          <cell r="B6189">
            <v>15.73</v>
          </cell>
        </row>
        <row r="6190">
          <cell r="A6190" t="str">
            <v>14784</v>
          </cell>
          <cell r="B6190">
            <v>23.05</v>
          </cell>
        </row>
        <row r="6191">
          <cell r="A6191" t="str">
            <v>14785</v>
          </cell>
          <cell r="B6191">
            <v>42.45</v>
          </cell>
        </row>
        <row r="6192">
          <cell r="A6192" t="str">
            <v>14786</v>
          </cell>
          <cell r="B6192">
            <v>57.96</v>
          </cell>
        </row>
        <row r="6193">
          <cell r="A6193" t="str">
            <v>14787</v>
          </cell>
          <cell r="B6193">
            <v>6693491.5499999998</v>
          </cell>
        </row>
        <row r="6194">
          <cell r="A6194" t="str">
            <v>14788</v>
          </cell>
          <cell r="B6194">
            <v>1201214.8400000001</v>
          </cell>
        </row>
        <row r="6195">
          <cell r="A6195" t="str">
            <v>14789</v>
          </cell>
          <cell r="B6195">
            <v>7.81</v>
          </cell>
        </row>
        <row r="6196">
          <cell r="A6196" t="str">
            <v>14790</v>
          </cell>
          <cell r="B6196">
            <v>260.67</v>
          </cell>
        </row>
        <row r="6197">
          <cell r="A6197" t="str">
            <v>14791</v>
          </cell>
          <cell r="B6197">
            <v>391.01</v>
          </cell>
        </row>
        <row r="6198">
          <cell r="A6198" t="str">
            <v>14792</v>
          </cell>
          <cell r="B6198">
            <v>586.52</v>
          </cell>
        </row>
        <row r="6199">
          <cell r="A6199" t="str">
            <v>14793</v>
          </cell>
          <cell r="B6199">
            <v>782.03</v>
          </cell>
        </row>
        <row r="6200">
          <cell r="A6200" t="str">
            <v>14794</v>
          </cell>
          <cell r="B6200">
            <v>977.54</v>
          </cell>
        </row>
        <row r="6201">
          <cell r="A6201" t="str">
            <v>14795</v>
          </cell>
          <cell r="B6201">
            <v>1173.04</v>
          </cell>
        </row>
        <row r="6202">
          <cell r="A6202" t="str">
            <v>14796</v>
          </cell>
          <cell r="B6202">
            <v>422.71</v>
          </cell>
        </row>
        <row r="6203">
          <cell r="A6203" t="str">
            <v>14797</v>
          </cell>
          <cell r="B6203">
            <v>634.07000000000005</v>
          </cell>
        </row>
        <row r="6204">
          <cell r="A6204" t="str">
            <v>14798</v>
          </cell>
          <cell r="B6204">
            <v>951.1</v>
          </cell>
        </row>
        <row r="6205">
          <cell r="A6205" t="str">
            <v>14799</v>
          </cell>
          <cell r="B6205">
            <v>1268.1400000000001</v>
          </cell>
        </row>
        <row r="6206">
          <cell r="A6206" t="str">
            <v>14800</v>
          </cell>
          <cell r="B6206">
            <v>1585.17</v>
          </cell>
        </row>
        <row r="6207">
          <cell r="A6207" t="str">
            <v>14801</v>
          </cell>
          <cell r="B6207">
            <v>1902.2</v>
          </cell>
        </row>
        <row r="6208">
          <cell r="A6208" t="str">
            <v>14802</v>
          </cell>
          <cell r="B6208">
            <v>232.49</v>
          </cell>
        </row>
        <row r="6209">
          <cell r="A6209" t="str">
            <v>14803</v>
          </cell>
          <cell r="B6209">
            <v>348.73</v>
          </cell>
        </row>
        <row r="6210">
          <cell r="A6210" t="str">
            <v>14804</v>
          </cell>
          <cell r="B6210">
            <v>523.1</v>
          </cell>
        </row>
        <row r="6211">
          <cell r="A6211" t="str">
            <v>14805</v>
          </cell>
          <cell r="B6211">
            <v>697.46</v>
          </cell>
        </row>
        <row r="6212">
          <cell r="A6212" t="str">
            <v>14806</v>
          </cell>
          <cell r="B6212">
            <v>871.83</v>
          </cell>
        </row>
        <row r="6213">
          <cell r="A6213" t="str">
            <v>14807</v>
          </cell>
          <cell r="B6213">
            <v>1046.2</v>
          </cell>
        </row>
        <row r="6214">
          <cell r="A6214" t="str">
            <v>14808</v>
          </cell>
          <cell r="B6214">
            <v>232.49</v>
          </cell>
        </row>
        <row r="6215">
          <cell r="A6215" t="str">
            <v>14809</v>
          </cell>
          <cell r="B6215">
            <v>348.73</v>
          </cell>
        </row>
        <row r="6216">
          <cell r="A6216" t="str">
            <v>14810</v>
          </cell>
          <cell r="B6216">
            <v>523.1</v>
          </cell>
        </row>
        <row r="6217">
          <cell r="A6217" t="str">
            <v>14811</v>
          </cell>
          <cell r="B6217">
            <v>697.46</v>
          </cell>
        </row>
        <row r="6218">
          <cell r="A6218" t="str">
            <v>14812</v>
          </cell>
          <cell r="B6218">
            <v>871.83</v>
          </cell>
        </row>
        <row r="6219">
          <cell r="A6219" t="str">
            <v>14813</v>
          </cell>
          <cell r="B6219">
            <v>1046.2</v>
          </cell>
        </row>
        <row r="6220">
          <cell r="A6220" t="str">
            <v>14814</v>
          </cell>
          <cell r="B6220">
            <v>457.94</v>
          </cell>
        </row>
        <row r="6221">
          <cell r="A6221" t="str">
            <v>14815</v>
          </cell>
          <cell r="B6221">
            <v>686.92</v>
          </cell>
        </row>
        <row r="6222">
          <cell r="A6222" t="str">
            <v>14816</v>
          </cell>
          <cell r="B6222">
            <v>1030.3699999999999</v>
          </cell>
        </row>
        <row r="6223">
          <cell r="A6223" t="str">
            <v>14817</v>
          </cell>
          <cell r="B6223">
            <v>1373.83</v>
          </cell>
        </row>
        <row r="6224">
          <cell r="A6224" t="str">
            <v>14818</v>
          </cell>
          <cell r="B6224">
            <v>1717.29</v>
          </cell>
        </row>
        <row r="6225">
          <cell r="A6225" t="str">
            <v>14819</v>
          </cell>
          <cell r="B6225">
            <v>2060.75</v>
          </cell>
        </row>
        <row r="6226">
          <cell r="A6226" t="str">
            <v>14820</v>
          </cell>
          <cell r="B6226">
            <v>67.88</v>
          </cell>
        </row>
        <row r="6227">
          <cell r="A6227" t="str">
            <v>14821</v>
          </cell>
          <cell r="B6227">
            <v>10.39</v>
          </cell>
        </row>
        <row r="6228">
          <cell r="A6228" t="str">
            <v>14822</v>
          </cell>
          <cell r="B6228">
            <v>67.88</v>
          </cell>
        </row>
        <row r="6229">
          <cell r="A6229" t="str">
            <v>14823</v>
          </cell>
          <cell r="B6229">
            <v>4933.7</v>
          </cell>
        </row>
        <row r="6230">
          <cell r="A6230" t="str">
            <v>14824</v>
          </cell>
          <cell r="B6230">
            <v>50.76</v>
          </cell>
        </row>
        <row r="6231">
          <cell r="A6231" t="str">
            <v>14825</v>
          </cell>
          <cell r="B6231">
            <v>97.32</v>
          </cell>
        </row>
        <row r="6232">
          <cell r="A6232" t="str">
            <v>14826</v>
          </cell>
          <cell r="B6232">
            <v>50.39</v>
          </cell>
        </row>
        <row r="6233">
          <cell r="A6233" t="str">
            <v>14827</v>
          </cell>
          <cell r="B6233">
            <v>97.32</v>
          </cell>
        </row>
        <row r="6234">
          <cell r="A6234" t="str">
            <v>14828</v>
          </cell>
          <cell r="B6234">
            <v>69</v>
          </cell>
        </row>
        <row r="6235">
          <cell r="A6235" t="str">
            <v>14829</v>
          </cell>
          <cell r="B6235">
            <v>69</v>
          </cell>
        </row>
        <row r="6236">
          <cell r="A6236" t="str">
            <v>14830</v>
          </cell>
          <cell r="B6236">
            <v>56.14</v>
          </cell>
        </row>
        <row r="6237">
          <cell r="A6237" t="str">
            <v>14831</v>
          </cell>
          <cell r="B6237">
            <v>80.316800000000001</v>
          </cell>
        </row>
        <row r="6238">
          <cell r="A6238" t="str">
            <v>14832</v>
          </cell>
          <cell r="B6238">
            <v>160.6027</v>
          </cell>
        </row>
        <row r="6239">
          <cell r="A6239" t="str">
            <v>14833</v>
          </cell>
          <cell r="B6239">
            <v>40.17</v>
          </cell>
        </row>
        <row r="6240">
          <cell r="A6240" t="str">
            <v>14834</v>
          </cell>
          <cell r="B6240">
            <v>80.316800000000001</v>
          </cell>
        </row>
        <row r="6241">
          <cell r="A6241" t="str">
            <v>14835</v>
          </cell>
          <cell r="B6241">
            <v>40.17</v>
          </cell>
        </row>
        <row r="6242">
          <cell r="A6242" t="str">
            <v>14836</v>
          </cell>
          <cell r="B6242">
            <v>8</v>
          </cell>
        </row>
        <row r="6243">
          <cell r="A6243" t="str">
            <v>14837</v>
          </cell>
          <cell r="B6243">
            <v>20</v>
          </cell>
        </row>
        <row r="6244">
          <cell r="A6244" t="str">
            <v>14838</v>
          </cell>
          <cell r="B6244">
            <v>400</v>
          </cell>
        </row>
        <row r="6245">
          <cell r="A6245" t="str">
            <v>14839</v>
          </cell>
          <cell r="B6245">
            <v>33423.4</v>
          </cell>
        </row>
        <row r="6246">
          <cell r="A6246" t="str">
            <v>14840</v>
          </cell>
          <cell r="B6246">
            <v>22224.98</v>
          </cell>
        </row>
        <row r="6247">
          <cell r="A6247" t="str">
            <v>14841</v>
          </cell>
          <cell r="B6247">
            <v>97062.57</v>
          </cell>
        </row>
        <row r="6248">
          <cell r="A6248" t="str">
            <v>14842</v>
          </cell>
          <cell r="B6248">
            <v>276.45</v>
          </cell>
        </row>
        <row r="6249">
          <cell r="A6249" t="str">
            <v>14843</v>
          </cell>
          <cell r="B6249">
            <v>4466.68</v>
          </cell>
        </row>
        <row r="6250">
          <cell r="A6250" t="str">
            <v>14844</v>
          </cell>
          <cell r="B6250">
            <v>918.38</v>
          </cell>
        </row>
        <row r="6251">
          <cell r="A6251" t="str">
            <v>14845</v>
          </cell>
          <cell r="B6251">
            <v>1227.93</v>
          </cell>
        </row>
        <row r="6252">
          <cell r="A6252" t="str">
            <v>14846</v>
          </cell>
          <cell r="B6252">
            <v>581.37</v>
          </cell>
        </row>
        <row r="6253">
          <cell r="A6253" t="str">
            <v>14847</v>
          </cell>
          <cell r="B6253">
            <v>1259.6400000000001</v>
          </cell>
        </row>
        <row r="6254">
          <cell r="A6254" t="str">
            <v>14848</v>
          </cell>
          <cell r="B6254">
            <v>143.93</v>
          </cell>
        </row>
        <row r="6255">
          <cell r="A6255" t="str">
            <v>14849</v>
          </cell>
          <cell r="B6255">
            <v>36.47</v>
          </cell>
        </row>
        <row r="6256">
          <cell r="A6256" t="str">
            <v>14850</v>
          </cell>
          <cell r="B6256">
            <v>39.42</v>
          </cell>
        </row>
        <row r="6257">
          <cell r="A6257" t="str">
            <v>14851</v>
          </cell>
          <cell r="B6257">
            <v>52.02</v>
          </cell>
        </row>
        <row r="6258">
          <cell r="A6258" t="str">
            <v>14852</v>
          </cell>
          <cell r="B6258">
            <v>46.76</v>
          </cell>
        </row>
        <row r="6259">
          <cell r="A6259" t="str">
            <v>14853</v>
          </cell>
          <cell r="B6259">
            <v>109.97</v>
          </cell>
        </row>
        <row r="6260">
          <cell r="A6260" t="str">
            <v>14855</v>
          </cell>
          <cell r="B6260">
            <v>51.53</v>
          </cell>
        </row>
        <row r="6261">
          <cell r="A6261" t="str">
            <v>14857</v>
          </cell>
          <cell r="B6261">
            <v>105.4689</v>
          </cell>
        </row>
        <row r="6262">
          <cell r="A6262" t="str">
            <v>14858</v>
          </cell>
          <cell r="B6262">
            <v>139.53630000000001</v>
          </cell>
        </row>
        <row r="6263">
          <cell r="A6263" t="str">
            <v>14859</v>
          </cell>
          <cell r="B6263">
            <v>173.59039999999999</v>
          </cell>
        </row>
        <row r="6264">
          <cell r="A6264" t="str">
            <v>14860</v>
          </cell>
          <cell r="B6264">
            <v>206.55109999999999</v>
          </cell>
        </row>
        <row r="6265">
          <cell r="A6265" t="str">
            <v>14861</v>
          </cell>
          <cell r="B6265">
            <v>18.100000000000001</v>
          </cell>
        </row>
        <row r="6266">
          <cell r="A6266" t="str">
            <v>14862</v>
          </cell>
          <cell r="B6266">
            <v>32.5</v>
          </cell>
        </row>
        <row r="6267">
          <cell r="A6267" t="str">
            <v>14863</v>
          </cell>
          <cell r="B6267">
            <v>35.65</v>
          </cell>
        </row>
        <row r="6268">
          <cell r="A6268" t="str">
            <v>14864</v>
          </cell>
          <cell r="B6268">
            <v>41.08</v>
          </cell>
        </row>
        <row r="6269">
          <cell r="A6269" t="str">
            <v>14865</v>
          </cell>
          <cell r="B6269">
            <v>98.57</v>
          </cell>
        </row>
        <row r="6270">
          <cell r="A6270" t="str">
            <v>14866</v>
          </cell>
          <cell r="B6270">
            <v>65.06</v>
          </cell>
        </row>
        <row r="6271">
          <cell r="A6271" t="str">
            <v>14867</v>
          </cell>
          <cell r="B6271">
            <v>1751.51</v>
          </cell>
        </row>
        <row r="6272">
          <cell r="A6272" t="str">
            <v>14868</v>
          </cell>
          <cell r="B6272">
            <v>71.189700000000002</v>
          </cell>
        </row>
        <row r="6273">
          <cell r="A6273" t="str">
            <v>14869</v>
          </cell>
          <cell r="B6273">
            <v>73.894099999999995</v>
          </cell>
        </row>
        <row r="6274">
          <cell r="A6274" t="str">
            <v>14870</v>
          </cell>
          <cell r="B6274">
            <v>59.802900000000001</v>
          </cell>
        </row>
        <row r="6275">
          <cell r="A6275" t="str">
            <v>14871</v>
          </cell>
          <cell r="B6275">
            <v>77.77</v>
          </cell>
        </row>
        <row r="6276">
          <cell r="A6276" t="str">
            <v>14872</v>
          </cell>
          <cell r="B6276">
            <v>103.7627</v>
          </cell>
        </row>
        <row r="6277">
          <cell r="A6277" t="str">
            <v>14873</v>
          </cell>
          <cell r="B6277">
            <v>106.6422</v>
          </cell>
        </row>
        <row r="6278">
          <cell r="A6278" t="str">
            <v>14874</v>
          </cell>
          <cell r="B6278">
            <v>525763.30000000005</v>
          </cell>
        </row>
        <row r="6279">
          <cell r="A6279" t="str">
            <v>14875</v>
          </cell>
          <cell r="B6279">
            <v>84.880799999999994</v>
          </cell>
        </row>
        <row r="6280">
          <cell r="A6280" t="str">
            <v>14876</v>
          </cell>
          <cell r="B6280">
            <v>63.174700000000001</v>
          </cell>
        </row>
        <row r="6281">
          <cell r="A6281" t="str">
            <v>14877</v>
          </cell>
          <cell r="B6281">
            <v>980000</v>
          </cell>
        </row>
        <row r="6282">
          <cell r="A6282" t="str">
            <v>14878</v>
          </cell>
          <cell r="B6282">
            <v>1860000</v>
          </cell>
        </row>
        <row r="6283">
          <cell r="A6283" t="str">
            <v>14879</v>
          </cell>
          <cell r="B6283">
            <v>1200</v>
          </cell>
        </row>
        <row r="6284">
          <cell r="A6284" t="str">
            <v>14880</v>
          </cell>
          <cell r="B6284">
            <v>5</v>
          </cell>
        </row>
        <row r="6285">
          <cell r="A6285" t="str">
            <v>14881</v>
          </cell>
          <cell r="B6285">
            <v>8</v>
          </cell>
        </row>
        <row r="6286">
          <cell r="A6286" t="str">
            <v>14882</v>
          </cell>
          <cell r="B6286">
            <v>22000</v>
          </cell>
        </row>
        <row r="6287">
          <cell r="A6287" t="str">
            <v>14883</v>
          </cell>
          <cell r="B6287">
            <v>30900</v>
          </cell>
        </row>
        <row r="6288">
          <cell r="A6288" t="str">
            <v>14884</v>
          </cell>
          <cell r="B6288">
            <v>340.59660000000002</v>
          </cell>
        </row>
        <row r="6289">
          <cell r="A6289" t="str">
            <v>14885</v>
          </cell>
          <cell r="B6289">
            <v>420.75380000000001</v>
          </cell>
        </row>
        <row r="6290">
          <cell r="A6290" t="str">
            <v>14886</v>
          </cell>
          <cell r="B6290">
            <v>17906.55</v>
          </cell>
        </row>
        <row r="6291">
          <cell r="A6291" t="str">
            <v>14887</v>
          </cell>
          <cell r="B6291">
            <v>3100000</v>
          </cell>
        </row>
        <row r="6292">
          <cell r="A6292" t="str">
            <v>14888</v>
          </cell>
          <cell r="B6292">
            <v>430540</v>
          </cell>
        </row>
        <row r="6293">
          <cell r="A6293" t="str">
            <v>14889</v>
          </cell>
          <cell r="B6293">
            <v>175.35</v>
          </cell>
        </row>
        <row r="6294">
          <cell r="A6294" t="str">
            <v>14890</v>
          </cell>
          <cell r="B6294">
            <v>149350</v>
          </cell>
        </row>
        <row r="6295">
          <cell r="A6295" t="str">
            <v>14891</v>
          </cell>
          <cell r="B6295">
            <v>162.1</v>
          </cell>
        </row>
        <row r="6296">
          <cell r="A6296" t="str">
            <v>14892</v>
          </cell>
          <cell r="B6296">
            <v>162.1</v>
          </cell>
        </row>
        <row r="6297">
          <cell r="A6297" t="str">
            <v>14893</v>
          </cell>
          <cell r="B6297">
            <v>162.1</v>
          </cell>
        </row>
        <row r="6298">
          <cell r="A6298" t="str">
            <v>14894</v>
          </cell>
          <cell r="B6298">
            <v>7.4999999999999997E-2</v>
          </cell>
        </row>
        <row r="6299">
          <cell r="A6299" t="str">
            <v>14895</v>
          </cell>
          <cell r="B6299">
            <v>132.08000000000001</v>
          </cell>
        </row>
        <row r="6300">
          <cell r="A6300" t="str">
            <v>14896</v>
          </cell>
          <cell r="B6300">
            <v>157.53</v>
          </cell>
        </row>
        <row r="6301">
          <cell r="A6301" t="str">
            <v>14897</v>
          </cell>
          <cell r="B6301">
            <v>80.290000000000006</v>
          </cell>
        </row>
        <row r="6302">
          <cell r="A6302" t="str">
            <v>14898</v>
          </cell>
          <cell r="B6302">
            <v>22.71</v>
          </cell>
        </row>
        <row r="6303">
          <cell r="A6303" t="str">
            <v>14899</v>
          </cell>
          <cell r="B6303">
            <v>236.76</v>
          </cell>
        </row>
        <row r="6304">
          <cell r="A6304" t="str">
            <v>14900</v>
          </cell>
          <cell r="B6304">
            <v>289.43</v>
          </cell>
        </row>
        <row r="6305">
          <cell r="A6305" t="str">
            <v>14901</v>
          </cell>
          <cell r="B6305">
            <v>27.71</v>
          </cell>
        </row>
        <row r="6306">
          <cell r="A6306" t="str">
            <v>14902</v>
          </cell>
          <cell r="B6306">
            <v>364.74340000000001</v>
          </cell>
        </row>
        <row r="6307">
          <cell r="A6307" t="str">
            <v>14903</v>
          </cell>
          <cell r="B6307">
            <v>4023.18</v>
          </cell>
        </row>
        <row r="6308">
          <cell r="A6308" t="str">
            <v>14904</v>
          </cell>
          <cell r="B6308">
            <v>2.27</v>
          </cell>
        </row>
        <row r="6309">
          <cell r="A6309" t="str">
            <v>14905</v>
          </cell>
          <cell r="B6309">
            <v>5.05</v>
          </cell>
        </row>
        <row r="6310">
          <cell r="A6310" t="str">
            <v>14906</v>
          </cell>
          <cell r="B6310">
            <v>811.13</v>
          </cell>
        </row>
        <row r="6311">
          <cell r="A6311" t="str">
            <v>14907</v>
          </cell>
          <cell r="B6311">
            <v>53.8</v>
          </cell>
        </row>
        <row r="6312">
          <cell r="A6312" t="str">
            <v>14908</v>
          </cell>
          <cell r="B6312">
            <v>37</v>
          </cell>
        </row>
        <row r="6313">
          <cell r="A6313" t="str">
            <v>14909</v>
          </cell>
          <cell r="B6313">
            <v>63.8</v>
          </cell>
        </row>
        <row r="6314">
          <cell r="A6314" t="str">
            <v>14910</v>
          </cell>
          <cell r="B6314">
            <v>47</v>
          </cell>
        </row>
        <row r="6315">
          <cell r="A6315" t="str">
            <v>14911</v>
          </cell>
          <cell r="B6315">
            <v>31.62</v>
          </cell>
        </row>
        <row r="6316">
          <cell r="A6316" t="str">
            <v>14912</v>
          </cell>
          <cell r="B6316">
            <v>22.66</v>
          </cell>
        </row>
        <row r="6317">
          <cell r="A6317" t="str">
            <v>14913</v>
          </cell>
          <cell r="B6317">
            <v>3.37</v>
          </cell>
        </row>
        <row r="6318">
          <cell r="A6318" t="str">
            <v>14930</v>
          </cell>
          <cell r="B6318">
            <v>334.26</v>
          </cell>
        </row>
        <row r="6319">
          <cell r="A6319" t="str">
            <v>14931</v>
          </cell>
          <cell r="B6319">
            <v>100.05</v>
          </cell>
        </row>
        <row r="6320">
          <cell r="A6320" t="str">
            <v>14932</v>
          </cell>
          <cell r="B6320">
            <v>98.05</v>
          </cell>
        </row>
        <row r="6321">
          <cell r="A6321" t="str">
            <v>14933</v>
          </cell>
          <cell r="B6321">
            <v>123.28</v>
          </cell>
        </row>
        <row r="6322">
          <cell r="A6322" t="str">
            <v>14934</v>
          </cell>
          <cell r="B6322">
            <v>172.63</v>
          </cell>
        </row>
        <row r="6323">
          <cell r="A6323" t="str">
            <v>14935</v>
          </cell>
          <cell r="B6323">
            <v>507.38</v>
          </cell>
        </row>
        <row r="6324">
          <cell r="A6324" t="str">
            <v>14936</v>
          </cell>
          <cell r="B6324">
            <v>5</v>
          </cell>
        </row>
        <row r="6325">
          <cell r="A6325" t="str">
            <v>14937</v>
          </cell>
          <cell r="B6325">
            <v>5</v>
          </cell>
        </row>
        <row r="6326">
          <cell r="A6326" t="str">
            <v>14938</v>
          </cell>
          <cell r="B6326">
            <v>5</v>
          </cell>
        </row>
        <row r="6327">
          <cell r="A6327" t="str">
            <v>15003</v>
          </cell>
          <cell r="B6327">
            <v>224.29150000000001</v>
          </cell>
        </row>
        <row r="6328">
          <cell r="A6328" t="str">
            <v>15004</v>
          </cell>
          <cell r="B6328">
            <v>822.52179999999998</v>
          </cell>
        </row>
        <row r="6329">
          <cell r="A6329" t="str">
            <v>15005</v>
          </cell>
          <cell r="B6329">
            <v>54.463299999999997</v>
          </cell>
        </row>
        <row r="6330">
          <cell r="A6330" t="str">
            <v>15020</v>
          </cell>
          <cell r="B6330">
            <v>47.534700000000001</v>
          </cell>
        </row>
        <row r="6331">
          <cell r="A6331" t="str">
            <v>15021</v>
          </cell>
          <cell r="B6331">
            <v>31.689800000000002</v>
          </cell>
        </row>
        <row r="6332">
          <cell r="A6332" t="str">
            <v>15022</v>
          </cell>
          <cell r="B6332">
            <v>18.828399999999998</v>
          </cell>
        </row>
        <row r="6333">
          <cell r="A6333" t="str">
            <v>15023</v>
          </cell>
          <cell r="B6333">
            <v>0.25190000000000001</v>
          </cell>
        </row>
        <row r="6334">
          <cell r="A6334" t="str">
            <v>15024</v>
          </cell>
          <cell r="B6334">
            <v>254.05590000000001</v>
          </cell>
        </row>
        <row r="6335">
          <cell r="A6335" t="str">
            <v>15025</v>
          </cell>
          <cell r="B6335">
            <v>110.4449</v>
          </cell>
        </row>
        <row r="6336">
          <cell r="A6336" t="str">
            <v>15026</v>
          </cell>
          <cell r="B6336">
            <v>232.76159999999999</v>
          </cell>
        </row>
        <row r="6337">
          <cell r="A6337" t="str">
            <v>15027</v>
          </cell>
          <cell r="B6337">
            <v>125.5326</v>
          </cell>
        </row>
        <row r="6338">
          <cell r="A6338" t="str">
            <v>15028</v>
          </cell>
          <cell r="B6338">
            <v>232.84569999999999</v>
          </cell>
        </row>
        <row r="6339">
          <cell r="A6339" t="str">
            <v>15029</v>
          </cell>
          <cell r="B6339">
            <v>83.592100000000002</v>
          </cell>
        </row>
        <row r="6340">
          <cell r="A6340" t="str">
            <v>15030</v>
          </cell>
          <cell r="B6340">
            <v>295.7867</v>
          </cell>
        </row>
        <row r="6341">
          <cell r="A6341" t="str">
            <v>15031</v>
          </cell>
          <cell r="B6341">
            <v>124.28489999999999</v>
          </cell>
        </row>
        <row r="6342">
          <cell r="A6342" t="str">
            <v>15032</v>
          </cell>
          <cell r="B6342">
            <v>503.75650000000002</v>
          </cell>
        </row>
        <row r="6343">
          <cell r="A6343" t="str">
            <v>15033</v>
          </cell>
          <cell r="B6343">
            <v>262.81990000000002</v>
          </cell>
        </row>
        <row r="6344">
          <cell r="A6344" t="str">
            <v>15034</v>
          </cell>
          <cell r="B6344">
            <v>2021.1604</v>
          </cell>
        </row>
        <row r="6345">
          <cell r="A6345" t="str">
            <v>15035</v>
          </cell>
          <cell r="B6345">
            <v>716.57719999999995</v>
          </cell>
        </row>
        <row r="6346">
          <cell r="A6346" t="str">
            <v>15036</v>
          </cell>
          <cell r="B6346">
            <v>72.3001</v>
          </cell>
        </row>
        <row r="6347">
          <cell r="A6347" t="str">
            <v>15037</v>
          </cell>
          <cell r="B6347">
            <v>15.3019</v>
          </cell>
        </row>
        <row r="6348">
          <cell r="A6348" t="str">
            <v>15038</v>
          </cell>
          <cell r="B6348">
            <v>8.7193000000000005</v>
          </cell>
        </row>
        <row r="6349">
          <cell r="A6349" t="str">
            <v>15039</v>
          </cell>
          <cell r="B6349">
            <v>95.1601</v>
          </cell>
        </row>
        <row r="6350">
          <cell r="A6350" t="str">
            <v>15040</v>
          </cell>
          <cell r="B6350">
            <v>38.161900000000003</v>
          </cell>
        </row>
        <row r="6351">
          <cell r="A6351" t="str">
            <v>15041</v>
          </cell>
          <cell r="B6351">
            <v>31.5793</v>
          </cell>
        </row>
        <row r="6352">
          <cell r="A6352" t="str">
            <v>15042</v>
          </cell>
          <cell r="B6352">
            <v>15.212</v>
          </cell>
        </row>
        <row r="6353">
          <cell r="A6353" t="str">
            <v>15043</v>
          </cell>
          <cell r="B6353">
            <v>10.141299999999999</v>
          </cell>
        </row>
        <row r="6354">
          <cell r="A6354" t="str">
            <v>15044</v>
          </cell>
          <cell r="B6354">
            <v>79.849900000000005</v>
          </cell>
        </row>
        <row r="6355">
          <cell r="A6355" t="str">
            <v>15045</v>
          </cell>
          <cell r="B6355">
            <v>94.0655</v>
          </cell>
        </row>
        <row r="6356">
          <cell r="A6356" t="str">
            <v>15046</v>
          </cell>
          <cell r="B6356">
            <v>131.6275</v>
          </cell>
        </row>
        <row r="6357">
          <cell r="A6357" t="str">
            <v>15047</v>
          </cell>
          <cell r="B6357">
            <v>143.83420000000001</v>
          </cell>
        </row>
        <row r="6358">
          <cell r="A6358" t="str">
            <v>15048</v>
          </cell>
          <cell r="B6358">
            <v>102.1109</v>
          </cell>
        </row>
        <row r="6359">
          <cell r="A6359" t="str">
            <v>15049</v>
          </cell>
          <cell r="B6359">
            <v>148.45009999999999</v>
          </cell>
        </row>
        <row r="6360">
          <cell r="A6360" t="str">
            <v>15050</v>
          </cell>
          <cell r="B6360">
            <v>936.51409999999998</v>
          </cell>
        </row>
        <row r="6361">
          <cell r="A6361" t="str">
            <v>15051</v>
          </cell>
          <cell r="B6361">
            <v>66.412700000000001</v>
          </cell>
        </row>
        <row r="6362">
          <cell r="A6362" t="str">
            <v>15052</v>
          </cell>
          <cell r="B6362">
            <v>4.3963999999999999</v>
          </cell>
        </row>
        <row r="6363">
          <cell r="A6363" t="str">
            <v>15060</v>
          </cell>
          <cell r="B6363">
            <v>290.59399999999999</v>
          </cell>
        </row>
        <row r="6364">
          <cell r="A6364" t="str">
            <v>15061</v>
          </cell>
          <cell r="B6364">
            <v>106.52970000000001</v>
          </cell>
        </row>
        <row r="6365">
          <cell r="A6365" t="str">
            <v>15062</v>
          </cell>
          <cell r="B6365">
            <v>47.132800000000003</v>
          </cell>
        </row>
        <row r="6366">
          <cell r="A6366" t="str">
            <v>15063</v>
          </cell>
          <cell r="B6366">
            <v>7.2582000000000004</v>
          </cell>
        </row>
        <row r="6367">
          <cell r="A6367" t="str">
            <v>15064</v>
          </cell>
          <cell r="B6367">
            <v>0.66949999999999998</v>
          </cell>
        </row>
        <row r="6368">
          <cell r="A6368" t="str">
            <v>15065</v>
          </cell>
          <cell r="B6368">
            <v>67.993399999999994</v>
          </cell>
        </row>
        <row r="6369">
          <cell r="A6369" t="str">
            <v>15066</v>
          </cell>
          <cell r="B6369">
            <v>53.879199999999997</v>
          </cell>
        </row>
        <row r="6370">
          <cell r="A6370" t="str">
            <v>15067</v>
          </cell>
          <cell r="B6370">
            <v>69.548900000000003</v>
          </cell>
        </row>
        <row r="6371">
          <cell r="A6371" t="str">
            <v>15068</v>
          </cell>
          <cell r="B6371">
            <v>54.271500000000003</v>
          </cell>
        </row>
        <row r="6372">
          <cell r="A6372" t="str">
            <v>15069</v>
          </cell>
          <cell r="B6372">
            <v>297.7679</v>
          </cell>
        </row>
        <row r="6373">
          <cell r="A6373" t="str">
            <v>15070</v>
          </cell>
          <cell r="B6373">
            <v>125.7867</v>
          </cell>
        </row>
        <row r="6374">
          <cell r="A6374" t="str">
            <v>15071</v>
          </cell>
          <cell r="B6374">
            <v>96.8</v>
          </cell>
        </row>
        <row r="6375">
          <cell r="A6375" t="str">
            <v>15075</v>
          </cell>
          <cell r="B6375">
            <v>250.34739999999999</v>
          </cell>
        </row>
        <row r="6376">
          <cell r="A6376" t="str">
            <v>15076</v>
          </cell>
          <cell r="B6376">
            <v>17.282800000000002</v>
          </cell>
        </row>
        <row r="6377">
          <cell r="A6377" t="str">
            <v>15077</v>
          </cell>
          <cell r="B6377">
            <v>12.2851</v>
          </cell>
        </row>
        <row r="6378">
          <cell r="A6378" t="str">
            <v>15078</v>
          </cell>
          <cell r="B6378">
            <v>11.112399999999999</v>
          </cell>
        </row>
        <row r="6379">
          <cell r="A6379" t="str">
            <v>15079</v>
          </cell>
          <cell r="B6379">
            <v>74.178600000000003</v>
          </cell>
        </row>
        <row r="6380">
          <cell r="A6380" t="str">
            <v>15080</v>
          </cell>
          <cell r="B6380">
            <v>53.522500000000001</v>
          </cell>
        </row>
        <row r="6381">
          <cell r="A6381" t="str">
            <v>15081</v>
          </cell>
          <cell r="B6381">
            <v>48.531199999999998</v>
          </cell>
        </row>
        <row r="6382">
          <cell r="A6382" t="str">
            <v>15082</v>
          </cell>
          <cell r="B6382">
            <v>25.067499999999999</v>
          </cell>
        </row>
        <row r="6383">
          <cell r="A6383" t="str">
            <v>15083</v>
          </cell>
          <cell r="B6383">
            <v>16.7117</v>
          </cell>
        </row>
        <row r="6384">
          <cell r="A6384" t="str">
            <v>15084</v>
          </cell>
          <cell r="B6384">
            <v>414.97579999999999</v>
          </cell>
        </row>
        <row r="6385">
          <cell r="A6385" t="str">
            <v>15085</v>
          </cell>
          <cell r="B6385">
            <v>202.55340000000001</v>
          </cell>
        </row>
        <row r="6386">
          <cell r="A6386" t="str">
            <v>15086</v>
          </cell>
          <cell r="B6386">
            <v>164.9931</v>
          </cell>
        </row>
        <row r="6387">
          <cell r="A6387" t="str">
            <v>15087</v>
          </cell>
          <cell r="B6387">
            <v>1578.7542000000001</v>
          </cell>
        </row>
        <row r="6388">
          <cell r="A6388" t="str">
            <v>15088</v>
          </cell>
          <cell r="B6388">
            <v>713.82550000000003</v>
          </cell>
        </row>
        <row r="6389">
          <cell r="A6389" t="str">
            <v>15089</v>
          </cell>
          <cell r="B6389">
            <v>561.15930000000003</v>
          </cell>
        </row>
        <row r="6390">
          <cell r="A6390" t="str">
            <v>15090</v>
          </cell>
          <cell r="B6390">
            <v>365.08</v>
          </cell>
        </row>
        <row r="6391">
          <cell r="A6391" t="str">
            <v>15091</v>
          </cell>
          <cell r="B6391">
            <v>107.7873</v>
          </cell>
        </row>
        <row r="6392">
          <cell r="A6392" t="str">
            <v>15092</v>
          </cell>
          <cell r="B6392">
            <v>75.579300000000003</v>
          </cell>
        </row>
        <row r="6393">
          <cell r="A6393" t="str">
            <v>15093</v>
          </cell>
          <cell r="B6393">
            <v>322.71359999999999</v>
          </cell>
        </row>
        <row r="6394">
          <cell r="A6394" t="str">
            <v>15094</v>
          </cell>
          <cell r="B6394">
            <v>135.7433</v>
          </cell>
        </row>
        <row r="6395">
          <cell r="A6395" t="str">
            <v>15095</v>
          </cell>
          <cell r="B6395">
            <v>104.08</v>
          </cell>
        </row>
        <row r="6396">
          <cell r="A6396" t="str">
            <v>15096</v>
          </cell>
          <cell r="B6396">
            <v>473.57400000000001</v>
          </cell>
        </row>
        <row r="6397">
          <cell r="A6397" t="str">
            <v>15097</v>
          </cell>
          <cell r="B6397">
            <v>222.98929999999999</v>
          </cell>
        </row>
        <row r="6398">
          <cell r="A6398" t="str">
            <v>15098</v>
          </cell>
          <cell r="B6398">
            <v>174.48</v>
          </cell>
        </row>
        <row r="6399">
          <cell r="A6399" t="str">
            <v>15099</v>
          </cell>
          <cell r="B6399">
            <v>237.47909999999999</v>
          </cell>
        </row>
        <row r="6400">
          <cell r="A6400" t="str">
            <v>15100</v>
          </cell>
          <cell r="B6400">
            <v>108.2932</v>
          </cell>
        </row>
        <row r="6401">
          <cell r="A6401" t="str">
            <v>15101</v>
          </cell>
          <cell r="B6401">
            <v>86.980199999999996</v>
          </cell>
        </row>
        <row r="6402">
          <cell r="A6402" t="str">
            <v>15102</v>
          </cell>
          <cell r="B6402">
            <v>406.2679</v>
          </cell>
        </row>
        <row r="6403">
          <cell r="A6403" t="str">
            <v>15103</v>
          </cell>
          <cell r="B6403">
            <v>221.88669999999999</v>
          </cell>
        </row>
        <row r="6404">
          <cell r="A6404" t="str">
            <v>15104</v>
          </cell>
          <cell r="B6404">
            <v>189.8</v>
          </cell>
        </row>
        <row r="6405">
          <cell r="A6405" t="str">
            <v>15233</v>
          </cell>
          <cell r="B6405">
            <v>368.15839999999997</v>
          </cell>
        </row>
        <row r="6406">
          <cell r="A6406" t="str">
            <v>15234</v>
          </cell>
          <cell r="B6406">
            <v>406.74439999999998</v>
          </cell>
        </row>
        <row r="6407">
          <cell r="A6407" t="str">
            <v>15235</v>
          </cell>
          <cell r="B6407">
            <v>336.39089999999999</v>
          </cell>
        </row>
        <row r="6408">
          <cell r="A6408" t="str">
            <v>15236</v>
          </cell>
          <cell r="B6408">
            <v>863.2047</v>
          </cell>
        </row>
        <row r="6409">
          <cell r="A6409" t="str">
            <v>15237</v>
          </cell>
          <cell r="B6409">
            <v>966.40549999999996</v>
          </cell>
        </row>
        <row r="6410">
          <cell r="A6410" t="str">
            <v>15238</v>
          </cell>
          <cell r="B6410">
            <v>380.25670000000002</v>
          </cell>
        </row>
        <row r="6411">
          <cell r="A6411" t="str">
            <v>15239</v>
          </cell>
          <cell r="B6411">
            <v>748.10649999999998</v>
          </cell>
        </row>
        <row r="6412">
          <cell r="A6412" t="str">
            <v>15240</v>
          </cell>
          <cell r="B6412">
            <v>41.250700000000002</v>
          </cell>
        </row>
        <row r="6413">
          <cell r="A6413" t="str">
            <v>15241</v>
          </cell>
          <cell r="B6413">
            <v>936.26279999999997</v>
          </cell>
        </row>
        <row r="6414">
          <cell r="A6414" t="str">
            <v>15242</v>
          </cell>
          <cell r="B6414">
            <v>385.15910000000002</v>
          </cell>
        </row>
        <row r="6415">
          <cell r="A6415" t="str">
            <v>15243</v>
          </cell>
          <cell r="B6415">
            <v>395.19909999999999</v>
          </cell>
        </row>
        <row r="6416">
          <cell r="A6416" t="str">
            <v>15244</v>
          </cell>
          <cell r="B6416">
            <v>405.37909999999999</v>
          </cell>
        </row>
        <row r="6417">
          <cell r="A6417" t="str">
            <v>15245</v>
          </cell>
          <cell r="B6417">
            <v>420.37909999999999</v>
          </cell>
        </row>
        <row r="6418">
          <cell r="A6418" t="str">
            <v>15246</v>
          </cell>
          <cell r="B6418">
            <v>435.37909999999999</v>
          </cell>
        </row>
        <row r="6419">
          <cell r="A6419" t="str">
            <v>15247</v>
          </cell>
          <cell r="B6419">
            <v>451.87909999999999</v>
          </cell>
        </row>
        <row r="6420">
          <cell r="A6420" t="str">
            <v>15248</v>
          </cell>
          <cell r="B6420">
            <v>470.37909999999999</v>
          </cell>
        </row>
        <row r="6421">
          <cell r="A6421" t="str">
            <v>15249</v>
          </cell>
          <cell r="B6421">
            <v>93.835999999999999</v>
          </cell>
        </row>
        <row r="6422">
          <cell r="A6422" t="str">
            <v>15250</v>
          </cell>
          <cell r="B6422">
            <v>104.1567</v>
          </cell>
        </row>
        <row r="6423">
          <cell r="A6423" t="str">
            <v>15251</v>
          </cell>
          <cell r="B6423">
            <v>9.3287999999999993</v>
          </cell>
        </row>
        <row r="6424">
          <cell r="A6424" t="str">
            <v>15252</v>
          </cell>
          <cell r="B6424">
            <v>5.4401000000000002</v>
          </cell>
        </row>
        <row r="6425">
          <cell r="A6425" t="str">
            <v>15253</v>
          </cell>
          <cell r="B6425">
            <v>58.497</v>
          </cell>
        </row>
        <row r="6426">
          <cell r="A6426" t="str">
            <v>15254</v>
          </cell>
          <cell r="B6426">
            <v>463.065</v>
          </cell>
        </row>
        <row r="6427">
          <cell r="A6427" t="str">
            <v>15255</v>
          </cell>
          <cell r="B6427">
            <v>386.10680000000002</v>
          </cell>
        </row>
        <row r="6428">
          <cell r="A6428" t="str">
            <v>15256</v>
          </cell>
          <cell r="B6428">
            <v>417.84500000000003</v>
          </cell>
        </row>
        <row r="6429">
          <cell r="A6429" t="str">
            <v>15257</v>
          </cell>
          <cell r="B6429">
            <v>445.87560000000002</v>
          </cell>
        </row>
        <row r="6430">
          <cell r="A6430" t="str">
            <v>15258</v>
          </cell>
          <cell r="B6430">
            <v>340.81529999999998</v>
          </cell>
        </row>
        <row r="6431">
          <cell r="A6431" t="str">
            <v>15259</v>
          </cell>
          <cell r="B6431">
            <v>552.44849999999997</v>
          </cell>
        </row>
        <row r="6432">
          <cell r="A6432" t="str">
            <v>15260</v>
          </cell>
          <cell r="B6432">
            <v>15.6487</v>
          </cell>
        </row>
        <row r="6433">
          <cell r="A6433" t="str">
            <v>15261</v>
          </cell>
          <cell r="B6433">
            <v>13.2859</v>
          </cell>
        </row>
        <row r="6434">
          <cell r="A6434" t="str">
            <v>15262</v>
          </cell>
          <cell r="B6434">
            <v>12.7995</v>
          </cell>
        </row>
        <row r="6435">
          <cell r="A6435" t="str">
            <v>15263</v>
          </cell>
          <cell r="B6435">
            <v>14.9953</v>
          </cell>
        </row>
        <row r="6436">
          <cell r="A6436" t="str">
            <v>15264</v>
          </cell>
          <cell r="B6436">
            <v>14.9084</v>
          </cell>
        </row>
        <row r="6437">
          <cell r="A6437" t="str">
            <v>15265</v>
          </cell>
          <cell r="B6437">
            <v>14.1678</v>
          </cell>
        </row>
        <row r="6438">
          <cell r="A6438" t="str">
            <v>15266</v>
          </cell>
          <cell r="B6438">
            <v>13.229900000000001</v>
          </cell>
        </row>
        <row r="6439">
          <cell r="A6439" t="str">
            <v>15267</v>
          </cell>
          <cell r="B6439">
            <v>11.3972</v>
          </cell>
        </row>
        <row r="6440">
          <cell r="A6440" t="str">
            <v>15268</v>
          </cell>
          <cell r="B6440">
            <v>16.338100000000001</v>
          </cell>
        </row>
        <row r="6441">
          <cell r="A6441" t="str">
            <v>15269</v>
          </cell>
          <cell r="B6441">
            <v>14.1783</v>
          </cell>
        </row>
        <row r="6442">
          <cell r="A6442" t="str">
            <v>15270</v>
          </cell>
          <cell r="B6442">
            <v>13.8948</v>
          </cell>
        </row>
        <row r="6443">
          <cell r="A6443" t="str">
            <v>15271</v>
          </cell>
          <cell r="B6443">
            <v>16.090499999999999</v>
          </cell>
        </row>
        <row r="6444">
          <cell r="A6444" t="str">
            <v>15272</v>
          </cell>
          <cell r="B6444">
            <v>15.800800000000001</v>
          </cell>
        </row>
        <row r="6445">
          <cell r="A6445" t="str">
            <v>15273</v>
          </cell>
          <cell r="B6445">
            <v>14.857200000000001</v>
          </cell>
        </row>
        <row r="6446">
          <cell r="A6446" t="str">
            <v>15274</v>
          </cell>
          <cell r="B6446">
            <v>13.9193</v>
          </cell>
        </row>
        <row r="6447">
          <cell r="A6447" t="str">
            <v>15275</v>
          </cell>
          <cell r="B6447">
            <v>12.086600000000001</v>
          </cell>
        </row>
        <row r="6448">
          <cell r="A6448" t="str">
            <v>15276</v>
          </cell>
          <cell r="B6448">
            <v>1595.7706000000001</v>
          </cell>
        </row>
        <row r="6449">
          <cell r="A6449" t="str">
            <v>15277</v>
          </cell>
          <cell r="B6449">
            <v>1459.8484000000001</v>
          </cell>
        </row>
        <row r="6450">
          <cell r="A6450" t="str">
            <v>15278</v>
          </cell>
          <cell r="B6450">
            <v>56.5152</v>
          </cell>
        </row>
        <row r="6451">
          <cell r="A6451" t="str">
            <v>15279</v>
          </cell>
          <cell r="B6451">
            <v>85.253100000000003</v>
          </cell>
        </row>
        <row r="6452">
          <cell r="A6452" t="str">
            <v>15280</v>
          </cell>
          <cell r="B6452">
            <v>16.299600000000002</v>
          </cell>
        </row>
        <row r="6453">
          <cell r="A6453" t="str">
            <v>15281</v>
          </cell>
          <cell r="B6453">
            <v>10.5358</v>
          </cell>
        </row>
        <row r="6454">
          <cell r="A6454" t="str">
            <v>20000</v>
          </cell>
          <cell r="B6454">
            <v>77.290000000000006</v>
          </cell>
        </row>
        <row r="6455">
          <cell r="A6455" t="str">
            <v>20001</v>
          </cell>
          <cell r="B6455">
            <v>90.92</v>
          </cell>
        </row>
        <row r="6456">
          <cell r="A6456" t="str">
            <v>20002</v>
          </cell>
          <cell r="B6456">
            <v>133.99</v>
          </cell>
        </row>
        <row r="6457">
          <cell r="A6457" t="str">
            <v>20003</v>
          </cell>
          <cell r="B6457">
            <v>191.42</v>
          </cell>
        </row>
        <row r="6458">
          <cell r="A6458" t="str">
            <v>20004</v>
          </cell>
          <cell r="B6458">
            <v>14.34</v>
          </cell>
        </row>
        <row r="6459">
          <cell r="A6459" t="str">
            <v>20005</v>
          </cell>
          <cell r="B6459">
            <v>11.12</v>
          </cell>
        </row>
        <row r="6460">
          <cell r="A6460" t="str">
            <v>20006</v>
          </cell>
          <cell r="B6460">
            <v>15.11</v>
          </cell>
        </row>
        <row r="6461">
          <cell r="A6461" t="str">
            <v>20007</v>
          </cell>
          <cell r="B6461">
            <v>19.809999999999999</v>
          </cell>
        </row>
        <row r="6462">
          <cell r="A6462" t="str">
            <v>20008</v>
          </cell>
          <cell r="B6462">
            <v>23.45</v>
          </cell>
        </row>
        <row r="6463">
          <cell r="A6463" t="str">
            <v>20009</v>
          </cell>
          <cell r="B6463">
            <v>81.83</v>
          </cell>
        </row>
        <row r="6464">
          <cell r="A6464" t="str">
            <v>20010</v>
          </cell>
          <cell r="B6464">
            <v>50.92</v>
          </cell>
        </row>
        <row r="6465">
          <cell r="A6465" t="str">
            <v>20011</v>
          </cell>
          <cell r="B6465">
            <v>58.19</v>
          </cell>
        </row>
        <row r="6466">
          <cell r="A6466" t="str">
            <v>20012</v>
          </cell>
          <cell r="B6466">
            <v>72.739999999999995</v>
          </cell>
        </row>
        <row r="6467">
          <cell r="A6467" t="str">
            <v>20013</v>
          </cell>
          <cell r="B6467">
            <v>23.45</v>
          </cell>
        </row>
        <row r="6468">
          <cell r="A6468" t="str">
            <v>20014</v>
          </cell>
          <cell r="B6468">
            <v>23.45</v>
          </cell>
        </row>
        <row r="6469">
          <cell r="A6469" t="str">
            <v>20015</v>
          </cell>
          <cell r="B6469">
            <v>19.809999999999999</v>
          </cell>
        </row>
        <row r="6470">
          <cell r="A6470" t="str">
            <v>20016</v>
          </cell>
          <cell r="B6470">
            <v>220.13</v>
          </cell>
        </row>
        <row r="6471">
          <cell r="A6471" t="str">
            <v>20017</v>
          </cell>
          <cell r="B6471">
            <v>90.92</v>
          </cell>
        </row>
        <row r="6472">
          <cell r="A6472" t="str">
            <v>20018</v>
          </cell>
          <cell r="B6472">
            <v>133.99</v>
          </cell>
        </row>
        <row r="6473">
          <cell r="A6473" t="str">
            <v>20019</v>
          </cell>
          <cell r="B6473">
            <v>191.42</v>
          </cell>
        </row>
        <row r="6474">
          <cell r="A6474" t="str">
            <v>20020</v>
          </cell>
          <cell r="B6474">
            <v>21.33</v>
          </cell>
        </row>
        <row r="6475">
          <cell r="A6475" t="str">
            <v>20021</v>
          </cell>
          <cell r="B6475">
            <v>19.809999999999999</v>
          </cell>
        </row>
        <row r="6476">
          <cell r="A6476" t="str">
            <v>20022</v>
          </cell>
          <cell r="B6476">
            <v>19.809999999999999</v>
          </cell>
        </row>
        <row r="6477">
          <cell r="A6477" t="str">
            <v>20023</v>
          </cell>
          <cell r="B6477">
            <v>45.3</v>
          </cell>
        </row>
        <row r="6478">
          <cell r="A6478" t="str">
            <v>20024</v>
          </cell>
          <cell r="B6478">
            <v>32.979999999999997</v>
          </cell>
        </row>
        <row r="6479">
          <cell r="A6479" t="str">
            <v>20025</v>
          </cell>
          <cell r="B6479">
            <v>15.11</v>
          </cell>
        </row>
        <row r="6480">
          <cell r="A6480" t="str">
            <v>20026</v>
          </cell>
          <cell r="B6480">
            <v>18.14</v>
          </cell>
        </row>
        <row r="6481">
          <cell r="A6481" t="str">
            <v>20027</v>
          </cell>
          <cell r="B6481">
            <v>18.14</v>
          </cell>
        </row>
        <row r="6482">
          <cell r="A6482" t="str">
            <v>20028</v>
          </cell>
          <cell r="B6482">
            <v>18.14</v>
          </cell>
        </row>
        <row r="6483">
          <cell r="A6483" t="str">
            <v>20029</v>
          </cell>
          <cell r="B6483">
            <v>18.14</v>
          </cell>
        </row>
        <row r="6484">
          <cell r="A6484" t="str">
            <v>20030</v>
          </cell>
          <cell r="B6484">
            <v>18.14</v>
          </cell>
        </row>
        <row r="6485">
          <cell r="A6485" t="str">
            <v>20031</v>
          </cell>
          <cell r="B6485">
            <v>15.11</v>
          </cell>
        </row>
        <row r="6486">
          <cell r="A6486" t="str">
            <v>20032</v>
          </cell>
          <cell r="B6486">
            <v>15.11</v>
          </cell>
        </row>
        <row r="6487">
          <cell r="A6487" t="str">
            <v>20033</v>
          </cell>
          <cell r="B6487">
            <v>15.11</v>
          </cell>
        </row>
        <row r="6488">
          <cell r="A6488" t="str">
            <v>20034</v>
          </cell>
          <cell r="B6488">
            <v>20</v>
          </cell>
        </row>
        <row r="6489">
          <cell r="A6489" t="str">
            <v>20035</v>
          </cell>
          <cell r="B6489">
            <v>63.65</v>
          </cell>
        </row>
        <row r="6490">
          <cell r="A6490" t="str">
            <v>20036</v>
          </cell>
          <cell r="B6490">
            <v>93.8</v>
          </cell>
        </row>
        <row r="6491">
          <cell r="A6491" t="str">
            <v>20037</v>
          </cell>
          <cell r="B6491">
            <v>133.99</v>
          </cell>
        </row>
        <row r="6492">
          <cell r="A6492" t="str">
            <v>20038</v>
          </cell>
          <cell r="B6492">
            <v>27.4</v>
          </cell>
        </row>
        <row r="6493">
          <cell r="A6493" t="str">
            <v>20039</v>
          </cell>
          <cell r="B6493">
            <v>19.809999999999999</v>
          </cell>
        </row>
        <row r="6494">
          <cell r="A6494" t="str">
            <v>20040</v>
          </cell>
          <cell r="B6494">
            <v>15.11</v>
          </cell>
        </row>
        <row r="6495">
          <cell r="A6495" t="str">
            <v>20041</v>
          </cell>
          <cell r="B6495">
            <v>19.809999999999999</v>
          </cell>
        </row>
        <row r="6496">
          <cell r="A6496" t="str">
            <v>20042</v>
          </cell>
          <cell r="B6496">
            <v>19.809999999999999</v>
          </cell>
        </row>
        <row r="6497">
          <cell r="A6497" t="str">
            <v>20043</v>
          </cell>
          <cell r="B6497">
            <v>19.809999999999999</v>
          </cell>
        </row>
        <row r="6498">
          <cell r="A6498" t="str">
            <v>20044</v>
          </cell>
          <cell r="B6498">
            <v>19.809999999999999</v>
          </cell>
        </row>
        <row r="6499">
          <cell r="A6499" t="str">
            <v>20045</v>
          </cell>
          <cell r="B6499">
            <v>21.33</v>
          </cell>
        </row>
        <row r="6500">
          <cell r="A6500" t="str">
            <v>20046</v>
          </cell>
          <cell r="B6500">
            <v>19.809999999999999</v>
          </cell>
        </row>
        <row r="6501">
          <cell r="A6501" t="str">
            <v>20047</v>
          </cell>
          <cell r="B6501">
            <v>19.809999999999999</v>
          </cell>
        </row>
        <row r="6502">
          <cell r="A6502" t="str">
            <v>20048</v>
          </cell>
          <cell r="B6502">
            <v>31.64</v>
          </cell>
        </row>
        <row r="6503">
          <cell r="A6503" t="str">
            <v>20049</v>
          </cell>
          <cell r="B6503">
            <v>21.33</v>
          </cell>
        </row>
        <row r="6504">
          <cell r="A6504" t="str">
            <v>20050</v>
          </cell>
          <cell r="B6504">
            <v>258.42</v>
          </cell>
        </row>
        <row r="6505">
          <cell r="A6505" t="str">
            <v>20051</v>
          </cell>
          <cell r="B6505">
            <v>14.34</v>
          </cell>
        </row>
        <row r="6506">
          <cell r="A6506" t="str">
            <v>20052</v>
          </cell>
          <cell r="B6506">
            <v>21.33</v>
          </cell>
        </row>
        <row r="6507">
          <cell r="A6507" t="str">
            <v>20053</v>
          </cell>
          <cell r="B6507">
            <v>21.33</v>
          </cell>
        </row>
        <row r="6508">
          <cell r="A6508" t="str">
            <v>20054</v>
          </cell>
          <cell r="B6508">
            <v>27.4</v>
          </cell>
        </row>
        <row r="6509">
          <cell r="A6509" t="str">
            <v>20055</v>
          </cell>
          <cell r="B6509">
            <v>21.33</v>
          </cell>
        </row>
        <row r="6510">
          <cell r="A6510" t="str">
            <v>20056</v>
          </cell>
          <cell r="B6510">
            <v>24.82</v>
          </cell>
        </row>
        <row r="6511">
          <cell r="A6511" t="str">
            <v>20057</v>
          </cell>
          <cell r="B6511">
            <v>28.37</v>
          </cell>
        </row>
        <row r="6512">
          <cell r="A6512" t="str">
            <v>20058</v>
          </cell>
          <cell r="B6512">
            <v>35.46</v>
          </cell>
        </row>
        <row r="6513">
          <cell r="A6513" t="str">
            <v>20059</v>
          </cell>
          <cell r="B6513">
            <v>18.14</v>
          </cell>
        </row>
        <row r="6514">
          <cell r="A6514" t="str">
            <v>20060</v>
          </cell>
          <cell r="B6514">
            <v>19.809999999999999</v>
          </cell>
        </row>
        <row r="6515">
          <cell r="A6515" t="str">
            <v>20061</v>
          </cell>
          <cell r="B6515">
            <v>19.809999999999999</v>
          </cell>
        </row>
        <row r="6516">
          <cell r="A6516" t="str">
            <v>20062</v>
          </cell>
          <cell r="B6516">
            <v>23.45</v>
          </cell>
        </row>
        <row r="6517">
          <cell r="A6517" t="str">
            <v>20063</v>
          </cell>
          <cell r="B6517">
            <v>27.4</v>
          </cell>
        </row>
        <row r="6518">
          <cell r="A6518" t="str">
            <v>20064</v>
          </cell>
          <cell r="B6518">
            <v>27.4</v>
          </cell>
        </row>
        <row r="6519">
          <cell r="A6519" t="str">
            <v>20065</v>
          </cell>
          <cell r="B6519">
            <v>32.979999999999997</v>
          </cell>
        </row>
        <row r="6520">
          <cell r="A6520" t="str">
            <v>20066</v>
          </cell>
          <cell r="B6520">
            <v>19.809999999999999</v>
          </cell>
        </row>
        <row r="6521">
          <cell r="A6521" t="str">
            <v>20067</v>
          </cell>
          <cell r="B6521">
            <v>32.979999999999997</v>
          </cell>
        </row>
        <row r="6522">
          <cell r="A6522" t="str">
            <v>20068</v>
          </cell>
          <cell r="B6522">
            <v>89.52</v>
          </cell>
        </row>
        <row r="6523">
          <cell r="A6523" t="str">
            <v>20069</v>
          </cell>
          <cell r="B6523">
            <v>205.9</v>
          </cell>
        </row>
        <row r="6524">
          <cell r="A6524" t="str">
            <v>20070</v>
          </cell>
          <cell r="B6524">
            <v>89.52</v>
          </cell>
        </row>
        <row r="6525">
          <cell r="A6525" t="str">
            <v>20071</v>
          </cell>
          <cell r="B6525">
            <v>179.04</v>
          </cell>
        </row>
        <row r="6526">
          <cell r="A6526" t="str">
            <v>20072</v>
          </cell>
          <cell r="B6526">
            <v>133.99</v>
          </cell>
        </row>
        <row r="6527">
          <cell r="A6527" t="str">
            <v>20073</v>
          </cell>
          <cell r="B6527">
            <v>18.14</v>
          </cell>
        </row>
        <row r="6528">
          <cell r="A6528" t="str">
            <v>20074</v>
          </cell>
          <cell r="B6528">
            <v>10.53</v>
          </cell>
        </row>
        <row r="6529">
          <cell r="A6529" t="str">
            <v>20075</v>
          </cell>
          <cell r="B6529">
            <v>21.33</v>
          </cell>
        </row>
        <row r="6530">
          <cell r="A6530" t="str">
            <v>20076</v>
          </cell>
          <cell r="B6530">
            <v>19.809999999999999</v>
          </cell>
        </row>
        <row r="6531">
          <cell r="A6531" t="str">
            <v>20077</v>
          </cell>
          <cell r="B6531">
            <v>14.34</v>
          </cell>
        </row>
        <row r="6532">
          <cell r="A6532" t="str">
            <v>20078</v>
          </cell>
          <cell r="B6532">
            <v>19.809999999999999</v>
          </cell>
        </row>
        <row r="6533">
          <cell r="A6533" t="str">
            <v>20079</v>
          </cell>
          <cell r="B6533">
            <v>63.65</v>
          </cell>
        </row>
        <row r="6534">
          <cell r="A6534" t="str">
            <v>20080</v>
          </cell>
          <cell r="B6534">
            <v>93.8</v>
          </cell>
        </row>
        <row r="6535">
          <cell r="A6535" t="str">
            <v>20081</v>
          </cell>
          <cell r="B6535">
            <v>133.99</v>
          </cell>
        </row>
        <row r="6536">
          <cell r="A6536" t="str">
            <v>20082</v>
          </cell>
          <cell r="B6536">
            <v>19.809999999999999</v>
          </cell>
        </row>
        <row r="6537">
          <cell r="A6537" t="str">
            <v>20083</v>
          </cell>
          <cell r="B6537">
            <v>19.809999999999999</v>
          </cell>
        </row>
        <row r="6538">
          <cell r="A6538" t="str">
            <v>20084</v>
          </cell>
          <cell r="B6538">
            <v>18.559999999999999</v>
          </cell>
        </row>
        <row r="6539">
          <cell r="A6539" t="str">
            <v>20085</v>
          </cell>
          <cell r="B6539">
            <v>27.4</v>
          </cell>
        </row>
        <row r="6540">
          <cell r="A6540" t="str">
            <v>20086</v>
          </cell>
          <cell r="B6540">
            <v>19.809999999999999</v>
          </cell>
        </row>
        <row r="6541">
          <cell r="A6541" t="str">
            <v>20087</v>
          </cell>
          <cell r="B6541">
            <v>21.33</v>
          </cell>
        </row>
        <row r="6542">
          <cell r="A6542" t="str">
            <v>20088</v>
          </cell>
          <cell r="B6542">
            <v>19.809999999999999</v>
          </cell>
        </row>
        <row r="6543">
          <cell r="A6543" t="str">
            <v>20089</v>
          </cell>
          <cell r="B6543">
            <v>15.11</v>
          </cell>
        </row>
        <row r="6544">
          <cell r="A6544" t="str">
            <v>20090</v>
          </cell>
          <cell r="B6544">
            <v>27.4</v>
          </cell>
        </row>
        <row r="6545">
          <cell r="A6545" t="str">
            <v>20091</v>
          </cell>
          <cell r="B6545">
            <v>19.809999999999999</v>
          </cell>
        </row>
        <row r="6546">
          <cell r="A6546" t="str">
            <v>20092</v>
          </cell>
          <cell r="B6546">
            <v>19.809999999999999</v>
          </cell>
        </row>
        <row r="6547">
          <cell r="A6547" t="str">
            <v>20093</v>
          </cell>
          <cell r="B6547">
            <v>19.809999999999999</v>
          </cell>
        </row>
        <row r="6548">
          <cell r="A6548" t="str">
            <v>20094</v>
          </cell>
          <cell r="B6548">
            <v>19.809999999999999</v>
          </cell>
        </row>
        <row r="6549">
          <cell r="A6549" t="str">
            <v>20095</v>
          </cell>
          <cell r="B6549">
            <v>21.33</v>
          </cell>
        </row>
        <row r="6550">
          <cell r="A6550" t="str">
            <v>20096</v>
          </cell>
          <cell r="B6550">
            <v>22.25</v>
          </cell>
        </row>
        <row r="6551">
          <cell r="A6551" t="str">
            <v>20097</v>
          </cell>
          <cell r="B6551">
            <v>19.23</v>
          </cell>
        </row>
        <row r="6552">
          <cell r="A6552" t="str">
            <v>20098</v>
          </cell>
          <cell r="B6552">
            <v>89.52</v>
          </cell>
        </row>
        <row r="6553">
          <cell r="A6553" t="str">
            <v>20099</v>
          </cell>
          <cell r="B6553">
            <v>36.020000000000003</v>
          </cell>
        </row>
        <row r="6554">
          <cell r="A6554" t="str">
            <v>20100</v>
          </cell>
          <cell r="B6554">
            <v>45.3</v>
          </cell>
        </row>
        <row r="6555">
          <cell r="A6555" t="str">
            <v>20101</v>
          </cell>
          <cell r="B6555">
            <v>32.979999999999997</v>
          </cell>
        </row>
        <row r="6556">
          <cell r="A6556" t="str">
            <v>20102</v>
          </cell>
          <cell r="B6556">
            <v>21.33</v>
          </cell>
        </row>
        <row r="6557">
          <cell r="A6557" t="str">
            <v>20103</v>
          </cell>
          <cell r="B6557">
            <v>19.809999999999999</v>
          </cell>
        </row>
        <row r="6558">
          <cell r="A6558" t="str">
            <v>20104</v>
          </cell>
          <cell r="B6558">
            <v>18.03</v>
          </cell>
        </row>
        <row r="6559">
          <cell r="A6559" t="str">
            <v>20105</v>
          </cell>
          <cell r="B6559">
            <v>19.809999999999999</v>
          </cell>
        </row>
        <row r="6560">
          <cell r="A6560" t="str">
            <v>20106</v>
          </cell>
          <cell r="B6560">
            <v>21.33</v>
          </cell>
        </row>
        <row r="6561">
          <cell r="A6561" t="str">
            <v>20107</v>
          </cell>
          <cell r="B6561">
            <v>45.3</v>
          </cell>
        </row>
        <row r="6562">
          <cell r="A6562" t="str">
            <v>20108</v>
          </cell>
          <cell r="B6562">
            <v>19.809999999999999</v>
          </cell>
        </row>
        <row r="6563">
          <cell r="A6563" t="str">
            <v>20109</v>
          </cell>
          <cell r="B6563">
            <v>23.45</v>
          </cell>
        </row>
        <row r="6564">
          <cell r="A6564" t="str">
            <v>20110</v>
          </cell>
          <cell r="B6564">
            <v>18.14</v>
          </cell>
        </row>
        <row r="6565">
          <cell r="A6565" t="str">
            <v>20111</v>
          </cell>
          <cell r="B6565">
            <v>22.25</v>
          </cell>
        </row>
        <row r="6566">
          <cell r="A6566" t="str">
            <v>20112</v>
          </cell>
          <cell r="B6566">
            <v>19.809999999999999</v>
          </cell>
        </row>
        <row r="6567">
          <cell r="A6567" t="str">
            <v>20113</v>
          </cell>
          <cell r="B6567">
            <v>23.45</v>
          </cell>
        </row>
        <row r="6568">
          <cell r="A6568" t="str">
            <v>20114</v>
          </cell>
          <cell r="B6568">
            <v>21.33</v>
          </cell>
        </row>
        <row r="6569">
          <cell r="A6569" t="str">
            <v>20115</v>
          </cell>
          <cell r="B6569">
            <v>19.809999999999999</v>
          </cell>
        </row>
        <row r="6570">
          <cell r="A6570" t="str">
            <v>20116</v>
          </cell>
          <cell r="B6570">
            <v>19.809999999999999</v>
          </cell>
        </row>
        <row r="6571">
          <cell r="A6571" t="str">
            <v>20117</v>
          </cell>
          <cell r="B6571">
            <v>19.809999999999999</v>
          </cell>
        </row>
        <row r="6572">
          <cell r="A6572" t="str">
            <v>20118</v>
          </cell>
          <cell r="B6572">
            <v>19.809999999999999</v>
          </cell>
        </row>
        <row r="6573">
          <cell r="A6573" t="str">
            <v>20119</v>
          </cell>
          <cell r="B6573">
            <v>37.28</v>
          </cell>
        </row>
        <row r="6574">
          <cell r="A6574" t="str">
            <v>20120</v>
          </cell>
          <cell r="B6574">
            <v>42.73</v>
          </cell>
        </row>
        <row r="6575">
          <cell r="A6575" t="str">
            <v>20121</v>
          </cell>
          <cell r="B6575">
            <v>53.65</v>
          </cell>
        </row>
        <row r="6576">
          <cell r="A6576" t="str">
            <v>20122</v>
          </cell>
          <cell r="B6576">
            <v>41.37</v>
          </cell>
        </row>
        <row r="6577">
          <cell r="A6577" t="str">
            <v>20123</v>
          </cell>
          <cell r="B6577">
            <v>47.28</v>
          </cell>
        </row>
        <row r="6578">
          <cell r="A6578" t="str">
            <v>20124</v>
          </cell>
          <cell r="B6578">
            <v>59.1</v>
          </cell>
        </row>
        <row r="6579">
          <cell r="A6579" t="str">
            <v>20125</v>
          </cell>
          <cell r="B6579">
            <v>21.33</v>
          </cell>
        </row>
        <row r="6580">
          <cell r="A6580" t="str">
            <v>20126</v>
          </cell>
          <cell r="B6580">
            <v>21.33</v>
          </cell>
        </row>
        <row r="6581">
          <cell r="A6581" t="str">
            <v>20127</v>
          </cell>
          <cell r="B6581">
            <v>19.809999999999999</v>
          </cell>
        </row>
        <row r="6582">
          <cell r="A6582" t="str">
            <v>20128</v>
          </cell>
          <cell r="B6582">
            <v>23.45</v>
          </cell>
        </row>
        <row r="6583">
          <cell r="A6583" t="str">
            <v>20129</v>
          </cell>
          <cell r="B6583">
            <v>30.91</v>
          </cell>
        </row>
        <row r="6584">
          <cell r="A6584" t="str">
            <v>20130</v>
          </cell>
          <cell r="B6584">
            <v>17.07</v>
          </cell>
        </row>
        <row r="6585">
          <cell r="A6585" t="str">
            <v>20131</v>
          </cell>
          <cell r="B6585">
            <v>21.33</v>
          </cell>
        </row>
        <row r="6586">
          <cell r="A6586" t="str">
            <v>20132</v>
          </cell>
          <cell r="B6586">
            <v>14.34</v>
          </cell>
        </row>
        <row r="6587">
          <cell r="A6587" t="str">
            <v>20133</v>
          </cell>
          <cell r="B6587">
            <v>11.32</v>
          </cell>
        </row>
        <row r="6588">
          <cell r="A6588" t="str">
            <v>20134</v>
          </cell>
          <cell r="B6588">
            <v>21.33</v>
          </cell>
        </row>
        <row r="6589">
          <cell r="A6589" t="str">
            <v>20135</v>
          </cell>
          <cell r="B6589">
            <v>21.33</v>
          </cell>
        </row>
        <row r="6590">
          <cell r="A6590" t="str">
            <v>20136</v>
          </cell>
          <cell r="B6590">
            <v>21.33</v>
          </cell>
        </row>
        <row r="6591">
          <cell r="A6591" t="str">
            <v>20137</v>
          </cell>
          <cell r="B6591">
            <v>21.33</v>
          </cell>
        </row>
        <row r="6592">
          <cell r="A6592" t="str">
            <v>20138</v>
          </cell>
          <cell r="B6592">
            <v>19.809999999999999</v>
          </cell>
        </row>
        <row r="6593">
          <cell r="A6593" t="str">
            <v>20139</v>
          </cell>
          <cell r="B6593">
            <v>15.11</v>
          </cell>
        </row>
        <row r="6594">
          <cell r="A6594" t="str">
            <v>20140</v>
          </cell>
          <cell r="B6594">
            <v>14.34</v>
          </cell>
        </row>
        <row r="6595">
          <cell r="A6595" t="str">
            <v>20141</v>
          </cell>
          <cell r="B6595">
            <v>19.809999999999999</v>
          </cell>
        </row>
        <row r="6596">
          <cell r="A6596" t="str">
            <v>20142</v>
          </cell>
          <cell r="B6596">
            <v>32.979999999999997</v>
          </cell>
        </row>
        <row r="6597">
          <cell r="A6597" t="str">
            <v>20143</v>
          </cell>
          <cell r="B6597">
            <v>32.979999999999997</v>
          </cell>
        </row>
        <row r="6598">
          <cell r="A6598" t="str">
            <v>20144</v>
          </cell>
          <cell r="B6598">
            <v>32.979999999999997</v>
          </cell>
        </row>
        <row r="6599">
          <cell r="A6599" t="str">
            <v>20145</v>
          </cell>
          <cell r="B6599">
            <v>32.979999999999997</v>
          </cell>
        </row>
        <row r="6600">
          <cell r="A6600" t="str">
            <v>20146</v>
          </cell>
          <cell r="B6600">
            <v>32.979999999999997</v>
          </cell>
        </row>
        <row r="6601">
          <cell r="A6601" t="str">
            <v>20147</v>
          </cell>
          <cell r="B6601">
            <v>32.979999999999997</v>
          </cell>
        </row>
        <row r="6602">
          <cell r="A6602" t="str">
            <v>20148</v>
          </cell>
          <cell r="B6602">
            <v>42.73</v>
          </cell>
        </row>
        <row r="6603">
          <cell r="A6603" t="str">
            <v>20149</v>
          </cell>
          <cell r="B6603">
            <v>27.4</v>
          </cell>
        </row>
        <row r="6604">
          <cell r="A6604" t="str">
            <v>20150</v>
          </cell>
          <cell r="B6604">
            <v>21.33</v>
          </cell>
        </row>
        <row r="6605">
          <cell r="A6605" t="str">
            <v>20151</v>
          </cell>
          <cell r="B6605">
            <v>19.809999999999999</v>
          </cell>
        </row>
        <row r="6606">
          <cell r="A6606" t="str">
            <v>20152</v>
          </cell>
          <cell r="B6606">
            <v>19.809999999999999</v>
          </cell>
        </row>
        <row r="6607">
          <cell r="A6607" t="str">
            <v>20153</v>
          </cell>
          <cell r="B6607">
            <v>15.11</v>
          </cell>
        </row>
        <row r="6608">
          <cell r="A6608" t="str">
            <v>20154</v>
          </cell>
          <cell r="B6608">
            <v>126.38</v>
          </cell>
        </row>
        <row r="6609">
          <cell r="A6609" t="str">
            <v>20155</v>
          </cell>
          <cell r="B6609">
            <v>32.979999999999997</v>
          </cell>
        </row>
        <row r="6610">
          <cell r="A6610" t="str">
            <v>30000</v>
          </cell>
          <cell r="B6610">
            <v>11.0776</v>
          </cell>
        </row>
        <row r="6611">
          <cell r="A6611" t="str">
            <v>30001</v>
          </cell>
          <cell r="B6611">
            <v>92.061899999999994</v>
          </cell>
        </row>
        <row r="6612">
          <cell r="A6612" t="str">
            <v>30002</v>
          </cell>
          <cell r="B6612">
            <v>436.0247</v>
          </cell>
        </row>
        <row r="6613">
          <cell r="A6613" t="str">
            <v>30003</v>
          </cell>
          <cell r="B6613">
            <v>50.218600000000002</v>
          </cell>
        </row>
        <row r="6614">
          <cell r="A6614" t="str">
            <v>30004</v>
          </cell>
          <cell r="B6614">
            <v>63.511800000000001</v>
          </cell>
        </row>
        <row r="6615">
          <cell r="A6615" t="str">
            <v>30005</v>
          </cell>
          <cell r="B6615">
            <v>85.667100000000005</v>
          </cell>
        </row>
        <row r="6616">
          <cell r="A6616" t="str">
            <v>30006</v>
          </cell>
          <cell r="B6616">
            <v>115.2075</v>
          </cell>
        </row>
        <row r="6617">
          <cell r="A6617" t="str">
            <v>30007</v>
          </cell>
          <cell r="B6617">
            <v>143.27090000000001</v>
          </cell>
        </row>
        <row r="6618">
          <cell r="A6618" t="str">
            <v>30008</v>
          </cell>
          <cell r="B6618">
            <v>106.4447</v>
          </cell>
        </row>
        <row r="6619">
          <cell r="A6619" t="str">
            <v>30009</v>
          </cell>
          <cell r="B6619">
            <v>95.800200000000004</v>
          </cell>
        </row>
        <row r="6620">
          <cell r="A6620" t="str">
            <v>30010</v>
          </cell>
          <cell r="B6620">
            <v>35.96</v>
          </cell>
        </row>
        <row r="6621">
          <cell r="A6621" t="str">
            <v>30011</v>
          </cell>
          <cell r="B6621">
            <v>35.448399999999999</v>
          </cell>
        </row>
        <row r="6622">
          <cell r="A6622" t="str">
            <v>30012</v>
          </cell>
          <cell r="B6622">
            <v>48.003100000000003</v>
          </cell>
        </row>
        <row r="6623">
          <cell r="A6623" t="str">
            <v>30013</v>
          </cell>
          <cell r="B6623">
            <v>200.97749999999999</v>
          </cell>
        </row>
        <row r="6624">
          <cell r="A6624" t="str">
            <v>30014</v>
          </cell>
          <cell r="B6624">
            <v>180.9727</v>
          </cell>
        </row>
        <row r="6625">
          <cell r="A6625" t="str">
            <v>30015</v>
          </cell>
          <cell r="B6625">
            <v>313.9323</v>
          </cell>
        </row>
        <row r="6626">
          <cell r="A6626" t="str">
            <v>30016</v>
          </cell>
          <cell r="B6626">
            <v>110.97069999999999</v>
          </cell>
        </row>
        <row r="6627">
          <cell r="A6627" t="str">
            <v>30017</v>
          </cell>
          <cell r="B6627">
            <v>129.8502</v>
          </cell>
        </row>
        <row r="6628">
          <cell r="A6628" t="str">
            <v>30018</v>
          </cell>
          <cell r="B6628">
            <v>78.770600000000002</v>
          </cell>
        </row>
        <row r="6629">
          <cell r="A6629" t="str">
            <v>30020</v>
          </cell>
          <cell r="B6629">
            <v>165.09020000000001</v>
          </cell>
        </row>
        <row r="6630">
          <cell r="A6630" t="str">
            <v>30021</v>
          </cell>
          <cell r="B6630">
            <v>504.73669999999998</v>
          </cell>
        </row>
        <row r="6631">
          <cell r="A6631" t="str">
            <v>30022</v>
          </cell>
          <cell r="B6631">
            <v>546.57640000000004</v>
          </cell>
        </row>
        <row r="6632">
          <cell r="A6632" t="str">
            <v>30023</v>
          </cell>
          <cell r="B6632">
            <v>1253.7316000000001</v>
          </cell>
        </row>
        <row r="6633">
          <cell r="A6633" t="str">
            <v>30024</v>
          </cell>
          <cell r="B6633">
            <v>327.94569999999999</v>
          </cell>
        </row>
        <row r="6634">
          <cell r="A6634" t="str">
            <v>30025</v>
          </cell>
          <cell r="B6634">
            <v>99.204400000000007</v>
          </cell>
        </row>
        <row r="6635">
          <cell r="A6635" t="str">
            <v>30026</v>
          </cell>
          <cell r="B6635">
            <v>449.97179999999997</v>
          </cell>
        </row>
        <row r="6636">
          <cell r="A6636" t="str">
            <v>30027</v>
          </cell>
          <cell r="B6636">
            <v>147.14259999999999</v>
          </cell>
        </row>
        <row r="6637">
          <cell r="A6637" t="str">
            <v>30028</v>
          </cell>
          <cell r="B6637">
            <v>638.49810000000002</v>
          </cell>
        </row>
        <row r="6638">
          <cell r="A6638" t="str">
            <v>30029</v>
          </cell>
          <cell r="B6638">
            <v>41.356499999999997</v>
          </cell>
        </row>
        <row r="6639">
          <cell r="A6639" t="str">
            <v>30030</v>
          </cell>
          <cell r="B6639">
            <v>19.8916</v>
          </cell>
        </row>
        <row r="6640">
          <cell r="A6640" t="str">
            <v>30031</v>
          </cell>
          <cell r="B6640">
            <v>31.017399999999999</v>
          </cell>
        </row>
        <row r="6641">
          <cell r="A6641" t="str">
            <v>30032</v>
          </cell>
          <cell r="B6641">
            <v>22.324400000000001</v>
          </cell>
        </row>
        <row r="6642">
          <cell r="A6642" t="str">
            <v>30033</v>
          </cell>
          <cell r="B6642">
            <v>27.1648</v>
          </cell>
        </row>
        <row r="6643">
          <cell r="A6643" t="str">
            <v>30034</v>
          </cell>
          <cell r="B6643">
            <v>8.8238000000000003</v>
          </cell>
        </row>
        <row r="6644">
          <cell r="A6644" t="str">
            <v>30035</v>
          </cell>
          <cell r="B6644">
            <v>10.689399999999999</v>
          </cell>
        </row>
        <row r="6645">
          <cell r="A6645" t="str">
            <v>30036</v>
          </cell>
          <cell r="B6645">
            <v>27.391100000000002</v>
          </cell>
        </row>
        <row r="6646">
          <cell r="A6646" t="str">
            <v>30037</v>
          </cell>
          <cell r="B6646">
            <v>35.081299999999999</v>
          </cell>
        </row>
        <row r="6647">
          <cell r="A6647" t="str">
            <v>30038</v>
          </cell>
          <cell r="B6647">
            <v>10.282299999999999</v>
          </cell>
        </row>
        <row r="6648">
          <cell r="A6648" t="str">
            <v>30039</v>
          </cell>
          <cell r="B6648">
            <v>13.1096</v>
          </cell>
        </row>
        <row r="6649">
          <cell r="A6649" t="str">
            <v>30040</v>
          </cell>
          <cell r="B6649">
            <v>14.7005</v>
          </cell>
        </row>
        <row r="6650">
          <cell r="A6650" t="str">
            <v>30041</v>
          </cell>
          <cell r="B6650">
            <v>16.885400000000001</v>
          </cell>
        </row>
        <row r="6651">
          <cell r="A6651" t="str">
            <v>30042</v>
          </cell>
          <cell r="B6651">
            <v>19.1782</v>
          </cell>
        </row>
        <row r="6652">
          <cell r="A6652" t="str">
            <v>30043</v>
          </cell>
          <cell r="B6652">
            <v>23.9511</v>
          </cell>
        </row>
        <row r="6653">
          <cell r="A6653" t="str">
            <v>30044</v>
          </cell>
          <cell r="B6653">
            <v>5.7096</v>
          </cell>
        </row>
        <row r="6654">
          <cell r="A6654" t="str">
            <v>30045</v>
          </cell>
          <cell r="B6654">
            <v>6.4698000000000002</v>
          </cell>
        </row>
        <row r="6655">
          <cell r="A6655" t="str">
            <v>30046</v>
          </cell>
          <cell r="B6655">
            <v>8.1201000000000008</v>
          </cell>
        </row>
        <row r="6656">
          <cell r="A6656" t="str">
            <v>30047</v>
          </cell>
          <cell r="B6656">
            <v>9.9275000000000002</v>
          </cell>
        </row>
        <row r="6657">
          <cell r="A6657" t="str">
            <v>30048</v>
          </cell>
          <cell r="B6657">
            <v>18.470600000000001</v>
          </cell>
        </row>
        <row r="6658">
          <cell r="A6658" t="str">
            <v>30049</v>
          </cell>
          <cell r="B6658">
            <v>21.2318</v>
          </cell>
        </row>
        <row r="6659">
          <cell r="A6659" t="str">
            <v>30050</v>
          </cell>
          <cell r="B6659">
            <v>29.2288</v>
          </cell>
        </row>
        <row r="6660">
          <cell r="A6660" t="str">
            <v>30051</v>
          </cell>
          <cell r="B6660">
            <v>45.081600000000002</v>
          </cell>
        </row>
        <row r="6661">
          <cell r="A6661" t="str">
            <v>30052</v>
          </cell>
          <cell r="B6661">
            <v>7.0282</v>
          </cell>
        </row>
        <row r="6662">
          <cell r="A6662" t="str">
            <v>30053</v>
          </cell>
          <cell r="B6662">
            <v>8.0345999999999993</v>
          </cell>
        </row>
        <row r="6663">
          <cell r="A6663" t="str">
            <v>30054</v>
          </cell>
          <cell r="B6663">
            <v>11.8521</v>
          </cell>
        </row>
        <row r="6664">
          <cell r="A6664" t="str">
            <v>30055</v>
          </cell>
          <cell r="B6664">
            <v>17.2896</v>
          </cell>
        </row>
        <row r="6665">
          <cell r="A6665" t="str">
            <v>30056</v>
          </cell>
          <cell r="B6665">
            <v>3.6192000000000002</v>
          </cell>
        </row>
        <row r="6666">
          <cell r="A6666" t="str">
            <v>30057</v>
          </cell>
          <cell r="B6666">
            <v>2.2583000000000002</v>
          </cell>
        </row>
        <row r="6667">
          <cell r="A6667" t="str">
            <v>30058</v>
          </cell>
          <cell r="B6667">
            <v>1.4614</v>
          </cell>
        </row>
        <row r="6668">
          <cell r="A6668" t="str">
            <v>30059</v>
          </cell>
          <cell r="B6668">
            <v>2.9228000000000001</v>
          </cell>
        </row>
        <row r="6669">
          <cell r="A6669" t="str">
            <v>30060</v>
          </cell>
          <cell r="B6669">
            <v>1.4633</v>
          </cell>
        </row>
        <row r="6670">
          <cell r="A6670" t="str">
            <v>30061</v>
          </cell>
          <cell r="B6670">
            <v>1.27</v>
          </cell>
        </row>
        <row r="6671">
          <cell r="A6671" t="str">
            <v>30062</v>
          </cell>
          <cell r="B6671">
            <v>2.2341000000000002</v>
          </cell>
        </row>
        <row r="6672">
          <cell r="A6672" t="str">
            <v>30063</v>
          </cell>
          <cell r="B6672">
            <v>32.168399999999998</v>
          </cell>
        </row>
        <row r="6673">
          <cell r="A6673" t="str">
            <v>30064</v>
          </cell>
          <cell r="B6673">
            <v>45.6267</v>
          </cell>
        </row>
        <row r="6674">
          <cell r="A6674" t="str">
            <v>30065</v>
          </cell>
          <cell r="B6674">
            <v>81.838899999999995</v>
          </cell>
        </row>
        <row r="6675">
          <cell r="A6675" t="str">
            <v>30066</v>
          </cell>
          <cell r="B6675">
            <v>11.745799999999999</v>
          </cell>
        </row>
        <row r="6676">
          <cell r="A6676" t="str">
            <v>30067</v>
          </cell>
          <cell r="B6676">
            <v>8.4847000000000001</v>
          </cell>
        </row>
        <row r="6677">
          <cell r="A6677" t="str">
            <v>30068</v>
          </cell>
          <cell r="B6677">
            <v>7.5393999999999997</v>
          </cell>
        </row>
        <row r="6678">
          <cell r="A6678" t="str">
            <v>30069</v>
          </cell>
          <cell r="B6678">
            <v>7.0305</v>
          </cell>
        </row>
        <row r="6679">
          <cell r="A6679" t="str">
            <v>30070</v>
          </cell>
          <cell r="B6679">
            <v>6.8122999999999996</v>
          </cell>
        </row>
        <row r="6680">
          <cell r="A6680" t="str">
            <v>30071</v>
          </cell>
          <cell r="B6680">
            <v>4.66</v>
          </cell>
        </row>
        <row r="6681">
          <cell r="A6681" t="str">
            <v>30072</v>
          </cell>
          <cell r="B6681">
            <v>4.8311999999999999</v>
          </cell>
        </row>
        <row r="6682">
          <cell r="A6682" t="str">
            <v>30073</v>
          </cell>
          <cell r="B6682">
            <v>3.9792999999999998</v>
          </cell>
        </row>
        <row r="6683">
          <cell r="A6683" t="str">
            <v>30074</v>
          </cell>
          <cell r="B6683">
            <v>9.4338999999999995</v>
          </cell>
        </row>
        <row r="6684">
          <cell r="A6684" t="str">
            <v>30075</v>
          </cell>
          <cell r="B6684">
            <v>6.5254000000000003</v>
          </cell>
        </row>
        <row r="6685">
          <cell r="A6685" t="str">
            <v>30076</v>
          </cell>
          <cell r="B6685">
            <v>5.5800999999999998</v>
          </cell>
        </row>
        <row r="6686">
          <cell r="A6686" t="str">
            <v>30077</v>
          </cell>
          <cell r="B6686">
            <v>5.0712000000000002</v>
          </cell>
        </row>
        <row r="6687">
          <cell r="A6687" t="str">
            <v>30078</v>
          </cell>
          <cell r="B6687">
            <v>4.8529999999999998</v>
          </cell>
        </row>
        <row r="6688">
          <cell r="A6688" t="str">
            <v>30079</v>
          </cell>
          <cell r="B6688">
            <v>3.0779999999999998</v>
          </cell>
        </row>
        <row r="6689">
          <cell r="A6689" t="str">
            <v>30080</v>
          </cell>
          <cell r="B6689">
            <v>3.4108000000000001</v>
          </cell>
        </row>
        <row r="6690">
          <cell r="A6690" t="str">
            <v>30081</v>
          </cell>
          <cell r="B6690">
            <v>2.7286000000000001</v>
          </cell>
        </row>
        <row r="6691">
          <cell r="A6691" t="str">
            <v>30082</v>
          </cell>
          <cell r="B6691">
            <v>42.333599999999997</v>
          </cell>
        </row>
        <row r="6692">
          <cell r="A6692" t="str">
            <v>30083</v>
          </cell>
          <cell r="B6692">
            <v>0.80300000000000005</v>
          </cell>
        </row>
        <row r="6693">
          <cell r="A6693" t="str">
            <v>30084</v>
          </cell>
          <cell r="B6693">
            <v>279.3091</v>
          </cell>
        </row>
        <row r="6694">
          <cell r="A6694" t="str">
            <v>30085</v>
          </cell>
          <cell r="B6694">
            <v>341.51749999999998</v>
          </cell>
        </row>
        <row r="6695">
          <cell r="A6695" t="str">
            <v>30086</v>
          </cell>
          <cell r="B6695">
            <v>21.801100000000002</v>
          </cell>
        </row>
        <row r="6696">
          <cell r="A6696" t="str">
            <v>30087</v>
          </cell>
          <cell r="B6696">
            <v>32.194600000000001</v>
          </cell>
        </row>
        <row r="6697">
          <cell r="A6697" t="str">
            <v>30088</v>
          </cell>
          <cell r="B6697">
            <v>23.087800000000001</v>
          </cell>
        </row>
        <row r="6698">
          <cell r="A6698" t="str">
            <v>30089</v>
          </cell>
          <cell r="B6698">
            <v>28.894200000000001</v>
          </cell>
        </row>
        <row r="6699">
          <cell r="A6699" t="str">
            <v>30090</v>
          </cell>
          <cell r="B6699">
            <v>66.465900000000005</v>
          </cell>
        </row>
        <row r="6700">
          <cell r="A6700" t="str">
            <v>30091</v>
          </cell>
          <cell r="B6700">
            <v>72.320300000000003</v>
          </cell>
        </row>
        <row r="6701">
          <cell r="A6701" t="str">
            <v>30092</v>
          </cell>
          <cell r="B6701">
            <v>105.0141</v>
          </cell>
        </row>
        <row r="6702">
          <cell r="A6702" t="str">
            <v>30093</v>
          </cell>
          <cell r="B6702">
            <v>137.95009999999999</v>
          </cell>
        </row>
        <row r="6703">
          <cell r="A6703" t="str">
            <v>30095</v>
          </cell>
          <cell r="B6703">
            <v>29.994599999999998</v>
          </cell>
        </row>
        <row r="6704">
          <cell r="A6704" t="str">
            <v>30096</v>
          </cell>
          <cell r="B6704">
            <v>77.894599999999997</v>
          </cell>
        </row>
        <row r="6705">
          <cell r="A6705" t="str">
            <v>30097</v>
          </cell>
          <cell r="B6705">
            <v>17.276900000000001</v>
          </cell>
        </row>
        <row r="6706">
          <cell r="A6706" t="str">
            <v>30098</v>
          </cell>
          <cell r="B6706">
            <v>30.691400000000002</v>
          </cell>
        </row>
        <row r="6707">
          <cell r="A6707" t="str">
            <v>30099</v>
          </cell>
          <cell r="B6707">
            <v>6.4889999999999999</v>
          </cell>
        </row>
        <row r="6708">
          <cell r="A6708" t="str">
            <v>30100</v>
          </cell>
          <cell r="B6708">
            <v>8</v>
          </cell>
        </row>
        <row r="6709">
          <cell r="A6709" t="str">
            <v>30101</v>
          </cell>
          <cell r="B6709">
            <v>20</v>
          </cell>
        </row>
        <row r="6710">
          <cell r="A6710" t="str">
            <v>30104</v>
          </cell>
          <cell r="B6710">
            <v>0.4874</v>
          </cell>
        </row>
        <row r="6711">
          <cell r="A6711" t="str">
            <v>30105</v>
          </cell>
          <cell r="B6711">
            <v>14.777699999999999</v>
          </cell>
        </row>
        <row r="6712">
          <cell r="A6712" t="str">
            <v>30106</v>
          </cell>
          <cell r="B6712">
            <v>99.284599999999998</v>
          </cell>
        </row>
        <row r="6713">
          <cell r="A6713" t="str">
            <v>30107</v>
          </cell>
          <cell r="B6713">
            <v>124.1058</v>
          </cell>
        </row>
        <row r="6714">
          <cell r="A6714" t="str">
            <v>30108</v>
          </cell>
          <cell r="B6714">
            <v>167.72020000000001</v>
          </cell>
        </row>
        <row r="6715">
          <cell r="A6715" t="str">
            <v>30109</v>
          </cell>
          <cell r="B6715">
            <v>280.77850000000001</v>
          </cell>
        </row>
        <row r="6716">
          <cell r="A6716" t="str">
            <v>30110</v>
          </cell>
          <cell r="B6716">
            <v>374.34930000000003</v>
          </cell>
        </row>
        <row r="6717">
          <cell r="A6717" t="str">
            <v>30111</v>
          </cell>
          <cell r="B6717">
            <v>486.78070000000002</v>
          </cell>
        </row>
        <row r="6718">
          <cell r="A6718" t="str">
            <v>30112</v>
          </cell>
          <cell r="B6718">
            <v>37.8752</v>
          </cell>
        </row>
        <row r="6719">
          <cell r="A6719" t="str">
            <v>30113</v>
          </cell>
          <cell r="B6719">
            <v>51.027900000000002</v>
          </cell>
        </row>
        <row r="6720">
          <cell r="A6720" t="str">
            <v>30114</v>
          </cell>
          <cell r="B6720">
            <v>79.358599999999996</v>
          </cell>
        </row>
        <row r="6721">
          <cell r="A6721" t="str">
            <v>30115</v>
          </cell>
          <cell r="B6721">
            <v>144.90090000000001</v>
          </cell>
        </row>
        <row r="6722">
          <cell r="A6722" t="str">
            <v>30116</v>
          </cell>
          <cell r="B6722">
            <v>160.66929999999999</v>
          </cell>
        </row>
        <row r="6723">
          <cell r="A6723" t="str">
            <v>30117</v>
          </cell>
          <cell r="B6723">
            <v>234.94069999999999</v>
          </cell>
        </row>
        <row r="6724">
          <cell r="A6724" t="str">
            <v>30118</v>
          </cell>
          <cell r="B6724">
            <v>290.0806</v>
          </cell>
        </row>
        <row r="6725">
          <cell r="A6725" t="str">
            <v>30119</v>
          </cell>
          <cell r="B6725">
            <v>195.5806</v>
          </cell>
        </row>
        <row r="6726">
          <cell r="A6726" t="str">
            <v>30120</v>
          </cell>
          <cell r="B6726">
            <v>118.369</v>
          </cell>
        </row>
        <row r="6727">
          <cell r="A6727" t="str">
            <v>30121</v>
          </cell>
          <cell r="B6727">
            <v>111.72410000000001</v>
          </cell>
        </row>
        <row r="6728">
          <cell r="A6728" t="str">
            <v>30122</v>
          </cell>
          <cell r="B6728">
            <v>72.661199999999994</v>
          </cell>
        </row>
        <row r="6729">
          <cell r="A6729" t="str">
            <v>30123</v>
          </cell>
          <cell r="B6729">
            <v>169.41069999999999</v>
          </cell>
        </row>
        <row r="6730">
          <cell r="A6730" t="str">
            <v>30125</v>
          </cell>
          <cell r="B6730">
            <v>807.18259999999998</v>
          </cell>
        </row>
        <row r="6731">
          <cell r="A6731" t="str">
            <v>30126</v>
          </cell>
          <cell r="B6731">
            <v>907.36540000000002</v>
          </cell>
        </row>
        <row r="6732">
          <cell r="A6732" t="str">
            <v>30127</v>
          </cell>
          <cell r="B6732">
            <v>2367.3233</v>
          </cell>
        </row>
        <row r="6733">
          <cell r="A6733" t="str">
            <v>30128</v>
          </cell>
          <cell r="B6733">
            <v>278.97930000000002</v>
          </cell>
        </row>
        <row r="6734">
          <cell r="A6734" t="str">
            <v>30129</v>
          </cell>
          <cell r="B6734">
            <v>775.43179999999995</v>
          </cell>
        </row>
        <row r="6735">
          <cell r="A6735" t="str">
            <v>30130</v>
          </cell>
          <cell r="B6735">
            <v>2482.9317999999998</v>
          </cell>
        </row>
        <row r="6736">
          <cell r="A6736" t="str">
            <v>30131</v>
          </cell>
          <cell r="B6736">
            <v>720.33180000000004</v>
          </cell>
        </row>
        <row r="6737">
          <cell r="A6737" t="str">
            <v>30132</v>
          </cell>
          <cell r="B6737">
            <v>1211.6318000000001</v>
          </cell>
        </row>
        <row r="6738">
          <cell r="A6738" t="str">
            <v>30133</v>
          </cell>
          <cell r="B6738">
            <v>1601.6318000000001</v>
          </cell>
        </row>
        <row r="6739">
          <cell r="A6739" t="str">
            <v>30134</v>
          </cell>
          <cell r="B6739">
            <v>643.21019999999999</v>
          </cell>
        </row>
        <row r="6740">
          <cell r="A6740" t="str">
            <v>30135</v>
          </cell>
          <cell r="B6740">
            <v>601.32420000000002</v>
          </cell>
        </row>
        <row r="6741">
          <cell r="A6741" t="str">
            <v>30136</v>
          </cell>
          <cell r="B6741">
            <v>564.33019999999999</v>
          </cell>
        </row>
        <row r="6742">
          <cell r="A6742" t="str">
            <v>30137</v>
          </cell>
          <cell r="B6742">
            <v>506.1062</v>
          </cell>
        </row>
        <row r="6743">
          <cell r="A6743" t="str">
            <v>30138</v>
          </cell>
          <cell r="B6743">
            <v>476.90019999999998</v>
          </cell>
        </row>
        <row r="6744">
          <cell r="A6744" t="str">
            <v>30139</v>
          </cell>
          <cell r="B6744">
            <v>450.88819999999998</v>
          </cell>
        </row>
        <row r="6745">
          <cell r="A6745" t="str">
            <v>30140</v>
          </cell>
          <cell r="B6745">
            <v>433.10019999999997</v>
          </cell>
        </row>
        <row r="6746">
          <cell r="A6746" t="str">
            <v>30141</v>
          </cell>
          <cell r="B6746">
            <v>409.06619999999998</v>
          </cell>
        </row>
        <row r="6747">
          <cell r="A6747" t="str">
            <v>30142</v>
          </cell>
          <cell r="B6747">
            <v>449.89019999999999</v>
          </cell>
        </row>
        <row r="6748">
          <cell r="A6748" t="str">
            <v>30143</v>
          </cell>
          <cell r="B6748">
            <v>414.69819999999999</v>
          </cell>
        </row>
        <row r="6749">
          <cell r="A6749" t="str">
            <v>30144</v>
          </cell>
          <cell r="B6749">
            <v>562.91819999999996</v>
          </cell>
        </row>
        <row r="6750">
          <cell r="A6750" t="str">
            <v>30145</v>
          </cell>
          <cell r="B6750">
            <v>519.9402</v>
          </cell>
        </row>
        <row r="6751">
          <cell r="A6751" t="str">
            <v>30146</v>
          </cell>
          <cell r="B6751">
            <v>828.67219999999998</v>
          </cell>
        </row>
        <row r="6752">
          <cell r="A6752" t="str">
            <v>30147</v>
          </cell>
          <cell r="B6752">
            <v>495.13220000000001</v>
          </cell>
        </row>
        <row r="6753">
          <cell r="A6753" t="str">
            <v>30148</v>
          </cell>
          <cell r="B6753">
            <v>401.5462</v>
          </cell>
        </row>
        <row r="6754">
          <cell r="A6754" t="str">
            <v>30149</v>
          </cell>
          <cell r="B6754">
            <v>358.25220000000002</v>
          </cell>
        </row>
        <row r="6755">
          <cell r="A6755" t="str">
            <v>30150</v>
          </cell>
          <cell r="B6755">
            <v>334.87220000000002</v>
          </cell>
        </row>
        <row r="6756">
          <cell r="A6756" t="str">
            <v>30151</v>
          </cell>
          <cell r="B6756">
            <v>395.10820000000001</v>
          </cell>
        </row>
        <row r="6757">
          <cell r="A6757" t="str">
            <v>30152</v>
          </cell>
          <cell r="B6757">
            <v>428.43619999999999</v>
          </cell>
        </row>
        <row r="6758">
          <cell r="A6758" t="str">
            <v>30153</v>
          </cell>
          <cell r="B6758">
            <v>409.4402</v>
          </cell>
        </row>
        <row r="6759">
          <cell r="A6759" t="str">
            <v>30154</v>
          </cell>
          <cell r="B6759">
            <v>422.43419999999998</v>
          </cell>
        </row>
        <row r="6760">
          <cell r="A6760" t="str">
            <v>30155</v>
          </cell>
          <cell r="B6760">
            <v>443.00420000000003</v>
          </cell>
        </row>
        <row r="6761">
          <cell r="A6761" t="str">
            <v>30156</v>
          </cell>
          <cell r="B6761">
            <v>542.92219999999998</v>
          </cell>
        </row>
        <row r="6762">
          <cell r="A6762" t="str">
            <v>30157</v>
          </cell>
          <cell r="B6762">
            <v>434.98219999999998</v>
          </cell>
        </row>
        <row r="6763">
          <cell r="A6763" t="str">
            <v>30158</v>
          </cell>
          <cell r="B6763">
            <v>392.97219999999999</v>
          </cell>
        </row>
        <row r="6764">
          <cell r="A6764" t="str">
            <v>30159</v>
          </cell>
          <cell r="B6764">
            <v>723.06719999999996</v>
          </cell>
        </row>
        <row r="6765">
          <cell r="A6765" t="str">
            <v>30160</v>
          </cell>
          <cell r="B6765">
            <v>519.0249</v>
          </cell>
        </row>
        <row r="6766">
          <cell r="A6766" t="str">
            <v>30161</v>
          </cell>
          <cell r="B6766">
            <v>481.27449999999999</v>
          </cell>
        </row>
        <row r="6767">
          <cell r="A6767" t="str">
            <v>30162</v>
          </cell>
          <cell r="B6767">
            <v>448.26850000000002</v>
          </cell>
        </row>
        <row r="6768">
          <cell r="A6768" t="str">
            <v>30163</v>
          </cell>
          <cell r="B6768">
            <v>398.16809999999998</v>
          </cell>
        </row>
        <row r="6769">
          <cell r="A6769" t="str">
            <v>30164</v>
          </cell>
          <cell r="B6769">
            <v>377.08569999999997</v>
          </cell>
        </row>
        <row r="6770">
          <cell r="A6770" t="str">
            <v>30165</v>
          </cell>
          <cell r="B6770">
            <v>359.19729999999998</v>
          </cell>
        </row>
        <row r="6771">
          <cell r="A6771" t="str">
            <v>30166</v>
          </cell>
          <cell r="B6771">
            <v>348.7944</v>
          </cell>
        </row>
        <row r="6772">
          <cell r="A6772" t="str">
            <v>30167</v>
          </cell>
          <cell r="B6772">
            <v>341.00760000000002</v>
          </cell>
        </row>
        <row r="6773">
          <cell r="A6773" t="str">
            <v>30168</v>
          </cell>
          <cell r="B6773">
            <v>341.95209999999997</v>
          </cell>
        </row>
        <row r="6774">
          <cell r="A6774" t="str">
            <v>30169</v>
          </cell>
          <cell r="B6774">
            <v>314.88369999999998</v>
          </cell>
        </row>
        <row r="6775">
          <cell r="A6775" t="str">
            <v>30170</v>
          </cell>
          <cell r="B6775">
            <v>495.59809999999999</v>
          </cell>
        </row>
        <row r="6776">
          <cell r="A6776" t="str">
            <v>30171</v>
          </cell>
          <cell r="B6776">
            <v>476.99099999999999</v>
          </cell>
        </row>
        <row r="6777">
          <cell r="A6777" t="str">
            <v>30172</v>
          </cell>
          <cell r="B6777">
            <v>728.85770000000002</v>
          </cell>
        </row>
        <row r="6778">
          <cell r="A6778" t="str">
            <v>30173</v>
          </cell>
          <cell r="B6778">
            <v>357.46640000000002</v>
          </cell>
        </row>
        <row r="6779">
          <cell r="A6779" t="str">
            <v>30174</v>
          </cell>
          <cell r="B6779">
            <v>396.73540000000003</v>
          </cell>
        </row>
        <row r="6780">
          <cell r="A6780" t="str">
            <v>30175</v>
          </cell>
          <cell r="B6780">
            <v>324.10559999999998</v>
          </cell>
        </row>
        <row r="6781">
          <cell r="A6781" t="str">
            <v>30176</v>
          </cell>
          <cell r="B6781">
            <v>379.07049999999998</v>
          </cell>
        </row>
        <row r="6782">
          <cell r="A6782" t="str">
            <v>30177</v>
          </cell>
          <cell r="B6782">
            <v>301.73169999999999</v>
          </cell>
        </row>
        <row r="6783">
          <cell r="A6783" t="str">
            <v>30178</v>
          </cell>
          <cell r="B6783">
            <v>273.3664</v>
          </cell>
        </row>
        <row r="6784">
          <cell r="A6784" t="str">
            <v>30179</v>
          </cell>
          <cell r="B6784">
            <v>266.81360000000001</v>
          </cell>
        </row>
        <row r="6785">
          <cell r="A6785" t="str">
            <v>30180</v>
          </cell>
          <cell r="B6785">
            <v>346.69369999999998</v>
          </cell>
        </row>
        <row r="6786">
          <cell r="A6786" t="str">
            <v>30181</v>
          </cell>
          <cell r="B6786">
            <v>336.74529999999999</v>
          </cell>
        </row>
        <row r="6787">
          <cell r="A6787" t="str">
            <v>30182</v>
          </cell>
          <cell r="B6787">
            <v>325.13440000000003</v>
          </cell>
        </row>
        <row r="6788">
          <cell r="A6788" t="str">
            <v>30183</v>
          </cell>
          <cell r="B6788">
            <v>328.67559999999997</v>
          </cell>
        </row>
        <row r="6789">
          <cell r="A6789" t="str">
            <v>30184</v>
          </cell>
          <cell r="B6789">
            <v>391.19290000000001</v>
          </cell>
        </row>
        <row r="6790">
          <cell r="A6790" t="str">
            <v>30185</v>
          </cell>
          <cell r="B6790">
            <v>426.8605</v>
          </cell>
        </row>
        <row r="6791">
          <cell r="A6791" t="str">
            <v>30186</v>
          </cell>
          <cell r="B6791">
            <v>335.16770000000002</v>
          </cell>
        </row>
        <row r="6792">
          <cell r="A6792" t="str">
            <v>30187</v>
          </cell>
          <cell r="B6792">
            <v>308.66640000000001</v>
          </cell>
        </row>
        <row r="6793">
          <cell r="A6793" t="str">
            <v>30188</v>
          </cell>
          <cell r="B6793">
            <v>183.3117</v>
          </cell>
        </row>
        <row r="6794">
          <cell r="A6794" t="str">
            <v>30196</v>
          </cell>
          <cell r="B6794">
            <v>634.67830000000004</v>
          </cell>
        </row>
        <row r="6795">
          <cell r="A6795" t="str">
            <v>30197</v>
          </cell>
          <cell r="B6795">
            <v>50.018999999999998</v>
          </cell>
        </row>
        <row r="6796">
          <cell r="A6796" t="str">
            <v>30198</v>
          </cell>
          <cell r="B6796">
            <v>15.244400000000001</v>
          </cell>
        </row>
        <row r="6797">
          <cell r="A6797" t="str">
            <v>30199</v>
          </cell>
          <cell r="B6797">
            <v>157.55840000000001</v>
          </cell>
        </row>
        <row r="6798">
          <cell r="A6798" t="str">
            <v>30200</v>
          </cell>
          <cell r="B6798">
            <v>63.0944</v>
          </cell>
        </row>
        <row r="6799">
          <cell r="A6799" t="str">
            <v>30201</v>
          </cell>
          <cell r="B6799">
            <v>606.03589999999997</v>
          </cell>
        </row>
        <row r="6800">
          <cell r="A6800" t="str">
            <v>30202</v>
          </cell>
          <cell r="B6800">
            <v>136.45769999999999</v>
          </cell>
        </row>
        <row r="6801">
          <cell r="A6801" t="str">
            <v>30203</v>
          </cell>
          <cell r="B6801">
            <v>14.1938</v>
          </cell>
        </row>
        <row r="6802">
          <cell r="A6802" t="str">
            <v>30204</v>
          </cell>
          <cell r="B6802">
            <v>13.2758</v>
          </cell>
        </row>
        <row r="6803">
          <cell r="A6803" t="str">
            <v>30205</v>
          </cell>
          <cell r="B6803">
            <v>143.95009999999999</v>
          </cell>
        </row>
        <row r="6804">
          <cell r="A6804" t="str">
            <v>30207</v>
          </cell>
          <cell r="B6804">
            <v>30.753799999999998</v>
          </cell>
        </row>
        <row r="6805">
          <cell r="A6805" t="str">
            <v>30208</v>
          </cell>
          <cell r="B6805">
            <v>336.19330000000002</v>
          </cell>
        </row>
        <row r="6806">
          <cell r="A6806" t="str">
            <v>30209</v>
          </cell>
          <cell r="B6806">
            <v>340.03359999999998</v>
          </cell>
        </row>
        <row r="6807">
          <cell r="A6807" t="str">
            <v>30210</v>
          </cell>
          <cell r="B6807">
            <v>311.9796</v>
          </cell>
        </row>
        <row r="6808">
          <cell r="A6808" t="str">
            <v>30224</v>
          </cell>
          <cell r="B6808">
            <v>183.04669999999999</v>
          </cell>
        </row>
        <row r="6809">
          <cell r="A6809" t="str">
            <v>30225</v>
          </cell>
          <cell r="B6809">
            <v>281.69799999999998</v>
          </cell>
        </row>
        <row r="6810">
          <cell r="A6810" t="str">
            <v>30226</v>
          </cell>
          <cell r="B6810">
            <v>211.0421</v>
          </cell>
        </row>
        <row r="6811">
          <cell r="A6811" t="str">
            <v>30227</v>
          </cell>
          <cell r="B6811">
            <v>322.91199999999998</v>
          </cell>
        </row>
        <row r="6812">
          <cell r="A6812" t="str">
            <v>30228</v>
          </cell>
          <cell r="B6812">
            <v>240.11439999999999</v>
          </cell>
        </row>
        <row r="6813">
          <cell r="A6813" t="str">
            <v>30229</v>
          </cell>
          <cell r="B6813">
            <v>367.68090000000001</v>
          </cell>
        </row>
        <row r="6814">
          <cell r="A6814" t="str">
            <v>30230</v>
          </cell>
          <cell r="B6814">
            <v>304.36020000000002</v>
          </cell>
        </row>
        <row r="6815">
          <cell r="A6815" t="str">
            <v>30231</v>
          </cell>
          <cell r="B6815">
            <v>465.40960000000001</v>
          </cell>
        </row>
        <row r="6816">
          <cell r="A6816" t="str">
            <v>30232</v>
          </cell>
          <cell r="B6816">
            <v>375.4255</v>
          </cell>
        </row>
        <row r="6817">
          <cell r="A6817" t="str">
            <v>30233</v>
          </cell>
          <cell r="B6817">
            <v>574.31799999999998</v>
          </cell>
        </row>
        <row r="6818">
          <cell r="A6818" t="str">
            <v>30234</v>
          </cell>
          <cell r="B6818">
            <v>119.98399999999999</v>
          </cell>
        </row>
        <row r="6819">
          <cell r="A6819" t="str">
            <v>30235</v>
          </cell>
          <cell r="B6819">
            <v>232.63050000000001</v>
          </cell>
        </row>
        <row r="6820">
          <cell r="A6820" t="str">
            <v>30237</v>
          </cell>
          <cell r="B6820">
            <v>311.50459999999998</v>
          </cell>
        </row>
        <row r="6821">
          <cell r="A6821" t="str">
            <v>30238</v>
          </cell>
          <cell r="B6821">
            <v>341.6918</v>
          </cell>
        </row>
        <row r="6822">
          <cell r="A6822" t="str">
            <v>30239</v>
          </cell>
          <cell r="B6822">
            <v>658.81359999999995</v>
          </cell>
        </row>
        <row r="6823">
          <cell r="A6823" t="str">
            <v>30240</v>
          </cell>
          <cell r="B6823">
            <v>759.94759999999997</v>
          </cell>
        </row>
        <row r="6824">
          <cell r="A6824" t="str">
            <v>30241</v>
          </cell>
          <cell r="B6824">
            <v>131.82419999999999</v>
          </cell>
        </row>
        <row r="6825">
          <cell r="A6825" t="str">
            <v>30242</v>
          </cell>
          <cell r="B6825">
            <v>224.1011</v>
          </cell>
        </row>
        <row r="6826">
          <cell r="A6826" t="str">
            <v>30243</v>
          </cell>
          <cell r="B6826">
            <v>585.7568</v>
          </cell>
        </row>
        <row r="6827">
          <cell r="A6827" t="str">
            <v>30244</v>
          </cell>
          <cell r="B6827">
            <v>133.88220000000001</v>
          </cell>
        </row>
        <row r="6828">
          <cell r="A6828" t="str">
            <v>30245</v>
          </cell>
          <cell r="B6828">
            <v>285.03199999999998</v>
          </cell>
        </row>
        <row r="6829">
          <cell r="A6829" t="str">
            <v>30246</v>
          </cell>
          <cell r="B6829">
            <v>304.94729999999998</v>
          </cell>
        </row>
        <row r="6830">
          <cell r="A6830" t="str">
            <v>30247</v>
          </cell>
          <cell r="B6830">
            <v>326.81240000000003</v>
          </cell>
        </row>
        <row r="6831">
          <cell r="A6831" t="str">
            <v>30248</v>
          </cell>
          <cell r="B6831">
            <v>344.70819999999998</v>
          </cell>
        </row>
        <row r="6832">
          <cell r="A6832" t="str">
            <v>30249</v>
          </cell>
          <cell r="B6832">
            <v>371.08210000000003</v>
          </cell>
        </row>
        <row r="6833">
          <cell r="A6833" t="str">
            <v>30250</v>
          </cell>
          <cell r="B6833">
            <v>380.25670000000002</v>
          </cell>
        </row>
        <row r="6834">
          <cell r="A6834" t="str">
            <v>30251</v>
          </cell>
          <cell r="B6834">
            <v>243.38030000000001</v>
          </cell>
        </row>
        <row r="6835">
          <cell r="A6835" t="str">
            <v>30252</v>
          </cell>
          <cell r="B6835">
            <v>47.985399999999998</v>
          </cell>
        </row>
        <row r="6836">
          <cell r="A6836" t="str">
            <v>30253</v>
          </cell>
          <cell r="B6836">
            <v>57.2256</v>
          </cell>
        </row>
        <row r="6837">
          <cell r="A6837" t="str">
            <v>30254</v>
          </cell>
          <cell r="B6837">
            <v>73.031899999999993</v>
          </cell>
        </row>
        <row r="6838">
          <cell r="A6838" t="str">
            <v>30255</v>
          </cell>
          <cell r="B6838">
            <v>87.917500000000004</v>
          </cell>
        </row>
        <row r="6839">
          <cell r="A6839" t="str">
            <v>30256</v>
          </cell>
          <cell r="B6839">
            <v>101.7533</v>
          </cell>
        </row>
        <row r="6840">
          <cell r="A6840" t="str">
            <v>30257</v>
          </cell>
          <cell r="B6840">
            <v>43.045400000000001</v>
          </cell>
        </row>
        <row r="6841">
          <cell r="A6841" t="str">
            <v>30258</v>
          </cell>
          <cell r="B6841">
            <v>84.005099999999999</v>
          </cell>
        </row>
        <row r="6842">
          <cell r="A6842" t="str">
            <v>30259</v>
          </cell>
          <cell r="B6842">
            <v>87.671700000000001</v>
          </cell>
        </row>
        <row r="6843">
          <cell r="A6843" t="str">
            <v>30260</v>
          </cell>
          <cell r="B6843">
            <v>105.9487</v>
          </cell>
        </row>
        <row r="6844">
          <cell r="A6844" t="str">
            <v>30261</v>
          </cell>
          <cell r="B6844">
            <v>117.01560000000001</v>
          </cell>
        </row>
        <row r="6845">
          <cell r="A6845" t="str">
            <v>30262</v>
          </cell>
          <cell r="B6845">
            <v>155.58519999999999</v>
          </cell>
        </row>
        <row r="6846">
          <cell r="A6846" t="str">
            <v>30263</v>
          </cell>
          <cell r="B6846">
            <v>73.656499999999994</v>
          </cell>
        </row>
        <row r="6847">
          <cell r="A6847" t="str">
            <v>30264</v>
          </cell>
          <cell r="B6847">
            <v>85.579300000000003</v>
          </cell>
        </row>
        <row r="6848">
          <cell r="A6848" t="str">
            <v>30265</v>
          </cell>
          <cell r="B6848">
            <v>95.644400000000005</v>
          </cell>
        </row>
        <row r="6849">
          <cell r="A6849" t="str">
            <v>30266</v>
          </cell>
          <cell r="B6849">
            <v>106.57429999999999</v>
          </cell>
        </row>
        <row r="6850">
          <cell r="A6850" t="str">
            <v>30267</v>
          </cell>
          <cell r="B6850">
            <v>140.76390000000001</v>
          </cell>
        </row>
        <row r="6851">
          <cell r="A6851" t="str">
            <v>30268</v>
          </cell>
          <cell r="B6851">
            <v>64.346900000000005</v>
          </cell>
        </row>
        <row r="6852">
          <cell r="A6852" t="str">
            <v>30269</v>
          </cell>
          <cell r="B6852">
            <v>64.730400000000003</v>
          </cell>
        </row>
        <row r="6853">
          <cell r="A6853" t="str">
            <v>30270</v>
          </cell>
          <cell r="B6853">
            <v>65.318100000000001</v>
          </cell>
        </row>
        <row r="6854">
          <cell r="A6854" t="str">
            <v>30271</v>
          </cell>
          <cell r="B6854">
            <v>67.722200000000001</v>
          </cell>
        </row>
        <row r="6855">
          <cell r="A6855" t="str">
            <v>30272</v>
          </cell>
          <cell r="B6855">
            <v>78.132999999999996</v>
          </cell>
        </row>
        <row r="6856">
          <cell r="A6856" t="str">
            <v>30273</v>
          </cell>
          <cell r="B6856">
            <v>6.0780000000000003</v>
          </cell>
        </row>
        <row r="6857">
          <cell r="A6857" t="str">
            <v>30274</v>
          </cell>
          <cell r="B6857">
            <v>3.6922999999999999</v>
          </cell>
        </row>
        <row r="6858">
          <cell r="A6858" t="str">
            <v>30275</v>
          </cell>
          <cell r="B6858">
            <v>75.115700000000004</v>
          </cell>
        </row>
        <row r="6859">
          <cell r="A6859" t="str">
            <v>30276</v>
          </cell>
          <cell r="B6859">
            <v>464.01260000000002</v>
          </cell>
        </row>
        <row r="6860">
          <cell r="A6860" t="str">
            <v>30277</v>
          </cell>
          <cell r="B6860">
            <v>505.79300000000001</v>
          </cell>
        </row>
        <row r="6861">
          <cell r="A6861" t="str">
            <v>30278</v>
          </cell>
          <cell r="B6861">
            <v>523.68880000000001</v>
          </cell>
        </row>
        <row r="6862">
          <cell r="A6862" t="str">
            <v>30279</v>
          </cell>
          <cell r="B6862">
            <v>404.2586</v>
          </cell>
        </row>
        <row r="6863">
          <cell r="A6863" t="str">
            <v>30280</v>
          </cell>
          <cell r="B6863">
            <v>31.3</v>
          </cell>
        </row>
        <row r="6864">
          <cell r="A6864" t="str">
            <v>30281</v>
          </cell>
          <cell r="B6864">
            <v>57.431199999999997</v>
          </cell>
        </row>
        <row r="6865">
          <cell r="A6865" t="str">
            <v>30282</v>
          </cell>
          <cell r="B6865">
            <v>64.779300000000006</v>
          </cell>
        </row>
        <row r="6866">
          <cell r="A6866" t="str">
            <v>30283</v>
          </cell>
          <cell r="B6866">
            <v>74.531899999999993</v>
          </cell>
        </row>
        <row r="6867">
          <cell r="A6867" t="str">
            <v>30284</v>
          </cell>
          <cell r="B6867">
            <v>87.340900000000005</v>
          </cell>
        </row>
        <row r="6868">
          <cell r="A6868" t="str">
            <v>30285</v>
          </cell>
          <cell r="B6868">
            <v>106.631</v>
          </cell>
        </row>
        <row r="6869">
          <cell r="A6869" t="str">
            <v>30286</v>
          </cell>
          <cell r="B6869">
            <v>94.752399999999994</v>
          </cell>
        </row>
        <row r="6870">
          <cell r="A6870" t="str">
            <v>30287</v>
          </cell>
          <cell r="B6870">
            <v>58.4801</v>
          </cell>
        </row>
        <row r="6871">
          <cell r="A6871" t="str">
            <v>30288</v>
          </cell>
          <cell r="B6871">
            <v>10.5564</v>
          </cell>
        </row>
        <row r="6872">
          <cell r="A6872" t="str">
            <v>30289</v>
          </cell>
          <cell r="B6872">
            <v>21.256799999999998</v>
          </cell>
        </row>
        <row r="6873">
          <cell r="A6873" t="str">
            <v>30290</v>
          </cell>
          <cell r="B6873">
            <v>82.732200000000006</v>
          </cell>
        </row>
        <row r="6874">
          <cell r="A6874" t="str">
            <v>30291</v>
          </cell>
          <cell r="B6874">
            <v>44.526899999999998</v>
          </cell>
        </row>
        <row r="6875">
          <cell r="A6875" t="str">
            <v>30292</v>
          </cell>
          <cell r="B6875">
            <v>39.0383</v>
          </cell>
        </row>
        <row r="6876">
          <cell r="A6876" t="str">
            <v>30293</v>
          </cell>
          <cell r="B6876">
            <v>68.782899999999998</v>
          </cell>
        </row>
        <row r="6877">
          <cell r="A6877" t="str">
            <v>30294</v>
          </cell>
          <cell r="B6877">
            <v>60.589799999999997</v>
          </cell>
        </row>
        <row r="6878">
          <cell r="A6878" t="str">
            <v>30295</v>
          </cell>
          <cell r="B6878">
            <v>69.22</v>
          </cell>
        </row>
        <row r="6879">
          <cell r="A6879" t="str">
            <v>30296</v>
          </cell>
          <cell r="B6879">
            <v>80.652000000000001</v>
          </cell>
        </row>
        <row r="6880">
          <cell r="A6880" t="str">
            <v>30297</v>
          </cell>
          <cell r="B6880">
            <v>129.34</v>
          </cell>
        </row>
        <row r="6881">
          <cell r="A6881" t="str">
            <v>30298</v>
          </cell>
          <cell r="B6881">
            <v>226.66630000000001</v>
          </cell>
        </row>
        <row r="6882">
          <cell r="A6882" t="str">
            <v>30299</v>
          </cell>
          <cell r="B6882">
            <v>161.71170000000001</v>
          </cell>
        </row>
        <row r="6883">
          <cell r="A6883" t="str">
            <v>30300</v>
          </cell>
          <cell r="B6883">
            <v>10.777799999999999</v>
          </cell>
        </row>
        <row r="6884">
          <cell r="A6884" t="str">
            <v>30301</v>
          </cell>
          <cell r="B6884">
            <v>9.5521999999999991</v>
          </cell>
        </row>
        <row r="6885">
          <cell r="A6885" t="str">
            <v>30302</v>
          </cell>
          <cell r="B6885">
            <v>8.9678000000000004</v>
          </cell>
        </row>
        <row r="6886">
          <cell r="A6886" t="str">
            <v>30303</v>
          </cell>
          <cell r="B6886">
            <v>7.7439999999999998</v>
          </cell>
        </row>
        <row r="6887">
          <cell r="A6887" t="str">
            <v>30305</v>
          </cell>
          <cell r="B6887">
            <v>4.2851999999999997</v>
          </cell>
        </row>
        <row r="6888">
          <cell r="A6888" t="str">
            <v>30306</v>
          </cell>
          <cell r="B6888">
            <v>4.2209000000000003</v>
          </cell>
        </row>
        <row r="6889">
          <cell r="A6889" t="str">
            <v>30307</v>
          </cell>
          <cell r="B6889">
            <v>3.5173999999999999</v>
          </cell>
        </row>
        <row r="6890">
          <cell r="A6890" t="str">
            <v>30308</v>
          </cell>
          <cell r="B6890">
            <v>2.8138999999999998</v>
          </cell>
        </row>
        <row r="6891">
          <cell r="A6891" t="str">
            <v>30309</v>
          </cell>
          <cell r="B6891">
            <v>3.6932</v>
          </cell>
        </row>
        <row r="6892">
          <cell r="A6892" t="str">
            <v>30310</v>
          </cell>
          <cell r="B6892">
            <v>3.1656</v>
          </cell>
        </row>
        <row r="6893">
          <cell r="A6893" t="str">
            <v>30311</v>
          </cell>
          <cell r="B6893">
            <v>968.52930000000003</v>
          </cell>
        </row>
        <row r="6894">
          <cell r="A6894" t="str">
            <v>30312</v>
          </cell>
          <cell r="B6894">
            <v>2092.2519000000002</v>
          </cell>
        </row>
        <row r="6895">
          <cell r="A6895" t="str">
            <v>30313</v>
          </cell>
          <cell r="B6895">
            <v>2515.5969</v>
          </cell>
        </row>
        <row r="6896">
          <cell r="A6896" t="str">
            <v>30314</v>
          </cell>
          <cell r="B6896">
            <v>23738.1106</v>
          </cell>
        </row>
        <row r="6897">
          <cell r="A6897" t="str">
            <v>30315</v>
          </cell>
          <cell r="B6897">
            <v>20.037800000000001</v>
          </cell>
        </row>
        <row r="6898">
          <cell r="A6898" t="str">
            <v>30316</v>
          </cell>
          <cell r="B6898">
            <v>91.572299999999998</v>
          </cell>
        </row>
        <row r="6899">
          <cell r="A6899" t="str">
            <v>30317</v>
          </cell>
          <cell r="B6899">
            <v>158.86500000000001</v>
          </cell>
        </row>
        <row r="6900">
          <cell r="A6900" t="str">
            <v>30318</v>
          </cell>
          <cell r="B6900">
            <v>41.245600000000003</v>
          </cell>
        </row>
        <row r="6901">
          <cell r="A6901" t="str">
            <v>30319</v>
          </cell>
          <cell r="B6901">
            <v>1516.0640000000001</v>
          </cell>
        </row>
        <row r="6902">
          <cell r="A6902" t="str">
            <v>30320</v>
          </cell>
          <cell r="B6902">
            <v>2073.4587999999999</v>
          </cell>
        </row>
        <row r="6903">
          <cell r="A6903" t="str">
            <v>30321</v>
          </cell>
          <cell r="B6903">
            <v>17.337700000000002</v>
          </cell>
        </row>
        <row r="6904">
          <cell r="A6904" t="str">
            <v>30322</v>
          </cell>
          <cell r="B6904">
            <v>13.738</v>
          </cell>
        </row>
        <row r="6905">
          <cell r="A6905" t="str">
            <v>30323</v>
          </cell>
          <cell r="B6905">
            <v>70.448700000000002</v>
          </cell>
        </row>
        <row r="6906">
          <cell r="A6906" t="str">
            <v>30324</v>
          </cell>
          <cell r="B6906">
            <v>92.448700000000002</v>
          </cell>
        </row>
        <row r="6907">
          <cell r="A6907" t="str">
            <v>30325</v>
          </cell>
          <cell r="B6907">
            <v>149.2046</v>
          </cell>
        </row>
        <row r="6908">
          <cell r="A6908" t="str">
            <v>30326</v>
          </cell>
          <cell r="B6908">
            <v>231.84229999999999</v>
          </cell>
        </row>
        <row r="6909">
          <cell r="A6909" t="str">
            <v>30327</v>
          </cell>
          <cell r="B6909">
            <v>203.22470000000001</v>
          </cell>
        </row>
        <row r="6910">
          <cell r="A6910" t="str">
            <v>30328</v>
          </cell>
          <cell r="B6910">
            <v>298.61509999999998</v>
          </cell>
        </row>
        <row r="6911">
          <cell r="A6911" t="str">
            <v>30329</v>
          </cell>
          <cell r="B6911">
            <v>408.1268</v>
          </cell>
        </row>
        <row r="6912">
          <cell r="A6912" t="str">
            <v>30330</v>
          </cell>
          <cell r="B6912">
            <v>2046.1487</v>
          </cell>
        </row>
        <row r="6913">
          <cell r="A6913" t="str">
            <v>30331</v>
          </cell>
          <cell r="B6913">
            <v>375.18860000000001</v>
          </cell>
        </row>
        <row r="6914">
          <cell r="A6914" t="str">
            <v>30332</v>
          </cell>
          <cell r="B6914">
            <v>385.22859999999997</v>
          </cell>
        </row>
        <row r="6915">
          <cell r="A6915" t="str">
            <v>30333</v>
          </cell>
          <cell r="B6915">
            <v>395.40859999999998</v>
          </cell>
        </row>
        <row r="6916">
          <cell r="A6916" t="str">
            <v>30334</v>
          </cell>
          <cell r="B6916">
            <v>410.40859999999998</v>
          </cell>
        </row>
        <row r="6917">
          <cell r="A6917" t="str">
            <v>30335</v>
          </cell>
          <cell r="B6917">
            <v>425.40859999999998</v>
          </cell>
        </row>
        <row r="6918">
          <cell r="A6918" t="str">
            <v>30336</v>
          </cell>
          <cell r="B6918">
            <v>441.90859999999998</v>
          </cell>
        </row>
        <row r="6919">
          <cell r="A6919" t="str">
            <v>30337</v>
          </cell>
          <cell r="B6919">
            <v>460.40859999999998</v>
          </cell>
        </row>
        <row r="6920">
          <cell r="A6920" t="str">
            <v>30338</v>
          </cell>
          <cell r="B6920">
            <v>14.15</v>
          </cell>
        </row>
        <row r="6921">
          <cell r="A6921" t="str">
            <v>30339</v>
          </cell>
          <cell r="B6921">
            <v>18.522099999999998</v>
          </cell>
        </row>
        <row r="6922">
          <cell r="A6922" t="str">
            <v>30340</v>
          </cell>
          <cell r="B6922">
            <v>134.01750000000001</v>
          </cell>
        </row>
        <row r="6923">
          <cell r="A6923" t="str">
            <v>30341</v>
          </cell>
          <cell r="B6923">
            <v>144.1275</v>
          </cell>
        </row>
        <row r="6924">
          <cell r="A6924" t="str">
            <v>30342</v>
          </cell>
          <cell r="B6924">
            <v>284.63659999999999</v>
          </cell>
        </row>
        <row r="6925">
          <cell r="A6925" t="str">
            <v>30343</v>
          </cell>
          <cell r="B6925">
            <v>311.16730000000001</v>
          </cell>
        </row>
        <row r="6926">
          <cell r="A6926" t="str">
            <v>30344</v>
          </cell>
          <cell r="B6926">
            <v>54.984000000000002</v>
          </cell>
        </row>
        <row r="6927">
          <cell r="A6927" t="str">
            <v>30345</v>
          </cell>
          <cell r="B6927">
            <v>92.735100000000003</v>
          </cell>
        </row>
        <row r="6928">
          <cell r="A6928" t="str">
            <v>30346</v>
          </cell>
          <cell r="B6928">
            <v>110.3224</v>
          </cell>
        </row>
        <row r="6929">
          <cell r="A6929" t="str">
            <v>30347</v>
          </cell>
          <cell r="B6929">
            <v>73.980099999999993</v>
          </cell>
        </row>
        <row r="6930">
          <cell r="A6930" t="str">
            <v>30348</v>
          </cell>
          <cell r="B6930">
            <v>122.21550000000001</v>
          </cell>
        </row>
        <row r="6931">
          <cell r="A6931" t="str">
            <v>30349</v>
          </cell>
          <cell r="B6931">
            <v>129.25030000000001</v>
          </cell>
        </row>
        <row r="6932">
          <cell r="A6932" t="str">
            <v>30350</v>
          </cell>
          <cell r="B6932">
            <v>5.5082000000000004</v>
          </cell>
        </row>
        <row r="6933">
          <cell r="A6933" t="str">
            <v>30351</v>
          </cell>
          <cell r="B6933">
            <v>27.198399999999999</v>
          </cell>
        </row>
        <row r="6934">
          <cell r="A6934" t="str">
            <v>30352</v>
          </cell>
          <cell r="B6934">
            <v>26.346699999999998</v>
          </cell>
        </row>
        <row r="6935">
          <cell r="A6935" t="str">
            <v>30353</v>
          </cell>
          <cell r="B6935">
            <v>25.988299999999999</v>
          </cell>
        </row>
        <row r="6936">
          <cell r="A6936" t="str">
            <v>30354</v>
          </cell>
          <cell r="B6936">
            <v>34.944800000000001</v>
          </cell>
        </row>
        <row r="6937">
          <cell r="A6937" t="str">
            <v>30355</v>
          </cell>
          <cell r="B6937">
            <v>31.643899999999999</v>
          </cell>
        </row>
        <row r="6938">
          <cell r="A6938" t="str">
            <v>30356</v>
          </cell>
          <cell r="B6938">
            <v>30.689800000000002</v>
          </cell>
        </row>
        <row r="6939">
          <cell r="A6939" t="str">
            <v>30357</v>
          </cell>
          <cell r="B6939">
            <v>33.445599999999999</v>
          </cell>
        </row>
        <row r="6940">
          <cell r="A6940" t="str">
            <v>30358</v>
          </cell>
          <cell r="B6940">
            <v>29.331900000000001</v>
          </cell>
        </row>
        <row r="6941">
          <cell r="A6941" t="str">
            <v>30359</v>
          </cell>
          <cell r="B6941">
            <v>32.583199999999998</v>
          </cell>
        </row>
        <row r="6942">
          <cell r="A6942" t="str">
            <v>30360</v>
          </cell>
          <cell r="B6942">
            <v>60</v>
          </cell>
        </row>
        <row r="6943">
          <cell r="A6943" t="str">
            <v>30361</v>
          </cell>
          <cell r="B6943">
            <v>99.811999999999998</v>
          </cell>
        </row>
        <row r="6944">
          <cell r="A6944" t="str">
            <v>30362</v>
          </cell>
          <cell r="B6944">
            <v>33.668900000000001</v>
          </cell>
        </row>
        <row r="6945">
          <cell r="A6945" t="str">
            <v>30363</v>
          </cell>
          <cell r="B6945">
            <v>27.014299999999999</v>
          </cell>
        </row>
        <row r="6946">
          <cell r="A6946" t="str">
            <v>30364</v>
          </cell>
          <cell r="B6946">
            <v>30.6584</v>
          </cell>
        </row>
        <row r="6947">
          <cell r="A6947" t="str">
            <v>30365</v>
          </cell>
          <cell r="B6947">
            <v>34.302599999999998</v>
          </cell>
        </row>
        <row r="6948">
          <cell r="A6948" t="str">
            <v>30366</v>
          </cell>
          <cell r="B6948">
            <v>222.27160000000001</v>
          </cell>
        </row>
        <row r="6949">
          <cell r="A6949" t="str">
            <v>30367</v>
          </cell>
          <cell r="B6949">
            <v>900.76379999999995</v>
          </cell>
        </row>
        <row r="6950">
          <cell r="A6950" t="str">
            <v>30368</v>
          </cell>
          <cell r="B6950">
            <v>1337.5329999999999</v>
          </cell>
        </row>
        <row r="6951">
          <cell r="A6951" t="str">
            <v>30369</v>
          </cell>
          <cell r="B6951">
            <v>204.41050000000001</v>
          </cell>
        </row>
        <row r="6952">
          <cell r="A6952" t="str">
            <v>30370</v>
          </cell>
          <cell r="B6952">
            <v>85.312899999999999</v>
          </cell>
        </row>
        <row r="6953">
          <cell r="A6953" t="str">
            <v>30371</v>
          </cell>
          <cell r="B6953">
            <v>113.0741</v>
          </cell>
        </row>
        <row r="6954">
          <cell r="A6954" t="str">
            <v>30372</v>
          </cell>
          <cell r="B6954">
            <v>141.93010000000001</v>
          </cell>
        </row>
        <row r="6955">
          <cell r="A6955" t="str">
            <v>30373</v>
          </cell>
          <cell r="B6955">
            <v>40.1873</v>
          </cell>
        </row>
        <row r="6956">
          <cell r="A6956" t="str">
            <v>30374</v>
          </cell>
          <cell r="B6956">
            <v>48.612400000000001</v>
          </cell>
        </row>
        <row r="6957">
          <cell r="A6957" t="str">
            <v>30375</v>
          </cell>
          <cell r="B6957">
            <v>70.376400000000004</v>
          </cell>
        </row>
        <row r="6958">
          <cell r="A6958" t="str">
            <v>30376</v>
          </cell>
          <cell r="B6958">
            <v>276.7337</v>
          </cell>
        </row>
        <row r="6959">
          <cell r="A6959" t="str">
            <v>30377</v>
          </cell>
          <cell r="B6959">
            <v>375.13990000000001</v>
          </cell>
        </row>
        <row r="6960">
          <cell r="A6960" t="str">
            <v>30378</v>
          </cell>
          <cell r="B6960">
            <v>236.67359999999999</v>
          </cell>
        </row>
        <row r="6961">
          <cell r="A6961" t="str">
            <v>30379</v>
          </cell>
          <cell r="B6961">
            <v>378.17509999999999</v>
          </cell>
        </row>
        <row r="6962">
          <cell r="A6962" t="str">
            <v>30380</v>
          </cell>
          <cell r="B6962">
            <v>4.3967000000000001</v>
          </cell>
        </row>
        <row r="6963">
          <cell r="A6963" t="str">
            <v>30381</v>
          </cell>
          <cell r="B6963">
            <v>5.2760999999999996</v>
          </cell>
        </row>
        <row r="6964">
          <cell r="A6964" t="str">
            <v>30382</v>
          </cell>
          <cell r="B6964">
            <v>6.5071000000000003</v>
          </cell>
        </row>
        <row r="6965">
          <cell r="A6965" t="str">
            <v>30383</v>
          </cell>
          <cell r="B6965">
            <v>7.7382999999999997</v>
          </cell>
        </row>
        <row r="6966">
          <cell r="A6966" t="str">
            <v>30384</v>
          </cell>
          <cell r="B6966">
            <v>8.7934999999999999</v>
          </cell>
        </row>
        <row r="6967">
          <cell r="A6967" t="str">
            <v>30385</v>
          </cell>
          <cell r="B6967">
            <v>14.069699999999999</v>
          </cell>
        </row>
        <row r="6968">
          <cell r="A6968" t="str">
            <v>30386</v>
          </cell>
          <cell r="B6968">
            <v>17.587199999999999</v>
          </cell>
        </row>
        <row r="6969">
          <cell r="A6969" t="str">
            <v>30387</v>
          </cell>
          <cell r="B6969">
            <v>26.380800000000001</v>
          </cell>
        </row>
        <row r="6970">
          <cell r="A6970" t="str">
            <v>30388</v>
          </cell>
          <cell r="B6970">
            <v>35.174500000000002</v>
          </cell>
        </row>
        <row r="6971">
          <cell r="A6971" t="str">
            <v>30389</v>
          </cell>
          <cell r="B6971">
            <v>123.72539999999999</v>
          </cell>
        </row>
        <row r="6972">
          <cell r="A6972" t="str">
            <v>30390</v>
          </cell>
          <cell r="B6972">
            <v>181.72200000000001</v>
          </cell>
        </row>
        <row r="6973">
          <cell r="A6973" t="str">
            <v>30391</v>
          </cell>
          <cell r="B6973">
            <v>243.37950000000001</v>
          </cell>
        </row>
        <row r="6974">
          <cell r="A6974" t="str">
            <v>30403</v>
          </cell>
          <cell r="B6974">
            <v>629.08019999999999</v>
          </cell>
        </row>
        <row r="6975">
          <cell r="A6975" t="str">
            <v>30404</v>
          </cell>
          <cell r="B6975">
            <v>30.507100000000001</v>
          </cell>
        </row>
        <row r="6976">
          <cell r="A6976" t="str">
            <v>30405</v>
          </cell>
          <cell r="B6976">
            <v>7.0567000000000002</v>
          </cell>
        </row>
        <row r="6977">
          <cell r="A6977" t="str">
            <v>30406</v>
          </cell>
          <cell r="B6977">
            <v>17.6571</v>
          </cell>
        </row>
        <row r="6978">
          <cell r="A6978" t="str">
            <v>30407</v>
          </cell>
          <cell r="B6978">
            <v>66.744</v>
          </cell>
        </row>
        <row r="6979">
          <cell r="A6979" t="str">
            <v>30408</v>
          </cell>
          <cell r="B6979">
            <v>3.3414999999999999</v>
          </cell>
        </row>
        <row r="6980">
          <cell r="A6980" t="str">
            <v>30409</v>
          </cell>
          <cell r="B6980">
            <v>1211.7572</v>
          </cell>
        </row>
        <row r="6981">
          <cell r="A6981" t="str">
            <v>30411</v>
          </cell>
          <cell r="B6981">
            <v>138.2193</v>
          </cell>
        </row>
        <row r="6982">
          <cell r="A6982" t="str">
            <v>30412</v>
          </cell>
          <cell r="B6982">
            <v>55.580800000000004</v>
          </cell>
        </row>
        <row r="6983">
          <cell r="A6983" t="str">
            <v>30413</v>
          </cell>
          <cell r="B6983">
            <v>44.880699999999997</v>
          </cell>
        </row>
        <row r="6984">
          <cell r="A6984" t="str">
            <v>30414</v>
          </cell>
          <cell r="B6984">
            <v>164.20679999999999</v>
          </cell>
        </row>
        <row r="6985">
          <cell r="A6985" t="str">
            <v>30415</v>
          </cell>
          <cell r="B6985">
            <v>62.035800000000002</v>
          </cell>
        </row>
        <row r="6986">
          <cell r="A6986" t="str">
            <v>30416</v>
          </cell>
          <cell r="B6986">
            <v>49.162100000000002</v>
          </cell>
        </row>
        <row r="6987">
          <cell r="A6987" t="str">
            <v>30417</v>
          </cell>
          <cell r="B6987">
            <v>209.44890000000001</v>
          </cell>
        </row>
        <row r="6988">
          <cell r="A6988" t="str">
            <v>30418</v>
          </cell>
          <cell r="B6988">
            <v>70.928299999999993</v>
          </cell>
        </row>
        <row r="6989">
          <cell r="A6989" t="str">
            <v>30419</v>
          </cell>
          <cell r="B6989">
            <v>54.522399999999998</v>
          </cell>
        </row>
        <row r="6990">
          <cell r="A6990" t="str">
            <v>30420</v>
          </cell>
          <cell r="B6990">
            <v>152.1694</v>
          </cell>
        </row>
        <row r="6991">
          <cell r="A6991" t="str">
            <v>30421</v>
          </cell>
          <cell r="B6991">
            <v>62.370399999999997</v>
          </cell>
        </row>
        <row r="6992">
          <cell r="A6992" t="str">
            <v>30422</v>
          </cell>
          <cell r="B6992">
            <v>49.810099999999998</v>
          </cell>
        </row>
        <row r="6993">
          <cell r="A6993" t="str">
            <v>30423</v>
          </cell>
          <cell r="B6993">
            <v>176.30940000000001</v>
          </cell>
        </row>
        <row r="6994">
          <cell r="A6994" t="str">
            <v>30424</v>
          </cell>
          <cell r="B6994">
            <v>68.602800000000002</v>
          </cell>
        </row>
        <row r="6995">
          <cell r="A6995" t="str">
            <v>30425</v>
          </cell>
          <cell r="B6995">
            <v>53.891500000000001</v>
          </cell>
        </row>
        <row r="6996">
          <cell r="A6996" t="str">
            <v>30426</v>
          </cell>
          <cell r="B6996">
            <v>197.8022</v>
          </cell>
        </row>
        <row r="6997">
          <cell r="A6997" t="str">
            <v>30427</v>
          </cell>
          <cell r="B6997">
            <v>76.201800000000006</v>
          </cell>
        </row>
        <row r="6998">
          <cell r="A6998" t="str">
            <v>30428</v>
          </cell>
          <cell r="B6998">
            <v>59.477499999999999</v>
          </cell>
        </row>
        <row r="6999">
          <cell r="A6999" t="str">
            <v>30429</v>
          </cell>
          <cell r="B6999">
            <v>226.8004</v>
          </cell>
        </row>
        <row r="7000">
          <cell r="A7000" t="str">
            <v>30430</v>
          </cell>
          <cell r="B7000">
            <v>82.320300000000003</v>
          </cell>
        </row>
        <row r="7001">
          <cell r="A7001" t="str">
            <v>30431</v>
          </cell>
          <cell r="B7001">
            <v>63.2669</v>
          </cell>
        </row>
        <row r="7002">
          <cell r="A7002" t="str">
            <v>30432</v>
          </cell>
          <cell r="B7002">
            <v>509.21589999999998</v>
          </cell>
        </row>
        <row r="7003">
          <cell r="A7003" t="str">
            <v>30433</v>
          </cell>
          <cell r="B7003">
            <v>207.7431</v>
          </cell>
        </row>
        <row r="7004">
          <cell r="A7004" t="str">
            <v>30434</v>
          </cell>
          <cell r="B7004">
            <v>167.64699999999999</v>
          </cell>
        </row>
        <row r="7005">
          <cell r="A7005" t="str">
            <v>30435</v>
          </cell>
          <cell r="B7005">
            <v>219.73150000000001</v>
          </cell>
        </row>
        <row r="7006">
          <cell r="A7006" t="str">
            <v>30436</v>
          </cell>
          <cell r="B7006">
            <v>84.186800000000005</v>
          </cell>
        </row>
        <row r="7007">
          <cell r="A7007" t="str">
            <v>30437</v>
          </cell>
          <cell r="B7007">
            <v>65.846000000000004</v>
          </cell>
        </row>
        <row r="7008">
          <cell r="A7008" t="str">
            <v>30438</v>
          </cell>
          <cell r="B7008">
            <v>172.35210000000001</v>
          </cell>
        </row>
        <row r="7009">
          <cell r="A7009" t="str">
            <v>30439</v>
          </cell>
          <cell r="B7009">
            <v>66.187700000000007</v>
          </cell>
        </row>
        <row r="7010">
          <cell r="A7010" t="str">
            <v>30440</v>
          </cell>
          <cell r="B7010">
            <v>51.915799999999997</v>
          </cell>
        </row>
        <row r="7011">
          <cell r="A7011" t="str">
            <v>30441</v>
          </cell>
          <cell r="B7011">
            <v>184.5001</v>
          </cell>
        </row>
        <row r="7012">
          <cell r="A7012" t="str">
            <v>30442</v>
          </cell>
          <cell r="B7012">
            <v>74.149000000000001</v>
          </cell>
        </row>
        <row r="7013">
          <cell r="A7013" t="str">
            <v>30443</v>
          </cell>
          <cell r="B7013">
            <v>58.716799999999999</v>
          </cell>
        </row>
        <row r="7014">
          <cell r="A7014" t="str">
            <v>30444</v>
          </cell>
          <cell r="B7014">
            <v>205.20089999999999</v>
          </cell>
        </row>
        <row r="7015">
          <cell r="A7015" t="str">
            <v>30445</v>
          </cell>
          <cell r="B7015">
            <v>77.293700000000001</v>
          </cell>
        </row>
        <row r="7016">
          <cell r="A7016" t="str">
            <v>30446</v>
          </cell>
          <cell r="B7016">
            <v>61.403199999999998</v>
          </cell>
        </row>
        <row r="7017">
          <cell r="A7017" t="str">
            <v>30447</v>
          </cell>
          <cell r="B7017">
            <v>268.91300000000001</v>
          </cell>
        </row>
        <row r="7018">
          <cell r="A7018" t="str">
            <v>30448</v>
          </cell>
          <cell r="B7018">
            <v>87.488799999999998</v>
          </cell>
        </row>
        <row r="7019">
          <cell r="A7019" t="str">
            <v>30449</v>
          </cell>
          <cell r="B7019">
            <v>65.5702</v>
          </cell>
        </row>
        <row r="7020">
          <cell r="A7020" t="str">
            <v>30450</v>
          </cell>
          <cell r="B7020">
            <v>336.75979999999998</v>
          </cell>
        </row>
        <row r="7021">
          <cell r="A7021" t="str">
            <v>30451</v>
          </cell>
          <cell r="B7021">
            <v>86.362399999999994</v>
          </cell>
        </row>
        <row r="7022">
          <cell r="A7022" t="str">
            <v>30452</v>
          </cell>
          <cell r="B7022">
            <v>73.243399999999994</v>
          </cell>
        </row>
        <row r="7023">
          <cell r="A7023" t="str">
            <v>30453</v>
          </cell>
          <cell r="B7023">
            <v>257.12920000000003</v>
          </cell>
        </row>
        <row r="7024">
          <cell r="A7024" t="str">
            <v>30454</v>
          </cell>
          <cell r="B7024">
            <v>100.3978</v>
          </cell>
        </row>
        <row r="7025">
          <cell r="A7025" t="str">
            <v>30455</v>
          </cell>
          <cell r="B7025">
            <v>79.630700000000004</v>
          </cell>
        </row>
        <row r="7026">
          <cell r="A7026" t="str">
            <v>30456</v>
          </cell>
          <cell r="B7026">
            <v>275.54919999999998</v>
          </cell>
        </row>
        <row r="7027">
          <cell r="A7027" t="str">
            <v>30457</v>
          </cell>
          <cell r="B7027">
            <v>107.1568</v>
          </cell>
        </row>
        <row r="7028">
          <cell r="A7028" t="str">
            <v>30458</v>
          </cell>
          <cell r="B7028">
            <v>84.122100000000003</v>
          </cell>
        </row>
        <row r="7029">
          <cell r="A7029" t="str">
            <v>30459</v>
          </cell>
          <cell r="B7029">
            <v>446.839</v>
          </cell>
        </row>
        <row r="7030">
          <cell r="A7030" t="str">
            <v>30460</v>
          </cell>
          <cell r="B7030">
            <v>166.62020000000001</v>
          </cell>
        </row>
        <row r="7031">
          <cell r="A7031" t="str">
            <v>30461</v>
          </cell>
          <cell r="B7031">
            <v>129.27160000000001</v>
          </cell>
        </row>
        <row r="7032">
          <cell r="A7032" t="str">
            <v>30462</v>
          </cell>
          <cell r="B7032">
            <v>300.11149999999998</v>
          </cell>
        </row>
        <row r="7033">
          <cell r="A7033" t="str">
            <v>30463</v>
          </cell>
          <cell r="B7033">
            <v>100.1606</v>
          </cell>
        </row>
        <row r="7034">
          <cell r="A7034" t="str">
            <v>30464</v>
          </cell>
          <cell r="B7034">
            <v>74.370900000000006</v>
          </cell>
        </row>
        <row r="7035">
          <cell r="A7035" t="str">
            <v>30465</v>
          </cell>
          <cell r="B7035">
            <v>99.887200000000007</v>
          </cell>
        </row>
        <row r="7036">
          <cell r="A7036" t="str">
            <v>30466</v>
          </cell>
          <cell r="B7036">
            <v>48.872599999999998</v>
          </cell>
        </row>
        <row r="7037">
          <cell r="A7037" t="str">
            <v>30467</v>
          </cell>
          <cell r="B7037">
            <v>42.166800000000002</v>
          </cell>
        </row>
        <row r="7038">
          <cell r="A7038" t="str">
            <v>30468</v>
          </cell>
          <cell r="B7038">
            <v>72.3001</v>
          </cell>
        </row>
        <row r="7039">
          <cell r="A7039" t="str">
            <v>30469</v>
          </cell>
          <cell r="B7039">
            <v>15.3019</v>
          </cell>
        </row>
        <row r="7040">
          <cell r="A7040" t="str">
            <v>30470</v>
          </cell>
          <cell r="B7040">
            <v>8.7193000000000005</v>
          </cell>
        </row>
        <row r="7041">
          <cell r="A7041" t="str">
            <v>30471</v>
          </cell>
          <cell r="B7041">
            <v>92.110100000000003</v>
          </cell>
        </row>
        <row r="7042">
          <cell r="A7042" t="str">
            <v>30472</v>
          </cell>
          <cell r="B7042">
            <v>35.111899999999999</v>
          </cell>
        </row>
        <row r="7043">
          <cell r="A7043" t="str">
            <v>30473</v>
          </cell>
          <cell r="B7043">
            <v>28.529299999999999</v>
          </cell>
        </row>
        <row r="7044">
          <cell r="A7044" t="str">
            <v>30480</v>
          </cell>
          <cell r="B7044">
            <v>72.767700000000005</v>
          </cell>
        </row>
        <row r="7045">
          <cell r="A7045" t="str">
            <v>30481</v>
          </cell>
          <cell r="B7045">
            <v>30.079799999999999</v>
          </cell>
        </row>
        <row r="7046">
          <cell r="A7046" t="str">
            <v>30482</v>
          </cell>
          <cell r="B7046">
            <v>25.355699999999999</v>
          </cell>
        </row>
        <row r="7047">
          <cell r="A7047" t="str">
            <v>30483</v>
          </cell>
          <cell r="B7047">
            <v>52.957700000000003</v>
          </cell>
        </row>
        <row r="7048">
          <cell r="A7048" t="str">
            <v>30484</v>
          </cell>
          <cell r="B7048">
            <v>10.2698</v>
          </cell>
        </row>
        <row r="7049">
          <cell r="A7049" t="str">
            <v>30485</v>
          </cell>
          <cell r="B7049">
            <v>5.5457000000000001</v>
          </cell>
        </row>
        <row r="7050">
          <cell r="A7050" t="str">
            <v>30486</v>
          </cell>
          <cell r="B7050">
            <v>95.038499999999999</v>
          </cell>
        </row>
        <row r="7051">
          <cell r="A7051" t="str">
            <v>30487</v>
          </cell>
          <cell r="B7051">
            <v>34.313299999999998</v>
          </cell>
        </row>
        <row r="7052">
          <cell r="A7052" t="str">
            <v>30488</v>
          </cell>
          <cell r="B7052">
            <v>28.024999999999999</v>
          </cell>
        </row>
        <row r="7053">
          <cell r="A7053" t="str">
            <v>30489</v>
          </cell>
          <cell r="B7053">
            <v>97.489900000000006</v>
          </cell>
        </row>
        <row r="7054">
          <cell r="A7054" t="str">
            <v>30490</v>
          </cell>
          <cell r="B7054">
            <v>35.924199999999999</v>
          </cell>
        </row>
        <row r="7055">
          <cell r="A7055" t="str">
            <v>30491</v>
          </cell>
          <cell r="B7055">
            <v>29.425799999999999</v>
          </cell>
        </row>
        <row r="7056">
          <cell r="A7056" t="str">
            <v>30492</v>
          </cell>
          <cell r="B7056">
            <v>137.68170000000001</v>
          </cell>
        </row>
        <row r="7057">
          <cell r="A7057" t="str">
            <v>30493</v>
          </cell>
          <cell r="B7057">
            <v>48.636400000000002</v>
          </cell>
        </row>
        <row r="7058">
          <cell r="A7058" t="str">
            <v>30494</v>
          </cell>
          <cell r="B7058">
            <v>38.105899999999998</v>
          </cell>
        </row>
        <row r="7059">
          <cell r="A7059" t="str">
            <v>30495</v>
          </cell>
          <cell r="B7059">
            <v>123.643</v>
          </cell>
        </row>
        <row r="7060">
          <cell r="A7060" t="str">
            <v>30496</v>
          </cell>
          <cell r="B7060">
            <v>52.360100000000003</v>
          </cell>
        </row>
        <row r="7061">
          <cell r="A7061" t="str">
            <v>30497</v>
          </cell>
          <cell r="B7061">
            <v>43.425899999999999</v>
          </cell>
        </row>
        <row r="7062">
          <cell r="A7062" t="str">
            <v>30498</v>
          </cell>
          <cell r="B7062">
            <v>7.2582000000000004</v>
          </cell>
        </row>
        <row r="7063">
          <cell r="A7063" t="str">
            <v>30499</v>
          </cell>
          <cell r="B7063">
            <v>0.66949999999999998</v>
          </cell>
        </row>
        <row r="7064">
          <cell r="A7064" t="str">
            <v>30500</v>
          </cell>
          <cell r="B7064">
            <v>237.53890000000001</v>
          </cell>
        </row>
        <row r="7065">
          <cell r="A7065" t="str">
            <v>30501</v>
          </cell>
          <cell r="B7065">
            <v>142.00370000000001</v>
          </cell>
        </row>
        <row r="7066">
          <cell r="A7066" t="str">
            <v>30502</v>
          </cell>
          <cell r="B7066">
            <v>123.5665</v>
          </cell>
        </row>
        <row r="7067">
          <cell r="A7067" t="str">
            <v>30503</v>
          </cell>
          <cell r="B7067">
            <v>445.20530000000002</v>
          </cell>
        </row>
        <row r="7068">
          <cell r="A7068" t="str">
            <v>30504</v>
          </cell>
          <cell r="B7068">
            <v>258.97989999999999</v>
          </cell>
        </row>
        <row r="7069">
          <cell r="A7069" t="str">
            <v>30505</v>
          </cell>
          <cell r="B7069">
            <v>224.10319999999999</v>
          </cell>
        </row>
        <row r="7070">
          <cell r="A7070" t="str">
            <v>30506</v>
          </cell>
          <cell r="B7070">
            <v>269.77210000000002</v>
          </cell>
        </row>
        <row r="7071">
          <cell r="A7071" t="str">
            <v>30507</v>
          </cell>
          <cell r="B7071">
            <v>106.6417</v>
          </cell>
        </row>
        <row r="7072">
          <cell r="A7072" t="str">
            <v>30508</v>
          </cell>
          <cell r="B7072">
            <v>87.090599999999995</v>
          </cell>
        </row>
        <row r="7073">
          <cell r="A7073" t="str">
            <v>30509</v>
          </cell>
          <cell r="B7073">
            <v>143.14240000000001</v>
          </cell>
        </row>
        <row r="7074">
          <cell r="A7074" t="str">
            <v>30510</v>
          </cell>
          <cell r="B7074">
            <v>89.135900000000007</v>
          </cell>
        </row>
        <row r="7075">
          <cell r="A7075" t="str">
            <v>30511</v>
          </cell>
          <cell r="B7075">
            <v>76.98</v>
          </cell>
        </row>
        <row r="7076">
          <cell r="A7076" t="str">
            <v>30518</v>
          </cell>
          <cell r="B7076">
            <v>36.412500000000001</v>
          </cell>
        </row>
        <row r="7077">
          <cell r="A7077" t="str">
            <v>30519</v>
          </cell>
          <cell r="B7077">
            <v>22.186199999999999</v>
          </cell>
        </row>
        <row r="7078">
          <cell r="A7078" t="str">
            <v>30520</v>
          </cell>
          <cell r="B7078">
            <v>18.721599999999999</v>
          </cell>
        </row>
        <row r="7079">
          <cell r="A7079" t="str">
            <v>30521</v>
          </cell>
          <cell r="B7079">
            <v>78.400000000000006</v>
          </cell>
        </row>
        <row r="7080">
          <cell r="A7080" t="str">
            <v>30522</v>
          </cell>
          <cell r="B7080">
            <v>49</v>
          </cell>
        </row>
        <row r="7081">
          <cell r="A7081" t="str">
            <v>30523</v>
          </cell>
          <cell r="B7081">
            <v>45.3125</v>
          </cell>
        </row>
        <row r="7082">
          <cell r="A7082" t="str">
            <v>30524</v>
          </cell>
          <cell r="B7082">
            <v>38.410899999999998</v>
          </cell>
        </row>
        <row r="7083">
          <cell r="A7083" t="str">
            <v>30525</v>
          </cell>
          <cell r="B7083">
            <v>47.696199999999997</v>
          </cell>
        </row>
        <row r="7084">
          <cell r="A7084" t="str">
            <v>30526</v>
          </cell>
          <cell r="B7084">
            <v>39.563699999999997</v>
          </cell>
        </row>
        <row r="7085">
          <cell r="A7085" t="str">
            <v>30527</v>
          </cell>
          <cell r="B7085">
            <v>63.573399999999999</v>
          </cell>
        </row>
        <row r="7086">
          <cell r="A7086" t="str">
            <v>30528</v>
          </cell>
          <cell r="B7086">
            <v>49.459200000000003</v>
          </cell>
        </row>
        <row r="7087">
          <cell r="A7087" t="str">
            <v>30529</v>
          </cell>
          <cell r="B7087">
            <v>65.128900000000002</v>
          </cell>
        </row>
        <row r="7088">
          <cell r="A7088" t="str">
            <v>30530</v>
          </cell>
          <cell r="B7088">
            <v>49.851500000000001</v>
          </cell>
        </row>
        <row r="7089">
          <cell r="A7089" t="str">
            <v>30531</v>
          </cell>
          <cell r="B7089">
            <v>98.145600000000002</v>
          </cell>
        </row>
        <row r="7090">
          <cell r="A7090" t="str">
            <v>30532</v>
          </cell>
          <cell r="B7090">
            <v>46.322800000000001</v>
          </cell>
        </row>
        <row r="7091">
          <cell r="A7091" t="str">
            <v>30533</v>
          </cell>
          <cell r="B7091">
            <v>39.542099999999998</v>
          </cell>
        </row>
        <row r="7092">
          <cell r="A7092" t="str">
            <v>30534</v>
          </cell>
          <cell r="B7092">
            <v>99.307599999999994</v>
          </cell>
        </row>
        <row r="7093">
          <cell r="A7093" t="str">
            <v>30535</v>
          </cell>
          <cell r="B7093">
            <v>47.086399999999998</v>
          </cell>
        </row>
        <row r="7094">
          <cell r="A7094" t="str">
            <v>30536</v>
          </cell>
          <cell r="B7094">
            <v>40.206099999999999</v>
          </cell>
        </row>
        <row r="7095">
          <cell r="A7095" t="str">
            <v>30537</v>
          </cell>
          <cell r="B7095">
            <v>123.9859</v>
          </cell>
        </row>
        <row r="7096">
          <cell r="A7096" t="str">
            <v>30538</v>
          </cell>
          <cell r="B7096">
            <v>60.497300000000003</v>
          </cell>
        </row>
        <row r="7097">
          <cell r="A7097" t="str">
            <v>30539</v>
          </cell>
          <cell r="B7097">
            <v>51.241999999999997</v>
          </cell>
        </row>
        <row r="7098">
          <cell r="A7098" t="str">
            <v>30540</v>
          </cell>
          <cell r="B7098">
            <v>147.02369999999999</v>
          </cell>
        </row>
        <row r="7099">
          <cell r="A7099" t="str">
            <v>30541</v>
          </cell>
          <cell r="B7099">
            <v>76.486199999999997</v>
          </cell>
        </row>
        <row r="7100">
          <cell r="A7100" t="str">
            <v>30542</v>
          </cell>
          <cell r="B7100">
            <v>65.274299999999997</v>
          </cell>
        </row>
        <row r="7101">
          <cell r="A7101" t="str">
            <v>30543</v>
          </cell>
          <cell r="B7101">
            <v>178.48419999999999</v>
          </cell>
        </row>
        <row r="7102">
          <cell r="A7102" t="str">
            <v>30544</v>
          </cell>
          <cell r="B7102">
            <v>97.160300000000007</v>
          </cell>
        </row>
        <row r="7103">
          <cell r="A7103" t="str">
            <v>30545</v>
          </cell>
          <cell r="B7103">
            <v>83.2517</v>
          </cell>
        </row>
        <row r="7104">
          <cell r="A7104" t="str">
            <v>30546</v>
          </cell>
          <cell r="B7104">
            <v>33.777700000000003</v>
          </cell>
        </row>
        <row r="7105">
          <cell r="A7105" t="str">
            <v>30547</v>
          </cell>
          <cell r="B7105">
            <v>20.516999999999999</v>
          </cell>
        </row>
        <row r="7106">
          <cell r="A7106" t="str">
            <v>30548</v>
          </cell>
          <cell r="B7106">
            <v>569.80179999999996</v>
          </cell>
        </row>
        <row r="7107">
          <cell r="A7107" t="str">
            <v>30549</v>
          </cell>
          <cell r="B7107">
            <v>265.99369999999999</v>
          </cell>
        </row>
        <row r="7108">
          <cell r="A7108" t="str">
            <v>30550</v>
          </cell>
          <cell r="B7108">
            <v>245.63419999999999</v>
          </cell>
        </row>
        <row r="7109">
          <cell r="A7109" t="str">
            <v>30551</v>
          </cell>
          <cell r="B7109">
            <v>43.105600000000003</v>
          </cell>
        </row>
        <row r="7110">
          <cell r="A7110" t="str">
            <v>30552</v>
          </cell>
          <cell r="B7110">
            <v>29.713100000000001</v>
          </cell>
        </row>
        <row r="7111">
          <cell r="A7111" t="str">
            <v>30553</v>
          </cell>
          <cell r="B7111">
            <v>27.887699999999999</v>
          </cell>
        </row>
        <row r="7112">
          <cell r="A7112" t="str">
            <v>30554</v>
          </cell>
          <cell r="B7112">
            <v>218.9802</v>
          </cell>
        </row>
        <row r="7113">
          <cell r="A7113" t="str">
            <v>30555</v>
          </cell>
          <cell r="B7113">
            <v>91.516499999999994</v>
          </cell>
        </row>
        <row r="7114">
          <cell r="A7114" t="str">
            <v>30556</v>
          </cell>
          <cell r="B7114">
            <v>70.634</v>
          </cell>
        </row>
        <row r="7115">
          <cell r="A7115" t="str">
            <v>30557</v>
          </cell>
          <cell r="B7115">
            <v>294.33789999999999</v>
          </cell>
        </row>
        <row r="7116">
          <cell r="A7116" t="str">
            <v>30558</v>
          </cell>
          <cell r="B7116">
            <v>122.3567</v>
          </cell>
        </row>
        <row r="7117">
          <cell r="A7117" t="str">
            <v>30559</v>
          </cell>
          <cell r="B7117">
            <v>93.37</v>
          </cell>
        </row>
        <row r="7118">
          <cell r="A7118" t="str">
            <v>30560</v>
          </cell>
          <cell r="B7118">
            <v>311.83679999999998</v>
          </cell>
        </row>
        <row r="7119">
          <cell r="A7119" t="str">
            <v>30561</v>
          </cell>
          <cell r="B7119">
            <v>136.66489999999999</v>
          </cell>
        </row>
        <row r="7120">
          <cell r="A7120" t="str">
            <v>30562</v>
          </cell>
          <cell r="B7120">
            <v>108.965</v>
          </cell>
        </row>
        <row r="7121">
          <cell r="A7121" t="str">
            <v>30563</v>
          </cell>
          <cell r="B7121">
            <v>438.23669999999998</v>
          </cell>
        </row>
        <row r="7122">
          <cell r="A7122" t="str">
            <v>30564</v>
          </cell>
          <cell r="B7122">
            <v>125.9838</v>
          </cell>
        </row>
        <row r="7123">
          <cell r="A7123" t="str">
            <v>30565</v>
          </cell>
          <cell r="B7123">
            <v>91.424400000000006</v>
          </cell>
        </row>
        <row r="7124">
          <cell r="A7124" t="str">
            <v>30566</v>
          </cell>
          <cell r="B7124">
            <v>6.34</v>
          </cell>
        </row>
        <row r="7125">
          <cell r="A7125" t="str">
            <v>30567</v>
          </cell>
          <cell r="B7125">
            <v>2.7360000000000002</v>
          </cell>
        </row>
        <row r="7126">
          <cell r="A7126" t="str">
            <v>30568</v>
          </cell>
          <cell r="B7126">
            <v>95.237499999999997</v>
          </cell>
        </row>
        <row r="7127">
          <cell r="A7127" t="str">
            <v>30569</v>
          </cell>
          <cell r="B7127">
            <v>39.749600000000001</v>
          </cell>
        </row>
        <row r="7128">
          <cell r="A7128" t="str">
            <v>30570</v>
          </cell>
          <cell r="B7128">
            <v>33.210799999999999</v>
          </cell>
        </row>
        <row r="7129">
          <cell r="A7129" t="str">
            <v>30571</v>
          </cell>
          <cell r="B7129">
            <v>279.71190000000001</v>
          </cell>
        </row>
        <row r="7130">
          <cell r="A7130" t="str">
            <v>30572</v>
          </cell>
          <cell r="B7130">
            <v>138.2011</v>
          </cell>
        </row>
        <row r="7131">
          <cell r="A7131" t="str">
            <v>30573</v>
          </cell>
          <cell r="B7131">
            <v>110.25</v>
          </cell>
        </row>
        <row r="7132">
          <cell r="A7132" t="str">
            <v>30574</v>
          </cell>
          <cell r="B7132">
            <v>405.48439999999999</v>
          </cell>
        </row>
        <row r="7133">
          <cell r="A7133" t="str">
            <v>30575</v>
          </cell>
          <cell r="B7133">
            <v>185.6234</v>
          </cell>
        </row>
        <row r="7134">
          <cell r="A7134" t="str">
            <v>30576</v>
          </cell>
          <cell r="B7134">
            <v>144.25</v>
          </cell>
        </row>
        <row r="7135">
          <cell r="A7135" t="str">
            <v>30577</v>
          </cell>
          <cell r="B7135">
            <v>374.65800000000002</v>
          </cell>
        </row>
        <row r="7136">
          <cell r="A7136" t="str">
            <v>30578</v>
          </cell>
          <cell r="B7136">
            <v>144.50919999999999</v>
          </cell>
        </row>
        <row r="7137">
          <cell r="A7137" t="str">
            <v>30579</v>
          </cell>
          <cell r="B7137">
            <v>107.146</v>
          </cell>
        </row>
        <row r="7138">
          <cell r="A7138" t="str">
            <v>30580</v>
          </cell>
          <cell r="B7138">
            <v>1093.3562999999999</v>
          </cell>
        </row>
        <row r="7139">
          <cell r="A7139" t="str">
            <v>30581</v>
          </cell>
          <cell r="B7139">
            <v>508.79250000000002</v>
          </cell>
        </row>
        <row r="7140">
          <cell r="A7140" t="str">
            <v>30582</v>
          </cell>
          <cell r="B7140">
            <v>392.42750000000001</v>
          </cell>
        </row>
        <row r="7141">
          <cell r="A7141" t="str">
            <v>30583</v>
          </cell>
          <cell r="B7141">
            <v>1185.039</v>
          </cell>
        </row>
        <row r="7142">
          <cell r="A7142" t="str">
            <v>30584</v>
          </cell>
          <cell r="B7142">
            <v>549.82809999999995</v>
          </cell>
        </row>
        <row r="7143">
          <cell r="A7143" t="str">
            <v>30585</v>
          </cell>
          <cell r="B7143">
            <v>423.51760000000002</v>
          </cell>
        </row>
        <row r="7144">
          <cell r="A7144" t="str">
            <v>30586</v>
          </cell>
          <cell r="B7144">
            <v>1331.4867999999999</v>
          </cell>
        </row>
        <row r="7145">
          <cell r="A7145" t="str">
            <v>30587</v>
          </cell>
          <cell r="B7145">
            <v>628.77359999999999</v>
          </cell>
        </row>
        <row r="7146">
          <cell r="A7146" t="str">
            <v>30588</v>
          </cell>
          <cell r="B7146">
            <v>486.25</v>
          </cell>
        </row>
        <row r="7147">
          <cell r="A7147" t="str">
            <v>30589</v>
          </cell>
          <cell r="B7147">
            <v>162.08869999999999</v>
          </cell>
        </row>
        <row r="7148">
          <cell r="A7148" t="str">
            <v>30590</v>
          </cell>
          <cell r="B7148">
            <v>62.7804</v>
          </cell>
        </row>
        <row r="7149">
          <cell r="A7149" t="str">
            <v>30591</v>
          </cell>
          <cell r="B7149">
            <v>48.970999999999997</v>
          </cell>
        </row>
        <row r="7150">
          <cell r="A7150" t="str">
            <v>30595</v>
          </cell>
          <cell r="B7150">
            <v>217.2063</v>
          </cell>
        </row>
        <row r="7151">
          <cell r="A7151" t="str">
            <v>30596</v>
          </cell>
          <cell r="B7151">
            <v>90.873599999999996</v>
          </cell>
        </row>
        <row r="7152">
          <cell r="A7152" t="str">
            <v>30597</v>
          </cell>
          <cell r="B7152">
            <v>72.711699999999993</v>
          </cell>
        </row>
        <row r="7153">
          <cell r="A7153" t="str">
            <v>30598</v>
          </cell>
          <cell r="B7153">
            <v>333.34829999999999</v>
          </cell>
        </row>
        <row r="7154">
          <cell r="A7154" t="str">
            <v>30599</v>
          </cell>
          <cell r="B7154">
            <v>125.2658</v>
          </cell>
        </row>
        <row r="7155">
          <cell r="A7155" t="str">
            <v>30600</v>
          </cell>
          <cell r="B7155">
            <v>96.7971</v>
          </cell>
        </row>
        <row r="7156">
          <cell r="A7156" t="str">
            <v>30601</v>
          </cell>
          <cell r="B7156">
            <v>105.04340000000001</v>
          </cell>
        </row>
        <row r="7157">
          <cell r="A7157" t="str">
            <v>30602</v>
          </cell>
          <cell r="B7157">
            <v>51.948</v>
          </cell>
        </row>
        <row r="7158">
          <cell r="A7158" t="str">
            <v>30603</v>
          </cell>
          <cell r="B7158">
            <v>38.963099999999997</v>
          </cell>
        </row>
        <row r="7159">
          <cell r="A7159" t="str">
            <v>30604</v>
          </cell>
          <cell r="B7159">
            <v>15.212</v>
          </cell>
        </row>
        <row r="7160">
          <cell r="A7160" t="str">
            <v>30605</v>
          </cell>
          <cell r="B7160">
            <v>10.141299999999999</v>
          </cell>
        </row>
        <row r="7161">
          <cell r="A7161" t="str">
            <v>30606</v>
          </cell>
          <cell r="B7161">
            <v>47.534700000000001</v>
          </cell>
        </row>
        <row r="7162">
          <cell r="A7162" t="str">
            <v>30607</v>
          </cell>
          <cell r="B7162">
            <v>31.689800000000002</v>
          </cell>
        </row>
        <row r="7163">
          <cell r="A7163" t="str">
            <v>30608</v>
          </cell>
          <cell r="B7163">
            <v>1.5711999999999999</v>
          </cell>
        </row>
        <row r="7164">
          <cell r="A7164" t="str">
            <v>30609</v>
          </cell>
          <cell r="B7164">
            <v>1.0474000000000001</v>
          </cell>
        </row>
        <row r="7165">
          <cell r="A7165" t="str">
            <v>30610</v>
          </cell>
          <cell r="B7165">
            <v>3.7536999999999998</v>
          </cell>
        </row>
        <row r="7166">
          <cell r="A7166" t="str">
            <v>30611</v>
          </cell>
          <cell r="B7166">
            <v>2.5024999999999999</v>
          </cell>
        </row>
        <row r="7167">
          <cell r="A7167" t="str">
            <v>30612</v>
          </cell>
          <cell r="B7167">
            <v>2.516</v>
          </cell>
        </row>
        <row r="7168">
          <cell r="A7168" t="str">
            <v>30613</v>
          </cell>
          <cell r="B7168">
            <v>1.7988999999999999</v>
          </cell>
        </row>
        <row r="7169">
          <cell r="A7169" t="str">
            <v>30614</v>
          </cell>
          <cell r="B7169">
            <v>3.1433</v>
          </cell>
        </row>
        <row r="7170">
          <cell r="A7170" t="str">
            <v>30615</v>
          </cell>
          <cell r="B7170">
            <v>1.2133</v>
          </cell>
        </row>
        <row r="7171">
          <cell r="A7171" t="str">
            <v>30616</v>
          </cell>
          <cell r="B7171">
            <v>819.09180000000003</v>
          </cell>
        </row>
        <row r="7172">
          <cell r="A7172" t="str">
            <v>30617</v>
          </cell>
          <cell r="B7172">
            <v>76.419899999999998</v>
          </cell>
        </row>
        <row r="7173">
          <cell r="A7173" t="str">
            <v>30618</v>
          </cell>
          <cell r="B7173">
            <v>51.033299999999997</v>
          </cell>
        </row>
        <row r="7174">
          <cell r="A7174" t="str">
            <v>30619</v>
          </cell>
          <cell r="B7174">
            <v>3.0184000000000002</v>
          </cell>
        </row>
        <row r="7175">
          <cell r="A7175" t="str">
            <v>30620</v>
          </cell>
          <cell r="B7175">
            <v>0.95199999999999996</v>
          </cell>
        </row>
        <row r="7176">
          <cell r="A7176" t="str">
            <v>30621</v>
          </cell>
          <cell r="B7176">
            <v>1.3920999999999999</v>
          </cell>
        </row>
        <row r="7177">
          <cell r="A7177" t="str">
            <v>30622</v>
          </cell>
          <cell r="B7177">
            <v>0.31990000000000002</v>
          </cell>
        </row>
        <row r="7178">
          <cell r="A7178" t="str">
            <v>30623</v>
          </cell>
          <cell r="B7178">
            <v>2.6836000000000002</v>
          </cell>
        </row>
        <row r="7179">
          <cell r="A7179" t="str">
            <v>30624</v>
          </cell>
          <cell r="B7179">
            <v>1.9166000000000001</v>
          </cell>
        </row>
        <row r="7180">
          <cell r="A7180" t="str">
            <v>30625</v>
          </cell>
          <cell r="B7180">
            <v>136.17699999999999</v>
          </cell>
        </row>
        <row r="7181">
          <cell r="A7181" t="str">
            <v>30626</v>
          </cell>
          <cell r="B7181">
            <v>69.874200000000002</v>
          </cell>
        </row>
        <row r="7182">
          <cell r="A7182" t="str">
            <v>30627</v>
          </cell>
          <cell r="B7182">
            <v>58.454999999999998</v>
          </cell>
        </row>
        <row r="7183">
          <cell r="A7183" t="str">
            <v>30628</v>
          </cell>
          <cell r="B7183">
            <v>142.20099999999999</v>
          </cell>
        </row>
        <row r="7184">
          <cell r="A7184" t="str">
            <v>30629</v>
          </cell>
          <cell r="B7184">
            <v>69.884600000000006</v>
          </cell>
        </row>
        <row r="7185">
          <cell r="A7185" t="str">
            <v>30630</v>
          </cell>
          <cell r="B7185">
            <v>57.889499999999998</v>
          </cell>
        </row>
        <row r="7186">
          <cell r="A7186" t="str">
            <v>30631</v>
          </cell>
          <cell r="B7186">
            <v>134.5052</v>
          </cell>
        </row>
        <row r="7187">
          <cell r="A7187" t="str">
            <v>30632</v>
          </cell>
          <cell r="B7187">
            <v>67.592299999999994</v>
          </cell>
        </row>
        <row r="7188">
          <cell r="A7188" t="str">
            <v>30633</v>
          </cell>
          <cell r="B7188">
            <v>56.366799999999998</v>
          </cell>
        </row>
        <row r="7189">
          <cell r="A7189" t="str">
            <v>30634</v>
          </cell>
          <cell r="B7189">
            <v>150.5241</v>
          </cell>
        </row>
        <row r="7190">
          <cell r="A7190" t="str">
            <v>30635</v>
          </cell>
          <cell r="B7190">
            <v>73.277900000000002</v>
          </cell>
        </row>
        <row r="7191">
          <cell r="A7191" t="str">
            <v>30636</v>
          </cell>
          <cell r="B7191">
            <v>60.450499999999998</v>
          </cell>
        </row>
        <row r="7192">
          <cell r="A7192" t="str">
            <v>30637</v>
          </cell>
          <cell r="B7192">
            <v>180.55459999999999</v>
          </cell>
        </row>
        <row r="7193">
          <cell r="A7193" t="str">
            <v>30638</v>
          </cell>
          <cell r="B7193">
            <v>95.221900000000005</v>
          </cell>
        </row>
        <row r="7194">
          <cell r="A7194" t="str">
            <v>30639</v>
          </cell>
          <cell r="B7194">
            <v>79.391499999999994</v>
          </cell>
        </row>
        <row r="7195">
          <cell r="A7195" t="str">
            <v>30640</v>
          </cell>
          <cell r="B7195">
            <v>77.598100000000002</v>
          </cell>
        </row>
        <row r="7196">
          <cell r="A7196" t="str">
            <v>30641</v>
          </cell>
          <cell r="B7196">
            <v>48.534799999999997</v>
          </cell>
        </row>
        <row r="7197">
          <cell r="A7197" t="str">
            <v>30642</v>
          </cell>
          <cell r="B7197">
            <v>43</v>
          </cell>
        </row>
        <row r="7198">
          <cell r="A7198" t="str">
            <v>30643</v>
          </cell>
          <cell r="B7198">
            <v>172.91059999999999</v>
          </cell>
        </row>
        <row r="7199">
          <cell r="A7199" t="str">
            <v>30644</v>
          </cell>
          <cell r="B7199">
            <v>90.635499999999993</v>
          </cell>
        </row>
        <row r="7200">
          <cell r="A7200" t="str">
            <v>30645</v>
          </cell>
          <cell r="B7200">
            <v>75.569500000000005</v>
          </cell>
        </row>
        <row r="7201">
          <cell r="A7201" t="str">
            <v>30646</v>
          </cell>
          <cell r="B7201">
            <v>32.740299999999998</v>
          </cell>
        </row>
        <row r="7202">
          <cell r="A7202" t="str">
            <v>30647</v>
          </cell>
          <cell r="B7202">
            <v>10.585100000000001</v>
          </cell>
        </row>
        <row r="7203">
          <cell r="A7203" t="str">
            <v>30648</v>
          </cell>
          <cell r="B7203">
            <v>411.10599999999999</v>
          </cell>
        </row>
        <row r="7204">
          <cell r="A7204" t="str">
            <v>30649</v>
          </cell>
          <cell r="B7204">
            <v>244.51</v>
          </cell>
        </row>
        <row r="7205">
          <cell r="A7205" t="str">
            <v>30650</v>
          </cell>
          <cell r="B7205">
            <v>232.61</v>
          </cell>
        </row>
        <row r="7206">
          <cell r="A7206" t="str">
            <v>30651</v>
          </cell>
          <cell r="B7206">
            <v>2909.5463</v>
          </cell>
        </row>
        <row r="7207">
          <cell r="A7207" t="str">
            <v>30652</v>
          </cell>
          <cell r="B7207">
            <v>1210.9168999999999</v>
          </cell>
        </row>
        <row r="7208">
          <cell r="A7208" t="str">
            <v>30653</v>
          </cell>
          <cell r="B7208">
            <v>880.69820000000004</v>
          </cell>
        </row>
        <row r="7209">
          <cell r="A7209" t="str">
            <v>30654</v>
          </cell>
          <cell r="B7209">
            <v>512.3433</v>
          </cell>
        </row>
        <row r="7210">
          <cell r="A7210" t="str">
            <v>30655</v>
          </cell>
          <cell r="B7210">
            <v>215.43360000000001</v>
          </cell>
        </row>
        <row r="7211">
          <cell r="A7211" t="str">
            <v>30656</v>
          </cell>
          <cell r="B7211">
            <v>160.52789999999999</v>
          </cell>
        </row>
        <row r="7212">
          <cell r="A7212" t="str">
            <v>30657</v>
          </cell>
          <cell r="B7212">
            <v>182.63300000000001</v>
          </cell>
        </row>
        <row r="7213">
          <cell r="A7213" t="str">
            <v>30658</v>
          </cell>
          <cell r="B7213">
            <v>40.116</v>
          </cell>
        </row>
        <row r="7214">
          <cell r="A7214" t="str">
            <v>30659</v>
          </cell>
          <cell r="B7214">
            <v>126.8476</v>
          </cell>
        </row>
        <row r="7215">
          <cell r="A7215" t="str">
            <v>30660</v>
          </cell>
          <cell r="B7215">
            <v>69.796300000000002</v>
          </cell>
        </row>
        <row r="7216">
          <cell r="A7216" t="str">
            <v>30661</v>
          </cell>
          <cell r="B7216">
            <v>62.901200000000003</v>
          </cell>
        </row>
        <row r="7217">
          <cell r="A7217" t="str">
            <v>30662</v>
          </cell>
          <cell r="B7217">
            <v>71.804900000000004</v>
          </cell>
        </row>
        <row r="7218">
          <cell r="A7218" t="str">
            <v>30663</v>
          </cell>
          <cell r="B7218">
            <v>23.591799999999999</v>
          </cell>
        </row>
        <row r="7219">
          <cell r="A7219" t="str">
            <v>30664</v>
          </cell>
          <cell r="B7219">
            <v>16.952200000000001</v>
          </cell>
        </row>
        <row r="7220">
          <cell r="A7220" t="str">
            <v>30665</v>
          </cell>
          <cell r="B7220">
            <v>288.9221</v>
          </cell>
        </row>
        <row r="7221">
          <cell r="A7221" t="str">
            <v>30666</v>
          </cell>
          <cell r="B7221">
            <v>107.8781</v>
          </cell>
        </row>
        <row r="7222">
          <cell r="A7222" t="str">
            <v>30667</v>
          </cell>
          <cell r="B7222">
            <v>84.672600000000003</v>
          </cell>
        </row>
        <row r="7223">
          <cell r="A7223" t="str">
            <v>30668</v>
          </cell>
          <cell r="B7223">
            <v>12.283200000000001</v>
          </cell>
        </row>
        <row r="7224">
          <cell r="A7224" t="str">
            <v>30669</v>
          </cell>
          <cell r="B7224">
            <v>5.5884999999999998</v>
          </cell>
        </row>
        <row r="7225">
          <cell r="A7225" t="str">
            <v>30670</v>
          </cell>
          <cell r="B7225">
            <v>217.03790000000001</v>
          </cell>
        </row>
        <row r="7226">
          <cell r="A7226" t="str">
            <v>30671</v>
          </cell>
          <cell r="B7226">
            <v>118.8471</v>
          </cell>
        </row>
        <row r="7227">
          <cell r="A7227" t="str">
            <v>30672</v>
          </cell>
          <cell r="B7227">
            <v>100.80240000000001</v>
          </cell>
        </row>
        <row r="7228">
          <cell r="A7228" t="str">
            <v>30673</v>
          </cell>
          <cell r="B7228">
            <v>248.41589999999999</v>
          </cell>
        </row>
        <row r="7229">
          <cell r="A7229" t="str">
            <v>30674</v>
          </cell>
          <cell r="B7229">
            <v>125.9875</v>
          </cell>
        </row>
        <row r="7230">
          <cell r="A7230" t="str">
            <v>30675</v>
          </cell>
          <cell r="B7230">
            <v>104.8049</v>
          </cell>
        </row>
        <row r="7231">
          <cell r="A7231" t="str">
            <v>30676</v>
          </cell>
          <cell r="B7231">
            <v>97.530600000000007</v>
          </cell>
        </row>
        <row r="7232">
          <cell r="A7232" t="str">
            <v>30677</v>
          </cell>
          <cell r="B7232">
            <v>24.4773</v>
          </cell>
        </row>
        <row r="7233">
          <cell r="A7233" t="str">
            <v>30678</v>
          </cell>
          <cell r="B7233">
            <v>22.879200000000001</v>
          </cell>
        </row>
        <row r="7234">
          <cell r="A7234" t="str">
            <v>30679</v>
          </cell>
          <cell r="B7234">
            <v>20.228200000000001</v>
          </cell>
        </row>
        <row r="7235">
          <cell r="A7235" t="str">
            <v>30680</v>
          </cell>
          <cell r="B7235">
            <v>6.4821999999999997</v>
          </cell>
        </row>
        <row r="7236">
          <cell r="A7236" t="str">
            <v>30681</v>
          </cell>
          <cell r="B7236">
            <v>229.33160000000001</v>
          </cell>
        </row>
        <row r="7237">
          <cell r="A7237" t="str">
            <v>30682</v>
          </cell>
          <cell r="B7237">
            <v>140.4042</v>
          </cell>
        </row>
        <row r="7238">
          <cell r="A7238" t="str">
            <v>30683</v>
          </cell>
          <cell r="B7238">
            <v>122.1026</v>
          </cell>
        </row>
        <row r="7239">
          <cell r="A7239" t="str">
            <v>30684</v>
          </cell>
          <cell r="B7239">
            <v>229.41569999999999</v>
          </cell>
        </row>
        <row r="7240">
          <cell r="A7240" t="str">
            <v>30685</v>
          </cell>
          <cell r="B7240">
            <v>98.680899999999994</v>
          </cell>
        </row>
        <row r="7241">
          <cell r="A7241" t="str">
            <v>30686</v>
          </cell>
          <cell r="B7241">
            <v>80.162099999999995</v>
          </cell>
        </row>
        <row r="7242">
          <cell r="A7242" t="str">
            <v>30687</v>
          </cell>
          <cell r="B7242">
            <v>292.73669999999998</v>
          </cell>
        </row>
        <row r="7243">
          <cell r="A7243" t="str">
            <v>30688</v>
          </cell>
          <cell r="B7243">
            <v>145.40010000000001</v>
          </cell>
        </row>
        <row r="7244">
          <cell r="A7244" t="str">
            <v>30689</v>
          </cell>
          <cell r="B7244">
            <v>121.2349</v>
          </cell>
        </row>
        <row r="7245">
          <cell r="A7245" t="str">
            <v>30690</v>
          </cell>
          <cell r="B7245">
            <v>2017.7303999999999</v>
          </cell>
        </row>
        <row r="7246">
          <cell r="A7246" t="str">
            <v>30691</v>
          </cell>
          <cell r="B7246">
            <v>933.08410000000003</v>
          </cell>
        </row>
        <row r="7247">
          <cell r="A7247" t="str">
            <v>30692</v>
          </cell>
          <cell r="B7247">
            <v>713.1472</v>
          </cell>
        </row>
        <row r="7248">
          <cell r="A7248" t="str">
            <v>30693</v>
          </cell>
          <cell r="B7248">
            <v>10.120200000000001</v>
          </cell>
        </row>
        <row r="7249">
          <cell r="A7249" t="str">
            <v>30694</v>
          </cell>
          <cell r="B7249">
            <v>2.1779999999999999</v>
          </cell>
        </row>
        <row r="7250">
          <cell r="A7250" t="str">
            <v>30695</v>
          </cell>
          <cell r="B7250">
            <v>4.0814000000000004</v>
          </cell>
        </row>
        <row r="7251">
          <cell r="A7251" t="str">
            <v>30696</v>
          </cell>
          <cell r="B7251">
            <v>1.5913999999999999</v>
          </cell>
        </row>
        <row r="7252">
          <cell r="A7252" t="str">
            <v>30697</v>
          </cell>
          <cell r="B7252">
            <v>3.2574999999999998</v>
          </cell>
        </row>
        <row r="7253">
          <cell r="A7253" t="str">
            <v>30698</v>
          </cell>
          <cell r="B7253">
            <v>1.0765</v>
          </cell>
        </row>
        <row r="7254">
          <cell r="A7254" t="str">
            <v>30699</v>
          </cell>
          <cell r="B7254">
            <v>156.41079999999999</v>
          </cell>
        </row>
        <row r="7255">
          <cell r="A7255" t="str">
            <v>30700</v>
          </cell>
          <cell r="B7255">
            <v>63.7333</v>
          </cell>
        </row>
        <row r="7256">
          <cell r="A7256" t="str">
            <v>30701</v>
          </cell>
          <cell r="B7256">
            <v>199.6583</v>
          </cell>
        </row>
        <row r="7257">
          <cell r="A7257" t="str">
            <v>30702</v>
          </cell>
          <cell r="B7257">
            <v>81.355500000000006</v>
          </cell>
        </row>
        <row r="7258">
          <cell r="A7258" t="str">
            <v>30703</v>
          </cell>
          <cell r="B7258">
            <v>15.886799999999999</v>
          </cell>
        </row>
        <row r="7259">
          <cell r="A7259" t="str">
            <v>30704</v>
          </cell>
          <cell r="B7259">
            <v>3.085</v>
          </cell>
        </row>
        <row r="7260">
          <cell r="A7260" t="str">
            <v>30705</v>
          </cell>
          <cell r="B7260">
            <v>1.5391999999999999</v>
          </cell>
        </row>
        <row r="7261">
          <cell r="A7261" t="str">
            <v>30706</v>
          </cell>
          <cell r="B7261">
            <v>5.5678999999999998</v>
          </cell>
        </row>
        <row r="7262">
          <cell r="A7262" t="str">
            <v>30707</v>
          </cell>
          <cell r="B7262">
            <v>1.5044999999999999</v>
          </cell>
        </row>
        <row r="7263">
          <cell r="A7263" t="str">
            <v>30708</v>
          </cell>
          <cell r="B7263">
            <v>4.1250999999999998</v>
          </cell>
        </row>
        <row r="7264">
          <cell r="A7264" t="str">
            <v>30709</v>
          </cell>
          <cell r="B7264">
            <v>0.66749999999999998</v>
          </cell>
        </row>
        <row r="7265">
          <cell r="A7265" t="str">
            <v>30710</v>
          </cell>
          <cell r="B7265">
            <v>13.132099999999999</v>
          </cell>
        </row>
        <row r="7266">
          <cell r="A7266" t="str">
            <v>30711</v>
          </cell>
          <cell r="B7266">
            <v>1.206</v>
          </cell>
        </row>
        <row r="7267">
          <cell r="A7267" t="str">
            <v>30712</v>
          </cell>
          <cell r="B7267">
            <v>10.110200000000001</v>
          </cell>
        </row>
        <row r="7268">
          <cell r="A7268" t="str">
            <v>30713</v>
          </cell>
          <cell r="B7268">
            <v>3.7477</v>
          </cell>
        </row>
        <row r="7269">
          <cell r="A7269" t="str">
            <v>30714</v>
          </cell>
          <cell r="B7269">
            <v>23.3568</v>
          </cell>
        </row>
        <row r="7270">
          <cell r="A7270" t="str">
            <v>30715</v>
          </cell>
          <cell r="B7270">
            <v>5.2919</v>
          </cell>
        </row>
        <row r="7271">
          <cell r="A7271" t="str">
            <v>30716</v>
          </cell>
          <cell r="B7271">
            <v>17.304500000000001</v>
          </cell>
        </row>
        <row r="7272">
          <cell r="A7272" t="str">
            <v>30717</v>
          </cell>
          <cell r="B7272">
            <v>6.9782000000000002</v>
          </cell>
        </row>
        <row r="7273">
          <cell r="A7273" t="str">
            <v>30718</v>
          </cell>
          <cell r="B7273">
            <v>375.5283</v>
          </cell>
        </row>
        <row r="7274">
          <cell r="A7274" t="str">
            <v>30719</v>
          </cell>
          <cell r="B7274">
            <v>282.77749999999997</v>
          </cell>
        </row>
        <row r="7275">
          <cell r="A7275" t="str">
            <v>30720</v>
          </cell>
          <cell r="B7275">
            <v>251.83160000000001</v>
          </cell>
        </row>
        <row r="7276">
          <cell r="A7276" t="str">
            <v>30721</v>
          </cell>
          <cell r="B7276">
            <v>401.82830000000001</v>
          </cell>
        </row>
        <row r="7277">
          <cell r="A7277" t="str">
            <v>30722</v>
          </cell>
          <cell r="B7277">
            <v>307.78149999999999</v>
          </cell>
        </row>
        <row r="7278">
          <cell r="A7278" t="str">
            <v>30723</v>
          </cell>
          <cell r="B7278">
            <v>276.51159999999999</v>
          </cell>
        </row>
        <row r="7279">
          <cell r="A7279" t="str">
            <v>30724</v>
          </cell>
          <cell r="B7279">
            <v>469.13249999999999</v>
          </cell>
        </row>
        <row r="7280">
          <cell r="A7280" t="str">
            <v>30725</v>
          </cell>
          <cell r="B7280">
            <v>363.64819999999997</v>
          </cell>
        </row>
        <row r="7281">
          <cell r="A7281" t="str">
            <v>30726</v>
          </cell>
          <cell r="B7281">
            <v>330.3091</v>
          </cell>
        </row>
        <row r="7282">
          <cell r="A7282" t="str">
            <v>30727</v>
          </cell>
          <cell r="B7282">
            <v>512.36310000000003</v>
          </cell>
        </row>
        <row r="7283">
          <cell r="A7283" t="str">
            <v>30728</v>
          </cell>
          <cell r="B7283">
            <v>395.57619999999997</v>
          </cell>
        </row>
        <row r="7284">
          <cell r="A7284" t="str">
            <v>30729</v>
          </cell>
          <cell r="B7284">
            <v>359.41149999999999</v>
          </cell>
        </row>
        <row r="7285">
          <cell r="A7285" t="str">
            <v>30730</v>
          </cell>
          <cell r="B7285">
            <v>1.3187</v>
          </cell>
        </row>
        <row r="7286">
          <cell r="A7286" t="str">
            <v>30731</v>
          </cell>
          <cell r="B7286">
            <v>0.29680000000000001</v>
          </cell>
        </row>
        <row r="7287">
          <cell r="A7287" t="str">
            <v>30732</v>
          </cell>
          <cell r="B7287">
            <v>5.2560000000000002</v>
          </cell>
        </row>
        <row r="7288">
          <cell r="A7288" t="str">
            <v>30733</v>
          </cell>
          <cell r="B7288">
            <v>0.63339999999999996</v>
          </cell>
        </row>
        <row r="7289">
          <cell r="A7289" t="str">
            <v>30734</v>
          </cell>
          <cell r="B7289">
            <v>12.1448</v>
          </cell>
        </row>
        <row r="7290">
          <cell r="A7290" t="str">
            <v>30735</v>
          </cell>
          <cell r="B7290">
            <v>0.96150000000000002</v>
          </cell>
        </row>
        <row r="7291">
          <cell r="A7291" t="str">
            <v>30736</v>
          </cell>
          <cell r="B7291">
            <v>41.653199999999998</v>
          </cell>
        </row>
        <row r="7292">
          <cell r="A7292" t="str">
            <v>30737</v>
          </cell>
          <cell r="B7292">
            <v>16.869499999999999</v>
          </cell>
        </row>
        <row r="7293">
          <cell r="A7293" t="str">
            <v>30738</v>
          </cell>
          <cell r="B7293">
            <v>10.4133</v>
          </cell>
        </row>
        <row r="7294">
          <cell r="A7294" t="str">
            <v>30739</v>
          </cell>
          <cell r="B7294">
            <v>80.825999999999993</v>
          </cell>
        </row>
        <row r="7295">
          <cell r="A7295" t="str">
            <v>30740</v>
          </cell>
          <cell r="B7295">
            <v>53.76</v>
          </cell>
        </row>
        <row r="7296">
          <cell r="A7296" t="str">
            <v>30755</v>
          </cell>
          <cell r="B7296">
            <v>5.2929000000000004</v>
          </cell>
        </row>
        <row r="7297">
          <cell r="A7297" t="str">
            <v>30756</v>
          </cell>
          <cell r="B7297">
            <v>0.54910000000000003</v>
          </cell>
        </row>
        <row r="7298">
          <cell r="A7298" t="str">
            <v>30757</v>
          </cell>
          <cell r="B7298">
            <v>15.847</v>
          </cell>
        </row>
        <row r="7299">
          <cell r="A7299" t="str">
            <v>30758</v>
          </cell>
          <cell r="B7299">
            <v>0.87729999999999997</v>
          </cell>
        </row>
        <row r="7300">
          <cell r="A7300" t="str">
            <v>30759</v>
          </cell>
          <cell r="B7300">
            <v>23.133700000000001</v>
          </cell>
        </row>
        <row r="7301">
          <cell r="A7301" t="str">
            <v>30760</v>
          </cell>
          <cell r="B7301">
            <v>0.89529999999999998</v>
          </cell>
        </row>
        <row r="7302">
          <cell r="A7302" t="str">
            <v>30761</v>
          </cell>
          <cell r="B7302">
            <v>30.625499999999999</v>
          </cell>
        </row>
        <row r="7303">
          <cell r="A7303" t="str">
            <v>30762</v>
          </cell>
          <cell r="B7303">
            <v>1.0826</v>
          </cell>
        </row>
        <row r="7304">
          <cell r="A7304" t="str">
            <v>30763</v>
          </cell>
          <cell r="B7304">
            <v>3.8498000000000001</v>
          </cell>
        </row>
        <row r="7305">
          <cell r="A7305" t="str">
            <v>30764</v>
          </cell>
          <cell r="B7305">
            <v>0.45929999999999999</v>
          </cell>
        </row>
        <row r="7306">
          <cell r="A7306" t="str">
            <v>30765</v>
          </cell>
          <cell r="B7306">
            <v>5.6021000000000001</v>
          </cell>
        </row>
        <row r="7307">
          <cell r="A7307" t="str">
            <v>30766</v>
          </cell>
          <cell r="B7307">
            <v>0.98880000000000001</v>
          </cell>
        </row>
        <row r="7308">
          <cell r="A7308" t="str">
            <v>30767</v>
          </cell>
          <cell r="B7308">
            <v>66.412700000000001</v>
          </cell>
        </row>
        <row r="7309">
          <cell r="A7309" t="str">
            <v>30768</v>
          </cell>
          <cell r="B7309">
            <v>4.3963999999999999</v>
          </cell>
        </row>
        <row r="7310">
          <cell r="A7310" t="str">
            <v>30793</v>
          </cell>
          <cell r="B7310">
            <v>224.99090000000001</v>
          </cell>
        </row>
        <row r="7311">
          <cell r="A7311" t="str">
            <v>30794</v>
          </cell>
          <cell r="B7311">
            <v>124.5433</v>
          </cell>
        </row>
        <row r="7312">
          <cell r="A7312" t="str">
            <v>30795</v>
          </cell>
          <cell r="B7312">
            <v>106.57810000000001</v>
          </cell>
        </row>
        <row r="7313">
          <cell r="A7313" t="str">
            <v>30796</v>
          </cell>
          <cell r="B7313">
            <v>243.1</v>
          </cell>
        </row>
        <row r="7314">
          <cell r="A7314" t="str">
            <v>30797</v>
          </cell>
          <cell r="B7314">
            <v>126.3541</v>
          </cell>
        </row>
        <row r="7315">
          <cell r="A7315" t="str">
            <v>30798</v>
          </cell>
          <cell r="B7315">
            <v>106.57810000000001</v>
          </cell>
        </row>
        <row r="7316">
          <cell r="A7316" t="str">
            <v>30799</v>
          </cell>
          <cell r="B7316">
            <v>321.83300000000003</v>
          </cell>
        </row>
        <row r="7317">
          <cell r="A7317" t="str">
            <v>30800</v>
          </cell>
          <cell r="B7317">
            <v>152.65770000000001</v>
          </cell>
        </row>
        <row r="7318">
          <cell r="A7318" t="str">
            <v>30801</v>
          </cell>
          <cell r="B7318">
            <v>125.24160000000001</v>
          </cell>
        </row>
        <row r="7319">
          <cell r="A7319" t="str">
            <v>30802</v>
          </cell>
          <cell r="B7319">
            <v>273.33980000000003</v>
          </cell>
        </row>
        <row r="7320">
          <cell r="A7320" t="str">
            <v>30803</v>
          </cell>
          <cell r="B7320">
            <v>109.95529999999999</v>
          </cell>
        </row>
        <row r="7321">
          <cell r="A7321" t="str">
            <v>30804</v>
          </cell>
          <cell r="B7321">
            <v>86.909300000000002</v>
          </cell>
        </row>
        <row r="7322">
          <cell r="A7322" t="str">
            <v>30805</v>
          </cell>
          <cell r="B7322">
            <v>214.47559999999999</v>
          </cell>
        </row>
        <row r="7323">
          <cell r="A7323" t="str">
            <v>30806</v>
          </cell>
          <cell r="B7323">
            <v>240.53149999999999</v>
          </cell>
        </row>
        <row r="7324">
          <cell r="A7324" t="str">
            <v>30807</v>
          </cell>
          <cell r="B7324">
            <v>93.422499999999999</v>
          </cell>
        </row>
        <row r="7325">
          <cell r="A7325" t="str">
            <v>30808</v>
          </cell>
          <cell r="B7325">
            <v>18.179600000000001</v>
          </cell>
        </row>
        <row r="7326">
          <cell r="A7326" t="str">
            <v>30809</v>
          </cell>
          <cell r="B7326">
            <v>9.0640000000000001</v>
          </cell>
        </row>
        <row r="7327">
          <cell r="A7327" t="str">
            <v>30810</v>
          </cell>
          <cell r="B7327">
            <v>131.2953</v>
          </cell>
        </row>
        <row r="7328">
          <cell r="A7328" t="str">
            <v>30811</v>
          </cell>
          <cell r="B7328">
            <v>22.8279</v>
          </cell>
        </row>
        <row r="7329">
          <cell r="A7329" t="str">
            <v>30812</v>
          </cell>
          <cell r="B7329">
            <v>9.9472000000000005</v>
          </cell>
        </row>
        <row r="7330">
          <cell r="A7330" t="str">
            <v>30813</v>
          </cell>
          <cell r="B7330">
            <v>151.72739999999999</v>
          </cell>
        </row>
        <row r="7331">
          <cell r="A7331" t="str">
            <v>30814</v>
          </cell>
          <cell r="B7331">
            <v>30.834499999999998</v>
          </cell>
        </row>
        <row r="7332">
          <cell r="A7332" t="str">
            <v>30815</v>
          </cell>
          <cell r="B7332">
            <v>16.063400000000001</v>
          </cell>
        </row>
        <row r="7333">
          <cell r="A7333" t="str">
            <v>30816</v>
          </cell>
          <cell r="B7333">
            <v>262.27670000000001</v>
          </cell>
        </row>
        <row r="7334">
          <cell r="A7334" t="str">
            <v>30817</v>
          </cell>
          <cell r="B7334">
            <v>70.413600000000002</v>
          </cell>
        </row>
        <row r="7335">
          <cell r="A7335" t="str">
            <v>30818</v>
          </cell>
          <cell r="B7335">
            <v>45.484400000000001</v>
          </cell>
        </row>
        <row r="7336">
          <cell r="A7336" t="str">
            <v>30819</v>
          </cell>
          <cell r="B7336">
            <v>8.9237000000000002</v>
          </cell>
        </row>
        <row r="7337">
          <cell r="A7337" t="str">
            <v>30820</v>
          </cell>
          <cell r="B7337">
            <v>1.1059000000000001</v>
          </cell>
        </row>
        <row r="7338">
          <cell r="A7338" t="str">
            <v>30821</v>
          </cell>
          <cell r="B7338">
            <v>0.23169999999999999</v>
          </cell>
        </row>
        <row r="7339">
          <cell r="A7339" t="str">
            <v>30822</v>
          </cell>
          <cell r="B7339">
            <v>80.549199999999999</v>
          </cell>
        </row>
        <row r="7340">
          <cell r="A7340" t="str">
            <v>30823</v>
          </cell>
          <cell r="B7340">
            <v>13.8299</v>
          </cell>
        </row>
        <row r="7341">
          <cell r="A7341" t="str">
            <v>30824</v>
          </cell>
          <cell r="B7341">
            <v>6.0663999999999998</v>
          </cell>
        </row>
        <row r="7342">
          <cell r="A7342" t="str">
            <v>30825</v>
          </cell>
          <cell r="B7342">
            <v>184.74940000000001</v>
          </cell>
        </row>
        <row r="7343">
          <cell r="A7343" t="str">
            <v>30826</v>
          </cell>
          <cell r="B7343">
            <v>28.104600000000001</v>
          </cell>
        </row>
        <row r="7344">
          <cell r="A7344" t="str">
            <v>30827</v>
          </cell>
          <cell r="B7344">
            <v>10.115399999999999</v>
          </cell>
        </row>
        <row r="7345">
          <cell r="A7345" t="str">
            <v>30828</v>
          </cell>
          <cell r="B7345">
            <v>12.331899999999999</v>
          </cell>
        </row>
        <row r="7346">
          <cell r="A7346" t="str">
            <v>30829</v>
          </cell>
          <cell r="B7346">
            <v>1.5434000000000001</v>
          </cell>
        </row>
        <row r="7347">
          <cell r="A7347" t="str">
            <v>30830</v>
          </cell>
          <cell r="B7347">
            <v>0.33610000000000001</v>
          </cell>
        </row>
        <row r="7348">
          <cell r="A7348" t="str">
            <v>30831</v>
          </cell>
          <cell r="B7348">
            <v>68.881</v>
          </cell>
        </row>
        <row r="7349">
          <cell r="A7349" t="str">
            <v>30832</v>
          </cell>
          <cell r="B7349">
            <v>15.3627</v>
          </cell>
        </row>
        <row r="7350">
          <cell r="A7350" t="str">
            <v>30833</v>
          </cell>
          <cell r="B7350">
            <v>8.9207000000000001</v>
          </cell>
        </row>
        <row r="7351">
          <cell r="A7351" t="str">
            <v>30834</v>
          </cell>
          <cell r="B7351">
            <v>1481.4141999999999</v>
          </cell>
        </row>
        <row r="7352">
          <cell r="A7352" t="str">
            <v>30835</v>
          </cell>
          <cell r="B7352">
            <v>815.00350000000003</v>
          </cell>
        </row>
        <row r="7353">
          <cell r="A7353" t="str">
            <v>30836</v>
          </cell>
          <cell r="B7353">
            <v>669.57280000000003</v>
          </cell>
        </row>
        <row r="7354">
          <cell r="A7354" t="str">
            <v>30837</v>
          </cell>
          <cell r="B7354">
            <v>16.5</v>
          </cell>
        </row>
        <row r="7355">
          <cell r="A7355" t="str">
            <v>30838</v>
          </cell>
          <cell r="B7355">
            <v>13.75</v>
          </cell>
        </row>
        <row r="7356">
          <cell r="A7356" t="str">
            <v>30839</v>
          </cell>
          <cell r="B7356">
            <v>29.1</v>
          </cell>
        </row>
        <row r="7357">
          <cell r="A7357" t="str">
            <v>30840</v>
          </cell>
          <cell r="B7357">
            <v>24.25</v>
          </cell>
        </row>
        <row r="7358">
          <cell r="A7358" t="str">
            <v>30841</v>
          </cell>
          <cell r="B7358">
            <v>0.42749999999999999</v>
          </cell>
        </row>
        <row r="7359">
          <cell r="A7359" t="str">
            <v>30842</v>
          </cell>
          <cell r="B7359">
            <v>0.42749999999999999</v>
          </cell>
        </row>
        <row r="7360">
          <cell r="A7360" t="str">
            <v>30843</v>
          </cell>
          <cell r="B7360">
            <v>1.1160000000000001</v>
          </cell>
        </row>
        <row r="7361">
          <cell r="A7361" t="str">
            <v>30844</v>
          </cell>
          <cell r="B7361">
            <v>1.1160000000000001</v>
          </cell>
        </row>
        <row r="7362">
          <cell r="A7362" t="str">
            <v>30845</v>
          </cell>
          <cell r="B7362">
            <v>3.6128999999999998</v>
          </cell>
        </row>
        <row r="7363">
          <cell r="A7363" t="str">
            <v>30846</v>
          </cell>
          <cell r="B7363">
            <v>0.56710000000000005</v>
          </cell>
        </row>
        <row r="7364">
          <cell r="A7364" t="str">
            <v>30847</v>
          </cell>
          <cell r="B7364">
            <v>0.20080000000000001</v>
          </cell>
        </row>
        <row r="7365">
          <cell r="A7365" t="str">
            <v>30848</v>
          </cell>
          <cell r="B7365">
            <v>1.1191</v>
          </cell>
        </row>
        <row r="7366">
          <cell r="A7366" t="str">
            <v>30849</v>
          </cell>
          <cell r="B7366">
            <v>0.76100000000000001</v>
          </cell>
        </row>
        <row r="7367">
          <cell r="A7367" t="str">
            <v>30850</v>
          </cell>
          <cell r="B7367">
            <v>6.2046000000000001</v>
          </cell>
        </row>
        <row r="7368">
          <cell r="A7368" t="str">
            <v>30851</v>
          </cell>
          <cell r="B7368">
            <v>0.16339999999999999</v>
          </cell>
        </row>
        <row r="7369">
          <cell r="A7369" t="str">
            <v>30852</v>
          </cell>
          <cell r="B7369">
            <v>6.117</v>
          </cell>
        </row>
        <row r="7370">
          <cell r="A7370" t="str">
            <v>30853</v>
          </cell>
          <cell r="B7370">
            <v>0.1095</v>
          </cell>
        </row>
        <row r="7371">
          <cell r="A7371" t="str">
            <v>30854</v>
          </cell>
          <cell r="B7371">
            <v>490.75650000000002</v>
          </cell>
        </row>
        <row r="7372">
          <cell r="A7372" t="str">
            <v>30855</v>
          </cell>
          <cell r="B7372">
            <v>277.59399999999999</v>
          </cell>
        </row>
        <row r="7373">
          <cell r="A7373" t="str">
            <v>30856</v>
          </cell>
          <cell r="B7373">
            <v>249.81989999999999</v>
          </cell>
        </row>
        <row r="7374">
          <cell r="A7374" t="str">
            <v>30857</v>
          </cell>
          <cell r="B7374">
            <v>18.828399999999998</v>
          </cell>
        </row>
        <row r="7375">
          <cell r="A7375" t="str">
            <v>30858</v>
          </cell>
          <cell r="B7375">
            <v>0.25190000000000001</v>
          </cell>
        </row>
        <row r="7376">
          <cell r="A7376" t="str">
            <v>30859</v>
          </cell>
          <cell r="B7376">
            <v>103.47969999999999</v>
          </cell>
        </row>
        <row r="7377">
          <cell r="A7377" t="str">
            <v>30860</v>
          </cell>
          <cell r="B7377">
            <v>44.082799999999999</v>
          </cell>
        </row>
        <row r="7378">
          <cell r="A7378" t="str">
            <v>30861</v>
          </cell>
          <cell r="B7378">
            <v>2.4424000000000001</v>
          </cell>
        </row>
        <row r="7379">
          <cell r="A7379" t="str">
            <v>30862</v>
          </cell>
          <cell r="B7379">
            <v>13.6508</v>
          </cell>
        </row>
        <row r="7380">
          <cell r="A7380" t="str">
            <v>30863</v>
          </cell>
          <cell r="B7380">
            <v>14.9849</v>
          </cell>
        </row>
        <row r="7381">
          <cell r="A7381" t="str">
            <v>30864</v>
          </cell>
          <cell r="B7381">
            <v>0.44619999999999999</v>
          </cell>
        </row>
        <row r="7382">
          <cell r="A7382" t="str">
            <v>30865</v>
          </cell>
          <cell r="B7382">
            <v>0.29430000000000001</v>
          </cell>
        </row>
        <row r="7383">
          <cell r="A7383" t="str">
            <v>30866</v>
          </cell>
          <cell r="B7383">
            <v>79.357100000000003</v>
          </cell>
        </row>
        <row r="7384">
          <cell r="A7384" t="str">
            <v>30867</v>
          </cell>
          <cell r="B7384">
            <v>26.206800000000001</v>
          </cell>
        </row>
        <row r="7385">
          <cell r="A7385" t="str">
            <v>30868</v>
          </cell>
          <cell r="B7385">
            <v>7.7671000000000001</v>
          </cell>
        </row>
        <row r="7386">
          <cell r="A7386" t="str">
            <v>30869</v>
          </cell>
          <cell r="B7386">
            <v>535.625</v>
          </cell>
        </row>
        <row r="7387">
          <cell r="A7387" t="str">
            <v>30870</v>
          </cell>
          <cell r="B7387">
            <v>7188.4874</v>
          </cell>
        </row>
        <row r="7388">
          <cell r="A7388" t="str">
            <v>30871</v>
          </cell>
          <cell r="B7388">
            <v>9359.6255999999994</v>
          </cell>
        </row>
        <row r="7389">
          <cell r="A7389" t="str">
            <v>30872</v>
          </cell>
          <cell r="B7389">
            <v>35.766800000000003</v>
          </cell>
        </row>
        <row r="7390">
          <cell r="A7390" t="str">
            <v>30873</v>
          </cell>
          <cell r="B7390">
            <v>1.1624000000000001</v>
          </cell>
        </row>
        <row r="7391">
          <cell r="A7391" t="str">
            <v>30874</v>
          </cell>
          <cell r="B7391">
            <v>9.3287999999999993</v>
          </cell>
        </row>
        <row r="7392">
          <cell r="A7392" t="str">
            <v>30875</v>
          </cell>
          <cell r="B7392">
            <v>9.3287999999999993</v>
          </cell>
        </row>
        <row r="7393">
          <cell r="A7393" t="str">
            <v>30876</v>
          </cell>
          <cell r="B7393">
            <v>9.3933</v>
          </cell>
        </row>
        <row r="7394">
          <cell r="A7394" t="str">
            <v>30877</v>
          </cell>
          <cell r="B7394">
            <v>185.83090000000001</v>
          </cell>
        </row>
        <row r="7395">
          <cell r="A7395" t="str">
            <v>30878</v>
          </cell>
          <cell r="B7395">
            <v>17.289200000000001</v>
          </cell>
        </row>
        <row r="7396">
          <cell r="A7396" t="str">
            <v>30879</v>
          </cell>
          <cell r="B7396">
            <v>282.65379999999999</v>
          </cell>
        </row>
        <row r="7397">
          <cell r="A7397" t="str">
            <v>30880</v>
          </cell>
          <cell r="B7397">
            <v>37.995199999999997</v>
          </cell>
        </row>
        <row r="7398">
          <cell r="A7398" t="str">
            <v>30881</v>
          </cell>
          <cell r="B7398">
            <v>145.61080000000001</v>
          </cell>
        </row>
        <row r="7399">
          <cell r="A7399" t="str">
            <v>30882</v>
          </cell>
          <cell r="B7399">
            <v>42.2087</v>
          </cell>
        </row>
        <row r="7400">
          <cell r="A7400" t="str">
            <v>30883</v>
          </cell>
          <cell r="B7400">
            <v>308.04919999999998</v>
          </cell>
        </row>
        <row r="7401">
          <cell r="A7401" t="str">
            <v>30884</v>
          </cell>
          <cell r="B7401">
            <v>320.55599999999998</v>
          </cell>
        </row>
        <row r="7402">
          <cell r="A7402" t="str">
            <v>30885</v>
          </cell>
          <cell r="B7402">
            <v>93.5334</v>
          </cell>
        </row>
        <row r="7403">
          <cell r="A7403" t="str">
            <v>30886</v>
          </cell>
          <cell r="B7403">
            <v>1146716.8825999999</v>
          </cell>
        </row>
        <row r="7404">
          <cell r="A7404" t="str">
            <v>30887</v>
          </cell>
          <cell r="B7404">
            <v>37743.480000000003</v>
          </cell>
        </row>
        <row r="7405">
          <cell r="A7405" t="str">
            <v>30889</v>
          </cell>
          <cell r="B7405">
            <v>1016468.0818</v>
          </cell>
        </row>
        <row r="7406">
          <cell r="A7406" t="str">
            <v>30890</v>
          </cell>
          <cell r="B7406">
            <v>874852.06079999998</v>
          </cell>
        </row>
        <row r="7407">
          <cell r="A7407" t="str">
            <v>30891</v>
          </cell>
          <cell r="B7407">
            <v>874852.06079999998</v>
          </cell>
        </row>
        <row r="7408">
          <cell r="A7408" t="str">
            <v>30892</v>
          </cell>
          <cell r="B7408">
            <v>1108145.4702000001</v>
          </cell>
        </row>
        <row r="7409">
          <cell r="A7409" t="str">
            <v>30893</v>
          </cell>
          <cell r="B7409">
            <v>36.788800000000002</v>
          </cell>
        </row>
        <row r="7410">
          <cell r="A7410" t="str">
            <v>30894</v>
          </cell>
          <cell r="B7410">
            <v>40.408799999999999</v>
          </cell>
        </row>
        <row r="7411">
          <cell r="A7411" t="str">
            <v>30895</v>
          </cell>
          <cell r="B7411">
            <v>42.122399999999999</v>
          </cell>
        </row>
        <row r="7412">
          <cell r="A7412" t="str">
            <v>30896</v>
          </cell>
          <cell r="B7412">
            <v>48.2864</v>
          </cell>
        </row>
        <row r="7413">
          <cell r="A7413" t="str">
            <v>30897</v>
          </cell>
          <cell r="B7413">
            <v>49.286499999999997</v>
          </cell>
        </row>
        <row r="7414">
          <cell r="A7414" t="str">
            <v>30898</v>
          </cell>
          <cell r="B7414">
            <v>59.267699999999998</v>
          </cell>
        </row>
        <row r="7415">
          <cell r="A7415" t="str">
            <v>30899</v>
          </cell>
          <cell r="B7415">
            <v>64.5715</v>
          </cell>
        </row>
        <row r="7416">
          <cell r="A7416" t="str">
            <v>30900</v>
          </cell>
          <cell r="B7416">
            <v>76.1126</v>
          </cell>
        </row>
        <row r="7417">
          <cell r="A7417" t="str">
            <v>30901</v>
          </cell>
          <cell r="B7417">
            <v>84.536100000000005</v>
          </cell>
        </row>
        <row r="7418">
          <cell r="A7418" t="str">
            <v>30902</v>
          </cell>
          <cell r="B7418">
            <v>10.864699999999999</v>
          </cell>
        </row>
        <row r="7419">
          <cell r="A7419" t="str">
            <v>30903</v>
          </cell>
          <cell r="B7419">
            <v>14.757999999999999</v>
          </cell>
        </row>
        <row r="7420">
          <cell r="A7420" t="str">
            <v>30904</v>
          </cell>
          <cell r="B7420">
            <v>33.409500000000001</v>
          </cell>
        </row>
        <row r="7421">
          <cell r="A7421" t="str">
            <v>30905</v>
          </cell>
          <cell r="B7421">
            <v>38.932299999999998</v>
          </cell>
        </row>
        <row r="7422">
          <cell r="A7422" t="str">
            <v>30906</v>
          </cell>
          <cell r="B7422">
            <v>49.977899999999998</v>
          </cell>
        </row>
        <row r="7423">
          <cell r="A7423" t="str">
            <v>30907</v>
          </cell>
          <cell r="B7423">
            <v>61.0242</v>
          </cell>
        </row>
        <row r="7424">
          <cell r="A7424" t="str">
            <v>30908</v>
          </cell>
          <cell r="B7424">
            <v>105.38890000000001</v>
          </cell>
        </row>
        <row r="7425">
          <cell r="A7425" t="str">
            <v>30909</v>
          </cell>
          <cell r="B7425">
            <v>41.250700000000002</v>
          </cell>
        </row>
        <row r="7426">
          <cell r="A7426" t="str">
            <v>30910</v>
          </cell>
          <cell r="B7426">
            <v>93.835999999999999</v>
          </cell>
        </row>
        <row r="7427">
          <cell r="A7427" t="str">
            <v>30911</v>
          </cell>
          <cell r="B7427">
            <v>104.1567</v>
          </cell>
        </row>
        <row r="7428">
          <cell r="A7428" t="str">
            <v>30912</v>
          </cell>
          <cell r="B7428">
            <v>5.4401000000000002</v>
          </cell>
        </row>
        <row r="7429">
          <cell r="A7429" t="str">
            <v>30913</v>
          </cell>
          <cell r="B7429">
            <v>58.497</v>
          </cell>
        </row>
        <row r="7430">
          <cell r="A7430" t="str">
            <v>30914</v>
          </cell>
          <cell r="B7430">
            <v>1.4575</v>
          </cell>
        </row>
        <row r="7431">
          <cell r="A7431" t="str">
            <v>30915</v>
          </cell>
          <cell r="B7431">
            <v>1.5576000000000001</v>
          </cell>
        </row>
        <row r="7432">
          <cell r="A7432" t="str">
            <v>30916</v>
          </cell>
          <cell r="B7432">
            <v>3.1829000000000001</v>
          </cell>
        </row>
        <row r="7433">
          <cell r="A7433" t="str">
            <v>30917</v>
          </cell>
          <cell r="B7433">
            <v>1448.0454</v>
          </cell>
        </row>
        <row r="7434">
          <cell r="A7434" t="str">
            <v>30918</v>
          </cell>
          <cell r="B7434">
            <v>1828.5453</v>
          </cell>
        </row>
        <row r="7435">
          <cell r="A7435" t="str">
            <v>30919</v>
          </cell>
          <cell r="B7435">
            <v>163.86070000000001</v>
          </cell>
        </row>
        <row r="7436">
          <cell r="A7436" t="str">
            <v>30920</v>
          </cell>
          <cell r="B7436">
            <v>88.621200000000002</v>
          </cell>
        </row>
        <row r="7437">
          <cell r="A7437" t="str">
            <v>30921</v>
          </cell>
          <cell r="B7437">
            <v>134.07599999999999</v>
          </cell>
        </row>
        <row r="7438">
          <cell r="A7438" t="str">
            <v>30922</v>
          </cell>
          <cell r="B7438">
            <v>86.280699999999996</v>
          </cell>
        </row>
        <row r="7439">
          <cell r="A7439" t="str">
            <v>30923</v>
          </cell>
          <cell r="B7439">
            <v>90.686300000000003</v>
          </cell>
        </row>
        <row r="7440">
          <cell r="A7440" t="str">
            <v>30924</v>
          </cell>
          <cell r="B7440">
            <v>411.4545</v>
          </cell>
        </row>
        <row r="7441">
          <cell r="A7441" t="str">
            <v>30926</v>
          </cell>
          <cell r="B7441">
            <v>9345.1749999999993</v>
          </cell>
        </row>
        <row r="7442">
          <cell r="A7442" t="str">
            <v>30927</v>
          </cell>
          <cell r="B7442">
            <v>398.28050000000002</v>
          </cell>
        </row>
        <row r="7443">
          <cell r="A7443" t="str">
            <v>30928</v>
          </cell>
          <cell r="B7443">
            <v>949.05920000000003</v>
          </cell>
        </row>
        <row r="7444">
          <cell r="A7444" t="str">
            <v>30929</v>
          </cell>
          <cell r="B7444">
            <v>840.63229999999999</v>
          </cell>
        </row>
        <row r="7445">
          <cell r="A7445" t="str">
            <v>30930</v>
          </cell>
          <cell r="B7445">
            <v>503.9006</v>
          </cell>
        </row>
        <row r="7446">
          <cell r="A7446" t="str">
            <v>30931</v>
          </cell>
          <cell r="B7446">
            <v>1241.7686000000001</v>
          </cell>
        </row>
        <row r="7447">
          <cell r="A7447" t="str">
            <v>30932</v>
          </cell>
          <cell r="B7447">
            <v>240.60550000000001</v>
          </cell>
        </row>
        <row r="7448">
          <cell r="A7448" t="str">
            <v>30933</v>
          </cell>
          <cell r="B7448">
            <v>249.8622</v>
          </cell>
        </row>
        <row r="7449">
          <cell r="A7449" t="str">
            <v>30934</v>
          </cell>
          <cell r="B7449">
            <v>228.1104</v>
          </cell>
        </row>
        <row r="7450">
          <cell r="A7450" t="str">
            <v>30935</v>
          </cell>
          <cell r="B7450">
            <v>118.6123</v>
          </cell>
        </row>
        <row r="7451">
          <cell r="A7451" t="str">
            <v>30936</v>
          </cell>
          <cell r="B7451">
            <v>271.28890000000001</v>
          </cell>
        </row>
        <row r="7452">
          <cell r="A7452" t="str">
            <v>30937</v>
          </cell>
          <cell r="B7452">
            <v>124.79730000000001</v>
          </cell>
        </row>
        <row r="7453">
          <cell r="A7453" t="str">
            <v>30938</v>
          </cell>
          <cell r="B7453">
            <v>604.36329999999998</v>
          </cell>
        </row>
        <row r="7454">
          <cell r="A7454" t="str">
            <v>30939</v>
          </cell>
          <cell r="B7454">
            <v>193.23249999999999</v>
          </cell>
        </row>
        <row r="7455">
          <cell r="A7455" t="str">
            <v>30940</v>
          </cell>
          <cell r="B7455">
            <v>1895.2824000000001</v>
          </cell>
        </row>
        <row r="7456">
          <cell r="A7456" t="str">
            <v>30941</v>
          </cell>
          <cell r="B7456">
            <v>2503.3944000000001</v>
          </cell>
        </row>
        <row r="7457">
          <cell r="A7457" t="str">
            <v>30942</v>
          </cell>
          <cell r="B7457">
            <v>1155.4128000000001</v>
          </cell>
        </row>
        <row r="7458">
          <cell r="A7458" t="str">
            <v>30943</v>
          </cell>
          <cell r="B7458">
            <v>1388.5224000000001</v>
          </cell>
        </row>
        <row r="7459">
          <cell r="A7459" t="str">
            <v>30944</v>
          </cell>
          <cell r="B7459">
            <v>1753.3896</v>
          </cell>
        </row>
        <row r="7460">
          <cell r="A7460" t="str">
            <v>30945</v>
          </cell>
          <cell r="B7460">
            <v>918.5</v>
          </cell>
        </row>
        <row r="7461">
          <cell r="A7461" t="str">
            <v>30947</v>
          </cell>
          <cell r="B7461">
            <v>377.21789999999999</v>
          </cell>
        </row>
        <row r="7462">
          <cell r="A7462" t="str">
            <v>30948</v>
          </cell>
          <cell r="B7462">
            <v>1261.3878</v>
          </cell>
        </row>
        <row r="7463">
          <cell r="A7463" t="str">
            <v>30949</v>
          </cell>
          <cell r="B7463">
            <v>172.4615</v>
          </cell>
        </row>
        <row r="7464">
          <cell r="A7464" t="str">
            <v>30950</v>
          </cell>
          <cell r="B7464">
            <v>71.872100000000003</v>
          </cell>
        </row>
        <row r="7465">
          <cell r="A7465" t="str">
            <v>30951</v>
          </cell>
          <cell r="B7465">
            <v>59.4726</v>
          </cell>
        </row>
        <row r="7466">
          <cell r="A7466" t="str">
            <v>30952</v>
          </cell>
          <cell r="B7466">
            <v>32.32</v>
          </cell>
        </row>
        <row r="7467">
          <cell r="A7467" t="str">
            <v>30953</v>
          </cell>
          <cell r="B7467">
            <v>12.397</v>
          </cell>
        </row>
        <row r="7468">
          <cell r="A7468" t="str">
            <v>30954</v>
          </cell>
          <cell r="B7468">
            <v>2.8717999999999999</v>
          </cell>
        </row>
        <row r="7469">
          <cell r="A7469" t="str">
            <v>30955</v>
          </cell>
          <cell r="B7469">
            <v>2515.5969</v>
          </cell>
        </row>
        <row r="7470">
          <cell r="A7470" t="str">
            <v>30956</v>
          </cell>
          <cell r="B7470">
            <v>4.5354999999999999</v>
          </cell>
        </row>
        <row r="7471">
          <cell r="A7471" t="str">
            <v>30957</v>
          </cell>
          <cell r="B7471">
            <v>4.4191000000000003</v>
          </cell>
        </row>
        <row r="7472">
          <cell r="A7472" t="str">
            <v>30958</v>
          </cell>
          <cell r="B7472">
            <v>4.0914000000000001</v>
          </cell>
        </row>
        <row r="7473">
          <cell r="A7473" t="str">
            <v>30959</v>
          </cell>
          <cell r="B7473">
            <v>41.323900000000002</v>
          </cell>
        </row>
        <row r="7474">
          <cell r="A7474" t="str">
            <v>30960</v>
          </cell>
          <cell r="B7474">
            <v>58.481000000000002</v>
          </cell>
        </row>
        <row r="7475">
          <cell r="A7475" t="str">
            <v>30961</v>
          </cell>
          <cell r="B7475">
            <v>4.9711999999999996</v>
          </cell>
        </row>
        <row r="7476">
          <cell r="A7476" t="str">
            <v>30962</v>
          </cell>
          <cell r="B7476">
            <v>36.9255</v>
          </cell>
        </row>
        <row r="7477">
          <cell r="A7477" t="str">
            <v>30963</v>
          </cell>
          <cell r="B7477">
            <v>64.901200000000003</v>
          </cell>
        </row>
        <row r="7478">
          <cell r="A7478" t="str">
            <v>30964</v>
          </cell>
          <cell r="B7478">
            <v>137.62970000000001</v>
          </cell>
        </row>
        <row r="7479">
          <cell r="A7479" t="str">
            <v>30965</v>
          </cell>
          <cell r="B7479">
            <v>3.3573</v>
          </cell>
        </row>
        <row r="7480">
          <cell r="A7480" t="str">
            <v>30966</v>
          </cell>
          <cell r="B7480">
            <v>0.36930000000000002</v>
          </cell>
        </row>
        <row r="7481">
          <cell r="A7481" t="str">
            <v>30967</v>
          </cell>
          <cell r="B7481">
            <v>65.599199999999996</v>
          </cell>
        </row>
        <row r="7482">
          <cell r="A7482" t="str">
            <v>30968</v>
          </cell>
          <cell r="B7482">
            <v>89.447100000000006</v>
          </cell>
        </row>
        <row r="7483">
          <cell r="A7483" t="str">
            <v>30969</v>
          </cell>
          <cell r="B7483">
            <v>53.238700000000001</v>
          </cell>
        </row>
        <row r="7484">
          <cell r="A7484" t="str">
            <v>30970</v>
          </cell>
          <cell r="B7484">
            <v>1.7912999999999999</v>
          </cell>
        </row>
        <row r="7485">
          <cell r="A7485" t="str">
            <v>30971</v>
          </cell>
          <cell r="B7485">
            <v>11.475300000000001</v>
          </cell>
        </row>
        <row r="7486">
          <cell r="A7486" t="str">
            <v>30972</v>
          </cell>
          <cell r="B7486">
            <v>104.3107</v>
          </cell>
        </row>
        <row r="7487">
          <cell r="A7487" t="str">
            <v>30973</v>
          </cell>
          <cell r="B7487">
            <v>6.8361999999999998</v>
          </cell>
        </row>
        <row r="7488">
          <cell r="A7488" t="str">
            <v>30974</v>
          </cell>
          <cell r="B7488">
            <v>2.298</v>
          </cell>
        </row>
        <row r="7489">
          <cell r="A7489" t="str">
            <v>30975</v>
          </cell>
          <cell r="B7489">
            <v>95.268799999999999</v>
          </cell>
        </row>
        <row r="7490">
          <cell r="A7490" t="str">
            <v>30976</v>
          </cell>
          <cell r="B7490">
            <v>65.0017</v>
          </cell>
        </row>
        <row r="7491">
          <cell r="A7491" t="str">
            <v>30977</v>
          </cell>
          <cell r="B7491">
            <v>96.955100000000002</v>
          </cell>
        </row>
        <row r="7492">
          <cell r="A7492" t="str">
            <v>30978</v>
          </cell>
          <cell r="B7492">
            <v>107.1716</v>
          </cell>
        </row>
        <row r="7493">
          <cell r="A7493" t="str">
            <v>30979</v>
          </cell>
          <cell r="B7493">
            <v>55.0535</v>
          </cell>
        </row>
        <row r="7494">
          <cell r="A7494" t="str">
            <v>30980</v>
          </cell>
          <cell r="B7494">
            <v>90.013999999999996</v>
          </cell>
        </row>
        <row r="7495">
          <cell r="A7495" t="str">
            <v>30981</v>
          </cell>
          <cell r="B7495">
            <v>196.14420000000001</v>
          </cell>
        </row>
        <row r="7496">
          <cell r="A7496" t="str">
            <v>30982</v>
          </cell>
          <cell r="B7496">
            <v>37.624899999999997</v>
          </cell>
        </row>
        <row r="7497">
          <cell r="A7497" t="str">
            <v>30983</v>
          </cell>
          <cell r="B7497">
            <v>3.2664</v>
          </cell>
        </row>
        <row r="7498">
          <cell r="A7498" t="str">
            <v>30984</v>
          </cell>
          <cell r="B7498">
            <v>11.561</v>
          </cell>
        </row>
        <row r="7499">
          <cell r="A7499" t="str">
            <v>30985</v>
          </cell>
          <cell r="B7499">
            <v>32.981999999999999</v>
          </cell>
        </row>
        <row r="7500">
          <cell r="A7500" t="str">
            <v>30986</v>
          </cell>
          <cell r="B7500">
            <v>80.013499999999993</v>
          </cell>
        </row>
        <row r="7501">
          <cell r="A7501" t="str">
            <v>30987</v>
          </cell>
          <cell r="B7501">
            <v>590.3415</v>
          </cell>
        </row>
        <row r="7502">
          <cell r="A7502" t="str">
            <v>30989</v>
          </cell>
          <cell r="B7502">
            <v>91.866900000000001</v>
          </cell>
        </row>
        <row r="7503">
          <cell r="A7503" t="str">
            <v>30991</v>
          </cell>
          <cell r="B7503">
            <v>79.955299999999994</v>
          </cell>
        </row>
        <row r="7504">
          <cell r="A7504" t="str">
            <v>30993</v>
          </cell>
          <cell r="B7504">
            <v>148.56739999999999</v>
          </cell>
        </row>
        <row r="7505">
          <cell r="A7505" t="str">
            <v>30994</v>
          </cell>
          <cell r="B7505">
            <v>119.5253</v>
          </cell>
        </row>
        <row r="7506">
          <cell r="A7506" t="str">
            <v>30995</v>
          </cell>
          <cell r="B7506">
            <v>215.36330000000001</v>
          </cell>
        </row>
        <row r="7507">
          <cell r="A7507" t="str">
            <v>30996</v>
          </cell>
          <cell r="B7507">
            <v>394.16969999999998</v>
          </cell>
        </row>
        <row r="7508">
          <cell r="A7508" t="str">
            <v>30997</v>
          </cell>
          <cell r="B7508">
            <v>19.417999999999999</v>
          </cell>
        </row>
        <row r="7509">
          <cell r="A7509" t="str">
            <v>30998</v>
          </cell>
          <cell r="B7509">
            <v>2.3249</v>
          </cell>
        </row>
        <row r="7510">
          <cell r="A7510" t="str">
            <v>31000</v>
          </cell>
          <cell r="B7510">
            <v>25.235099999999999</v>
          </cell>
        </row>
        <row r="7511">
          <cell r="A7511" t="str">
            <v>31001</v>
          </cell>
          <cell r="B7511">
            <v>107.88</v>
          </cell>
        </row>
        <row r="7512">
          <cell r="A7512" t="str">
            <v>31002</v>
          </cell>
          <cell r="B7512">
            <v>5.4</v>
          </cell>
        </row>
        <row r="7513">
          <cell r="A7513" t="str">
            <v>31003</v>
          </cell>
          <cell r="B7513">
            <v>26.4</v>
          </cell>
        </row>
        <row r="7514">
          <cell r="A7514" t="str">
            <v>31004</v>
          </cell>
          <cell r="B7514">
            <v>17.52</v>
          </cell>
        </row>
        <row r="7515">
          <cell r="A7515" t="str">
            <v>31005</v>
          </cell>
          <cell r="B7515">
            <v>155.73599999999999</v>
          </cell>
        </row>
        <row r="7516">
          <cell r="A7516" t="str">
            <v>31006</v>
          </cell>
          <cell r="B7516">
            <v>30.78</v>
          </cell>
        </row>
        <row r="7517">
          <cell r="A7517" t="str">
            <v>31007</v>
          </cell>
          <cell r="B7517">
            <v>55.8</v>
          </cell>
        </row>
        <row r="7518">
          <cell r="A7518" t="str">
            <v>31008</v>
          </cell>
          <cell r="B7518">
            <v>73.08</v>
          </cell>
        </row>
        <row r="7519">
          <cell r="A7519" t="str">
            <v>31009</v>
          </cell>
          <cell r="B7519">
            <v>23.301600000000001</v>
          </cell>
        </row>
        <row r="7520">
          <cell r="A7520" t="str">
            <v>31011</v>
          </cell>
          <cell r="B7520">
            <v>31.053100000000001</v>
          </cell>
        </row>
        <row r="7521">
          <cell r="A7521" t="str">
            <v>31012</v>
          </cell>
          <cell r="B7521">
            <v>1.6324000000000001</v>
          </cell>
        </row>
        <row r="7522">
          <cell r="A7522" t="str">
            <v>31013</v>
          </cell>
          <cell r="B7522">
            <v>268.57229999999998</v>
          </cell>
        </row>
        <row r="7523">
          <cell r="A7523" t="str">
            <v>31014</v>
          </cell>
          <cell r="B7523">
            <v>340.81529999999998</v>
          </cell>
        </row>
        <row r="7524">
          <cell r="A7524" t="str">
            <v>31015</v>
          </cell>
          <cell r="B7524">
            <v>463.065</v>
          </cell>
        </row>
        <row r="7525">
          <cell r="A7525" t="str">
            <v>31016</v>
          </cell>
          <cell r="B7525">
            <v>386.10680000000002</v>
          </cell>
        </row>
        <row r="7526">
          <cell r="A7526" t="str">
            <v>31017</v>
          </cell>
          <cell r="B7526">
            <v>417.84500000000003</v>
          </cell>
        </row>
        <row r="7527">
          <cell r="A7527" t="str">
            <v>31018</v>
          </cell>
          <cell r="B7527">
            <v>445.87560000000002</v>
          </cell>
        </row>
        <row r="7528">
          <cell r="A7528" t="str">
            <v>31019</v>
          </cell>
          <cell r="B7528">
            <v>529.75829999999996</v>
          </cell>
        </row>
        <row r="7529">
          <cell r="A7529" t="str">
            <v>31020</v>
          </cell>
          <cell r="B7529">
            <v>14.998699999999999</v>
          </cell>
        </row>
        <row r="7530">
          <cell r="A7530" t="str">
            <v>31021</v>
          </cell>
          <cell r="B7530">
            <v>12.744199999999999</v>
          </cell>
        </row>
        <row r="7531">
          <cell r="A7531" t="str">
            <v>31022</v>
          </cell>
          <cell r="B7531">
            <v>12.366099999999999</v>
          </cell>
        </row>
        <row r="7532">
          <cell r="A7532" t="str">
            <v>31023</v>
          </cell>
          <cell r="B7532">
            <v>14.3993</v>
          </cell>
        </row>
        <row r="7533">
          <cell r="A7533" t="str">
            <v>31024</v>
          </cell>
          <cell r="B7533">
            <v>14.3667</v>
          </cell>
        </row>
        <row r="7534">
          <cell r="A7534" t="str">
            <v>31025</v>
          </cell>
          <cell r="B7534">
            <v>13.517799999999999</v>
          </cell>
        </row>
        <row r="7535">
          <cell r="A7535" t="str">
            <v>31026</v>
          </cell>
          <cell r="B7535">
            <v>12.661</v>
          </cell>
        </row>
        <row r="7536">
          <cell r="A7536" t="str">
            <v>31027</v>
          </cell>
          <cell r="B7536">
            <v>10.909599999999999</v>
          </cell>
        </row>
        <row r="7537">
          <cell r="A7537" t="str">
            <v>31028</v>
          </cell>
          <cell r="B7537">
            <v>15.674300000000001</v>
          </cell>
        </row>
        <row r="7538">
          <cell r="A7538" t="str">
            <v>31029</v>
          </cell>
          <cell r="B7538">
            <v>13.595599999999999</v>
          </cell>
        </row>
        <row r="7539">
          <cell r="A7539" t="str">
            <v>31030</v>
          </cell>
          <cell r="B7539">
            <v>13.3934</v>
          </cell>
        </row>
        <row r="7540">
          <cell r="A7540" t="str">
            <v>31031</v>
          </cell>
          <cell r="B7540">
            <v>15.4267</v>
          </cell>
        </row>
        <row r="7541">
          <cell r="A7541" t="str">
            <v>31032</v>
          </cell>
          <cell r="B7541">
            <v>15.2181</v>
          </cell>
        </row>
        <row r="7542">
          <cell r="A7542" t="str">
            <v>31033</v>
          </cell>
          <cell r="B7542">
            <v>14.1934</v>
          </cell>
        </row>
        <row r="7543">
          <cell r="A7543" t="str">
            <v>31034</v>
          </cell>
          <cell r="B7543">
            <v>13.336600000000001</v>
          </cell>
        </row>
        <row r="7544">
          <cell r="A7544" t="str">
            <v>31035</v>
          </cell>
          <cell r="B7544">
            <v>11.5852</v>
          </cell>
        </row>
        <row r="7545">
          <cell r="A7545" t="str">
            <v>31036</v>
          </cell>
          <cell r="B7545">
            <v>1570.7312999999999</v>
          </cell>
        </row>
        <row r="7546">
          <cell r="A7546" t="str">
            <v>31037</v>
          </cell>
          <cell r="B7546">
            <v>17.282800000000002</v>
          </cell>
        </row>
        <row r="7547">
          <cell r="A7547" t="str">
            <v>31038</v>
          </cell>
          <cell r="B7547">
            <v>12.2851</v>
          </cell>
        </row>
        <row r="7548">
          <cell r="A7548" t="str">
            <v>31039</v>
          </cell>
          <cell r="B7548">
            <v>11.112399999999999</v>
          </cell>
        </row>
        <row r="7549">
          <cell r="A7549" t="str">
            <v>31040</v>
          </cell>
          <cell r="B7549">
            <v>74.178600000000003</v>
          </cell>
        </row>
        <row r="7550">
          <cell r="A7550" t="str">
            <v>31041</v>
          </cell>
          <cell r="B7550">
            <v>53.522500000000001</v>
          </cell>
        </row>
        <row r="7551">
          <cell r="A7551" t="str">
            <v>31042</v>
          </cell>
          <cell r="B7551">
            <v>48.531199999999998</v>
          </cell>
        </row>
        <row r="7552">
          <cell r="A7552" t="str">
            <v>31043</v>
          </cell>
          <cell r="B7552">
            <v>25.067499999999999</v>
          </cell>
        </row>
        <row r="7553">
          <cell r="A7553" t="str">
            <v>31044</v>
          </cell>
          <cell r="B7553">
            <v>16.7117</v>
          </cell>
        </row>
        <row r="7554">
          <cell r="A7554" t="str">
            <v>31045</v>
          </cell>
          <cell r="B7554">
            <v>411.92579999999998</v>
          </cell>
        </row>
        <row r="7555">
          <cell r="A7555" t="str">
            <v>31046</v>
          </cell>
          <cell r="B7555">
            <v>199.5034</v>
          </cell>
        </row>
        <row r="7556">
          <cell r="A7556" t="str">
            <v>31047</v>
          </cell>
          <cell r="B7556">
            <v>161.94309999999999</v>
          </cell>
        </row>
        <row r="7557">
          <cell r="A7557" t="str">
            <v>31048</v>
          </cell>
          <cell r="B7557">
            <v>1575.3242</v>
          </cell>
        </row>
        <row r="7558">
          <cell r="A7558" t="str">
            <v>31049</v>
          </cell>
          <cell r="B7558">
            <v>710.39549999999997</v>
          </cell>
        </row>
        <row r="7559">
          <cell r="A7559" t="str">
            <v>31050</v>
          </cell>
          <cell r="B7559">
            <v>557.72929999999997</v>
          </cell>
        </row>
        <row r="7560">
          <cell r="A7560" t="str">
            <v>31051</v>
          </cell>
          <cell r="B7560">
            <v>25.2713</v>
          </cell>
        </row>
        <row r="7561">
          <cell r="A7561" t="str">
            <v>31052</v>
          </cell>
          <cell r="B7561">
            <v>6.5726000000000004</v>
          </cell>
        </row>
        <row r="7562">
          <cell r="A7562" t="str">
            <v>31053</v>
          </cell>
          <cell r="B7562">
            <v>362.03</v>
          </cell>
        </row>
        <row r="7563">
          <cell r="A7563" t="str">
            <v>31054</v>
          </cell>
          <cell r="B7563">
            <v>104.7373</v>
          </cell>
        </row>
        <row r="7564">
          <cell r="A7564" t="str">
            <v>31055</v>
          </cell>
          <cell r="B7564">
            <v>72.529300000000006</v>
          </cell>
        </row>
        <row r="7565">
          <cell r="A7565" t="str">
            <v>31056</v>
          </cell>
          <cell r="B7565">
            <v>319.28359999999998</v>
          </cell>
        </row>
        <row r="7566">
          <cell r="A7566" t="str">
            <v>31057</v>
          </cell>
          <cell r="B7566">
            <v>132.3133</v>
          </cell>
        </row>
        <row r="7567">
          <cell r="A7567" t="str">
            <v>31058</v>
          </cell>
          <cell r="B7567">
            <v>100.65</v>
          </cell>
        </row>
        <row r="7568">
          <cell r="A7568" t="str">
            <v>31059</v>
          </cell>
          <cell r="B7568">
            <v>470.14400000000001</v>
          </cell>
        </row>
        <row r="7569">
          <cell r="A7569" t="str">
            <v>31060</v>
          </cell>
          <cell r="B7569">
            <v>219.55930000000001</v>
          </cell>
        </row>
        <row r="7570">
          <cell r="A7570" t="str">
            <v>31061</v>
          </cell>
          <cell r="B7570">
            <v>171.05</v>
          </cell>
        </row>
        <row r="7571">
          <cell r="A7571" t="str">
            <v>31062</v>
          </cell>
          <cell r="B7571">
            <v>1401.9242999999999</v>
          </cell>
        </row>
        <row r="7572">
          <cell r="A7572" t="str">
            <v>31063</v>
          </cell>
          <cell r="B7572">
            <v>53.753999999999998</v>
          </cell>
        </row>
        <row r="7573">
          <cell r="A7573" t="str">
            <v>31064</v>
          </cell>
          <cell r="B7573">
            <v>82.316199999999995</v>
          </cell>
        </row>
        <row r="7574">
          <cell r="A7574" t="str">
            <v>31065</v>
          </cell>
          <cell r="B7574">
            <v>14.7448</v>
          </cell>
        </row>
        <row r="7575">
          <cell r="A7575" t="str">
            <v>31066</v>
          </cell>
          <cell r="B7575">
            <v>9.7504000000000008</v>
          </cell>
        </row>
        <row r="7576">
          <cell r="A7576" t="str">
            <v>31067</v>
          </cell>
          <cell r="B7576">
            <v>11.970700000000001</v>
          </cell>
        </row>
        <row r="7577">
          <cell r="A7577" t="str">
            <v>31068</v>
          </cell>
          <cell r="B7577">
            <v>19.956</v>
          </cell>
        </row>
        <row r="7578">
          <cell r="A7578" t="str">
            <v>31069</v>
          </cell>
          <cell r="B7578">
            <v>12.486800000000001</v>
          </cell>
        </row>
        <row r="7579">
          <cell r="A7579" t="str">
            <v>31070</v>
          </cell>
          <cell r="B7579">
            <v>234.04910000000001</v>
          </cell>
        </row>
        <row r="7580">
          <cell r="A7580" t="str">
            <v>31071</v>
          </cell>
          <cell r="B7580">
            <v>104.86320000000001</v>
          </cell>
        </row>
        <row r="7581">
          <cell r="A7581" t="str">
            <v>31072</v>
          </cell>
          <cell r="B7581">
            <v>83.550200000000004</v>
          </cell>
        </row>
        <row r="7582">
          <cell r="A7582" t="str">
            <v>31073</v>
          </cell>
          <cell r="B7582">
            <v>402.83789999999999</v>
          </cell>
        </row>
        <row r="7583">
          <cell r="A7583" t="str">
            <v>31074</v>
          </cell>
          <cell r="B7583">
            <v>218.45670000000001</v>
          </cell>
        </row>
        <row r="7584">
          <cell r="A7584" t="str">
            <v>31075</v>
          </cell>
          <cell r="B7584">
            <v>186.37</v>
          </cell>
        </row>
      </sheetData>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MEMÓRIA"/>
      <sheetName val="PLAN.ORÇAM."/>
      <sheetName val="CFF"/>
      <sheetName val="C.D.M."/>
      <sheetName val="RESUMO CUSTO OBRA"/>
      <sheetName val="BDI 20,36%"/>
      <sheetName val="EMOP0219"/>
      <sheetName val="EMOP"/>
      <sheetName val="Catalogo novo arrumado"/>
    </sheetNames>
    <sheetDataSet>
      <sheetData sheetId="0" refreshError="1">
        <row r="7">
          <cell r="C7" t="str">
            <v>OBRA:</v>
          </cell>
        </row>
        <row r="8">
          <cell r="C8" t="str">
            <v>LOCAL:</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QCI"/>
      <sheetName val="CronogFF"/>
      <sheetName val="Controle"/>
    </sheetNames>
    <sheetDataSet>
      <sheetData sheetId="0" refreshError="1"/>
      <sheetData sheetId="1" refreshError="1">
        <row r="7">
          <cell r="B7" t="str">
            <v>Nº do CT</v>
          </cell>
        </row>
      </sheetData>
      <sheetData sheetId="2"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MEMORIA DE CALCULO"/>
      <sheetName val="PLANILHA DE CUSTO"/>
      <sheetName val="CRON FIS-FIN"/>
      <sheetName val="CRON DESEMBOLSO MAX"/>
      <sheetName val="RES CUSTO OBRA"/>
      <sheetName val="QCI"/>
      <sheetName val="QCI Novo"/>
      <sheetName val="BDI DETALHADO"/>
      <sheetName val="EmopSET2012"/>
    </sheetNames>
    <sheetDataSet>
      <sheetData sheetId="0"/>
      <sheetData sheetId="1"/>
      <sheetData sheetId="2"/>
      <sheetData sheetId="3"/>
      <sheetData sheetId="4"/>
      <sheetData sheetId="5">
        <row r="23">
          <cell r="B23" t="str">
            <v>SERVIÇOS PRELIMINARES</v>
          </cell>
        </row>
      </sheetData>
      <sheetData sheetId="6"/>
      <sheetData sheetId="7"/>
      <sheetData sheetId="8"/>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oleObject" Target="../embeddings/oleObject1.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oleObject" Target="../embeddings/oleObject2.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sheetPr codeName="Plan1">
    <tabColor theme="3" tint="0.39997558519241921"/>
  </sheetPr>
  <dimension ref="A1:Y2145"/>
  <sheetViews>
    <sheetView topLeftCell="A665" zoomScale="50" zoomScaleNormal="50" zoomScaleSheetLayoutView="50" zoomScalePageLayoutView="21" workbookViewId="0">
      <selection activeCell="P665" sqref="P665:P689"/>
    </sheetView>
  </sheetViews>
  <sheetFormatPr defaultRowHeight="15" customHeight="1"/>
  <cols>
    <col min="1" max="1" width="12.5703125" style="507" customWidth="1"/>
    <col min="2" max="2" width="20" style="507" customWidth="1"/>
    <col min="3" max="3" width="23.42578125" style="600" customWidth="1"/>
    <col min="4" max="4" width="23.7109375" style="601" customWidth="1"/>
    <col min="5" max="5" width="21.140625" style="601" customWidth="1"/>
    <col min="6" max="6" width="16.7109375" style="601" customWidth="1"/>
    <col min="7" max="7" width="22.42578125" style="601" customWidth="1"/>
    <col min="8" max="8" width="26.28515625" style="601" customWidth="1"/>
    <col min="9" max="9" width="21.85546875" style="601" customWidth="1"/>
    <col min="10" max="10" width="22.7109375" style="601" customWidth="1"/>
    <col min="11" max="11" width="25" style="601" customWidth="1"/>
    <col min="12" max="12" width="25" style="977" customWidth="1"/>
    <col min="13" max="13" width="21.140625" style="602" customWidth="1"/>
    <col min="14" max="16" width="17.140625" style="603" customWidth="1"/>
    <col min="17" max="17" width="9.140625" style="603"/>
    <col min="18" max="18" width="16.5703125" style="603" customWidth="1"/>
    <col min="19" max="19" width="9.140625" style="603"/>
    <col min="20" max="20" width="20.85546875" style="603" customWidth="1"/>
    <col min="21" max="24" width="9.140625" style="603"/>
    <col min="25" max="25" width="16" style="603" customWidth="1"/>
    <col min="26" max="16384" width="9.140625" style="603"/>
  </cols>
  <sheetData>
    <row r="1" spans="1:16" ht="15" customHeight="1">
      <c r="A1" s="604"/>
      <c r="B1" s="605"/>
      <c r="C1" s="606"/>
      <c r="D1" s="607"/>
      <c r="E1" s="607"/>
      <c r="F1" s="607"/>
      <c r="G1" s="607"/>
      <c r="H1" s="607"/>
      <c r="I1" s="607"/>
      <c r="J1" s="607"/>
      <c r="K1" s="607"/>
      <c r="L1" s="605"/>
      <c r="M1" s="608"/>
      <c r="N1" s="861"/>
      <c r="O1" s="861"/>
      <c r="P1" s="609"/>
    </row>
    <row r="2" spans="1:16" ht="15" customHeight="1">
      <c r="A2" s="610"/>
      <c r="B2" s="1700"/>
      <c r="L2" s="1700"/>
      <c r="P2" s="611"/>
    </row>
    <row r="3" spans="1:16" ht="15" customHeight="1">
      <c r="A3" s="610"/>
      <c r="B3" s="1700"/>
      <c r="L3" s="1700"/>
      <c r="P3" s="611"/>
    </row>
    <row r="4" spans="1:16" ht="15" customHeight="1">
      <c r="A4" s="610"/>
      <c r="B4" s="1700"/>
      <c r="L4" s="1700"/>
      <c r="P4" s="611"/>
    </row>
    <row r="5" spans="1:16" ht="15" customHeight="1">
      <c r="A5" s="610"/>
      <c r="B5" s="1700"/>
      <c r="L5" s="1700"/>
      <c r="P5" s="611"/>
    </row>
    <row r="6" spans="1:16" ht="15" customHeight="1">
      <c r="A6" s="610"/>
      <c r="B6" s="1700"/>
      <c r="L6" s="1700"/>
      <c r="P6" s="611"/>
    </row>
    <row r="7" spans="1:16" ht="15" customHeight="1">
      <c r="A7" s="610"/>
      <c r="B7" s="1700"/>
      <c r="L7" s="1700"/>
      <c r="P7" s="611"/>
    </row>
    <row r="8" spans="1:16" ht="15" customHeight="1">
      <c r="A8" s="610"/>
      <c r="B8" s="1700"/>
      <c r="L8" s="1700"/>
      <c r="P8" s="611"/>
    </row>
    <row r="9" spans="1:16" ht="27" customHeight="1">
      <c r="A9" s="612"/>
      <c r="B9" s="603"/>
      <c r="C9" s="603"/>
      <c r="D9" s="603"/>
      <c r="E9" s="603"/>
      <c r="F9" s="603"/>
      <c r="G9" s="603"/>
      <c r="H9" s="603"/>
      <c r="I9" s="603"/>
      <c r="J9" s="603"/>
      <c r="K9" s="603"/>
      <c r="L9" s="537"/>
      <c r="M9" s="603"/>
      <c r="P9" s="611"/>
    </row>
    <row r="10" spans="1:16" ht="27" customHeight="1">
      <c r="A10" s="612"/>
      <c r="B10" s="603"/>
      <c r="C10" s="603"/>
      <c r="D10" s="603"/>
      <c r="E10" s="603"/>
      <c r="F10" s="603"/>
      <c r="G10" s="603"/>
      <c r="H10" s="603"/>
      <c r="I10" s="603"/>
      <c r="J10" s="603"/>
      <c r="K10" s="603"/>
      <c r="L10" s="537"/>
      <c r="M10" s="603"/>
      <c r="P10" s="611"/>
    </row>
    <row r="11" spans="1:16" ht="36.75" customHeight="1">
      <c r="A11" s="2165" t="s">
        <v>569</v>
      </c>
      <c r="B11" s="2166"/>
      <c r="C11" s="2166"/>
      <c r="D11" s="2166"/>
      <c r="E11" s="2166"/>
      <c r="F11" s="2166"/>
      <c r="G11" s="2166"/>
      <c r="H11" s="2166"/>
      <c r="I11" s="2166"/>
      <c r="J11" s="2166"/>
      <c r="K11" s="2166"/>
      <c r="L11" s="2166"/>
      <c r="M11" s="2166"/>
      <c r="N11" s="2166"/>
      <c r="O11" s="2166"/>
      <c r="P11" s="2167"/>
    </row>
    <row r="12" spans="1:16" ht="24.75" customHeight="1">
      <c r="A12" s="887"/>
      <c r="B12" s="888"/>
      <c r="C12" s="888"/>
      <c r="D12" s="888"/>
      <c r="E12" s="888"/>
      <c r="F12" s="888"/>
      <c r="G12" s="888"/>
      <c r="H12" s="888"/>
      <c r="I12" s="888"/>
      <c r="J12" s="888"/>
      <c r="K12" s="888"/>
      <c r="L12" s="1708"/>
      <c r="M12" s="888"/>
      <c r="P12" s="611"/>
    </row>
    <row r="13" spans="1:16" ht="51.75" customHeight="1">
      <c r="A13" s="650" t="s">
        <v>0</v>
      </c>
      <c r="B13" s="2094" t="s">
        <v>572</v>
      </c>
      <c r="C13" s="2094"/>
      <c r="D13" s="2094"/>
      <c r="E13" s="2094"/>
      <c r="F13" s="2094"/>
      <c r="G13" s="2094"/>
      <c r="H13" s="2094"/>
      <c r="I13" s="2094"/>
      <c r="J13" s="2094"/>
      <c r="K13" s="2094"/>
      <c r="L13" s="2094"/>
      <c r="M13" s="2094"/>
      <c r="N13" s="2094"/>
      <c r="O13" s="1702"/>
      <c r="P13" s="858"/>
    </row>
    <row r="14" spans="1:16" ht="36" customHeight="1">
      <c r="A14" s="650" t="s">
        <v>1</v>
      </c>
      <c r="B14" s="2095" t="s">
        <v>573</v>
      </c>
      <c r="C14" s="2095"/>
      <c r="D14" s="2095"/>
      <c r="E14" s="2095"/>
      <c r="F14" s="2095"/>
      <c r="G14" s="2095"/>
      <c r="H14" s="627"/>
      <c r="I14" s="627"/>
      <c r="J14" s="627"/>
      <c r="K14" s="626"/>
      <c r="L14" s="1700"/>
      <c r="M14" s="626"/>
      <c r="N14" s="537"/>
      <c r="O14" s="537"/>
      <c r="P14" s="613"/>
    </row>
    <row r="15" spans="1:16" ht="39.75" customHeight="1" thickBot="1">
      <c r="A15" s="614"/>
      <c r="B15" s="550"/>
      <c r="C15" s="615"/>
      <c r="D15" s="550"/>
      <c r="E15" s="550"/>
      <c r="F15" s="550"/>
      <c r="H15" s="550"/>
      <c r="I15" s="550"/>
      <c r="J15" s="550"/>
      <c r="K15" s="616" t="s">
        <v>1485</v>
      </c>
      <c r="L15" s="550"/>
      <c r="M15" s="617"/>
      <c r="N15" s="862"/>
      <c r="O15" s="537"/>
      <c r="P15" s="613"/>
    </row>
    <row r="16" spans="1:16" s="533" customFormat="1" ht="45" customHeight="1" thickBot="1">
      <c r="A16" s="618" t="s">
        <v>2</v>
      </c>
      <c r="B16" s="619" t="s">
        <v>350</v>
      </c>
      <c r="C16" s="619" t="s">
        <v>351</v>
      </c>
      <c r="D16" s="2101" t="s">
        <v>3</v>
      </c>
      <c r="E16" s="2102"/>
      <c r="F16" s="2102"/>
      <c r="G16" s="2102"/>
      <c r="H16" s="2102"/>
      <c r="I16" s="2102"/>
      <c r="J16" s="2102"/>
      <c r="K16" s="2102"/>
      <c r="L16" s="2102"/>
      <c r="M16" s="620" t="s">
        <v>4</v>
      </c>
      <c r="N16" s="890" t="s">
        <v>475</v>
      </c>
      <c r="O16" s="621" t="s">
        <v>476</v>
      </c>
      <c r="P16" s="891" t="s">
        <v>245</v>
      </c>
    </row>
    <row r="17" spans="1:16" s="533" customFormat="1" ht="39.950000000000003" customHeight="1" thickBot="1">
      <c r="A17" s="530" t="s">
        <v>192</v>
      </c>
      <c r="B17" s="1652"/>
      <c r="C17" s="510"/>
      <c r="D17" s="1868" t="s">
        <v>6</v>
      </c>
      <c r="E17" s="1868"/>
      <c r="F17" s="1868"/>
      <c r="G17" s="1868"/>
      <c r="H17" s="1868"/>
      <c r="I17" s="1868"/>
      <c r="J17" s="1868"/>
      <c r="K17" s="1868"/>
      <c r="L17" s="1868"/>
      <c r="M17" s="510"/>
      <c r="N17" s="511"/>
      <c r="O17" s="868"/>
      <c r="P17" s="869"/>
    </row>
    <row r="18" spans="1:16" s="602" customFormat="1" ht="59.25" customHeight="1">
      <c r="A18" s="1969" t="s">
        <v>31</v>
      </c>
      <c r="B18" s="1982" t="s">
        <v>38</v>
      </c>
      <c r="C18" s="1982" t="s">
        <v>208</v>
      </c>
      <c r="D18" s="2071" t="s">
        <v>357</v>
      </c>
      <c r="E18" s="1971"/>
      <c r="F18" s="1971"/>
      <c r="G18" s="1971"/>
      <c r="H18" s="1971"/>
      <c r="I18" s="1971"/>
      <c r="J18" s="1971"/>
      <c r="K18" s="1971"/>
      <c r="L18" s="1971"/>
      <c r="M18" s="2067" t="s">
        <v>233</v>
      </c>
      <c r="N18" s="1891">
        <f>L20</f>
        <v>4.5</v>
      </c>
      <c r="O18" s="1891"/>
      <c r="P18" s="1961">
        <f>L20</f>
        <v>4.5</v>
      </c>
    </row>
    <row r="19" spans="1:16" s="602" customFormat="1" ht="39.950000000000003" customHeight="1">
      <c r="A19" s="1969"/>
      <c r="B19" s="1982"/>
      <c r="C19" s="1982"/>
      <c r="D19" s="1710"/>
      <c r="H19" s="631"/>
      <c r="I19" s="1698" t="s">
        <v>369</v>
      </c>
      <c r="J19" s="1698" t="s">
        <v>313</v>
      </c>
      <c r="L19" s="1698" t="s">
        <v>17</v>
      </c>
      <c r="M19" s="2067"/>
      <c r="N19" s="1891"/>
      <c r="O19" s="1891"/>
      <c r="P19" s="1961"/>
    </row>
    <row r="20" spans="1:16" s="602" customFormat="1" ht="39.950000000000003" customHeight="1">
      <c r="A20" s="1897"/>
      <c r="B20" s="1895"/>
      <c r="C20" s="1895"/>
      <c r="D20" s="505"/>
      <c r="H20" s="506"/>
      <c r="I20" s="750">
        <v>3</v>
      </c>
      <c r="J20" s="751">
        <v>1.5</v>
      </c>
      <c r="L20" s="879">
        <f>I20*J20</f>
        <v>4.5</v>
      </c>
      <c r="M20" s="1892"/>
      <c r="N20" s="1889"/>
      <c r="O20" s="1889"/>
      <c r="P20" s="1888"/>
    </row>
    <row r="21" spans="1:16" s="602" customFormat="1" ht="70.5" customHeight="1">
      <c r="A21" s="1969" t="s">
        <v>49</v>
      </c>
      <c r="B21" s="2118" t="s">
        <v>42</v>
      </c>
      <c r="C21" s="2118" t="s">
        <v>269</v>
      </c>
      <c r="D21" s="1871" t="s">
        <v>377</v>
      </c>
      <c r="E21" s="1872"/>
      <c r="F21" s="1872"/>
      <c r="G21" s="1872"/>
      <c r="H21" s="1872"/>
      <c r="I21" s="1872"/>
      <c r="J21" s="1872"/>
      <c r="K21" s="1872"/>
      <c r="L21" s="1872"/>
      <c r="M21" s="2067" t="s">
        <v>233</v>
      </c>
      <c r="N21" s="1891">
        <f>L24</f>
        <v>12</v>
      </c>
      <c r="O21" s="1891"/>
      <c r="P21" s="1961">
        <f>L24</f>
        <v>12</v>
      </c>
    </row>
    <row r="22" spans="1:16" s="602" customFormat="1" ht="39.75" customHeight="1">
      <c r="A22" s="1969"/>
      <c r="B22" s="2118"/>
      <c r="C22" s="2118"/>
      <c r="D22" s="2128" t="s">
        <v>355</v>
      </c>
      <c r="E22" s="2129"/>
      <c r="F22" s="2129"/>
      <c r="G22" s="2129"/>
      <c r="H22" s="2129"/>
      <c r="I22" s="2129"/>
      <c r="J22" s="2129"/>
      <c r="K22" s="2129"/>
      <c r="L22" s="2129"/>
      <c r="M22" s="2067"/>
      <c r="N22" s="1891"/>
      <c r="O22" s="1891"/>
      <c r="P22" s="1961"/>
    </row>
    <row r="23" spans="1:16" s="602" customFormat="1" ht="39.75" customHeight="1">
      <c r="A23" s="1969"/>
      <c r="B23" s="2118"/>
      <c r="C23" s="2118"/>
      <c r="D23" s="1710"/>
      <c r="I23" s="1698" t="s">
        <v>369</v>
      </c>
      <c r="J23" s="1698" t="s">
        <v>313</v>
      </c>
      <c r="L23" s="1698" t="s">
        <v>17</v>
      </c>
      <c r="M23" s="2067"/>
      <c r="N23" s="1891"/>
      <c r="O23" s="1891"/>
      <c r="P23" s="1961"/>
    </row>
    <row r="24" spans="1:16" s="602" customFormat="1" ht="39.75" customHeight="1">
      <c r="A24" s="1897"/>
      <c r="B24" s="2118"/>
      <c r="C24" s="2118"/>
      <c r="D24" s="505"/>
      <c r="I24" s="750">
        <v>4</v>
      </c>
      <c r="J24" s="751">
        <v>3</v>
      </c>
      <c r="L24" s="879">
        <f>I24*J24</f>
        <v>12</v>
      </c>
      <c r="M24" s="1892"/>
      <c r="N24" s="1889"/>
      <c r="O24" s="1889"/>
      <c r="P24" s="1888"/>
    </row>
    <row r="25" spans="1:16" s="602" customFormat="1" ht="87.75" customHeight="1">
      <c r="A25" s="1969" t="s">
        <v>311</v>
      </c>
      <c r="B25" s="1896" t="s">
        <v>478</v>
      </c>
      <c r="C25" s="1896" t="s">
        <v>479</v>
      </c>
      <c r="D25" s="1871" t="s">
        <v>477</v>
      </c>
      <c r="E25" s="1872"/>
      <c r="F25" s="1872"/>
      <c r="G25" s="1872"/>
      <c r="H25" s="1872"/>
      <c r="I25" s="1872"/>
      <c r="J25" s="1872"/>
      <c r="K25" s="1872"/>
      <c r="L25" s="1872"/>
      <c r="M25" s="1892" t="s">
        <v>379</v>
      </c>
      <c r="N25" s="1964">
        <f>L27/2</f>
        <v>3</v>
      </c>
      <c r="O25" s="1964">
        <f>L27/2</f>
        <v>3</v>
      </c>
      <c r="P25" s="1966">
        <f>L27</f>
        <v>6</v>
      </c>
    </row>
    <row r="26" spans="1:16" s="602" customFormat="1" ht="36" customHeight="1">
      <c r="A26" s="1969"/>
      <c r="B26" s="1980"/>
      <c r="C26" s="1980"/>
      <c r="D26" s="1299"/>
      <c r="E26" s="752"/>
      <c r="F26" s="752"/>
      <c r="G26" s="752"/>
      <c r="H26" s="752"/>
      <c r="I26" s="881" t="s">
        <v>316</v>
      </c>
      <c r="J26" s="881" t="s">
        <v>480</v>
      </c>
      <c r="K26" s="752"/>
      <c r="L26" s="1425" t="s">
        <v>17</v>
      </c>
      <c r="M26" s="2067"/>
      <c r="N26" s="1964"/>
      <c r="O26" s="1964"/>
      <c r="P26" s="1966"/>
    </row>
    <row r="27" spans="1:16" s="602" customFormat="1" ht="39.75" customHeight="1">
      <c r="A27" s="1969"/>
      <c r="B27" s="1980"/>
      <c r="C27" s="1980"/>
      <c r="G27" s="1698"/>
      <c r="I27" s="882">
        <v>1</v>
      </c>
      <c r="J27" s="883">
        <v>6</v>
      </c>
      <c r="L27" s="884">
        <f>ROUND(I27*J27,2)</f>
        <v>6</v>
      </c>
      <c r="M27" s="2067"/>
      <c r="N27" s="1964"/>
      <c r="O27" s="1964"/>
      <c r="P27" s="1966"/>
    </row>
    <row r="28" spans="1:16" s="602" customFormat="1" ht="96" customHeight="1">
      <c r="A28" s="1969" t="s">
        <v>312</v>
      </c>
      <c r="B28" s="1896" t="s">
        <v>267</v>
      </c>
      <c r="C28" s="1896" t="s">
        <v>268</v>
      </c>
      <c r="D28" s="1871" t="s">
        <v>1478</v>
      </c>
      <c r="E28" s="1872"/>
      <c r="F28" s="1872"/>
      <c r="G28" s="1872"/>
      <c r="H28" s="1872"/>
      <c r="I28" s="1872"/>
      <c r="J28" s="1872"/>
      <c r="K28" s="1872"/>
      <c r="L28" s="1872"/>
      <c r="M28" s="1892" t="s">
        <v>233</v>
      </c>
      <c r="N28" s="1964">
        <f>L30</f>
        <v>143</v>
      </c>
      <c r="O28" s="1964"/>
      <c r="P28" s="1966">
        <f>L30</f>
        <v>143</v>
      </c>
    </row>
    <row r="29" spans="1:16" s="602" customFormat="1" ht="24.75" customHeight="1">
      <c r="A29" s="1969"/>
      <c r="B29" s="1980"/>
      <c r="C29" s="1980"/>
      <c r="G29" s="1698"/>
      <c r="I29" s="1698" t="s">
        <v>356</v>
      </c>
      <c r="J29" s="1698" t="s">
        <v>243</v>
      </c>
      <c r="L29" s="1698" t="s">
        <v>17</v>
      </c>
      <c r="M29" s="2067"/>
      <c r="N29" s="1964"/>
      <c r="O29" s="1964"/>
      <c r="P29" s="1966"/>
    </row>
    <row r="30" spans="1:16" s="602" customFormat="1" ht="39.75" customHeight="1">
      <c r="A30" s="1969"/>
      <c r="B30" s="1980"/>
      <c r="C30" s="1980"/>
      <c r="D30" s="2000" t="s">
        <v>373</v>
      </c>
      <c r="E30" s="2126"/>
      <c r="G30" s="1698"/>
      <c r="I30" s="924">
        <f>45+20</f>
        <v>65</v>
      </c>
      <c r="J30" s="925">
        <v>2.2000000000000002</v>
      </c>
      <c r="L30" s="879">
        <f>I30*J30</f>
        <v>143</v>
      </c>
      <c r="M30" s="2067"/>
      <c r="N30" s="1964"/>
      <c r="O30" s="1964"/>
      <c r="P30" s="1966"/>
    </row>
    <row r="31" spans="1:16" s="602" customFormat="1" ht="84.75" customHeight="1">
      <c r="A31" s="1967" t="s">
        <v>315</v>
      </c>
      <c r="B31" s="1896" t="s">
        <v>265</v>
      </c>
      <c r="C31" s="1896" t="s">
        <v>266</v>
      </c>
      <c r="D31" s="1872" t="s">
        <v>393</v>
      </c>
      <c r="E31" s="1872"/>
      <c r="F31" s="1872"/>
      <c r="G31" s="1872"/>
      <c r="H31" s="1872"/>
      <c r="I31" s="1872"/>
      <c r="J31" s="1872"/>
      <c r="K31" s="1872"/>
      <c r="L31" s="1872"/>
      <c r="M31" s="1985" t="s">
        <v>233</v>
      </c>
      <c r="N31" s="1978">
        <f>L33</f>
        <v>1381.09</v>
      </c>
      <c r="O31" s="1978"/>
      <c r="P31" s="2021">
        <f>L33</f>
        <v>1381.09</v>
      </c>
    </row>
    <row r="32" spans="1:16" s="602" customFormat="1" ht="39.75" customHeight="1">
      <c r="A32" s="1968"/>
      <c r="B32" s="1980"/>
      <c r="C32" s="1980"/>
      <c r="D32" s="1297" t="s">
        <v>944</v>
      </c>
      <c r="E32" s="1298"/>
      <c r="F32" s="752"/>
      <c r="G32" s="752"/>
      <c r="H32" s="752"/>
      <c r="I32" s="752"/>
      <c r="J32" s="752"/>
      <c r="K32" s="752"/>
      <c r="L32" s="1698" t="s">
        <v>17</v>
      </c>
      <c r="M32" s="2066"/>
      <c r="N32" s="2022"/>
      <c r="O32" s="2022"/>
      <c r="P32" s="2023"/>
    </row>
    <row r="33" spans="1:16" s="602" customFormat="1" ht="39.75" customHeight="1">
      <c r="A33" s="1968"/>
      <c r="B33" s="1980"/>
      <c r="C33" s="1980"/>
      <c r="D33" s="1936" t="s">
        <v>389</v>
      </c>
      <c r="E33" s="2137"/>
      <c r="F33" s="2137"/>
      <c r="G33" s="2137"/>
      <c r="H33" s="631"/>
      <c r="I33" s="1710"/>
      <c r="J33" s="1710"/>
      <c r="L33" s="880">
        <v>1381.09</v>
      </c>
      <c r="M33" s="2066"/>
      <c r="N33" s="2022"/>
      <c r="O33" s="2022"/>
      <c r="P33" s="2023"/>
    </row>
    <row r="34" spans="1:16" s="602" customFormat="1" ht="64.5" customHeight="1">
      <c r="A34" s="1967" t="s">
        <v>520</v>
      </c>
      <c r="B34" s="1896" t="s">
        <v>523</v>
      </c>
      <c r="C34" s="1896" t="s">
        <v>524</v>
      </c>
      <c r="D34" s="1872" t="s">
        <v>522</v>
      </c>
      <c r="E34" s="1872"/>
      <c r="F34" s="1872"/>
      <c r="G34" s="1872"/>
      <c r="H34" s="1872"/>
      <c r="I34" s="1872"/>
      <c r="J34" s="1872"/>
      <c r="K34" s="1872"/>
      <c r="L34" s="1872"/>
      <c r="M34" s="1985" t="s">
        <v>233</v>
      </c>
      <c r="N34" s="1978">
        <f>L37</f>
        <v>1062.73</v>
      </c>
      <c r="O34" s="1978">
        <f>L36</f>
        <v>320.54000000000002</v>
      </c>
      <c r="P34" s="2021">
        <f>L38</f>
        <v>1383.27</v>
      </c>
    </row>
    <row r="35" spans="1:16" s="602" customFormat="1" ht="39.75" customHeight="1">
      <c r="A35" s="1968"/>
      <c r="B35" s="1980"/>
      <c r="C35" s="1980"/>
      <c r="D35" s="2141"/>
      <c r="E35" s="2142"/>
      <c r="F35" s="752"/>
      <c r="G35" s="752"/>
      <c r="H35" s="752"/>
      <c r="I35" s="752"/>
      <c r="J35" s="752"/>
      <c r="K35" s="752"/>
      <c r="L35" s="1698" t="s">
        <v>17</v>
      </c>
      <c r="M35" s="2066"/>
      <c r="N35" s="2022"/>
      <c r="O35" s="2022"/>
      <c r="P35" s="2023"/>
    </row>
    <row r="36" spans="1:16" s="602" customFormat="1" ht="39.75" customHeight="1">
      <c r="A36" s="1968"/>
      <c r="B36" s="1980"/>
      <c r="C36" s="2136"/>
      <c r="D36" s="1936" t="s">
        <v>521</v>
      </c>
      <c r="E36" s="2137"/>
      <c r="F36" s="631"/>
      <c r="G36" s="631"/>
      <c r="H36" s="631"/>
      <c r="I36" s="631"/>
      <c r="J36" s="631"/>
      <c r="K36" s="631"/>
      <c r="L36" s="820">
        <v>320.54000000000002</v>
      </c>
      <c r="M36" s="2066"/>
      <c r="N36" s="2022"/>
      <c r="O36" s="2022"/>
      <c r="P36" s="2023"/>
    </row>
    <row r="37" spans="1:16" s="602" customFormat="1" ht="39.75" customHeight="1">
      <c r="A37" s="1968"/>
      <c r="B37" s="1980"/>
      <c r="C37" s="2136"/>
      <c r="D37" s="1251" t="s">
        <v>944</v>
      </c>
      <c r="E37" s="1698"/>
      <c r="F37" s="631"/>
      <c r="G37" s="631"/>
      <c r="H37" s="631"/>
      <c r="I37" s="631"/>
      <c r="J37" s="631"/>
      <c r="K37" s="631"/>
      <c r="L37" s="820">
        <v>1062.73</v>
      </c>
      <c r="M37" s="2066"/>
      <c r="N37" s="2022"/>
      <c r="O37" s="2022"/>
      <c r="P37" s="2023"/>
    </row>
    <row r="38" spans="1:16" s="602" customFormat="1" ht="39.75" customHeight="1">
      <c r="A38" s="1968"/>
      <c r="B38" s="1980"/>
      <c r="C38" s="1980"/>
      <c r="D38" s="1936" t="s">
        <v>389</v>
      </c>
      <c r="E38" s="2137"/>
      <c r="F38" s="2137"/>
      <c r="G38" s="2137"/>
      <c r="H38" s="631"/>
      <c r="I38" s="1710"/>
      <c r="J38" s="1710"/>
      <c r="L38" s="880">
        <f>SUM(L36:L37)</f>
        <v>1383.27</v>
      </c>
      <c r="M38" s="2066"/>
      <c r="N38" s="2022"/>
      <c r="O38" s="2022"/>
      <c r="P38" s="2023"/>
    </row>
    <row r="39" spans="1:16" s="602" customFormat="1" ht="75.75" customHeight="1">
      <c r="A39" s="1967" t="s">
        <v>568</v>
      </c>
      <c r="B39" s="1896" t="s">
        <v>575</v>
      </c>
      <c r="C39" s="1896" t="s">
        <v>574</v>
      </c>
      <c r="D39" s="1872" t="s">
        <v>945</v>
      </c>
      <c r="E39" s="1872"/>
      <c r="F39" s="1872"/>
      <c r="G39" s="1872"/>
      <c r="H39" s="1872"/>
      <c r="I39" s="1872"/>
      <c r="J39" s="1872"/>
      <c r="K39" s="1872"/>
      <c r="L39" s="1872"/>
      <c r="M39" s="1985" t="s">
        <v>235</v>
      </c>
      <c r="N39" s="1978">
        <f>L42</f>
        <v>1062.73</v>
      </c>
      <c r="O39" s="1978">
        <f>L41</f>
        <v>320.54000000000002</v>
      </c>
      <c r="P39" s="2021">
        <f>L43</f>
        <v>1383.27</v>
      </c>
    </row>
    <row r="40" spans="1:16" s="602" customFormat="1" ht="39.75" customHeight="1">
      <c r="A40" s="1968"/>
      <c r="B40" s="1980"/>
      <c r="C40" s="1980"/>
      <c r="D40" s="1299"/>
      <c r="E40" s="752"/>
      <c r="F40" s="752"/>
      <c r="G40" s="752"/>
      <c r="H40" s="752"/>
      <c r="I40" s="752"/>
      <c r="J40" s="752"/>
      <c r="K40" s="752"/>
      <c r="L40" s="1698" t="s">
        <v>17</v>
      </c>
      <c r="M40" s="2066"/>
      <c r="N40" s="2022"/>
      <c r="O40" s="2022"/>
      <c r="P40" s="2023"/>
    </row>
    <row r="41" spans="1:16" s="602" customFormat="1" ht="39.75" customHeight="1">
      <c r="A41" s="1968"/>
      <c r="B41" s="1980"/>
      <c r="C41" s="1980"/>
      <c r="D41" s="1936" t="s">
        <v>521</v>
      </c>
      <c r="E41" s="2137"/>
      <c r="F41" s="631"/>
      <c r="G41" s="631"/>
      <c r="H41" s="631"/>
      <c r="I41" s="631"/>
      <c r="J41" s="631"/>
      <c r="K41" s="631"/>
      <c r="L41" s="820">
        <v>320.54000000000002</v>
      </c>
      <c r="M41" s="2066"/>
      <c r="N41" s="2022"/>
      <c r="O41" s="2022"/>
      <c r="P41" s="2023"/>
    </row>
    <row r="42" spans="1:16" s="602" customFormat="1" ht="39.75" customHeight="1">
      <c r="A42" s="1968"/>
      <c r="B42" s="1980"/>
      <c r="C42" s="1980"/>
      <c r="D42" s="1251" t="s">
        <v>944</v>
      </c>
      <c r="E42" s="1698"/>
      <c r="F42" s="631"/>
      <c r="G42" s="631"/>
      <c r="H42" s="631"/>
      <c r="I42" s="631"/>
      <c r="J42" s="631"/>
      <c r="K42" s="631"/>
      <c r="L42" s="820">
        <v>1062.73</v>
      </c>
      <c r="M42" s="2066"/>
      <c r="N42" s="2022"/>
      <c r="O42" s="2022"/>
      <c r="P42" s="2023"/>
    </row>
    <row r="43" spans="1:16" s="602" customFormat="1" ht="39.75" customHeight="1" thickBot="1">
      <c r="A43" s="1968"/>
      <c r="B43" s="1980"/>
      <c r="C43" s="1980"/>
      <c r="D43" s="1936" t="s">
        <v>389</v>
      </c>
      <c r="E43" s="2137"/>
      <c r="F43" s="2137"/>
      <c r="G43" s="2137"/>
      <c r="H43" s="631"/>
      <c r="I43" s="1710"/>
      <c r="J43" s="1710"/>
      <c r="L43" s="880">
        <f>SUM(L41:L42)</f>
        <v>1383.27</v>
      </c>
      <c r="M43" s="2066"/>
      <c r="N43" s="2022"/>
      <c r="O43" s="2022"/>
      <c r="P43" s="2023"/>
    </row>
    <row r="44" spans="1:16" s="602" customFormat="1" ht="39.75" customHeight="1" thickBot="1">
      <c r="A44" s="530" t="s">
        <v>193</v>
      </c>
      <c r="B44" s="1652"/>
      <c r="C44" s="510"/>
      <c r="D44" s="1868" t="s">
        <v>1381</v>
      </c>
      <c r="E44" s="1868"/>
      <c r="F44" s="1868"/>
      <c r="G44" s="1868"/>
      <c r="H44" s="1868"/>
      <c r="I44" s="1868"/>
      <c r="J44" s="1868"/>
      <c r="K44" s="1868"/>
      <c r="L44" s="1868"/>
      <c r="M44" s="510"/>
      <c r="N44" s="511"/>
      <c r="O44" s="511"/>
      <c r="P44" s="509"/>
    </row>
    <row r="45" spans="1:16" s="602" customFormat="1" ht="95.25" customHeight="1" thickBot="1">
      <c r="A45" s="1657" t="s">
        <v>83</v>
      </c>
      <c r="B45" s="1658" t="str">
        <f>'ANEXO 1 (UAL)'!N15</f>
        <v>PMSPA-0</v>
      </c>
      <c r="C45" s="1658" t="str">
        <f>'ANEXO 1 (UAL)'!A15</f>
        <v>PMSPA-A</v>
      </c>
      <c r="D45" s="1873" t="str">
        <f>'ANEXO 1 (UAL)'!B15</f>
        <v>UNIDADE DE REFERÊNCIA PARA OS CUSTOS DE DESENVOLVIMENTO DOS SERVIÇOS DE CONTROLE DE QUALIDADE, DE PRAZOS E DE CUSTOS (CONTROLE TECNOLÓGICO, PROGRAMAÇÃO E CONTROLE DO ANDAMENTO DAS OBRAS) E A EXECUÇÃO DE TODOS OS SERVIÇOS DE SUPERVISÃO TÉCNICA LIGADOS À PRODUÇÃO ( DIREÇÃO TÉCNICA DE CADA SERVIÇO, COORDENAÇÃO DE PESSOAL E DISTRIBUIÇÃO DE EQUIPAMENTOS E MATERIAIS NECESSÁRIOS À EXECUÇÃO DA OBRA).</v>
      </c>
      <c r="E45" s="1873"/>
      <c r="F45" s="1873"/>
      <c r="G45" s="1873"/>
      <c r="H45" s="1873"/>
      <c r="I45" s="1873"/>
      <c r="J45" s="1873"/>
      <c r="K45" s="1873"/>
      <c r="L45" s="1873"/>
      <c r="M45" s="1623" t="str">
        <f>'ANEXO 1 (UAL)'!I15</f>
        <v>UAL</v>
      </c>
      <c r="N45" s="1734">
        <f>'ANEXO 1 (UAL)'!I24</f>
        <v>100</v>
      </c>
      <c r="O45" s="1734"/>
      <c r="P45" s="1735">
        <f>'ANEXO 1 (UAL)'!I24</f>
        <v>100</v>
      </c>
    </row>
    <row r="46" spans="1:16" s="602" customFormat="1" ht="39.6" customHeight="1" thickBot="1">
      <c r="A46" s="530" t="s">
        <v>194</v>
      </c>
      <c r="B46" s="633"/>
      <c r="C46" s="633"/>
      <c r="D46" s="1923" t="s">
        <v>613</v>
      </c>
      <c r="E46" s="1923"/>
      <c r="F46" s="1923"/>
      <c r="G46" s="1923"/>
      <c r="H46" s="1923"/>
      <c r="I46" s="1923"/>
      <c r="J46" s="1923"/>
      <c r="K46" s="1923"/>
      <c r="L46" s="1923"/>
      <c r="M46" s="1652"/>
      <c r="N46" s="863"/>
      <c r="O46" s="863"/>
      <c r="P46" s="512"/>
    </row>
    <row r="47" spans="1:16" s="602" customFormat="1" ht="57" customHeight="1">
      <c r="A47" s="1968" t="s">
        <v>8</v>
      </c>
      <c r="B47" s="1980" t="s">
        <v>486</v>
      </c>
      <c r="C47" s="1980" t="s">
        <v>485</v>
      </c>
      <c r="D47" s="2071" t="s">
        <v>817</v>
      </c>
      <c r="E47" s="1971"/>
      <c r="F47" s="1971"/>
      <c r="G47" s="1971"/>
      <c r="H47" s="1971"/>
      <c r="I47" s="1971"/>
      <c r="J47" s="1971"/>
      <c r="K47" s="1971"/>
      <c r="L47" s="1971"/>
      <c r="M47" s="2088" t="s">
        <v>235</v>
      </c>
      <c r="N47" s="2000"/>
      <c r="O47" s="2000">
        <f>L60</f>
        <v>100.62</v>
      </c>
      <c r="P47" s="2001">
        <f>L60</f>
        <v>100.62</v>
      </c>
    </row>
    <row r="48" spans="1:16" s="602" customFormat="1" ht="39.75" customHeight="1">
      <c r="A48" s="1968"/>
      <c r="B48" s="1980"/>
      <c r="C48" s="1980"/>
      <c r="D48" s="1676" t="s">
        <v>946</v>
      </c>
      <c r="E48" s="753"/>
      <c r="G48" s="1308" t="s">
        <v>511</v>
      </c>
      <c r="H48" s="1587" t="s">
        <v>484</v>
      </c>
      <c r="I48" s="978" t="s">
        <v>576</v>
      </c>
      <c r="J48" s="978" t="s">
        <v>483</v>
      </c>
      <c r="K48" s="978" t="s">
        <v>5</v>
      </c>
      <c r="L48" s="978" t="s">
        <v>577</v>
      </c>
      <c r="M48" s="1976"/>
      <c r="N48" s="2000"/>
      <c r="O48" s="2000"/>
      <c r="P48" s="2001"/>
    </row>
    <row r="49" spans="1:16" s="602" customFormat="1" ht="39.75" customHeight="1">
      <c r="A49" s="1968"/>
      <c r="B49" s="1980"/>
      <c r="C49" s="1980"/>
      <c r="D49" s="1303" t="s">
        <v>947</v>
      </c>
      <c r="E49" s="753"/>
      <c r="G49" s="979">
        <v>3.45</v>
      </c>
      <c r="H49" s="1030">
        <v>2.41</v>
      </c>
      <c r="I49" s="980">
        <v>0.13</v>
      </c>
      <c r="J49" s="980">
        <v>2.7</v>
      </c>
      <c r="K49" s="981">
        <v>2</v>
      </c>
      <c r="L49" s="982">
        <f>ROUND((G49+H49)*I49*J49*K49,2)</f>
        <v>4.1100000000000003</v>
      </c>
      <c r="M49" s="1976"/>
      <c r="N49" s="2000"/>
      <c r="O49" s="2000"/>
      <c r="P49" s="2001"/>
    </row>
    <row r="50" spans="1:16" s="602" customFormat="1" ht="39.75" customHeight="1">
      <c r="A50" s="1968"/>
      <c r="B50" s="1980"/>
      <c r="C50" s="1980"/>
      <c r="D50" s="1303" t="s">
        <v>948</v>
      </c>
      <c r="E50" s="753"/>
      <c r="G50" s="979">
        <v>9.16</v>
      </c>
      <c r="H50" s="1030">
        <v>2.7</v>
      </c>
      <c r="I50" s="980">
        <v>0.13</v>
      </c>
      <c r="J50" s="980">
        <v>2.7</v>
      </c>
      <c r="K50" s="981">
        <v>2</v>
      </c>
      <c r="L50" s="982">
        <f t="shared" ref="L50:L58" si="0">ROUND((G50+H50)*I50*J50*K50,2)</f>
        <v>8.33</v>
      </c>
      <c r="M50" s="1976"/>
      <c r="N50" s="2000"/>
      <c r="O50" s="2000"/>
      <c r="P50" s="2001"/>
    </row>
    <row r="51" spans="1:16" s="602" customFormat="1" ht="39.75" customHeight="1">
      <c r="A51" s="1968"/>
      <c r="B51" s="1980"/>
      <c r="C51" s="1980"/>
      <c r="D51" s="1303" t="s">
        <v>949</v>
      </c>
      <c r="E51" s="753"/>
      <c r="G51" s="979">
        <v>1.7</v>
      </c>
      <c r="H51" s="1030">
        <v>1.1499999999999999</v>
      </c>
      <c r="I51" s="980">
        <v>0.13</v>
      </c>
      <c r="J51" s="980">
        <v>2.7</v>
      </c>
      <c r="K51" s="981">
        <v>2</v>
      </c>
      <c r="L51" s="982">
        <f t="shared" si="0"/>
        <v>2</v>
      </c>
      <c r="M51" s="1976"/>
      <c r="N51" s="2000"/>
      <c r="O51" s="2000"/>
      <c r="P51" s="2001"/>
    </row>
    <row r="52" spans="1:16" s="602" customFormat="1" ht="39.75" customHeight="1">
      <c r="A52" s="1968"/>
      <c r="B52" s="1980"/>
      <c r="C52" s="1980"/>
      <c r="D52" s="1303" t="s">
        <v>498</v>
      </c>
      <c r="E52" s="753"/>
      <c r="G52" s="979">
        <v>5.2</v>
      </c>
      <c r="H52" s="1030">
        <v>5</v>
      </c>
      <c r="I52" s="980">
        <v>0.13</v>
      </c>
      <c r="J52" s="980">
        <v>2.7</v>
      </c>
      <c r="K52" s="981">
        <v>2</v>
      </c>
      <c r="L52" s="982">
        <f t="shared" si="0"/>
        <v>7.16</v>
      </c>
      <c r="M52" s="1976"/>
      <c r="N52" s="2000"/>
      <c r="O52" s="2000"/>
      <c r="P52" s="2001"/>
    </row>
    <row r="53" spans="1:16" s="602" customFormat="1" ht="39.75" customHeight="1">
      <c r="A53" s="1968"/>
      <c r="B53" s="1980"/>
      <c r="C53" s="1980"/>
      <c r="D53" s="1303" t="s">
        <v>950</v>
      </c>
      <c r="E53" s="753"/>
      <c r="G53" s="979">
        <v>2.35</v>
      </c>
      <c r="H53" s="1030">
        <v>1.85</v>
      </c>
      <c r="I53" s="980">
        <v>0.13</v>
      </c>
      <c r="J53" s="980">
        <v>2.7</v>
      </c>
      <c r="K53" s="981">
        <v>2</v>
      </c>
      <c r="L53" s="982">
        <f t="shared" si="0"/>
        <v>2.95</v>
      </c>
      <c r="M53" s="1976"/>
      <c r="N53" s="2000"/>
      <c r="O53" s="2000"/>
      <c r="P53" s="2001"/>
    </row>
    <row r="54" spans="1:16" s="602" customFormat="1" ht="39.75" customHeight="1">
      <c r="A54" s="1968"/>
      <c r="B54" s="1980"/>
      <c r="C54" s="1980"/>
      <c r="D54" s="1303" t="s">
        <v>630</v>
      </c>
      <c r="E54" s="979">
        <v>12.21</v>
      </c>
      <c r="F54" s="1030">
        <v>3.06</v>
      </c>
      <c r="G54" s="1030">
        <v>11.4</v>
      </c>
      <c r="H54" s="1030">
        <v>3.34</v>
      </c>
      <c r="I54" s="980">
        <v>0.13</v>
      </c>
      <c r="J54" s="980">
        <v>2.7</v>
      </c>
      <c r="K54" s="981">
        <v>2</v>
      </c>
      <c r="L54" s="982">
        <f>ROUND((E54+F54+G54+H54)*I54*J54*K54,2)</f>
        <v>21.07</v>
      </c>
      <c r="M54" s="1976"/>
      <c r="N54" s="2000"/>
      <c r="O54" s="2000"/>
      <c r="P54" s="2001"/>
    </row>
    <row r="55" spans="1:16" s="602" customFormat="1" ht="39.75" customHeight="1">
      <c r="A55" s="1968"/>
      <c r="B55" s="1980"/>
      <c r="C55" s="1980"/>
      <c r="D55" s="1303" t="s">
        <v>499</v>
      </c>
      <c r="E55" s="753"/>
      <c r="G55" s="979">
        <v>3</v>
      </c>
      <c r="H55" s="1030">
        <v>1.3</v>
      </c>
      <c r="I55" s="980">
        <v>0.13</v>
      </c>
      <c r="J55" s="980">
        <v>2.7</v>
      </c>
      <c r="K55" s="981">
        <v>2</v>
      </c>
      <c r="L55" s="982">
        <f t="shared" si="0"/>
        <v>3.02</v>
      </c>
      <c r="M55" s="1976"/>
      <c r="N55" s="2000"/>
      <c r="O55" s="2000"/>
      <c r="P55" s="2001"/>
    </row>
    <row r="56" spans="1:16" s="602" customFormat="1" ht="39.75" customHeight="1">
      <c r="A56" s="1968"/>
      <c r="B56" s="1980"/>
      <c r="C56" s="1980"/>
      <c r="D56" s="1303" t="s">
        <v>951</v>
      </c>
      <c r="E56" s="753"/>
      <c r="G56" s="979">
        <v>15.95</v>
      </c>
      <c r="H56" s="1030">
        <v>6.4</v>
      </c>
      <c r="I56" s="980">
        <v>0.13</v>
      </c>
      <c r="J56" s="980">
        <v>2.7</v>
      </c>
      <c r="K56" s="981">
        <v>2</v>
      </c>
      <c r="L56" s="982">
        <f t="shared" si="0"/>
        <v>15.69</v>
      </c>
      <c r="M56" s="1976"/>
      <c r="N56" s="2000"/>
      <c r="O56" s="2000"/>
      <c r="P56" s="2001"/>
    </row>
    <row r="57" spans="1:16" s="602" customFormat="1" ht="39.75" customHeight="1">
      <c r="A57" s="1968"/>
      <c r="B57" s="1980"/>
      <c r="C57" s="1980"/>
      <c r="D57" s="1303" t="s">
        <v>952</v>
      </c>
      <c r="E57" s="753"/>
      <c r="G57" s="979">
        <v>1.7</v>
      </c>
      <c r="H57" s="1030">
        <v>5.2</v>
      </c>
      <c r="I57" s="980">
        <v>0.13</v>
      </c>
      <c r="J57" s="980">
        <v>2.7</v>
      </c>
      <c r="K57" s="981">
        <v>2</v>
      </c>
      <c r="L57" s="982">
        <f t="shared" si="0"/>
        <v>4.84</v>
      </c>
      <c r="M57" s="1976"/>
      <c r="N57" s="2000"/>
      <c r="O57" s="2000"/>
      <c r="P57" s="2001"/>
    </row>
    <row r="58" spans="1:16" s="602" customFormat="1" ht="39.75" customHeight="1">
      <c r="A58" s="1968"/>
      <c r="B58" s="1980"/>
      <c r="C58" s="1980"/>
      <c r="D58" s="1303" t="s">
        <v>496</v>
      </c>
      <c r="E58" s="753"/>
      <c r="G58" s="979">
        <v>3.4</v>
      </c>
      <c r="H58" s="1030">
        <v>6.4</v>
      </c>
      <c r="I58" s="980">
        <v>0.13</v>
      </c>
      <c r="J58" s="980">
        <v>2.7</v>
      </c>
      <c r="K58" s="981">
        <v>2</v>
      </c>
      <c r="L58" s="982">
        <f t="shared" si="0"/>
        <v>6.88</v>
      </c>
      <c r="M58" s="1976"/>
      <c r="N58" s="2000"/>
      <c r="O58" s="2000"/>
      <c r="P58" s="2001"/>
    </row>
    <row r="59" spans="1:16" s="602" customFormat="1" ht="39.75" customHeight="1">
      <c r="A59" s="1968"/>
      <c r="B59" s="1980"/>
      <c r="C59" s="1980"/>
      <c r="D59" s="1303" t="s">
        <v>958</v>
      </c>
      <c r="E59" s="753"/>
      <c r="G59" s="979">
        <v>45</v>
      </c>
      <c r="H59" s="1030">
        <v>25</v>
      </c>
      <c r="I59" s="980">
        <v>0.13</v>
      </c>
      <c r="J59" s="980">
        <v>2.7</v>
      </c>
      <c r="K59" s="981"/>
      <c r="L59" s="982">
        <f>ROUND((G59+H59)*I59*J59,2)</f>
        <v>24.57</v>
      </c>
      <c r="M59" s="1976"/>
      <c r="N59" s="2000"/>
      <c r="O59" s="2000"/>
      <c r="P59" s="2001"/>
    </row>
    <row r="60" spans="1:16" s="602" customFormat="1" ht="39.75" customHeight="1">
      <c r="A60" s="1968"/>
      <c r="B60" s="1980"/>
      <c r="C60" s="1980"/>
      <c r="D60" s="1676"/>
      <c r="E60" s="753"/>
      <c r="G60" s="1700"/>
      <c r="H60" s="1729"/>
      <c r="I60" s="979"/>
      <c r="J60" s="980"/>
      <c r="K60" s="980"/>
      <c r="L60" s="983">
        <f>SUM(L49:L59)</f>
        <v>100.62</v>
      </c>
      <c r="M60" s="1976"/>
      <c r="N60" s="2000"/>
      <c r="O60" s="2000"/>
      <c r="P60" s="2001"/>
    </row>
    <row r="61" spans="1:16" s="602" customFormat="1" ht="68.25" customHeight="1">
      <c r="A61" s="1967" t="s">
        <v>317</v>
      </c>
      <c r="B61" s="1896" t="s">
        <v>578</v>
      </c>
      <c r="C61" s="1896" t="s">
        <v>579</v>
      </c>
      <c r="D61" s="1871" t="s">
        <v>816</v>
      </c>
      <c r="E61" s="1872"/>
      <c r="F61" s="1872"/>
      <c r="G61" s="1872"/>
      <c r="H61" s="1872"/>
      <c r="I61" s="1872"/>
      <c r="J61" s="1872"/>
      <c r="K61" s="1872"/>
      <c r="L61" s="1872"/>
      <c r="M61" s="1975" t="s">
        <v>235</v>
      </c>
      <c r="N61" s="1890"/>
      <c r="O61" s="1890">
        <f>L69</f>
        <v>59.13</v>
      </c>
      <c r="P61" s="1970">
        <f>L69</f>
        <v>59.13</v>
      </c>
    </row>
    <row r="62" spans="1:16" s="602" customFormat="1" ht="32.25" customHeight="1">
      <c r="A62" s="1968"/>
      <c r="B62" s="1980"/>
      <c r="C62" s="1980"/>
      <c r="D62" s="2084" t="s">
        <v>580</v>
      </c>
      <c r="E62" s="2085"/>
      <c r="F62" s="2085"/>
      <c r="G62" s="2085"/>
      <c r="H62" s="2085"/>
      <c r="I62" s="2085"/>
      <c r="J62" s="2085"/>
      <c r="K62" s="2085"/>
      <c r="L62" s="2086"/>
      <c r="M62" s="1976"/>
      <c r="N62" s="2000"/>
      <c r="O62" s="2000"/>
      <c r="P62" s="2001"/>
    </row>
    <row r="63" spans="1:16" s="602" customFormat="1" ht="32.25" customHeight="1">
      <c r="A63" s="1968"/>
      <c r="B63" s="1980"/>
      <c r="C63" s="1980"/>
      <c r="D63" s="1686"/>
      <c r="E63" s="1708"/>
      <c r="F63" s="987"/>
      <c r="G63" s="987"/>
      <c r="H63" s="987"/>
      <c r="I63" s="1729" t="s">
        <v>511</v>
      </c>
      <c r="J63" s="1729" t="s">
        <v>484</v>
      </c>
      <c r="K63" s="1729" t="s">
        <v>576</v>
      </c>
      <c r="L63" s="1729" t="s">
        <v>577</v>
      </c>
      <c r="M63" s="1976"/>
      <c r="N63" s="2000"/>
      <c r="O63" s="2000"/>
      <c r="P63" s="2001"/>
    </row>
    <row r="64" spans="1:16" s="602" customFormat="1" ht="32.25" customHeight="1">
      <c r="A64" s="1968"/>
      <c r="B64" s="1980"/>
      <c r="C64" s="1980"/>
      <c r="D64" s="2000" t="s">
        <v>582</v>
      </c>
      <c r="E64" s="2126"/>
      <c r="F64" s="2126"/>
      <c r="G64" s="2126"/>
      <c r="H64" s="2126"/>
      <c r="I64" s="979">
        <v>12.91</v>
      </c>
      <c r="J64" s="980">
        <v>0.5</v>
      </c>
      <c r="K64" s="980">
        <v>0.13</v>
      </c>
      <c r="L64" s="982">
        <f>I64*J64*K64</f>
        <v>0.84</v>
      </c>
      <c r="M64" s="1976"/>
      <c r="N64" s="2000"/>
      <c r="O64" s="2000"/>
      <c r="P64" s="2001"/>
    </row>
    <row r="65" spans="1:16" s="602" customFormat="1" ht="32.25" customHeight="1">
      <c r="A65" s="1968"/>
      <c r="B65" s="1980"/>
      <c r="C65" s="1980"/>
      <c r="D65" s="1909" t="s">
        <v>581</v>
      </c>
      <c r="E65" s="1933"/>
      <c r="F65" s="1933"/>
      <c r="G65" s="1933"/>
      <c r="H65" s="1933"/>
      <c r="I65" s="979">
        <v>13.54</v>
      </c>
      <c r="J65" s="980">
        <v>0.5</v>
      </c>
      <c r="K65" s="980">
        <v>0.13</v>
      </c>
      <c r="L65" s="982">
        <f>I65*J65*K65</f>
        <v>0.88</v>
      </c>
      <c r="M65" s="1976"/>
      <c r="N65" s="2000"/>
      <c r="O65" s="2000"/>
      <c r="P65" s="2001"/>
    </row>
    <row r="66" spans="1:16" s="602" customFormat="1" ht="32.25" customHeight="1">
      <c r="A66" s="1968"/>
      <c r="B66" s="1980"/>
      <c r="C66" s="1980"/>
      <c r="D66" s="1686"/>
      <c r="E66" s="1708"/>
      <c r="F66" s="1690"/>
      <c r="G66" s="1690"/>
      <c r="H66" s="1690"/>
      <c r="I66" s="979"/>
      <c r="K66" s="984" t="s">
        <v>577</v>
      </c>
      <c r="L66" s="985">
        <f>SUM(L64:L65)</f>
        <v>1.72</v>
      </c>
      <c r="M66" s="1976"/>
      <c r="N66" s="2000"/>
      <c r="O66" s="2000"/>
      <c r="P66" s="2001"/>
    </row>
    <row r="67" spans="1:16" s="602" customFormat="1" ht="32.25" customHeight="1">
      <c r="A67" s="1968"/>
      <c r="B67" s="1980"/>
      <c r="C67" s="1980"/>
      <c r="D67" s="1686"/>
      <c r="E67" s="1708"/>
      <c r="F67" s="1690"/>
      <c r="G67" s="1690"/>
      <c r="H67" s="1690"/>
      <c r="I67" s="979"/>
      <c r="J67" s="980" t="s">
        <v>587</v>
      </c>
      <c r="K67" s="1729" t="s">
        <v>576</v>
      </c>
      <c r="L67" s="985"/>
      <c r="M67" s="1976"/>
      <c r="N67" s="2000"/>
      <c r="O67" s="2000"/>
      <c r="P67" s="2001"/>
    </row>
    <row r="68" spans="1:16" s="602" customFormat="1" ht="32.25" customHeight="1">
      <c r="A68" s="1968"/>
      <c r="B68" s="1980"/>
      <c r="C68" s="1980"/>
      <c r="D68" s="1909" t="s">
        <v>953</v>
      </c>
      <c r="E68" s="1933"/>
      <c r="F68" s="1933"/>
      <c r="G68" s="1933"/>
      <c r="H68" s="1933"/>
      <c r="I68" s="986"/>
      <c r="J68" s="979">
        <v>441.6</v>
      </c>
      <c r="K68" s="980">
        <v>0.13</v>
      </c>
      <c r="L68" s="985">
        <f>J68*K68</f>
        <v>57.41</v>
      </c>
      <c r="M68" s="1976"/>
      <c r="N68" s="2000"/>
      <c r="O68" s="2000"/>
      <c r="P68" s="2001"/>
    </row>
    <row r="69" spans="1:16" s="602" customFormat="1" ht="38.25" customHeight="1">
      <c r="A69" s="1968"/>
      <c r="B69" s="1980"/>
      <c r="C69" s="1980"/>
      <c r="D69" s="535"/>
      <c r="E69" s="506"/>
      <c r="F69" s="1664"/>
      <c r="G69" s="1664"/>
      <c r="H69" s="1664"/>
      <c r="K69" s="984" t="s">
        <v>17</v>
      </c>
      <c r="L69" s="985">
        <f>L66+L68</f>
        <v>59.13</v>
      </c>
      <c r="M69" s="1976"/>
      <c r="N69" s="2000"/>
      <c r="O69" s="2000"/>
      <c r="P69" s="2001"/>
    </row>
    <row r="70" spans="1:16" s="602" customFormat="1" ht="71.25" customHeight="1">
      <c r="A70" s="1967" t="s">
        <v>319</v>
      </c>
      <c r="B70" s="1896" t="s">
        <v>583</v>
      </c>
      <c r="C70" s="1896" t="s">
        <v>584</v>
      </c>
      <c r="D70" s="1871" t="s">
        <v>815</v>
      </c>
      <c r="E70" s="1872"/>
      <c r="F70" s="1872"/>
      <c r="G70" s="1872"/>
      <c r="H70" s="1872"/>
      <c r="I70" s="1872"/>
      <c r="J70" s="1872"/>
      <c r="K70" s="1872"/>
      <c r="L70" s="1872"/>
      <c r="M70" s="1975" t="s">
        <v>233</v>
      </c>
      <c r="N70" s="1890"/>
      <c r="O70" s="1890">
        <f>L91</f>
        <v>313.37</v>
      </c>
      <c r="P70" s="1970">
        <f>L91</f>
        <v>313.37</v>
      </c>
    </row>
    <row r="71" spans="1:16" s="602" customFormat="1" ht="35.25" customHeight="1">
      <c r="A71" s="1968"/>
      <c r="B71" s="1980"/>
      <c r="C71" s="1980"/>
      <c r="D71" s="1675" t="s">
        <v>946</v>
      </c>
      <c r="E71" s="1708"/>
      <c r="F71" s="1708"/>
      <c r="G71" s="989"/>
      <c r="H71" s="989"/>
      <c r="I71" s="989"/>
      <c r="J71" s="989"/>
      <c r="K71" s="989"/>
      <c r="L71" s="1683" t="s">
        <v>587</v>
      </c>
      <c r="M71" s="1976"/>
      <c r="N71" s="2000"/>
      <c r="O71" s="2000"/>
      <c r="P71" s="2001"/>
    </row>
    <row r="72" spans="1:16" s="602" customFormat="1" ht="35.25" customHeight="1">
      <c r="A72" s="1968"/>
      <c r="B72" s="1980"/>
      <c r="C72" s="2136"/>
      <c r="D72" s="988" t="s">
        <v>426</v>
      </c>
      <c r="E72" s="1708"/>
      <c r="F72" s="1708"/>
      <c r="G72" s="987"/>
      <c r="H72" s="1708"/>
      <c r="I72" s="1708"/>
      <c r="J72" s="1664"/>
      <c r="K72" s="987"/>
      <c r="L72" s="1256">
        <v>2.29</v>
      </c>
      <c r="M72" s="1976"/>
      <c r="N72" s="2000"/>
      <c r="O72" s="2000"/>
      <c r="P72" s="2001"/>
    </row>
    <row r="73" spans="1:16" s="602" customFormat="1" ht="35.25" customHeight="1">
      <c r="A73" s="1968"/>
      <c r="B73" s="1980"/>
      <c r="C73" s="2136"/>
      <c r="D73" s="988" t="s">
        <v>427</v>
      </c>
      <c r="E73" s="1708"/>
      <c r="F73" s="1708"/>
      <c r="G73" s="987"/>
      <c r="H73" s="1708"/>
      <c r="I73" s="1708"/>
      <c r="J73" s="1664"/>
      <c r="K73" s="987"/>
      <c r="L73" s="1256">
        <v>2.25</v>
      </c>
      <c r="M73" s="1976"/>
      <c r="N73" s="2000"/>
      <c r="O73" s="2000"/>
      <c r="P73" s="2001"/>
    </row>
    <row r="74" spans="1:16" s="602" customFormat="1" ht="35.25" customHeight="1">
      <c r="A74" s="1968"/>
      <c r="B74" s="1980"/>
      <c r="C74" s="2136"/>
      <c r="D74" s="988" t="s">
        <v>496</v>
      </c>
      <c r="E74" s="1708"/>
      <c r="F74" s="1708"/>
      <c r="G74" s="987"/>
      <c r="H74" s="1708"/>
      <c r="I74" s="1708"/>
      <c r="J74" s="1664"/>
      <c r="K74" s="987"/>
      <c r="L74" s="1256">
        <v>14.21</v>
      </c>
      <c r="M74" s="1976"/>
      <c r="N74" s="2000"/>
      <c r="O74" s="2000"/>
      <c r="P74" s="2001"/>
    </row>
    <row r="75" spans="1:16" s="602" customFormat="1" ht="35.25" customHeight="1">
      <c r="A75" s="1968"/>
      <c r="B75" s="1980"/>
      <c r="C75" s="2136"/>
      <c r="D75" s="988" t="s">
        <v>585</v>
      </c>
      <c r="E75" s="1708"/>
      <c r="F75" s="1708"/>
      <c r="G75" s="987"/>
      <c r="H75" s="1708"/>
      <c r="I75" s="1708"/>
      <c r="J75" s="1664"/>
      <c r="K75" s="987"/>
      <c r="L75" s="1256">
        <v>17.22</v>
      </c>
      <c r="M75" s="1976"/>
      <c r="N75" s="2000"/>
      <c r="O75" s="2000"/>
      <c r="P75" s="2001"/>
    </row>
    <row r="76" spans="1:16" s="602" customFormat="1" ht="35.25" customHeight="1">
      <c r="A76" s="1968"/>
      <c r="B76" s="1980"/>
      <c r="C76" s="2136"/>
      <c r="D76" s="988" t="s">
        <v>512</v>
      </c>
      <c r="E76" s="1708"/>
      <c r="F76" s="1708"/>
      <c r="G76" s="987"/>
      <c r="H76" s="1708"/>
      <c r="I76" s="1708"/>
      <c r="J76" s="1664"/>
      <c r="K76" s="987"/>
      <c r="L76" s="1256">
        <v>33.93</v>
      </c>
      <c r="M76" s="1976"/>
      <c r="N76" s="2000"/>
      <c r="O76" s="2000"/>
      <c r="P76" s="2001"/>
    </row>
    <row r="77" spans="1:16" s="602" customFormat="1" ht="35.25" customHeight="1">
      <c r="A77" s="1968"/>
      <c r="B77" s="1980"/>
      <c r="C77" s="2136"/>
      <c r="D77" s="988" t="s">
        <v>513</v>
      </c>
      <c r="E77" s="753"/>
      <c r="F77" s="1708"/>
      <c r="G77" s="987"/>
      <c r="H77" s="1708"/>
      <c r="I77" s="1708"/>
      <c r="J77" s="1664"/>
      <c r="K77" s="987"/>
      <c r="L77" s="1256">
        <v>32.93</v>
      </c>
      <c r="M77" s="1976"/>
      <c r="N77" s="2000"/>
      <c r="O77" s="2000"/>
      <c r="P77" s="2001"/>
    </row>
    <row r="78" spans="1:16" s="602" customFormat="1" ht="35.25" customHeight="1">
      <c r="A78" s="1968"/>
      <c r="B78" s="1980"/>
      <c r="C78" s="2136"/>
      <c r="D78" s="988" t="s">
        <v>514</v>
      </c>
      <c r="E78" s="631"/>
      <c r="F78" s="1708"/>
      <c r="G78" s="987"/>
      <c r="H78" s="1708"/>
      <c r="I78" s="1708"/>
      <c r="J78" s="1664"/>
      <c r="K78" s="987"/>
      <c r="L78" s="1256">
        <v>32.68</v>
      </c>
      <c r="M78" s="1976"/>
      <c r="N78" s="2000"/>
      <c r="O78" s="2000"/>
      <c r="P78" s="2001"/>
    </row>
    <row r="79" spans="1:16" s="602" customFormat="1" ht="35.25" customHeight="1">
      <c r="A79" s="1968"/>
      <c r="B79" s="1980"/>
      <c r="C79" s="2136"/>
      <c r="D79" s="988" t="s">
        <v>498</v>
      </c>
      <c r="E79" s="1708"/>
      <c r="F79" s="1708"/>
      <c r="G79" s="987"/>
      <c r="H79" s="1708"/>
      <c r="I79" s="1708"/>
      <c r="J79" s="1664"/>
      <c r="K79" s="987"/>
      <c r="L79" s="1256">
        <v>25.25</v>
      </c>
      <c r="M79" s="1976"/>
      <c r="N79" s="2000"/>
      <c r="O79" s="2000"/>
      <c r="P79" s="2001"/>
    </row>
    <row r="80" spans="1:16" s="602" customFormat="1" ht="35.25" customHeight="1">
      <c r="A80" s="1968"/>
      <c r="B80" s="1980"/>
      <c r="C80" s="2136"/>
      <c r="D80" s="988" t="s">
        <v>499</v>
      </c>
      <c r="L80" s="1256">
        <v>3.51</v>
      </c>
      <c r="M80" s="1976"/>
      <c r="N80" s="2000"/>
      <c r="O80" s="2000"/>
      <c r="P80" s="2001"/>
    </row>
    <row r="81" spans="1:16" s="602" customFormat="1" ht="35.25" customHeight="1">
      <c r="A81" s="1968"/>
      <c r="B81" s="1980"/>
      <c r="C81" s="2136"/>
      <c r="D81" s="988" t="s">
        <v>956</v>
      </c>
      <c r="L81" s="1256">
        <v>10.44</v>
      </c>
      <c r="M81" s="1976"/>
      <c r="N81" s="2000"/>
      <c r="O81" s="2000"/>
      <c r="P81" s="2001"/>
    </row>
    <row r="82" spans="1:16" s="602" customFormat="1" ht="40.5" customHeight="1">
      <c r="A82" s="1968"/>
      <c r="B82" s="1980"/>
      <c r="C82" s="2136"/>
      <c r="D82" s="988" t="s">
        <v>955</v>
      </c>
      <c r="L82" s="1256">
        <v>9.1199999999999992</v>
      </c>
      <c r="M82" s="1976"/>
      <c r="N82" s="2000"/>
      <c r="O82" s="2000"/>
      <c r="P82" s="2001"/>
    </row>
    <row r="83" spans="1:16" s="602" customFormat="1" ht="40.5" customHeight="1">
      <c r="A83" s="1968"/>
      <c r="B83" s="1980"/>
      <c r="C83" s="2136"/>
      <c r="D83" s="988" t="s">
        <v>949</v>
      </c>
      <c r="L83" s="1256">
        <v>1.4</v>
      </c>
      <c r="M83" s="1976"/>
      <c r="N83" s="2000"/>
      <c r="O83" s="2000"/>
      <c r="P83" s="2001"/>
    </row>
    <row r="84" spans="1:16" s="602" customFormat="1" ht="40.5" customHeight="1">
      <c r="A84" s="1968"/>
      <c r="B84" s="1980"/>
      <c r="C84" s="2136"/>
      <c r="D84" s="988" t="s">
        <v>950</v>
      </c>
      <c r="E84" s="631"/>
      <c r="F84" s="1708"/>
      <c r="G84" s="987"/>
      <c r="H84" s="1708"/>
      <c r="I84" s="1708"/>
      <c r="J84" s="1664"/>
      <c r="K84" s="987"/>
      <c r="L84" s="1256">
        <v>4.07</v>
      </c>
      <c r="M84" s="1976"/>
      <c r="N84" s="2000"/>
      <c r="O84" s="2000"/>
      <c r="P84" s="2001"/>
    </row>
    <row r="85" spans="1:16" s="602" customFormat="1" ht="40.5" customHeight="1">
      <c r="A85" s="1968"/>
      <c r="B85" s="1980"/>
      <c r="C85" s="2136"/>
      <c r="D85" s="988" t="s">
        <v>515</v>
      </c>
      <c r="E85" s="631"/>
      <c r="F85" s="1708"/>
      <c r="G85" s="987"/>
      <c r="H85" s="1708"/>
      <c r="I85" s="1708"/>
      <c r="J85" s="1664"/>
      <c r="K85" s="987"/>
      <c r="L85" s="1256">
        <v>24.7</v>
      </c>
      <c r="M85" s="1976"/>
      <c r="N85" s="2000"/>
      <c r="O85" s="2000"/>
      <c r="P85" s="2001"/>
    </row>
    <row r="86" spans="1:16" s="602" customFormat="1" ht="40.5" customHeight="1">
      <c r="A86" s="1968"/>
      <c r="B86" s="1980"/>
      <c r="C86" s="2136"/>
      <c r="D86" s="988" t="s">
        <v>516</v>
      </c>
      <c r="E86" s="631"/>
      <c r="F86" s="1708"/>
      <c r="G86" s="987"/>
      <c r="H86" s="1708"/>
      <c r="I86" s="1708"/>
      <c r="J86" s="1664"/>
      <c r="K86" s="987"/>
      <c r="L86" s="1256">
        <v>35.380000000000003</v>
      </c>
      <c r="M86" s="1976"/>
      <c r="N86" s="2000"/>
      <c r="O86" s="2000"/>
      <c r="P86" s="2001"/>
    </row>
    <row r="87" spans="1:16" s="602" customFormat="1" ht="40.5" customHeight="1">
      <c r="A87" s="1968"/>
      <c r="B87" s="1980"/>
      <c r="C87" s="2136"/>
      <c r="D87" s="988" t="s">
        <v>517</v>
      </c>
      <c r="E87" s="631"/>
      <c r="F87" s="1708"/>
      <c r="G87" s="987"/>
      <c r="H87" s="1708"/>
      <c r="I87" s="1708"/>
      <c r="J87" s="1664"/>
      <c r="K87" s="987"/>
      <c r="L87" s="1256">
        <v>35.380000000000003</v>
      </c>
      <c r="M87" s="1976"/>
      <c r="N87" s="2000"/>
      <c r="O87" s="2000"/>
      <c r="P87" s="2001"/>
    </row>
    <row r="88" spans="1:16" s="602" customFormat="1" ht="40.5" customHeight="1">
      <c r="A88" s="1968"/>
      <c r="B88" s="1980"/>
      <c r="C88" s="2136"/>
      <c r="D88" s="988" t="s">
        <v>957</v>
      </c>
      <c r="E88" s="631"/>
      <c r="F88" s="1708"/>
      <c r="G88" s="987"/>
      <c r="H88" s="1708"/>
      <c r="I88" s="1708"/>
      <c r="J88" s="1664"/>
      <c r="K88" s="987"/>
      <c r="L88" s="1256">
        <v>21.96</v>
      </c>
      <c r="M88" s="1976"/>
      <c r="N88" s="2000"/>
      <c r="O88" s="2000"/>
      <c r="P88" s="2001"/>
    </row>
    <row r="89" spans="1:16" s="602" customFormat="1" ht="40.5" customHeight="1">
      <c r="A89" s="1968"/>
      <c r="B89" s="1980"/>
      <c r="C89" s="2136"/>
      <c r="D89" s="988" t="s">
        <v>959</v>
      </c>
      <c r="E89" s="631"/>
      <c r="F89" s="1708"/>
      <c r="G89" s="987"/>
      <c r="H89" s="1708"/>
      <c r="I89" s="1708"/>
      <c r="J89" s="1664"/>
      <c r="K89" s="987"/>
      <c r="L89" s="1256">
        <v>2.1</v>
      </c>
      <c r="M89" s="1976"/>
      <c r="N89" s="2000"/>
      <c r="O89" s="2000"/>
      <c r="P89" s="2001"/>
    </row>
    <row r="90" spans="1:16" s="602" customFormat="1" ht="40.5" customHeight="1">
      <c r="A90" s="1968"/>
      <c r="B90" s="1980"/>
      <c r="C90" s="2136"/>
      <c r="D90" s="988" t="s">
        <v>647</v>
      </c>
      <c r="E90" s="631"/>
      <c r="F90" s="1708"/>
      <c r="G90" s="987"/>
      <c r="H90" s="1708"/>
      <c r="I90" s="1708"/>
      <c r="J90" s="1664"/>
      <c r="K90" s="987"/>
      <c r="L90" s="1256">
        <v>4.55</v>
      </c>
      <c r="M90" s="1976"/>
      <c r="N90" s="2000"/>
      <c r="O90" s="2000"/>
      <c r="P90" s="2001"/>
    </row>
    <row r="91" spans="1:16" s="602" customFormat="1" ht="40.5" customHeight="1">
      <c r="A91" s="1968"/>
      <c r="B91" s="1980"/>
      <c r="C91" s="2136"/>
      <c r="D91" s="1675"/>
      <c r="E91" s="1283"/>
      <c r="F91" s="1663"/>
      <c r="G91" s="1680"/>
      <c r="H91" s="1708"/>
      <c r="I91" s="1708"/>
      <c r="J91" s="1664"/>
      <c r="K91" s="1656" t="s">
        <v>17</v>
      </c>
      <c r="L91" s="983">
        <f>SUM(L72:L90)</f>
        <v>313.37</v>
      </c>
      <c r="M91" s="1976"/>
      <c r="N91" s="2000"/>
      <c r="O91" s="2000"/>
      <c r="P91" s="2001"/>
    </row>
    <row r="92" spans="1:16" s="602" customFormat="1" ht="54" customHeight="1">
      <c r="A92" s="1967" t="s">
        <v>320</v>
      </c>
      <c r="B92" s="1896" t="s">
        <v>272</v>
      </c>
      <c r="C92" s="1896" t="s">
        <v>273</v>
      </c>
      <c r="D92" s="1871" t="s">
        <v>586</v>
      </c>
      <c r="E92" s="1872"/>
      <c r="F92" s="1872"/>
      <c r="G92" s="1872"/>
      <c r="H92" s="1872"/>
      <c r="I92" s="1872"/>
      <c r="J92" s="1872"/>
      <c r="K92" s="1872"/>
      <c r="L92" s="1872"/>
      <c r="M92" s="1975" t="s">
        <v>235</v>
      </c>
      <c r="N92" s="1890"/>
      <c r="O92" s="1890">
        <f>L117</f>
        <v>20.54</v>
      </c>
      <c r="P92" s="1970">
        <f>L117</f>
        <v>20.54</v>
      </c>
    </row>
    <row r="93" spans="1:16" s="602" customFormat="1" ht="40.5" customHeight="1">
      <c r="A93" s="1968"/>
      <c r="B93" s="1980"/>
      <c r="C93" s="1980"/>
      <c r="D93" s="2084" t="s">
        <v>946</v>
      </c>
      <c r="E93" s="2085"/>
      <c r="F93" s="2085"/>
      <c r="G93" s="2085"/>
      <c r="H93" s="2085"/>
      <c r="I93" s="2085"/>
      <c r="J93" s="2085"/>
      <c r="K93" s="2085"/>
      <c r="L93" s="2086"/>
      <c r="M93" s="1976"/>
      <c r="N93" s="2000"/>
      <c r="O93" s="2000"/>
      <c r="P93" s="2001"/>
    </row>
    <row r="94" spans="1:16" s="602" customFormat="1" ht="40.5" customHeight="1">
      <c r="A94" s="1968"/>
      <c r="B94" s="1980"/>
      <c r="C94" s="1980"/>
      <c r="D94" s="1686" t="s">
        <v>954</v>
      </c>
      <c r="E94" s="1708"/>
      <c r="F94" s="1664"/>
      <c r="G94" s="1664"/>
      <c r="H94" s="1664"/>
      <c r="J94" s="1690" t="s">
        <v>587</v>
      </c>
      <c r="K94" s="1690" t="s">
        <v>576</v>
      </c>
      <c r="L94" s="1690" t="s">
        <v>577</v>
      </c>
      <c r="M94" s="1976"/>
      <c r="N94" s="2000"/>
      <c r="O94" s="2000"/>
      <c r="P94" s="2001"/>
    </row>
    <row r="95" spans="1:16" s="602" customFormat="1" ht="40.5" customHeight="1">
      <c r="A95" s="1968"/>
      <c r="B95" s="1980"/>
      <c r="C95" s="1980"/>
      <c r="D95" s="988" t="s">
        <v>426</v>
      </c>
      <c r="E95" s="987"/>
      <c r="F95" s="987"/>
      <c r="J95" s="1256">
        <v>2.29</v>
      </c>
      <c r="K95" s="980">
        <v>0.05</v>
      </c>
      <c r="L95" s="982">
        <f>ROUND(J95*K95,2)</f>
        <v>0.11</v>
      </c>
      <c r="M95" s="1976"/>
      <c r="N95" s="2000"/>
      <c r="O95" s="2000"/>
      <c r="P95" s="2001"/>
    </row>
    <row r="96" spans="1:16" s="602" customFormat="1" ht="40.5" customHeight="1">
      <c r="A96" s="1968"/>
      <c r="B96" s="1980"/>
      <c r="C96" s="1980"/>
      <c r="D96" s="988" t="s">
        <v>427</v>
      </c>
      <c r="E96" s="987"/>
      <c r="F96" s="987"/>
      <c r="J96" s="1256">
        <v>2.25</v>
      </c>
      <c r="K96" s="980">
        <v>0.05</v>
      </c>
      <c r="L96" s="982">
        <f t="shared" ref="L96:L106" si="1">ROUND(J96*K96,2)</f>
        <v>0.11</v>
      </c>
      <c r="M96" s="1976"/>
      <c r="N96" s="2000"/>
      <c r="O96" s="2000"/>
      <c r="P96" s="2001"/>
    </row>
    <row r="97" spans="1:16" s="602" customFormat="1" ht="40.5" customHeight="1">
      <c r="A97" s="1968"/>
      <c r="B97" s="1980"/>
      <c r="C97" s="1980"/>
      <c r="D97" s="988" t="s">
        <v>496</v>
      </c>
      <c r="E97" s="987"/>
      <c r="F97" s="987"/>
      <c r="J97" s="1256">
        <v>14.21</v>
      </c>
      <c r="K97" s="980">
        <v>0.05</v>
      </c>
      <c r="L97" s="982">
        <f t="shared" si="1"/>
        <v>0.71</v>
      </c>
      <c r="M97" s="1976"/>
      <c r="N97" s="2000"/>
      <c r="O97" s="2000"/>
      <c r="P97" s="2001"/>
    </row>
    <row r="98" spans="1:16" s="602" customFormat="1" ht="40.5" customHeight="1">
      <c r="A98" s="1968"/>
      <c r="B98" s="1980"/>
      <c r="C98" s="1980"/>
      <c r="D98" s="1300" t="s">
        <v>588</v>
      </c>
      <c r="E98" s="987"/>
      <c r="F98" s="987"/>
      <c r="J98" s="1256">
        <v>25.02</v>
      </c>
      <c r="K98" s="980">
        <v>0.05</v>
      </c>
      <c r="L98" s="982">
        <f t="shared" si="1"/>
        <v>1.25</v>
      </c>
      <c r="M98" s="1976"/>
      <c r="N98" s="2000"/>
      <c r="O98" s="2000"/>
      <c r="P98" s="2001"/>
    </row>
    <row r="99" spans="1:16" s="602" customFormat="1" ht="40.5" customHeight="1">
      <c r="A99" s="1968"/>
      <c r="B99" s="1980"/>
      <c r="C99" s="1980"/>
      <c r="D99" s="1300" t="s">
        <v>589</v>
      </c>
      <c r="E99" s="987"/>
      <c r="F99" s="987"/>
      <c r="J99" s="1256">
        <v>23.51</v>
      </c>
      <c r="K99" s="980">
        <v>0.05</v>
      </c>
      <c r="L99" s="982">
        <f t="shared" si="1"/>
        <v>1.18</v>
      </c>
      <c r="M99" s="1976"/>
      <c r="N99" s="2000"/>
      <c r="O99" s="2000"/>
      <c r="P99" s="2001"/>
    </row>
    <row r="100" spans="1:16" s="602" customFormat="1" ht="40.5" customHeight="1">
      <c r="A100" s="1968"/>
      <c r="B100" s="1980"/>
      <c r="C100" s="1980"/>
      <c r="D100" s="1300" t="s">
        <v>590</v>
      </c>
      <c r="E100" s="987"/>
      <c r="F100" s="987"/>
      <c r="J100" s="1256">
        <v>48.54</v>
      </c>
      <c r="K100" s="980">
        <v>0.05</v>
      </c>
      <c r="L100" s="982">
        <f t="shared" si="1"/>
        <v>2.4300000000000002</v>
      </c>
      <c r="M100" s="1976"/>
      <c r="N100" s="2000"/>
      <c r="O100" s="2000"/>
      <c r="P100" s="2001"/>
    </row>
    <row r="101" spans="1:16" s="602" customFormat="1" ht="40.5" customHeight="1">
      <c r="A101" s="1968"/>
      <c r="B101" s="1980"/>
      <c r="C101" s="1980"/>
      <c r="D101" s="988" t="s">
        <v>585</v>
      </c>
      <c r="E101" s="987"/>
      <c r="F101" s="987"/>
      <c r="J101" s="1256">
        <v>17.22</v>
      </c>
      <c r="K101" s="980">
        <v>0.05</v>
      </c>
      <c r="L101" s="982">
        <f t="shared" si="1"/>
        <v>0.86</v>
      </c>
      <c r="M101" s="1976"/>
      <c r="N101" s="2000"/>
      <c r="O101" s="2000"/>
      <c r="P101" s="2001"/>
    </row>
    <row r="102" spans="1:16" s="602" customFormat="1" ht="40.5" customHeight="1">
      <c r="A102" s="1968"/>
      <c r="B102" s="1980"/>
      <c r="C102" s="1980"/>
      <c r="D102" s="988" t="s">
        <v>512</v>
      </c>
      <c r="E102" s="1663"/>
      <c r="F102" s="1663"/>
      <c r="J102" s="1256">
        <v>33.93</v>
      </c>
      <c r="K102" s="980">
        <v>0.05</v>
      </c>
      <c r="L102" s="982">
        <f t="shared" si="1"/>
        <v>1.7</v>
      </c>
      <c r="M102" s="1976"/>
      <c r="N102" s="2000"/>
      <c r="O102" s="2000"/>
      <c r="P102" s="2001"/>
    </row>
    <row r="103" spans="1:16" s="602" customFormat="1" ht="40.5" customHeight="1">
      <c r="A103" s="1968"/>
      <c r="B103" s="1980"/>
      <c r="C103" s="1980"/>
      <c r="D103" s="988" t="s">
        <v>513</v>
      </c>
      <c r="E103" s="987"/>
      <c r="F103" s="987"/>
      <c r="J103" s="1256">
        <v>32.93</v>
      </c>
      <c r="K103" s="980">
        <v>0.05</v>
      </c>
      <c r="L103" s="982">
        <f t="shared" si="1"/>
        <v>1.65</v>
      </c>
      <c r="M103" s="1976"/>
      <c r="N103" s="2000"/>
      <c r="O103" s="2000"/>
      <c r="P103" s="2001"/>
    </row>
    <row r="104" spans="1:16" s="602" customFormat="1" ht="40.5" customHeight="1">
      <c r="A104" s="1968"/>
      <c r="B104" s="1980"/>
      <c r="C104" s="1980"/>
      <c r="D104" s="988" t="s">
        <v>514</v>
      </c>
      <c r="E104" s="987"/>
      <c r="F104" s="987"/>
      <c r="J104" s="1256">
        <v>32.68</v>
      </c>
      <c r="K104" s="980">
        <v>0.05</v>
      </c>
      <c r="L104" s="982">
        <f t="shared" si="1"/>
        <v>1.63</v>
      </c>
      <c r="M104" s="1976"/>
      <c r="N104" s="2000"/>
      <c r="O104" s="2000"/>
      <c r="P104" s="2001"/>
    </row>
    <row r="105" spans="1:16" s="602" customFormat="1" ht="40.5" customHeight="1">
      <c r="A105" s="1968"/>
      <c r="B105" s="1980"/>
      <c r="C105" s="1980"/>
      <c r="D105" s="988" t="s">
        <v>498</v>
      </c>
      <c r="E105" s="987"/>
      <c r="F105" s="987"/>
      <c r="J105" s="1256">
        <v>25.25</v>
      </c>
      <c r="K105" s="980">
        <v>0.05</v>
      </c>
      <c r="L105" s="982">
        <f t="shared" si="1"/>
        <v>1.26</v>
      </c>
      <c r="M105" s="1976"/>
      <c r="N105" s="2000"/>
      <c r="O105" s="2000"/>
      <c r="P105" s="2001"/>
    </row>
    <row r="106" spans="1:16" s="602" customFormat="1" ht="40.5" customHeight="1">
      <c r="A106" s="1968"/>
      <c r="B106" s="1980"/>
      <c r="C106" s="1980"/>
      <c r="D106" s="988" t="s">
        <v>499</v>
      </c>
      <c r="E106" s="987"/>
      <c r="F106" s="987"/>
      <c r="J106" s="1256">
        <v>3.51</v>
      </c>
      <c r="K106" s="980">
        <v>0.05</v>
      </c>
      <c r="L106" s="982">
        <f t="shared" si="1"/>
        <v>0.18</v>
      </c>
      <c r="M106" s="1976"/>
      <c r="N106" s="2000"/>
      <c r="O106" s="2000"/>
      <c r="P106" s="2001"/>
    </row>
    <row r="107" spans="1:16" s="602" customFormat="1" ht="40.5" customHeight="1">
      <c r="A107" s="1968"/>
      <c r="B107" s="1980"/>
      <c r="C107" s="1980"/>
      <c r="D107" s="988" t="s">
        <v>956</v>
      </c>
      <c r="E107" s="987"/>
      <c r="F107" s="987"/>
      <c r="J107" s="1256">
        <v>10.44</v>
      </c>
      <c r="K107" s="980">
        <v>0.05</v>
      </c>
      <c r="L107" s="982">
        <f t="shared" ref="L107:L116" si="2">ROUND(J107*K107,2)</f>
        <v>0.52</v>
      </c>
      <c r="M107" s="1976"/>
      <c r="N107" s="2000"/>
      <c r="O107" s="2000"/>
      <c r="P107" s="2001"/>
    </row>
    <row r="108" spans="1:16" s="602" customFormat="1" ht="40.5" customHeight="1">
      <c r="A108" s="1968"/>
      <c r="B108" s="1980"/>
      <c r="C108" s="1980"/>
      <c r="D108" s="988" t="s">
        <v>955</v>
      </c>
      <c r="E108" s="987"/>
      <c r="F108" s="987"/>
      <c r="J108" s="1256">
        <v>9.1199999999999992</v>
      </c>
      <c r="K108" s="980">
        <v>0.05</v>
      </c>
      <c r="L108" s="982">
        <f t="shared" si="2"/>
        <v>0.46</v>
      </c>
      <c r="M108" s="1976"/>
      <c r="N108" s="2000"/>
      <c r="O108" s="2000"/>
      <c r="P108" s="2001"/>
    </row>
    <row r="109" spans="1:16" s="602" customFormat="1" ht="40.5" customHeight="1">
      <c r="A109" s="1968"/>
      <c r="B109" s="1980"/>
      <c r="C109" s="1980"/>
      <c r="D109" s="988" t="s">
        <v>949</v>
      </c>
      <c r="E109" s="987"/>
      <c r="F109" s="987"/>
      <c r="J109" s="1256">
        <v>1.4</v>
      </c>
      <c r="K109" s="980">
        <v>0.05</v>
      </c>
      <c r="L109" s="982">
        <f t="shared" si="2"/>
        <v>7.0000000000000007E-2</v>
      </c>
      <c r="M109" s="1976"/>
      <c r="N109" s="2000"/>
      <c r="O109" s="2000"/>
      <c r="P109" s="2001"/>
    </row>
    <row r="110" spans="1:16" s="602" customFormat="1" ht="40.5" customHeight="1">
      <c r="A110" s="1968"/>
      <c r="B110" s="1980"/>
      <c r="C110" s="1980"/>
      <c r="D110" s="988" t="s">
        <v>950</v>
      </c>
      <c r="E110" s="987"/>
      <c r="F110" s="987"/>
      <c r="J110" s="1256">
        <v>4.07</v>
      </c>
      <c r="K110" s="980">
        <v>0.05</v>
      </c>
      <c r="L110" s="982">
        <f t="shared" si="2"/>
        <v>0.2</v>
      </c>
      <c r="M110" s="1976"/>
      <c r="N110" s="2000"/>
      <c r="O110" s="2000"/>
      <c r="P110" s="2001"/>
    </row>
    <row r="111" spans="1:16" s="602" customFormat="1" ht="40.5" customHeight="1">
      <c r="A111" s="1968"/>
      <c r="B111" s="1980"/>
      <c r="C111" s="1980"/>
      <c r="D111" s="988" t="s">
        <v>515</v>
      </c>
      <c r="E111" s="987"/>
      <c r="F111" s="987"/>
      <c r="J111" s="1256">
        <v>24.7</v>
      </c>
      <c r="K111" s="980">
        <v>0.05</v>
      </c>
      <c r="L111" s="982">
        <f>ROUND(J111*K111,2)</f>
        <v>1.24</v>
      </c>
      <c r="M111" s="1976"/>
      <c r="N111" s="2000"/>
      <c r="O111" s="2000"/>
      <c r="P111" s="2001"/>
    </row>
    <row r="112" spans="1:16" s="602" customFormat="1" ht="40.5" customHeight="1">
      <c r="A112" s="1968"/>
      <c r="B112" s="1980"/>
      <c r="C112" s="1980"/>
      <c r="D112" s="988" t="s">
        <v>516</v>
      </c>
      <c r="E112" s="987"/>
      <c r="F112" s="987"/>
      <c r="J112" s="1256">
        <v>35.380000000000003</v>
      </c>
      <c r="K112" s="980">
        <v>0.05</v>
      </c>
      <c r="L112" s="982">
        <f t="shared" si="2"/>
        <v>1.77</v>
      </c>
      <c r="M112" s="1976"/>
      <c r="N112" s="2000"/>
      <c r="O112" s="2000"/>
      <c r="P112" s="2001"/>
    </row>
    <row r="113" spans="1:16" s="602" customFormat="1" ht="40.5" customHeight="1">
      <c r="A113" s="1968"/>
      <c r="B113" s="1980"/>
      <c r="C113" s="1980"/>
      <c r="D113" s="988" t="s">
        <v>517</v>
      </c>
      <c r="E113" s="987"/>
      <c r="F113" s="987"/>
      <c r="J113" s="1256">
        <v>35.380000000000003</v>
      </c>
      <c r="K113" s="980">
        <v>0.05</v>
      </c>
      <c r="L113" s="982">
        <f t="shared" si="2"/>
        <v>1.77</v>
      </c>
      <c r="M113" s="1976"/>
      <c r="N113" s="2000"/>
      <c r="O113" s="2000"/>
      <c r="P113" s="2001"/>
    </row>
    <row r="114" spans="1:16" s="602" customFormat="1" ht="40.5" customHeight="1">
      <c r="A114" s="1968"/>
      <c r="B114" s="1980"/>
      <c r="C114" s="1980"/>
      <c r="D114" s="988" t="s">
        <v>957</v>
      </c>
      <c r="E114" s="987"/>
      <c r="F114" s="987"/>
      <c r="J114" s="1256">
        <v>21.96</v>
      </c>
      <c r="K114" s="980">
        <v>0.05</v>
      </c>
      <c r="L114" s="982">
        <f t="shared" si="2"/>
        <v>1.1000000000000001</v>
      </c>
      <c r="M114" s="1976"/>
      <c r="N114" s="2000"/>
      <c r="O114" s="2000"/>
      <c r="P114" s="2001"/>
    </row>
    <row r="115" spans="1:16" s="602" customFormat="1" ht="40.5" customHeight="1">
      <c r="A115" s="1968"/>
      <c r="B115" s="1980"/>
      <c r="C115" s="1980"/>
      <c r="D115" s="988" t="s">
        <v>959</v>
      </c>
      <c r="E115" s="987"/>
      <c r="F115" s="987"/>
      <c r="J115" s="1256">
        <v>2.1</v>
      </c>
      <c r="K115" s="980">
        <v>0.05</v>
      </c>
      <c r="L115" s="982">
        <f t="shared" si="2"/>
        <v>0.11</v>
      </c>
      <c r="M115" s="1976"/>
      <c r="N115" s="2000"/>
      <c r="O115" s="2000"/>
      <c r="P115" s="2001"/>
    </row>
    <row r="116" spans="1:16" s="602" customFormat="1" ht="40.5" customHeight="1">
      <c r="A116" s="1968"/>
      <c r="B116" s="1980"/>
      <c r="C116" s="1980"/>
      <c r="D116" s="988" t="s">
        <v>647</v>
      </c>
      <c r="E116" s="987"/>
      <c r="F116" s="987"/>
      <c r="J116" s="1256">
        <v>4.55</v>
      </c>
      <c r="K116" s="980">
        <v>0.05</v>
      </c>
      <c r="L116" s="982">
        <f t="shared" si="2"/>
        <v>0.23</v>
      </c>
      <c r="M116" s="1976"/>
      <c r="N116" s="2000"/>
      <c r="O116" s="2000"/>
      <c r="P116" s="2001"/>
    </row>
    <row r="117" spans="1:16" s="602" customFormat="1" ht="40.5" customHeight="1">
      <c r="A117" s="1969"/>
      <c r="B117" s="1982"/>
      <c r="C117" s="1982"/>
      <c r="D117" s="992"/>
      <c r="E117" s="532"/>
      <c r="F117" s="1726"/>
      <c r="G117" s="1726"/>
      <c r="H117" s="993"/>
      <c r="I117" s="994"/>
      <c r="J117" s="995"/>
      <c r="K117" s="532" t="s">
        <v>17</v>
      </c>
      <c r="L117" s="1255">
        <f>SUM(L95:L116)</f>
        <v>20.54</v>
      </c>
      <c r="M117" s="1977"/>
      <c r="N117" s="1891"/>
      <c r="O117" s="1891"/>
      <c r="P117" s="1961"/>
    </row>
    <row r="118" spans="1:16" s="602" customFormat="1" ht="66" customHeight="1">
      <c r="A118" s="1967" t="s">
        <v>453</v>
      </c>
      <c r="B118" s="1896" t="s">
        <v>961</v>
      </c>
      <c r="C118" s="1896" t="s">
        <v>962</v>
      </c>
      <c r="D118" s="1871" t="s">
        <v>960</v>
      </c>
      <c r="E118" s="1872"/>
      <c r="F118" s="1872"/>
      <c r="G118" s="1872"/>
      <c r="H118" s="1872"/>
      <c r="I118" s="1872"/>
      <c r="J118" s="1872"/>
      <c r="K118" s="1872"/>
      <c r="L118" s="1910"/>
      <c r="M118" s="1975" t="s">
        <v>235</v>
      </c>
      <c r="N118" s="1890"/>
      <c r="O118" s="1890">
        <f>L120</f>
        <v>20.69</v>
      </c>
      <c r="P118" s="1970">
        <f>L120</f>
        <v>20.69</v>
      </c>
    </row>
    <row r="119" spans="1:16" s="602" customFormat="1" ht="40.5" customHeight="1">
      <c r="A119" s="1968"/>
      <c r="B119" s="1980"/>
      <c r="C119" s="1980"/>
      <c r="D119" s="1686"/>
      <c r="E119" s="1708"/>
      <c r="F119" s="1448"/>
      <c r="H119" s="1439"/>
      <c r="I119" s="1439"/>
      <c r="J119" s="1699" t="s">
        <v>587</v>
      </c>
      <c r="K119" s="1699" t="s">
        <v>576</v>
      </c>
      <c r="L119" s="1699" t="s">
        <v>577</v>
      </c>
      <c r="M119" s="1976"/>
      <c r="N119" s="2000"/>
      <c r="O119" s="2000"/>
      <c r="P119" s="2001"/>
    </row>
    <row r="120" spans="1:16" s="602" customFormat="1" ht="40.5" customHeight="1">
      <c r="A120" s="1969"/>
      <c r="B120" s="1982"/>
      <c r="C120" s="1982"/>
      <c r="D120" s="2113" t="s">
        <v>820</v>
      </c>
      <c r="E120" s="2114"/>
      <c r="F120" s="2114"/>
      <c r="G120" s="2114"/>
      <c r="H120" s="1453"/>
      <c r="I120" s="1453"/>
      <c r="J120" s="1481">
        <v>103.47</v>
      </c>
      <c r="K120" s="1482">
        <v>0.2</v>
      </c>
      <c r="L120" s="1483">
        <f>ROUND(J120*K120,2)</f>
        <v>20.69</v>
      </c>
      <c r="M120" s="1977"/>
      <c r="N120" s="1891"/>
      <c r="O120" s="1891"/>
      <c r="P120" s="1961"/>
    </row>
    <row r="121" spans="1:16" s="602" customFormat="1" ht="50.25" customHeight="1">
      <c r="A121" s="1967" t="s">
        <v>724</v>
      </c>
      <c r="B121" s="1896" t="s">
        <v>614</v>
      </c>
      <c r="C121" s="1896" t="s">
        <v>615</v>
      </c>
      <c r="D121" s="1871" t="s">
        <v>814</v>
      </c>
      <c r="E121" s="1925"/>
      <c r="F121" s="1925"/>
      <c r="G121" s="1872"/>
      <c r="H121" s="1872"/>
      <c r="I121" s="1872"/>
      <c r="J121" s="1872"/>
      <c r="K121" s="1872"/>
      <c r="L121" s="1910"/>
      <c r="M121" s="1975" t="s">
        <v>233</v>
      </c>
      <c r="N121" s="1890"/>
      <c r="O121" s="1890">
        <f>L126</f>
        <v>115.35</v>
      </c>
      <c r="P121" s="1970">
        <f>L126</f>
        <v>115.35</v>
      </c>
    </row>
    <row r="122" spans="1:16" s="602" customFormat="1" ht="40.5" customHeight="1">
      <c r="A122" s="1968"/>
      <c r="B122" s="1980"/>
      <c r="C122" s="1980"/>
      <c r="D122" s="1276" t="s">
        <v>501</v>
      </c>
      <c r="E122" s="1484"/>
      <c r="F122" s="1484"/>
      <c r="G122" s="1708"/>
      <c r="H122" s="1439"/>
      <c r="I122" s="1439"/>
      <c r="J122" s="1699"/>
      <c r="K122" s="1699"/>
      <c r="L122" s="1485">
        <v>18.27</v>
      </c>
      <c r="M122" s="1976"/>
      <c r="N122" s="2000"/>
      <c r="O122" s="2000"/>
      <c r="P122" s="2001"/>
    </row>
    <row r="123" spans="1:16" s="602" customFormat="1" ht="40.5" customHeight="1">
      <c r="A123" s="1968"/>
      <c r="B123" s="1980"/>
      <c r="C123" s="1980"/>
      <c r="D123" s="1276" t="s">
        <v>588</v>
      </c>
      <c r="E123" s="1119"/>
      <c r="F123" s="1119"/>
      <c r="G123" s="1708"/>
      <c r="H123" s="1439"/>
      <c r="I123" s="1439"/>
      <c r="J123" s="1699"/>
      <c r="K123" s="1699"/>
      <c r="L123" s="1485">
        <v>25.02</v>
      </c>
      <c r="M123" s="1976"/>
      <c r="N123" s="2000"/>
      <c r="O123" s="2000"/>
      <c r="P123" s="2001"/>
    </row>
    <row r="124" spans="1:16" s="602" customFormat="1" ht="40.5" customHeight="1">
      <c r="A124" s="1968"/>
      <c r="B124" s="1980"/>
      <c r="C124" s="1980"/>
      <c r="D124" s="1276" t="s">
        <v>589</v>
      </c>
      <c r="E124" s="1119"/>
      <c r="F124" s="1119"/>
      <c r="G124" s="1708"/>
      <c r="H124" s="1439"/>
      <c r="I124" s="1439"/>
      <c r="J124" s="1699"/>
      <c r="K124" s="1699"/>
      <c r="L124" s="1485">
        <v>23.52</v>
      </c>
      <c r="M124" s="1976"/>
      <c r="N124" s="2000"/>
      <c r="O124" s="2000"/>
      <c r="P124" s="2001"/>
    </row>
    <row r="125" spans="1:16" s="602" customFormat="1" ht="40.5" customHeight="1">
      <c r="A125" s="1968"/>
      <c r="B125" s="1980"/>
      <c r="C125" s="1980"/>
      <c r="D125" s="1276" t="s">
        <v>590</v>
      </c>
      <c r="E125" s="1119"/>
      <c r="F125" s="1119"/>
      <c r="G125" s="1708"/>
      <c r="H125" s="1439"/>
      <c r="I125" s="1439"/>
      <c r="J125" s="1699"/>
      <c r="K125" s="1699"/>
      <c r="L125" s="1485">
        <v>48.54</v>
      </c>
      <c r="M125" s="1976"/>
      <c r="N125" s="2000"/>
      <c r="O125" s="2000"/>
      <c r="P125" s="2001"/>
    </row>
    <row r="126" spans="1:16" s="602" customFormat="1" ht="40.5" customHeight="1">
      <c r="A126" s="1969"/>
      <c r="B126" s="1982"/>
      <c r="C126" s="1982"/>
      <c r="D126" s="1685"/>
      <c r="E126" s="532"/>
      <c r="F126" s="1486"/>
      <c r="G126" s="532"/>
      <c r="H126" s="1453"/>
      <c r="I126" s="1453"/>
      <c r="J126" s="1454"/>
      <c r="K126" s="1454"/>
      <c r="L126" s="1487">
        <f>SUM(L122:L125)</f>
        <v>115.35</v>
      </c>
      <c r="M126" s="1977"/>
      <c r="N126" s="1891"/>
      <c r="O126" s="1891"/>
      <c r="P126" s="1961"/>
    </row>
    <row r="127" spans="1:16" s="602" customFormat="1" ht="40.5" customHeight="1">
      <c r="A127" s="1967" t="s">
        <v>725</v>
      </c>
      <c r="B127" s="1896" t="s">
        <v>616</v>
      </c>
      <c r="C127" s="1896" t="s">
        <v>617</v>
      </c>
      <c r="D127" s="1871" t="s">
        <v>813</v>
      </c>
      <c r="E127" s="1925"/>
      <c r="F127" s="1925"/>
      <c r="G127" s="1872"/>
      <c r="H127" s="1872"/>
      <c r="I127" s="1872"/>
      <c r="J127" s="1872"/>
      <c r="K127" s="1872"/>
      <c r="L127" s="1910"/>
      <c r="M127" s="1975" t="s">
        <v>233</v>
      </c>
      <c r="N127" s="1890"/>
      <c r="O127" s="1890">
        <f>L129</f>
        <v>18.09</v>
      </c>
      <c r="P127" s="1970">
        <f>L129</f>
        <v>18.09</v>
      </c>
    </row>
    <row r="128" spans="1:16" s="602" customFormat="1" ht="40.5" customHeight="1">
      <c r="A128" s="1968"/>
      <c r="B128" s="1980"/>
      <c r="C128" s="1980"/>
      <c r="D128" s="1276"/>
      <c r="E128" s="1484"/>
      <c r="F128" s="1484"/>
      <c r="G128" s="1708"/>
      <c r="H128" s="1439"/>
      <c r="I128" s="1439"/>
      <c r="J128" s="1699" t="s">
        <v>484</v>
      </c>
      <c r="K128" s="1699" t="s">
        <v>483</v>
      </c>
      <c r="L128" s="1699" t="s">
        <v>17</v>
      </c>
      <c r="M128" s="1976"/>
      <c r="N128" s="2000"/>
      <c r="O128" s="2000"/>
      <c r="P128" s="2001"/>
    </row>
    <row r="129" spans="1:16" s="602" customFormat="1" ht="40.5" customHeight="1">
      <c r="A129" s="1969"/>
      <c r="B129" s="1982"/>
      <c r="C129" s="1982"/>
      <c r="D129" s="1474" t="s">
        <v>821</v>
      </c>
      <c r="E129" s="1452"/>
      <c r="F129" s="1452"/>
      <c r="G129" s="532"/>
      <c r="H129" s="1453"/>
      <c r="I129" s="1453"/>
      <c r="J129" s="1488">
        <v>6.03</v>
      </c>
      <c r="K129" s="1482">
        <v>3</v>
      </c>
      <c r="L129" s="1489">
        <f>J129*K129</f>
        <v>18.09</v>
      </c>
      <c r="M129" s="1977"/>
      <c r="N129" s="1891"/>
      <c r="O129" s="1891"/>
      <c r="P129" s="1961"/>
    </row>
    <row r="130" spans="1:16" s="602" customFormat="1" ht="40.5" customHeight="1">
      <c r="A130" s="1967" t="s">
        <v>726</v>
      </c>
      <c r="B130" s="1896" t="s">
        <v>618</v>
      </c>
      <c r="C130" s="1896" t="s">
        <v>619</v>
      </c>
      <c r="D130" s="1871" t="s">
        <v>812</v>
      </c>
      <c r="E130" s="1925"/>
      <c r="F130" s="1925"/>
      <c r="G130" s="1872"/>
      <c r="H130" s="1872"/>
      <c r="I130" s="1872"/>
      <c r="J130" s="1872"/>
      <c r="K130" s="1872"/>
      <c r="L130" s="1910"/>
      <c r="M130" s="1975" t="s">
        <v>188</v>
      </c>
      <c r="N130" s="1890"/>
      <c r="O130" s="1890">
        <f>L139</f>
        <v>186.02</v>
      </c>
      <c r="P130" s="1970">
        <f>L139</f>
        <v>186.02</v>
      </c>
    </row>
    <row r="131" spans="1:16" s="602" customFormat="1" ht="40.5" customHeight="1">
      <c r="A131" s="1968"/>
      <c r="B131" s="1980"/>
      <c r="C131" s="1980"/>
      <c r="D131" s="1302" t="s">
        <v>496</v>
      </c>
      <c r="E131" s="1484"/>
      <c r="F131" s="1484"/>
      <c r="G131" s="1708"/>
      <c r="H131" s="1490">
        <v>4</v>
      </c>
      <c r="I131" s="1491">
        <v>3.2</v>
      </c>
      <c r="J131" s="1491">
        <v>4</v>
      </c>
      <c r="K131" s="1491">
        <v>3.2</v>
      </c>
      <c r="L131" s="1492">
        <f t="shared" ref="L131:L138" si="3">H131+I131+J131+K131</f>
        <v>14.4</v>
      </c>
      <c r="M131" s="1976"/>
      <c r="N131" s="2000"/>
      <c r="O131" s="2000"/>
      <c r="P131" s="2001"/>
    </row>
    <row r="132" spans="1:16" s="602" customFormat="1" ht="40.5" customHeight="1">
      <c r="A132" s="1968"/>
      <c r="B132" s="1980"/>
      <c r="C132" s="1980"/>
      <c r="D132" s="1302" t="s">
        <v>620</v>
      </c>
      <c r="E132" s="1119"/>
      <c r="F132" s="1119"/>
      <c r="G132" s="1708"/>
      <c r="H132" s="1490">
        <v>6.03</v>
      </c>
      <c r="I132" s="1491">
        <v>3.03</v>
      </c>
      <c r="J132" s="1491">
        <v>6.03</v>
      </c>
      <c r="K132" s="1491">
        <v>3.03</v>
      </c>
      <c r="L132" s="1492">
        <f t="shared" si="3"/>
        <v>18.12</v>
      </c>
      <c r="M132" s="1976"/>
      <c r="N132" s="2000"/>
      <c r="O132" s="2000"/>
      <c r="P132" s="2001"/>
    </row>
    <row r="133" spans="1:16" s="602" customFormat="1" ht="40.5" customHeight="1">
      <c r="A133" s="1968"/>
      <c r="B133" s="1980"/>
      <c r="C133" s="1980"/>
      <c r="D133" s="1302" t="s">
        <v>621</v>
      </c>
      <c r="E133" s="1119"/>
      <c r="F133" s="1119"/>
      <c r="G133" s="1708"/>
      <c r="H133" s="1490">
        <v>8</v>
      </c>
      <c r="I133" s="1491">
        <v>6</v>
      </c>
      <c r="J133" s="1491">
        <v>8</v>
      </c>
      <c r="K133" s="1491">
        <v>6</v>
      </c>
      <c r="L133" s="1492">
        <f t="shared" si="3"/>
        <v>28</v>
      </c>
      <c r="M133" s="1976"/>
      <c r="N133" s="2000"/>
      <c r="O133" s="2000"/>
      <c r="P133" s="2001"/>
    </row>
    <row r="134" spans="1:16" s="602" customFormat="1" ht="40.5" customHeight="1">
      <c r="A134" s="1968"/>
      <c r="B134" s="1980"/>
      <c r="C134" s="1980"/>
      <c r="D134" s="1302" t="s">
        <v>622</v>
      </c>
      <c r="E134" s="1119"/>
      <c r="F134" s="1119"/>
      <c r="G134" s="1708"/>
      <c r="H134" s="1490">
        <v>8</v>
      </c>
      <c r="I134" s="1491">
        <v>6</v>
      </c>
      <c r="J134" s="1491">
        <v>8</v>
      </c>
      <c r="K134" s="1491">
        <v>6</v>
      </c>
      <c r="L134" s="1492">
        <f t="shared" si="3"/>
        <v>28</v>
      </c>
      <c r="M134" s="1976"/>
      <c r="N134" s="2000"/>
      <c r="O134" s="2000"/>
      <c r="P134" s="2001"/>
    </row>
    <row r="135" spans="1:16" s="602" customFormat="1" ht="40.5" customHeight="1">
      <c r="A135" s="1968"/>
      <c r="B135" s="1980"/>
      <c r="C135" s="1980"/>
      <c r="D135" s="1302" t="s">
        <v>623</v>
      </c>
      <c r="E135" s="1119"/>
      <c r="F135" s="1119"/>
      <c r="G135" s="1708"/>
      <c r="H135" s="1490">
        <v>8</v>
      </c>
      <c r="I135" s="1491">
        <v>6</v>
      </c>
      <c r="J135" s="1491">
        <v>8</v>
      </c>
      <c r="K135" s="1491">
        <v>6</v>
      </c>
      <c r="L135" s="1492">
        <f t="shared" si="3"/>
        <v>28</v>
      </c>
      <c r="M135" s="1976"/>
      <c r="N135" s="2000"/>
      <c r="O135" s="2000"/>
      <c r="P135" s="2001"/>
    </row>
    <row r="136" spans="1:16" s="602" customFormat="1" ht="40.5" customHeight="1">
      <c r="A136" s="1968"/>
      <c r="B136" s="1980"/>
      <c r="C136" s="1980"/>
      <c r="D136" s="1302" t="s">
        <v>502</v>
      </c>
      <c r="E136" s="1119"/>
      <c r="F136" s="1119"/>
      <c r="G136" s="1708"/>
      <c r="H136" s="1490">
        <v>6.75</v>
      </c>
      <c r="I136" s="1491">
        <v>5</v>
      </c>
      <c r="J136" s="1491">
        <v>6.75</v>
      </c>
      <c r="K136" s="1491">
        <v>5</v>
      </c>
      <c r="L136" s="1492">
        <f t="shared" si="3"/>
        <v>23.5</v>
      </c>
      <c r="M136" s="1976"/>
      <c r="N136" s="2000"/>
      <c r="O136" s="2000"/>
      <c r="P136" s="2001"/>
    </row>
    <row r="137" spans="1:16" s="602" customFormat="1" ht="40.5" customHeight="1">
      <c r="A137" s="1968"/>
      <c r="B137" s="1980"/>
      <c r="C137" s="1980"/>
      <c r="D137" s="1302" t="s">
        <v>503</v>
      </c>
      <c r="E137" s="1119"/>
      <c r="F137" s="1119"/>
      <c r="G137" s="1708"/>
      <c r="H137" s="1490">
        <v>6.5</v>
      </c>
      <c r="I137" s="1491">
        <v>5</v>
      </c>
      <c r="J137" s="1491">
        <v>6.5</v>
      </c>
      <c r="K137" s="1491">
        <v>5</v>
      </c>
      <c r="L137" s="1492">
        <f t="shared" si="3"/>
        <v>23</v>
      </c>
      <c r="M137" s="1976"/>
      <c r="N137" s="2000"/>
      <c r="O137" s="2000"/>
      <c r="P137" s="2001"/>
    </row>
    <row r="138" spans="1:16" s="602" customFormat="1" ht="40.5" customHeight="1">
      <c r="A138" s="1968"/>
      <c r="B138" s="1980"/>
      <c r="C138" s="1980"/>
      <c r="D138" s="1302" t="s">
        <v>504</v>
      </c>
      <c r="E138" s="1119"/>
      <c r="F138" s="1119"/>
      <c r="G138" s="1708"/>
      <c r="H138" s="1490">
        <v>6.5</v>
      </c>
      <c r="I138" s="1491">
        <v>5</v>
      </c>
      <c r="J138" s="1491">
        <v>6.5</v>
      </c>
      <c r="K138" s="1491">
        <v>5</v>
      </c>
      <c r="L138" s="1492">
        <f t="shared" si="3"/>
        <v>23</v>
      </c>
      <c r="M138" s="1976"/>
      <c r="N138" s="2000"/>
      <c r="O138" s="2000"/>
      <c r="P138" s="2001"/>
    </row>
    <row r="139" spans="1:16" s="602" customFormat="1" ht="40.5" customHeight="1">
      <c r="A139" s="1969"/>
      <c r="B139" s="1982"/>
      <c r="C139" s="1982"/>
      <c r="D139" s="1474"/>
      <c r="E139" s="1452"/>
      <c r="F139" s="1452"/>
      <c r="G139" s="532"/>
      <c r="H139" s="1454"/>
      <c r="I139" s="1454"/>
      <c r="J139" s="1454"/>
      <c r="K139" s="1493" t="s">
        <v>17</v>
      </c>
      <c r="L139" s="1494">
        <f>SUM(L131:L138)</f>
        <v>186.02</v>
      </c>
      <c r="M139" s="1977"/>
      <c r="N139" s="1891"/>
      <c r="O139" s="1891"/>
      <c r="P139" s="1961"/>
    </row>
    <row r="140" spans="1:16" s="602" customFormat="1" ht="45.75" customHeight="1">
      <c r="A140" s="1967" t="s">
        <v>1382</v>
      </c>
      <c r="B140" s="1896" t="s">
        <v>624</v>
      </c>
      <c r="C140" s="1896" t="s">
        <v>625</v>
      </c>
      <c r="D140" s="1871" t="s">
        <v>811</v>
      </c>
      <c r="E140" s="1872"/>
      <c r="F140" s="1872"/>
      <c r="G140" s="1872"/>
      <c r="H140" s="1872"/>
      <c r="I140" s="1872"/>
      <c r="J140" s="1872"/>
      <c r="K140" s="1872"/>
      <c r="L140" s="1910"/>
      <c r="M140" s="1975" t="s">
        <v>233</v>
      </c>
      <c r="N140" s="1890"/>
      <c r="O140" s="1890">
        <f>L144</f>
        <v>203.42</v>
      </c>
      <c r="P140" s="1970">
        <f>L144</f>
        <v>203.42</v>
      </c>
    </row>
    <row r="141" spans="1:16" s="602" customFormat="1" ht="45.75" customHeight="1">
      <c r="A141" s="1968"/>
      <c r="B141" s="1980"/>
      <c r="C141" s="1980"/>
      <c r="D141" s="1670"/>
      <c r="E141" s="1670"/>
      <c r="F141" s="1670"/>
      <c r="G141" s="1670"/>
      <c r="H141" s="1670"/>
      <c r="I141" s="1670"/>
      <c r="J141" s="1698" t="s">
        <v>484</v>
      </c>
      <c r="K141" s="1698" t="s">
        <v>511</v>
      </c>
      <c r="L141" s="1670"/>
      <c r="M141" s="1976"/>
      <c r="N141" s="2000"/>
      <c r="O141" s="2000"/>
      <c r="P141" s="2001"/>
    </row>
    <row r="142" spans="1:16" s="602" customFormat="1" ht="40.5" customHeight="1">
      <c r="A142" s="1968"/>
      <c r="B142" s="1980"/>
      <c r="C142" s="1980"/>
      <c r="D142" s="1302" t="s">
        <v>822</v>
      </c>
      <c r="E142" s="1119"/>
      <c r="F142" s="1119"/>
      <c r="G142" s="1708"/>
      <c r="H142" s="1490"/>
      <c r="I142" s="1491"/>
      <c r="J142" s="1490">
        <v>3.2</v>
      </c>
      <c r="K142" s="1463">
        <v>29.48</v>
      </c>
      <c r="L142" s="1485">
        <f>ROUND(J142*K142,2)</f>
        <v>94.34</v>
      </c>
      <c r="M142" s="1976"/>
      <c r="N142" s="2000"/>
      <c r="O142" s="2000"/>
      <c r="P142" s="2001"/>
    </row>
    <row r="143" spans="1:16" s="602" customFormat="1" ht="40.5" customHeight="1">
      <c r="A143" s="1968"/>
      <c r="B143" s="1980"/>
      <c r="C143" s="1980"/>
      <c r="D143" s="1302"/>
      <c r="E143" s="1119"/>
      <c r="F143" s="1119"/>
      <c r="G143" s="1708"/>
      <c r="H143" s="1490"/>
      <c r="I143" s="1491"/>
      <c r="J143" s="1490">
        <v>3.7</v>
      </c>
      <c r="K143" s="1463">
        <v>29.48</v>
      </c>
      <c r="L143" s="1485">
        <f>ROUND(J143*K143,2)</f>
        <v>109.08</v>
      </c>
      <c r="M143" s="1976"/>
      <c r="N143" s="2000"/>
      <c r="O143" s="2000"/>
      <c r="P143" s="2001"/>
    </row>
    <row r="144" spans="1:16" s="602" customFormat="1" ht="40.5" customHeight="1">
      <c r="A144" s="1969"/>
      <c r="B144" s="1982"/>
      <c r="C144" s="1982"/>
      <c r="D144" s="1495"/>
      <c r="E144" s="1452"/>
      <c r="F144" s="1452"/>
      <c r="G144" s="532"/>
      <c r="H144" s="1488"/>
      <c r="I144" s="1496"/>
      <c r="J144" s="1452"/>
      <c r="K144" s="1497" t="s">
        <v>17</v>
      </c>
      <c r="L144" s="1489">
        <f>SUM(L142:L143)</f>
        <v>203.42</v>
      </c>
      <c r="M144" s="1977"/>
      <c r="N144" s="1891"/>
      <c r="O144" s="1891"/>
      <c r="P144" s="1961"/>
    </row>
    <row r="145" spans="1:16" s="602" customFormat="1" ht="59.25" customHeight="1">
      <c r="A145" s="1967" t="s">
        <v>1383</v>
      </c>
      <c r="B145" s="1896" t="s">
        <v>626</v>
      </c>
      <c r="C145" s="1896" t="s">
        <v>627</v>
      </c>
      <c r="D145" s="1871" t="s">
        <v>810</v>
      </c>
      <c r="E145" s="1872"/>
      <c r="F145" s="1872"/>
      <c r="G145" s="1872"/>
      <c r="H145" s="1872"/>
      <c r="I145" s="1872"/>
      <c r="J145" s="1872"/>
      <c r="K145" s="1872"/>
      <c r="L145" s="1910"/>
      <c r="M145" s="1975" t="s">
        <v>233</v>
      </c>
      <c r="N145" s="1890"/>
      <c r="O145" s="1890">
        <f>L151</f>
        <v>571.59</v>
      </c>
      <c r="P145" s="1970">
        <f>L151</f>
        <v>571.59</v>
      </c>
    </row>
    <row r="146" spans="1:16" s="602" customFormat="1" ht="35.25" customHeight="1">
      <c r="A146" s="1968"/>
      <c r="B146" s="1980"/>
      <c r="C146" s="1980"/>
      <c r="D146" s="1674"/>
      <c r="E146" s="1670"/>
      <c r="F146" s="1670"/>
      <c r="G146" s="1670"/>
      <c r="H146" s="1670"/>
      <c r="I146" s="1670"/>
      <c r="J146" s="1698" t="s">
        <v>484</v>
      </c>
      <c r="K146" s="1698" t="s">
        <v>511</v>
      </c>
      <c r="L146" s="1670"/>
      <c r="M146" s="1976"/>
      <c r="N146" s="2000"/>
      <c r="O146" s="2000"/>
      <c r="P146" s="2001"/>
    </row>
    <row r="147" spans="1:16" s="602" customFormat="1" ht="40.5" customHeight="1">
      <c r="A147" s="1968"/>
      <c r="B147" s="1980"/>
      <c r="C147" s="1980"/>
      <c r="D147" s="2090" t="s">
        <v>628</v>
      </c>
      <c r="E147" s="2091"/>
      <c r="F147" s="2091"/>
      <c r="G147" s="1498"/>
      <c r="H147" s="1490"/>
      <c r="I147" s="1491"/>
      <c r="J147" s="1490">
        <v>15.56</v>
      </c>
      <c r="K147" s="1463">
        <v>23.04</v>
      </c>
      <c r="L147" s="1485">
        <f>J147*K147</f>
        <v>358.5</v>
      </c>
      <c r="M147" s="1976"/>
      <c r="N147" s="2000"/>
      <c r="O147" s="2000"/>
      <c r="P147" s="2001"/>
    </row>
    <row r="148" spans="1:16" s="602" customFormat="1" ht="40.5" customHeight="1">
      <c r="A148" s="1968"/>
      <c r="B148" s="1980"/>
      <c r="C148" s="1980"/>
      <c r="D148" s="1301" t="s">
        <v>963</v>
      </c>
      <c r="E148" s="1302"/>
      <c r="F148" s="1302"/>
      <c r="G148" s="1499"/>
      <c r="H148" s="1490"/>
      <c r="I148" s="1491"/>
      <c r="J148" s="1490">
        <v>5.2</v>
      </c>
      <c r="K148" s="1463">
        <v>26.75</v>
      </c>
      <c r="L148" s="1485">
        <f>J148*K148</f>
        <v>139.1</v>
      </c>
      <c r="M148" s="1976"/>
      <c r="N148" s="2000"/>
      <c r="O148" s="2000"/>
      <c r="P148" s="2001"/>
    </row>
    <row r="149" spans="1:16" s="602" customFormat="1" ht="40.5" customHeight="1">
      <c r="A149" s="1968"/>
      <c r="B149" s="1980"/>
      <c r="C149" s="1980"/>
      <c r="D149" s="1718" t="s">
        <v>629</v>
      </c>
      <c r="E149" s="1719"/>
      <c r="F149" s="1719"/>
      <c r="G149" s="1498"/>
      <c r="H149" s="1490"/>
      <c r="I149" s="1491"/>
      <c r="J149" s="1490">
        <v>2.7</v>
      </c>
      <c r="K149" s="1463">
        <v>9.16</v>
      </c>
      <c r="L149" s="1485">
        <f>J149*K149</f>
        <v>24.73</v>
      </c>
      <c r="M149" s="1976"/>
      <c r="N149" s="2000"/>
      <c r="O149" s="2000"/>
      <c r="P149" s="2001"/>
    </row>
    <row r="150" spans="1:16" s="602" customFormat="1" ht="40.5" customHeight="1">
      <c r="A150" s="1968"/>
      <c r="B150" s="1980"/>
      <c r="C150" s="1980"/>
      <c r="D150" s="2090" t="s">
        <v>630</v>
      </c>
      <c r="E150" s="2091"/>
      <c r="F150" s="2091"/>
      <c r="G150" s="1498"/>
      <c r="H150" s="1490"/>
      <c r="I150" s="1491"/>
      <c r="J150" s="1490">
        <v>6.87</v>
      </c>
      <c r="K150" s="1463">
        <v>7.17</v>
      </c>
      <c r="L150" s="1485">
        <f>J150*K150</f>
        <v>49.26</v>
      </c>
      <c r="M150" s="1976"/>
      <c r="N150" s="2000"/>
      <c r="O150" s="2000"/>
      <c r="P150" s="2001"/>
    </row>
    <row r="151" spans="1:16" s="602" customFormat="1" ht="40.5" customHeight="1">
      <c r="A151" s="1969"/>
      <c r="B151" s="1982"/>
      <c r="C151" s="1982"/>
      <c r="D151" s="1474"/>
      <c r="E151" s="1452"/>
      <c r="F151" s="1452"/>
      <c r="G151" s="532"/>
      <c r="H151" s="1454"/>
      <c r="I151" s="1454"/>
      <c r="J151" s="1452"/>
      <c r="K151" s="1497" t="s">
        <v>17</v>
      </c>
      <c r="L151" s="1500">
        <f>SUM(L147:L150)</f>
        <v>571.59</v>
      </c>
      <c r="M151" s="1977"/>
      <c r="N151" s="1891"/>
      <c r="O151" s="1891"/>
      <c r="P151" s="1961"/>
    </row>
    <row r="152" spans="1:16" s="602" customFormat="1" ht="40.5" customHeight="1">
      <c r="A152" s="1967" t="s">
        <v>1384</v>
      </c>
      <c r="B152" s="1896" t="s">
        <v>487</v>
      </c>
      <c r="C152" s="1896" t="s">
        <v>488</v>
      </c>
      <c r="D152" s="1871" t="s">
        <v>809</v>
      </c>
      <c r="E152" s="1872"/>
      <c r="F152" s="1872"/>
      <c r="G152" s="1872"/>
      <c r="H152" s="1872"/>
      <c r="I152" s="1872"/>
      <c r="J152" s="1872"/>
      <c r="K152" s="1872"/>
      <c r="L152" s="1872"/>
      <c r="M152" s="1975" t="s">
        <v>379</v>
      </c>
      <c r="N152" s="1890"/>
      <c r="O152" s="1890">
        <f>K194+L194</f>
        <v>87</v>
      </c>
      <c r="P152" s="1970">
        <f>K194+L194</f>
        <v>87</v>
      </c>
    </row>
    <row r="153" spans="1:16" s="602" customFormat="1" ht="40.5" customHeight="1">
      <c r="A153" s="1968"/>
      <c r="B153" s="1980"/>
      <c r="C153" s="1980"/>
      <c r="D153" s="2084" t="s">
        <v>580</v>
      </c>
      <c r="E153" s="2085"/>
      <c r="F153" s="2085"/>
      <c r="G153" s="2085"/>
      <c r="H153" s="2085"/>
      <c r="I153" s="2085"/>
      <c r="J153" s="2085"/>
      <c r="K153" s="2085"/>
      <c r="L153" s="2086"/>
      <c r="M153" s="1976"/>
      <c r="N153" s="2000"/>
      <c r="O153" s="2000"/>
      <c r="P153" s="2001"/>
    </row>
    <row r="154" spans="1:16" s="602" customFormat="1" ht="40.5" customHeight="1">
      <c r="A154" s="1968"/>
      <c r="B154" s="1980"/>
      <c r="C154" s="1980"/>
      <c r="D154" s="1716"/>
      <c r="E154" s="1717"/>
      <c r="F154" s="986"/>
      <c r="G154" s="986"/>
      <c r="H154" s="986"/>
      <c r="I154" s="1664"/>
      <c r="J154" s="1664"/>
      <c r="K154" s="1664" t="s">
        <v>631</v>
      </c>
      <c r="L154" s="1664" t="s">
        <v>445</v>
      </c>
      <c r="M154" s="1976"/>
      <c r="N154" s="2000"/>
      <c r="O154" s="2000"/>
      <c r="P154" s="2001"/>
    </row>
    <row r="155" spans="1:16" s="602" customFormat="1" ht="40.5" customHeight="1">
      <c r="A155" s="1968"/>
      <c r="B155" s="1980"/>
      <c r="C155" s="1980"/>
      <c r="D155" s="2143" t="s">
        <v>632</v>
      </c>
      <c r="E155" s="2144"/>
      <c r="F155" s="2144"/>
      <c r="G155" s="1034"/>
      <c r="H155" s="979"/>
      <c r="I155" s="1030"/>
      <c r="J155" s="979"/>
      <c r="K155" s="1036">
        <v>1</v>
      </c>
      <c r="L155" s="1036">
        <v>1</v>
      </c>
      <c r="M155" s="1976"/>
      <c r="N155" s="2000"/>
      <c r="O155" s="2000"/>
      <c r="P155" s="2001"/>
    </row>
    <row r="156" spans="1:16" s="602" customFormat="1" ht="40.5" customHeight="1">
      <c r="A156" s="1968"/>
      <c r="B156" s="1980"/>
      <c r="C156" s="1980"/>
      <c r="D156" s="2143" t="s">
        <v>633</v>
      </c>
      <c r="E156" s="2144"/>
      <c r="F156" s="2144"/>
      <c r="G156" s="1034"/>
      <c r="H156" s="979"/>
      <c r="I156" s="1030"/>
      <c r="J156" s="979"/>
      <c r="K156" s="1037">
        <v>1</v>
      </c>
      <c r="L156" s="1037">
        <v>1</v>
      </c>
      <c r="M156" s="1976"/>
      <c r="N156" s="2000"/>
      <c r="O156" s="2000"/>
      <c r="P156" s="2001"/>
    </row>
    <row r="157" spans="1:16" s="602" customFormat="1" ht="46.5" customHeight="1">
      <c r="A157" s="1968"/>
      <c r="B157" s="1980"/>
      <c r="C157" s="1980"/>
      <c r="D157" s="2143" t="s">
        <v>496</v>
      </c>
      <c r="E157" s="2144"/>
      <c r="F157" s="2144"/>
      <c r="G157" s="1034"/>
      <c r="H157" s="979"/>
      <c r="I157" s="1030"/>
      <c r="J157" s="979"/>
      <c r="K157" s="1037">
        <v>1</v>
      </c>
      <c r="L157" s="1037">
        <v>1</v>
      </c>
      <c r="M157" s="1976"/>
      <c r="N157" s="2000"/>
      <c r="O157" s="2000"/>
      <c r="P157" s="2001"/>
    </row>
    <row r="158" spans="1:16" s="602" customFormat="1" ht="46.5" customHeight="1">
      <c r="A158" s="1968"/>
      <c r="B158" s="1980"/>
      <c r="C158" s="1980"/>
      <c r="D158" s="2143" t="s">
        <v>620</v>
      </c>
      <c r="E158" s="2144"/>
      <c r="F158" s="2144"/>
      <c r="G158" s="1034"/>
      <c r="H158" s="979"/>
      <c r="I158" s="1030"/>
      <c r="J158" s="979"/>
      <c r="K158" s="1037">
        <v>1</v>
      </c>
      <c r="L158" s="1037">
        <v>1</v>
      </c>
      <c r="M158" s="1976"/>
      <c r="N158" s="2000"/>
      <c r="O158" s="2000"/>
      <c r="P158" s="2001"/>
    </row>
    <row r="159" spans="1:16" s="602" customFormat="1" ht="46.5" customHeight="1">
      <c r="A159" s="1968"/>
      <c r="B159" s="1980"/>
      <c r="C159" s="1980"/>
      <c r="D159" s="2143" t="s">
        <v>621</v>
      </c>
      <c r="E159" s="2144"/>
      <c r="F159" s="2144"/>
      <c r="G159" s="1034"/>
      <c r="H159" s="979"/>
      <c r="I159" s="1030"/>
      <c r="J159" s="979"/>
      <c r="K159" s="1037">
        <v>2</v>
      </c>
      <c r="L159" s="1037">
        <v>1</v>
      </c>
      <c r="M159" s="1976"/>
      <c r="N159" s="2000"/>
      <c r="O159" s="2000"/>
      <c r="P159" s="2001"/>
    </row>
    <row r="160" spans="1:16" s="602" customFormat="1" ht="46.5" customHeight="1">
      <c r="A160" s="1968"/>
      <c r="B160" s="1980"/>
      <c r="C160" s="1980"/>
      <c r="D160" s="2143" t="s">
        <v>622</v>
      </c>
      <c r="E160" s="2144"/>
      <c r="F160" s="2144"/>
      <c r="G160" s="1034"/>
      <c r="H160" s="979"/>
      <c r="I160" s="1030"/>
      <c r="J160" s="979"/>
      <c r="K160" s="1037">
        <v>2</v>
      </c>
      <c r="L160" s="1037">
        <v>1</v>
      </c>
      <c r="M160" s="1976"/>
      <c r="N160" s="2000"/>
      <c r="O160" s="2000"/>
      <c r="P160" s="2001"/>
    </row>
    <row r="161" spans="1:16" s="602" customFormat="1" ht="46.5" customHeight="1">
      <c r="A161" s="1968"/>
      <c r="B161" s="1980"/>
      <c r="C161" s="1980"/>
      <c r="D161" s="2143" t="s">
        <v>634</v>
      </c>
      <c r="E161" s="2144"/>
      <c r="F161" s="2144"/>
      <c r="G161" s="1034"/>
      <c r="H161" s="979"/>
      <c r="I161" s="1030"/>
      <c r="J161" s="979"/>
      <c r="K161" s="1037">
        <v>4</v>
      </c>
      <c r="L161" s="1037">
        <v>1</v>
      </c>
      <c r="M161" s="1976"/>
      <c r="N161" s="2000"/>
      <c r="O161" s="2000"/>
      <c r="P161" s="2001"/>
    </row>
    <row r="162" spans="1:16" s="602" customFormat="1" ht="40.5" customHeight="1">
      <c r="A162" s="1968"/>
      <c r="B162" s="1980"/>
      <c r="C162" s="1980"/>
      <c r="D162" s="2143" t="s">
        <v>635</v>
      </c>
      <c r="E162" s="2144"/>
      <c r="F162" s="2144"/>
      <c r="G162" s="1034"/>
      <c r="H162" s="979"/>
      <c r="I162" s="1030"/>
      <c r="J162" s="979"/>
      <c r="K162" s="1037">
        <v>3</v>
      </c>
      <c r="L162" s="1037">
        <v>1</v>
      </c>
      <c r="M162" s="1976"/>
      <c r="N162" s="2000"/>
      <c r="O162" s="2000"/>
      <c r="P162" s="2001"/>
    </row>
    <row r="163" spans="1:16" s="602" customFormat="1" ht="40.5" customHeight="1">
      <c r="A163" s="1968"/>
      <c r="B163" s="1980"/>
      <c r="C163" s="1980"/>
      <c r="D163" s="1717" t="s">
        <v>636</v>
      </c>
      <c r="E163" s="1717"/>
      <c r="F163" s="1717"/>
      <c r="G163" s="1034"/>
      <c r="H163" s="979"/>
      <c r="I163" s="1030"/>
      <c r="J163" s="979"/>
      <c r="K163" s="1037">
        <v>3</v>
      </c>
      <c r="L163" s="1037">
        <v>1</v>
      </c>
      <c r="M163" s="1976"/>
      <c r="N163" s="2000"/>
      <c r="O163" s="2000"/>
      <c r="P163" s="2001"/>
    </row>
    <row r="164" spans="1:16" s="602" customFormat="1" ht="40.5" customHeight="1">
      <c r="A164" s="1968"/>
      <c r="B164" s="1980"/>
      <c r="C164" s="1980"/>
      <c r="D164" s="1717" t="s">
        <v>637</v>
      </c>
      <c r="E164" s="1717"/>
      <c r="F164" s="1717"/>
      <c r="G164" s="1034"/>
      <c r="H164" s="979"/>
      <c r="I164" s="1030"/>
      <c r="J164" s="979"/>
      <c r="K164" s="1037">
        <v>3</v>
      </c>
      <c r="L164" s="1037">
        <v>1</v>
      </c>
      <c r="M164" s="1976"/>
      <c r="N164" s="2000"/>
      <c r="O164" s="2000"/>
      <c r="P164" s="2001"/>
    </row>
    <row r="165" spans="1:16" s="602" customFormat="1" ht="40.5" customHeight="1">
      <c r="A165" s="1968"/>
      <c r="B165" s="1980"/>
      <c r="C165" s="1980"/>
      <c r="D165" s="1040"/>
      <c r="E165" s="1041"/>
      <c r="F165" s="1041"/>
      <c r="G165" s="1039"/>
      <c r="H165" s="1029"/>
      <c r="I165" s="1032"/>
      <c r="J165" s="1029"/>
      <c r="K165" s="1038">
        <f>SUM(K155:K164)</f>
        <v>21</v>
      </c>
      <c r="L165" s="1042">
        <f>SUM(L155:L164)</f>
        <v>10</v>
      </c>
      <c r="M165" s="1976"/>
      <c r="N165" s="2000"/>
      <c r="O165" s="2000"/>
      <c r="P165" s="2001"/>
    </row>
    <row r="166" spans="1:16" s="602" customFormat="1" ht="46.5" customHeight="1">
      <c r="A166" s="1968"/>
      <c r="B166" s="1980"/>
      <c r="C166" s="1980"/>
      <c r="D166" s="1909" t="s">
        <v>638</v>
      </c>
      <c r="E166" s="1933"/>
      <c r="F166" s="1933"/>
      <c r="G166" s="1933"/>
      <c r="H166" s="1933"/>
      <c r="I166" s="1933"/>
      <c r="J166" s="1933"/>
      <c r="K166" s="1933"/>
      <c r="L166" s="2092"/>
      <c r="M166" s="1976"/>
      <c r="N166" s="2000"/>
      <c r="O166" s="2000"/>
      <c r="P166" s="2001"/>
    </row>
    <row r="167" spans="1:16" s="602" customFormat="1" ht="40.5" customHeight="1">
      <c r="A167" s="1968"/>
      <c r="B167" s="1980"/>
      <c r="C167" s="1980"/>
      <c r="D167" s="1043"/>
      <c r="E167" s="1043"/>
      <c r="F167" s="986"/>
      <c r="G167" s="1034"/>
      <c r="H167" s="979"/>
      <c r="I167" s="1030"/>
      <c r="J167" s="979"/>
      <c r="K167" s="1664" t="s">
        <v>631</v>
      </c>
      <c r="L167" s="1664" t="s">
        <v>445</v>
      </c>
      <c r="M167" s="1976"/>
      <c r="N167" s="2000"/>
      <c r="O167" s="2000"/>
      <c r="P167" s="2001"/>
    </row>
    <row r="168" spans="1:16" s="602" customFormat="1" ht="40.5" customHeight="1">
      <c r="A168" s="1968"/>
      <c r="B168" s="1980"/>
      <c r="C168" s="1980"/>
      <c r="D168" s="990" t="s">
        <v>642</v>
      </c>
      <c r="E168" s="990"/>
      <c r="F168" s="990"/>
      <c r="G168" s="1034"/>
      <c r="H168" s="979"/>
      <c r="I168" s="1030"/>
      <c r="J168" s="979"/>
      <c r="K168" s="1037">
        <v>1</v>
      </c>
      <c r="L168" s="1037">
        <v>5</v>
      </c>
      <c r="M168" s="1976"/>
      <c r="N168" s="2000"/>
      <c r="O168" s="2000"/>
      <c r="P168" s="2001"/>
    </row>
    <row r="169" spans="1:16" s="602" customFormat="1" ht="40.5" customHeight="1">
      <c r="A169" s="1968"/>
      <c r="B169" s="1980"/>
      <c r="C169" s="1980"/>
      <c r="D169" s="990" t="s">
        <v>643</v>
      </c>
      <c r="E169" s="990"/>
      <c r="F169" s="990"/>
      <c r="G169" s="1034"/>
      <c r="H169" s="979"/>
      <c r="I169" s="1030"/>
      <c r="J169" s="979"/>
      <c r="K169" s="1037">
        <v>2</v>
      </c>
      <c r="L169" s="1037">
        <v>4</v>
      </c>
      <c r="M169" s="1976"/>
      <c r="N169" s="2000"/>
      <c r="O169" s="2000"/>
      <c r="P169" s="2001"/>
    </row>
    <row r="170" spans="1:16" s="602" customFormat="1" ht="40.5" customHeight="1">
      <c r="A170" s="1968"/>
      <c r="B170" s="1980"/>
      <c r="C170" s="1980"/>
      <c r="D170" s="990" t="s">
        <v>639</v>
      </c>
      <c r="E170" s="990"/>
      <c r="F170" s="1664"/>
      <c r="G170" s="1034"/>
      <c r="H170" s="979"/>
      <c r="I170" s="1030"/>
      <c r="J170" s="979"/>
      <c r="K170" s="1037">
        <v>1</v>
      </c>
      <c r="L170" s="1037">
        <v>1</v>
      </c>
      <c r="M170" s="1976"/>
      <c r="N170" s="2000"/>
      <c r="O170" s="2000"/>
      <c r="P170" s="2001"/>
    </row>
    <row r="171" spans="1:16" s="602" customFormat="1" ht="40.5" customHeight="1">
      <c r="A171" s="1968"/>
      <c r="B171" s="1980"/>
      <c r="C171" s="1980"/>
      <c r="D171" s="990" t="s">
        <v>498</v>
      </c>
      <c r="E171" s="990"/>
      <c r="F171" s="1664"/>
      <c r="G171" s="1034"/>
      <c r="H171" s="979"/>
      <c r="I171" s="1030"/>
      <c r="J171" s="979"/>
      <c r="K171" s="1037">
        <v>3</v>
      </c>
      <c r="L171" s="1037">
        <v>2</v>
      </c>
      <c r="M171" s="1976"/>
      <c r="N171" s="2000"/>
      <c r="O171" s="2000"/>
      <c r="P171" s="2001"/>
    </row>
    <row r="172" spans="1:16" s="602" customFormat="1" ht="40.5" customHeight="1">
      <c r="A172" s="1968"/>
      <c r="B172" s="1980"/>
      <c r="C172" s="1980"/>
      <c r="D172" s="990" t="s">
        <v>644</v>
      </c>
      <c r="E172" s="990"/>
      <c r="F172" s="1664"/>
      <c r="G172" s="1034"/>
      <c r="H172" s="979"/>
      <c r="I172" s="1030"/>
      <c r="J172" s="979"/>
      <c r="K172" s="1664"/>
      <c r="L172" s="1037">
        <v>2</v>
      </c>
      <c r="M172" s="1976"/>
      <c r="N172" s="2000"/>
      <c r="O172" s="2000"/>
      <c r="P172" s="2001"/>
    </row>
    <row r="173" spans="1:16" s="602" customFormat="1" ht="40.5" customHeight="1">
      <c r="A173" s="1968"/>
      <c r="B173" s="1980"/>
      <c r="C173" s="1980"/>
      <c r="D173" s="990" t="s">
        <v>515</v>
      </c>
      <c r="E173" s="990"/>
      <c r="F173" s="1664"/>
      <c r="G173" s="1034"/>
      <c r="H173" s="979"/>
      <c r="I173" s="1030"/>
      <c r="J173" s="979"/>
      <c r="K173" s="1037">
        <v>1</v>
      </c>
      <c r="L173" s="1037">
        <v>1</v>
      </c>
      <c r="M173" s="1976"/>
      <c r="N173" s="2000"/>
      <c r="O173" s="2000"/>
      <c r="P173" s="2001"/>
    </row>
    <row r="174" spans="1:16" s="602" customFormat="1" ht="40.5" customHeight="1">
      <c r="A174" s="1968"/>
      <c r="B174" s="1980"/>
      <c r="C174" s="1980"/>
      <c r="D174" s="990" t="s">
        <v>516</v>
      </c>
      <c r="E174" s="990"/>
      <c r="F174" s="1664"/>
      <c r="G174" s="1034"/>
      <c r="H174" s="979"/>
      <c r="I174" s="1030"/>
      <c r="J174" s="979"/>
      <c r="K174" s="1037">
        <v>2</v>
      </c>
      <c r="L174" s="1037">
        <v>1</v>
      </c>
      <c r="M174" s="1976"/>
      <c r="N174" s="2000"/>
      <c r="O174" s="2000"/>
      <c r="P174" s="2001"/>
    </row>
    <row r="175" spans="1:16" s="602" customFormat="1" ht="40.5" customHeight="1">
      <c r="A175" s="1968"/>
      <c r="B175" s="1980"/>
      <c r="C175" s="1980"/>
      <c r="D175" s="990" t="s">
        <v>517</v>
      </c>
      <c r="E175" s="990"/>
      <c r="F175" s="1664"/>
      <c r="G175" s="1034"/>
      <c r="H175" s="979"/>
      <c r="I175" s="1030"/>
      <c r="J175" s="979"/>
      <c r="K175" s="1037">
        <v>3</v>
      </c>
      <c r="L175" s="1037">
        <v>1</v>
      </c>
      <c r="M175" s="1976"/>
      <c r="N175" s="2000"/>
      <c r="O175" s="2000"/>
      <c r="P175" s="2001"/>
    </row>
    <row r="176" spans="1:16" s="602" customFormat="1" ht="40.5" customHeight="1">
      <c r="A176" s="1968"/>
      <c r="B176" s="1980"/>
      <c r="C176" s="1980"/>
      <c r="D176" s="990" t="s">
        <v>647</v>
      </c>
      <c r="E176" s="990"/>
      <c r="F176" s="1664"/>
      <c r="G176" s="1034"/>
      <c r="H176" s="979"/>
      <c r="I176" s="1030"/>
      <c r="J176" s="979"/>
      <c r="K176" s="1037">
        <v>1</v>
      </c>
      <c r="L176" s="1037">
        <v>1</v>
      </c>
      <c r="M176" s="1976"/>
      <c r="N176" s="2000"/>
      <c r="O176" s="2000"/>
      <c r="P176" s="2001"/>
    </row>
    <row r="177" spans="1:16" s="602" customFormat="1" ht="40.5" customHeight="1">
      <c r="A177" s="1968"/>
      <c r="B177" s="1980"/>
      <c r="C177" s="1980"/>
      <c r="D177" s="987" t="s">
        <v>640</v>
      </c>
      <c r="E177" s="987"/>
      <c r="F177" s="1664"/>
      <c r="G177" s="1034"/>
      <c r="H177" s="979"/>
      <c r="I177" s="1030"/>
      <c r="J177" s="979"/>
      <c r="K177" s="1664"/>
      <c r="L177" s="1037">
        <v>1</v>
      </c>
      <c r="M177" s="1976"/>
      <c r="N177" s="2000"/>
      <c r="O177" s="2000"/>
      <c r="P177" s="2001"/>
    </row>
    <row r="178" spans="1:16" s="602" customFormat="1" ht="40.5" customHeight="1">
      <c r="A178" s="1968"/>
      <c r="B178" s="1980"/>
      <c r="C178" s="1980"/>
      <c r="D178" s="987" t="s">
        <v>496</v>
      </c>
      <c r="E178" s="987"/>
      <c r="F178" s="1664"/>
      <c r="G178" s="1034"/>
      <c r="H178" s="979"/>
      <c r="I178" s="1030"/>
      <c r="J178" s="979"/>
      <c r="K178" s="1037">
        <v>2</v>
      </c>
      <c r="L178" s="1664"/>
      <c r="M178" s="1976"/>
      <c r="N178" s="2000"/>
      <c r="O178" s="2000"/>
      <c r="P178" s="2001"/>
    </row>
    <row r="179" spans="1:16" s="602" customFormat="1" ht="40.5" customHeight="1">
      <c r="A179" s="1968"/>
      <c r="B179" s="1980"/>
      <c r="C179" s="1980"/>
      <c r="D179" s="987" t="s">
        <v>641</v>
      </c>
      <c r="E179" s="987"/>
      <c r="F179" s="1664"/>
      <c r="G179" s="1034"/>
      <c r="H179" s="979"/>
      <c r="I179" s="1030"/>
      <c r="J179" s="979"/>
      <c r="K179" s="1037">
        <v>1</v>
      </c>
      <c r="L179" s="1037">
        <v>1</v>
      </c>
      <c r="M179" s="1976"/>
      <c r="N179" s="2000"/>
      <c r="O179" s="2000"/>
      <c r="P179" s="2001"/>
    </row>
    <row r="180" spans="1:16" s="602" customFormat="1" ht="40.5" customHeight="1">
      <c r="A180" s="1968"/>
      <c r="B180" s="1980"/>
      <c r="C180" s="1980"/>
      <c r="D180" s="997"/>
      <c r="E180" s="997"/>
      <c r="F180" s="996"/>
      <c r="G180" s="1039"/>
      <c r="H180" s="1029"/>
      <c r="I180" s="1032"/>
      <c r="J180" s="1029"/>
      <c r="K180" s="1038">
        <f>SUM(K168:K179)</f>
        <v>17</v>
      </c>
      <c r="L180" s="1038">
        <f>SUM(L168:L179)</f>
        <v>20</v>
      </c>
      <c r="M180" s="1976"/>
      <c r="N180" s="2000"/>
      <c r="O180" s="2000"/>
      <c r="P180" s="2001"/>
    </row>
    <row r="181" spans="1:16" s="602" customFormat="1" ht="40.5" customHeight="1">
      <c r="A181" s="1968"/>
      <c r="B181" s="1980"/>
      <c r="C181" s="1980"/>
      <c r="D181" s="2171" t="s">
        <v>645</v>
      </c>
      <c r="E181" s="2172"/>
      <c r="F181" s="2172"/>
      <c r="G181" s="2172"/>
      <c r="H181" s="2172"/>
      <c r="I181" s="2172"/>
      <c r="J181" s="2172"/>
      <c r="K181" s="2172"/>
      <c r="L181" s="2173"/>
      <c r="M181" s="1976"/>
      <c r="N181" s="2000"/>
      <c r="O181" s="2000"/>
      <c r="P181" s="2001"/>
    </row>
    <row r="182" spans="1:16" s="602" customFormat="1" ht="40.5" customHeight="1">
      <c r="A182" s="1968"/>
      <c r="B182" s="1980"/>
      <c r="C182" s="1980"/>
      <c r="F182" s="1717"/>
      <c r="G182" s="1034"/>
      <c r="H182" s="979"/>
      <c r="I182" s="1030"/>
      <c r="J182" s="979"/>
      <c r="K182" s="1664" t="s">
        <v>631</v>
      </c>
      <c r="L182" s="1664" t="s">
        <v>445</v>
      </c>
      <c r="M182" s="1976"/>
      <c r="N182" s="2000"/>
      <c r="O182" s="2000"/>
      <c r="P182" s="2001"/>
    </row>
    <row r="183" spans="1:16" s="602" customFormat="1" ht="40.5" customHeight="1">
      <c r="A183" s="1968"/>
      <c r="B183" s="1980"/>
      <c r="C183" s="1980"/>
      <c r="D183" s="1717" t="s">
        <v>646</v>
      </c>
      <c r="E183" s="1044"/>
      <c r="F183" s="1717"/>
      <c r="G183" s="1034"/>
      <c r="H183" s="979"/>
      <c r="I183" s="1030"/>
      <c r="J183" s="979"/>
      <c r="K183" s="1037">
        <v>1</v>
      </c>
      <c r="L183" s="1037">
        <v>1</v>
      </c>
      <c r="M183" s="1976"/>
      <c r="N183" s="2000"/>
      <c r="O183" s="2000"/>
      <c r="P183" s="2001"/>
    </row>
    <row r="184" spans="1:16" s="602" customFormat="1" ht="40.5" customHeight="1">
      <c r="A184" s="1968"/>
      <c r="B184" s="1980"/>
      <c r="C184" s="1980"/>
      <c r="D184" s="1717" t="s">
        <v>647</v>
      </c>
      <c r="E184" s="1044"/>
      <c r="F184" s="1717"/>
      <c r="G184" s="1034"/>
      <c r="H184" s="979"/>
      <c r="I184" s="1030"/>
      <c r="J184" s="979"/>
      <c r="K184" s="1664"/>
      <c r="L184" s="1037">
        <v>1</v>
      </c>
      <c r="M184" s="1976"/>
      <c r="N184" s="2000"/>
      <c r="O184" s="2000"/>
      <c r="P184" s="2001"/>
    </row>
    <row r="185" spans="1:16" s="602" customFormat="1" ht="40.5" customHeight="1">
      <c r="A185" s="1968"/>
      <c r="B185" s="1980"/>
      <c r="C185" s="1980"/>
      <c r="D185" s="1717" t="s">
        <v>648</v>
      </c>
      <c r="E185" s="1044"/>
      <c r="F185" s="1717"/>
      <c r="G185" s="1034"/>
      <c r="H185" s="979"/>
      <c r="I185" s="1030"/>
      <c r="J185" s="979"/>
      <c r="K185" s="1037"/>
      <c r="L185" s="1037">
        <v>1</v>
      </c>
      <c r="M185" s="1976"/>
      <c r="N185" s="2000"/>
      <c r="O185" s="2000"/>
      <c r="P185" s="2001"/>
    </row>
    <row r="186" spans="1:16" s="602" customFormat="1" ht="40.5" customHeight="1">
      <c r="A186" s="1968"/>
      <c r="B186" s="1980"/>
      <c r="C186" s="1980"/>
      <c r="D186" s="1717" t="s">
        <v>649</v>
      </c>
      <c r="E186" s="1044"/>
      <c r="F186" s="1717"/>
      <c r="G186" s="1034"/>
      <c r="H186" s="979"/>
      <c r="I186" s="1030"/>
      <c r="J186" s="979"/>
      <c r="K186" s="1037">
        <v>1</v>
      </c>
      <c r="L186" s="1037">
        <v>2</v>
      </c>
      <c r="M186" s="1976"/>
      <c r="N186" s="2000"/>
      <c r="O186" s="2000"/>
      <c r="P186" s="2001"/>
    </row>
    <row r="187" spans="1:16" s="602" customFormat="1" ht="40.5" customHeight="1">
      <c r="A187" s="1968"/>
      <c r="B187" s="1980"/>
      <c r="C187" s="1980"/>
      <c r="D187" s="1717" t="s">
        <v>650</v>
      </c>
      <c r="E187" s="1044"/>
      <c r="F187" s="1717"/>
      <c r="G187" s="1034"/>
      <c r="H187" s="979"/>
      <c r="I187" s="1030"/>
      <c r="J187" s="979"/>
      <c r="K187" s="1037">
        <v>1</v>
      </c>
      <c r="L187" s="1037">
        <v>1</v>
      </c>
      <c r="M187" s="1976"/>
      <c r="N187" s="2000"/>
      <c r="O187" s="2000"/>
      <c r="P187" s="2001"/>
    </row>
    <row r="188" spans="1:16" s="602" customFormat="1" ht="40.5" customHeight="1">
      <c r="A188" s="1968"/>
      <c r="B188" s="1980"/>
      <c r="C188" s="1980"/>
      <c r="D188" s="1717" t="s">
        <v>651</v>
      </c>
      <c r="E188" s="1044"/>
      <c r="F188" s="1717"/>
      <c r="G188" s="1034"/>
      <c r="H188" s="979"/>
      <c r="I188" s="1030"/>
      <c r="J188" s="979"/>
      <c r="K188" s="1037">
        <v>1</v>
      </c>
      <c r="L188" s="1037">
        <v>1</v>
      </c>
      <c r="M188" s="1976"/>
      <c r="N188" s="2000"/>
      <c r="O188" s="2000"/>
      <c r="P188" s="2001"/>
    </row>
    <row r="189" spans="1:16" s="602" customFormat="1" ht="40.5" customHeight="1">
      <c r="A189" s="1968"/>
      <c r="B189" s="1980"/>
      <c r="C189" s="1980"/>
      <c r="D189" s="1717" t="s">
        <v>652</v>
      </c>
      <c r="E189" s="1044"/>
      <c r="F189" s="1717"/>
      <c r="G189" s="1034"/>
      <c r="H189" s="979"/>
      <c r="I189" s="1030"/>
      <c r="J189" s="979"/>
      <c r="K189" s="1037">
        <v>1</v>
      </c>
      <c r="L189" s="1037">
        <v>1</v>
      </c>
      <c r="M189" s="1976"/>
      <c r="N189" s="2000"/>
      <c r="O189" s="2000"/>
      <c r="P189" s="2001"/>
    </row>
    <row r="190" spans="1:16" s="602" customFormat="1" ht="40.5" customHeight="1">
      <c r="A190" s="1968"/>
      <c r="B190" s="1980"/>
      <c r="C190" s="1980"/>
      <c r="D190" s="1717" t="s">
        <v>653</v>
      </c>
      <c r="E190" s="1044"/>
      <c r="F190" s="1717"/>
      <c r="G190" s="1034"/>
      <c r="H190" s="979"/>
      <c r="I190" s="1030"/>
      <c r="J190" s="979"/>
      <c r="K190" s="1037">
        <v>1</v>
      </c>
      <c r="L190" s="1037">
        <v>1</v>
      </c>
      <c r="M190" s="1976"/>
      <c r="N190" s="2000"/>
      <c r="O190" s="2000"/>
      <c r="P190" s="2001"/>
    </row>
    <row r="191" spans="1:16" s="602" customFormat="1" ht="40.5" customHeight="1">
      <c r="A191" s="1968"/>
      <c r="B191" s="1980"/>
      <c r="C191" s="1980"/>
      <c r="D191" s="1717" t="s">
        <v>654</v>
      </c>
      <c r="E191" s="1044"/>
      <c r="F191" s="1717"/>
      <c r="G191" s="1034"/>
      <c r="H191" s="979"/>
      <c r="I191" s="1030"/>
      <c r="J191" s="979"/>
      <c r="K191" s="1037">
        <v>1</v>
      </c>
      <c r="L191" s="1037">
        <v>1</v>
      </c>
      <c r="M191" s="1976"/>
      <c r="N191" s="2000"/>
      <c r="O191" s="2000"/>
      <c r="P191" s="2001"/>
    </row>
    <row r="192" spans="1:16" s="602" customFormat="1" ht="40.5" customHeight="1">
      <c r="A192" s="1968"/>
      <c r="B192" s="1980"/>
      <c r="C192" s="1980"/>
      <c r="D192" s="1716" t="s">
        <v>947</v>
      </c>
      <c r="E192" s="1717"/>
      <c r="F192" s="1717"/>
      <c r="G192" s="1034"/>
      <c r="H192" s="979"/>
      <c r="I192" s="1030"/>
      <c r="J192" s="979"/>
      <c r="K192" s="1037"/>
      <c r="L192" s="1037">
        <v>2</v>
      </c>
      <c r="M192" s="1976"/>
      <c r="N192" s="2000"/>
      <c r="O192" s="2000"/>
      <c r="P192" s="2001"/>
    </row>
    <row r="193" spans="1:16" s="602" customFormat="1" ht="40.5" customHeight="1">
      <c r="A193" s="1968"/>
      <c r="B193" s="1980"/>
      <c r="C193" s="1980"/>
      <c r="D193" s="1717"/>
      <c r="E193" s="1717"/>
      <c r="F193" s="1717"/>
      <c r="G193" s="1034"/>
      <c r="H193" s="979"/>
      <c r="I193" s="1030"/>
      <c r="J193" s="979"/>
      <c r="K193" s="1049">
        <f>SUM(K183:K191)</f>
        <v>7</v>
      </c>
      <c r="L193" s="1257">
        <f>SUM(L183:L192)</f>
        <v>12</v>
      </c>
      <c r="M193" s="2068"/>
      <c r="N193" s="2000"/>
      <c r="O193" s="2000"/>
      <c r="P193" s="2001"/>
    </row>
    <row r="194" spans="1:16" s="602" customFormat="1" ht="40.5" customHeight="1">
      <c r="A194" s="1968"/>
      <c r="B194" s="1980"/>
      <c r="C194" s="1980"/>
      <c r="D194" s="1717"/>
      <c r="E194" s="1717"/>
      <c r="F194" s="1717"/>
      <c r="G194" s="1034"/>
      <c r="H194" s="979"/>
      <c r="I194" s="1027" t="s">
        <v>558</v>
      </c>
      <c r="J194" s="532"/>
      <c r="K194" s="1038">
        <f>K193+K180+K165</f>
        <v>45</v>
      </c>
      <c r="L194" s="1038">
        <f>L165+L180+L193</f>
        <v>42</v>
      </c>
      <c r="M194" s="1976"/>
      <c r="N194" s="2000"/>
      <c r="O194" s="2000"/>
      <c r="P194" s="2001"/>
    </row>
    <row r="195" spans="1:16" s="602" customFormat="1" ht="48.75" customHeight="1">
      <c r="A195" s="1967" t="s">
        <v>1385</v>
      </c>
      <c r="B195" s="1896" t="s">
        <v>481</v>
      </c>
      <c r="C195" s="1896" t="s">
        <v>482</v>
      </c>
      <c r="D195" s="1872" t="s">
        <v>655</v>
      </c>
      <c r="E195" s="1872"/>
      <c r="F195" s="1872"/>
      <c r="G195" s="1872"/>
      <c r="H195" s="1872"/>
      <c r="I195" s="1872"/>
      <c r="J195" s="1872"/>
      <c r="K195" s="1872"/>
      <c r="L195" s="1872"/>
      <c r="M195" s="1958" t="s">
        <v>233</v>
      </c>
      <c r="N195" s="1958"/>
      <c r="O195" s="1958">
        <f>L223</f>
        <v>62.1</v>
      </c>
      <c r="P195" s="1970">
        <f>L223</f>
        <v>62.1</v>
      </c>
    </row>
    <row r="196" spans="1:16" s="602" customFormat="1" ht="40.5" customHeight="1">
      <c r="A196" s="1968"/>
      <c r="B196" s="1980"/>
      <c r="C196" s="1980"/>
      <c r="D196" s="2085" t="s">
        <v>580</v>
      </c>
      <c r="E196" s="2085"/>
      <c r="F196" s="2085"/>
      <c r="G196" s="2085"/>
      <c r="H196" s="2085"/>
      <c r="I196" s="2085"/>
      <c r="J196" s="2085"/>
      <c r="K196" s="2085"/>
      <c r="L196" s="2085"/>
      <c r="M196" s="1958"/>
      <c r="N196" s="1958"/>
      <c r="O196" s="1958"/>
      <c r="P196" s="2001"/>
    </row>
    <row r="197" spans="1:16" s="602" customFormat="1" ht="40.5" customHeight="1">
      <c r="A197" s="1968"/>
      <c r="B197" s="1980"/>
      <c r="C197" s="1980"/>
      <c r="D197" s="1933" t="s">
        <v>656</v>
      </c>
      <c r="E197" s="1933"/>
      <c r="F197" s="1933"/>
      <c r="G197" s="1933"/>
      <c r="H197" s="1664"/>
      <c r="I197" s="1664"/>
      <c r="J197" s="1664"/>
      <c r="K197" s="980"/>
      <c r="L197" s="1035"/>
      <c r="M197" s="1958"/>
      <c r="N197" s="1958"/>
      <c r="O197" s="1958"/>
      <c r="P197" s="2001"/>
    </row>
    <row r="198" spans="1:16" s="602" customFormat="1" ht="40.5" customHeight="1">
      <c r="A198" s="1968"/>
      <c r="B198" s="1980"/>
      <c r="C198" s="1980"/>
      <c r="D198" s="2168" t="s">
        <v>658</v>
      </c>
      <c r="E198" s="2168"/>
      <c r="F198" s="2168"/>
      <c r="J198" s="979">
        <v>1</v>
      </c>
      <c r="K198" s="980">
        <v>1.2</v>
      </c>
      <c r="L198" s="1035">
        <f t="shared" ref="L198:L213" si="4">J198*K198</f>
        <v>1.2</v>
      </c>
      <c r="M198" s="1958"/>
      <c r="N198" s="1958"/>
      <c r="O198" s="1958"/>
      <c r="P198" s="2001"/>
    </row>
    <row r="199" spans="1:16" s="602" customFormat="1" ht="40.5" customHeight="1">
      <c r="A199" s="1968"/>
      <c r="B199" s="1980"/>
      <c r="C199" s="1980"/>
      <c r="D199" s="2168" t="s">
        <v>659</v>
      </c>
      <c r="E199" s="2168"/>
      <c r="F199" s="2168"/>
      <c r="J199" s="979">
        <v>1</v>
      </c>
      <c r="K199" s="980">
        <v>1.2</v>
      </c>
      <c r="L199" s="1035">
        <f t="shared" si="4"/>
        <v>1.2</v>
      </c>
      <c r="M199" s="1958"/>
      <c r="N199" s="1958"/>
      <c r="O199" s="1958"/>
      <c r="P199" s="2001"/>
    </row>
    <row r="200" spans="1:16" s="602" customFormat="1" ht="40.5" customHeight="1">
      <c r="A200" s="1968"/>
      <c r="B200" s="1980"/>
      <c r="C200" s="1980"/>
      <c r="D200" s="2168" t="s">
        <v>496</v>
      </c>
      <c r="E200" s="1720"/>
      <c r="F200" s="1720"/>
      <c r="J200" s="979">
        <v>1.8</v>
      </c>
      <c r="K200" s="980">
        <v>1.6</v>
      </c>
      <c r="L200" s="1035">
        <f t="shared" si="4"/>
        <v>2.88</v>
      </c>
      <c r="M200" s="1958"/>
      <c r="N200" s="1958"/>
      <c r="O200" s="1958"/>
      <c r="P200" s="2001"/>
    </row>
    <row r="201" spans="1:16" s="602" customFormat="1" ht="40.5" customHeight="1">
      <c r="A201" s="1968"/>
      <c r="B201" s="1980"/>
      <c r="C201" s="1980"/>
      <c r="D201" s="2168"/>
      <c r="E201" s="1720"/>
      <c r="F201" s="1720"/>
      <c r="J201" s="979">
        <v>1</v>
      </c>
      <c r="K201" s="980">
        <v>2.1</v>
      </c>
      <c r="L201" s="1035">
        <f t="shared" si="4"/>
        <v>2.1</v>
      </c>
      <c r="M201" s="1958"/>
      <c r="N201" s="1958"/>
      <c r="O201" s="1958"/>
      <c r="P201" s="2001"/>
    </row>
    <row r="202" spans="1:16" s="602" customFormat="1" ht="40.5" customHeight="1">
      <c r="A202" s="1968"/>
      <c r="B202" s="1980"/>
      <c r="C202" s="1980"/>
      <c r="D202" s="1720" t="s">
        <v>620</v>
      </c>
      <c r="E202" s="1720"/>
      <c r="F202" s="1720"/>
      <c r="J202" s="979">
        <v>1.8</v>
      </c>
      <c r="K202" s="980">
        <v>1.6</v>
      </c>
      <c r="L202" s="1035">
        <f t="shared" si="4"/>
        <v>2.88</v>
      </c>
      <c r="M202" s="1958"/>
      <c r="N202" s="1958"/>
      <c r="O202" s="1958"/>
      <c r="P202" s="2001"/>
    </row>
    <row r="203" spans="1:16" s="602" customFormat="1" ht="40.5" customHeight="1">
      <c r="A203" s="1968"/>
      <c r="B203" s="1980"/>
      <c r="C203" s="1980"/>
      <c r="D203" s="2089" t="s">
        <v>621</v>
      </c>
      <c r="E203" s="2089"/>
      <c r="F203" s="1720"/>
      <c r="J203" s="979">
        <v>1.8</v>
      </c>
      <c r="K203" s="980">
        <v>1.6</v>
      </c>
      <c r="L203" s="1035">
        <f t="shared" si="4"/>
        <v>2.88</v>
      </c>
      <c r="M203" s="1958"/>
      <c r="N203" s="1958"/>
      <c r="O203" s="1958"/>
      <c r="P203" s="2001"/>
    </row>
    <row r="204" spans="1:16" s="602" customFormat="1" ht="40.5" customHeight="1">
      <c r="A204" s="1968"/>
      <c r="B204" s="1980"/>
      <c r="C204" s="1980"/>
      <c r="D204" s="2089"/>
      <c r="E204" s="2089"/>
      <c r="F204" s="1720"/>
      <c r="J204" s="979">
        <v>1.8</v>
      </c>
      <c r="K204" s="980">
        <v>1.6</v>
      </c>
      <c r="L204" s="1035">
        <f t="shared" si="4"/>
        <v>2.88</v>
      </c>
      <c r="M204" s="1958"/>
      <c r="N204" s="1958"/>
      <c r="O204" s="1958"/>
      <c r="P204" s="2001"/>
    </row>
    <row r="205" spans="1:16" s="602" customFormat="1" ht="40.5" customHeight="1">
      <c r="A205" s="1968"/>
      <c r="B205" s="1980"/>
      <c r="C205" s="1980"/>
      <c r="D205" s="2089" t="s">
        <v>622</v>
      </c>
      <c r="E205" s="1588"/>
      <c r="F205" s="1720"/>
      <c r="J205" s="979">
        <v>1.8</v>
      </c>
      <c r="K205" s="980">
        <v>1.6</v>
      </c>
      <c r="L205" s="1035">
        <f t="shared" si="4"/>
        <v>2.88</v>
      </c>
      <c r="M205" s="1958"/>
      <c r="N205" s="1958"/>
      <c r="O205" s="1958"/>
      <c r="P205" s="2001"/>
    </row>
    <row r="206" spans="1:16" s="602" customFormat="1" ht="40.5" customHeight="1">
      <c r="A206" s="1968"/>
      <c r="B206" s="1980"/>
      <c r="C206" s="1980"/>
      <c r="D206" s="2089"/>
      <c r="E206" s="1588"/>
      <c r="F206" s="1720"/>
      <c r="J206" s="979">
        <v>1.8</v>
      </c>
      <c r="K206" s="980">
        <v>1.6</v>
      </c>
      <c r="L206" s="1035">
        <f t="shared" si="4"/>
        <v>2.88</v>
      </c>
      <c r="M206" s="1958"/>
      <c r="N206" s="1958"/>
      <c r="O206" s="1958"/>
      <c r="P206" s="2001"/>
    </row>
    <row r="207" spans="1:16" s="602" customFormat="1" ht="40.5" customHeight="1">
      <c r="A207" s="1968"/>
      <c r="B207" s="1980"/>
      <c r="C207" s="1980"/>
      <c r="D207" s="2168" t="s">
        <v>623</v>
      </c>
      <c r="E207" s="1720"/>
      <c r="F207" s="1720"/>
      <c r="J207" s="979">
        <v>1.8</v>
      </c>
      <c r="K207" s="980">
        <v>1.6</v>
      </c>
      <c r="L207" s="1035">
        <f t="shared" si="4"/>
        <v>2.88</v>
      </c>
      <c r="M207" s="1958"/>
      <c r="N207" s="1958"/>
      <c r="O207" s="1958"/>
      <c r="P207" s="2001"/>
    </row>
    <row r="208" spans="1:16" s="602" customFormat="1" ht="40.5" customHeight="1">
      <c r="A208" s="1968"/>
      <c r="B208" s="1980"/>
      <c r="C208" s="1980"/>
      <c r="D208" s="2168"/>
      <c r="E208" s="1720"/>
      <c r="F208" s="1720"/>
      <c r="J208" s="979">
        <v>1.8</v>
      </c>
      <c r="K208" s="980">
        <v>1.6</v>
      </c>
      <c r="L208" s="1035">
        <f t="shared" si="4"/>
        <v>2.88</v>
      </c>
      <c r="M208" s="1958"/>
      <c r="N208" s="1958"/>
      <c r="O208" s="1958"/>
      <c r="P208" s="2001"/>
    </row>
    <row r="209" spans="1:16" s="602" customFormat="1" ht="40.5" customHeight="1">
      <c r="A209" s="1968"/>
      <c r="B209" s="1980"/>
      <c r="C209" s="1980"/>
      <c r="D209" s="1720" t="s">
        <v>495</v>
      </c>
      <c r="E209" s="1720"/>
      <c r="F209" s="1720"/>
      <c r="J209" s="979">
        <v>2.52</v>
      </c>
      <c r="K209" s="980">
        <v>3</v>
      </c>
      <c r="L209" s="1035">
        <f t="shared" si="4"/>
        <v>7.56</v>
      </c>
      <c r="M209" s="1958"/>
      <c r="N209" s="1958"/>
      <c r="O209" s="1958"/>
      <c r="P209" s="2001"/>
    </row>
    <row r="210" spans="1:16" s="602" customFormat="1" ht="40.5" customHeight="1">
      <c r="A210" s="1968"/>
      <c r="B210" s="1980"/>
      <c r="C210" s="1980"/>
      <c r="D210" s="2168" t="s">
        <v>504</v>
      </c>
      <c r="E210" s="1720"/>
      <c r="F210" s="1720"/>
      <c r="J210" s="979">
        <v>1.8</v>
      </c>
      <c r="K210" s="980">
        <v>1.6</v>
      </c>
      <c r="L210" s="1035">
        <f t="shared" si="4"/>
        <v>2.88</v>
      </c>
      <c r="M210" s="1958"/>
      <c r="N210" s="1958"/>
      <c r="O210" s="1958"/>
      <c r="P210" s="2001"/>
    </row>
    <row r="211" spans="1:16" s="602" customFormat="1" ht="40.5" customHeight="1">
      <c r="A211" s="1968"/>
      <c r="B211" s="1980"/>
      <c r="C211" s="1980"/>
      <c r="D211" s="2168"/>
      <c r="E211" s="1720"/>
      <c r="F211" s="1720"/>
      <c r="J211" s="979">
        <v>1.8</v>
      </c>
      <c r="K211" s="980">
        <v>1.6</v>
      </c>
      <c r="L211" s="1035">
        <f t="shared" si="4"/>
        <v>2.88</v>
      </c>
      <c r="M211" s="1958"/>
      <c r="N211" s="1958"/>
      <c r="O211" s="1958"/>
      <c r="P211" s="2001"/>
    </row>
    <row r="212" spans="1:16" s="602" customFormat="1" ht="40.5" customHeight="1">
      <c r="A212" s="1968"/>
      <c r="B212" s="1980"/>
      <c r="C212" s="1980"/>
      <c r="D212" s="2169" t="s">
        <v>660</v>
      </c>
      <c r="E212" s="2169"/>
      <c r="F212" s="2169"/>
      <c r="J212" s="979">
        <v>1</v>
      </c>
      <c r="K212" s="980">
        <v>2.8</v>
      </c>
      <c r="L212" s="1035">
        <f t="shared" si="4"/>
        <v>2.8</v>
      </c>
      <c r="M212" s="1958"/>
      <c r="N212" s="1958"/>
      <c r="O212" s="1958"/>
      <c r="P212" s="2001"/>
    </row>
    <row r="213" spans="1:16" s="602" customFormat="1" ht="40.5" customHeight="1">
      <c r="A213" s="1968"/>
      <c r="B213" s="1980"/>
      <c r="C213" s="1980"/>
      <c r="D213" s="2169"/>
      <c r="E213" s="2169"/>
      <c r="F213" s="2169"/>
      <c r="J213" s="979">
        <v>1</v>
      </c>
      <c r="K213" s="980">
        <v>2.8</v>
      </c>
      <c r="L213" s="1035">
        <f t="shared" si="4"/>
        <v>2.8</v>
      </c>
      <c r="M213" s="1958"/>
      <c r="N213" s="1958"/>
      <c r="O213" s="1958"/>
      <c r="P213" s="2001"/>
    </row>
    <row r="214" spans="1:16" s="602" customFormat="1" ht="40.5" customHeight="1">
      <c r="A214" s="1968"/>
      <c r="B214" s="1980"/>
      <c r="C214" s="1980"/>
      <c r="D214" s="1933" t="s">
        <v>657</v>
      </c>
      <c r="E214" s="1933"/>
      <c r="F214" s="1933"/>
      <c r="G214" s="1933"/>
      <c r="H214" s="1664"/>
      <c r="I214" s="1664"/>
      <c r="J214" s="1664"/>
      <c r="K214" s="980"/>
      <c r="L214" s="1035"/>
      <c r="M214" s="1958"/>
      <c r="N214" s="1958"/>
      <c r="O214" s="1958"/>
      <c r="P214" s="2001"/>
    </row>
    <row r="215" spans="1:16" s="602" customFormat="1" ht="40.5" customHeight="1">
      <c r="A215" s="1968"/>
      <c r="B215" s="1980"/>
      <c r="C215" s="1980"/>
      <c r="D215" s="1717" t="s">
        <v>661</v>
      </c>
      <c r="E215" s="1589"/>
      <c r="F215" s="1664"/>
      <c r="J215" s="979">
        <v>1</v>
      </c>
      <c r="K215" s="980">
        <v>2.1</v>
      </c>
      <c r="L215" s="1035">
        <f t="shared" ref="L215:L222" si="5">J215*K215</f>
        <v>2.1</v>
      </c>
      <c r="M215" s="1958"/>
      <c r="N215" s="1958"/>
      <c r="O215" s="1958"/>
      <c r="P215" s="2001"/>
    </row>
    <row r="216" spans="1:16" s="602" customFormat="1" ht="40.5" customHeight="1">
      <c r="A216" s="1968"/>
      <c r="B216" s="1980"/>
      <c r="C216" s="1980"/>
      <c r="D216" s="2144" t="s">
        <v>496</v>
      </c>
      <c r="E216" s="1589"/>
      <c r="F216" s="1664"/>
      <c r="J216" s="979">
        <v>1.6</v>
      </c>
      <c r="K216" s="980">
        <v>1.6</v>
      </c>
      <c r="L216" s="1035">
        <f t="shared" si="5"/>
        <v>2.56</v>
      </c>
      <c r="M216" s="1958"/>
      <c r="N216" s="1958"/>
      <c r="O216" s="1958"/>
      <c r="P216" s="2001"/>
    </row>
    <row r="217" spans="1:16" s="602" customFormat="1" ht="40.5" customHeight="1">
      <c r="A217" s="1968"/>
      <c r="B217" s="1980"/>
      <c r="C217" s="1980"/>
      <c r="D217" s="2144"/>
      <c r="E217" s="1589"/>
      <c r="F217" s="1664"/>
      <c r="J217" s="979">
        <v>1.6</v>
      </c>
      <c r="K217" s="980">
        <v>1.6</v>
      </c>
      <c r="L217" s="1035">
        <f t="shared" si="5"/>
        <v>2.56</v>
      </c>
      <c r="M217" s="1958"/>
      <c r="N217" s="1958"/>
      <c r="O217" s="1958"/>
      <c r="P217" s="2001"/>
    </row>
    <row r="218" spans="1:16" s="602" customFormat="1" ht="40.5" customHeight="1">
      <c r="A218" s="1968"/>
      <c r="B218" s="1980"/>
      <c r="C218" s="1980"/>
      <c r="D218" s="1717" t="s">
        <v>641</v>
      </c>
      <c r="E218" s="1589"/>
      <c r="F218" s="1664"/>
      <c r="J218" s="979">
        <v>1</v>
      </c>
      <c r="K218" s="980">
        <v>1</v>
      </c>
      <c r="L218" s="1035">
        <f t="shared" si="5"/>
        <v>1</v>
      </c>
      <c r="M218" s="1958"/>
      <c r="N218" s="1958"/>
      <c r="O218" s="1958"/>
      <c r="P218" s="2001"/>
    </row>
    <row r="219" spans="1:16" s="602" customFormat="1" ht="40.5" customHeight="1">
      <c r="A219" s="1968"/>
      <c r="B219" s="1980"/>
      <c r="C219" s="1980"/>
      <c r="D219" s="1720" t="s">
        <v>647</v>
      </c>
      <c r="E219" s="1589"/>
      <c r="F219" s="990"/>
      <c r="J219" s="979">
        <v>1</v>
      </c>
      <c r="K219" s="980">
        <v>2.1</v>
      </c>
      <c r="L219" s="1035">
        <f t="shared" si="5"/>
        <v>2.1</v>
      </c>
      <c r="M219" s="1958"/>
      <c r="N219" s="1958"/>
      <c r="O219" s="1958"/>
      <c r="P219" s="2001"/>
    </row>
    <row r="220" spans="1:16" s="602" customFormat="1" ht="40.5" customHeight="1">
      <c r="A220" s="1968"/>
      <c r="B220" s="1980"/>
      <c r="C220" s="1980"/>
      <c r="D220" s="2168" t="s">
        <v>498</v>
      </c>
      <c r="E220" s="1589"/>
      <c r="F220" s="990"/>
      <c r="J220" s="979">
        <v>1</v>
      </c>
      <c r="K220" s="980">
        <v>2.1</v>
      </c>
      <c r="L220" s="1035">
        <f t="shared" si="5"/>
        <v>2.1</v>
      </c>
      <c r="M220" s="1958"/>
      <c r="N220" s="1958"/>
      <c r="O220" s="1958"/>
      <c r="P220" s="2001"/>
    </row>
    <row r="221" spans="1:16" s="602" customFormat="1" ht="40.5" customHeight="1">
      <c r="A221" s="1968"/>
      <c r="B221" s="1980"/>
      <c r="C221" s="1980"/>
      <c r="D221" s="2168"/>
      <c r="E221" s="1589"/>
      <c r="F221" s="979"/>
      <c r="J221" s="979">
        <v>1</v>
      </c>
      <c r="K221" s="980">
        <v>2.1</v>
      </c>
      <c r="L221" s="1035">
        <f t="shared" si="5"/>
        <v>2.1</v>
      </c>
      <c r="M221" s="1958"/>
      <c r="N221" s="1958"/>
      <c r="O221" s="1958"/>
      <c r="P221" s="2001"/>
    </row>
    <row r="222" spans="1:16" s="602" customFormat="1" ht="40.5" customHeight="1">
      <c r="A222" s="1968"/>
      <c r="B222" s="1980"/>
      <c r="C222" s="1980"/>
      <c r="D222" s="2168"/>
      <c r="E222" s="1589"/>
      <c r="F222" s="979"/>
      <c r="J222" s="979">
        <v>1.4</v>
      </c>
      <c r="K222" s="980">
        <v>0.8</v>
      </c>
      <c r="L222" s="1035">
        <f t="shared" si="5"/>
        <v>1.1200000000000001</v>
      </c>
      <c r="M222" s="1958"/>
      <c r="N222" s="1958"/>
      <c r="O222" s="1958"/>
      <c r="P222" s="2001"/>
    </row>
    <row r="223" spans="1:16" s="602" customFormat="1" ht="40.5" customHeight="1">
      <c r="A223" s="1969"/>
      <c r="B223" s="1982"/>
      <c r="C223" s="1982"/>
      <c r="D223" s="1028"/>
      <c r="E223" s="1028"/>
      <c r="F223" s="1029"/>
      <c r="G223" s="1029"/>
      <c r="H223" s="994"/>
      <c r="I223" s="994"/>
      <c r="J223" s="1048"/>
      <c r="K223" s="1027" t="s">
        <v>558</v>
      </c>
      <c r="L223" s="1033">
        <f>SUM(L198:L222)</f>
        <v>62.1</v>
      </c>
      <c r="M223" s="1958"/>
      <c r="N223" s="1958"/>
      <c r="O223" s="1958"/>
      <c r="P223" s="1961"/>
    </row>
    <row r="224" spans="1:16" s="602" customFormat="1" ht="48.75" customHeight="1">
      <c r="A224" s="1967" t="s">
        <v>1386</v>
      </c>
      <c r="B224" s="1896" t="s">
        <v>489</v>
      </c>
      <c r="C224" s="1896" t="s">
        <v>490</v>
      </c>
      <c r="D224" s="1871" t="s">
        <v>662</v>
      </c>
      <c r="E224" s="1872"/>
      <c r="F224" s="1872"/>
      <c r="G224" s="1872"/>
      <c r="H224" s="1872"/>
      <c r="I224" s="1872"/>
      <c r="J224" s="1872"/>
      <c r="K224" s="1872"/>
      <c r="L224" s="1910"/>
      <c r="M224" s="1975" t="s">
        <v>379</v>
      </c>
      <c r="N224" s="1890"/>
      <c r="O224" s="1890">
        <f>L239</f>
        <v>14</v>
      </c>
      <c r="P224" s="1970">
        <f>L239</f>
        <v>14</v>
      </c>
    </row>
    <row r="225" spans="1:16" s="602" customFormat="1" ht="40.5" customHeight="1">
      <c r="A225" s="1968"/>
      <c r="B225" s="1980"/>
      <c r="C225" s="1980"/>
      <c r="D225" s="2084" t="s">
        <v>580</v>
      </c>
      <c r="E225" s="2085"/>
      <c r="F225" s="2085"/>
      <c r="G225" s="2085"/>
      <c r="H225" s="2085"/>
      <c r="I225" s="2085"/>
      <c r="J225" s="2085"/>
      <c r="K225" s="2085"/>
      <c r="L225" s="2086"/>
      <c r="M225" s="1976"/>
      <c r="N225" s="2000"/>
      <c r="O225" s="2000"/>
      <c r="P225" s="2001"/>
    </row>
    <row r="226" spans="1:16" s="602" customFormat="1" ht="40.5" customHeight="1">
      <c r="A226" s="1968"/>
      <c r="B226" s="1980"/>
      <c r="C226" s="1980"/>
      <c r="D226" s="990" t="s">
        <v>426</v>
      </c>
      <c r="E226" s="1717"/>
      <c r="F226" s="1708"/>
      <c r="G226" s="987"/>
      <c r="J226" s="1664"/>
      <c r="K226" s="987"/>
      <c r="L226" s="1258">
        <v>1</v>
      </c>
      <c r="M226" s="1976"/>
      <c r="N226" s="2000"/>
      <c r="O226" s="2000"/>
      <c r="P226" s="2001"/>
    </row>
    <row r="227" spans="1:16" s="602" customFormat="1" ht="40.5" customHeight="1">
      <c r="A227" s="1968"/>
      <c r="B227" s="1980"/>
      <c r="C227" s="1980"/>
      <c r="D227" s="990" t="s">
        <v>427</v>
      </c>
      <c r="E227" s="1717"/>
      <c r="F227" s="1708"/>
      <c r="G227" s="987"/>
      <c r="J227" s="1036"/>
      <c r="K227" s="987"/>
      <c r="L227" s="1258">
        <v>1</v>
      </c>
      <c r="M227" s="1976"/>
      <c r="N227" s="2000"/>
      <c r="O227" s="2000"/>
      <c r="P227" s="2001"/>
    </row>
    <row r="228" spans="1:16" s="602" customFormat="1" ht="40.5" customHeight="1">
      <c r="A228" s="1968"/>
      <c r="B228" s="1980"/>
      <c r="C228" s="1980"/>
      <c r="D228" s="1716"/>
      <c r="E228" s="1717"/>
      <c r="F228" s="1663"/>
      <c r="G228" s="1663"/>
      <c r="J228" s="1036"/>
      <c r="K228" s="1727" t="s">
        <v>577</v>
      </c>
      <c r="L228" s="1259">
        <f>SUM(L226:L227)</f>
        <v>2</v>
      </c>
      <c r="M228" s="1976"/>
      <c r="N228" s="2000"/>
      <c r="O228" s="2000"/>
      <c r="P228" s="2001"/>
    </row>
    <row r="229" spans="1:16" s="602" customFormat="1" ht="40.5" customHeight="1">
      <c r="A229" s="1968"/>
      <c r="B229" s="1980"/>
      <c r="C229" s="1980"/>
      <c r="D229" s="1909" t="s">
        <v>638</v>
      </c>
      <c r="E229" s="1933"/>
      <c r="F229" s="1933"/>
      <c r="G229" s="1933"/>
      <c r="H229" s="1933"/>
      <c r="I229" s="1933"/>
      <c r="J229" s="1933"/>
      <c r="K229" s="1933"/>
      <c r="L229" s="2092"/>
      <c r="M229" s="1976"/>
      <c r="N229" s="2000"/>
      <c r="O229" s="2000"/>
      <c r="P229" s="2001"/>
    </row>
    <row r="230" spans="1:16" s="602" customFormat="1" ht="40.5" customHeight="1">
      <c r="A230" s="1968"/>
      <c r="B230" s="1980"/>
      <c r="C230" s="1980"/>
      <c r="D230" s="990" t="s">
        <v>426</v>
      </c>
      <c r="E230" s="1717"/>
      <c r="F230" s="1708"/>
      <c r="G230" s="987"/>
      <c r="J230" s="1664"/>
      <c r="K230" s="987"/>
      <c r="L230" s="1258">
        <v>4</v>
      </c>
      <c r="M230" s="1976"/>
      <c r="N230" s="2000"/>
      <c r="O230" s="2000"/>
      <c r="P230" s="2001"/>
    </row>
    <row r="231" spans="1:16" s="602" customFormat="1" ht="40.5" customHeight="1">
      <c r="A231" s="1968"/>
      <c r="B231" s="1980"/>
      <c r="C231" s="1980"/>
      <c r="D231" s="990" t="s">
        <v>427</v>
      </c>
      <c r="E231" s="1717"/>
      <c r="F231" s="1708"/>
      <c r="G231" s="987"/>
      <c r="J231" s="1664"/>
      <c r="K231" s="987"/>
      <c r="L231" s="1258">
        <v>4</v>
      </c>
      <c r="M231" s="1976"/>
      <c r="N231" s="2000"/>
      <c r="O231" s="2000"/>
      <c r="P231" s="2001"/>
    </row>
    <row r="232" spans="1:16" s="602" customFormat="1" ht="40.5" customHeight="1">
      <c r="A232" s="1968"/>
      <c r="B232" s="1980"/>
      <c r="C232" s="1980"/>
      <c r="D232" s="1281" t="s">
        <v>663</v>
      </c>
      <c r="E232" s="1717"/>
      <c r="F232" s="1708"/>
      <c r="G232" s="1281"/>
      <c r="J232" s="1664"/>
      <c r="K232" s="1664"/>
      <c r="L232" s="1258">
        <v>1</v>
      </c>
      <c r="M232" s="1976"/>
      <c r="N232" s="2000"/>
      <c r="O232" s="2000"/>
      <c r="P232" s="2001"/>
    </row>
    <row r="233" spans="1:16" s="602" customFormat="1" ht="40.5" customHeight="1">
      <c r="A233" s="1968"/>
      <c r="B233" s="1980"/>
      <c r="C233" s="1980"/>
      <c r="D233" s="990" t="s">
        <v>664</v>
      </c>
      <c r="E233" s="1717"/>
      <c r="F233" s="1708"/>
      <c r="G233" s="990"/>
      <c r="J233" s="1664"/>
      <c r="K233" s="1664"/>
      <c r="L233" s="1258">
        <v>1</v>
      </c>
      <c r="M233" s="1976"/>
      <c r="N233" s="2000"/>
      <c r="O233" s="2000"/>
      <c r="P233" s="2001"/>
    </row>
    <row r="234" spans="1:16" s="602" customFormat="1" ht="40.5" customHeight="1">
      <c r="A234" s="1968"/>
      <c r="B234" s="1980"/>
      <c r="C234" s="1980"/>
      <c r="D234" s="1716"/>
      <c r="E234" s="1717"/>
      <c r="F234" s="990"/>
      <c r="G234" s="990"/>
      <c r="J234" s="1281"/>
      <c r="K234" s="1727" t="s">
        <v>577</v>
      </c>
      <c r="L234" s="1260">
        <f>SUM(L230:L233)</f>
        <v>10</v>
      </c>
      <c r="M234" s="2068"/>
      <c r="N234" s="2000"/>
      <c r="O234" s="2000"/>
      <c r="P234" s="2001"/>
    </row>
    <row r="235" spans="1:16" s="602" customFormat="1" ht="40.5" customHeight="1">
      <c r="A235" s="1968"/>
      <c r="B235" s="1980"/>
      <c r="C235" s="1980"/>
      <c r="D235" s="1909" t="s">
        <v>645</v>
      </c>
      <c r="E235" s="1933"/>
      <c r="F235" s="1933"/>
      <c r="G235" s="1933"/>
      <c r="H235" s="1933"/>
      <c r="I235" s="1933"/>
      <c r="J235" s="1933"/>
      <c r="K235" s="1933"/>
      <c r="L235" s="2092"/>
      <c r="M235" s="1976"/>
      <c r="N235" s="2000"/>
      <c r="O235" s="2000"/>
      <c r="P235" s="2001"/>
    </row>
    <row r="236" spans="1:16" s="602" customFormat="1" ht="40.5" customHeight="1">
      <c r="A236" s="1968"/>
      <c r="B236" s="1980"/>
      <c r="C236" s="1980"/>
      <c r="D236" s="987" t="s">
        <v>648</v>
      </c>
      <c r="E236" s="1717"/>
      <c r="F236" s="1708"/>
      <c r="G236" s="987"/>
      <c r="J236" s="1664"/>
      <c r="K236" s="1664"/>
      <c r="L236" s="1258">
        <v>1</v>
      </c>
      <c r="M236" s="1976"/>
      <c r="N236" s="2000"/>
      <c r="O236" s="2000"/>
      <c r="P236" s="2001"/>
    </row>
    <row r="237" spans="1:16" s="602" customFormat="1" ht="40.5" customHeight="1">
      <c r="A237" s="1968"/>
      <c r="B237" s="1980"/>
      <c r="C237" s="1980"/>
      <c r="D237" s="987" t="s">
        <v>653</v>
      </c>
      <c r="E237" s="1717"/>
      <c r="F237" s="1708"/>
      <c r="G237" s="987"/>
      <c r="J237" s="990"/>
      <c r="K237" s="990"/>
      <c r="L237" s="1258">
        <v>1</v>
      </c>
      <c r="M237" s="1976"/>
      <c r="N237" s="2000"/>
      <c r="O237" s="2000"/>
      <c r="P237" s="2001"/>
    </row>
    <row r="238" spans="1:16" s="602" customFormat="1" ht="40.5" customHeight="1">
      <c r="A238" s="1968"/>
      <c r="B238" s="1980"/>
      <c r="C238" s="1980"/>
      <c r="D238" s="1716"/>
      <c r="E238" s="1717"/>
      <c r="F238" s="990"/>
      <c r="G238" s="990"/>
      <c r="J238" s="990"/>
      <c r="K238" s="1727" t="s">
        <v>577</v>
      </c>
      <c r="L238" s="1259">
        <f>SUM(L236:L237)</f>
        <v>2</v>
      </c>
      <c r="M238" s="1976"/>
      <c r="N238" s="2000"/>
      <c r="O238" s="2000"/>
      <c r="P238" s="2001"/>
    </row>
    <row r="239" spans="1:16" s="602" customFormat="1" ht="40.5" customHeight="1">
      <c r="A239" s="1969"/>
      <c r="B239" s="1982"/>
      <c r="C239" s="1982"/>
      <c r="D239" s="1040"/>
      <c r="E239" s="1041"/>
      <c r="F239" s="1028"/>
      <c r="G239" s="1028"/>
      <c r="H239" s="994"/>
      <c r="I239" s="994"/>
      <c r="J239" s="1038"/>
      <c r="K239" s="996" t="s">
        <v>558</v>
      </c>
      <c r="L239" s="1259">
        <f>L228+L234+L238</f>
        <v>14</v>
      </c>
      <c r="M239" s="1977"/>
      <c r="N239" s="1891"/>
      <c r="O239" s="1891"/>
      <c r="P239" s="1961"/>
    </row>
    <row r="240" spans="1:16" s="602" customFormat="1" ht="52.5" customHeight="1">
      <c r="A240" s="1967" t="s">
        <v>1387</v>
      </c>
      <c r="B240" s="1896" t="s">
        <v>493</v>
      </c>
      <c r="C240" s="1896" t="s">
        <v>494</v>
      </c>
      <c r="D240" s="1871" t="s">
        <v>665</v>
      </c>
      <c r="E240" s="1872"/>
      <c r="F240" s="1872"/>
      <c r="G240" s="1872"/>
      <c r="H240" s="1872"/>
      <c r="I240" s="1872"/>
      <c r="J240" s="1872"/>
      <c r="K240" s="1872"/>
      <c r="L240" s="1910"/>
      <c r="M240" s="1975" t="s">
        <v>188</v>
      </c>
      <c r="N240" s="1890"/>
      <c r="O240" s="1890">
        <f>L257</f>
        <v>11.04</v>
      </c>
      <c r="P240" s="1970">
        <f>L257</f>
        <v>11.04</v>
      </c>
    </row>
    <row r="241" spans="1:16" s="602" customFormat="1" ht="40.5" customHeight="1">
      <c r="A241" s="1968"/>
      <c r="B241" s="1980"/>
      <c r="C241" s="1980"/>
      <c r="D241" s="2084" t="s">
        <v>580</v>
      </c>
      <c r="E241" s="2085"/>
      <c r="F241" s="2085"/>
      <c r="G241" s="2085"/>
      <c r="H241" s="2085"/>
      <c r="I241" s="2085"/>
      <c r="J241" s="2085"/>
      <c r="K241" s="2085"/>
      <c r="L241" s="2086"/>
      <c r="M241" s="1976"/>
      <c r="N241" s="2000"/>
      <c r="O241" s="2000"/>
      <c r="P241" s="2001"/>
    </row>
    <row r="242" spans="1:16" s="602" customFormat="1" ht="40.5" customHeight="1">
      <c r="A242" s="1968"/>
      <c r="B242" s="1980"/>
      <c r="C242" s="1980"/>
      <c r="D242" s="990" t="s">
        <v>964</v>
      </c>
      <c r="E242" s="987"/>
      <c r="F242" s="987"/>
      <c r="H242" s="1664"/>
      <c r="I242" s="1664"/>
      <c r="J242" s="1664"/>
      <c r="K242" s="1664"/>
      <c r="L242" s="1050">
        <v>0.4</v>
      </c>
      <c r="M242" s="1976"/>
      <c r="N242" s="2000"/>
      <c r="O242" s="2000"/>
      <c r="P242" s="2001"/>
    </row>
    <row r="243" spans="1:16" s="602" customFormat="1" ht="40.5" customHeight="1">
      <c r="A243" s="1968"/>
      <c r="B243" s="1980"/>
      <c r="C243" s="1980"/>
      <c r="D243" s="990" t="s">
        <v>965</v>
      </c>
      <c r="E243" s="987"/>
      <c r="F243" s="987"/>
      <c r="H243" s="1664"/>
      <c r="I243" s="1664"/>
      <c r="J243" s="1664"/>
      <c r="K243" s="1664"/>
      <c r="L243" s="1050">
        <v>0.4</v>
      </c>
      <c r="M243" s="1976"/>
      <c r="N243" s="2000"/>
      <c r="O243" s="2000"/>
      <c r="P243" s="2001"/>
    </row>
    <row r="244" spans="1:16" s="602" customFormat="1" ht="40.5" customHeight="1">
      <c r="A244" s="1968"/>
      <c r="B244" s="1980"/>
      <c r="C244" s="1980"/>
      <c r="D244" s="990"/>
      <c r="E244" s="990"/>
      <c r="H244" s="1664"/>
      <c r="I244" s="1664"/>
      <c r="J244" s="1664"/>
      <c r="K244" s="1727" t="s">
        <v>577</v>
      </c>
      <c r="L244" s="1051">
        <f>SUM(L242:L243)</f>
        <v>0.8</v>
      </c>
      <c r="M244" s="1976"/>
      <c r="N244" s="2000"/>
      <c r="O244" s="2000"/>
      <c r="P244" s="2001"/>
    </row>
    <row r="245" spans="1:16" s="602" customFormat="1" ht="40.5" customHeight="1">
      <c r="A245" s="1968"/>
      <c r="B245" s="1980"/>
      <c r="C245" s="1980"/>
      <c r="D245" s="1909" t="s">
        <v>638</v>
      </c>
      <c r="E245" s="1933"/>
      <c r="F245" s="1933"/>
      <c r="G245" s="1933"/>
      <c r="H245" s="1933"/>
      <c r="I245" s="1933"/>
      <c r="J245" s="1933"/>
      <c r="K245" s="1933"/>
      <c r="L245" s="2092"/>
      <c r="M245" s="1976"/>
      <c r="N245" s="2000"/>
      <c r="O245" s="2000"/>
      <c r="P245" s="2001"/>
    </row>
    <row r="246" spans="1:16" s="602" customFormat="1" ht="40.5" customHeight="1">
      <c r="A246" s="1968"/>
      <c r="B246" s="1980"/>
      <c r="C246" s="1980"/>
      <c r="D246" s="990" t="s">
        <v>964</v>
      </c>
      <c r="E246" s="987"/>
      <c r="F246" s="987"/>
      <c r="H246" s="1690"/>
      <c r="I246" s="1690"/>
      <c r="J246" s="1690"/>
      <c r="K246" s="1664"/>
      <c r="L246" s="1050">
        <v>2</v>
      </c>
      <c r="M246" s="1976"/>
      <c r="N246" s="2000"/>
      <c r="O246" s="2000"/>
      <c r="P246" s="2001"/>
    </row>
    <row r="247" spans="1:16" s="602" customFormat="1" ht="40.5" customHeight="1">
      <c r="A247" s="1968"/>
      <c r="B247" s="1980"/>
      <c r="C247" s="1980"/>
      <c r="D247" s="990" t="s">
        <v>966</v>
      </c>
      <c r="E247" s="987"/>
      <c r="F247" s="987"/>
      <c r="H247" s="1690"/>
      <c r="I247" s="1690"/>
      <c r="J247" s="1690"/>
      <c r="K247" s="987"/>
      <c r="L247" s="1050">
        <v>2</v>
      </c>
      <c r="M247" s="1976"/>
      <c r="N247" s="2000"/>
      <c r="O247" s="2000"/>
      <c r="P247" s="2001"/>
    </row>
    <row r="248" spans="1:16" s="602" customFormat="1" ht="40.5" customHeight="1">
      <c r="A248" s="1968"/>
      <c r="B248" s="1980"/>
      <c r="C248" s="1980"/>
      <c r="D248" s="990" t="s">
        <v>668</v>
      </c>
      <c r="E248" s="987"/>
      <c r="F248" s="987"/>
      <c r="H248" s="1690"/>
      <c r="I248" s="1690"/>
      <c r="J248" s="1690"/>
      <c r="K248" s="987"/>
      <c r="L248" s="1050">
        <v>2.04</v>
      </c>
      <c r="M248" s="1976"/>
      <c r="N248" s="2000"/>
      <c r="O248" s="2000"/>
      <c r="P248" s="2001"/>
    </row>
    <row r="249" spans="1:16" s="602" customFormat="1" ht="40.5" customHeight="1">
      <c r="A249" s="1968"/>
      <c r="B249" s="1980"/>
      <c r="C249" s="1980"/>
      <c r="D249" s="990" t="s">
        <v>967</v>
      </c>
      <c r="E249" s="987"/>
      <c r="F249" s="987"/>
      <c r="H249" s="1690"/>
      <c r="I249" s="1690"/>
      <c r="J249" s="1690"/>
      <c r="K249" s="1727"/>
      <c r="L249" s="1050">
        <v>0.4</v>
      </c>
      <c r="M249" s="1976"/>
      <c r="N249" s="2000"/>
      <c r="O249" s="2000"/>
      <c r="P249" s="2001"/>
    </row>
    <row r="250" spans="1:16" s="602" customFormat="1" ht="40.5" customHeight="1">
      <c r="A250" s="1968"/>
      <c r="B250" s="1980"/>
      <c r="C250" s="1980"/>
      <c r="D250" s="1663"/>
      <c r="E250" s="1663"/>
      <c r="H250" s="1690"/>
      <c r="I250" s="1690"/>
      <c r="J250" s="1690"/>
      <c r="K250" s="1727" t="s">
        <v>577</v>
      </c>
      <c r="L250" s="1051">
        <f>SUM(L246:L249)</f>
        <v>6.44</v>
      </c>
      <c r="M250" s="1976"/>
      <c r="N250" s="2000"/>
      <c r="O250" s="2000"/>
      <c r="P250" s="2001"/>
    </row>
    <row r="251" spans="1:16" s="602" customFormat="1" ht="40.5" customHeight="1">
      <c r="A251" s="1968"/>
      <c r="B251" s="1980"/>
      <c r="C251" s="1980"/>
      <c r="D251" s="1909" t="s">
        <v>645</v>
      </c>
      <c r="E251" s="1933"/>
      <c r="F251" s="1933"/>
      <c r="G251" s="1933"/>
      <c r="H251" s="1933"/>
      <c r="I251" s="1933"/>
      <c r="J251" s="1933"/>
      <c r="K251" s="1933"/>
      <c r="L251" s="2092"/>
      <c r="M251" s="1976"/>
      <c r="N251" s="2000"/>
      <c r="O251" s="2000"/>
      <c r="P251" s="2001"/>
    </row>
    <row r="252" spans="1:16" s="602" customFormat="1" ht="40.5" customHeight="1">
      <c r="A252" s="1968"/>
      <c r="B252" s="1980"/>
      <c r="C252" s="1980"/>
      <c r="D252" s="987" t="s">
        <v>648</v>
      </c>
      <c r="E252" s="987"/>
      <c r="F252" s="1664"/>
      <c r="H252" s="1664"/>
      <c r="I252" s="1664"/>
      <c r="J252" s="1664"/>
      <c r="K252" s="987"/>
      <c r="L252" s="1050">
        <v>0.4</v>
      </c>
      <c r="M252" s="1976"/>
      <c r="N252" s="2000"/>
      <c r="O252" s="2000"/>
      <c r="P252" s="2001"/>
    </row>
    <row r="253" spans="1:16" s="602" customFormat="1" ht="40.5" customHeight="1">
      <c r="A253" s="1968"/>
      <c r="B253" s="1980"/>
      <c r="C253" s="1980"/>
      <c r="D253" s="987" t="s">
        <v>653</v>
      </c>
      <c r="E253" s="987"/>
      <c r="F253" s="990"/>
      <c r="H253" s="990"/>
      <c r="I253" s="1727"/>
      <c r="J253" s="985"/>
      <c r="K253" s="1664"/>
      <c r="L253" s="1050">
        <v>0.4</v>
      </c>
      <c r="M253" s="1976"/>
      <c r="N253" s="2000"/>
      <c r="O253" s="2000"/>
      <c r="P253" s="2001"/>
    </row>
    <row r="254" spans="1:16" s="602" customFormat="1" ht="40.5" customHeight="1">
      <c r="A254" s="1968"/>
      <c r="B254" s="1980"/>
      <c r="C254" s="1980"/>
      <c r="D254" s="990" t="s">
        <v>666</v>
      </c>
      <c r="E254" s="987"/>
      <c r="F254" s="987"/>
      <c r="H254" s="990"/>
      <c r="I254" s="1727"/>
      <c r="J254" s="985"/>
      <c r="K254" s="1664"/>
      <c r="L254" s="1050">
        <v>1.5</v>
      </c>
      <c r="M254" s="1976"/>
      <c r="N254" s="2000"/>
      <c r="O254" s="2000"/>
      <c r="P254" s="2001"/>
    </row>
    <row r="255" spans="1:16" s="602" customFormat="1" ht="40.5" customHeight="1">
      <c r="A255" s="1968"/>
      <c r="B255" s="1980"/>
      <c r="C255" s="1980"/>
      <c r="D255" s="990" t="s">
        <v>667</v>
      </c>
      <c r="E255" s="987"/>
      <c r="F255" s="987"/>
      <c r="H255" s="990"/>
      <c r="I255" s="1727"/>
      <c r="J255" s="985"/>
      <c r="K255" s="1727"/>
      <c r="L255" s="1050">
        <v>1.5</v>
      </c>
      <c r="M255" s="1976"/>
      <c r="N255" s="2000"/>
      <c r="O255" s="2000"/>
      <c r="P255" s="2001"/>
    </row>
    <row r="256" spans="1:16" s="602" customFormat="1" ht="40.5" customHeight="1">
      <c r="A256" s="1968"/>
      <c r="B256" s="1980"/>
      <c r="C256" s="1980"/>
      <c r="D256" s="1663"/>
      <c r="E256" s="1663"/>
      <c r="H256" s="990"/>
      <c r="I256" s="1727"/>
      <c r="J256" s="985"/>
      <c r="K256" s="1727" t="s">
        <v>577</v>
      </c>
      <c r="L256" s="1051">
        <f>SUM(L252:L255)</f>
        <v>3.8</v>
      </c>
      <c r="M256" s="1976"/>
      <c r="N256" s="2000"/>
      <c r="O256" s="2000"/>
      <c r="P256" s="2001"/>
    </row>
    <row r="257" spans="1:18" s="602" customFormat="1" ht="40.5" customHeight="1" thickBot="1">
      <c r="A257" s="1969"/>
      <c r="B257" s="1982"/>
      <c r="C257" s="1982"/>
      <c r="D257" s="1726"/>
      <c r="E257" s="1726"/>
      <c r="F257" s="994"/>
      <c r="G257" s="994"/>
      <c r="H257" s="1028"/>
      <c r="I257" s="1052"/>
      <c r="J257" s="1053"/>
      <c r="K257" s="1052" t="s">
        <v>17</v>
      </c>
      <c r="L257" s="1054">
        <f>L244+L250+L256</f>
        <v>11.04</v>
      </c>
      <c r="M257" s="1977"/>
      <c r="N257" s="1891"/>
      <c r="O257" s="1891"/>
      <c r="P257" s="1961"/>
    </row>
    <row r="258" spans="1:18" s="533" customFormat="1" ht="39.950000000000003" customHeight="1" thickBot="1">
      <c r="A258" s="530" t="s">
        <v>195</v>
      </c>
      <c r="B258" s="633"/>
      <c r="C258" s="634"/>
      <c r="D258" s="1923" t="s">
        <v>50</v>
      </c>
      <c r="E258" s="1923"/>
      <c r="F258" s="1923"/>
      <c r="G258" s="1923"/>
      <c r="H258" s="1923"/>
      <c r="I258" s="1923"/>
      <c r="J258" s="1923"/>
      <c r="K258" s="1923"/>
      <c r="L258" s="1923"/>
      <c r="M258" s="1652"/>
      <c r="N258" s="863"/>
      <c r="O258" s="863"/>
      <c r="P258" s="512"/>
    </row>
    <row r="259" spans="1:18" s="602" customFormat="1" ht="66" customHeight="1">
      <c r="A259" s="1968" t="s">
        <v>9</v>
      </c>
      <c r="B259" s="1980" t="s">
        <v>51</v>
      </c>
      <c r="C259" s="1980" t="s">
        <v>209</v>
      </c>
      <c r="D259" s="2071" t="s">
        <v>358</v>
      </c>
      <c r="E259" s="1971"/>
      <c r="F259" s="1971"/>
      <c r="G259" s="1971"/>
      <c r="H259" s="1971"/>
      <c r="I259" s="1971"/>
      <c r="J259" s="1971"/>
      <c r="K259" s="1971"/>
      <c r="L259" s="1971"/>
      <c r="M259" s="2066" t="s">
        <v>235</v>
      </c>
      <c r="N259" s="1891"/>
      <c r="O259" s="1891">
        <f>L271</f>
        <v>509.74</v>
      </c>
      <c r="P259" s="1961">
        <f>L271</f>
        <v>509.74</v>
      </c>
    </row>
    <row r="260" spans="1:18" s="602" customFormat="1" ht="35.1" customHeight="1">
      <c r="A260" s="1968"/>
      <c r="B260" s="1980"/>
      <c r="C260" s="1980"/>
      <c r="D260" s="632"/>
      <c r="F260" s="1119"/>
      <c r="G260" s="1119"/>
      <c r="H260" s="1440" t="s">
        <v>484</v>
      </c>
      <c r="I260" s="1440" t="s">
        <v>511</v>
      </c>
      <c r="J260" s="1440" t="s">
        <v>591</v>
      </c>
      <c r="K260" s="1440" t="s">
        <v>5</v>
      </c>
      <c r="L260" s="1440" t="s">
        <v>577</v>
      </c>
      <c r="M260" s="2066"/>
      <c r="N260" s="1891"/>
      <c r="O260" s="1891"/>
      <c r="P260" s="1961"/>
    </row>
    <row r="261" spans="1:18" s="602" customFormat="1" ht="35.1" customHeight="1">
      <c r="A261" s="1968"/>
      <c r="B261" s="1980"/>
      <c r="C261" s="1980"/>
      <c r="D261" s="1445"/>
      <c r="E261" s="870"/>
      <c r="G261" s="1445"/>
      <c r="H261" s="1440"/>
      <c r="I261" s="1440"/>
      <c r="J261" s="1440"/>
      <c r="K261" s="1440"/>
      <c r="L261" s="1440"/>
      <c r="M261" s="2066"/>
      <c r="N261" s="1891"/>
      <c r="O261" s="1891"/>
      <c r="P261" s="1961"/>
    </row>
    <row r="262" spans="1:18" s="602" customFormat="1" ht="53.25" customHeight="1">
      <c r="A262" s="1968"/>
      <c r="B262" s="1980"/>
      <c r="C262" s="1980"/>
      <c r="D262" s="1302" t="s">
        <v>893</v>
      </c>
      <c r="G262" s="1439"/>
      <c r="H262" s="1273">
        <v>1.3</v>
      </c>
      <c r="I262" s="1352">
        <v>1.3</v>
      </c>
      <c r="J262" s="1352">
        <v>1.5</v>
      </c>
      <c r="K262" s="1311">
        <v>89</v>
      </c>
      <c r="L262" s="1370">
        <f>H262*I262*J262*K262</f>
        <v>225.62</v>
      </c>
      <c r="M262" s="2066"/>
      <c r="N262" s="1891"/>
      <c r="O262" s="1891"/>
      <c r="P262" s="1961"/>
      <c r="R262" s="1309"/>
    </row>
    <row r="263" spans="1:18" s="602" customFormat="1" ht="40.5" customHeight="1">
      <c r="A263" s="1968"/>
      <c r="B263" s="1980"/>
      <c r="C263" s="1980"/>
      <c r="D263" s="1302" t="s">
        <v>495</v>
      </c>
      <c r="G263" s="1310"/>
      <c r="H263" s="1273">
        <v>1.3</v>
      </c>
      <c r="I263" s="1352">
        <v>1.3</v>
      </c>
      <c r="J263" s="1352">
        <v>1.5</v>
      </c>
      <c r="K263" s="1311">
        <v>9</v>
      </c>
      <c r="L263" s="1370">
        <f t="shared" ref="L263:L268" si="6">H263*I263*J263*K263</f>
        <v>22.82</v>
      </c>
      <c r="M263" s="2066"/>
      <c r="N263" s="1891"/>
      <c r="O263" s="1891"/>
      <c r="P263" s="1961"/>
      <c r="R263" s="1309"/>
    </row>
    <row r="264" spans="1:18" s="602" customFormat="1" ht="40.5" customHeight="1">
      <c r="A264" s="1968"/>
      <c r="B264" s="1980"/>
      <c r="C264" s="1980"/>
      <c r="D264" s="1302" t="s">
        <v>894</v>
      </c>
      <c r="E264" s="870"/>
      <c r="G264" s="1310"/>
      <c r="H264" s="1273">
        <v>1.3</v>
      </c>
      <c r="I264" s="1352">
        <v>1.3</v>
      </c>
      <c r="J264" s="1352">
        <v>1.5</v>
      </c>
      <c r="K264" s="1311">
        <v>65</v>
      </c>
      <c r="L264" s="1370">
        <f t="shared" si="6"/>
        <v>164.78</v>
      </c>
      <c r="M264" s="2066"/>
      <c r="N264" s="1891"/>
      <c r="O264" s="1891"/>
      <c r="P264" s="1961"/>
      <c r="R264" s="1309"/>
    </row>
    <row r="265" spans="1:18" s="602" customFormat="1" ht="48" customHeight="1">
      <c r="A265" s="1968"/>
      <c r="B265" s="1980"/>
      <c r="C265" s="1980"/>
      <c r="D265" s="1302" t="s">
        <v>717</v>
      </c>
      <c r="G265" s="1310"/>
      <c r="H265" s="1273">
        <v>1.3</v>
      </c>
      <c r="I265" s="1352">
        <v>1.3</v>
      </c>
      <c r="J265" s="1352">
        <v>1.5</v>
      </c>
      <c r="K265" s="1311">
        <v>4</v>
      </c>
      <c r="L265" s="1370">
        <f t="shared" si="6"/>
        <v>10.14</v>
      </c>
      <c r="M265" s="2066"/>
      <c r="N265" s="1891"/>
      <c r="O265" s="1891"/>
      <c r="P265" s="1961"/>
      <c r="R265" s="1309"/>
    </row>
    <row r="266" spans="1:18" s="602" customFormat="1" ht="39.75" customHeight="1">
      <c r="A266" s="1968"/>
      <c r="B266" s="1980"/>
      <c r="C266" s="1980"/>
      <c r="D266" s="1302" t="s">
        <v>892</v>
      </c>
      <c r="G266" s="1310"/>
      <c r="H266" s="1273">
        <v>1.3</v>
      </c>
      <c r="I266" s="1352">
        <v>1.3</v>
      </c>
      <c r="J266" s="1352">
        <v>1.5</v>
      </c>
      <c r="K266" s="1311">
        <v>25</v>
      </c>
      <c r="L266" s="1370">
        <f t="shared" si="6"/>
        <v>63.38</v>
      </c>
      <c r="M266" s="2066"/>
      <c r="N266" s="1891"/>
      <c r="O266" s="1891"/>
      <c r="P266" s="1961"/>
      <c r="R266" s="1309"/>
    </row>
    <row r="267" spans="1:18" s="602" customFormat="1" ht="39.75" customHeight="1">
      <c r="A267" s="1968"/>
      <c r="B267" s="1980"/>
      <c r="C267" s="1980"/>
      <c r="D267" s="1302" t="s">
        <v>593</v>
      </c>
      <c r="E267" s="743"/>
      <c r="G267" s="1310"/>
      <c r="H267" s="1273">
        <v>1.3</v>
      </c>
      <c r="I267" s="1352">
        <v>1.3</v>
      </c>
      <c r="J267" s="1352">
        <v>1.5</v>
      </c>
      <c r="K267" s="1311">
        <v>2</v>
      </c>
      <c r="L267" s="1370">
        <f t="shared" si="6"/>
        <v>5.07</v>
      </c>
      <c r="M267" s="2066"/>
      <c r="N267" s="1891"/>
      <c r="O267" s="1891"/>
      <c r="P267" s="1961"/>
      <c r="R267" s="1309"/>
    </row>
    <row r="268" spans="1:18" s="602" customFormat="1" ht="39.75" customHeight="1">
      <c r="A268" s="1968"/>
      <c r="B268" s="1980"/>
      <c r="C268" s="1980"/>
      <c r="D268" s="1302" t="s">
        <v>594</v>
      </c>
      <c r="G268" s="1310"/>
      <c r="H268" s="1273">
        <v>1.3</v>
      </c>
      <c r="I268" s="1352">
        <v>1.3</v>
      </c>
      <c r="J268" s="1352">
        <v>1.5</v>
      </c>
      <c r="K268" s="1311">
        <v>6</v>
      </c>
      <c r="L268" s="1370">
        <f t="shared" si="6"/>
        <v>15.21</v>
      </c>
      <c r="M268" s="2066"/>
      <c r="N268" s="1891"/>
      <c r="O268" s="1891"/>
      <c r="P268" s="1961"/>
      <c r="Q268" s="1295"/>
      <c r="R268" s="1309"/>
    </row>
    <row r="269" spans="1:18" s="602" customFormat="1" ht="40.5" customHeight="1">
      <c r="A269" s="1968"/>
      <c r="B269" s="1980"/>
      <c r="C269" s="1980"/>
      <c r="D269" s="1277" t="s">
        <v>595</v>
      </c>
      <c r="G269" s="1680"/>
      <c r="H269" s="1273">
        <v>0.7</v>
      </c>
      <c r="I269" s="1352">
        <v>0.7</v>
      </c>
      <c r="J269" s="1352">
        <v>0.4</v>
      </c>
      <c r="K269" s="1311">
        <v>8</v>
      </c>
      <c r="L269" s="1478">
        <f>H269*I269*J269*K269</f>
        <v>1.57</v>
      </c>
      <c r="M269" s="2066"/>
      <c r="N269" s="1891"/>
      <c r="O269" s="1891"/>
      <c r="P269" s="1961"/>
      <c r="Q269" s="630"/>
    </row>
    <row r="270" spans="1:18" s="602" customFormat="1" ht="40.5" customHeight="1">
      <c r="A270" s="1968"/>
      <c r="B270" s="1980"/>
      <c r="C270" s="1980"/>
      <c r="D270" s="1277" t="s">
        <v>596</v>
      </c>
      <c r="G270" s="1680"/>
      <c r="H270" s="1273">
        <v>0.8</v>
      </c>
      <c r="I270" s="1352">
        <v>0.8</v>
      </c>
      <c r="J270" s="1352">
        <v>0.9</v>
      </c>
      <c r="K270" s="1479">
        <v>2</v>
      </c>
      <c r="L270" s="1478">
        <f>H270*I270*J270*K270</f>
        <v>1.1499999999999999</v>
      </c>
      <c r="M270" s="2066"/>
      <c r="N270" s="1891"/>
      <c r="O270" s="1891"/>
      <c r="P270" s="1961"/>
      <c r="Q270" s="1045"/>
    </row>
    <row r="271" spans="1:18" s="602" customFormat="1" ht="40.5" customHeight="1">
      <c r="A271" s="1968"/>
      <c r="B271" s="1980"/>
      <c r="C271" s="1980"/>
      <c r="K271" s="1708" t="s">
        <v>17</v>
      </c>
      <c r="L271" s="1077">
        <f>SUM(L262:L270)</f>
        <v>509.74</v>
      </c>
      <c r="M271" s="2066"/>
      <c r="N271" s="1891"/>
      <c r="O271" s="1891"/>
      <c r="P271" s="1961"/>
      <c r="Q271" s="735"/>
    </row>
    <row r="272" spans="1:18" s="602" customFormat="1" ht="58.5" customHeight="1">
      <c r="A272" s="1967" t="s">
        <v>352</v>
      </c>
      <c r="B272" s="1896" t="s">
        <v>597</v>
      </c>
      <c r="C272" s="1896" t="s">
        <v>598</v>
      </c>
      <c r="D272" s="1871" t="s">
        <v>599</v>
      </c>
      <c r="E272" s="1872"/>
      <c r="F272" s="1872"/>
      <c r="G272" s="1872"/>
      <c r="H272" s="1872"/>
      <c r="I272" s="1872"/>
      <c r="J272" s="1872"/>
      <c r="K272" s="1872"/>
      <c r="L272" s="1872"/>
      <c r="M272" s="1985" t="s">
        <v>235</v>
      </c>
      <c r="N272" s="1889">
        <f>L277</f>
        <v>45.5</v>
      </c>
      <c r="O272" s="1889"/>
      <c r="P272" s="1888">
        <f>L277</f>
        <v>45.5</v>
      </c>
      <c r="Q272" s="976"/>
    </row>
    <row r="273" spans="1:17" s="602" customFormat="1" ht="40.5" customHeight="1">
      <c r="A273" s="1968"/>
      <c r="B273" s="1980"/>
      <c r="C273" s="1980"/>
      <c r="D273" s="632"/>
      <c r="F273" s="1368"/>
      <c r="G273" s="1368"/>
      <c r="H273" s="1440" t="s">
        <v>591</v>
      </c>
      <c r="I273" s="1440" t="s">
        <v>511</v>
      </c>
      <c r="J273" s="1440" t="s">
        <v>484</v>
      </c>
      <c r="K273" s="1440" t="s">
        <v>5</v>
      </c>
      <c r="L273" s="1440" t="s">
        <v>577</v>
      </c>
      <c r="M273" s="2066"/>
      <c r="N273" s="1891"/>
      <c r="O273" s="1891"/>
      <c r="P273" s="1961"/>
      <c r="Q273" s="976"/>
    </row>
    <row r="274" spans="1:17" s="602" customFormat="1" ht="40.5" customHeight="1">
      <c r="A274" s="1968"/>
      <c r="B274" s="1980"/>
      <c r="C274" s="1980"/>
      <c r="D274" s="1680" t="s">
        <v>600</v>
      </c>
      <c r="E274" s="870"/>
      <c r="G274" s="1680"/>
      <c r="H274" s="1273">
        <v>2.4</v>
      </c>
      <c r="I274" s="1352">
        <v>2.5</v>
      </c>
      <c r="J274" s="1352">
        <v>2.5</v>
      </c>
      <c r="K274" s="1311">
        <v>1</v>
      </c>
      <c r="L274" s="1478">
        <f>ROUND(H274*I274*J274*K274,2)</f>
        <v>15</v>
      </c>
      <c r="M274" s="2066"/>
      <c r="N274" s="1891"/>
      <c r="O274" s="1891"/>
      <c r="P274" s="1961"/>
      <c r="Q274" s="976"/>
    </row>
    <row r="275" spans="1:17" s="602" customFormat="1" ht="40.5" customHeight="1">
      <c r="A275" s="1968"/>
      <c r="B275" s="1980"/>
      <c r="C275" s="1980"/>
      <c r="D275" s="1680" t="s">
        <v>601</v>
      </c>
      <c r="G275" s="1680"/>
      <c r="H275" s="1273">
        <v>2</v>
      </c>
      <c r="I275" s="1352">
        <v>3</v>
      </c>
      <c r="J275" s="1352">
        <v>3</v>
      </c>
      <c r="K275" s="1311">
        <v>1</v>
      </c>
      <c r="L275" s="1478">
        <f>ROUND(H275*I275*J275*K275,2)</f>
        <v>18</v>
      </c>
      <c r="M275" s="2066"/>
      <c r="N275" s="1891"/>
      <c r="O275" s="1891"/>
      <c r="P275" s="1961"/>
      <c r="Q275" s="976"/>
    </row>
    <row r="276" spans="1:17" s="602" customFormat="1" ht="40.5" customHeight="1">
      <c r="A276" s="1968"/>
      <c r="B276" s="1980"/>
      <c r="C276" s="1980"/>
      <c r="D276" s="1680" t="s">
        <v>602</v>
      </c>
      <c r="G276" s="1680"/>
      <c r="H276" s="1273">
        <v>2</v>
      </c>
      <c r="I276" s="1352">
        <v>2.5</v>
      </c>
      <c r="J276" s="1352">
        <v>2.5</v>
      </c>
      <c r="K276" s="1311">
        <v>1</v>
      </c>
      <c r="L276" s="1478">
        <f>ROUND(H276*I276*J276*K276,2)</f>
        <v>12.5</v>
      </c>
      <c r="M276" s="2066"/>
      <c r="N276" s="1891"/>
      <c r="O276" s="1891"/>
      <c r="P276" s="1961"/>
      <c r="Q276" s="976"/>
    </row>
    <row r="277" spans="1:17" s="602" customFormat="1" ht="40.5" customHeight="1">
      <c r="A277" s="1968"/>
      <c r="B277" s="1980"/>
      <c r="C277" s="1980"/>
      <c r="D277" s="1680"/>
      <c r="E277" s="870"/>
      <c r="G277" s="1680"/>
      <c r="H277" s="1273"/>
      <c r="I277" s="1273"/>
      <c r="J277" s="1352"/>
      <c r="K277" s="1369" t="s">
        <v>17</v>
      </c>
      <c r="L277" s="1480">
        <f>SUM(L274:L276)</f>
        <v>45.5</v>
      </c>
      <c r="M277" s="2066"/>
      <c r="N277" s="1891"/>
      <c r="O277" s="1891"/>
      <c r="P277" s="1961"/>
      <c r="Q277" s="976"/>
    </row>
    <row r="278" spans="1:17" s="602" customFormat="1" ht="49.5" customHeight="1">
      <c r="A278" s="1967" t="s">
        <v>372</v>
      </c>
      <c r="B278" s="1896" t="s">
        <v>603</v>
      </c>
      <c r="C278" s="1896" t="s">
        <v>604</v>
      </c>
      <c r="D278" s="1871" t="s">
        <v>605</v>
      </c>
      <c r="E278" s="1872"/>
      <c r="F278" s="1872"/>
      <c r="G278" s="1872"/>
      <c r="H278" s="1872"/>
      <c r="I278" s="1872"/>
      <c r="J278" s="1872"/>
      <c r="K278" s="1872"/>
      <c r="L278" s="1872"/>
      <c r="M278" s="1985" t="s">
        <v>235</v>
      </c>
      <c r="N278" s="1889">
        <f>L286</f>
        <v>485.64</v>
      </c>
      <c r="O278" s="1889"/>
      <c r="P278" s="1888">
        <f>L286</f>
        <v>485.64</v>
      </c>
      <c r="Q278" s="976"/>
    </row>
    <row r="279" spans="1:17" s="602" customFormat="1" ht="40.5" customHeight="1">
      <c r="A279" s="1968"/>
      <c r="B279" s="1980"/>
      <c r="C279" s="1980"/>
      <c r="I279" s="1699" t="s">
        <v>982</v>
      </c>
      <c r="J279" s="1699" t="s">
        <v>981</v>
      </c>
      <c r="K279" s="1440" t="s">
        <v>591</v>
      </c>
      <c r="L279" s="1440" t="s">
        <v>577</v>
      </c>
      <c r="M279" s="2066"/>
      <c r="N279" s="1891"/>
      <c r="O279" s="1891"/>
      <c r="P279" s="1961"/>
      <c r="Q279" s="976"/>
    </row>
    <row r="280" spans="1:17" s="602" customFormat="1" ht="40.5" customHeight="1">
      <c r="A280" s="1968"/>
      <c r="B280" s="1980"/>
      <c r="C280" s="1980"/>
      <c r="D280" s="1663" t="s">
        <v>600</v>
      </c>
      <c r="E280" s="870"/>
      <c r="G280" s="1663"/>
      <c r="I280" s="1252">
        <f>ROUND(I274*J274,2)</f>
        <v>6.25</v>
      </c>
      <c r="J280" s="1317">
        <f>(3.1416*(1.25^2))</f>
        <v>4.91</v>
      </c>
      <c r="K280" s="998">
        <v>2.4</v>
      </c>
      <c r="L280" s="982">
        <f>ROUND((I280-J280)*K280,2)</f>
        <v>3.22</v>
      </c>
      <c r="M280" s="2066"/>
      <c r="N280" s="1891"/>
      <c r="O280" s="1891"/>
      <c r="P280" s="1961"/>
      <c r="Q280" s="976"/>
    </row>
    <row r="281" spans="1:17" s="602" customFormat="1" ht="40.5" customHeight="1">
      <c r="A281" s="1968"/>
      <c r="B281" s="1980"/>
      <c r="C281" s="1980"/>
      <c r="D281" s="1663" t="s">
        <v>601</v>
      </c>
      <c r="G281" s="1663"/>
      <c r="I281" s="1252">
        <f>ROUND(I275*J275,2)</f>
        <v>9</v>
      </c>
      <c r="J281" s="1317">
        <f>(3.1416*(1.25^2))</f>
        <v>4.91</v>
      </c>
      <c r="K281" s="998">
        <v>2</v>
      </c>
      <c r="L281" s="982">
        <f>ROUND((I281-J281)*K281,2)</f>
        <v>8.18</v>
      </c>
      <c r="M281" s="2066"/>
      <c r="N281" s="1891"/>
      <c r="O281" s="1891"/>
      <c r="P281" s="1961"/>
      <c r="Q281" s="976"/>
    </row>
    <row r="282" spans="1:17" s="602" customFormat="1" ht="40.5" customHeight="1">
      <c r="A282" s="1968"/>
      <c r="B282" s="1980"/>
      <c r="C282" s="1980"/>
      <c r="D282" s="1663" t="s">
        <v>602</v>
      </c>
      <c r="G282" s="1663"/>
      <c r="I282" s="1252">
        <f>ROUND(I276*J276,2)</f>
        <v>6.25</v>
      </c>
      <c r="J282" s="1317">
        <f>(3.1416*(1.25^2))</f>
        <v>4.91</v>
      </c>
      <c r="K282" s="998">
        <v>2</v>
      </c>
      <c r="L282" s="982">
        <f>ROUND((I282-J282)*K282,2)</f>
        <v>2.68</v>
      </c>
      <c r="M282" s="2066"/>
      <c r="N282" s="1891"/>
      <c r="O282" s="1891"/>
      <c r="P282" s="1961"/>
      <c r="Q282" s="976"/>
    </row>
    <row r="283" spans="1:17" s="602" customFormat="1" ht="40.5" customHeight="1">
      <c r="A283" s="1968"/>
      <c r="B283" s="1980"/>
      <c r="C283" s="2136"/>
      <c r="D283" s="1697"/>
      <c r="G283" s="1663"/>
      <c r="H283" s="1721"/>
      <c r="I283" s="998"/>
      <c r="J283" s="998"/>
      <c r="K283" s="999"/>
      <c r="L283" s="982">
        <f>SUM(L280:L282)</f>
        <v>14.08</v>
      </c>
      <c r="M283" s="2066"/>
      <c r="N283" s="1891"/>
      <c r="O283" s="1891"/>
      <c r="P283" s="1961"/>
      <c r="Q283" s="1247"/>
    </row>
    <row r="284" spans="1:17" s="602" customFormat="1" ht="40.5" customHeight="1">
      <c r="A284" s="1968"/>
      <c r="B284" s="1980"/>
      <c r="C284" s="2136"/>
      <c r="D284" s="1893" t="s">
        <v>891</v>
      </c>
      <c r="E284" s="1894"/>
      <c r="F284" s="1894"/>
      <c r="G284" s="1894"/>
      <c r="H284" s="1248">
        <f>L277</f>
        <v>45.5</v>
      </c>
      <c r="I284" s="1253">
        <f>L283</f>
        <v>14.08</v>
      </c>
      <c r="J284" s="998"/>
      <c r="L284" s="1318">
        <f>H284-I284</f>
        <v>31.42</v>
      </c>
      <c r="M284" s="2066"/>
      <c r="N284" s="1891"/>
      <c r="O284" s="1891"/>
      <c r="P284" s="1961"/>
      <c r="Q284" s="1294"/>
    </row>
    <row r="285" spans="1:17" s="602" customFormat="1" ht="40.5" customHeight="1">
      <c r="A285" s="1968"/>
      <c r="B285" s="1980"/>
      <c r="C285" s="2136"/>
      <c r="D285" s="991" t="s">
        <v>979</v>
      </c>
      <c r="F285" s="2087" t="s">
        <v>980</v>
      </c>
      <c r="G285" s="2087"/>
      <c r="H285" s="2087"/>
      <c r="I285" s="2087"/>
      <c r="J285" s="998"/>
      <c r="L285" s="982">
        <f>SUM(L262:L268)-(L332+L341)</f>
        <v>454.22</v>
      </c>
      <c r="M285" s="2066"/>
      <c r="N285" s="1891"/>
      <c r="O285" s="1891"/>
      <c r="P285" s="1961"/>
      <c r="Q285" s="1294"/>
    </row>
    <row r="286" spans="1:17" s="602" customFormat="1" ht="40.5" customHeight="1">
      <c r="A286" s="1968"/>
      <c r="B286" s="1980"/>
      <c r="C286" s="1980"/>
      <c r="K286" s="1727" t="s">
        <v>17</v>
      </c>
      <c r="L286" s="985">
        <f>L285+L284</f>
        <v>485.64</v>
      </c>
      <c r="M286" s="2066"/>
      <c r="N286" s="1891"/>
      <c r="O286" s="1891"/>
      <c r="P286" s="1961"/>
      <c r="Q286" s="976"/>
    </row>
    <row r="287" spans="1:17" s="602" customFormat="1" ht="94.5" customHeight="1">
      <c r="A287" s="1897" t="s">
        <v>390</v>
      </c>
      <c r="B287" s="1895" t="s">
        <v>608</v>
      </c>
      <c r="C287" s="1895" t="s">
        <v>609</v>
      </c>
      <c r="D287" s="1871" t="s">
        <v>607</v>
      </c>
      <c r="E287" s="1872"/>
      <c r="F287" s="1872"/>
      <c r="G287" s="1872"/>
      <c r="H287" s="1872"/>
      <c r="I287" s="1872"/>
      <c r="J287" s="1872"/>
      <c r="K287" s="1872"/>
      <c r="L287" s="1872"/>
      <c r="M287" s="2132" t="s">
        <v>318</v>
      </c>
      <c r="N287" s="1889"/>
      <c r="O287" s="1889">
        <f>L298</f>
        <v>489.57</v>
      </c>
      <c r="P287" s="1888">
        <f>L298</f>
        <v>489.57</v>
      </c>
    </row>
    <row r="288" spans="1:17" s="602" customFormat="1" ht="39.950000000000003" customHeight="1">
      <c r="A288" s="1897"/>
      <c r="B288" s="1895"/>
      <c r="C288" s="1895"/>
      <c r="D288" s="1046" t="s">
        <v>606</v>
      </c>
      <c r="G288" s="1296" t="s">
        <v>587</v>
      </c>
      <c r="H288" s="645" t="s">
        <v>576</v>
      </c>
      <c r="I288" s="1360" t="s">
        <v>978</v>
      </c>
      <c r="J288" s="1360" t="s">
        <v>977</v>
      </c>
      <c r="L288" s="1296"/>
      <c r="M288" s="2133"/>
      <c r="N288" s="1889"/>
      <c r="O288" s="1889"/>
      <c r="P288" s="1888"/>
    </row>
    <row r="289" spans="1:16" s="602" customFormat="1" ht="39.950000000000003" customHeight="1">
      <c r="A289" s="1897"/>
      <c r="B289" s="1895"/>
      <c r="C289" s="1895"/>
      <c r="D289" s="1898" t="s">
        <v>968</v>
      </c>
      <c r="E289" s="1899"/>
      <c r="G289" s="1678"/>
      <c r="H289" s="1678"/>
      <c r="I289" s="1305">
        <f>L60</f>
        <v>100.62</v>
      </c>
      <c r="J289" s="1312">
        <v>1.9</v>
      </c>
      <c r="L289" s="1314">
        <f>ROUND(I289*J289,2)</f>
        <v>191.18</v>
      </c>
      <c r="M289" s="2133"/>
      <c r="N289" s="1889"/>
      <c r="O289" s="1889"/>
      <c r="P289" s="1888"/>
    </row>
    <row r="290" spans="1:16" s="602" customFormat="1" ht="39.950000000000003" customHeight="1">
      <c r="A290" s="1897"/>
      <c r="B290" s="1895"/>
      <c r="C290" s="1895"/>
      <c r="D290" s="1898" t="s">
        <v>969</v>
      </c>
      <c r="E290" s="1899"/>
      <c r="G290" s="1304"/>
      <c r="H290" s="1304"/>
      <c r="I290" s="1305">
        <f>L69</f>
        <v>59.13</v>
      </c>
      <c r="J290" s="1312">
        <v>2.5</v>
      </c>
      <c r="L290" s="1314">
        <f t="shared" ref="L290:L297" si="7">ROUND(I290*J290,2)</f>
        <v>147.83000000000001</v>
      </c>
      <c r="M290" s="2133"/>
      <c r="N290" s="1889"/>
      <c r="O290" s="1889"/>
      <c r="P290" s="1888"/>
    </row>
    <row r="291" spans="1:16" s="602" customFormat="1" ht="34.5" customHeight="1">
      <c r="A291" s="1897"/>
      <c r="B291" s="1895"/>
      <c r="C291" s="1895"/>
      <c r="D291" s="1898" t="s">
        <v>970</v>
      </c>
      <c r="E291" s="1899"/>
      <c r="F291" s="1678"/>
      <c r="G291" s="1306">
        <f>L91</f>
        <v>313.37</v>
      </c>
      <c r="H291" s="739">
        <v>0.03</v>
      </c>
      <c r="I291" s="1305">
        <f>ROUND(G291*H291,2)</f>
        <v>9.4</v>
      </c>
      <c r="J291" s="1312">
        <v>2.1</v>
      </c>
      <c r="L291" s="1314">
        <f t="shared" si="7"/>
        <v>19.739999999999998</v>
      </c>
      <c r="M291" s="2134"/>
      <c r="N291" s="1889"/>
      <c r="O291" s="1889"/>
      <c r="P291" s="1888"/>
    </row>
    <row r="292" spans="1:16" s="602" customFormat="1" ht="34.5" customHeight="1">
      <c r="A292" s="1897"/>
      <c r="B292" s="1895"/>
      <c r="C292" s="1895"/>
      <c r="D292" s="1898" t="s">
        <v>971</v>
      </c>
      <c r="E292" s="1899"/>
      <c r="F292" s="832"/>
      <c r="G292" s="832"/>
      <c r="H292" s="832"/>
      <c r="I292" s="1305">
        <f>L117</f>
        <v>20.54</v>
      </c>
      <c r="J292" s="1312">
        <v>2.4</v>
      </c>
      <c r="K292" s="832"/>
      <c r="L292" s="1314">
        <f t="shared" si="7"/>
        <v>49.3</v>
      </c>
      <c r="M292" s="2134"/>
      <c r="N292" s="1889"/>
      <c r="O292" s="1889"/>
      <c r="P292" s="1888"/>
    </row>
    <row r="293" spans="1:16" s="602" customFormat="1" ht="34.5" customHeight="1">
      <c r="A293" s="1897"/>
      <c r="B293" s="1895"/>
      <c r="C293" s="1895"/>
      <c r="D293" s="1898" t="s">
        <v>972</v>
      </c>
      <c r="E293" s="1899"/>
      <c r="F293" s="1283"/>
      <c r="G293" s="1283"/>
      <c r="H293" s="1283"/>
      <c r="I293" s="1305">
        <f>L120</f>
        <v>20.69</v>
      </c>
      <c r="J293" s="1312">
        <v>2.4</v>
      </c>
      <c r="K293" s="1283"/>
      <c r="L293" s="1314">
        <f t="shared" si="7"/>
        <v>49.66</v>
      </c>
      <c r="M293" s="2134"/>
      <c r="N293" s="1889"/>
      <c r="O293" s="1889"/>
      <c r="P293" s="1888"/>
    </row>
    <row r="294" spans="1:16" s="602" customFormat="1" ht="34.5" customHeight="1">
      <c r="A294" s="1897"/>
      <c r="B294" s="1895"/>
      <c r="C294" s="1895"/>
      <c r="D294" s="1898" t="s">
        <v>974</v>
      </c>
      <c r="E294" s="1899"/>
      <c r="F294" s="1678"/>
      <c r="G294" s="1306">
        <f>L126</f>
        <v>115.35</v>
      </c>
      <c r="H294" s="739">
        <v>0.03</v>
      </c>
      <c r="I294" s="1305">
        <f>ROUND(G294*H294,2)</f>
        <v>3.46</v>
      </c>
      <c r="J294" s="1312">
        <v>2.1</v>
      </c>
      <c r="K294" s="649"/>
      <c r="L294" s="1314">
        <f t="shared" si="7"/>
        <v>7.27</v>
      </c>
      <c r="M294" s="2134"/>
      <c r="N294" s="1889"/>
      <c r="O294" s="1889"/>
      <c r="P294" s="1888"/>
    </row>
    <row r="295" spans="1:16" s="602" customFormat="1" ht="34.5" customHeight="1">
      <c r="A295" s="1897"/>
      <c r="B295" s="1895"/>
      <c r="C295" s="1895"/>
      <c r="D295" s="1898" t="s">
        <v>973</v>
      </c>
      <c r="E295" s="1899"/>
      <c r="F295" s="1678"/>
      <c r="G295" s="1306">
        <f>L129</f>
        <v>18.09</v>
      </c>
      <c r="H295" s="739">
        <v>7.0000000000000007E-2</v>
      </c>
      <c r="I295" s="1305">
        <f>ROUND(G295*H295,2)</f>
        <v>1.27</v>
      </c>
      <c r="J295" s="1312">
        <v>0.6</v>
      </c>
      <c r="K295" s="649"/>
      <c r="L295" s="1314">
        <f t="shared" si="7"/>
        <v>0.76</v>
      </c>
      <c r="M295" s="2134"/>
      <c r="N295" s="1889"/>
      <c r="O295" s="1889"/>
      <c r="P295" s="1888"/>
    </row>
    <row r="296" spans="1:16" s="602" customFormat="1" ht="34.5" customHeight="1">
      <c r="A296" s="1897"/>
      <c r="B296" s="1895"/>
      <c r="C296" s="1895"/>
      <c r="D296" s="1898" t="s">
        <v>975</v>
      </c>
      <c r="E296" s="1899"/>
      <c r="F296" s="1678"/>
      <c r="G296" s="1306">
        <f>L144</f>
        <v>203.42</v>
      </c>
      <c r="H296" s="739">
        <v>0.03</v>
      </c>
      <c r="I296" s="1305">
        <f>ROUND(G296*H296,2)</f>
        <v>6.1</v>
      </c>
      <c r="J296" s="1312">
        <v>2.5</v>
      </c>
      <c r="K296" s="649"/>
      <c r="L296" s="1314">
        <f t="shared" si="7"/>
        <v>15.25</v>
      </c>
      <c r="M296" s="2134"/>
      <c r="N296" s="1889"/>
      <c r="O296" s="1889"/>
      <c r="P296" s="1888"/>
    </row>
    <row r="297" spans="1:16" s="602" customFormat="1" ht="34.5" customHeight="1">
      <c r="A297" s="1897"/>
      <c r="B297" s="1895"/>
      <c r="C297" s="1895"/>
      <c r="D297" s="1898" t="s">
        <v>976</v>
      </c>
      <c r="E297" s="1899"/>
      <c r="F297" s="1678"/>
      <c r="G297" s="1306">
        <f>L151</f>
        <v>571.59</v>
      </c>
      <c r="H297" s="1313">
        <v>6.0000000000000001E-3</v>
      </c>
      <c r="I297" s="1305">
        <f>ROUND(G297*H297,2)</f>
        <v>3.43</v>
      </c>
      <c r="J297" s="1312">
        <v>2.5</v>
      </c>
      <c r="K297" s="649"/>
      <c r="L297" s="1314">
        <f t="shared" si="7"/>
        <v>8.58</v>
      </c>
      <c r="M297" s="2134"/>
      <c r="N297" s="1889"/>
      <c r="O297" s="1889"/>
      <c r="P297" s="1888"/>
    </row>
    <row r="298" spans="1:16" s="602" customFormat="1" ht="39.950000000000003" customHeight="1">
      <c r="A298" s="1897"/>
      <c r="B298" s="1895"/>
      <c r="C298" s="1895"/>
      <c r="D298" s="1703"/>
      <c r="F298" s="1283"/>
      <c r="G298" s="1283"/>
      <c r="I298" s="1698"/>
      <c r="J298" s="1698"/>
      <c r="K298" s="1316" t="s">
        <v>17</v>
      </c>
      <c r="L298" s="1315">
        <f>SUM(L289:L297)</f>
        <v>489.57</v>
      </c>
      <c r="M298" s="2134"/>
      <c r="N298" s="1889"/>
      <c r="O298" s="1889"/>
      <c r="P298" s="1888"/>
    </row>
    <row r="299" spans="1:16" s="602" customFormat="1" ht="96.75" customHeight="1">
      <c r="A299" s="1897" t="s">
        <v>434</v>
      </c>
      <c r="B299" s="1895" t="s">
        <v>246</v>
      </c>
      <c r="C299" s="1895" t="s">
        <v>210</v>
      </c>
      <c r="D299" s="1871" t="s">
        <v>359</v>
      </c>
      <c r="E299" s="1872"/>
      <c r="F299" s="1872"/>
      <c r="G299" s="1872"/>
      <c r="H299" s="1872"/>
      <c r="I299" s="1872"/>
      <c r="J299" s="1872"/>
      <c r="K299" s="1872"/>
      <c r="L299" s="1872"/>
      <c r="M299" s="1892" t="s">
        <v>236</v>
      </c>
      <c r="N299" s="1889">
        <f>ROUND(L301*10,2)</f>
        <v>239.4</v>
      </c>
      <c r="O299" s="1889">
        <f>ROUND(L300*10,2)</f>
        <v>8322.7000000000007</v>
      </c>
      <c r="P299" s="1888">
        <f>L302</f>
        <v>8562.1</v>
      </c>
    </row>
    <row r="300" spans="1:16" s="602" customFormat="1" ht="44.25" customHeight="1">
      <c r="A300" s="1897"/>
      <c r="B300" s="1895"/>
      <c r="C300" s="1895"/>
      <c r="D300" s="1003" t="s">
        <v>606</v>
      </c>
      <c r="E300" s="1004"/>
      <c r="H300" s="1007"/>
      <c r="I300" s="1005">
        <f>L298</f>
        <v>489.57</v>
      </c>
      <c r="J300" s="1006">
        <v>1.7</v>
      </c>
      <c r="L300" s="1008">
        <f>I300*J300</f>
        <v>832.27</v>
      </c>
      <c r="M300" s="1892"/>
      <c r="N300" s="1889"/>
      <c r="O300" s="1889"/>
      <c r="P300" s="1888"/>
    </row>
    <row r="301" spans="1:16" s="602" customFormat="1" ht="32.25" customHeight="1">
      <c r="A301" s="1897"/>
      <c r="B301" s="1895"/>
      <c r="C301" s="1895"/>
      <c r="D301" s="991" t="s">
        <v>983</v>
      </c>
      <c r="E301" s="1663"/>
      <c r="H301" s="1010"/>
      <c r="I301" s="1009">
        <f>L283</f>
        <v>14.08</v>
      </c>
      <c r="J301" s="1010">
        <v>1.7</v>
      </c>
      <c r="L301" s="1011">
        <f>I301*J301</f>
        <v>23.94</v>
      </c>
      <c r="M301" s="1892"/>
      <c r="N301" s="1889"/>
      <c r="O301" s="1889"/>
      <c r="P301" s="1888"/>
    </row>
    <row r="302" spans="1:16" s="602" customFormat="1" ht="45.75" customHeight="1">
      <c r="A302" s="1897"/>
      <c r="B302" s="1895"/>
      <c r="C302" s="1895"/>
      <c r="E302" s="1012"/>
      <c r="H302" s="1012" t="s">
        <v>232</v>
      </c>
      <c r="I302" s="1013">
        <f>L300+L301</f>
        <v>856.21</v>
      </c>
      <c r="J302" s="1014">
        <v>10</v>
      </c>
      <c r="L302" s="1015">
        <f>I302*J302</f>
        <v>8562.1</v>
      </c>
      <c r="M302" s="1892"/>
      <c r="N302" s="1889"/>
      <c r="O302" s="1889"/>
      <c r="P302" s="1888"/>
    </row>
    <row r="303" spans="1:16" s="602" customFormat="1" ht="93" customHeight="1">
      <c r="A303" s="1897" t="s">
        <v>1388</v>
      </c>
      <c r="B303" s="1895" t="s">
        <v>270</v>
      </c>
      <c r="C303" s="1895" t="s">
        <v>271</v>
      </c>
      <c r="D303" s="1871" t="s">
        <v>1202</v>
      </c>
      <c r="E303" s="1872"/>
      <c r="F303" s="1872"/>
      <c r="G303" s="1872"/>
      <c r="H303" s="1971"/>
      <c r="I303" s="1872"/>
      <c r="J303" s="1872"/>
      <c r="K303" s="1872"/>
      <c r="L303" s="1872"/>
      <c r="M303" s="1892" t="s">
        <v>235</v>
      </c>
      <c r="N303" s="1889">
        <f>L308</f>
        <v>136.16999999999999</v>
      </c>
      <c r="O303" s="1889"/>
      <c r="P303" s="1888">
        <f>L308</f>
        <v>136.16999999999999</v>
      </c>
    </row>
    <row r="304" spans="1:16" s="602" customFormat="1" ht="34.5" customHeight="1">
      <c r="A304" s="1967"/>
      <c r="B304" s="1896"/>
      <c r="C304" s="1896"/>
      <c r="D304" s="2116" t="s">
        <v>610</v>
      </c>
      <c r="E304" s="2117"/>
      <c r="F304" s="2117"/>
      <c r="G304" s="1678"/>
      <c r="H304" s="1678"/>
      <c r="I304" s="1678"/>
      <c r="J304" s="1678" t="s">
        <v>587</v>
      </c>
      <c r="K304" s="1678" t="s">
        <v>576</v>
      </c>
      <c r="L304" s="1700"/>
      <c r="M304" s="1985"/>
      <c r="N304" s="1889"/>
      <c r="O304" s="1889"/>
      <c r="P304" s="1888"/>
    </row>
    <row r="305" spans="1:16" s="602" customFormat="1" ht="31.5" customHeight="1">
      <c r="A305" s="1967"/>
      <c r="B305" s="1896"/>
      <c r="C305" s="2147"/>
      <c r="D305" s="807" t="s">
        <v>1132</v>
      </c>
      <c r="E305" s="622"/>
      <c r="F305" s="622"/>
      <c r="G305" s="622"/>
      <c r="H305" s="643"/>
      <c r="I305" s="1715"/>
      <c r="J305" s="1062">
        <v>480.81</v>
      </c>
      <c r="K305" s="1018">
        <v>0.2</v>
      </c>
      <c r="L305" s="1000">
        <f>ROUND(J305*K305,2)</f>
        <v>96.16</v>
      </c>
      <c r="M305" s="1985"/>
      <c r="N305" s="1889"/>
      <c r="O305" s="1889"/>
      <c r="P305" s="1888"/>
    </row>
    <row r="306" spans="1:16" s="602" customFormat="1" ht="31.5" customHeight="1">
      <c r="A306" s="1967"/>
      <c r="B306" s="1896"/>
      <c r="C306" s="2147"/>
      <c r="D306" s="1397" t="s">
        <v>1133</v>
      </c>
      <c r="E306" s="622"/>
      <c r="F306" s="622"/>
      <c r="G306" s="622"/>
      <c r="H306" s="782"/>
      <c r="I306" s="739"/>
      <c r="J306" s="742">
        <v>101.5</v>
      </c>
      <c r="K306" s="1018">
        <v>0.2</v>
      </c>
      <c r="L306" s="1000">
        <f>ROUND(J306*K306,2)</f>
        <v>20.3</v>
      </c>
      <c r="M306" s="1985"/>
      <c r="N306" s="1889"/>
      <c r="O306" s="1889"/>
      <c r="P306" s="1888"/>
    </row>
    <row r="307" spans="1:16" s="602" customFormat="1" ht="31.5" customHeight="1">
      <c r="A307" s="1967"/>
      <c r="B307" s="1896"/>
      <c r="C307" s="2147"/>
      <c r="D307" s="1397" t="s">
        <v>1134</v>
      </c>
      <c r="E307" s="1678"/>
      <c r="F307" s="622"/>
      <c r="G307" s="622"/>
      <c r="H307" s="1670"/>
      <c r="I307" s="1670"/>
      <c r="J307" s="742">
        <v>98.55</v>
      </c>
      <c r="K307" s="1018">
        <v>0.2</v>
      </c>
      <c r="L307" s="1000">
        <f>ROUND(J307*K307,2)</f>
        <v>19.71</v>
      </c>
      <c r="M307" s="1985"/>
      <c r="N307" s="1889"/>
      <c r="O307" s="1889"/>
      <c r="P307" s="1888"/>
    </row>
    <row r="308" spans="1:16" s="602" customFormat="1" ht="36" customHeight="1">
      <c r="A308" s="1967"/>
      <c r="B308" s="1896"/>
      <c r="C308" s="1896"/>
      <c r="D308" s="2130"/>
      <c r="E308" s="2131"/>
      <c r="F308" s="2131"/>
      <c r="G308" s="2131"/>
      <c r="H308" s="2131"/>
      <c r="I308" s="2131"/>
      <c r="J308" s="1700"/>
      <c r="L308" s="1021">
        <f>SUM(L305:L307)</f>
        <v>136.16999999999999</v>
      </c>
      <c r="M308" s="1985"/>
      <c r="N308" s="1889"/>
      <c r="O308" s="1889"/>
      <c r="P308" s="1888"/>
    </row>
    <row r="309" spans="1:16" s="602" customFormat="1" ht="43.5" customHeight="1">
      <c r="A309" s="1897" t="s">
        <v>1389</v>
      </c>
      <c r="B309" s="1895" t="s">
        <v>247</v>
      </c>
      <c r="C309" s="1895" t="s">
        <v>211</v>
      </c>
      <c r="D309" s="1871" t="s">
        <v>1203</v>
      </c>
      <c r="E309" s="1872"/>
      <c r="F309" s="1872"/>
      <c r="G309" s="1872"/>
      <c r="H309" s="1872"/>
      <c r="I309" s="1872"/>
      <c r="J309" s="1872"/>
      <c r="K309" s="1872"/>
      <c r="L309" s="1872"/>
      <c r="M309" s="1892" t="s">
        <v>235</v>
      </c>
      <c r="N309" s="1889">
        <f>L317</f>
        <v>395.81</v>
      </c>
      <c r="O309" s="1889"/>
      <c r="P309" s="1888">
        <f>L317</f>
        <v>395.81</v>
      </c>
    </row>
    <row r="310" spans="1:16" s="602" customFormat="1" ht="36" customHeight="1">
      <c r="A310" s="1967"/>
      <c r="B310" s="1896"/>
      <c r="C310" s="1896"/>
      <c r="D310" s="1678"/>
      <c r="E310" s="1678"/>
      <c r="F310" s="1016"/>
      <c r="G310" s="1016"/>
      <c r="H310" s="1683" t="s">
        <v>611</v>
      </c>
      <c r="I310" s="1017" t="s">
        <v>484</v>
      </c>
      <c r="J310" s="1017" t="s">
        <v>483</v>
      </c>
      <c r="K310" s="1683" t="s">
        <v>612</v>
      </c>
      <c r="L310" s="1017" t="s">
        <v>17</v>
      </c>
      <c r="M310" s="1985"/>
      <c r="N310" s="1889"/>
      <c r="O310" s="1889"/>
      <c r="P310" s="1888"/>
    </row>
    <row r="311" spans="1:16" s="602" customFormat="1" ht="36" customHeight="1">
      <c r="A311" s="1967"/>
      <c r="B311" s="1896"/>
      <c r="C311" s="1896"/>
      <c r="D311" s="1002" t="s">
        <v>1199</v>
      </c>
      <c r="E311" s="1678"/>
      <c r="G311" s="1711"/>
      <c r="H311" s="1721">
        <v>6.3</v>
      </c>
      <c r="I311" s="998">
        <v>4.8</v>
      </c>
      <c r="J311" s="1018">
        <v>0.3</v>
      </c>
      <c r="K311" s="1019">
        <v>1.25</v>
      </c>
      <c r="L311" s="1021">
        <f>H311*I311*K311*J311</f>
        <v>11.34</v>
      </c>
      <c r="M311" s="1985"/>
      <c r="N311" s="1890"/>
      <c r="O311" s="1890"/>
      <c r="P311" s="1970"/>
    </row>
    <row r="312" spans="1:16" s="602" customFormat="1" ht="36" customHeight="1">
      <c r="A312" s="1967"/>
      <c r="B312" s="1896"/>
      <c r="C312" s="1896"/>
      <c r="D312" s="1001"/>
      <c r="E312" s="1678"/>
      <c r="G312" s="1711"/>
      <c r="H312" s="1009">
        <f>L311</f>
        <v>11.34</v>
      </c>
      <c r="I312" s="1020">
        <v>2</v>
      </c>
      <c r="J312" s="1021">
        <f>H312/2</f>
        <v>5.67</v>
      </c>
      <c r="K312" s="1022"/>
      <c r="L312" s="1000"/>
      <c r="M312" s="1985"/>
      <c r="N312" s="1890"/>
      <c r="O312" s="1890"/>
      <c r="P312" s="1970"/>
    </row>
    <row r="313" spans="1:16" s="602" customFormat="1" ht="36" customHeight="1">
      <c r="A313" s="1967"/>
      <c r="B313" s="1896"/>
      <c r="C313" s="1896"/>
      <c r="D313" s="2009" t="s">
        <v>1205</v>
      </c>
      <c r="E313" s="2010"/>
      <c r="F313" s="2010"/>
      <c r="G313" s="1711"/>
      <c r="I313" s="1402" t="s">
        <v>587</v>
      </c>
      <c r="J313" s="1021" t="s">
        <v>483</v>
      </c>
      <c r="K313" s="1664" t="s">
        <v>612</v>
      </c>
      <c r="L313" s="1000"/>
      <c r="M313" s="1985"/>
      <c r="N313" s="1890"/>
      <c r="O313" s="1890"/>
      <c r="P313" s="1970"/>
    </row>
    <row r="314" spans="1:16" s="602" customFormat="1" ht="36" customHeight="1">
      <c r="A314" s="1967"/>
      <c r="B314" s="1896"/>
      <c r="C314" s="1896"/>
      <c r="D314" s="1001" t="s">
        <v>1204</v>
      </c>
      <c r="E314" s="1678"/>
      <c r="G314" s="1711"/>
      <c r="H314" s="1009"/>
      <c r="I314" s="819">
        <v>352.33</v>
      </c>
      <c r="J314" s="1018">
        <v>0.3</v>
      </c>
      <c r="K314" s="1019">
        <v>1.25</v>
      </c>
      <c r="L314" s="1000">
        <f>ROUND(I314*J314*K314,2)</f>
        <v>132.12</v>
      </c>
      <c r="M314" s="1985"/>
      <c r="N314" s="1890"/>
      <c r="O314" s="1890"/>
      <c r="P314" s="1970"/>
    </row>
    <row r="315" spans="1:16" s="602" customFormat="1" ht="36" customHeight="1">
      <c r="A315" s="1967"/>
      <c r="B315" s="1896"/>
      <c r="C315" s="1896"/>
      <c r="D315" s="1001" t="s">
        <v>1206</v>
      </c>
      <c r="E315" s="1678"/>
      <c r="G315" s="1711"/>
      <c r="H315" s="1009"/>
      <c r="I315" s="819">
        <v>449.3</v>
      </c>
      <c r="J315" s="1018">
        <v>0.3</v>
      </c>
      <c r="K315" s="1019">
        <v>1.25</v>
      </c>
      <c r="L315" s="1000">
        <f>ROUND(I315*J315*K315,2)</f>
        <v>168.49</v>
      </c>
      <c r="M315" s="1985"/>
      <c r="N315" s="1890"/>
      <c r="O315" s="1890"/>
      <c r="P315" s="1970"/>
    </row>
    <row r="316" spans="1:16" s="602" customFormat="1" ht="36" customHeight="1">
      <c r="A316" s="1967"/>
      <c r="B316" s="1896"/>
      <c r="C316" s="1896"/>
      <c r="D316" s="1002" t="s">
        <v>1207</v>
      </c>
      <c r="E316" s="1678"/>
      <c r="G316" s="1711"/>
      <c r="H316" s="1009"/>
      <c r="I316" s="819">
        <v>238.74</v>
      </c>
      <c r="J316" s="1018">
        <v>0.3</v>
      </c>
      <c r="K316" s="1019">
        <v>1.25</v>
      </c>
      <c r="L316" s="1000">
        <f>ROUND(I316*J316*K316,2)</f>
        <v>89.53</v>
      </c>
      <c r="M316" s="1985"/>
      <c r="N316" s="1890"/>
      <c r="O316" s="1890"/>
      <c r="P316" s="1970"/>
    </row>
    <row r="317" spans="1:16" s="602" customFormat="1" ht="36" customHeight="1">
      <c r="A317" s="1967"/>
      <c r="B317" s="1896"/>
      <c r="C317" s="1896"/>
      <c r="D317" s="1025"/>
      <c r="E317" s="1678"/>
      <c r="G317" s="1711"/>
      <c r="H317" s="1013"/>
      <c r="I317" s="1023"/>
      <c r="J317" s="1024"/>
      <c r="K317" s="998" t="s">
        <v>17</v>
      </c>
      <c r="L317" s="1021">
        <f>SUM(L314:L316)+J312</f>
        <v>395.81</v>
      </c>
      <c r="M317" s="1892"/>
      <c r="N317" s="1890"/>
      <c r="O317" s="1890"/>
      <c r="P317" s="1970"/>
    </row>
    <row r="318" spans="1:16" s="602" customFormat="1" ht="45" customHeight="1">
      <c r="A318" s="1897" t="s">
        <v>1390</v>
      </c>
      <c r="B318" s="1895" t="s">
        <v>727</v>
      </c>
      <c r="C318" s="1895" t="s">
        <v>728</v>
      </c>
      <c r="D318" s="1871" t="s">
        <v>1209</v>
      </c>
      <c r="E318" s="1872"/>
      <c r="F318" s="1872"/>
      <c r="G318" s="1872"/>
      <c r="H318" s="1971"/>
      <c r="I318" s="1872"/>
      <c r="J318" s="1872"/>
      <c r="K318" s="1872"/>
      <c r="L318" s="1872"/>
      <c r="M318" s="1892" t="s">
        <v>235</v>
      </c>
      <c r="N318" s="1889">
        <f>L319</f>
        <v>395.81</v>
      </c>
      <c r="O318" s="1889"/>
      <c r="P318" s="1888">
        <f>L319</f>
        <v>395.81</v>
      </c>
    </row>
    <row r="319" spans="1:16" s="602" customFormat="1" ht="27" customHeight="1">
      <c r="A319" s="1967"/>
      <c r="B319" s="1896"/>
      <c r="C319" s="1896"/>
      <c r="D319" s="1678"/>
      <c r="E319" s="1678"/>
      <c r="F319" s="1678"/>
      <c r="G319" s="1899"/>
      <c r="H319" s="1899"/>
      <c r="I319" s="1899"/>
      <c r="J319" s="1899"/>
      <c r="K319" s="1899"/>
      <c r="L319" s="649">
        <f>L317</f>
        <v>395.81</v>
      </c>
      <c r="M319" s="1985"/>
      <c r="N319" s="1889"/>
      <c r="O319" s="1889"/>
      <c r="P319" s="1888"/>
    </row>
    <row r="320" spans="1:16" s="602" customFormat="1" ht="36" customHeight="1" thickBot="1">
      <c r="A320" s="1967"/>
      <c r="B320" s="1896"/>
      <c r="C320" s="1896"/>
      <c r="D320" s="1983" t="s">
        <v>1208</v>
      </c>
      <c r="E320" s="1984"/>
      <c r="F320" s="1984"/>
      <c r="G320" s="1984"/>
      <c r="H320" s="1984"/>
      <c r="I320" s="1984"/>
      <c r="J320" s="1700"/>
      <c r="L320" s="1708"/>
      <c r="M320" s="1985"/>
      <c r="N320" s="1889"/>
      <c r="O320" s="1889"/>
      <c r="P320" s="1888"/>
    </row>
    <row r="321" spans="1:16" s="533" customFormat="1" ht="39.950000000000003" customHeight="1" thickBot="1">
      <c r="A321" s="530" t="s">
        <v>196</v>
      </c>
      <c r="B321" s="633"/>
      <c r="C321" s="634"/>
      <c r="D321" s="1868" t="s">
        <v>53</v>
      </c>
      <c r="E321" s="1868"/>
      <c r="F321" s="1868"/>
      <c r="G321" s="1868"/>
      <c r="H321" s="1868"/>
      <c r="I321" s="1868"/>
      <c r="J321" s="1868"/>
      <c r="K321" s="1868"/>
      <c r="L321" s="1868"/>
      <c r="M321" s="510"/>
      <c r="N321" s="511"/>
      <c r="O321" s="511"/>
      <c r="P321" s="509"/>
    </row>
    <row r="322" spans="1:16" s="602" customFormat="1" ht="93.75" customHeight="1">
      <c r="A322" s="2174" t="s">
        <v>10</v>
      </c>
      <c r="B322" s="2100" t="s">
        <v>54</v>
      </c>
      <c r="C322" s="2100" t="s">
        <v>670</v>
      </c>
      <c r="D322" s="2122" t="s">
        <v>669</v>
      </c>
      <c r="E322" s="2122"/>
      <c r="F322" s="2122"/>
      <c r="G322" s="2122"/>
      <c r="H322" s="2122"/>
      <c r="I322" s="2122"/>
      <c r="J322" s="2122"/>
      <c r="K322" s="2122"/>
      <c r="L322" s="2122"/>
      <c r="M322" s="2170" t="s">
        <v>235</v>
      </c>
      <c r="N322" s="1996">
        <f>L376</f>
        <v>239.87</v>
      </c>
      <c r="O322" s="1996"/>
      <c r="P322" s="1998">
        <f>L376</f>
        <v>239.87</v>
      </c>
    </row>
    <row r="323" spans="1:16" s="602" customFormat="1" ht="35.25" customHeight="1">
      <c r="A323" s="2064"/>
      <c r="B323" s="2047"/>
      <c r="C323" s="2047"/>
      <c r="D323" s="2084" t="s">
        <v>895</v>
      </c>
      <c r="E323" s="2085"/>
      <c r="F323" s="2085"/>
      <c r="G323" s="2085"/>
      <c r="H323" s="2085"/>
      <c r="I323" s="2085"/>
      <c r="J323" s="2085"/>
      <c r="K323" s="2085"/>
      <c r="L323" s="2086"/>
      <c r="M323" s="2066"/>
      <c r="N323" s="2000"/>
      <c r="O323" s="2000"/>
      <c r="P323" s="2001"/>
    </row>
    <row r="324" spans="1:16" s="602" customFormat="1" ht="35.25" customHeight="1">
      <c r="A324" s="2064"/>
      <c r="B324" s="2047"/>
      <c r="C324" s="2047"/>
      <c r="D324" s="1681" t="s">
        <v>671</v>
      </c>
      <c r="E324" s="1699"/>
      <c r="H324" s="1368" t="s">
        <v>611</v>
      </c>
      <c r="I324" s="1369" t="s">
        <v>484</v>
      </c>
      <c r="J324" s="1368" t="s">
        <v>483</v>
      </c>
      <c r="K324" s="1369" t="s">
        <v>5</v>
      </c>
      <c r="L324" s="1369" t="s">
        <v>17</v>
      </c>
      <c r="M324" s="2066"/>
      <c r="N324" s="2000"/>
      <c r="O324" s="2000"/>
      <c r="P324" s="2001"/>
    </row>
    <row r="325" spans="1:16" s="602" customFormat="1" ht="35.25" customHeight="1">
      <c r="A325" s="2064"/>
      <c r="B325" s="2047"/>
      <c r="C325" s="2047"/>
      <c r="D325" s="1302" t="s">
        <v>893</v>
      </c>
      <c r="E325" s="1310"/>
      <c r="H325" s="1273">
        <v>0.8</v>
      </c>
      <c r="I325" s="1352">
        <v>0.8</v>
      </c>
      <c r="J325" s="1352">
        <v>0.3</v>
      </c>
      <c r="K325" s="1311">
        <v>89</v>
      </c>
      <c r="L325" s="1370">
        <f>ROUND(H325*I325*J325*K325,2)</f>
        <v>17.09</v>
      </c>
      <c r="M325" s="2066"/>
      <c r="N325" s="2000"/>
      <c r="O325" s="2000"/>
      <c r="P325" s="2001"/>
    </row>
    <row r="326" spans="1:16" s="602" customFormat="1" ht="35.25" customHeight="1">
      <c r="A326" s="2064"/>
      <c r="B326" s="2047"/>
      <c r="C326" s="2047"/>
      <c r="D326" s="1302" t="s">
        <v>495</v>
      </c>
      <c r="E326" s="1310"/>
      <c r="H326" s="1273">
        <v>0.8</v>
      </c>
      <c r="I326" s="1352">
        <v>0.8</v>
      </c>
      <c r="J326" s="1352">
        <v>0.3</v>
      </c>
      <c r="K326" s="1311">
        <v>9</v>
      </c>
      <c r="L326" s="1370">
        <f t="shared" ref="L326:L331" si="8">ROUND(H326*I326*J326*K326,2)</f>
        <v>1.73</v>
      </c>
      <c r="M326" s="2066"/>
      <c r="N326" s="2000"/>
      <c r="O326" s="2000"/>
      <c r="P326" s="2001"/>
    </row>
    <row r="327" spans="1:16" s="602" customFormat="1" ht="35.25" customHeight="1">
      <c r="A327" s="2064"/>
      <c r="B327" s="2047"/>
      <c r="C327" s="2047"/>
      <c r="D327" s="1302" t="s">
        <v>894</v>
      </c>
      <c r="E327" s="1310"/>
      <c r="H327" s="1273">
        <v>0.8</v>
      </c>
      <c r="I327" s="1352">
        <v>0.8</v>
      </c>
      <c r="J327" s="1352">
        <v>0.3</v>
      </c>
      <c r="K327" s="1311">
        <v>65</v>
      </c>
      <c r="L327" s="1370">
        <f t="shared" si="8"/>
        <v>12.48</v>
      </c>
      <c r="M327" s="2066"/>
      <c r="N327" s="2000"/>
      <c r="O327" s="2000"/>
      <c r="P327" s="2001"/>
    </row>
    <row r="328" spans="1:16" s="602" customFormat="1" ht="35.25" customHeight="1">
      <c r="A328" s="2064"/>
      <c r="B328" s="2047"/>
      <c r="C328" s="2047"/>
      <c r="D328" s="1302" t="s">
        <v>717</v>
      </c>
      <c r="E328" s="1310"/>
      <c r="H328" s="1273">
        <v>0.8</v>
      </c>
      <c r="I328" s="1352">
        <v>0.8</v>
      </c>
      <c r="J328" s="1352">
        <v>0.3</v>
      </c>
      <c r="K328" s="1311">
        <v>4</v>
      </c>
      <c r="L328" s="1370">
        <f t="shared" si="8"/>
        <v>0.77</v>
      </c>
      <c r="M328" s="2066"/>
      <c r="N328" s="2000"/>
      <c r="O328" s="2000"/>
      <c r="P328" s="2001"/>
    </row>
    <row r="329" spans="1:16" s="602" customFormat="1" ht="35.25" customHeight="1">
      <c r="A329" s="2064"/>
      <c r="B329" s="2047"/>
      <c r="C329" s="2047"/>
      <c r="D329" s="1302" t="s">
        <v>892</v>
      </c>
      <c r="E329" s="1310"/>
      <c r="H329" s="1273">
        <v>0.8</v>
      </c>
      <c r="I329" s="1352">
        <v>0.8</v>
      </c>
      <c r="J329" s="1352">
        <v>0.3</v>
      </c>
      <c r="K329" s="1311">
        <v>25</v>
      </c>
      <c r="L329" s="1370">
        <f t="shared" si="8"/>
        <v>4.8</v>
      </c>
      <c r="M329" s="2066"/>
      <c r="N329" s="2000"/>
      <c r="O329" s="2000"/>
      <c r="P329" s="2001"/>
    </row>
    <row r="330" spans="1:16" s="602" customFormat="1" ht="35.25" customHeight="1">
      <c r="A330" s="2064"/>
      <c r="B330" s="2047"/>
      <c r="C330" s="2047"/>
      <c r="D330" s="1302" t="s">
        <v>593</v>
      </c>
      <c r="E330" s="1310"/>
      <c r="H330" s="1273">
        <v>0.8</v>
      </c>
      <c r="I330" s="1352">
        <v>0.8</v>
      </c>
      <c r="J330" s="1352">
        <v>0.3</v>
      </c>
      <c r="K330" s="1311">
        <v>2</v>
      </c>
      <c r="L330" s="1370">
        <f t="shared" si="8"/>
        <v>0.38</v>
      </c>
      <c r="M330" s="2066"/>
      <c r="N330" s="2000"/>
      <c r="O330" s="2000"/>
      <c r="P330" s="2001"/>
    </row>
    <row r="331" spans="1:16" s="602" customFormat="1" ht="35.25" customHeight="1">
      <c r="A331" s="2064"/>
      <c r="B331" s="2047"/>
      <c r="C331" s="2047"/>
      <c r="D331" s="1302" t="s">
        <v>594</v>
      </c>
      <c r="E331" s="1310"/>
      <c r="H331" s="1273">
        <v>0.8</v>
      </c>
      <c r="I331" s="1352">
        <v>0.8</v>
      </c>
      <c r="J331" s="1352">
        <v>0.3</v>
      </c>
      <c r="K331" s="1311">
        <v>6</v>
      </c>
      <c r="L331" s="1370">
        <f t="shared" si="8"/>
        <v>1.1499999999999999</v>
      </c>
      <c r="M331" s="2066"/>
      <c r="N331" s="2000"/>
      <c r="O331" s="2000"/>
      <c r="P331" s="2001"/>
    </row>
    <row r="332" spans="1:16" s="602" customFormat="1" ht="35.25" customHeight="1">
      <c r="A332" s="2064"/>
      <c r="B332" s="2047"/>
      <c r="C332" s="2047"/>
      <c r="D332" s="1310"/>
      <c r="E332" s="1310"/>
      <c r="H332" s="1273"/>
      <c r="I332" s="1352"/>
      <c r="J332" s="1352"/>
      <c r="K332" s="1371" t="s">
        <v>577</v>
      </c>
      <c r="L332" s="1372">
        <f>SUM(L325:L331)</f>
        <v>38.4</v>
      </c>
      <c r="M332" s="2066"/>
      <c r="N332" s="2000"/>
      <c r="O332" s="2000"/>
      <c r="P332" s="2001"/>
    </row>
    <row r="333" spans="1:16" s="602" customFormat="1" ht="35.25" customHeight="1">
      <c r="A333" s="2064"/>
      <c r="B333" s="2047"/>
      <c r="C333" s="2047"/>
      <c r="D333" s="1445" t="s">
        <v>672</v>
      </c>
      <c r="E333" s="1445"/>
      <c r="H333" s="1119"/>
      <c r="I333" s="1373"/>
      <c r="J333" s="1374"/>
      <c r="K333" s="1375"/>
      <c r="L333" s="1376"/>
      <c r="M333" s="2066"/>
      <c r="N333" s="2000"/>
      <c r="O333" s="2000"/>
      <c r="P333" s="2001"/>
    </row>
    <row r="334" spans="1:16" s="602" customFormat="1" ht="35.25" customHeight="1">
      <c r="A334" s="2064"/>
      <c r="B334" s="2047"/>
      <c r="C334" s="2047"/>
      <c r="D334" s="1302" t="s">
        <v>893</v>
      </c>
      <c r="E334" s="1310"/>
      <c r="H334" s="1273">
        <v>0.3</v>
      </c>
      <c r="I334" s="1352">
        <v>0.2</v>
      </c>
      <c r="J334" s="1352">
        <v>1.2</v>
      </c>
      <c r="K334" s="1311">
        <v>89</v>
      </c>
      <c r="L334" s="1370">
        <f t="shared" ref="L334:L340" si="9">ROUND(H334*I334*J334*K334,2)</f>
        <v>6.41</v>
      </c>
      <c r="M334" s="2066"/>
      <c r="N334" s="2000"/>
      <c r="O334" s="2000"/>
      <c r="P334" s="2001"/>
    </row>
    <row r="335" spans="1:16" s="602" customFormat="1" ht="36.75" customHeight="1">
      <c r="A335" s="2064"/>
      <c r="B335" s="2047"/>
      <c r="C335" s="2047"/>
      <c r="D335" s="1302" t="s">
        <v>495</v>
      </c>
      <c r="E335" s="1310"/>
      <c r="H335" s="1273">
        <v>0.3</v>
      </c>
      <c r="I335" s="1352">
        <v>0.2</v>
      </c>
      <c r="J335" s="1352">
        <v>1.2</v>
      </c>
      <c r="K335" s="1311">
        <v>9</v>
      </c>
      <c r="L335" s="1370">
        <f t="shared" si="9"/>
        <v>0.65</v>
      </c>
      <c r="M335" s="2066"/>
      <c r="N335" s="2000"/>
      <c r="O335" s="2000"/>
      <c r="P335" s="2001"/>
    </row>
    <row r="336" spans="1:16" s="602" customFormat="1" ht="36.75" customHeight="1">
      <c r="A336" s="2064"/>
      <c r="B336" s="2047"/>
      <c r="C336" s="2047"/>
      <c r="D336" s="1302" t="s">
        <v>894</v>
      </c>
      <c r="E336" s="1310"/>
      <c r="H336" s="1273">
        <v>0.3</v>
      </c>
      <c r="I336" s="1352">
        <v>0.2</v>
      </c>
      <c r="J336" s="1352">
        <v>1.2</v>
      </c>
      <c r="K336" s="1311">
        <v>65</v>
      </c>
      <c r="L336" s="1370">
        <f t="shared" si="9"/>
        <v>4.68</v>
      </c>
      <c r="M336" s="2066"/>
      <c r="N336" s="2000"/>
      <c r="O336" s="2000"/>
      <c r="P336" s="2001"/>
    </row>
    <row r="337" spans="1:16" s="602" customFormat="1" ht="36.75" customHeight="1">
      <c r="A337" s="2064"/>
      <c r="B337" s="2047"/>
      <c r="C337" s="2047"/>
      <c r="D337" s="1302" t="s">
        <v>717</v>
      </c>
      <c r="E337" s="1310"/>
      <c r="H337" s="1273">
        <v>0.3</v>
      </c>
      <c r="I337" s="1352">
        <v>0.2</v>
      </c>
      <c r="J337" s="1352">
        <v>1.2</v>
      </c>
      <c r="K337" s="1311">
        <v>4</v>
      </c>
      <c r="L337" s="1370">
        <f>ROUND(H337*I337*J337*K337,2)</f>
        <v>0.28999999999999998</v>
      </c>
      <c r="M337" s="2066"/>
      <c r="N337" s="2000"/>
      <c r="O337" s="2000"/>
      <c r="P337" s="2001"/>
    </row>
    <row r="338" spans="1:16" s="602" customFormat="1" ht="36.75" customHeight="1">
      <c r="A338" s="2064"/>
      <c r="B338" s="2047"/>
      <c r="C338" s="2047"/>
      <c r="D338" s="1302" t="s">
        <v>892</v>
      </c>
      <c r="E338" s="1310"/>
      <c r="H338" s="1273">
        <v>0.3</v>
      </c>
      <c r="I338" s="1352">
        <v>0.2</v>
      </c>
      <c r="J338" s="1352">
        <v>1.2</v>
      </c>
      <c r="K338" s="1311">
        <v>25</v>
      </c>
      <c r="L338" s="1370">
        <f t="shared" si="9"/>
        <v>1.8</v>
      </c>
      <c r="M338" s="2066"/>
      <c r="N338" s="2000"/>
      <c r="O338" s="2000"/>
      <c r="P338" s="2001"/>
    </row>
    <row r="339" spans="1:16" s="602" customFormat="1" ht="30.75" customHeight="1">
      <c r="A339" s="2064"/>
      <c r="B339" s="2047"/>
      <c r="C339" s="2047"/>
      <c r="D339" s="1302" t="s">
        <v>593</v>
      </c>
      <c r="E339" s="1310"/>
      <c r="H339" s="1273">
        <v>0.3</v>
      </c>
      <c r="I339" s="1352">
        <v>0.2</v>
      </c>
      <c r="J339" s="1352">
        <v>1.2</v>
      </c>
      <c r="K339" s="1311">
        <v>2</v>
      </c>
      <c r="L339" s="1370">
        <f t="shared" si="9"/>
        <v>0.14000000000000001</v>
      </c>
      <c r="M339" s="2066"/>
      <c r="N339" s="2000"/>
      <c r="O339" s="2000"/>
      <c r="P339" s="2001"/>
    </row>
    <row r="340" spans="1:16" s="602" customFormat="1" ht="36" customHeight="1">
      <c r="A340" s="2064"/>
      <c r="B340" s="2047"/>
      <c r="C340" s="2047"/>
      <c r="D340" s="1302" t="s">
        <v>594</v>
      </c>
      <c r="E340" s="1310"/>
      <c r="H340" s="1273">
        <v>0.3</v>
      </c>
      <c r="I340" s="1352">
        <v>0.2</v>
      </c>
      <c r="J340" s="1352">
        <v>1.2</v>
      </c>
      <c r="K340" s="1311">
        <v>6</v>
      </c>
      <c r="L340" s="1370">
        <f t="shared" si="9"/>
        <v>0.43</v>
      </c>
      <c r="M340" s="2066"/>
      <c r="N340" s="2000"/>
      <c r="O340" s="2000"/>
      <c r="P340" s="2001"/>
    </row>
    <row r="341" spans="1:16" s="602" customFormat="1" ht="45" customHeight="1">
      <c r="A341" s="2064"/>
      <c r="B341" s="2047"/>
      <c r="C341" s="2047"/>
      <c r="D341" s="1001"/>
      <c r="E341" s="1001"/>
      <c r="H341" s="1721"/>
      <c r="I341" s="998"/>
      <c r="J341" s="998"/>
      <c r="K341" s="1361" t="s">
        <v>577</v>
      </c>
      <c r="L341" s="1055">
        <f>SUM(L334:L340)</f>
        <v>14.4</v>
      </c>
      <c r="M341" s="2066"/>
      <c r="N341" s="2000"/>
      <c r="O341" s="2000"/>
      <c r="P341" s="2001"/>
    </row>
    <row r="342" spans="1:16" s="602" customFormat="1" ht="39.75" customHeight="1">
      <c r="A342" s="2064"/>
      <c r="B342" s="2047"/>
      <c r="C342" s="2047"/>
      <c r="D342" s="1058" t="s">
        <v>673</v>
      </c>
      <c r="E342" s="1058"/>
      <c r="F342" s="1721"/>
      <c r="G342" s="1721"/>
      <c r="H342" s="998"/>
      <c r="I342" s="999"/>
      <c r="J342" s="1000"/>
      <c r="K342" s="1678"/>
      <c r="L342" s="648"/>
      <c r="M342" s="2066"/>
      <c r="N342" s="2000"/>
      <c r="O342" s="2000"/>
      <c r="P342" s="2001"/>
    </row>
    <row r="343" spans="1:16" s="602" customFormat="1" ht="30.75" customHeight="1">
      <c r="A343" s="2064"/>
      <c r="B343" s="2047"/>
      <c r="C343" s="2047"/>
      <c r="D343" s="2139" t="s">
        <v>682</v>
      </c>
      <c r="E343" s="2139"/>
      <c r="F343" s="2139"/>
      <c r="G343" s="2139"/>
      <c r="H343" s="2139"/>
      <c r="I343" s="2139"/>
      <c r="J343" s="2139"/>
      <c r="K343" s="643"/>
      <c r="L343" s="649"/>
      <c r="M343" s="2066"/>
      <c r="N343" s="2000"/>
      <c r="O343" s="2000"/>
      <c r="P343" s="2001"/>
    </row>
    <row r="344" spans="1:16" s="602" customFormat="1" ht="67.5" customHeight="1">
      <c r="A344" s="2064"/>
      <c r="B344" s="2047"/>
      <c r="C344" s="2047"/>
      <c r="D344" s="990" t="s">
        <v>683</v>
      </c>
      <c r="E344" s="990"/>
      <c r="G344" s="2145" t="s">
        <v>674</v>
      </c>
      <c r="H344" s="2145"/>
      <c r="I344" s="2145"/>
      <c r="J344" s="2145"/>
      <c r="K344" s="2145"/>
      <c r="L344" s="1000"/>
      <c r="M344" s="2066"/>
      <c r="N344" s="2000"/>
      <c r="O344" s="2000"/>
      <c r="P344" s="2001"/>
    </row>
    <row r="345" spans="1:16" s="602" customFormat="1" ht="39.75" customHeight="1">
      <c r="A345" s="2064"/>
      <c r="B345" s="2047"/>
      <c r="C345" s="2047"/>
      <c r="D345" s="990"/>
      <c r="E345" s="990"/>
      <c r="H345" s="1721">
        <v>389.04</v>
      </c>
      <c r="I345" s="998">
        <v>0.13</v>
      </c>
      <c r="J345" s="998">
        <v>0.3</v>
      </c>
      <c r="K345" s="999"/>
      <c r="L345" s="1021">
        <f>ROUND(H345*I345*J345,2)</f>
        <v>15.17</v>
      </c>
      <c r="M345" s="2066"/>
      <c r="N345" s="2000"/>
      <c r="O345" s="2000"/>
      <c r="P345" s="2001"/>
    </row>
    <row r="346" spans="1:16" s="602" customFormat="1" ht="80.25" customHeight="1">
      <c r="A346" s="2064"/>
      <c r="B346" s="2047"/>
      <c r="C346" s="2047"/>
      <c r="D346" s="990" t="s">
        <v>684</v>
      </c>
      <c r="E346" s="990"/>
      <c r="G346" s="1894" t="s">
        <v>675</v>
      </c>
      <c r="H346" s="1894"/>
      <c r="I346" s="1894"/>
      <c r="J346" s="1894"/>
      <c r="K346" s="1894"/>
      <c r="L346" s="1000"/>
      <c r="M346" s="2066"/>
      <c r="N346" s="2000"/>
      <c r="O346" s="2000"/>
      <c r="P346" s="2001"/>
    </row>
    <row r="347" spans="1:16" s="602" customFormat="1" ht="39.75" customHeight="1">
      <c r="A347" s="2064"/>
      <c r="B347" s="2047"/>
      <c r="C347" s="2047"/>
      <c r="D347" s="990"/>
      <c r="E347" s="990"/>
      <c r="H347" s="1721">
        <v>208.47</v>
      </c>
      <c r="I347" s="998">
        <v>0.13</v>
      </c>
      <c r="J347" s="998">
        <v>0.3</v>
      </c>
      <c r="K347" s="999"/>
      <c r="L347" s="1021">
        <f>ROUND(H347*I347*J347,2)</f>
        <v>8.1300000000000008</v>
      </c>
      <c r="M347" s="2066"/>
      <c r="N347" s="2000"/>
      <c r="O347" s="2000"/>
      <c r="P347" s="2001"/>
    </row>
    <row r="348" spans="1:16" s="602" customFormat="1" ht="39.75" customHeight="1">
      <c r="A348" s="2064"/>
      <c r="B348" s="2047"/>
      <c r="C348" s="2047"/>
      <c r="D348" s="990" t="s">
        <v>685</v>
      </c>
      <c r="E348" s="987"/>
      <c r="H348" s="2146" t="s">
        <v>676</v>
      </c>
      <c r="I348" s="2146"/>
      <c r="J348" s="1056"/>
      <c r="K348" s="1057"/>
      <c r="L348" s="1000"/>
      <c r="M348" s="2066"/>
      <c r="N348" s="2000"/>
      <c r="O348" s="2000"/>
      <c r="P348" s="2001"/>
    </row>
    <row r="349" spans="1:16" s="602" customFormat="1" ht="39.75" customHeight="1">
      <c r="A349" s="2064"/>
      <c r="B349" s="2047"/>
      <c r="C349" s="2047"/>
      <c r="D349" s="990"/>
      <c r="E349" s="990"/>
      <c r="H349" s="1721">
        <v>20.77</v>
      </c>
      <c r="I349" s="998">
        <v>0.13</v>
      </c>
      <c r="J349" s="998">
        <v>0.3</v>
      </c>
      <c r="K349" s="999"/>
      <c r="L349" s="1021">
        <f>ROUND(H349*I349*J349,2)</f>
        <v>0.81</v>
      </c>
      <c r="M349" s="2066"/>
      <c r="N349" s="2000"/>
      <c r="O349" s="2000"/>
      <c r="P349" s="2001"/>
    </row>
    <row r="350" spans="1:16" s="602" customFormat="1" ht="30.75" customHeight="1">
      <c r="A350" s="2064"/>
      <c r="B350" s="2047"/>
      <c r="C350" s="2047"/>
      <c r="D350" s="990"/>
      <c r="E350" s="990"/>
      <c r="H350" s="1721"/>
      <c r="I350" s="998"/>
      <c r="J350" s="998"/>
      <c r="K350" s="1361" t="s">
        <v>577</v>
      </c>
      <c r="L350" s="1055">
        <f>SUM(L344:L349)</f>
        <v>24.11</v>
      </c>
      <c r="M350" s="2066"/>
      <c r="N350" s="2000"/>
      <c r="O350" s="2000"/>
      <c r="P350" s="2001"/>
    </row>
    <row r="351" spans="1:16" s="602" customFormat="1" ht="30.75" customHeight="1">
      <c r="A351" s="2064"/>
      <c r="B351" s="2047"/>
      <c r="C351" s="2047"/>
      <c r="D351" s="1058" t="s">
        <v>677</v>
      </c>
      <c r="E351" s="1058"/>
      <c r="H351" s="1721"/>
      <c r="I351" s="1022"/>
      <c r="J351" s="1056"/>
      <c r="K351" s="1057"/>
      <c r="L351" s="1000"/>
      <c r="M351" s="2066"/>
      <c r="N351" s="2000"/>
      <c r="O351" s="2000"/>
      <c r="P351" s="2001"/>
    </row>
    <row r="352" spans="1:16" s="602" customFormat="1" ht="67.5" customHeight="1">
      <c r="A352" s="2064"/>
      <c r="B352" s="2047"/>
      <c r="C352" s="2047"/>
      <c r="D352" s="990" t="s">
        <v>683</v>
      </c>
      <c r="E352" s="990"/>
      <c r="G352" s="2145" t="s">
        <v>678</v>
      </c>
      <c r="H352" s="2145"/>
      <c r="I352" s="2145"/>
      <c r="J352" s="2145"/>
      <c r="K352" s="2145"/>
      <c r="L352" s="1000"/>
      <c r="M352" s="2066"/>
      <c r="N352" s="2000"/>
      <c r="O352" s="2000"/>
      <c r="P352" s="2001"/>
    </row>
    <row r="353" spans="1:16" s="602" customFormat="1" ht="34.5" customHeight="1">
      <c r="A353" s="2064"/>
      <c r="B353" s="2047"/>
      <c r="C353" s="2047"/>
      <c r="D353" s="1001"/>
      <c r="E353" s="1001"/>
      <c r="H353" s="1721">
        <v>282.06</v>
      </c>
      <c r="I353" s="998">
        <v>0.13</v>
      </c>
      <c r="J353" s="998">
        <v>0.3</v>
      </c>
      <c r="K353" s="999"/>
      <c r="L353" s="1021">
        <f>ROUND(H353*I353*J353,2)</f>
        <v>11</v>
      </c>
      <c r="M353" s="2066"/>
      <c r="N353" s="2000"/>
      <c r="O353" s="2000"/>
      <c r="P353" s="2001"/>
    </row>
    <row r="354" spans="1:16" s="602" customFormat="1" ht="76.5" customHeight="1">
      <c r="A354" s="2064"/>
      <c r="B354" s="2047"/>
      <c r="C354" s="2047"/>
      <c r="D354" s="990" t="s">
        <v>684</v>
      </c>
      <c r="E354" s="990"/>
      <c r="G354" s="2115" t="s">
        <v>679</v>
      </c>
      <c r="H354" s="2115"/>
      <c r="I354" s="2115"/>
      <c r="J354" s="2115"/>
      <c r="K354" s="2115"/>
      <c r="L354" s="1000"/>
      <c r="M354" s="2066"/>
      <c r="N354" s="2000"/>
      <c r="O354" s="2000"/>
      <c r="P354" s="2001"/>
    </row>
    <row r="355" spans="1:16" s="602" customFormat="1" ht="34.5" customHeight="1">
      <c r="A355" s="2064"/>
      <c r="B355" s="2047"/>
      <c r="C355" s="2047"/>
      <c r="D355" s="1001"/>
      <c r="E355" s="1001"/>
      <c r="H355" s="1721">
        <v>193.46</v>
      </c>
      <c r="I355" s="998">
        <v>0.13</v>
      </c>
      <c r="J355" s="998">
        <v>0.3</v>
      </c>
      <c r="K355" s="999"/>
      <c r="L355" s="1021">
        <f>ROUND(H355*I355*J355,2)</f>
        <v>7.54</v>
      </c>
      <c r="M355" s="2066"/>
      <c r="N355" s="2000"/>
      <c r="O355" s="2000"/>
      <c r="P355" s="2001"/>
    </row>
    <row r="356" spans="1:16" s="602" customFormat="1" ht="34.5" customHeight="1">
      <c r="A356" s="2064"/>
      <c r="B356" s="2047"/>
      <c r="C356" s="2047"/>
      <c r="D356" s="990" t="s">
        <v>685</v>
      </c>
      <c r="E356" s="987"/>
      <c r="H356" s="1061" t="s">
        <v>680</v>
      </c>
      <c r="I356" s="1061"/>
      <c r="J356" s="1061"/>
      <c r="K356" s="1061"/>
      <c r="L356" s="1000"/>
      <c r="M356" s="2066"/>
      <c r="N356" s="2000"/>
      <c r="O356" s="2000"/>
      <c r="P356" s="2001"/>
    </row>
    <row r="357" spans="1:16" s="602" customFormat="1" ht="42" customHeight="1">
      <c r="A357" s="2064"/>
      <c r="B357" s="2047"/>
      <c r="C357" s="2047"/>
      <c r="D357" s="987"/>
      <c r="E357" s="987"/>
      <c r="H357" s="1721">
        <v>29.9</v>
      </c>
      <c r="I357" s="998">
        <v>0.13</v>
      </c>
      <c r="J357" s="998">
        <v>0.3</v>
      </c>
      <c r="K357" s="999"/>
      <c r="L357" s="1021">
        <f>ROUND(H357*I357*J357,2)</f>
        <v>1.17</v>
      </c>
      <c r="M357" s="2066"/>
      <c r="N357" s="2000"/>
      <c r="O357" s="2000"/>
      <c r="P357" s="2001"/>
    </row>
    <row r="358" spans="1:16" s="602" customFormat="1" ht="36" customHeight="1">
      <c r="A358" s="2064"/>
      <c r="B358" s="2047"/>
      <c r="C358" s="2047"/>
      <c r="D358" s="987"/>
      <c r="E358" s="987"/>
      <c r="H358" s="1721"/>
      <c r="I358" s="998"/>
      <c r="J358" s="998"/>
      <c r="K358" s="1361" t="s">
        <v>577</v>
      </c>
      <c r="L358" s="1055">
        <f>SUM(L353:L357)</f>
        <v>19.71</v>
      </c>
      <c r="M358" s="2066"/>
      <c r="N358" s="2000"/>
      <c r="O358" s="2000"/>
      <c r="P358" s="2001"/>
    </row>
    <row r="359" spans="1:16" s="602" customFormat="1" ht="34.5" customHeight="1">
      <c r="A359" s="2064"/>
      <c r="B359" s="2047"/>
      <c r="C359" s="2047"/>
      <c r="D359" s="986" t="s">
        <v>681</v>
      </c>
      <c r="E359" s="986"/>
      <c r="H359" s="1721"/>
      <c r="I359" s="998"/>
      <c r="J359" s="998"/>
      <c r="K359" s="999"/>
      <c r="L359" s="1021"/>
      <c r="M359" s="2066"/>
      <c r="N359" s="2000"/>
      <c r="O359" s="2000"/>
      <c r="P359" s="2001"/>
    </row>
    <row r="360" spans="1:16" s="602" customFormat="1" ht="32.25" customHeight="1">
      <c r="A360" s="2064"/>
      <c r="B360" s="2047"/>
      <c r="C360" s="2047"/>
      <c r="D360" s="1302" t="s">
        <v>893</v>
      </c>
      <c r="E360" s="1310"/>
      <c r="H360" s="1721">
        <v>0.13</v>
      </c>
      <c r="I360" s="998">
        <v>0.3</v>
      </c>
      <c r="J360" s="998">
        <v>3</v>
      </c>
      <c r="K360" s="1311">
        <v>33</v>
      </c>
      <c r="L360" s="1000">
        <f>ROUND(H360*I360*J360*K360,2)</f>
        <v>3.86</v>
      </c>
      <c r="M360" s="2066"/>
      <c r="N360" s="2000"/>
      <c r="O360" s="2000"/>
      <c r="P360" s="2001"/>
    </row>
    <row r="361" spans="1:16" s="602" customFormat="1" ht="32.25" customHeight="1">
      <c r="A361" s="2064"/>
      <c r="B361" s="2047"/>
      <c r="C361" s="2047"/>
      <c r="D361" s="1302" t="s">
        <v>495</v>
      </c>
      <c r="E361" s="1310"/>
      <c r="H361" s="1721">
        <v>0.13</v>
      </c>
      <c r="I361" s="998">
        <v>0.3</v>
      </c>
      <c r="J361" s="998">
        <v>1.1000000000000001</v>
      </c>
      <c r="K361" s="1311">
        <v>9</v>
      </c>
      <c r="L361" s="1000">
        <f t="shared" ref="L361:L366" si="10">ROUND(H361*I361*J361*K361,2)</f>
        <v>0.39</v>
      </c>
      <c r="M361" s="2066"/>
      <c r="N361" s="2000"/>
      <c r="O361" s="2000"/>
      <c r="P361" s="2001"/>
    </row>
    <row r="362" spans="1:16" s="602" customFormat="1" ht="32.25" customHeight="1">
      <c r="A362" s="2064"/>
      <c r="B362" s="2047"/>
      <c r="C362" s="2047"/>
      <c r="D362" s="1302" t="s">
        <v>894</v>
      </c>
      <c r="E362" s="1310"/>
      <c r="H362" s="1721">
        <v>0.8</v>
      </c>
      <c r="I362" s="998">
        <v>0.8</v>
      </c>
      <c r="J362" s="998">
        <v>3</v>
      </c>
      <c r="K362" s="1311">
        <v>65</v>
      </c>
      <c r="L362" s="1000">
        <f>ROUND(H362*I362*J362*K362,2)</f>
        <v>124.8</v>
      </c>
      <c r="M362" s="2066"/>
      <c r="N362" s="2000"/>
      <c r="O362" s="2000"/>
      <c r="P362" s="2001"/>
    </row>
    <row r="363" spans="1:16" s="602" customFormat="1" ht="32.25" customHeight="1">
      <c r="A363" s="2064"/>
      <c r="B363" s="2047"/>
      <c r="C363" s="2047"/>
      <c r="D363" s="1302" t="s">
        <v>717</v>
      </c>
      <c r="E363" s="1310"/>
      <c r="H363" s="1721">
        <v>0.8</v>
      </c>
      <c r="I363" s="998">
        <v>0.8</v>
      </c>
      <c r="J363" s="998">
        <v>3</v>
      </c>
      <c r="K363" s="1311">
        <v>4</v>
      </c>
      <c r="L363" s="1000">
        <f t="shared" si="10"/>
        <v>7.68</v>
      </c>
      <c r="M363" s="2066"/>
      <c r="N363" s="2000"/>
      <c r="O363" s="2000"/>
      <c r="P363" s="2001"/>
    </row>
    <row r="364" spans="1:16" s="602" customFormat="1" ht="32.25" customHeight="1">
      <c r="A364" s="2064"/>
      <c r="B364" s="2047"/>
      <c r="C364" s="2047"/>
      <c r="D364" s="1302" t="s">
        <v>892</v>
      </c>
      <c r="E364" s="1310"/>
      <c r="H364" s="1721">
        <v>0.3</v>
      </c>
      <c r="I364" s="998">
        <v>0.13</v>
      </c>
      <c r="J364" s="998">
        <v>3</v>
      </c>
      <c r="K364" s="1311">
        <v>25</v>
      </c>
      <c r="L364" s="1000">
        <f t="shared" si="10"/>
        <v>2.93</v>
      </c>
      <c r="M364" s="2066"/>
      <c r="N364" s="2000"/>
      <c r="O364" s="2000"/>
      <c r="P364" s="2001"/>
    </row>
    <row r="365" spans="1:16" s="602" customFormat="1" ht="32.25" customHeight="1">
      <c r="A365" s="2064"/>
      <c r="B365" s="2047"/>
      <c r="C365" s="2047"/>
      <c r="D365" s="1302" t="s">
        <v>593</v>
      </c>
      <c r="E365" s="1310"/>
      <c r="H365" s="1721">
        <v>0.3</v>
      </c>
      <c r="I365" s="998">
        <v>0.13</v>
      </c>
      <c r="J365" s="998">
        <v>2</v>
      </c>
      <c r="K365" s="1311">
        <v>2</v>
      </c>
      <c r="L365" s="1000">
        <f t="shared" si="10"/>
        <v>0.16</v>
      </c>
      <c r="M365" s="2066"/>
      <c r="N365" s="2000"/>
      <c r="O365" s="2000"/>
      <c r="P365" s="2001"/>
    </row>
    <row r="366" spans="1:16" s="602" customFormat="1" ht="32.25" customHeight="1">
      <c r="A366" s="2064"/>
      <c r="B366" s="2047"/>
      <c r="C366" s="2047"/>
      <c r="D366" s="1302" t="s">
        <v>594</v>
      </c>
      <c r="E366" s="1310"/>
      <c r="H366" s="1721">
        <v>0.3</v>
      </c>
      <c r="I366" s="998">
        <v>0.13</v>
      </c>
      <c r="J366" s="998">
        <v>2</v>
      </c>
      <c r="K366" s="1311">
        <v>6</v>
      </c>
      <c r="L366" s="1000">
        <f t="shared" si="10"/>
        <v>0.47</v>
      </c>
      <c r="M366" s="2066"/>
      <c r="N366" s="2000"/>
      <c r="O366" s="2000"/>
      <c r="P366" s="2001"/>
    </row>
    <row r="367" spans="1:16" s="602" customFormat="1" ht="32.25" customHeight="1">
      <c r="A367" s="2064"/>
      <c r="B367" s="2047"/>
      <c r="C367" s="2047"/>
      <c r="D367" s="1302"/>
      <c r="E367" s="1310"/>
      <c r="H367" s="1721"/>
      <c r="I367" s="998"/>
      <c r="J367" s="998"/>
      <c r="K367" s="1361" t="s">
        <v>577</v>
      </c>
      <c r="L367" s="1055">
        <f>SUM(L360:L366)</f>
        <v>140.29</v>
      </c>
      <c r="M367" s="2066"/>
      <c r="N367" s="2000"/>
      <c r="O367" s="2000"/>
      <c r="P367" s="2001"/>
    </row>
    <row r="368" spans="1:16" s="602" customFormat="1" ht="32.25" customHeight="1">
      <c r="A368" s="2064"/>
      <c r="B368" s="2047"/>
      <c r="C368" s="2047"/>
      <c r="D368" s="1590" t="s">
        <v>1135</v>
      </c>
      <c r="E368" s="1310"/>
      <c r="H368" s="1362" t="s">
        <v>511</v>
      </c>
      <c r="I368" s="1363" t="s">
        <v>484</v>
      </c>
      <c r="J368" s="1363" t="s">
        <v>483</v>
      </c>
      <c r="K368" s="1364" t="s">
        <v>1137</v>
      </c>
      <c r="L368" s="1000"/>
      <c r="M368" s="2066"/>
      <c r="N368" s="2000"/>
      <c r="O368" s="2000"/>
      <c r="P368" s="2001"/>
    </row>
    <row r="369" spans="1:16" s="602" customFormat="1" ht="32.25" customHeight="1">
      <c r="A369" s="2064"/>
      <c r="B369" s="2047"/>
      <c r="C369" s="2047"/>
      <c r="D369" s="1302" t="s">
        <v>1136</v>
      </c>
      <c r="E369" s="1310"/>
      <c r="H369" s="1273">
        <v>3.56</v>
      </c>
      <c r="I369" s="1352">
        <v>0.27</v>
      </c>
      <c r="J369" s="1352">
        <v>0.16</v>
      </c>
      <c r="K369" s="1311">
        <v>4</v>
      </c>
      <c r="L369" s="1000">
        <f t="shared" ref="L369:L374" si="11">ROUND(H369*I369*J369*K369,2)</f>
        <v>0.62</v>
      </c>
      <c r="M369" s="2066"/>
      <c r="N369" s="2000"/>
      <c r="O369" s="2000"/>
      <c r="P369" s="2001"/>
    </row>
    <row r="370" spans="1:16" s="602" customFormat="1" ht="32.25" customHeight="1">
      <c r="A370" s="2064"/>
      <c r="B370" s="2047"/>
      <c r="C370" s="2047"/>
      <c r="D370" s="1302" t="s">
        <v>498</v>
      </c>
      <c r="E370" s="1310"/>
      <c r="H370" s="1273">
        <v>3.03</v>
      </c>
      <c r="I370" s="1352">
        <v>0.27</v>
      </c>
      <c r="J370" s="1352">
        <v>0.16</v>
      </c>
      <c r="K370" s="1311">
        <v>4</v>
      </c>
      <c r="L370" s="1000">
        <f t="shared" si="11"/>
        <v>0.52</v>
      </c>
      <c r="M370" s="2066"/>
      <c r="N370" s="2000"/>
      <c r="O370" s="2000"/>
      <c r="P370" s="2001"/>
    </row>
    <row r="371" spans="1:16" s="602" customFormat="1" ht="32.25" customHeight="1">
      <c r="A371" s="2064"/>
      <c r="B371" s="2047"/>
      <c r="C371" s="2047"/>
      <c r="D371" s="1302" t="s">
        <v>1139</v>
      </c>
      <c r="E371" s="1310"/>
      <c r="H371" s="1273">
        <v>3</v>
      </c>
      <c r="I371" s="1352">
        <v>0.27</v>
      </c>
      <c r="J371" s="1352">
        <v>0.16</v>
      </c>
      <c r="K371" s="1311">
        <v>3</v>
      </c>
      <c r="L371" s="1000">
        <f t="shared" si="11"/>
        <v>0.39</v>
      </c>
      <c r="M371" s="2066"/>
      <c r="N371" s="2000"/>
      <c r="O371" s="2000"/>
      <c r="P371" s="2001"/>
    </row>
    <row r="372" spans="1:16" s="602" customFormat="1" ht="32.25" customHeight="1">
      <c r="A372" s="2064"/>
      <c r="B372" s="2047"/>
      <c r="C372" s="2047"/>
      <c r="D372" s="1302" t="s">
        <v>1138</v>
      </c>
      <c r="E372" s="1310"/>
      <c r="H372" s="1273">
        <v>4</v>
      </c>
      <c r="I372" s="1352">
        <v>0.27</v>
      </c>
      <c r="J372" s="1352">
        <v>0.16</v>
      </c>
      <c r="K372" s="1311">
        <v>3</v>
      </c>
      <c r="L372" s="1000">
        <f t="shared" si="11"/>
        <v>0.52</v>
      </c>
      <c r="M372" s="2066"/>
      <c r="N372" s="2000"/>
      <c r="O372" s="2000"/>
      <c r="P372" s="2001"/>
    </row>
    <row r="373" spans="1:16" s="602" customFormat="1" ht="32.25" customHeight="1">
      <c r="A373" s="2064"/>
      <c r="B373" s="2047"/>
      <c r="C373" s="2047"/>
      <c r="D373" s="1302" t="s">
        <v>1138</v>
      </c>
      <c r="E373" s="1310"/>
      <c r="H373" s="1273">
        <v>4</v>
      </c>
      <c r="I373" s="1352">
        <v>0.27</v>
      </c>
      <c r="J373" s="1352">
        <v>0.16</v>
      </c>
      <c r="K373" s="1311">
        <v>3</v>
      </c>
      <c r="L373" s="1000">
        <f t="shared" si="11"/>
        <v>0.52</v>
      </c>
      <c r="M373" s="2066"/>
      <c r="N373" s="2000"/>
      <c r="O373" s="2000"/>
      <c r="P373" s="2001"/>
    </row>
    <row r="374" spans="1:16" s="602" customFormat="1" ht="32.25" customHeight="1">
      <c r="A374" s="2064"/>
      <c r="B374" s="2047"/>
      <c r="C374" s="2047"/>
      <c r="D374" s="1302" t="s">
        <v>1138</v>
      </c>
      <c r="E374" s="1310"/>
      <c r="H374" s="1273">
        <v>3</v>
      </c>
      <c r="I374" s="1352">
        <v>0.27</v>
      </c>
      <c r="J374" s="1352">
        <v>0.16</v>
      </c>
      <c r="K374" s="1311">
        <v>3</v>
      </c>
      <c r="L374" s="1000">
        <f t="shared" si="11"/>
        <v>0.39</v>
      </c>
      <c r="M374" s="2066"/>
      <c r="N374" s="2000"/>
      <c r="O374" s="2000"/>
      <c r="P374" s="2001"/>
    </row>
    <row r="375" spans="1:16" s="602" customFormat="1" ht="32.25" customHeight="1">
      <c r="A375" s="2064"/>
      <c r="B375" s="2047"/>
      <c r="C375" s="2047"/>
      <c r="D375" s="1302"/>
      <c r="E375" s="1310"/>
      <c r="H375" s="1273"/>
      <c r="I375" s="1352"/>
      <c r="J375" s="1352"/>
      <c r="K375" s="1361" t="s">
        <v>577</v>
      </c>
      <c r="L375" s="1055">
        <f>SUM(L368:L374)</f>
        <v>2.96</v>
      </c>
      <c r="M375" s="2066"/>
      <c r="N375" s="2000"/>
      <c r="O375" s="2000"/>
      <c r="P375" s="2001"/>
    </row>
    <row r="376" spans="1:16" s="602" customFormat="1" ht="36" customHeight="1">
      <c r="A376" s="2064"/>
      <c r="B376" s="2047"/>
      <c r="C376" s="2047"/>
      <c r="D376" s="987"/>
      <c r="E376" s="987"/>
      <c r="H376" s="1059"/>
      <c r="I376" s="1022"/>
      <c r="J376" s="1056"/>
      <c r="K376" s="1060" t="s">
        <v>17</v>
      </c>
      <c r="L376" s="1021">
        <f>L332+L341+L350+L358+L367+L375</f>
        <v>239.87</v>
      </c>
      <c r="M376" s="2066"/>
      <c r="N376" s="2000"/>
      <c r="O376" s="2000"/>
      <c r="P376" s="2001"/>
    </row>
    <row r="377" spans="1:16" s="602" customFormat="1" ht="64.5" customHeight="1">
      <c r="A377" s="1897" t="s">
        <v>414</v>
      </c>
      <c r="B377" s="1895" t="s">
        <v>274</v>
      </c>
      <c r="C377" s="1895" t="s">
        <v>275</v>
      </c>
      <c r="D377" s="1871" t="s">
        <v>360</v>
      </c>
      <c r="E377" s="1872"/>
      <c r="F377" s="1872"/>
      <c r="G377" s="1872"/>
      <c r="H377" s="1872"/>
      <c r="I377" s="1872"/>
      <c r="J377" s="1872"/>
      <c r="K377" s="1872"/>
      <c r="L377" s="1910"/>
      <c r="M377" s="1975" t="s">
        <v>233</v>
      </c>
      <c r="N377" s="1964">
        <f>L382</f>
        <v>55.78</v>
      </c>
      <c r="O377" s="1964"/>
      <c r="P377" s="1966">
        <f>L382</f>
        <v>55.78</v>
      </c>
    </row>
    <row r="378" spans="1:16" s="602" customFormat="1" ht="45" customHeight="1">
      <c r="A378" s="1897"/>
      <c r="B378" s="1895"/>
      <c r="C378" s="1895"/>
      <c r="D378" s="990"/>
      <c r="E378" s="990"/>
      <c r="F378" s="990"/>
      <c r="I378" s="1664" t="s">
        <v>611</v>
      </c>
      <c r="J378" s="1664" t="s">
        <v>483</v>
      </c>
      <c r="K378" s="1664" t="s">
        <v>686</v>
      </c>
      <c r="L378" s="1727" t="s">
        <v>17</v>
      </c>
      <c r="M378" s="1976"/>
      <c r="N378" s="1964"/>
      <c r="O378" s="1964"/>
      <c r="P378" s="1966"/>
    </row>
    <row r="379" spans="1:16" s="602" customFormat="1" ht="36" customHeight="1">
      <c r="A379" s="1967"/>
      <c r="B379" s="1896"/>
      <c r="C379" s="1896"/>
      <c r="D379" s="1281" t="s">
        <v>819</v>
      </c>
      <c r="E379" s="1690"/>
      <c r="F379" s="990"/>
      <c r="I379" s="1721">
        <v>45.55</v>
      </c>
      <c r="J379" s="998">
        <v>1.1000000000000001</v>
      </c>
      <c r="K379" s="999"/>
      <c r="L379" s="1062">
        <f>I379*J379</f>
        <v>50.11</v>
      </c>
      <c r="M379" s="1976"/>
      <c r="N379" s="1978"/>
      <c r="O379" s="1978"/>
      <c r="P379" s="2021"/>
    </row>
    <row r="380" spans="1:16" s="602" customFormat="1" ht="36" customHeight="1">
      <c r="A380" s="1967"/>
      <c r="B380" s="1896"/>
      <c r="C380" s="1896"/>
      <c r="D380" s="1664"/>
      <c r="E380" s="1664"/>
      <c r="F380" s="990"/>
      <c r="I380" s="1721">
        <v>1.63</v>
      </c>
      <c r="J380" s="998">
        <v>1.1000000000000001</v>
      </c>
      <c r="K380" s="1019">
        <v>2</v>
      </c>
      <c r="L380" s="1062">
        <f>I380*J380*K380</f>
        <v>3.59</v>
      </c>
      <c r="M380" s="1976"/>
      <c r="N380" s="1978"/>
      <c r="O380" s="1978"/>
      <c r="P380" s="2021"/>
    </row>
    <row r="381" spans="1:16" s="602" customFormat="1" ht="36" customHeight="1">
      <c r="A381" s="1967"/>
      <c r="B381" s="1896"/>
      <c r="C381" s="1896"/>
      <c r="D381" s="1664"/>
      <c r="E381" s="1664"/>
      <c r="F381" s="990"/>
      <c r="I381" s="1721">
        <v>10.4</v>
      </c>
      <c r="J381" s="998">
        <v>0.2</v>
      </c>
      <c r="K381" s="999"/>
      <c r="L381" s="1000">
        <f>I381*J381</f>
        <v>2.08</v>
      </c>
      <c r="M381" s="1976"/>
      <c r="N381" s="1978"/>
      <c r="O381" s="1978"/>
      <c r="P381" s="2021"/>
    </row>
    <row r="382" spans="1:16" s="602" customFormat="1" ht="36" customHeight="1">
      <c r="A382" s="1967"/>
      <c r="B382" s="1896"/>
      <c r="C382" s="1896"/>
      <c r="D382" s="1411"/>
      <c r="E382" s="901"/>
      <c r="G382" s="802"/>
      <c r="H382" s="802"/>
      <c r="I382" s="739"/>
      <c r="J382" s="784"/>
      <c r="K382" s="1670" t="s">
        <v>17</v>
      </c>
      <c r="L382" s="1410">
        <f>SUM(L379:L381)</f>
        <v>55.78</v>
      </c>
      <c r="M382" s="1976"/>
      <c r="N382" s="1978"/>
      <c r="O382" s="1978"/>
      <c r="P382" s="2021"/>
    </row>
    <row r="383" spans="1:16" s="602" customFormat="1" ht="50.25" customHeight="1">
      <c r="A383" s="1897" t="s">
        <v>730</v>
      </c>
      <c r="B383" s="1895" t="s">
        <v>1342</v>
      </c>
      <c r="C383" s="2039" t="s">
        <v>276</v>
      </c>
      <c r="D383" s="1871" t="s">
        <v>823</v>
      </c>
      <c r="E383" s="1872"/>
      <c r="F383" s="1872"/>
      <c r="G383" s="1872"/>
      <c r="H383" s="1872"/>
      <c r="I383" s="1872"/>
      <c r="J383" s="1872"/>
      <c r="K383" s="1872"/>
      <c r="L383" s="1872"/>
      <c r="M383" s="1975" t="s">
        <v>235</v>
      </c>
      <c r="N383" s="2199">
        <f>L431+L479</f>
        <v>4.63</v>
      </c>
      <c r="O383" s="2199">
        <f>L396+L446</f>
        <v>0.87</v>
      </c>
      <c r="P383" s="2021">
        <f>L481</f>
        <v>5.5</v>
      </c>
    </row>
    <row r="384" spans="1:16" s="602" customFormat="1" ht="69.75" customHeight="1">
      <c r="A384" s="1897"/>
      <c r="B384" s="1895"/>
      <c r="C384" s="2039"/>
      <c r="D384" s="1070" t="s">
        <v>687</v>
      </c>
      <c r="E384" s="1683"/>
      <c r="H384" s="1683"/>
      <c r="I384" s="1664" t="s">
        <v>484</v>
      </c>
      <c r="J384" s="1664" t="s">
        <v>688</v>
      </c>
      <c r="K384" s="1664" t="s">
        <v>689</v>
      </c>
      <c r="L384" s="1664" t="s">
        <v>577</v>
      </c>
      <c r="M384" s="1976"/>
      <c r="N384" s="2200"/>
      <c r="O384" s="2200"/>
      <c r="P384" s="2023"/>
    </row>
    <row r="385" spans="1:16" s="602" customFormat="1" ht="45" customHeight="1">
      <c r="A385" s="1897"/>
      <c r="B385" s="1895"/>
      <c r="C385" s="2039"/>
      <c r="D385" s="1281" t="s">
        <v>1088</v>
      </c>
      <c r="E385" s="1656"/>
      <c r="F385" s="1656"/>
      <c r="G385" s="870"/>
      <c r="H385" s="753" t="s">
        <v>1089</v>
      </c>
      <c r="I385" s="1273">
        <v>1.7</v>
      </c>
      <c r="J385" s="1398">
        <v>2</v>
      </c>
      <c r="K385" s="1063">
        <v>2</v>
      </c>
      <c r="L385" s="1064">
        <f>ROUND(I385*J385*K385,2)</f>
        <v>6.8</v>
      </c>
      <c r="M385" s="1976"/>
      <c r="N385" s="2200"/>
      <c r="O385" s="2200"/>
      <c r="P385" s="2023"/>
    </row>
    <row r="386" spans="1:16" s="602" customFormat="1" ht="45" customHeight="1">
      <c r="A386" s="1897"/>
      <c r="B386" s="1895"/>
      <c r="C386" s="2039"/>
      <c r="D386" s="1663" t="s">
        <v>753</v>
      </c>
      <c r="E386" s="1656"/>
      <c r="F386" s="1656"/>
      <c r="G386" s="870"/>
      <c r="H386" s="753" t="s">
        <v>1089</v>
      </c>
      <c r="I386" s="1273">
        <v>1.7</v>
      </c>
      <c r="J386" s="1398">
        <v>2</v>
      </c>
      <c r="K386" s="1063">
        <v>1</v>
      </c>
      <c r="L386" s="1064">
        <f t="shared" ref="L386:L393" si="12">ROUND(I386*J386*K386,2)</f>
        <v>3.4</v>
      </c>
      <c r="M386" s="1976"/>
      <c r="N386" s="2200"/>
      <c r="O386" s="2200"/>
      <c r="P386" s="2023"/>
    </row>
    <row r="387" spans="1:16" s="602" customFormat="1" ht="45" customHeight="1">
      <c r="A387" s="1897"/>
      <c r="B387" s="1895"/>
      <c r="C387" s="2039"/>
      <c r="D387" s="1663" t="s">
        <v>496</v>
      </c>
      <c r="E387" s="1656"/>
      <c r="F387" s="1656"/>
      <c r="G387" s="870"/>
      <c r="H387" s="753" t="s">
        <v>1089</v>
      </c>
      <c r="I387" s="1273">
        <v>1.7</v>
      </c>
      <c r="J387" s="1398">
        <v>2</v>
      </c>
      <c r="K387" s="1063">
        <v>1</v>
      </c>
      <c r="L387" s="1064">
        <f t="shared" si="12"/>
        <v>3.4</v>
      </c>
      <c r="M387" s="1976"/>
      <c r="N387" s="2200"/>
      <c r="O387" s="2200"/>
      <c r="P387" s="2023"/>
    </row>
    <row r="388" spans="1:16" s="602" customFormat="1" ht="45" customHeight="1">
      <c r="A388" s="1897"/>
      <c r="B388" s="1895"/>
      <c r="C388" s="2039"/>
      <c r="D388" s="1281" t="s">
        <v>1091</v>
      </c>
      <c r="E388" s="1656"/>
      <c r="F388" s="1656"/>
      <c r="G388" s="870"/>
      <c r="H388" s="753" t="s">
        <v>1090</v>
      </c>
      <c r="I388" s="1273">
        <v>2.2999999999999998</v>
      </c>
      <c r="J388" s="1398">
        <v>2</v>
      </c>
      <c r="K388" s="1063">
        <v>1</v>
      </c>
      <c r="L388" s="1064">
        <f t="shared" si="12"/>
        <v>4.5999999999999996</v>
      </c>
      <c r="M388" s="1976"/>
      <c r="N388" s="2200"/>
      <c r="O388" s="2200"/>
      <c r="P388" s="2023"/>
    </row>
    <row r="389" spans="1:16" s="602" customFormat="1" ht="45" customHeight="1">
      <c r="A389" s="1897"/>
      <c r="B389" s="1895"/>
      <c r="C389" s="2039"/>
      <c r="D389" s="1663" t="s">
        <v>1092</v>
      </c>
      <c r="E389" s="1656"/>
      <c r="F389" s="1656"/>
      <c r="G389" s="870"/>
      <c r="H389" s="753" t="s">
        <v>1090</v>
      </c>
      <c r="I389" s="1273">
        <v>2.2999999999999998</v>
      </c>
      <c r="J389" s="1398">
        <v>2</v>
      </c>
      <c r="K389" s="1063">
        <v>1</v>
      </c>
      <c r="L389" s="1064">
        <f t="shared" si="12"/>
        <v>4.5999999999999996</v>
      </c>
      <c r="M389" s="1976"/>
      <c r="N389" s="2200"/>
      <c r="O389" s="2200"/>
      <c r="P389" s="2023"/>
    </row>
    <row r="390" spans="1:16" s="602" customFormat="1" ht="45" customHeight="1">
      <c r="A390" s="1897"/>
      <c r="B390" s="1895"/>
      <c r="C390" s="2039"/>
      <c r="D390" s="1663" t="s">
        <v>714</v>
      </c>
      <c r="E390" s="1656"/>
      <c r="F390" s="1656"/>
      <c r="G390" s="870"/>
      <c r="H390" s="753" t="s">
        <v>1090</v>
      </c>
      <c r="I390" s="1273">
        <v>2.2999999999999998</v>
      </c>
      <c r="J390" s="1398">
        <v>2</v>
      </c>
      <c r="K390" s="1063">
        <v>1</v>
      </c>
      <c r="L390" s="1064">
        <f t="shared" si="12"/>
        <v>4.5999999999999996</v>
      </c>
      <c r="M390" s="1976"/>
      <c r="N390" s="2200"/>
      <c r="O390" s="2200"/>
      <c r="P390" s="2023"/>
    </row>
    <row r="391" spans="1:16" s="602" customFormat="1" ht="45" customHeight="1">
      <c r="A391" s="1897"/>
      <c r="B391" s="1895"/>
      <c r="C391" s="2039"/>
      <c r="D391" s="1281" t="s">
        <v>491</v>
      </c>
      <c r="E391" s="1663"/>
      <c r="F391" s="870"/>
      <c r="G391" s="870"/>
      <c r="H391" s="1680" t="s">
        <v>1106</v>
      </c>
      <c r="I391" s="1273">
        <v>1.1000000000000001</v>
      </c>
      <c r="J391" s="1398">
        <v>2</v>
      </c>
      <c r="K391" s="1063">
        <v>1</v>
      </c>
      <c r="L391" s="1064">
        <f t="shared" si="12"/>
        <v>2.2000000000000002</v>
      </c>
      <c r="M391" s="1976"/>
      <c r="N391" s="2200"/>
      <c r="O391" s="2200"/>
      <c r="P391" s="2023"/>
    </row>
    <row r="392" spans="1:16" s="602" customFormat="1" ht="45" customHeight="1">
      <c r="A392" s="1897"/>
      <c r="B392" s="1895"/>
      <c r="C392" s="2039"/>
      <c r="D392" s="1281" t="s">
        <v>752</v>
      </c>
      <c r="E392" s="1663"/>
      <c r="F392" s="870"/>
      <c r="G392" s="870"/>
      <c r="H392" s="1680" t="s">
        <v>1106</v>
      </c>
      <c r="I392" s="1273">
        <v>1.1000000000000001</v>
      </c>
      <c r="J392" s="1398">
        <v>2</v>
      </c>
      <c r="K392" s="1063">
        <v>1</v>
      </c>
      <c r="L392" s="1064">
        <f t="shared" si="12"/>
        <v>2.2000000000000002</v>
      </c>
      <c r="M392" s="1976"/>
      <c r="N392" s="2200"/>
      <c r="O392" s="2200"/>
      <c r="P392" s="2023"/>
    </row>
    <row r="393" spans="1:16" s="602" customFormat="1" ht="45" customHeight="1">
      <c r="A393" s="1897"/>
      <c r="B393" s="1895"/>
      <c r="C393" s="2039"/>
      <c r="D393" s="1281" t="s">
        <v>753</v>
      </c>
      <c r="E393" s="1663"/>
      <c r="F393" s="870"/>
      <c r="G393" s="870"/>
      <c r="H393" s="1680" t="s">
        <v>1106</v>
      </c>
      <c r="I393" s="1273">
        <v>1.1000000000000001</v>
      </c>
      <c r="J393" s="1398">
        <v>2</v>
      </c>
      <c r="K393" s="1063">
        <v>1</v>
      </c>
      <c r="L393" s="1064">
        <f t="shared" si="12"/>
        <v>2.2000000000000002</v>
      </c>
      <c r="M393" s="1976"/>
      <c r="N393" s="2200"/>
      <c r="O393" s="2200"/>
      <c r="P393" s="2023"/>
    </row>
    <row r="394" spans="1:16" s="602" customFormat="1" ht="45" customHeight="1">
      <c r="A394" s="1897"/>
      <c r="B394" s="1895"/>
      <c r="C394" s="2039"/>
      <c r="D394" s="1281"/>
      <c r="E394" s="1663"/>
      <c r="F394" s="870"/>
      <c r="G394" s="870"/>
      <c r="H394" s="1663"/>
      <c r="I394" s="1721"/>
      <c r="J394" s="998"/>
      <c r="K394" s="1654" t="s">
        <v>1201</v>
      </c>
      <c r="L394" s="1065">
        <f>SUM(L385:L393)</f>
        <v>34</v>
      </c>
      <c r="M394" s="1976"/>
      <c r="N394" s="2200"/>
      <c r="O394" s="2200"/>
      <c r="P394" s="2023"/>
    </row>
    <row r="395" spans="1:16" s="602" customFormat="1" ht="45" customHeight="1">
      <c r="A395" s="1897"/>
      <c r="B395" s="1895"/>
      <c r="C395" s="2039"/>
      <c r="D395" s="1281"/>
      <c r="E395" s="1663"/>
      <c r="F395" s="870"/>
      <c r="G395" s="870"/>
      <c r="I395" s="1663" t="s">
        <v>511</v>
      </c>
      <c r="J395" s="1721" t="s">
        <v>576</v>
      </c>
      <c r="K395" s="998" t="s">
        <v>483</v>
      </c>
      <c r="L395" s="1065"/>
      <c r="M395" s="1976"/>
      <c r="N395" s="2200"/>
      <c r="O395" s="2200"/>
      <c r="P395" s="2023"/>
    </row>
    <row r="396" spans="1:16" s="602" customFormat="1" ht="45" customHeight="1">
      <c r="A396" s="1897"/>
      <c r="B396" s="1895"/>
      <c r="C396" s="2039"/>
      <c r="D396" s="1687" t="s">
        <v>508</v>
      </c>
      <c r="E396" s="1663"/>
      <c r="F396" s="870"/>
      <c r="G396" s="870"/>
      <c r="I396" s="1400">
        <f>L394</f>
        <v>34</v>
      </c>
      <c r="J396" s="1721">
        <v>0.13</v>
      </c>
      <c r="K396" s="998">
        <v>0.15</v>
      </c>
      <c r="L396" s="1401">
        <f>ROUND(I396*J396*K396,2)</f>
        <v>0.66</v>
      </c>
      <c r="M396" s="1976"/>
      <c r="N396" s="2200"/>
      <c r="O396" s="2200"/>
      <c r="P396" s="2023"/>
    </row>
    <row r="397" spans="1:16" s="602" customFormat="1" ht="45" customHeight="1">
      <c r="A397" s="1897"/>
      <c r="B397" s="1895"/>
      <c r="C397" s="2039"/>
      <c r="D397" s="1591" t="s">
        <v>692</v>
      </c>
      <c r="E397" s="1591"/>
      <c r="F397" s="1663"/>
      <c r="G397" s="1721"/>
      <c r="H397" s="998"/>
      <c r="I397" s="1063"/>
      <c r="J397" s="1062"/>
      <c r="K397" s="748"/>
      <c r="L397" s="1064"/>
      <c r="M397" s="1976"/>
      <c r="N397" s="2200"/>
      <c r="O397" s="2200"/>
      <c r="P397" s="2023"/>
    </row>
    <row r="398" spans="1:16" s="602" customFormat="1" ht="45" customHeight="1">
      <c r="A398" s="1897"/>
      <c r="B398" s="1895"/>
      <c r="C398" s="2039"/>
      <c r="D398" s="1043" t="s">
        <v>717</v>
      </c>
      <c r="E398" s="1591"/>
      <c r="F398" s="1663"/>
      <c r="G398" s="1721"/>
      <c r="H398" s="753" t="s">
        <v>1089</v>
      </c>
      <c r="I398" s="1273">
        <v>1.7</v>
      </c>
      <c r="J398" s="1398">
        <v>2</v>
      </c>
      <c r="K398" s="1063">
        <v>1</v>
      </c>
      <c r="L398" s="1064">
        <f t="shared" ref="L398:L428" si="13">ROUND(I398*J398*K398,2)</f>
        <v>3.4</v>
      </c>
      <c r="M398" s="1976"/>
      <c r="N398" s="2200"/>
      <c r="O398" s="2200"/>
      <c r="P398" s="2023"/>
    </row>
    <row r="399" spans="1:16" s="602" customFormat="1" ht="45" customHeight="1">
      <c r="A399" s="1897"/>
      <c r="B399" s="1895"/>
      <c r="C399" s="2039"/>
      <c r="D399" s="1932" t="s">
        <v>1058</v>
      </c>
      <c r="E399" s="1663"/>
      <c r="F399" s="870"/>
      <c r="G399" s="870"/>
      <c r="H399" s="1680" t="s">
        <v>1106</v>
      </c>
      <c r="I399" s="1273">
        <v>1.1000000000000001</v>
      </c>
      <c r="J399" s="1398">
        <v>2</v>
      </c>
      <c r="K399" s="1063">
        <v>1</v>
      </c>
      <c r="L399" s="1064">
        <f t="shared" si="13"/>
        <v>2.2000000000000002</v>
      </c>
      <c r="M399" s="1976"/>
      <c r="N399" s="2200"/>
      <c r="O399" s="2200"/>
      <c r="P399" s="2023"/>
    </row>
    <row r="400" spans="1:16" s="602" customFormat="1" ht="45" customHeight="1">
      <c r="A400" s="1897"/>
      <c r="B400" s="1895"/>
      <c r="C400" s="2039"/>
      <c r="D400" s="1932"/>
      <c r="E400" s="1663"/>
      <c r="F400" s="870"/>
      <c r="G400" s="870"/>
      <c r="H400" s="1680" t="s">
        <v>1107</v>
      </c>
      <c r="I400" s="1273">
        <v>2.7</v>
      </c>
      <c r="J400" s="1398">
        <v>2</v>
      </c>
      <c r="K400" s="1063">
        <v>1</v>
      </c>
      <c r="L400" s="1064">
        <f>ROUND(I400*J400*K400,2)</f>
        <v>5.4</v>
      </c>
      <c r="M400" s="1976"/>
      <c r="N400" s="2200"/>
      <c r="O400" s="2200"/>
      <c r="P400" s="2023"/>
    </row>
    <row r="401" spans="1:16" s="602" customFormat="1" ht="45" customHeight="1">
      <c r="A401" s="1897"/>
      <c r="B401" s="1895"/>
      <c r="C401" s="2039"/>
      <c r="D401" s="1932" t="s">
        <v>1103</v>
      </c>
      <c r="E401" s="1663"/>
      <c r="F401" s="870"/>
      <c r="G401" s="870"/>
      <c r="H401" s="1680" t="s">
        <v>1106</v>
      </c>
      <c r="I401" s="1273">
        <v>1.1000000000000001</v>
      </c>
      <c r="J401" s="1398">
        <v>2</v>
      </c>
      <c r="K401" s="1063">
        <v>1</v>
      </c>
      <c r="L401" s="1064">
        <f t="shared" si="13"/>
        <v>2.2000000000000002</v>
      </c>
      <c r="M401" s="1976"/>
      <c r="N401" s="2200"/>
      <c r="O401" s="2200"/>
      <c r="P401" s="2023"/>
    </row>
    <row r="402" spans="1:16" s="602" customFormat="1" ht="45" customHeight="1">
      <c r="A402" s="1897"/>
      <c r="B402" s="1895"/>
      <c r="C402" s="2039"/>
      <c r="D402" s="1932"/>
      <c r="E402" s="1663"/>
      <c r="F402" s="870"/>
      <c r="G402" s="870"/>
      <c r="H402" s="1680" t="s">
        <v>1107</v>
      </c>
      <c r="I402" s="1273">
        <v>2.7</v>
      </c>
      <c r="J402" s="1398">
        <v>2</v>
      </c>
      <c r="K402" s="1063">
        <v>1</v>
      </c>
      <c r="L402" s="1064">
        <f t="shared" si="13"/>
        <v>5.4</v>
      </c>
      <c r="M402" s="1976"/>
      <c r="N402" s="2200"/>
      <c r="O402" s="2200"/>
      <c r="P402" s="2023"/>
    </row>
    <row r="403" spans="1:16" s="602" customFormat="1" ht="45" customHeight="1">
      <c r="A403" s="1897"/>
      <c r="B403" s="1895"/>
      <c r="C403" s="2039"/>
      <c r="D403" s="1663" t="s">
        <v>1069</v>
      </c>
      <c r="E403" s="1663"/>
      <c r="F403" s="870"/>
      <c r="G403" s="870"/>
      <c r="H403" s="1680" t="s">
        <v>1106</v>
      </c>
      <c r="I403" s="1273">
        <v>1.1000000000000001</v>
      </c>
      <c r="J403" s="1398">
        <v>2</v>
      </c>
      <c r="K403" s="1063">
        <v>1</v>
      </c>
      <c r="L403" s="1064">
        <f t="shared" si="13"/>
        <v>2.2000000000000002</v>
      </c>
      <c r="M403" s="1976"/>
      <c r="N403" s="2200"/>
      <c r="O403" s="2200"/>
      <c r="P403" s="2023"/>
    </row>
    <row r="404" spans="1:16" s="602" customFormat="1" ht="45" customHeight="1">
      <c r="A404" s="1897"/>
      <c r="B404" s="1895"/>
      <c r="C404" s="2039"/>
      <c r="D404" s="1663" t="s">
        <v>1094</v>
      </c>
      <c r="E404" s="1663"/>
      <c r="F404" s="870"/>
      <c r="G404" s="870"/>
      <c r="H404" s="1680" t="s">
        <v>1090</v>
      </c>
      <c r="I404" s="1273">
        <v>2.2999999999999998</v>
      </c>
      <c r="J404" s="1398">
        <v>2</v>
      </c>
      <c r="K404" s="1063">
        <v>2</v>
      </c>
      <c r="L404" s="1064">
        <f t="shared" si="13"/>
        <v>9.1999999999999993</v>
      </c>
      <c r="M404" s="1976"/>
      <c r="N404" s="2200"/>
      <c r="O404" s="2200"/>
      <c r="P404" s="2023"/>
    </row>
    <row r="405" spans="1:16" s="602" customFormat="1" ht="45" customHeight="1">
      <c r="A405" s="1897"/>
      <c r="B405" s="1895"/>
      <c r="C405" s="2039"/>
      <c r="D405" s="1663" t="s">
        <v>1095</v>
      </c>
      <c r="E405" s="1663"/>
      <c r="F405" s="870"/>
      <c r="G405" s="870"/>
      <c r="H405" s="1680" t="s">
        <v>1090</v>
      </c>
      <c r="I405" s="1273">
        <v>2.2999999999999998</v>
      </c>
      <c r="J405" s="1398">
        <v>2</v>
      </c>
      <c r="K405" s="1063">
        <v>2</v>
      </c>
      <c r="L405" s="1064">
        <f t="shared" si="13"/>
        <v>9.1999999999999993</v>
      </c>
      <c r="M405" s="1976"/>
      <c r="N405" s="2200"/>
      <c r="O405" s="2200"/>
      <c r="P405" s="2023"/>
    </row>
    <row r="406" spans="1:16" s="602" customFormat="1" ht="45" customHeight="1">
      <c r="A406" s="1897"/>
      <c r="B406" s="1895"/>
      <c r="C406" s="2039"/>
      <c r="D406" s="1663" t="s">
        <v>1096</v>
      </c>
      <c r="E406" s="1663"/>
      <c r="F406" s="870"/>
      <c r="G406" s="870"/>
      <c r="H406" s="1680" t="s">
        <v>1090</v>
      </c>
      <c r="I406" s="1273">
        <v>2.2999999999999998</v>
      </c>
      <c r="J406" s="1398">
        <v>2</v>
      </c>
      <c r="K406" s="1063">
        <v>2</v>
      </c>
      <c r="L406" s="1064">
        <f t="shared" si="13"/>
        <v>9.1999999999999993</v>
      </c>
      <c r="M406" s="1976"/>
      <c r="N406" s="2200"/>
      <c r="O406" s="2200"/>
      <c r="P406" s="2023"/>
    </row>
    <row r="407" spans="1:16" s="602" customFormat="1" ht="45" customHeight="1">
      <c r="A407" s="1897"/>
      <c r="B407" s="1895"/>
      <c r="C407" s="2039"/>
      <c r="D407" s="1663" t="s">
        <v>1097</v>
      </c>
      <c r="E407" s="1663"/>
      <c r="F407" s="870"/>
      <c r="G407" s="870"/>
      <c r="H407" s="1680" t="s">
        <v>1090</v>
      </c>
      <c r="I407" s="1273">
        <v>2.2999999999999998</v>
      </c>
      <c r="J407" s="1398">
        <v>2</v>
      </c>
      <c r="K407" s="1063">
        <v>2</v>
      </c>
      <c r="L407" s="1064">
        <f t="shared" si="13"/>
        <v>9.1999999999999993</v>
      </c>
      <c r="M407" s="1976"/>
      <c r="N407" s="2200"/>
      <c r="O407" s="2200"/>
      <c r="P407" s="2023"/>
    </row>
    <row r="408" spans="1:16" s="602" customFormat="1" ht="45" customHeight="1">
      <c r="A408" s="1897"/>
      <c r="B408" s="1895"/>
      <c r="C408" s="2039"/>
      <c r="D408" s="1663" t="s">
        <v>1098</v>
      </c>
      <c r="E408" s="1663"/>
      <c r="F408" s="870"/>
      <c r="G408" s="870"/>
      <c r="H408" s="1680" t="s">
        <v>1090</v>
      </c>
      <c r="I408" s="1273">
        <v>2.2999999999999998</v>
      </c>
      <c r="J408" s="1398">
        <v>2</v>
      </c>
      <c r="K408" s="1063">
        <v>2</v>
      </c>
      <c r="L408" s="1064">
        <f t="shared" si="13"/>
        <v>9.1999999999999993</v>
      </c>
      <c r="M408" s="1976"/>
      <c r="N408" s="2200"/>
      <c r="O408" s="2200"/>
      <c r="P408" s="2023"/>
    </row>
    <row r="409" spans="1:16" s="602" customFormat="1" ht="45" customHeight="1">
      <c r="A409" s="1897"/>
      <c r="B409" s="1895"/>
      <c r="C409" s="2039"/>
      <c r="D409" s="1663" t="s">
        <v>1099</v>
      </c>
      <c r="E409" s="1663"/>
      <c r="F409" s="870"/>
      <c r="G409" s="870"/>
      <c r="H409" s="1680" t="s">
        <v>1090</v>
      </c>
      <c r="I409" s="1273">
        <v>2.2999999999999998</v>
      </c>
      <c r="J409" s="1398">
        <v>2</v>
      </c>
      <c r="K409" s="1063">
        <v>2</v>
      </c>
      <c r="L409" s="1064">
        <f t="shared" si="13"/>
        <v>9.1999999999999993</v>
      </c>
      <c r="M409" s="1976"/>
      <c r="N409" s="2200"/>
      <c r="O409" s="2200"/>
      <c r="P409" s="2023"/>
    </row>
    <row r="410" spans="1:16" s="602" customFormat="1" ht="45" customHeight="1">
      <c r="A410" s="1897"/>
      <c r="B410" s="1895"/>
      <c r="C410" s="2039"/>
      <c r="D410" s="1663" t="s">
        <v>1100</v>
      </c>
      <c r="E410" s="1663"/>
      <c r="F410" s="870"/>
      <c r="G410" s="870"/>
      <c r="H410" s="1680" t="s">
        <v>1090</v>
      </c>
      <c r="I410" s="1273">
        <v>2.2999999999999998</v>
      </c>
      <c r="J410" s="1398">
        <v>2</v>
      </c>
      <c r="K410" s="1063">
        <v>2</v>
      </c>
      <c r="L410" s="1064">
        <f t="shared" si="13"/>
        <v>9.1999999999999993</v>
      </c>
      <c r="M410" s="1976"/>
      <c r="N410" s="2200"/>
      <c r="O410" s="2200"/>
      <c r="P410" s="2023"/>
    </row>
    <row r="411" spans="1:16" s="602" customFormat="1" ht="45" customHeight="1">
      <c r="A411" s="1897"/>
      <c r="B411" s="1895"/>
      <c r="C411" s="2039"/>
      <c r="D411" s="1663" t="s">
        <v>1101</v>
      </c>
      <c r="E411" s="1663"/>
      <c r="F411" s="870"/>
      <c r="G411" s="870"/>
      <c r="H411" s="1680" t="s">
        <v>1090</v>
      </c>
      <c r="I411" s="1273">
        <v>2.2999999999999998</v>
      </c>
      <c r="J411" s="1398">
        <v>2</v>
      </c>
      <c r="K411" s="1063">
        <v>2</v>
      </c>
      <c r="L411" s="1064">
        <f t="shared" si="13"/>
        <v>9.1999999999999993</v>
      </c>
      <c r="M411" s="1976"/>
      <c r="N411" s="2200"/>
      <c r="O411" s="2200"/>
      <c r="P411" s="2023"/>
    </row>
    <row r="412" spans="1:16" s="602" customFormat="1" ht="45" customHeight="1">
      <c r="A412" s="1897"/>
      <c r="B412" s="1895"/>
      <c r="C412" s="2039"/>
      <c r="D412" s="1663" t="s">
        <v>1102</v>
      </c>
      <c r="E412" s="1663"/>
      <c r="F412" s="870"/>
      <c r="G412" s="870"/>
      <c r="H412" s="1680" t="s">
        <v>1090</v>
      </c>
      <c r="I412" s="1273">
        <v>2.2999999999999998</v>
      </c>
      <c r="J412" s="1398">
        <v>2</v>
      </c>
      <c r="K412" s="1063">
        <v>2</v>
      </c>
      <c r="L412" s="1064">
        <f t="shared" si="13"/>
        <v>9.1999999999999993</v>
      </c>
      <c r="M412" s="1976"/>
      <c r="N412" s="2200"/>
      <c r="O412" s="2200"/>
      <c r="P412" s="2023"/>
    </row>
    <row r="413" spans="1:16" s="602" customFormat="1" ht="45" customHeight="1">
      <c r="A413" s="1897"/>
      <c r="B413" s="1895"/>
      <c r="C413" s="2039"/>
      <c r="D413" s="1663" t="s">
        <v>908</v>
      </c>
      <c r="E413" s="1663"/>
      <c r="F413" s="870"/>
      <c r="G413" s="870"/>
      <c r="H413" s="1680" t="s">
        <v>1090</v>
      </c>
      <c r="I413" s="1273">
        <v>2.2999999999999998</v>
      </c>
      <c r="J413" s="1398">
        <v>2</v>
      </c>
      <c r="K413" s="1063">
        <v>2</v>
      </c>
      <c r="L413" s="1064">
        <f t="shared" si="13"/>
        <v>9.1999999999999993</v>
      </c>
      <c r="M413" s="1976"/>
      <c r="N413" s="2200"/>
      <c r="O413" s="2200"/>
      <c r="P413" s="2023"/>
    </row>
    <row r="414" spans="1:16" s="602" customFormat="1" ht="45" customHeight="1">
      <c r="A414" s="1897"/>
      <c r="B414" s="1895"/>
      <c r="C414" s="2039"/>
      <c r="D414" s="1663" t="s">
        <v>909</v>
      </c>
      <c r="E414" s="1663"/>
      <c r="F414" s="870"/>
      <c r="G414" s="870"/>
      <c r="H414" s="1680" t="s">
        <v>1090</v>
      </c>
      <c r="I414" s="1273">
        <v>2.2999999999999998</v>
      </c>
      <c r="J414" s="1398">
        <v>2</v>
      </c>
      <c r="K414" s="1063">
        <v>2</v>
      </c>
      <c r="L414" s="1064">
        <f t="shared" si="13"/>
        <v>9.1999999999999993</v>
      </c>
      <c r="M414" s="1976"/>
      <c r="N414" s="2200"/>
      <c r="O414" s="2200"/>
      <c r="P414" s="2023"/>
    </row>
    <row r="415" spans="1:16" s="602" customFormat="1" ht="45" customHeight="1">
      <c r="A415" s="1897"/>
      <c r="B415" s="1895"/>
      <c r="C415" s="2039"/>
      <c r="D415" s="1663" t="s">
        <v>910</v>
      </c>
      <c r="E415" s="1663"/>
      <c r="F415" s="870"/>
      <c r="G415" s="870"/>
      <c r="H415" s="1680" t="s">
        <v>1093</v>
      </c>
      <c r="I415" s="1273">
        <v>2.2999999999999998</v>
      </c>
      <c r="J415" s="1398">
        <v>2</v>
      </c>
      <c r="K415" s="1063">
        <v>2</v>
      </c>
      <c r="L415" s="1064">
        <f t="shared" si="13"/>
        <v>9.1999999999999993</v>
      </c>
      <c r="M415" s="1976"/>
      <c r="N415" s="2200"/>
      <c r="O415" s="2200"/>
      <c r="P415" s="2023"/>
    </row>
    <row r="416" spans="1:16" s="602" customFormat="1" ht="45" customHeight="1">
      <c r="A416" s="1897"/>
      <c r="B416" s="1895"/>
      <c r="C416" s="2039"/>
      <c r="D416" s="1885" t="s">
        <v>694</v>
      </c>
      <c r="E416" s="1885"/>
      <c r="F416" s="1885"/>
      <c r="G416" s="1885"/>
      <c r="H416" s="998"/>
      <c r="I416" s="1063"/>
      <c r="J416" s="1062"/>
      <c r="K416" s="870"/>
      <c r="L416" s="1698"/>
      <c r="M416" s="1976"/>
      <c r="N416" s="2200"/>
      <c r="O416" s="2200"/>
      <c r="P416" s="2023"/>
    </row>
    <row r="417" spans="1:16" s="602" customFormat="1" ht="45" customHeight="1">
      <c r="A417" s="1897"/>
      <c r="B417" s="1895"/>
      <c r="C417" s="2135"/>
      <c r="D417" s="2070" t="s">
        <v>498</v>
      </c>
      <c r="E417" s="1663"/>
      <c r="F417" s="870"/>
      <c r="G417" s="870"/>
      <c r="H417" s="1680" t="s">
        <v>1090</v>
      </c>
      <c r="I417" s="1273">
        <v>2.2999999999999998</v>
      </c>
      <c r="J417" s="1398">
        <v>2</v>
      </c>
      <c r="K417" s="1063">
        <v>1</v>
      </c>
      <c r="L417" s="1064">
        <f t="shared" si="13"/>
        <v>4.5999999999999996</v>
      </c>
      <c r="M417" s="1976"/>
      <c r="N417" s="2200"/>
      <c r="O417" s="2200"/>
      <c r="P417" s="2023"/>
    </row>
    <row r="418" spans="1:16" s="602" customFormat="1" ht="45" customHeight="1">
      <c r="A418" s="1897"/>
      <c r="B418" s="1895"/>
      <c r="C418" s="2135"/>
      <c r="D418" s="2070"/>
      <c r="E418" s="1663"/>
      <c r="F418" s="870"/>
      <c r="G418" s="870"/>
      <c r="H418" s="1680" t="s">
        <v>1107</v>
      </c>
      <c r="I418" s="1273">
        <v>2.7</v>
      </c>
      <c r="J418" s="1398">
        <v>2</v>
      </c>
      <c r="K418" s="1063">
        <v>1</v>
      </c>
      <c r="L418" s="1064">
        <f t="shared" si="13"/>
        <v>5.4</v>
      </c>
      <c r="M418" s="1976"/>
      <c r="N418" s="2200"/>
      <c r="O418" s="2200"/>
      <c r="P418" s="2023"/>
    </row>
    <row r="419" spans="1:16" s="602" customFormat="1" ht="45" customHeight="1">
      <c r="A419" s="1897"/>
      <c r="B419" s="1895"/>
      <c r="C419" s="2135"/>
      <c r="D419" s="2070"/>
      <c r="E419" s="1663"/>
      <c r="F419" s="870"/>
      <c r="G419" s="870"/>
      <c r="H419" s="1680" t="s">
        <v>1106</v>
      </c>
      <c r="I419" s="1273">
        <v>1.1000000000000001</v>
      </c>
      <c r="J419" s="1398">
        <v>2</v>
      </c>
      <c r="K419" s="1063">
        <v>1</v>
      </c>
      <c r="L419" s="1064">
        <f t="shared" si="13"/>
        <v>2.2000000000000002</v>
      </c>
      <c r="M419" s="1976"/>
      <c r="N419" s="2200"/>
      <c r="O419" s="2200"/>
      <c r="P419" s="2023"/>
    </row>
    <row r="420" spans="1:16" s="602" customFormat="1" ht="45" customHeight="1">
      <c r="A420" s="1897"/>
      <c r="B420" s="1895"/>
      <c r="C420" s="2135"/>
      <c r="D420" s="1697" t="s">
        <v>497</v>
      </c>
      <c r="E420" s="1663"/>
      <c r="F420" s="870"/>
      <c r="G420" s="870"/>
      <c r="H420" s="1680" t="s">
        <v>1090</v>
      </c>
      <c r="I420" s="1273">
        <v>2.2999999999999998</v>
      </c>
      <c r="J420" s="1398">
        <v>2</v>
      </c>
      <c r="K420" s="1063">
        <v>4</v>
      </c>
      <c r="L420" s="1064">
        <f t="shared" si="13"/>
        <v>18.399999999999999</v>
      </c>
      <c r="M420" s="1976"/>
      <c r="N420" s="2200"/>
      <c r="O420" s="2200"/>
      <c r="P420" s="2023"/>
    </row>
    <row r="421" spans="1:16" s="602" customFormat="1" ht="45" customHeight="1">
      <c r="A421" s="1897"/>
      <c r="B421" s="1895"/>
      <c r="C421" s="2039"/>
      <c r="D421" s="1663" t="s">
        <v>415</v>
      </c>
      <c r="E421" s="1663"/>
      <c r="F421" s="870"/>
      <c r="G421" s="870"/>
      <c r="H421" s="1680" t="s">
        <v>1107</v>
      </c>
      <c r="I421" s="1273">
        <v>2.7</v>
      </c>
      <c r="J421" s="1398">
        <v>2</v>
      </c>
      <c r="K421" s="1063">
        <v>1</v>
      </c>
      <c r="L421" s="1064">
        <f t="shared" si="13"/>
        <v>5.4</v>
      </c>
      <c r="M421" s="1976"/>
      <c r="N421" s="2200"/>
      <c r="O421" s="2200"/>
      <c r="P421" s="2023"/>
    </row>
    <row r="422" spans="1:16" s="602" customFormat="1" ht="45" customHeight="1">
      <c r="A422" s="1897"/>
      <c r="B422" s="1895"/>
      <c r="C422" s="2039"/>
      <c r="D422" s="1663" t="s">
        <v>499</v>
      </c>
      <c r="E422" s="1663"/>
      <c r="F422" s="870"/>
      <c r="G422" s="870"/>
      <c r="H422" s="1680" t="s">
        <v>1106</v>
      </c>
      <c r="I422" s="1273">
        <v>1.1000000000000001</v>
      </c>
      <c r="J422" s="1398">
        <v>2</v>
      </c>
      <c r="K422" s="1063">
        <v>1</v>
      </c>
      <c r="L422" s="1064">
        <f t="shared" si="13"/>
        <v>2.2000000000000002</v>
      </c>
      <c r="M422" s="1976"/>
      <c r="N422" s="2200"/>
      <c r="O422" s="2200"/>
      <c r="P422" s="2023"/>
    </row>
    <row r="423" spans="1:16" s="602" customFormat="1" ht="45" customHeight="1">
      <c r="A423" s="1897"/>
      <c r="B423" s="1895"/>
      <c r="C423" s="2039"/>
      <c r="D423" s="1663" t="s">
        <v>1105</v>
      </c>
      <c r="E423" s="1663"/>
      <c r="F423" s="870"/>
      <c r="G423" s="870"/>
      <c r="H423" s="1680" t="s">
        <v>1106</v>
      </c>
      <c r="I423" s="1273">
        <v>1.1000000000000001</v>
      </c>
      <c r="J423" s="1398">
        <v>2</v>
      </c>
      <c r="K423" s="1063">
        <v>1</v>
      </c>
      <c r="L423" s="1064">
        <f t="shared" si="13"/>
        <v>2.2000000000000002</v>
      </c>
      <c r="M423" s="1976"/>
      <c r="N423" s="2200"/>
      <c r="O423" s="2200"/>
      <c r="P423" s="2023"/>
    </row>
    <row r="424" spans="1:16" s="602" customFormat="1" ht="45" customHeight="1">
      <c r="A424" s="1897"/>
      <c r="B424" s="1895"/>
      <c r="C424" s="2039"/>
      <c r="D424" s="1932" t="s">
        <v>1059</v>
      </c>
      <c r="E424" s="1663"/>
      <c r="F424" s="870"/>
      <c r="G424" s="870"/>
      <c r="H424" s="1680" t="s">
        <v>1106</v>
      </c>
      <c r="I424" s="1273">
        <v>1.1000000000000001</v>
      </c>
      <c r="J424" s="1398">
        <v>2</v>
      </c>
      <c r="K424" s="1063">
        <v>1</v>
      </c>
      <c r="L424" s="1064">
        <f t="shared" si="13"/>
        <v>2.2000000000000002</v>
      </c>
      <c r="M424" s="1976"/>
      <c r="N424" s="2200"/>
      <c r="O424" s="2200"/>
      <c r="P424" s="2023"/>
    </row>
    <row r="425" spans="1:16" s="602" customFormat="1" ht="45" customHeight="1">
      <c r="A425" s="1897"/>
      <c r="B425" s="1895"/>
      <c r="C425" s="2039"/>
      <c r="D425" s="1932"/>
      <c r="E425" s="1663"/>
      <c r="F425" s="870"/>
      <c r="G425" s="870"/>
      <c r="H425" s="1680" t="s">
        <v>1107</v>
      </c>
      <c r="I425" s="1273">
        <v>2.7</v>
      </c>
      <c r="J425" s="1398">
        <v>2</v>
      </c>
      <c r="K425" s="1063">
        <v>1</v>
      </c>
      <c r="L425" s="1064">
        <f t="shared" si="13"/>
        <v>5.4</v>
      </c>
      <c r="M425" s="1976"/>
      <c r="N425" s="2200"/>
      <c r="O425" s="2200"/>
      <c r="P425" s="2023"/>
    </row>
    <row r="426" spans="1:16" s="602" customFormat="1" ht="45" customHeight="1">
      <c r="A426" s="1897"/>
      <c r="B426" s="1895"/>
      <c r="C426" s="2039"/>
      <c r="D426" s="1932" t="s">
        <v>1061</v>
      </c>
      <c r="E426" s="1663"/>
      <c r="F426" s="870"/>
      <c r="G426" s="870"/>
      <c r="H426" s="1680" t="s">
        <v>1106</v>
      </c>
      <c r="I426" s="1273">
        <v>1.1000000000000001</v>
      </c>
      <c r="J426" s="1398">
        <v>2</v>
      </c>
      <c r="K426" s="1063">
        <v>1</v>
      </c>
      <c r="L426" s="1064">
        <f t="shared" si="13"/>
        <v>2.2000000000000002</v>
      </c>
      <c r="M426" s="1976"/>
      <c r="N426" s="2200"/>
      <c r="O426" s="2200"/>
      <c r="P426" s="2023"/>
    </row>
    <row r="427" spans="1:16" s="602" customFormat="1" ht="45" customHeight="1">
      <c r="A427" s="1897"/>
      <c r="B427" s="1895"/>
      <c r="C427" s="2039"/>
      <c r="D427" s="1932"/>
      <c r="E427" s="1663"/>
      <c r="F427" s="870"/>
      <c r="G427" s="870"/>
      <c r="H427" s="1680" t="s">
        <v>1107</v>
      </c>
      <c r="I427" s="1273">
        <v>2.7</v>
      </c>
      <c r="J427" s="1398">
        <v>2</v>
      </c>
      <c r="K427" s="1063">
        <v>1</v>
      </c>
      <c r="L427" s="1064">
        <f t="shared" si="13"/>
        <v>5.4</v>
      </c>
      <c r="M427" s="1976"/>
      <c r="N427" s="2200"/>
      <c r="O427" s="2200"/>
      <c r="P427" s="2023"/>
    </row>
    <row r="428" spans="1:16" s="602" customFormat="1" ht="45" customHeight="1">
      <c r="A428" s="1897"/>
      <c r="B428" s="1895"/>
      <c r="C428" s="2039"/>
      <c r="D428" s="1663" t="s">
        <v>1108</v>
      </c>
      <c r="E428" s="1663"/>
      <c r="F428" s="870"/>
      <c r="G428" s="870"/>
      <c r="H428" s="1680" t="s">
        <v>1106</v>
      </c>
      <c r="I428" s="1273">
        <v>1.1000000000000001</v>
      </c>
      <c r="J428" s="1398">
        <v>2</v>
      </c>
      <c r="K428" s="1063">
        <v>1</v>
      </c>
      <c r="L428" s="1064">
        <f t="shared" si="13"/>
        <v>2.2000000000000002</v>
      </c>
      <c r="M428" s="1976"/>
      <c r="N428" s="2200"/>
      <c r="O428" s="2200"/>
      <c r="P428" s="2023"/>
    </row>
    <row r="429" spans="1:16" s="602" customFormat="1" ht="45" customHeight="1">
      <c r="A429" s="1897"/>
      <c r="B429" s="1895"/>
      <c r="C429" s="2039"/>
      <c r="D429" s="1663"/>
      <c r="E429" s="1663"/>
      <c r="F429" s="870"/>
      <c r="G429" s="870"/>
      <c r="H429" s="1680"/>
      <c r="I429" s="1721"/>
      <c r="J429" s="998"/>
      <c r="K429" s="1654" t="s">
        <v>509</v>
      </c>
      <c r="L429" s="1065">
        <f>SUM(L398:L428)</f>
        <v>189</v>
      </c>
      <c r="M429" s="1976"/>
      <c r="N429" s="2200"/>
      <c r="O429" s="2200"/>
      <c r="P429" s="2023"/>
    </row>
    <row r="430" spans="1:16" s="602" customFormat="1" ht="45" customHeight="1">
      <c r="A430" s="1897"/>
      <c r="B430" s="1895"/>
      <c r="C430" s="2039"/>
      <c r="D430" s="1663"/>
      <c r="E430" s="1663"/>
      <c r="F430" s="870"/>
      <c r="G430" s="870"/>
      <c r="H430" s="1680"/>
      <c r="I430" s="1663" t="s">
        <v>511</v>
      </c>
      <c r="J430" s="1721" t="s">
        <v>576</v>
      </c>
      <c r="K430" s="998" t="s">
        <v>483</v>
      </c>
      <c r="L430" s="1065"/>
      <c r="M430" s="1976"/>
      <c r="N430" s="2200"/>
      <c r="O430" s="2200"/>
      <c r="P430" s="2023"/>
    </row>
    <row r="431" spans="1:16" s="602" customFormat="1" ht="45" customHeight="1">
      <c r="A431" s="1897"/>
      <c r="B431" s="1895"/>
      <c r="C431" s="2039"/>
      <c r="D431" s="1687" t="s">
        <v>932</v>
      </c>
      <c r="E431" s="1663"/>
      <c r="F431" s="870"/>
      <c r="G431" s="870"/>
      <c r="H431" s="1680"/>
      <c r="I431" s="1721">
        <f>L429</f>
        <v>189</v>
      </c>
      <c r="J431" s="998">
        <v>0.13</v>
      </c>
      <c r="K431" s="1068">
        <v>0.15</v>
      </c>
      <c r="L431" s="1401">
        <f>ROUND(I431*J431*K431,2)</f>
        <v>3.69</v>
      </c>
      <c r="M431" s="1976"/>
      <c r="N431" s="2200"/>
      <c r="O431" s="2200"/>
      <c r="P431" s="2023"/>
    </row>
    <row r="432" spans="1:16" s="602" customFormat="1" ht="31.5" customHeight="1">
      <c r="A432" s="1897"/>
      <c r="B432" s="1895"/>
      <c r="C432" s="2039"/>
      <c r="D432" s="1663"/>
      <c r="E432" s="1663"/>
      <c r="F432" s="870"/>
      <c r="G432" s="870"/>
      <c r="H432" s="1680"/>
      <c r="I432" s="1721"/>
      <c r="J432" s="998"/>
      <c r="K432" s="1654"/>
      <c r="L432" s="1065"/>
      <c r="M432" s="1976"/>
      <c r="N432" s="2200"/>
      <c r="O432" s="2200"/>
      <c r="P432" s="2023"/>
    </row>
    <row r="433" spans="1:16" s="602" customFormat="1" ht="45" customHeight="1">
      <c r="A433" s="1897"/>
      <c r="B433" s="1895"/>
      <c r="C433" s="2039"/>
      <c r="D433" s="1656" t="s">
        <v>695</v>
      </c>
      <c r="E433" s="1656"/>
      <c r="F433" s="990"/>
      <c r="G433" s="990"/>
      <c r="J433" s="1664" t="s">
        <v>484</v>
      </c>
      <c r="K433" s="1664" t="s">
        <v>696</v>
      </c>
      <c r="L433" s="1664" t="s">
        <v>577</v>
      </c>
      <c r="M433" s="1976"/>
      <c r="N433" s="2200"/>
      <c r="O433" s="2200"/>
      <c r="P433" s="2023"/>
    </row>
    <row r="434" spans="1:16" s="602" customFormat="1" ht="45" customHeight="1">
      <c r="A434" s="1897"/>
      <c r="B434" s="1895"/>
      <c r="C434" s="2039"/>
      <c r="D434" s="1885" t="s">
        <v>690</v>
      </c>
      <c r="E434" s="1885"/>
      <c r="F434" s="1885"/>
      <c r="G434" s="870"/>
      <c r="H434" s="870"/>
      <c r="I434" s="870"/>
      <c r="J434" s="1664" t="s">
        <v>484</v>
      </c>
      <c r="K434" s="1664" t="s">
        <v>5</v>
      </c>
      <c r="L434" s="1698"/>
      <c r="M434" s="1976"/>
      <c r="N434" s="2200"/>
      <c r="O434" s="2200"/>
      <c r="P434" s="2023"/>
    </row>
    <row r="435" spans="1:16" s="602" customFormat="1" ht="45" customHeight="1">
      <c r="A435" s="1897"/>
      <c r="B435" s="1895"/>
      <c r="C435" s="2135"/>
      <c r="D435" s="1276" t="s">
        <v>620</v>
      </c>
      <c r="E435" s="987"/>
      <c r="F435" s="870"/>
      <c r="G435" s="870"/>
      <c r="H435" s="870"/>
      <c r="I435" s="1663"/>
      <c r="J435" s="1721">
        <v>1.1000000000000001</v>
      </c>
      <c r="K435" s="1063">
        <v>1</v>
      </c>
      <c r="L435" s="1064">
        <f>J435*K435</f>
        <v>1.1000000000000001</v>
      </c>
      <c r="M435" s="1976"/>
      <c r="N435" s="2200"/>
      <c r="O435" s="2200"/>
      <c r="P435" s="2023"/>
    </row>
    <row r="436" spans="1:16" s="602" customFormat="1" ht="45" customHeight="1">
      <c r="A436" s="1897"/>
      <c r="B436" s="1895"/>
      <c r="C436" s="2135"/>
      <c r="D436" s="1276" t="s">
        <v>746</v>
      </c>
      <c r="E436" s="987"/>
      <c r="F436" s="870"/>
      <c r="G436" s="870"/>
      <c r="H436" s="870"/>
      <c r="I436" s="1663"/>
      <c r="J436" s="1273">
        <v>1.1000000000000001</v>
      </c>
      <c r="K436" s="1399">
        <v>1</v>
      </c>
      <c r="L436" s="1064">
        <f t="shared" ref="L436:L443" si="14">J436*K436</f>
        <v>1.1000000000000001</v>
      </c>
      <c r="M436" s="1976"/>
      <c r="N436" s="2200"/>
      <c r="O436" s="2200"/>
      <c r="P436" s="2023"/>
    </row>
    <row r="437" spans="1:16" s="602" customFormat="1" ht="45" customHeight="1">
      <c r="A437" s="1897"/>
      <c r="B437" s="1895"/>
      <c r="C437" s="2135"/>
      <c r="D437" s="1276" t="s">
        <v>1083</v>
      </c>
      <c r="E437" s="987"/>
      <c r="F437" s="870"/>
      <c r="G437" s="870"/>
      <c r="H437" s="870"/>
      <c r="I437" s="1663"/>
      <c r="J437" s="1273">
        <v>0.9</v>
      </c>
      <c r="K437" s="1399">
        <v>1</v>
      </c>
      <c r="L437" s="1064">
        <f t="shared" si="14"/>
        <v>0.9</v>
      </c>
      <c r="M437" s="1976"/>
      <c r="N437" s="2200"/>
      <c r="O437" s="2200"/>
      <c r="P437" s="2023"/>
    </row>
    <row r="438" spans="1:16" s="602" customFormat="1" ht="45" customHeight="1">
      <c r="A438" s="1897"/>
      <c r="B438" s="1895"/>
      <c r="C438" s="2135"/>
      <c r="D438" s="1339" t="s">
        <v>713</v>
      </c>
      <c r="E438" s="1663"/>
      <c r="F438" s="870"/>
      <c r="G438" s="870"/>
      <c r="H438" s="870"/>
      <c r="I438" s="1663"/>
      <c r="J438" s="1273">
        <v>1.1000000000000001</v>
      </c>
      <c r="K438" s="1399">
        <v>1</v>
      </c>
      <c r="L438" s="1064">
        <f t="shared" si="14"/>
        <v>1.1000000000000001</v>
      </c>
      <c r="M438" s="1976"/>
      <c r="N438" s="2200"/>
      <c r="O438" s="2200"/>
      <c r="P438" s="2023"/>
    </row>
    <row r="439" spans="1:16" s="602" customFormat="1" ht="45" customHeight="1">
      <c r="A439" s="1897"/>
      <c r="B439" s="1895"/>
      <c r="C439" s="2135"/>
      <c r="D439" s="1276" t="s">
        <v>647</v>
      </c>
      <c r="E439" s="987"/>
      <c r="F439" s="870"/>
      <c r="G439" s="870"/>
      <c r="H439" s="870"/>
      <c r="I439" s="1663"/>
      <c r="J439" s="1273">
        <v>1.1000000000000001</v>
      </c>
      <c r="K439" s="1399">
        <v>1</v>
      </c>
      <c r="L439" s="1064">
        <f t="shared" si="14"/>
        <v>1.1000000000000001</v>
      </c>
      <c r="M439" s="1976"/>
      <c r="N439" s="2200"/>
      <c r="O439" s="2200"/>
      <c r="P439" s="2023"/>
    </row>
    <row r="440" spans="1:16" s="602" customFormat="1" ht="45" customHeight="1">
      <c r="A440" s="1897"/>
      <c r="B440" s="1895"/>
      <c r="C440" s="2039"/>
      <c r="D440" s="1119" t="s">
        <v>712</v>
      </c>
      <c r="E440" s="987"/>
      <c r="F440" s="870"/>
      <c r="G440" s="870"/>
      <c r="H440" s="870"/>
      <c r="I440" s="1663"/>
      <c r="J440" s="1273">
        <v>1.1000000000000001</v>
      </c>
      <c r="K440" s="1399">
        <v>1</v>
      </c>
      <c r="L440" s="1064">
        <f t="shared" si="14"/>
        <v>1.1000000000000001</v>
      </c>
      <c r="M440" s="1976"/>
      <c r="N440" s="2200"/>
      <c r="O440" s="2200"/>
      <c r="P440" s="2023"/>
    </row>
    <row r="441" spans="1:16" s="602" customFormat="1" ht="45" customHeight="1">
      <c r="A441" s="1897"/>
      <c r="B441" s="1895"/>
      <c r="C441" s="2039"/>
      <c r="D441" s="1119" t="s">
        <v>1062</v>
      </c>
      <c r="E441" s="987"/>
      <c r="F441" s="870"/>
      <c r="G441" s="870"/>
      <c r="H441" s="870"/>
      <c r="I441" s="1663"/>
      <c r="J441" s="1273">
        <v>1.1000000000000001</v>
      </c>
      <c r="K441" s="1399">
        <v>2</v>
      </c>
      <c r="L441" s="1064">
        <f t="shared" si="14"/>
        <v>2.2000000000000002</v>
      </c>
      <c r="M441" s="1976"/>
      <c r="N441" s="2200"/>
      <c r="O441" s="2200"/>
      <c r="P441" s="2023"/>
    </row>
    <row r="442" spans="1:16" s="602" customFormat="1" ht="45" customHeight="1">
      <c r="A442" s="1897"/>
      <c r="B442" s="1895"/>
      <c r="C442" s="2039"/>
      <c r="D442" s="1119" t="s">
        <v>714</v>
      </c>
      <c r="E442" s="987"/>
      <c r="F442" s="870"/>
      <c r="G442" s="870"/>
      <c r="H442" s="870"/>
      <c r="I442" s="1663"/>
      <c r="J442" s="1273">
        <v>1.1000000000000001</v>
      </c>
      <c r="K442" s="1399">
        <v>1</v>
      </c>
      <c r="L442" s="1064">
        <f t="shared" si="14"/>
        <v>1.1000000000000001</v>
      </c>
      <c r="M442" s="1976"/>
      <c r="N442" s="2200"/>
      <c r="O442" s="2200"/>
      <c r="P442" s="2023"/>
    </row>
    <row r="443" spans="1:16" s="602" customFormat="1" ht="45" customHeight="1">
      <c r="A443" s="1897"/>
      <c r="B443" s="1895"/>
      <c r="C443" s="2039"/>
      <c r="D443" s="1119" t="s">
        <v>496</v>
      </c>
      <c r="E443" s="987"/>
      <c r="F443" s="870"/>
      <c r="G443" s="870"/>
      <c r="H443" s="870"/>
      <c r="I443" s="1663"/>
      <c r="J443" s="1273">
        <v>1.1000000000000001</v>
      </c>
      <c r="K443" s="1399">
        <v>1</v>
      </c>
      <c r="L443" s="1064">
        <f t="shared" si="14"/>
        <v>1.1000000000000001</v>
      </c>
      <c r="M443" s="1976"/>
      <c r="N443" s="2200"/>
      <c r="O443" s="2200"/>
      <c r="P443" s="2023"/>
    </row>
    <row r="444" spans="1:16" s="602" customFormat="1" ht="45" customHeight="1">
      <c r="A444" s="1897"/>
      <c r="B444" s="1895"/>
      <c r="C444" s="2039"/>
      <c r="D444" s="990"/>
      <c r="E444" s="987"/>
      <c r="F444" s="870"/>
      <c r="G444" s="870"/>
      <c r="H444" s="1663"/>
      <c r="I444" s="1721"/>
      <c r="J444" s="2177" t="s">
        <v>903</v>
      </c>
      <c r="K444" s="2177"/>
      <c r="L444" s="1065">
        <f>SUM(L435:L443)</f>
        <v>10.8</v>
      </c>
      <c r="M444" s="1976"/>
      <c r="N444" s="2200"/>
      <c r="O444" s="2200"/>
      <c r="P444" s="2023"/>
    </row>
    <row r="445" spans="1:16" s="602" customFormat="1" ht="45" customHeight="1">
      <c r="A445" s="1897"/>
      <c r="B445" s="1895"/>
      <c r="C445" s="2039"/>
      <c r="D445" s="1281"/>
      <c r="E445" s="1663"/>
      <c r="F445" s="870"/>
      <c r="G445" s="870"/>
      <c r="I445" s="1663" t="s">
        <v>511</v>
      </c>
      <c r="J445" s="1721" t="s">
        <v>576</v>
      </c>
      <c r="K445" s="998" t="s">
        <v>483</v>
      </c>
      <c r="L445" s="1065"/>
      <c r="M445" s="1976"/>
      <c r="N445" s="2200"/>
      <c r="O445" s="2200"/>
      <c r="P445" s="2023"/>
    </row>
    <row r="446" spans="1:16" s="602" customFormat="1" ht="45" customHeight="1">
      <c r="A446" s="1897"/>
      <c r="B446" s="1895"/>
      <c r="C446" s="2039"/>
      <c r="D446" s="1687" t="s">
        <v>508</v>
      </c>
      <c r="E446" s="1663"/>
      <c r="F446" s="870"/>
      <c r="G446" s="870"/>
      <c r="I446" s="1400">
        <f>L444</f>
        <v>10.8</v>
      </c>
      <c r="J446" s="1721">
        <v>0.13</v>
      </c>
      <c r="K446" s="998">
        <v>0.15</v>
      </c>
      <c r="L446" s="1401">
        <f>ROUND(I446*J446*K446,2)</f>
        <v>0.21</v>
      </c>
      <c r="M446" s="1976"/>
      <c r="N446" s="2200"/>
      <c r="O446" s="2200"/>
      <c r="P446" s="2023"/>
    </row>
    <row r="447" spans="1:16" s="602" customFormat="1" ht="45" customHeight="1">
      <c r="A447" s="1897"/>
      <c r="B447" s="1895"/>
      <c r="C447" s="2039"/>
      <c r="D447" s="1885" t="s">
        <v>698</v>
      </c>
      <c r="E447" s="1885"/>
      <c r="F447" s="1885"/>
      <c r="G447" s="870"/>
      <c r="H447" s="870"/>
      <c r="I447" s="870"/>
      <c r="J447" s="1368" t="s">
        <v>484</v>
      </c>
      <c r="K447" s="1368" t="s">
        <v>5</v>
      </c>
      <c r="L447" s="1064"/>
      <c r="M447" s="1976"/>
      <c r="N447" s="2200"/>
      <c r="O447" s="2200"/>
      <c r="P447" s="2023"/>
    </row>
    <row r="448" spans="1:16" s="602" customFormat="1" ht="45" customHeight="1">
      <c r="A448" s="1897"/>
      <c r="B448" s="1895"/>
      <c r="C448" s="2039"/>
      <c r="D448" s="1663" t="s">
        <v>1056</v>
      </c>
      <c r="E448" s="1663"/>
      <c r="F448" s="870"/>
      <c r="G448" s="870"/>
      <c r="H448" s="870"/>
      <c r="I448" s="1663"/>
      <c r="J448" s="1273">
        <v>1.1000000000000001</v>
      </c>
      <c r="K448" s="1399">
        <v>1</v>
      </c>
      <c r="L448" s="1064">
        <f>J448*K448</f>
        <v>1.1000000000000001</v>
      </c>
      <c r="M448" s="1976"/>
      <c r="N448" s="2200"/>
      <c r="O448" s="2200"/>
      <c r="P448" s="2023"/>
    </row>
    <row r="449" spans="1:16" s="602" customFormat="1" ht="45" customHeight="1">
      <c r="A449" s="1897"/>
      <c r="B449" s="1895"/>
      <c r="C449" s="2039"/>
      <c r="D449" s="1932" t="s">
        <v>1057</v>
      </c>
      <c r="E449" s="1663"/>
      <c r="F449" s="533"/>
      <c r="G449" s="533"/>
      <c r="H449" s="533"/>
      <c r="I449" s="1663"/>
      <c r="J449" s="1273">
        <v>1.1000000000000001</v>
      </c>
      <c r="K449" s="1399">
        <v>1</v>
      </c>
      <c r="L449" s="1064">
        <f>J449*K449</f>
        <v>1.1000000000000001</v>
      </c>
      <c r="M449" s="1976"/>
      <c r="N449" s="2200"/>
      <c r="O449" s="2200"/>
      <c r="P449" s="2023"/>
    </row>
    <row r="450" spans="1:16" s="602" customFormat="1" ht="45" customHeight="1">
      <c r="A450" s="1897"/>
      <c r="B450" s="1895"/>
      <c r="C450" s="2039"/>
      <c r="D450" s="1932"/>
      <c r="E450" s="1663"/>
      <c r="F450" s="533"/>
      <c r="G450" s="533"/>
      <c r="H450" s="533"/>
      <c r="I450" s="1663"/>
      <c r="J450" s="1273">
        <v>1.1000000000000001</v>
      </c>
      <c r="K450" s="1399">
        <v>4</v>
      </c>
      <c r="L450" s="1064">
        <f>J450*K450</f>
        <v>4.4000000000000004</v>
      </c>
      <c r="M450" s="1976"/>
      <c r="N450" s="2200"/>
      <c r="O450" s="2200"/>
      <c r="P450" s="2023"/>
    </row>
    <row r="451" spans="1:16" s="602" customFormat="1" ht="45" customHeight="1">
      <c r="A451" s="1897"/>
      <c r="B451" s="1895"/>
      <c r="C451" s="2039"/>
      <c r="D451" s="1663" t="s">
        <v>1058</v>
      </c>
      <c r="E451" s="1663"/>
      <c r="F451" s="533"/>
      <c r="G451" s="533"/>
      <c r="H451" s="533"/>
      <c r="I451" s="1663"/>
      <c r="J451" s="1273">
        <v>1.1000000000000001</v>
      </c>
      <c r="K451" s="1399">
        <v>1</v>
      </c>
      <c r="L451" s="1064">
        <f>J451*K451</f>
        <v>1.1000000000000001</v>
      </c>
      <c r="M451" s="1976"/>
      <c r="N451" s="2200"/>
      <c r="O451" s="2200"/>
      <c r="P451" s="2023"/>
    </row>
    <row r="452" spans="1:16" s="602" customFormat="1" ht="45" customHeight="1">
      <c r="A452" s="1897"/>
      <c r="B452" s="1895"/>
      <c r="C452" s="2039"/>
      <c r="D452" s="1885" t="s">
        <v>694</v>
      </c>
      <c r="E452" s="1885"/>
      <c r="F452" s="1885"/>
      <c r="G452" s="1885"/>
      <c r="H452" s="1656"/>
      <c r="I452" s="533"/>
      <c r="J452" s="533"/>
      <c r="K452" s="533"/>
      <c r="L452" s="1064"/>
      <c r="M452" s="1976"/>
      <c r="N452" s="2200"/>
      <c r="O452" s="2200"/>
      <c r="P452" s="2023"/>
    </row>
    <row r="453" spans="1:16" s="602" customFormat="1" ht="45" customHeight="1">
      <c r="A453" s="1897"/>
      <c r="B453" s="1895"/>
      <c r="C453" s="2039"/>
      <c r="D453" s="1663" t="s">
        <v>498</v>
      </c>
      <c r="E453" s="1663"/>
      <c r="F453" s="870"/>
      <c r="G453" s="870"/>
      <c r="H453" s="870"/>
      <c r="I453" s="1663"/>
      <c r="J453" s="1273">
        <v>1.1000000000000001</v>
      </c>
      <c r="K453" s="1399">
        <v>2</v>
      </c>
      <c r="L453" s="1064">
        <f>J453*K453</f>
        <v>2.2000000000000002</v>
      </c>
      <c r="M453" s="1976"/>
      <c r="N453" s="2200"/>
      <c r="O453" s="2200"/>
      <c r="P453" s="2023"/>
    </row>
    <row r="454" spans="1:16" s="602" customFormat="1" ht="45" customHeight="1">
      <c r="A454" s="1897"/>
      <c r="B454" s="1895"/>
      <c r="C454" s="2039"/>
      <c r="D454" s="1663" t="s">
        <v>497</v>
      </c>
      <c r="E454" s="1663"/>
      <c r="F454" s="870"/>
      <c r="G454" s="870"/>
      <c r="H454" s="870"/>
      <c r="I454" s="1663"/>
      <c r="J454" s="1273">
        <v>1.9</v>
      </c>
      <c r="K454" s="1399">
        <v>1</v>
      </c>
      <c r="L454" s="1064">
        <f>J454*K454</f>
        <v>1.9</v>
      </c>
      <c r="M454" s="1976"/>
      <c r="N454" s="2200"/>
      <c r="O454" s="2200"/>
      <c r="P454" s="2023"/>
    </row>
    <row r="455" spans="1:16" s="602" customFormat="1" ht="45" customHeight="1">
      <c r="A455" s="1897"/>
      <c r="B455" s="1895"/>
      <c r="C455" s="2039"/>
      <c r="D455" s="1663" t="s">
        <v>699</v>
      </c>
      <c r="E455" s="1663"/>
      <c r="F455" s="870"/>
      <c r="G455" s="870"/>
      <c r="H455" s="870"/>
      <c r="I455" s="1663"/>
      <c r="J455" s="1273">
        <v>1.1000000000000001</v>
      </c>
      <c r="K455" s="1399">
        <v>1</v>
      </c>
      <c r="L455" s="1064">
        <f t="shared" ref="L455:L476" si="15">J455*K455</f>
        <v>1.1000000000000001</v>
      </c>
      <c r="M455" s="1976"/>
      <c r="N455" s="2200"/>
      <c r="O455" s="2200"/>
      <c r="P455" s="2023"/>
    </row>
    <row r="456" spans="1:16" s="602" customFormat="1" ht="45" customHeight="1">
      <c r="A456" s="1897"/>
      <c r="B456" s="1895"/>
      <c r="C456" s="2039"/>
      <c r="D456" s="1663" t="s">
        <v>415</v>
      </c>
      <c r="E456" s="1663"/>
      <c r="F456" s="870"/>
      <c r="G456" s="870"/>
      <c r="H456" s="870"/>
      <c r="I456" s="1663"/>
      <c r="J456" s="1273">
        <v>1.1000000000000001</v>
      </c>
      <c r="K456" s="1399">
        <v>2</v>
      </c>
      <c r="L456" s="1064">
        <f t="shared" si="15"/>
        <v>2.2000000000000002</v>
      </c>
      <c r="M456" s="1976"/>
      <c r="N456" s="2200"/>
      <c r="O456" s="2200"/>
      <c r="P456" s="2023"/>
    </row>
    <row r="457" spans="1:16" s="602" customFormat="1" ht="45" customHeight="1">
      <c r="A457" s="1897"/>
      <c r="B457" s="1895"/>
      <c r="C457" s="2039"/>
      <c r="D457" s="987" t="s">
        <v>499</v>
      </c>
      <c r="E457" s="987"/>
      <c r="F457" s="870"/>
      <c r="G457" s="870"/>
      <c r="H457" s="870"/>
      <c r="I457" s="1663"/>
      <c r="J457" s="1273">
        <v>1.1000000000000001</v>
      </c>
      <c r="K457" s="1399">
        <v>2</v>
      </c>
      <c r="L457" s="1064">
        <f t="shared" si="15"/>
        <v>2.2000000000000002</v>
      </c>
      <c r="M457" s="1976"/>
      <c r="N457" s="2200"/>
      <c r="O457" s="2200"/>
      <c r="P457" s="2023"/>
    </row>
    <row r="458" spans="1:16" s="602" customFormat="1" ht="45" customHeight="1">
      <c r="A458" s="1897"/>
      <c r="B458" s="1895"/>
      <c r="C458" s="2039"/>
      <c r="D458" s="1663" t="s">
        <v>1060</v>
      </c>
      <c r="E458" s="1663"/>
      <c r="F458" s="870"/>
      <c r="G458" s="870"/>
      <c r="H458" s="870"/>
      <c r="I458" s="1663"/>
      <c r="J458" s="1273">
        <v>1.1000000000000001</v>
      </c>
      <c r="K458" s="1399">
        <v>1</v>
      </c>
      <c r="L458" s="1064">
        <f t="shared" si="15"/>
        <v>1.1000000000000001</v>
      </c>
      <c r="M458" s="1976"/>
      <c r="N458" s="2200"/>
      <c r="O458" s="2200"/>
      <c r="P458" s="2023"/>
    </row>
    <row r="459" spans="1:16" s="602" customFormat="1" ht="45" customHeight="1">
      <c r="A459" s="1897"/>
      <c r="B459" s="1895"/>
      <c r="C459" s="2039"/>
      <c r="D459" s="1932" t="s">
        <v>1059</v>
      </c>
      <c r="E459" s="1091"/>
      <c r="F459" s="533"/>
      <c r="G459" s="533"/>
      <c r="H459" s="533"/>
      <c r="I459" s="1663"/>
      <c r="J459" s="1273">
        <v>1.1000000000000001</v>
      </c>
      <c r="K459" s="1399">
        <v>1</v>
      </c>
      <c r="L459" s="1064">
        <f t="shared" si="15"/>
        <v>1.1000000000000001</v>
      </c>
      <c r="M459" s="1976"/>
      <c r="N459" s="2200"/>
      <c r="O459" s="2200"/>
      <c r="P459" s="2023"/>
    </row>
    <row r="460" spans="1:16" s="602" customFormat="1" ht="45" customHeight="1">
      <c r="A460" s="1897"/>
      <c r="B460" s="1895"/>
      <c r="C460" s="2039"/>
      <c r="D460" s="1932"/>
      <c r="E460" s="1091"/>
      <c r="F460" s="533"/>
      <c r="G460" s="533"/>
      <c r="H460" s="533"/>
      <c r="I460" s="1663"/>
      <c r="J460" s="1273">
        <v>0.9</v>
      </c>
      <c r="K460" s="1399">
        <v>4</v>
      </c>
      <c r="L460" s="1064">
        <f t="shared" si="15"/>
        <v>3.6</v>
      </c>
      <c r="M460" s="1976"/>
      <c r="N460" s="2200"/>
      <c r="O460" s="2200"/>
      <c r="P460" s="2023"/>
    </row>
    <row r="461" spans="1:16" s="602" customFormat="1" ht="45" customHeight="1">
      <c r="A461" s="1897"/>
      <c r="B461" s="1895"/>
      <c r="C461" s="2039"/>
      <c r="D461" s="1932" t="s">
        <v>1061</v>
      </c>
      <c r="E461" s="1663"/>
      <c r="F461" s="533"/>
      <c r="G461" s="533"/>
      <c r="H461" s="533"/>
      <c r="I461" s="1663"/>
      <c r="J461" s="1273">
        <v>1.1000000000000001</v>
      </c>
      <c r="K461" s="1399">
        <v>1</v>
      </c>
      <c r="L461" s="1064">
        <f t="shared" si="15"/>
        <v>1.1000000000000001</v>
      </c>
      <c r="M461" s="1976"/>
      <c r="N461" s="2200"/>
      <c r="O461" s="2200"/>
      <c r="P461" s="2023"/>
    </row>
    <row r="462" spans="1:16" s="602" customFormat="1" ht="45" customHeight="1">
      <c r="A462" s="1897"/>
      <c r="B462" s="1895"/>
      <c r="C462" s="2039"/>
      <c r="D462" s="1932"/>
      <c r="E462" s="1663"/>
      <c r="F462" s="533"/>
      <c r="G462" s="533"/>
      <c r="H462" s="533"/>
      <c r="I462" s="1663"/>
      <c r="J462" s="1273">
        <v>0.9</v>
      </c>
      <c r="K462" s="1399">
        <v>4</v>
      </c>
      <c r="L462" s="1064">
        <f t="shared" si="15"/>
        <v>3.6</v>
      </c>
      <c r="M462" s="1976"/>
      <c r="N462" s="2200"/>
      <c r="O462" s="2200"/>
      <c r="P462" s="2023"/>
    </row>
    <row r="463" spans="1:16" s="602" customFormat="1" ht="45" customHeight="1">
      <c r="A463" s="1897"/>
      <c r="B463" s="1895"/>
      <c r="C463" s="2135"/>
      <c r="D463" s="1697" t="s">
        <v>1055</v>
      </c>
      <c r="E463" s="1663"/>
      <c r="F463" s="533"/>
      <c r="G463" s="533"/>
      <c r="H463" s="533"/>
      <c r="I463" s="1663"/>
      <c r="J463" s="1273">
        <v>0.9</v>
      </c>
      <c r="K463" s="1399">
        <v>4</v>
      </c>
      <c r="L463" s="1064">
        <f t="shared" si="15"/>
        <v>3.6</v>
      </c>
      <c r="M463" s="1976"/>
      <c r="N463" s="2200"/>
      <c r="O463" s="2200"/>
      <c r="P463" s="2023"/>
    </row>
    <row r="464" spans="1:16" s="602" customFormat="1" ht="45" customHeight="1">
      <c r="A464" s="1897"/>
      <c r="B464" s="1895"/>
      <c r="C464" s="2039"/>
      <c r="D464" s="1663" t="s">
        <v>500</v>
      </c>
      <c r="E464" s="1663"/>
      <c r="F464" s="533"/>
      <c r="G464" s="533"/>
      <c r="H464" s="533"/>
      <c r="I464" s="1663"/>
      <c r="J464" s="1273">
        <v>0.9</v>
      </c>
      <c r="K464" s="1399">
        <v>4</v>
      </c>
      <c r="L464" s="1064">
        <f t="shared" si="15"/>
        <v>3.6</v>
      </c>
      <c r="M464" s="1976"/>
      <c r="N464" s="2200"/>
      <c r="O464" s="2200"/>
      <c r="P464" s="2023"/>
    </row>
    <row r="465" spans="1:16" s="602" customFormat="1" ht="45" customHeight="1">
      <c r="A465" s="1897"/>
      <c r="B465" s="1895"/>
      <c r="C465" s="2039"/>
      <c r="D465" s="1697" t="s">
        <v>701</v>
      </c>
      <c r="E465" s="1663"/>
      <c r="F465" s="533"/>
      <c r="G465" s="533"/>
      <c r="H465" s="533"/>
      <c r="I465" s="1663"/>
      <c r="J465" s="1273">
        <v>1.1000000000000001</v>
      </c>
      <c r="K465" s="1399">
        <v>1</v>
      </c>
      <c r="L465" s="1064">
        <f t="shared" si="15"/>
        <v>1.1000000000000001</v>
      </c>
      <c r="M465" s="1976"/>
      <c r="N465" s="2200"/>
      <c r="O465" s="2200"/>
      <c r="P465" s="2023"/>
    </row>
    <row r="466" spans="1:16" s="602" customFormat="1" ht="45" customHeight="1">
      <c r="A466" s="1897"/>
      <c r="B466" s="1895"/>
      <c r="C466" s="2039"/>
      <c r="D466" s="1697" t="s">
        <v>636</v>
      </c>
      <c r="E466" s="1663"/>
      <c r="F466" s="533"/>
      <c r="G466" s="533"/>
      <c r="H466" s="533"/>
      <c r="I466" s="1663"/>
      <c r="J466" s="1273">
        <v>1.1000000000000001</v>
      </c>
      <c r="K466" s="1399">
        <v>1</v>
      </c>
      <c r="L466" s="1064">
        <f t="shared" si="15"/>
        <v>1.1000000000000001</v>
      </c>
      <c r="M466" s="1976"/>
      <c r="N466" s="2200"/>
      <c r="O466" s="2200"/>
      <c r="P466" s="2023"/>
    </row>
    <row r="467" spans="1:16" s="602" customFormat="1" ht="45" customHeight="1">
      <c r="A467" s="1897"/>
      <c r="B467" s="1895"/>
      <c r="C467" s="2039"/>
      <c r="D467" s="1697" t="s">
        <v>637</v>
      </c>
      <c r="E467" s="1663"/>
      <c r="F467" s="533"/>
      <c r="G467" s="533"/>
      <c r="H467" s="533"/>
      <c r="I467" s="1663"/>
      <c r="J467" s="1273">
        <v>1.1000000000000001</v>
      </c>
      <c r="K467" s="1399">
        <v>1</v>
      </c>
      <c r="L467" s="1064">
        <f t="shared" si="15"/>
        <v>1.1000000000000001</v>
      </c>
      <c r="M467" s="1976"/>
      <c r="N467" s="2200"/>
      <c r="O467" s="2200"/>
      <c r="P467" s="2023"/>
    </row>
    <row r="468" spans="1:16" s="602" customFormat="1" ht="45" customHeight="1">
      <c r="A468" s="1897"/>
      <c r="B468" s="1895"/>
      <c r="C468" s="2039"/>
      <c r="D468" s="1697" t="s">
        <v>702</v>
      </c>
      <c r="E468" s="1663"/>
      <c r="F468" s="533"/>
      <c r="G468" s="533"/>
      <c r="H468" s="533"/>
      <c r="I468" s="1663"/>
      <c r="J468" s="1273">
        <v>1.1000000000000001</v>
      </c>
      <c r="K468" s="1399">
        <v>1</v>
      </c>
      <c r="L468" s="1064">
        <f t="shared" si="15"/>
        <v>1.1000000000000001</v>
      </c>
      <c r="M468" s="1976"/>
      <c r="N468" s="2200"/>
      <c r="O468" s="2200"/>
      <c r="P468" s="2023"/>
    </row>
    <row r="469" spans="1:16" s="602" customFormat="1" ht="45" customHeight="1">
      <c r="A469" s="1897"/>
      <c r="B469" s="1895"/>
      <c r="C469" s="2039"/>
      <c r="D469" s="1697" t="s">
        <v>703</v>
      </c>
      <c r="E469" s="1663"/>
      <c r="F469" s="533"/>
      <c r="G469" s="533"/>
      <c r="H469" s="533"/>
      <c r="I469" s="1663"/>
      <c r="J469" s="1273">
        <v>1.1000000000000001</v>
      </c>
      <c r="K469" s="1399">
        <v>1</v>
      </c>
      <c r="L469" s="1064">
        <f t="shared" si="15"/>
        <v>1.1000000000000001</v>
      </c>
      <c r="M469" s="1976"/>
      <c r="N469" s="2200"/>
      <c r="O469" s="2200"/>
      <c r="P469" s="2023"/>
    </row>
    <row r="470" spans="1:16" s="602" customFormat="1" ht="45" customHeight="1">
      <c r="A470" s="1897"/>
      <c r="B470" s="1895"/>
      <c r="C470" s="2039"/>
      <c r="D470" s="1697" t="s">
        <v>704</v>
      </c>
      <c r="E470" s="1663"/>
      <c r="F470" s="533"/>
      <c r="G470" s="533"/>
      <c r="H470" s="533"/>
      <c r="I470" s="1663"/>
      <c r="J470" s="1273">
        <v>1.1000000000000001</v>
      </c>
      <c r="K470" s="1399">
        <v>1</v>
      </c>
      <c r="L470" s="1064">
        <f t="shared" si="15"/>
        <v>1.1000000000000001</v>
      </c>
      <c r="M470" s="1976"/>
      <c r="N470" s="2200"/>
      <c r="O470" s="2200"/>
      <c r="P470" s="2023"/>
    </row>
    <row r="471" spans="1:16" s="602" customFormat="1" ht="45" customHeight="1">
      <c r="A471" s="1897"/>
      <c r="B471" s="1895"/>
      <c r="C471" s="2039"/>
      <c r="D471" s="1697" t="s">
        <v>705</v>
      </c>
      <c r="E471" s="1663"/>
      <c r="F471" s="533"/>
      <c r="G471" s="533"/>
      <c r="H471" s="533"/>
      <c r="I471" s="1663"/>
      <c r="J471" s="1273">
        <v>1.1000000000000001</v>
      </c>
      <c r="K471" s="1399">
        <v>1</v>
      </c>
      <c r="L471" s="1064">
        <f t="shared" si="15"/>
        <v>1.1000000000000001</v>
      </c>
      <c r="M471" s="1976"/>
      <c r="N471" s="2200"/>
      <c r="O471" s="2200"/>
      <c r="P471" s="2023"/>
    </row>
    <row r="472" spans="1:16" s="602" customFormat="1" ht="45" customHeight="1">
      <c r="A472" s="1897"/>
      <c r="B472" s="1895"/>
      <c r="C472" s="2039"/>
      <c r="D472" s="1697" t="s">
        <v>706</v>
      </c>
      <c r="E472" s="1663"/>
      <c r="F472" s="533"/>
      <c r="G472" s="533"/>
      <c r="H472" s="533"/>
      <c r="I472" s="1663"/>
      <c r="J472" s="1273">
        <v>1.1000000000000001</v>
      </c>
      <c r="K472" s="1399">
        <v>1</v>
      </c>
      <c r="L472" s="1064">
        <f t="shared" si="15"/>
        <v>1.1000000000000001</v>
      </c>
      <c r="M472" s="1976"/>
      <c r="N472" s="2200"/>
      <c r="O472" s="2200"/>
      <c r="P472" s="2023"/>
    </row>
    <row r="473" spans="1:16" s="602" customFormat="1" ht="45" customHeight="1">
      <c r="A473" s="1897"/>
      <c r="B473" s="1895"/>
      <c r="C473" s="2039"/>
      <c r="D473" s="1697" t="s">
        <v>707</v>
      </c>
      <c r="E473" s="1663"/>
      <c r="F473" s="533"/>
      <c r="G473" s="533"/>
      <c r="H473" s="533"/>
      <c r="I473" s="1663"/>
      <c r="J473" s="1273">
        <v>1.1000000000000001</v>
      </c>
      <c r="K473" s="1399">
        <v>1</v>
      </c>
      <c r="L473" s="1064">
        <f t="shared" si="15"/>
        <v>1.1000000000000001</v>
      </c>
      <c r="M473" s="1976"/>
      <c r="N473" s="2200"/>
      <c r="O473" s="2200"/>
      <c r="P473" s="2023"/>
    </row>
    <row r="474" spans="1:16" s="602" customFormat="1" ht="45" customHeight="1">
      <c r="A474" s="1897"/>
      <c r="B474" s="1895"/>
      <c r="C474" s="2039"/>
      <c r="D474" s="1697" t="s">
        <v>708</v>
      </c>
      <c r="E474" s="1663"/>
      <c r="F474" s="533"/>
      <c r="G474" s="533"/>
      <c r="H474" s="533"/>
      <c r="I474" s="1663"/>
      <c r="J474" s="1273">
        <v>1.1000000000000001</v>
      </c>
      <c r="K474" s="1399">
        <v>1</v>
      </c>
      <c r="L474" s="1064">
        <f t="shared" si="15"/>
        <v>1.1000000000000001</v>
      </c>
      <c r="M474" s="1976"/>
      <c r="N474" s="2200"/>
      <c r="O474" s="2200"/>
      <c r="P474" s="2023"/>
    </row>
    <row r="475" spans="1:16" s="602" customFormat="1" ht="45" customHeight="1">
      <c r="A475" s="1897"/>
      <c r="B475" s="1895"/>
      <c r="C475" s="2039"/>
      <c r="D475" s="1697" t="s">
        <v>709</v>
      </c>
      <c r="E475" s="1663"/>
      <c r="F475" s="533"/>
      <c r="G475" s="533"/>
      <c r="H475" s="533"/>
      <c r="I475" s="1663"/>
      <c r="J475" s="1273">
        <v>1.1000000000000001</v>
      </c>
      <c r="K475" s="1399">
        <v>1</v>
      </c>
      <c r="L475" s="1064">
        <f t="shared" si="15"/>
        <v>1.1000000000000001</v>
      </c>
      <c r="M475" s="1976"/>
      <c r="N475" s="2200"/>
      <c r="O475" s="2200"/>
      <c r="P475" s="2023"/>
    </row>
    <row r="476" spans="1:16" s="602" customFormat="1" ht="45" customHeight="1">
      <c r="A476" s="1897"/>
      <c r="B476" s="1895"/>
      <c r="C476" s="2039"/>
      <c r="D476" s="1697" t="s">
        <v>710</v>
      </c>
      <c r="E476" s="1663"/>
      <c r="F476" s="533"/>
      <c r="G476" s="533"/>
      <c r="H476" s="533"/>
      <c r="I476" s="1663"/>
      <c r="J476" s="1273">
        <v>1.1000000000000001</v>
      </c>
      <c r="K476" s="1399">
        <v>1</v>
      </c>
      <c r="L476" s="1064">
        <f t="shared" si="15"/>
        <v>1.1000000000000001</v>
      </c>
      <c r="M476" s="1976"/>
      <c r="N476" s="2200"/>
      <c r="O476" s="2200"/>
      <c r="P476" s="2023"/>
    </row>
    <row r="477" spans="1:16" s="602" customFormat="1" ht="45" customHeight="1">
      <c r="A477" s="1897"/>
      <c r="B477" s="1895"/>
      <c r="C477" s="2039"/>
      <c r="D477" s="1663"/>
      <c r="E477" s="1663"/>
      <c r="F477" s="533"/>
      <c r="G477" s="533"/>
      <c r="H477" s="1663"/>
      <c r="I477" s="1721"/>
      <c r="J477" s="1933" t="s">
        <v>916</v>
      </c>
      <c r="K477" s="1933"/>
      <c r="L477" s="1065">
        <f>SUM(L448:L476)</f>
        <v>48.2</v>
      </c>
      <c r="M477" s="1976"/>
      <c r="N477" s="2200"/>
      <c r="O477" s="2200"/>
      <c r="P477" s="2023"/>
    </row>
    <row r="478" spans="1:16" s="602" customFormat="1" ht="45" customHeight="1">
      <c r="A478" s="1897"/>
      <c r="B478" s="1895"/>
      <c r="C478" s="2039"/>
      <c r="D478" s="1663"/>
      <c r="E478" s="1663"/>
      <c r="F478" s="870"/>
      <c r="G478" s="870"/>
      <c r="H478" s="1680"/>
      <c r="I478" s="1663" t="s">
        <v>511</v>
      </c>
      <c r="J478" s="1721" t="s">
        <v>576</v>
      </c>
      <c r="K478" s="998" t="s">
        <v>483</v>
      </c>
      <c r="L478" s="1065"/>
      <c r="M478" s="1976"/>
      <c r="N478" s="2200"/>
      <c r="O478" s="2200"/>
      <c r="P478" s="2023"/>
    </row>
    <row r="479" spans="1:16" s="602" customFormat="1" ht="45" customHeight="1">
      <c r="A479" s="1897"/>
      <c r="B479" s="1895"/>
      <c r="C479" s="2039"/>
      <c r="D479" s="1687" t="s">
        <v>932</v>
      </c>
      <c r="E479" s="1663"/>
      <c r="F479" s="870"/>
      <c r="G479" s="870"/>
      <c r="H479" s="1680"/>
      <c r="I479" s="1721">
        <f>L477</f>
        <v>48.2</v>
      </c>
      <c r="J479" s="998">
        <v>0.13</v>
      </c>
      <c r="K479" s="1068">
        <v>0.15</v>
      </c>
      <c r="L479" s="1401">
        <f>ROUND(I479*J479*K479,2)</f>
        <v>0.94</v>
      </c>
      <c r="M479" s="1976"/>
      <c r="N479" s="2200"/>
      <c r="O479" s="2200"/>
      <c r="P479" s="2023"/>
    </row>
    <row r="480" spans="1:16" s="602" customFormat="1" ht="31.5" customHeight="1">
      <c r="A480" s="1897"/>
      <c r="B480" s="1895"/>
      <c r="C480" s="2039"/>
      <c r="D480" s="1663"/>
      <c r="E480" s="1663"/>
      <c r="H480" s="1663"/>
      <c r="I480" s="1066"/>
      <c r="J480" s="1654"/>
      <c r="K480" s="1654"/>
      <c r="M480" s="1976"/>
      <c r="N480" s="2200"/>
      <c r="O480" s="2200"/>
      <c r="P480" s="2023"/>
    </row>
    <row r="481" spans="1:25" s="602" customFormat="1" ht="36" customHeight="1">
      <c r="A481" s="1897"/>
      <c r="B481" s="1895"/>
      <c r="C481" s="2039"/>
      <c r="D481" s="1663"/>
      <c r="E481" s="1663"/>
      <c r="H481" s="1663"/>
      <c r="I481" s="1067"/>
      <c r="J481" s="1068"/>
      <c r="K481" s="1065" t="s">
        <v>232</v>
      </c>
      <c r="L481" s="1021">
        <f>L479+L446+L431+L396</f>
        <v>5.5</v>
      </c>
      <c r="M481" s="1976"/>
      <c r="N481" s="2200"/>
      <c r="O481" s="2200"/>
      <c r="P481" s="2023"/>
    </row>
    <row r="482" spans="1:25" s="602" customFormat="1" ht="37.5" customHeight="1">
      <c r="A482" s="1897"/>
      <c r="B482" s="1895"/>
      <c r="C482" s="2039"/>
      <c r="D482" s="2175" t="s">
        <v>1200</v>
      </c>
      <c r="E482" s="2176"/>
      <c r="F482" s="2176"/>
      <c r="G482" s="2176"/>
      <c r="H482" s="2176"/>
      <c r="M482" s="1977"/>
      <c r="N482" s="2201"/>
      <c r="O482" s="2201"/>
      <c r="P482" s="1965"/>
    </row>
    <row r="483" spans="1:25" s="602" customFormat="1" ht="78" customHeight="1">
      <c r="A483" s="1897" t="s">
        <v>1262</v>
      </c>
      <c r="B483" s="1895" t="s">
        <v>1210</v>
      </c>
      <c r="C483" s="1895" t="s">
        <v>1211</v>
      </c>
      <c r="D483" s="1871" t="s">
        <v>1212</v>
      </c>
      <c r="E483" s="1872"/>
      <c r="F483" s="1872"/>
      <c r="G483" s="1872"/>
      <c r="H483" s="1872"/>
      <c r="I483" s="1872"/>
      <c r="J483" s="1872"/>
      <c r="K483" s="1872"/>
      <c r="L483" s="1872"/>
      <c r="M483" s="1892" t="s">
        <v>233</v>
      </c>
      <c r="N483" s="1889">
        <f>L489</f>
        <v>1040.3699999999999</v>
      </c>
      <c r="O483" s="1889"/>
      <c r="P483" s="1888">
        <f>L489</f>
        <v>1040.3699999999999</v>
      </c>
    </row>
    <row r="484" spans="1:25" s="602" customFormat="1" ht="57" customHeight="1">
      <c r="A484" s="1967"/>
      <c r="B484" s="1896"/>
      <c r="C484" s="1896"/>
      <c r="D484" s="1674" t="s">
        <v>1213</v>
      </c>
      <c r="E484" s="1670"/>
      <c r="F484" s="1670"/>
      <c r="G484" s="1670"/>
      <c r="H484" s="1670"/>
      <c r="I484" s="1670"/>
      <c r="J484" s="1670"/>
      <c r="K484" s="1670"/>
      <c r="L484" s="1670"/>
      <c r="M484" s="1985"/>
      <c r="N484" s="1889"/>
      <c r="O484" s="1889"/>
      <c r="P484" s="1888"/>
    </row>
    <row r="485" spans="1:25" s="602" customFormat="1" ht="45" customHeight="1">
      <c r="A485" s="1967"/>
      <c r="B485" s="1896"/>
      <c r="C485" s="1896"/>
      <c r="D485" s="2009" t="s">
        <v>1205</v>
      </c>
      <c r="E485" s="2010"/>
      <c r="F485" s="2010"/>
      <c r="G485" s="1711"/>
      <c r="J485" s="990"/>
      <c r="K485" s="1664"/>
      <c r="L485" s="1402" t="s">
        <v>587</v>
      </c>
      <c r="M485" s="1985"/>
      <c r="N485" s="1889"/>
      <c r="O485" s="1889"/>
      <c r="P485" s="1888"/>
    </row>
    <row r="486" spans="1:25" s="602" customFormat="1" ht="45" customHeight="1">
      <c r="A486" s="1967"/>
      <c r="B486" s="1896"/>
      <c r="C486" s="1896"/>
      <c r="D486" s="1001" t="s">
        <v>1204</v>
      </c>
      <c r="E486" s="1678"/>
      <c r="G486" s="1711"/>
      <c r="H486" s="1009"/>
      <c r="J486" s="1066"/>
      <c r="K486" s="1727"/>
      <c r="L486" s="819">
        <v>352.33</v>
      </c>
      <c r="M486" s="1985"/>
      <c r="N486" s="1890"/>
      <c r="O486" s="1890"/>
      <c r="P486" s="1970"/>
    </row>
    <row r="487" spans="1:25" s="602" customFormat="1" ht="45" customHeight="1">
      <c r="A487" s="1967"/>
      <c r="B487" s="1896"/>
      <c r="C487" s="1896"/>
      <c r="D487" s="1001" t="s">
        <v>1206</v>
      </c>
      <c r="E487" s="1678"/>
      <c r="G487" s="1711"/>
      <c r="H487" s="1009"/>
      <c r="J487" s="1721"/>
      <c r="K487" s="998"/>
      <c r="L487" s="819">
        <v>449.3</v>
      </c>
      <c r="M487" s="1985"/>
      <c r="N487" s="1890"/>
      <c r="O487" s="1890"/>
      <c r="P487" s="1970"/>
    </row>
    <row r="488" spans="1:25" s="602" customFormat="1" ht="45" customHeight="1">
      <c r="A488" s="1967"/>
      <c r="B488" s="1896"/>
      <c r="C488" s="1896"/>
      <c r="D488" s="1002" t="s">
        <v>1207</v>
      </c>
      <c r="E488" s="1678"/>
      <c r="G488" s="1711"/>
      <c r="H488" s="1009"/>
      <c r="J488" s="1721"/>
      <c r="K488" s="998"/>
      <c r="L488" s="819">
        <v>238.74</v>
      </c>
      <c r="M488" s="1985"/>
      <c r="N488" s="1890"/>
      <c r="O488" s="1890"/>
      <c r="P488" s="1970"/>
    </row>
    <row r="489" spans="1:25" s="602" customFormat="1" ht="45" customHeight="1">
      <c r="A489" s="1967"/>
      <c r="B489" s="1896"/>
      <c r="C489" s="1896"/>
      <c r="D489" s="2011"/>
      <c r="E489" s="2011"/>
      <c r="F489" s="2011"/>
      <c r="G489" s="994"/>
      <c r="H489" s="994"/>
      <c r="I489" s="994"/>
      <c r="J489" s="1072"/>
      <c r="K489" s="1073" t="s">
        <v>17</v>
      </c>
      <c r="L489" s="1124">
        <f>SUM(L486:L488)</f>
        <v>1040.3699999999999</v>
      </c>
      <c r="M489" s="1985"/>
      <c r="N489" s="1890"/>
      <c r="O489" s="1890"/>
      <c r="P489" s="1970"/>
    </row>
    <row r="490" spans="1:25" s="602" customFormat="1" ht="73.5" customHeight="1">
      <c r="A490" s="1897" t="s">
        <v>1391</v>
      </c>
      <c r="B490" s="1895" t="s">
        <v>722</v>
      </c>
      <c r="C490" s="1895" t="s">
        <v>723</v>
      </c>
      <c r="D490" s="1871" t="s">
        <v>1214</v>
      </c>
      <c r="E490" s="1872"/>
      <c r="F490" s="1872"/>
      <c r="G490" s="1872"/>
      <c r="H490" s="1872"/>
      <c r="I490" s="1872"/>
      <c r="J490" s="1872"/>
      <c r="K490" s="1872"/>
      <c r="L490" s="1872"/>
      <c r="M490" s="1892" t="s">
        <v>233</v>
      </c>
      <c r="N490" s="1889">
        <f>L496</f>
        <v>1041.8399999999999</v>
      </c>
      <c r="O490" s="1889"/>
      <c r="P490" s="1888">
        <f>L496</f>
        <v>1041.8399999999999</v>
      </c>
      <c r="R490" s="533"/>
      <c r="S490" s="533"/>
      <c r="T490" s="533"/>
      <c r="U490" s="533"/>
      <c r="V490" s="533"/>
      <c r="W490" s="533"/>
      <c r="X490" s="533"/>
      <c r="Y490" s="533"/>
    </row>
    <row r="491" spans="1:25" s="602" customFormat="1" ht="45" customHeight="1">
      <c r="A491" s="1967"/>
      <c r="B491" s="1896"/>
      <c r="C491" s="1896"/>
      <c r="D491" s="2009" t="s">
        <v>1205</v>
      </c>
      <c r="E491" s="2010"/>
      <c r="F491" s="2010"/>
      <c r="G491" s="1711"/>
      <c r="J491" s="990"/>
      <c r="K491" s="1664"/>
      <c r="L491" s="1402" t="s">
        <v>587</v>
      </c>
      <c r="M491" s="1985"/>
      <c r="N491" s="1890"/>
      <c r="O491" s="1890"/>
      <c r="P491" s="1970"/>
      <c r="R491" s="533"/>
      <c r="S491" s="533"/>
      <c r="T491" s="533"/>
      <c r="U491" s="533"/>
      <c r="V491" s="533"/>
      <c r="W491" s="533"/>
      <c r="X491" s="533"/>
      <c r="Y491" s="533"/>
    </row>
    <row r="492" spans="1:25" s="602" customFormat="1" ht="45" customHeight="1">
      <c r="A492" s="1967"/>
      <c r="B492" s="1896"/>
      <c r="C492" s="1896"/>
      <c r="D492" s="1001" t="s">
        <v>1204</v>
      </c>
      <c r="E492" s="1678"/>
      <c r="G492" s="1711"/>
      <c r="H492" s="1009"/>
      <c r="J492" s="1066"/>
      <c r="K492" s="1727"/>
      <c r="L492" s="819">
        <v>352.33</v>
      </c>
      <c r="M492" s="1985"/>
      <c r="N492" s="1890"/>
      <c r="O492" s="1890"/>
      <c r="P492" s="1970"/>
      <c r="R492" s="533"/>
      <c r="S492" s="533"/>
      <c r="T492" s="533"/>
      <c r="U492" s="533"/>
      <c r="V492" s="533"/>
      <c r="W492" s="533"/>
      <c r="X492" s="533"/>
      <c r="Y492" s="533"/>
    </row>
    <row r="493" spans="1:25" s="602" customFormat="1" ht="45" customHeight="1">
      <c r="A493" s="1967"/>
      <c r="B493" s="1896"/>
      <c r="C493" s="1896"/>
      <c r="D493" s="1001" t="s">
        <v>1206</v>
      </c>
      <c r="E493" s="1678"/>
      <c r="G493" s="1711"/>
      <c r="H493" s="1009"/>
      <c r="J493" s="1721"/>
      <c r="K493" s="998"/>
      <c r="L493" s="819">
        <v>449.3</v>
      </c>
      <c r="M493" s="1985"/>
      <c r="N493" s="1890"/>
      <c r="O493" s="1890"/>
      <c r="P493" s="1970"/>
      <c r="R493" s="533"/>
      <c r="S493" s="533"/>
      <c r="T493" s="533"/>
      <c r="U493" s="533"/>
      <c r="V493" s="533"/>
      <c r="W493" s="533"/>
      <c r="X493" s="533"/>
      <c r="Y493" s="533"/>
    </row>
    <row r="494" spans="1:25" s="602" customFormat="1" ht="45" customHeight="1">
      <c r="A494" s="1967"/>
      <c r="B494" s="1896"/>
      <c r="C494" s="1896"/>
      <c r="D494" s="1002" t="s">
        <v>1207</v>
      </c>
      <c r="E494" s="1678"/>
      <c r="G494" s="1711"/>
      <c r="H494" s="1009"/>
      <c r="J494" s="1721"/>
      <c r="K494" s="998"/>
      <c r="L494" s="819">
        <v>238.74</v>
      </c>
      <c r="M494" s="1985"/>
      <c r="N494" s="1890"/>
      <c r="O494" s="1890"/>
      <c r="P494" s="1970"/>
      <c r="R494" s="533"/>
      <c r="S494" s="533"/>
      <c r="T494" s="533"/>
      <c r="U494" s="533"/>
      <c r="V494" s="533"/>
      <c r="W494" s="533"/>
      <c r="X494" s="533"/>
      <c r="Y494" s="533"/>
    </row>
    <row r="495" spans="1:25" s="602" customFormat="1" ht="45" customHeight="1">
      <c r="A495" s="1967"/>
      <c r="B495" s="1896"/>
      <c r="C495" s="1896"/>
      <c r="D495" s="1002" t="s">
        <v>1255</v>
      </c>
      <c r="E495" s="1678"/>
      <c r="G495" s="1711"/>
      <c r="H495" s="1009"/>
      <c r="J495" s="1721">
        <v>2.4500000000000002</v>
      </c>
      <c r="K495" s="998">
        <v>0.6</v>
      </c>
      <c r="L495" s="819">
        <f>ROUND(J495*K495,2)</f>
        <v>1.47</v>
      </c>
      <c r="M495" s="1985"/>
      <c r="N495" s="1890"/>
      <c r="O495" s="1890"/>
      <c r="P495" s="1970"/>
      <c r="R495" s="533"/>
      <c r="S495" s="533"/>
      <c r="T495" s="533"/>
      <c r="U495" s="533"/>
      <c r="V495" s="533"/>
      <c r="W495" s="533"/>
      <c r="X495" s="533"/>
      <c r="Y495" s="533"/>
    </row>
    <row r="496" spans="1:25" s="602" customFormat="1" ht="45" customHeight="1" thickBot="1">
      <c r="A496" s="1967"/>
      <c r="B496" s="1896"/>
      <c r="C496" s="1896"/>
      <c r="D496" s="2011"/>
      <c r="E496" s="2011"/>
      <c r="F496" s="2011"/>
      <c r="G496" s="994"/>
      <c r="H496" s="994"/>
      <c r="I496" s="994"/>
      <c r="J496" s="1072"/>
      <c r="K496" s="1073" t="s">
        <v>17</v>
      </c>
      <c r="L496" s="1124">
        <f>SUM(L492:L495)</f>
        <v>1041.8399999999999</v>
      </c>
      <c r="M496" s="1985"/>
      <c r="N496" s="1890"/>
      <c r="O496" s="1890"/>
      <c r="P496" s="1970"/>
      <c r="R496" s="533"/>
      <c r="S496" s="533"/>
      <c r="T496" s="533"/>
      <c r="U496" s="533"/>
      <c r="V496" s="533"/>
      <c r="W496" s="533"/>
      <c r="X496" s="533"/>
      <c r="Y496" s="533"/>
    </row>
    <row r="497" spans="1:16" s="533" customFormat="1" ht="39.950000000000003" customHeight="1" thickBot="1">
      <c r="A497" s="530" t="s">
        <v>197</v>
      </c>
      <c r="B497" s="634"/>
      <c r="C497" s="634"/>
      <c r="D497" s="1868" t="s">
        <v>32</v>
      </c>
      <c r="E497" s="1868"/>
      <c r="F497" s="1868"/>
      <c r="G497" s="1868"/>
      <c r="H497" s="1868"/>
      <c r="I497" s="1868"/>
      <c r="J497" s="1868"/>
      <c r="K497" s="1868"/>
      <c r="L497" s="1868"/>
      <c r="M497" s="510"/>
      <c r="N497" s="863"/>
      <c r="O497" s="863"/>
      <c r="P497" s="512"/>
    </row>
    <row r="498" spans="1:16" s="533" customFormat="1" ht="78" customHeight="1">
      <c r="A498" s="2008" t="s">
        <v>11</v>
      </c>
      <c r="B498" s="2127" t="s">
        <v>277</v>
      </c>
      <c r="C498" s="2127" t="s">
        <v>278</v>
      </c>
      <c r="D498" s="1871" t="s">
        <v>375</v>
      </c>
      <c r="E498" s="1872"/>
      <c r="F498" s="1872"/>
      <c r="G498" s="1872"/>
      <c r="H498" s="1872"/>
      <c r="I498" s="1872"/>
      <c r="J498" s="1872"/>
      <c r="K498" s="1872"/>
      <c r="L498" s="1872"/>
      <c r="M498" s="2088" t="s">
        <v>233</v>
      </c>
      <c r="N498" s="1963">
        <f>L503</f>
        <v>55.78</v>
      </c>
      <c r="O498" s="1964"/>
      <c r="P498" s="1966">
        <f>L503</f>
        <v>55.78</v>
      </c>
    </row>
    <row r="499" spans="1:16" s="533" customFormat="1" ht="39.950000000000003" customHeight="1">
      <c r="A499" s="1968"/>
      <c r="B499" s="1980"/>
      <c r="C499" s="1980"/>
      <c r="D499" s="990"/>
      <c r="E499" s="990"/>
      <c r="F499" s="990"/>
      <c r="G499" s="602"/>
      <c r="H499" s="602"/>
      <c r="I499" s="1664" t="s">
        <v>611</v>
      </c>
      <c r="J499" s="1664" t="s">
        <v>483</v>
      </c>
      <c r="K499" s="1664" t="s">
        <v>686</v>
      </c>
      <c r="L499" s="1727" t="s">
        <v>17</v>
      </c>
      <c r="M499" s="1976"/>
      <c r="N499" s="1964"/>
      <c r="O499" s="1964"/>
      <c r="P499" s="1966"/>
    </row>
    <row r="500" spans="1:16" s="533" customFormat="1" ht="39.950000000000003" customHeight="1">
      <c r="A500" s="1968"/>
      <c r="B500" s="1980"/>
      <c r="C500" s="1980"/>
      <c r="D500" s="1281" t="s">
        <v>819</v>
      </c>
      <c r="E500" s="1690"/>
      <c r="F500" s="990"/>
      <c r="G500" s="602"/>
      <c r="H500" s="602"/>
      <c r="I500" s="1721">
        <v>45.55</v>
      </c>
      <c r="J500" s="998">
        <v>1.1000000000000001</v>
      </c>
      <c r="K500" s="999"/>
      <c r="L500" s="1062">
        <f>ROUND(I500*J500,2)</f>
        <v>50.11</v>
      </c>
      <c r="M500" s="1976"/>
      <c r="N500" s="1964"/>
      <c r="O500" s="1964"/>
      <c r="P500" s="1966"/>
    </row>
    <row r="501" spans="1:16" s="533" customFormat="1" ht="39.950000000000003" customHeight="1">
      <c r="A501" s="1968"/>
      <c r="B501" s="1980"/>
      <c r="C501" s="1980"/>
      <c r="D501" s="1664"/>
      <c r="E501" s="1664"/>
      <c r="F501" s="990"/>
      <c r="G501" s="602"/>
      <c r="H501" s="602"/>
      <c r="I501" s="1721">
        <v>1.63</v>
      </c>
      <c r="J501" s="998">
        <v>1.1000000000000001</v>
      </c>
      <c r="K501" s="1019">
        <v>2</v>
      </c>
      <c r="L501" s="1062">
        <f>ROUND(I501*J501*K501,2)</f>
        <v>3.59</v>
      </c>
      <c r="M501" s="1976"/>
      <c r="N501" s="1964"/>
      <c r="O501" s="1964"/>
      <c r="P501" s="1966"/>
    </row>
    <row r="502" spans="1:16" s="533" customFormat="1" ht="39.950000000000003" customHeight="1">
      <c r="A502" s="1968"/>
      <c r="B502" s="1980"/>
      <c r="C502" s="1980"/>
      <c r="D502" s="1664"/>
      <c r="E502" s="1664"/>
      <c r="F502" s="990"/>
      <c r="G502" s="602"/>
      <c r="H502" s="602"/>
      <c r="I502" s="1721">
        <v>10.4</v>
      </c>
      <c r="J502" s="998">
        <v>0.2</v>
      </c>
      <c r="K502" s="999"/>
      <c r="L502" s="1062">
        <f>ROUND(I502*J502,2)</f>
        <v>2.08</v>
      </c>
      <c r="M502" s="1976"/>
      <c r="N502" s="1964"/>
      <c r="O502" s="1964"/>
      <c r="P502" s="1966"/>
    </row>
    <row r="503" spans="1:16" s="533" customFormat="1" ht="34.5" customHeight="1">
      <c r="A503" s="1969"/>
      <c r="B503" s="1982"/>
      <c r="C503" s="1982"/>
      <c r="D503" s="1302"/>
      <c r="E503" s="1310"/>
      <c r="F503" s="602"/>
      <c r="G503" s="602"/>
      <c r="H503" s="1273"/>
      <c r="I503" s="622"/>
      <c r="J503" s="1366"/>
      <c r="K503" s="1429" t="s">
        <v>558</v>
      </c>
      <c r="L503" s="1078">
        <f>SUM(L500:L502)</f>
        <v>55.78</v>
      </c>
      <c r="M503" s="1977"/>
      <c r="N503" s="1964"/>
      <c r="O503" s="1964"/>
      <c r="P503" s="1966"/>
    </row>
    <row r="504" spans="1:16" s="533" customFormat="1" ht="80.45" customHeight="1">
      <c r="A504" s="1968" t="s">
        <v>430</v>
      </c>
      <c r="B504" s="1980" t="s">
        <v>731</v>
      </c>
      <c r="C504" s="1980" t="s">
        <v>732</v>
      </c>
      <c r="D504" s="1871" t="s">
        <v>818</v>
      </c>
      <c r="E504" s="1872"/>
      <c r="F504" s="1872"/>
      <c r="G504" s="1872"/>
      <c r="H504" s="1872"/>
      <c r="I504" s="1872"/>
      <c r="J504" s="1872"/>
      <c r="K504" s="1872"/>
      <c r="L504" s="1872"/>
      <c r="M504" s="1976" t="s">
        <v>233</v>
      </c>
      <c r="N504" s="1963">
        <f>L517</f>
        <v>83.06</v>
      </c>
      <c r="O504" s="1963"/>
      <c r="P504" s="1965">
        <f>L517</f>
        <v>83.06</v>
      </c>
    </row>
    <row r="505" spans="1:16" s="533" customFormat="1" ht="38.25" customHeight="1">
      <c r="A505" s="1968"/>
      <c r="B505" s="1980"/>
      <c r="C505" s="1980"/>
      <c r="D505" s="1727" t="s">
        <v>733</v>
      </c>
      <c r="E505" s="1690"/>
      <c r="F505" s="1664"/>
      <c r="G505" s="1664"/>
      <c r="H505" s="1664"/>
      <c r="I505" s="1664"/>
      <c r="J505" s="1664"/>
      <c r="K505" s="1670"/>
      <c r="L505" s="1670"/>
      <c r="M505" s="1976"/>
      <c r="N505" s="1963"/>
      <c r="O505" s="1963"/>
      <c r="P505" s="1965"/>
    </row>
    <row r="506" spans="1:16" s="533" customFormat="1" ht="38.25" customHeight="1">
      <c r="A506" s="1968"/>
      <c r="B506" s="1980"/>
      <c r="C506" s="1980"/>
      <c r="E506" s="1663"/>
      <c r="F506" s="990"/>
      <c r="G506" s="990"/>
      <c r="J506" s="1066" t="s">
        <v>511</v>
      </c>
      <c r="K506" s="1727" t="s">
        <v>483</v>
      </c>
      <c r="L506" s="1727" t="s">
        <v>577</v>
      </c>
      <c r="M506" s="1976"/>
      <c r="N506" s="1963"/>
      <c r="O506" s="1963"/>
      <c r="P506" s="1965"/>
    </row>
    <row r="507" spans="1:16" s="533" customFormat="1" ht="42.75" customHeight="1">
      <c r="A507" s="1968"/>
      <c r="B507" s="1980"/>
      <c r="C507" s="1980"/>
      <c r="D507" s="1893" t="s">
        <v>923</v>
      </c>
      <c r="E507" s="1894"/>
      <c r="F507" s="990"/>
      <c r="G507" s="990"/>
      <c r="J507" s="1273">
        <v>3</v>
      </c>
      <c r="K507" s="998">
        <v>2</v>
      </c>
      <c r="L507" s="1062">
        <f t="shared" ref="L507:L515" si="16">J507*K507</f>
        <v>6</v>
      </c>
      <c r="M507" s="1976"/>
      <c r="N507" s="1963"/>
      <c r="O507" s="1963"/>
      <c r="P507" s="1965"/>
    </row>
    <row r="508" spans="1:16" s="533" customFormat="1" ht="42.75" customHeight="1">
      <c r="A508" s="1968"/>
      <c r="B508" s="1980"/>
      <c r="C508" s="1980"/>
      <c r="D508" s="1893"/>
      <c r="E508" s="1894"/>
      <c r="F508" s="990"/>
      <c r="G508" s="990"/>
      <c r="J508" s="1273">
        <v>3.13</v>
      </c>
      <c r="K508" s="998">
        <v>2</v>
      </c>
      <c r="L508" s="1062">
        <f>J508*K508</f>
        <v>6.26</v>
      </c>
      <c r="M508" s="1976"/>
      <c r="N508" s="1963"/>
      <c r="O508" s="1963"/>
      <c r="P508" s="1965"/>
    </row>
    <row r="509" spans="1:16" s="533" customFormat="1" ht="42.75" customHeight="1">
      <c r="A509" s="1968"/>
      <c r="B509" s="1980"/>
      <c r="C509" s="1980"/>
      <c r="D509" s="1893"/>
      <c r="E509" s="1894"/>
      <c r="F509" s="1664"/>
      <c r="G509" s="1664"/>
      <c r="J509" s="1273">
        <v>3</v>
      </c>
      <c r="K509" s="998">
        <v>2</v>
      </c>
      <c r="L509" s="1062">
        <f t="shared" si="16"/>
        <v>6</v>
      </c>
      <c r="M509" s="1976"/>
      <c r="N509" s="1963"/>
      <c r="O509" s="1963"/>
      <c r="P509" s="1965"/>
    </row>
    <row r="510" spans="1:16" s="533" customFormat="1" ht="42.75" customHeight="1">
      <c r="A510" s="1968"/>
      <c r="B510" s="1980"/>
      <c r="C510" s="1980"/>
      <c r="D510" s="1893"/>
      <c r="E510" s="1894"/>
      <c r="F510" s="1664"/>
      <c r="G510" s="1664"/>
      <c r="J510" s="1273">
        <v>3</v>
      </c>
      <c r="K510" s="998">
        <v>2</v>
      </c>
      <c r="L510" s="1062">
        <f>J510*K510</f>
        <v>6</v>
      </c>
      <c r="M510" s="1976"/>
      <c r="N510" s="1963"/>
      <c r="O510" s="1963"/>
      <c r="P510" s="1965"/>
    </row>
    <row r="511" spans="1:16" s="533" customFormat="1" ht="42.75" customHeight="1">
      <c r="A511" s="1968"/>
      <c r="B511" s="1980"/>
      <c r="C511" s="1980"/>
      <c r="D511" s="990" t="s">
        <v>922</v>
      </c>
      <c r="E511" s="1663"/>
      <c r="F511" s="1664"/>
      <c r="G511" s="1664"/>
      <c r="J511" s="1273">
        <v>2.65</v>
      </c>
      <c r="K511" s="998">
        <v>2.2000000000000002</v>
      </c>
      <c r="L511" s="1062">
        <f t="shared" si="16"/>
        <v>5.83</v>
      </c>
      <c r="M511" s="1976"/>
      <c r="N511" s="1963"/>
      <c r="O511" s="1963"/>
      <c r="P511" s="1965"/>
    </row>
    <row r="512" spans="1:16" s="533" customFormat="1" ht="36.75" customHeight="1">
      <c r="A512" s="1968"/>
      <c r="B512" s="1980"/>
      <c r="C512" s="1980"/>
      <c r="D512" s="1893" t="s">
        <v>734</v>
      </c>
      <c r="E512" s="1894"/>
      <c r="F512" s="1664"/>
      <c r="G512" s="1664"/>
      <c r="J512" s="1273">
        <v>7.9</v>
      </c>
      <c r="K512" s="998">
        <v>1.5</v>
      </c>
      <c r="L512" s="1062">
        <f t="shared" si="16"/>
        <v>11.85</v>
      </c>
      <c r="M512" s="1976"/>
      <c r="N512" s="1963"/>
      <c r="O512" s="1963"/>
      <c r="P512" s="1965"/>
    </row>
    <row r="513" spans="1:18" s="533" customFormat="1" ht="36.75" customHeight="1">
      <c r="A513" s="1968"/>
      <c r="B513" s="1980"/>
      <c r="C513" s="1980"/>
      <c r="D513" s="1893"/>
      <c r="E513" s="1894"/>
      <c r="F513" s="990"/>
      <c r="G513" s="990"/>
      <c r="J513" s="1273">
        <v>9.14</v>
      </c>
      <c r="K513" s="998">
        <v>1.5</v>
      </c>
      <c r="L513" s="1062">
        <f t="shared" si="16"/>
        <v>13.71</v>
      </c>
      <c r="M513" s="1976"/>
      <c r="N513" s="1963"/>
      <c r="O513" s="1963"/>
      <c r="P513" s="1965"/>
    </row>
    <row r="514" spans="1:18" s="533" customFormat="1" ht="36.75" customHeight="1">
      <c r="A514" s="1968"/>
      <c r="B514" s="1980"/>
      <c r="C514" s="1980"/>
      <c r="D514" s="1893" t="s">
        <v>924</v>
      </c>
      <c r="E514" s="1894"/>
      <c r="F514" s="990"/>
      <c r="G514" s="990"/>
      <c r="J514" s="1273">
        <v>1.52</v>
      </c>
      <c r="K514" s="998">
        <v>1.5</v>
      </c>
      <c r="L514" s="1062">
        <f t="shared" si="16"/>
        <v>2.2799999999999998</v>
      </c>
      <c r="M514" s="1976"/>
      <c r="N514" s="1963"/>
      <c r="O514" s="1963"/>
      <c r="P514" s="1965"/>
    </row>
    <row r="515" spans="1:18" s="533" customFormat="1" ht="39.950000000000003" customHeight="1">
      <c r="A515" s="1968"/>
      <c r="B515" s="1980"/>
      <c r="C515" s="1980"/>
      <c r="D515" s="1893"/>
      <c r="E515" s="1894"/>
      <c r="F515" s="990"/>
      <c r="G515" s="990"/>
      <c r="J515" s="1273">
        <v>1.52</v>
      </c>
      <c r="K515" s="998">
        <v>1.5</v>
      </c>
      <c r="L515" s="1062">
        <f t="shared" si="16"/>
        <v>2.2799999999999998</v>
      </c>
      <c r="M515" s="1976"/>
      <c r="N515" s="1964"/>
      <c r="O515" s="1964"/>
      <c r="P515" s="1966"/>
    </row>
    <row r="516" spans="1:18" s="533" customFormat="1" ht="39.950000000000003" customHeight="1">
      <c r="A516" s="1968"/>
      <c r="B516" s="1980"/>
      <c r="C516" s="1980"/>
      <c r="D516" s="1893"/>
      <c r="E516" s="1894"/>
      <c r="F516" s="990"/>
      <c r="G516" s="990"/>
      <c r="J516" s="1273">
        <v>9.14</v>
      </c>
      <c r="K516" s="998">
        <v>2.5</v>
      </c>
      <c r="L516" s="1062">
        <f>J516*K516</f>
        <v>22.85</v>
      </c>
      <c r="M516" s="1976"/>
      <c r="N516" s="1978"/>
      <c r="O516" s="1978"/>
      <c r="P516" s="2021"/>
    </row>
    <row r="517" spans="1:18" s="533" customFormat="1" ht="39.950000000000003" customHeight="1">
      <c r="A517" s="1968"/>
      <c r="B517" s="1980"/>
      <c r="C517" s="1980"/>
      <c r="D517" s="990"/>
      <c r="E517" s="990"/>
      <c r="F517" s="990"/>
      <c r="G517" s="990"/>
      <c r="J517" s="1721"/>
      <c r="K517" s="1727" t="s">
        <v>17</v>
      </c>
      <c r="L517" s="1078">
        <f>SUM(L507:L516)</f>
        <v>83.06</v>
      </c>
      <c r="M517" s="1976"/>
      <c r="N517" s="1978"/>
      <c r="O517" s="1978"/>
      <c r="P517" s="2021"/>
    </row>
    <row r="518" spans="1:18" s="533" customFormat="1" ht="75" customHeight="1">
      <c r="A518" s="1967" t="s">
        <v>436</v>
      </c>
      <c r="B518" s="1973" t="s">
        <v>506</v>
      </c>
      <c r="C518" s="1973" t="s">
        <v>507</v>
      </c>
      <c r="D518" s="1871" t="s">
        <v>505</v>
      </c>
      <c r="E518" s="1872"/>
      <c r="F518" s="1872"/>
      <c r="G518" s="1872"/>
      <c r="H518" s="1872"/>
      <c r="I518" s="1872"/>
      <c r="J518" s="1872"/>
      <c r="K518" s="1872"/>
      <c r="L518" s="1872"/>
      <c r="M518" s="1975" t="s">
        <v>233</v>
      </c>
      <c r="N518" s="1964">
        <f>L534</f>
        <v>1801.02</v>
      </c>
      <c r="O518" s="1964"/>
      <c r="P518" s="1966">
        <f>L534</f>
        <v>1801.02</v>
      </c>
      <c r="R518" s="533">
        <f>5.78+2.94+2.94</f>
        <v>11.66</v>
      </c>
    </row>
    <row r="519" spans="1:18" s="533" customFormat="1" ht="39.950000000000003" customHeight="1">
      <c r="A519" s="1968"/>
      <c r="B519" s="1974"/>
      <c r="C519" s="1974"/>
      <c r="D519" s="1981" t="s">
        <v>896</v>
      </c>
      <c r="E519" s="1981"/>
      <c r="F519" s="1981"/>
      <c r="G519" s="1981"/>
      <c r="H519" s="1981"/>
      <c r="I519" s="1981"/>
      <c r="J519" s="1981"/>
      <c r="K519" s="1670"/>
      <c r="L519" s="1708"/>
      <c r="M519" s="1976"/>
      <c r="N519" s="1964"/>
      <c r="O519" s="1964"/>
      <c r="P519" s="1966"/>
    </row>
    <row r="520" spans="1:18" s="533" customFormat="1" ht="52.5" customHeight="1">
      <c r="A520" s="1968"/>
      <c r="B520" s="1974"/>
      <c r="C520" s="1974"/>
      <c r="D520" s="2070" t="s">
        <v>592</v>
      </c>
      <c r="E520" s="1663"/>
      <c r="H520" s="1079">
        <v>5.78</v>
      </c>
      <c r="I520" s="1501">
        <v>2.94</v>
      </c>
      <c r="J520" s="1501">
        <v>2.94</v>
      </c>
      <c r="K520" s="998">
        <v>3</v>
      </c>
      <c r="L520" s="1078">
        <f>ROUND((H520+I520+J520)*K520,2)</f>
        <v>34.979999999999997</v>
      </c>
      <c r="M520" s="1976"/>
      <c r="N520" s="1964"/>
      <c r="O520" s="1964"/>
      <c r="P520" s="1966"/>
    </row>
    <row r="521" spans="1:18" s="533" customFormat="1" ht="52.5" customHeight="1">
      <c r="A521" s="1968"/>
      <c r="B521" s="1974"/>
      <c r="C521" s="1974"/>
      <c r="D521" s="2070"/>
      <c r="E521" s="1663"/>
      <c r="H521" s="990"/>
      <c r="I521" s="1043"/>
      <c r="J521" s="998"/>
      <c r="K521" s="999"/>
      <c r="L521" s="1078"/>
      <c r="M521" s="1976"/>
      <c r="N521" s="1964"/>
      <c r="O521" s="1964"/>
      <c r="P521" s="1966"/>
    </row>
    <row r="522" spans="1:18" s="533" customFormat="1" ht="32.25" customHeight="1">
      <c r="A522" s="1968"/>
      <c r="B522" s="1974"/>
      <c r="C522" s="1974"/>
      <c r="D522" s="2070" t="s">
        <v>735</v>
      </c>
      <c r="E522" s="1663"/>
      <c r="H522" s="990"/>
      <c r="I522" s="1664"/>
      <c r="J522" s="1079">
        <v>5.78</v>
      </c>
      <c r="K522" s="998">
        <v>0.4</v>
      </c>
      <c r="L522" s="1062">
        <f>ROUND(J522*K522,2)</f>
        <v>2.31</v>
      </c>
      <c r="M522" s="1976"/>
      <c r="N522" s="1964"/>
      <c r="O522" s="1964"/>
      <c r="P522" s="1966"/>
    </row>
    <row r="523" spans="1:18" s="533" customFormat="1" ht="32.25" customHeight="1">
      <c r="A523" s="1968"/>
      <c r="B523" s="1974"/>
      <c r="C523" s="1974"/>
      <c r="D523" s="2070"/>
      <c r="E523" s="1663"/>
      <c r="H523" s="990"/>
      <c r="I523" s="1664"/>
      <c r="J523" s="1079">
        <v>1.25</v>
      </c>
      <c r="K523" s="998">
        <v>1.1000000000000001</v>
      </c>
      <c r="L523" s="1062">
        <f>ROUND(J523*K523,2)</f>
        <v>1.38</v>
      </c>
      <c r="M523" s="1976"/>
      <c r="N523" s="1964"/>
      <c r="O523" s="1964"/>
      <c r="P523" s="1966"/>
    </row>
    <row r="524" spans="1:18" s="533" customFormat="1" ht="32.25" customHeight="1">
      <c r="A524" s="1968"/>
      <c r="B524" s="1974"/>
      <c r="C524" s="1974"/>
      <c r="D524" s="2070"/>
      <c r="E524" s="1663"/>
      <c r="H524" s="990"/>
      <c r="I524" s="990"/>
      <c r="J524" s="1079">
        <v>1.7</v>
      </c>
      <c r="K524" s="998">
        <v>0.67</v>
      </c>
      <c r="L524" s="1062">
        <f>ROUND(J524*K524,2)</f>
        <v>1.1399999999999999</v>
      </c>
      <c r="M524" s="1976"/>
      <c r="N524" s="1964"/>
      <c r="O524" s="1964"/>
      <c r="P524" s="1966"/>
    </row>
    <row r="525" spans="1:18" s="533" customFormat="1" ht="42" customHeight="1">
      <c r="A525" s="1968"/>
      <c r="B525" s="1974"/>
      <c r="C525" s="1974"/>
      <c r="D525" s="2070"/>
      <c r="E525" s="1663"/>
      <c r="H525" s="1079"/>
      <c r="I525" s="998"/>
      <c r="J525" s="1078">
        <f>L522+L523+L524</f>
        <v>4.83</v>
      </c>
      <c r="K525" s="1080">
        <v>2</v>
      </c>
      <c r="L525" s="1078">
        <f>ROUND(J525/K525,2)</f>
        <v>2.42</v>
      </c>
      <c r="M525" s="1976"/>
      <c r="N525" s="1964"/>
      <c r="O525" s="1964"/>
      <c r="P525" s="1966"/>
    </row>
    <row r="526" spans="1:18" s="533" customFormat="1" ht="79.5" customHeight="1">
      <c r="A526" s="1968"/>
      <c r="B526" s="1974"/>
      <c r="C526" s="1974"/>
      <c r="D526" s="990" t="s">
        <v>736</v>
      </c>
      <c r="E526" s="987"/>
      <c r="H526" s="2145" t="s">
        <v>678</v>
      </c>
      <c r="I526" s="2145"/>
      <c r="J526" s="2145"/>
      <c r="K526" s="2145"/>
      <c r="L526" s="1000"/>
      <c r="M526" s="1976"/>
      <c r="N526" s="1964"/>
      <c r="O526" s="1964"/>
      <c r="P526" s="1966"/>
    </row>
    <row r="527" spans="1:18" s="533" customFormat="1" ht="42" customHeight="1">
      <c r="A527" s="1968"/>
      <c r="B527" s="1974"/>
      <c r="C527" s="1974"/>
      <c r="D527" s="1001"/>
      <c r="E527" s="1001"/>
      <c r="H527" s="1721">
        <v>282.06</v>
      </c>
      <c r="I527" s="998">
        <v>3.5</v>
      </c>
      <c r="J527" s="998"/>
      <c r="K527" s="999"/>
      <c r="L527" s="1078">
        <f>ROUND(H527*I527,2)</f>
        <v>987.21</v>
      </c>
      <c r="M527" s="1976"/>
      <c r="N527" s="1964"/>
      <c r="O527" s="1964"/>
      <c r="P527" s="1966"/>
    </row>
    <row r="528" spans="1:18" s="533" customFormat="1" ht="90" customHeight="1">
      <c r="A528" s="1968"/>
      <c r="B528" s="1974"/>
      <c r="C528" s="1974"/>
      <c r="D528" s="1663" t="s">
        <v>737</v>
      </c>
      <c r="E528" s="1663"/>
      <c r="H528" s="2115" t="s">
        <v>679</v>
      </c>
      <c r="I528" s="2115"/>
      <c r="J528" s="2115"/>
      <c r="K528" s="2115"/>
      <c r="L528" s="1000"/>
      <c r="M528" s="1976"/>
      <c r="N528" s="1964"/>
      <c r="O528" s="1964"/>
      <c r="P528" s="1966"/>
    </row>
    <row r="529" spans="1:16" s="533" customFormat="1" ht="42" customHeight="1">
      <c r="A529" s="1968"/>
      <c r="B529" s="1974"/>
      <c r="C529" s="1974"/>
      <c r="D529" s="1001"/>
      <c r="E529" s="1001"/>
      <c r="H529" s="1721">
        <v>193.46</v>
      </c>
      <c r="I529" s="998">
        <v>3.5</v>
      </c>
      <c r="J529" s="998"/>
      <c r="K529" s="999"/>
      <c r="L529" s="1078">
        <f>ROUND(H529*I529,2)</f>
        <v>677.11</v>
      </c>
      <c r="M529" s="1976"/>
      <c r="N529" s="1964"/>
      <c r="O529" s="1964"/>
      <c r="P529" s="1966"/>
    </row>
    <row r="530" spans="1:16" s="533" customFormat="1" ht="39" customHeight="1">
      <c r="A530" s="1968"/>
      <c r="B530" s="1974"/>
      <c r="C530" s="1974"/>
      <c r="D530" s="990" t="s">
        <v>738</v>
      </c>
      <c r="E530" s="987"/>
      <c r="H530" s="1079">
        <v>9.19</v>
      </c>
      <c r="I530" s="1501">
        <v>3</v>
      </c>
      <c r="J530" s="1501">
        <v>17.7</v>
      </c>
      <c r="K530" s="998">
        <v>3</v>
      </c>
      <c r="L530" s="1078">
        <f>ROUND((H530+I530+J530)*K530,2)</f>
        <v>89.67</v>
      </c>
      <c r="M530" s="1976"/>
      <c r="N530" s="1964"/>
      <c r="O530" s="1964"/>
      <c r="P530" s="1966"/>
    </row>
    <row r="531" spans="1:16" s="533" customFormat="1" ht="46.5" customHeight="1">
      <c r="A531" s="1968"/>
      <c r="B531" s="1974"/>
      <c r="C531" s="1974"/>
      <c r="D531" s="987"/>
      <c r="E531" s="987"/>
      <c r="G531" s="1061"/>
      <c r="H531" s="1721"/>
      <c r="I531" s="998"/>
      <c r="J531" s="998"/>
      <c r="K531" s="999"/>
      <c r="M531" s="1976"/>
      <c r="N531" s="1964"/>
      <c r="O531" s="1964"/>
      <c r="P531" s="1966"/>
    </row>
    <row r="532" spans="1:16" s="533" customFormat="1" ht="46.5" customHeight="1">
      <c r="A532" s="1968"/>
      <c r="B532" s="1974"/>
      <c r="C532" s="1974"/>
      <c r="D532" s="990" t="s">
        <v>739</v>
      </c>
      <c r="E532" s="987"/>
      <c r="H532" s="1721">
        <v>1</v>
      </c>
      <c r="I532" s="998">
        <v>1.8</v>
      </c>
      <c r="J532" s="998"/>
      <c r="K532" s="999"/>
      <c r="L532" s="1078">
        <f>ROUND(H532*I532,2)</f>
        <v>1.8</v>
      </c>
      <c r="M532" s="1976"/>
      <c r="N532" s="1964"/>
      <c r="O532" s="1964"/>
      <c r="P532" s="1966"/>
    </row>
    <row r="533" spans="1:16" s="533" customFormat="1" ht="46.5" customHeight="1">
      <c r="A533" s="1968"/>
      <c r="B533" s="1974"/>
      <c r="C533" s="1974"/>
      <c r="D533" s="987"/>
      <c r="E533" s="987"/>
      <c r="H533" s="1721">
        <v>4.3499999999999996</v>
      </c>
      <c r="I533" s="998">
        <v>1.8</v>
      </c>
      <c r="J533" s="998"/>
      <c r="K533" s="999"/>
      <c r="L533" s="1078">
        <f>ROUND(H533*I533,2)</f>
        <v>7.83</v>
      </c>
      <c r="M533" s="1976"/>
      <c r="N533" s="1964"/>
      <c r="O533" s="1964"/>
      <c r="P533" s="1966"/>
    </row>
    <row r="534" spans="1:16" s="533" customFormat="1" ht="39" customHeight="1">
      <c r="A534" s="1968"/>
      <c r="B534" s="1974"/>
      <c r="C534" s="1974"/>
      <c r="D534" s="1664"/>
      <c r="E534" s="1664"/>
      <c r="H534" s="1664"/>
      <c r="I534" s="1664"/>
      <c r="J534" s="1664"/>
      <c r="K534" s="1727" t="s">
        <v>17</v>
      </c>
      <c r="L534" s="983">
        <f>L520+L525+L527+L529+L530+L532+L533</f>
        <v>1801.02</v>
      </c>
      <c r="M534" s="1976"/>
      <c r="N534" s="1964"/>
      <c r="O534" s="1964"/>
      <c r="P534" s="1966"/>
    </row>
    <row r="535" spans="1:16" s="533" customFormat="1" ht="96" customHeight="1">
      <c r="A535" s="1967" t="s">
        <v>548</v>
      </c>
      <c r="B535" s="1896" t="s">
        <v>58</v>
      </c>
      <c r="C535" s="1896" t="s">
        <v>1028</v>
      </c>
      <c r="D535" s="1926" t="s">
        <v>1029</v>
      </c>
      <c r="E535" s="1927"/>
      <c r="F535" s="1927"/>
      <c r="G535" s="1927"/>
      <c r="H535" s="1927"/>
      <c r="I535" s="1927"/>
      <c r="J535" s="1927"/>
      <c r="K535" s="1927"/>
      <c r="L535" s="2012"/>
      <c r="M535" s="1975" t="s">
        <v>379</v>
      </c>
      <c r="N535" s="1975">
        <f>L536</f>
        <v>1</v>
      </c>
      <c r="O535" s="1975"/>
      <c r="P535" s="1970">
        <f>L536</f>
        <v>1</v>
      </c>
    </row>
    <row r="536" spans="1:16" s="533" customFormat="1" ht="39" customHeight="1" thickBot="1">
      <c r="A536" s="1969"/>
      <c r="B536" s="1982"/>
      <c r="C536" s="1982"/>
      <c r="D536" s="2013" t="s">
        <v>1030</v>
      </c>
      <c r="E536" s="2014"/>
      <c r="F536" s="2014"/>
      <c r="G536" s="799"/>
      <c r="H536" s="996"/>
      <c r="I536" s="996"/>
      <c r="J536" s="996"/>
      <c r="K536" s="1052"/>
      <c r="L536" s="1329">
        <v>1</v>
      </c>
      <c r="M536" s="1977"/>
      <c r="N536" s="1977"/>
      <c r="O536" s="1977"/>
      <c r="P536" s="1961"/>
    </row>
    <row r="537" spans="1:16" s="533" customFormat="1" ht="39.950000000000003" customHeight="1" thickBot="1">
      <c r="A537" s="530" t="s">
        <v>199</v>
      </c>
      <c r="B537" s="634"/>
      <c r="C537" s="634"/>
      <c r="D537" s="1868" t="s">
        <v>321</v>
      </c>
      <c r="E537" s="1868"/>
      <c r="F537" s="1868"/>
      <c r="G537" s="1868"/>
      <c r="H537" s="1868"/>
      <c r="I537" s="1868"/>
      <c r="J537" s="1868"/>
      <c r="K537" s="1868"/>
      <c r="L537" s="1868"/>
      <c r="M537" s="510"/>
      <c r="N537" s="863"/>
      <c r="O537" s="863"/>
      <c r="P537" s="512"/>
    </row>
    <row r="538" spans="1:16" s="533" customFormat="1" ht="39.950000000000003" customHeight="1">
      <c r="A538" s="553" t="s">
        <v>12</v>
      </c>
      <c r="B538" s="635"/>
      <c r="C538" s="635"/>
      <c r="D538" s="834" t="s">
        <v>921</v>
      </c>
      <c r="E538" s="532"/>
      <c r="F538" s="532"/>
      <c r="G538" s="532"/>
      <c r="H538" s="532"/>
      <c r="I538" s="532"/>
      <c r="J538" s="532"/>
      <c r="K538" s="532"/>
      <c r="L538" s="532"/>
      <c r="M538" s="834"/>
      <c r="N538" s="514"/>
      <c r="O538" s="889"/>
      <c r="P538" s="679"/>
    </row>
    <row r="539" spans="1:16" s="533" customFormat="1" ht="60.75" customHeight="1">
      <c r="A539" s="1967" t="s">
        <v>347</v>
      </c>
      <c r="B539" s="1896" t="s">
        <v>279</v>
      </c>
      <c r="C539" s="1896" t="s">
        <v>280</v>
      </c>
      <c r="D539" s="1871" t="s">
        <v>378</v>
      </c>
      <c r="E539" s="1872"/>
      <c r="F539" s="1872"/>
      <c r="G539" s="1872"/>
      <c r="H539" s="1872"/>
      <c r="I539" s="1872"/>
      <c r="J539" s="1872"/>
      <c r="K539" s="1872"/>
      <c r="L539" s="1872"/>
      <c r="M539" s="1975" t="s">
        <v>233</v>
      </c>
      <c r="N539" s="1964">
        <f>L556</f>
        <v>3126.58</v>
      </c>
      <c r="O539" s="1964"/>
      <c r="P539" s="1966">
        <f>L556</f>
        <v>3126.58</v>
      </c>
    </row>
    <row r="540" spans="1:16" s="533" customFormat="1" ht="39.950000000000003" customHeight="1">
      <c r="A540" s="1968"/>
      <c r="B540" s="1980"/>
      <c r="C540" s="1980"/>
      <c r="D540" s="1981" t="s">
        <v>896</v>
      </c>
      <c r="E540" s="1981"/>
      <c r="F540" s="1981"/>
      <c r="G540" s="1981"/>
      <c r="H540" s="1981"/>
      <c r="I540" s="1981"/>
      <c r="J540" s="1981"/>
      <c r="K540" s="1670"/>
      <c r="L540" s="1708"/>
      <c r="M540" s="1976"/>
      <c r="N540" s="1964"/>
      <c r="O540" s="1964"/>
      <c r="P540" s="1966"/>
    </row>
    <row r="541" spans="1:16" s="533" customFormat="1" ht="39.950000000000003" customHeight="1">
      <c r="A541" s="1968"/>
      <c r="B541" s="1980"/>
      <c r="C541" s="1980"/>
      <c r="D541" s="2070" t="s">
        <v>592</v>
      </c>
      <c r="E541" s="1663"/>
      <c r="H541" s="1043"/>
      <c r="I541" s="990" t="s">
        <v>729</v>
      </c>
      <c r="J541" s="990"/>
      <c r="K541" s="998">
        <v>3</v>
      </c>
      <c r="L541" s="1078">
        <f>ROUND(R518*K541,2)</f>
        <v>34.979999999999997</v>
      </c>
      <c r="M541" s="1976"/>
      <c r="N541" s="1964"/>
      <c r="O541" s="1964"/>
      <c r="P541" s="1966"/>
    </row>
    <row r="542" spans="1:16" s="533" customFormat="1" ht="39.950000000000003" customHeight="1">
      <c r="A542" s="1968"/>
      <c r="B542" s="1980"/>
      <c r="C542" s="1980"/>
      <c r="D542" s="2070"/>
      <c r="E542" s="1663"/>
      <c r="H542" s="1721"/>
      <c r="I542" s="1043"/>
      <c r="J542" s="998"/>
      <c r="K542" s="999"/>
      <c r="L542" s="1078"/>
      <c r="M542" s="1976"/>
      <c r="N542" s="1964"/>
      <c r="O542" s="1964"/>
      <c r="P542" s="1966"/>
    </row>
    <row r="543" spans="1:16" s="533" customFormat="1" ht="39.950000000000003" customHeight="1">
      <c r="A543" s="1968"/>
      <c r="B543" s="1980"/>
      <c r="C543" s="1980"/>
      <c r="D543" s="2070" t="s">
        <v>735</v>
      </c>
      <c r="E543" s="1663"/>
      <c r="H543" s="990"/>
      <c r="I543" s="1664"/>
      <c r="J543" s="1079">
        <v>5.78</v>
      </c>
      <c r="K543" s="998">
        <v>0.4</v>
      </c>
      <c r="L543" s="1062">
        <f>ROUND(J543*K543,2)</f>
        <v>2.31</v>
      </c>
      <c r="M543" s="1976"/>
      <c r="N543" s="1964"/>
      <c r="O543" s="1964"/>
      <c r="P543" s="1966"/>
    </row>
    <row r="544" spans="1:16" s="533" customFormat="1" ht="39.950000000000003" customHeight="1">
      <c r="A544" s="1968"/>
      <c r="B544" s="1980"/>
      <c r="C544" s="1980"/>
      <c r="D544" s="2070"/>
      <c r="E544" s="1663"/>
      <c r="H544" s="990"/>
      <c r="I544" s="1664"/>
      <c r="J544" s="1079">
        <v>1.25</v>
      </c>
      <c r="K544" s="998">
        <v>1.1000000000000001</v>
      </c>
      <c r="L544" s="1062">
        <f>ROUND(J544*K544,2)</f>
        <v>1.38</v>
      </c>
      <c r="M544" s="1976"/>
      <c r="N544" s="1964"/>
      <c r="O544" s="1964"/>
      <c r="P544" s="1966"/>
    </row>
    <row r="545" spans="1:16" s="533" customFormat="1" ht="39.950000000000003" customHeight="1">
      <c r="A545" s="1968"/>
      <c r="B545" s="1980"/>
      <c r="C545" s="1980"/>
      <c r="D545" s="2070"/>
      <c r="E545" s="1663"/>
      <c r="H545" s="990"/>
      <c r="I545" s="990"/>
      <c r="J545" s="1079">
        <v>1.7</v>
      </c>
      <c r="K545" s="998">
        <v>0.67</v>
      </c>
      <c r="L545" s="1062">
        <f>ROUND(J545*K545,2)</f>
        <v>1.1399999999999999</v>
      </c>
      <c r="M545" s="1976"/>
      <c r="N545" s="1964"/>
      <c r="O545" s="1964"/>
      <c r="P545" s="1966"/>
    </row>
    <row r="546" spans="1:16" s="533" customFormat="1" ht="39.950000000000003" customHeight="1">
      <c r="A546" s="1968"/>
      <c r="B546" s="1980"/>
      <c r="C546" s="1980"/>
      <c r="D546" s="2070"/>
      <c r="E546" s="1663"/>
      <c r="H546" s="1079"/>
      <c r="I546" s="998"/>
      <c r="J546" s="1078">
        <f>L543+L544+L545</f>
        <v>4.83</v>
      </c>
      <c r="K546" s="1080">
        <v>2</v>
      </c>
      <c r="L546" s="1078">
        <f>ROUND(J546/K546,2)</f>
        <v>2.42</v>
      </c>
      <c r="M546" s="1976"/>
      <c r="N546" s="1964"/>
      <c r="O546" s="1964"/>
      <c r="P546" s="1966"/>
    </row>
    <row r="547" spans="1:16" s="533" customFormat="1" ht="39.950000000000003" customHeight="1">
      <c r="A547" s="1968"/>
      <c r="B547" s="1980"/>
      <c r="C547" s="1980"/>
      <c r="D547" s="990" t="s">
        <v>736</v>
      </c>
      <c r="E547" s="987"/>
      <c r="H547" s="2145" t="s">
        <v>678</v>
      </c>
      <c r="I547" s="2145"/>
      <c r="J547" s="2145"/>
      <c r="K547" s="2145"/>
      <c r="L547" s="1000"/>
      <c r="M547" s="1976"/>
      <c r="N547" s="1964"/>
      <c r="O547" s="1964"/>
      <c r="P547" s="1966"/>
    </row>
    <row r="548" spans="1:16" s="533" customFormat="1" ht="39.950000000000003" customHeight="1">
      <c r="A548" s="1968"/>
      <c r="B548" s="1980"/>
      <c r="C548" s="1980"/>
      <c r="D548" s="1001"/>
      <c r="E548" s="1001"/>
      <c r="H548" s="1721">
        <v>282.06</v>
      </c>
      <c r="I548" s="998">
        <v>3</v>
      </c>
      <c r="J548" s="998"/>
      <c r="K548" s="999"/>
      <c r="L548" s="1078">
        <f>ROUND(H548*I548,2)</f>
        <v>846.18</v>
      </c>
      <c r="M548" s="1976"/>
      <c r="N548" s="1964"/>
      <c r="O548" s="1964"/>
      <c r="P548" s="1966"/>
    </row>
    <row r="549" spans="1:16" s="533" customFormat="1" ht="39.950000000000003" customHeight="1">
      <c r="A549" s="1968"/>
      <c r="B549" s="1980"/>
      <c r="C549" s="1980"/>
      <c r="D549" s="1663" t="s">
        <v>737</v>
      </c>
      <c r="E549" s="1663"/>
      <c r="H549" s="2115" t="s">
        <v>679</v>
      </c>
      <c r="I549" s="2115"/>
      <c r="J549" s="2115"/>
      <c r="K549" s="2115"/>
      <c r="L549" s="1000"/>
      <c r="M549" s="1976"/>
      <c r="N549" s="1964"/>
      <c r="O549" s="1964"/>
      <c r="P549" s="1966"/>
    </row>
    <row r="550" spans="1:16" s="533" customFormat="1" ht="39.950000000000003" customHeight="1">
      <c r="A550" s="1968"/>
      <c r="B550" s="1980"/>
      <c r="C550" s="1980"/>
      <c r="D550" s="1001"/>
      <c r="E550" s="1001"/>
      <c r="H550" s="1721">
        <v>193.46</v>
      </c>
      <c r="I550" s="998">
        <v>3</v>
      </c>
      <c r="J550" s="998"/>
      <c r="K550" s="999"/>
      <c r="L550" s="1078">
        <f>ROUND(H550*I550,2)</f>
        <v>580.38</v>
      </c>
      <c r="M550" s="1976"/>
      <c r="N550" s="1964"/>
      <c r="O550" s="1964"/>
      <c r="P550" s="1966"/>
    </row>
    <row r="551" spans="1:16" s="533" customFormat="1" ht="39.950000000000003" customHeight="1">
      <c r="A551" s="1968"/>
      <c r="B551" s="1980"/>
      <c r="C551" s="1980"/>
      <c r="D551" s="990" t="s">
        <v>738</v>
      </c>
      <c r="E551" s="987"/>
      <c r="H551" s="1061" t="s">
        <v>680</v>
      </c>
      <c r="I551" s="1061"/>
      <c r="J551" s="1061"/>
      <c r="K551" s="1061"/>
      <c r="L551" s="1000"/>
      <c r="M551" s="1976"/>
      <c r="N551" s="1964"/>
      <c r="O551" s="1964"/>
      <c r="P551" s="1966"/>
    </row>
    <row r="552" spans="1:16" s="533" customFormat="1" ht="39.950000000000003" customHeight="1">
      <c r="A552" s="1968"/>
      <c r="B552" s="1980"/>
      <c r="C552" s="1980"/>
      <c r="D552" s="987"/>
      <c r="E552" s="987"/>
      <c r="H552" s="1721">
        <v>29.9</v>
      </c>
      <c r="I552" s="998">
        <v>3</v>
      </c>
      <c r="J552" s="998"/>
      <c r="K552" s="999"/>
      <c r="L552" s="1078">
        <f>ROUND(H552*I552,2)</f>
        <v>89.7</v>
      </c>
      <c r="M552" s="1976"/>
      <c r="N552" s="1964"/>
      <c r="O552" s="1964"/>
      <c r="P552" s="1966"/>
    </row>
    <row r="553" spans="1:16" s="533" customFormat="1" ht="39.950000000000003" customHeight="1">
      <c r="A553" s="1968"/>
      <c r="B553" s="1980"/>
      <c r="C553" s="1980"/>
      <c r="D553" s="990" t="s">
        <v>739</v>
      </c>
      <c r="E553" s="987"/>
      <c r="H553" s="1721">
        <v>1</v>
      </c>
      <c r="I553" s="998">
        <v>1.8</v>
      </c>
      <c r="J553" s="998"/>
      <c r="K553" s="999"/>
      <c r="L553" s="1078">
        <f>ROUND(H553*I553,2)</f>
        <v>1.8</v>
      </c>
      <c r="M553" s="1976"/>
      <c r="N553" s="1964"/>
      <c r="O553" s="1964"/>
      <c r="P553" s="1966"/>
    </row>
    <row r="554" spans="1:16" s="533" customFormat="1" ht="39.950000000000003" customHeight="1">
      <c r="A554" s="1968"/>
      <c r="B554" s="1980"/>
      <c r="C554" s="1980"/>
      <c r="D554" s="987"/>
      <c r="E554" s="987"/>
      <c r="H554" s="1721">
        <v>4.3499999999999996</v>
      </c>
      <c r="I554" s="998">
        <v>1.8</v>
      </c>
      <c r="J554" s="998"/>
      <c r="K554" s="999"/>
      <c r="L554" s="1078">
        <f>ROUND(H554*I554,2)</f>
        <v>7.83</v>
      </c>
      <c r="M554" s="1976"/>
      <c r="N554" s="1964"/>
      <c r="O554" s="1964"/>
      <c r="P554" s="1966"/>
    </row>
    <row r="555" spans="1:16" s="533" customFormat="1" ht="39.950000000000003" customHeight="1">
      <c r="A555" s="1968"/>
      <c r="B555" s="1980"/>
      <c r="C555" s="1980"/>
      <c r="D555" s="1664"/>
      <c r="E555" s="1664"/>
      <c r="H555" s="1664"/>
      <c r="I555" s="1664"/>
      <c r="J555" s="1664"/>
      <c r="K555" s="1727" t="s">
        <v>577</v>
      </c>
      <c r="L555" s="983">
        <f>L541+L546+L548+L550+L552+L553+L554</f>
        <v>1563.29</v>
      </c>
      <c r="M555" s="1976"/>
      <c r="N555" s="1964"/>
      <c r="O555" s="1964"/>
      <c r="P555" s="1966"/>
    </row>
    <row r="556" spans="1:16" s="533" customFormat="1" ht="39.950000000000003" customHeight="1">
      <c r="A556" s="1968"/>
      <c r="B556" s="1980"/>
      <c r="C556" s="1980"/>
      <c r="D556" s="1936"/>
      <c r="E556" s="2137"/>
      <c r="F556" s="782"/>
      <c r="G556" s="1698"/>
      <c r="I556" s="917">
        <f>L555</f>
        <v>1563.29</v>
      </c>
      <c r="J556" s="1254">
        <v>2</v>
      </c>
      <c r="K556" s="1727" t="s">
        <v>17</v>
      </c>
      <c r="L556" s="741">
        <f>ROUND(I556*J556,2)</f>
        <v>3126.58</v>
      </c>
      <c r="M556" s="1977"/>
      <c r="N556" s="1964"/>
      <c r="O556" s="1964"/>
      <c r="P556" s="1966"/>
    </row>
    <row r="557" spans="1:16" s="533" customFormat="1" ht="39.950000000000003" customHeight="1">
      <c r="A557" s="552" t="s">
        <v>1362</v>
      </c>
      <c r="B557" s="639"/>
      <c r="C557" s="639"/>
      <c r="D557" s="540" t="s">
        <v>435</v>
      </c>
      <c r="E557" s="513"/>
      <c r="F557" s="513"/>
      <c r="G557" s="513"/>
      <c r="H557" s="513"/>
      <c r="I557" s="513"/>
      <c r="J557" s="513"/>
      <c r="K557" s="513"/>
      <c r="L557" s="513"/>
      <c r="M557" s="540"/>
      <c r="N557" s="1693"/>
      <c r="O557" s="1693"/>
      <c r="P557" s="785"/>
    </row>
    <row r="558" spans="1:16" s="533" customFormat="1" ht="56.25" customHeight="1">
      <c r="A558" s="1968" t="s">
        <v>1367</v>
      </c>
      <c r="B558" s="1980" t="s">
        <v>281</v>
      </c>
      <c r="C558" s="1980" t="s">
        <v>282</v>
      </c>
      <c r="D558" s="1871" t="s">
        <v>431</v>
      </c>
      <c r="E558" s="1872"/>
      <c r="F558" s="1872"/>
      <c r="G558" s="1872"/>
      <c r="H558" s="1872"/>
      <c r="I558" s="1872"/>
      <c r="J558" s="1872"/>
      <c r="K558" s="1872"/>
      <c r="L558" s="1872"/>
      <c r="M558" s="1976" t="s">
        <v>233</v>
      </c>
      <c r="N558" s="1963">
        <f>L601</f>
        <v>1011.2</v>
      </c>
      <c r="O558" s="1963">
        <f>L571</f>
        <v>299.10000000000002</v>
      </c>
      <c r="P558" s="1965">
        <f>L602</f>
        <v>1310.3</v>
      </c>
    </row>
    <row r="559" spans="1:16" s="533" customFormat="1" ht="39.950000000000003" customHeight="1">
      <c r="A559" s="1968"/>
      <c r="B559" s="1980"/>
      <c r="C559" s="1980"/>
      <c r="D559" s="1924" t="s">
        <v>899</v>
      </c>
      <c r="E559" s="1925"/>
      <c r="I559" s="1670"/>
      <c r="J559" s="1670"/>
      <c r="K559" s="1670"/>
      <c r="L559" s="870"/>
      <c r="M559" s="1976"/>
      <c r="N559" s="1964"/>
      <c r="O559" s="1964"/>
      <c r="P559" s="1966"/>
    </row>
    <row r="560" spans="1:16" s="533" customFormat="1" ht="39.950000000000003" customHeight="1">
      <c r="A560" s="1968"/>
      <c r="B560" s="1980"/>
      <c r="C560" s="1980"/>
      <c r="D560" s="1251" t="s">
        <v>620</v>
      </c>
      <c r="E560" s="1698"/>
      <c r="F560" s="1261"/>
      <c r="G560" s="1261"/>
      <c r="H560" s="1261"/>
      <c r="I560" s="1698"/>
      <c r="J560" s="1698"/>
      <c r="K560" s="1698"/>
      <c r="L560" s="1062">
        <v>50.36</v>
      </c>
      <c r="M560" s="1976"/>
      <c r="N560" s="1964"/>
      <c r="O560" s="1964"/>
      <c r="P560" s="1966"/>
    </row>
    <row r="561" spans="1:16" s="533" customFormat="1" ht="39.950000000000003" customHeight="1">
      <c r="A561" s="1968"/>
      <c r="B561" s="1980"/>
      <c r="C561" s="1980"/>
      <c r="D561" s="1667" t="s">
        <v>746</v>
      </c>
      <c r="E561" s="1698"/>
      <c r="F561" s="1261"/>
      <c r="G561" s="1261"/>
      <c r="H561" s="1261"/>
      <c r="I561" s="1698"/>
      <c r="J561" s="1698"/>
      <c r="K561" s="1698"/>
      <c r="L561" s="1062">
        <v>27.38</v>
      </c>
      <c r="M561" s="1976"/>
      <c r="N561" s="1964"/>
      <c r="O561" s="1964"/>
      <c r="P561" s="1966"/>
    </row>
    <row r="562" spans="1:16" s="533" customFormat="1" ht="39.950000000000003" customHeight="1">
      <c r="A562" s="1968"/>
      <c r="B562" s="1980"/>
      <c r="C562" s="1980"/>
      <c r="D562" s="1667" t="s">
        <v>496</v>
      </c>
      <c r="E562" s="1698"/>
      <c r="F562" s="1261"/>
      <c r="G562" s="1261"/>
      <c r="H562" s="1261"/>
      <c r="I562" s="1698"/>
      <c r="J562" s="1698"/>
      <c r="K562" s="1698"/>
      <c r="L562" s="1062">
        <v>22.71</v>
      </c>
      <c r="M562" s="1976"/>
      <c r="N562" s="1964"/>
      <c r="O562" s="1964"/>
      <c r="P562" s="1966"/>
    </row>
    <row r="563" spans="1:16" s="533" customFormat="1" ht="39.950000000000003" customHeight="1">
      <c r="A563" s="1968"/>
      <c r="B563" s="1980"/>
      <c r="C563" s="1980"/>
      <c r="D563" s="1667" t="s">
        <v>900</v>
      </c>
      <c r="E563" s="1698"/>
      <c r="F563" s="1261"/>
      <c r="G563" s="1261"/>
      <c r="H563" s="1261"/>
      <c r="I563" s="1698"/>
      <c r="J563" s="1698"/>
      <c r="K563" s="1698"/>
      <c r="L563" s="1062">
        <v>8.41</v>
      </c>
      <c r="M563" s="1976"/>
      <c r="N563" s="1964"/>
      <c r="O563" s="1964"/>
      <c r="P563" s="1966"/>
    </row>
    <row r="564" spans="1:16" s="533" customFormat="1" ht="39.950000000000003" customHeight="1">
      <c r="A564" s="1968"/>
      <c r="B564" s="1980"/>
      <c r="C564" s="1980"/>
      <c r="D564" s="1667" t="s">
        <v>898</v>
      </c>
      <c r="E564" s="1698"/>
      <c r="F564" s="1261"/>
      <c r="G564" s="1261"/>
      <c r="H564" s="1261"/>
      <c r="I564" s="1698"/>
      <c r="J564" s="1698"/>
      <c r="K564" s="1698"/>
      <c r="L564" s="1062">
        <v>6.56</v>
      </c>
      <c r="M564" s="1976"/>
      <c r="N564" s="1964"/>
      <c r="O564" s="1964"/>
      <c r="P564" s="1966"/>
    </row>
    <row r="565" spans="1:16" s="533" customFormat="1" ht="39.950000000000003" customHeight="1">
      <c r="A565" s="1968"/>
      <c r="B565" s="1980"/>
      <c r="C565" s="1980"/>
      <c r="D565" s="1667" t="s">
        <v>711</v>
      </c>
      <c r="E565" s="1698"/>
      <c r="F565" s="1261"/>
      <c r="G565" s="1261"/>
      <c r="H565" s="1261"/>
      <c r="I565" s="1698"/>
      <c r="J565" s="1698"/>
      <c r="K565" s="1698"/>
      <c r="L565" s="1062">
        <v>27.38</v>
      </c>
      <c r="M565" s="1976"/>
      <c r="N565" s="1964"/>
      <c r="O565" s="1964"/>
      <c r="P565" s="1966"/>
    </row>
    <row r="566" spans="1:16" s="533" customFormat="1" ht="39.950000000000003" customHeight="1">
      <c r="A566" s="1968"/>
      <c r="B566" s="1980"/>
      <c r="C566" s="1980"/>
      <c r="D566" s="1667" t="s">
        <v>495</v>
      </c>
      <c r="E566" s="1698"/>
      <c r="F566" s="1261"/>
      <c r="G566" s="1261"/>
      <c r="H566" s="1261"/>
      <c r="I566" s="1698"/>
      <c r="J566" s="1698"/>
      <c r="K566" s="1698"/>
      <c r="L566" s="1062">
        <v>57.41</v>
      </c>
      <c r="M566" s="1976"/>
      <c r="N566" s="1964"/>
      <c r="O566" s="1964"/>
      <c r="P566" s="1966"/>
    </row>
    <row r="567" spans="1:16" s="533" customFormat="1" ht="39.950000000000003" customHeight="1">
      <c r="A567" s="1968"/>
      <c r="B567" s="1980"/>
      <c r="C567" s="1980"/>
      <c r="D567" s="1251" t="s">
        <v>901</v>
      </c>
      <c r="E567" s="1698"/>
      <c r="F567" s="1261"/>
      <c r="G567" s="1261"/>
      <c r="H567" s="1261"/>
      <c r="I567" s="1698"/>
      <c r="J567" s="1698"/>
      <c r="K567" s="1698"/>
      <c r="L567" s="1062">
        <v>33.93</v>
      </c>
      <c r="M567" s="1976"/>
      <c r="N567" s="1964"/>
      <c r="O567" s="1964"/>
      <c r="P567" s="1966"/>
    </row>
    <row r="568" spans="1:16" s="533" customFormat="1" ht="39.950000000000003" customHeight="1">
      <c r="A568" s="1968"/>
      <c r="B568" s="1980"/>
      <c r="C568" s="1980"/>
      <c r="D568" s="1251" t="s">
        <v>902</v>
      </c>
      <c r="E568" s="1698"/>
      <c r="F568" s="1261"/>
      <c r="G568" s="1261"/>
      <c r="H568" s="1261"/>
      <c r="I568" s="1698"/>
      <c r="J568" s="1698"/>
      <c r="K568" s="1698"/>
      <c r="L568" s="1062">
        <v>32.93</v>
      </c>
      <c r="M568" s="1976"/>
      <c r="N568" s="1964"/>
      <c r="O568" s="1964"/>
      <c r="P568" s="1966"/>
    </row>
    <row r="569" spans="1:16" s="533" customFormat="1" ht="39.950000000000003" customHeight="1">
      <c r="A569" s="1968"/>
      <c r="B569" s="1980"/>
      <c r="C569" s="1980"/>
      <c r="D569" s="1251" t="s">
        <v>747</v>
      </c>
      <c r="E569" s="1698"/>
      <c r="F569" s="1261"/>
      <c r="G569" s="1261"/>
      <c r="H569" s="1261"/>
      <c r="I569" s="1698"/>
      <c r="J569" s="1698"/>
      <c r="K569" s="1698"/>
      <c r="L569" s="1062">
        <v>17.059999999999999</v>
      </c>
      <c r="M569" s="1976"/>
      <c r="N569" s="1964"/>
      <c r="O569" s="1964"/>
      <c r="P569" s="1966"/>
    </row>
    <row r="570" spans="1:16" s="533" customFormat="1" ht="39.950000000000003" customHeight="1">
      <c r="A570" s="1968"/>
      <c r="B570" s="1980"/>
      <c r="C570" s="1980"/>
      <c r="D570" s="1667" t="s">
        <v>647</v>
      </c>
      <c r="E570" s="1698"/>
      <c r="F570" s="1261"/>
      <c r="G570" s="1261"/>
      <c r="H570" s="1261"/>
      <c r="I570" s="1698"/>
      <c r="J570" s="1698"/>
      <c r="K570" s="1698"/>
      <c r="L570" s="1062">
        <v>14.97</v>
      </c>
      <c r="M570" s="1976"/>
      <c r="N570" s="1964"/>
      <c r="O570" s="1964"/>
      <c r="P570" s="1966"/>
    </row>
    <row r="571" spans="1:16" s="533" customFormat="1" ht="39.950000000000003" customHeight="1">
      <c r="A571" s="1968"/>
      <c r="B571" s="1980"/>
      <c r="C571" s="1980"/>
      <c r="D571" s="1674"/>
      <c r="E571" s="1670"/>
      <c r="I571" s="1670"/>
      <c r="J571" s="1938" t="s">
        <v>903</v>
      </c>
      <c r="K571" s="1938"/>
      <c r="L571" s="741">
        <f>SUM(L560:L570)</f>
        <v>299.10000000000002</v>
      </c>
      <c r="M571" s="1976"/>
      <c r="N571" s="1964"/>
      <c r="O571" s="1964"/>
      <c r="P571" s="1966"/>
    </row>
    <row r="572" spans="1:16" s="533" customFormat="1" ht="39.950000000000003" customHeight="1">
      <c r="A572" s="1968"/>
      <c r="B572" s="1980"/>
      <c r="C572" s="1980"/>
      <c r="D572" s="1937" t="s">
        <v>904</v>
      </c>
      <c r="E572" s="1938"/>
      <c r="I572" s="1670"/>
      <c r="J572" s="1670"/>
      <c r="K572" s="1670"/>
      <c r="L572" s="870"/>
      <c r="M572" s="1976"/>
      <c r="N572" s="1964"/>
      <c r="O572" s="1964"/>
      <c r="P572" s="1966"/>
    </row>
    <row r="573" spans="1:16" s="533" customFormat="1" ht="39.950000000000003" customHeight="1">
      <c r="A573" s="1968"/>
      <c r="B573" s="1980"/>
      <c r="C573" s="1980"/>
      <c r="D573" s="1386" t="s">
        <v>512</v>
      </c>
      <c r="E573" s="1669"/>
      <c r="I573" s="1670"/>
      <c r="J573" s="1670"/>
      <c r="K573" s="1670"/>
      <c r="L573" s="1062">
        <v>44</v>
      </c>
      <c r="M573" s="1976"/>
      <c r="N573" s="1964"/>
      <c r="O573" s="1964"/>
      <c r="P573" s="1966"/>
    </row>
    <row r="574" spans="1:16" s="533" customFormat="1" ht="39.950000000000003" customHeight="1">
      <c r="A574" s="1968"/>
      <c r="B574" s="1980"/>
      <c r="C574" s="1980"/>
      <c r="D574" s="1386" t="s">
        <v>513</v>
      </c>
      <c r="E574" s="1669"/>
      <c r="I574" s="1670"/>
      <c r="J574" s="1670"/>
      <c r="K574" s="1670"/>
      <c r="L574" s="1062">
        <v>44</v>
      </c>
      <c r="M574" s="1976"/>
      <c r="N574" s="1964"/>
      <c r="O574" s="1964"/>
      <c r="P574" s="1966"/>
    </row>
    <row r="575" spans="1:16" s="533" customFormat="1" ht="39.950000000000003" customHeight="1">
      <c r="A575" s="1968"/>
      <c r="B575" s="1980"/>
      <c r="C575" s="1980"/>
      <c r="D575" s="1386" t="s">
        <v>514</v>
      </c>
      <c r="E575" s="1669"/>
      <c r="I575" s="1670"/>
      <c r="J575" s="1670"/>
      <c r="K575" s="1670"/>
      <c r="L575" s="1062">
        <v>44</v>
      </c>
      <c r="M575" s="1976"/>
      <c r="N575" s="1964"/>
      <c r="O575" s="1964"/>
      <c r="P575" s="1966"/>
    </row>
    <row r="576" spans="1:16" s="533" customFormat="1" ht="39.950000000000003" customHeight="1">
      <c r="A576" s="1968"/>
      <c r="B576" s="1980"/>
      <c r="C576" s="1980"/>
      <c r="D576" s="1386" t="s">
        <v>515</v>
      </c>
      <c r="E576" s="1669"/>
      <c r="I576" s="1670"/>
      <c r="J576" s="1670"/>
      <c r="K576" s="1670"/>
      <c r="L576" s="1062">
        <v>44</v>
      </c>
      <c r="M576" s="1976"/>
      <c r="N576" s="1964"/>
      <c r="O576" s="1964"/>
      <c r="P576" s="1966"/>
    </row>
    <row r="577" spans="1:16" s="533" customFormat="1" ht="39.950000000000003" customHeight="1">
      <c r="A577" s="1968"/>
      <c r="B577" s="1980"/>
      <c r="C577" s="1980"/>
      <c r="D577" s="1386" t="s">
        <v>516</v>
      </c>
      <c r="E577" s="1669"/>
      <c r="I577" s="1670"/>
      <c r="J577" s="1670"/>
      <c r="K577" s="1670"/>
      <c r="L577" s="1062">
        <v>44</v>
      </c>
      <c r="M577" s="1976"/>
      <c r="N577" s="1964"/>
      <c r="O577" s="1964"/>
      <c r="P577" s="1966"/>
    </row>
    <row r="578" spans="1:16" s="533" customFormat="1" ht="39.950000000000003" customHeight="1">
      <c r="A578" s="1968"/>
      <c r="B578" s="1980"/>
      <c r="C578" s="1980"/>
      <c r="D578" s="1386" t="s">
        <v>517</v>
      </c>
      <c r="E578" s="1669"/>
      <c r="I578" s="1670"/>
      <c r="J578" s="1670"/>
      <c r="K578" s="1670"/>
      <c r="L578" s="1062">
        <v>44</v>
      </c>
      <c r="M578" s="1976"/>
      <c r="N578" s="1964"/>
      <c r="O578" s="1964"/>
      <c r="P578" s="1966"/>
    </row>
    <row r="579" spans="1:16" s="533" customFormat="1" ht="39.950000000000003" customHeight="1">
      <c r="A579" s="1968"/>
      <c r="B579" s="1980"/>
      <c r="C579" s="1980"/>
      <c r="D579" s="1386" t="s">
        <v>905</v>
      </c>
      <c r="E579" s="1669"/>
      <c r="I579" s="1670"/>
      <c r="J579" s="1670"/>
      <c r="K579" s="1670"/>
      <c r="L579" s="1062">
        <v>44</v>
      </c>
      <c r="M579" s="1976"/>
      <c r="N579" s="1964"/>
      <c r="O579" s="1964"/>
      <c r="P579" s="1966"/>
    </row>
    <row r="580" spans="1:16" s="533" customFormat="1" ht="39.950000000000003" customHeight="1">
      <c r="A580" s="1968"/>
      <c r="B580" s="1980"/>
      <c r="C580" s="1980"/>
      <c r="D580" s="1386" t="s">
        <v>906</v>
      </c>
      <c r="E580" s="1669"/>
      <c r="I580" s="1670"/>
      <c r="J580" s="1670"/>
      <c r="K580" s="1670"/>
      <c r="L580" s="1062">
        <v>44</v>
      </c>
      <c r="M580" s="1976"/>
      <c r="N580" s="1964"/>
      <c r="O580" s="1964"/>
      <c r="P580" s="1966"/>
    </row>
    <row r="581" spans="1:16" s="533" customFormat="1" ht="39.950000000000003" customHeight="1">
      <c r="A581" s="1968"/>
      <c r="B581" s="1980"/>
      <c r="C581" s="1980"/>
      <c r="D581" s="1386" t="s">
        <v>907</v>
      </c>
      <c r="E581" s="1669"/>
      <c r="I581" s="1670"/>
      <c r="J581" s="1670"/>
      <c r="K581" s="1670"/>
      <c r="L581" s="1062">
        <v>44</v>
      </c>
      <c r="M581" s="1976"/>
      <c r="N581" s="1964"/>
      <c r="O581" s="1964"/>
      <c r="P581" s="1966"/>
    </row>
    <row r="582" spans="1:16" s="533" customFormat="1" ht="39.950000000000003" customHeight="1">
      <c r="A582" s="1968"/>
      <c r="B582" s="1980"/>
      <c r="C582" s="1980"/>
      <c r="D582" s="1386" t="s">
        <v>908</v>
      </c>
      <c r="E582" s="1670"/>
      <c r="I582" s="1670"/>
      <c r="J582" s="1670"/>
      <c r="K582" s="1670"/>
      <c r="L582" s="1062">
        <v>44</v>
      </c>
      <c r="M582" s="1976"/>
      <c r="N582" s="1964"/>
      <c r="O582" s="1964"/>
      <c r="P582" s="1966"/>
    </row>
    <row r="583" spans="1:16" s="533" customFormat="1" ht="39.950000000000003" customHeight="1">
      <c r="A583" s="1968"/>
      <c r="B583" s="1980"/>
      <c r="C583" s="1980"/>
      <c r="D583" s="1386" t="s">
        <v>909</v>
      </c>
      <c r="E583" s="1670"/>
      <c r="I583" s="1670"/>
      <c r="J583" s="1670"/>
      <c r="K583" s="1670"/>
      <c r="L583" s="1062">
        <v>44</v>
      </c>
      <c r="M583" s="1976"/>
      <c r="N583" s="1964"/>
      <c r="O583" s="1964"/>
      <c r="P583" s="1966"/>
    </row>
    <row r="584" spans="1:16" s="533" customFormat="1" ht="39.950000000000003" customHeight="1">
      <c r="A584" s="1968"/>
      <c r="B584" s="1980"/>
      <c r="C584" s="1980"/>
      <c r="D584" s="1386" t="s">
        <v>910</v>
      </c>
      <c r="E584" s="1670"/>
      <c r="I584" s="1670"/>
      <c r="J584" s="1670"/>
      <c r="K584" s="1670"/>
      <c r="L584" s="1062">
        <v>44</v>
      </c>
      <c r="M584" s="1976"/>
      <c r="N584" s="1964"/>
      <c r="O584" s="1964"/>
      <c r="P584" s="1966"/>
    </row>
    <row r="585" spans="1:16" s="533" customFormat="1" ht="39.950000000000003" customHeight="1">
      <c r="A585" s="1968"/>
      <c r="B585" s="1980"/>
      <c r="C585" s="1980"/>
      <c r="D585" s="1667" t="s">
        <v>911</v>
      </c>
      <c r="E585" s="1670"/>
      <c r="I585" s="1670"/>
      <c r="J585" s="1670"/>
      <c r="K585" s="1670"/>
      <c r="L585" s="1062">
        <v>75.069999999999993</v>
      </c>
      <c r="M585" s="1976"/>
      <c r="N585" s="1964"/>
      <c r="O585" s="1964"/>
      <c r="P585" s="1966"/>
    </row>
    <row r="586" spans="1:16" s="533" customFormat="1" ht="39.950000000000003" customHeight="1">
      <c r="A586" s="1968"/>
      <c r="B586" s="1980"/>
      <c r="C586" s="1980"/>
      <c r="D586" s="1667" t="s">
        <v>716</v>
      </c>
      <c r="E586" s="1670"/>
      <c r="I586" s="1670"/>
      <c r="J586" s="1670"/>
      <c r="K586" s="1670"/>
      <c r="L586" s="1062">
        <v>4.8600000000000003</v>
      </c>
      <c r="M586" s="1976"/>
      <c r="N586" s="1964"/>
      <c r="O586" s="1964"/>
      <c r="P586" s="1966"/>
    </row>
    <row r="587" spans="1:16" s="533" customFormat="1" ht="39.950000000000003" customHeight="1">
      <c r="A587" s="1968"/>
      <c r="B587" s="1980"/>
      <c r="C587" s="1980"/>
      <c r="D587" s="1667" t="s">
        <v>752</v>
      </c>
      <c r="E587" s="1670"/>
      <c r="I587" s="1670"/>
      <c r="J587" s="1670"/>
      <c r="K587" s="1670"/>
      <c r="L587" s="1062">
        <v>13.62</v>
      </c>
      <c r="M587" s="1976"/>
      <c r="N587" s="1964"/>
      <c r="O587" s="1964"/>
      <c r="P587" s="1966"/>
    </row>
    <row r="588" spans="1:16" s="533" customFormat="1" ht="39.950000000000003" customHeight="1">
      <c r="A588" s="1968"/>
      <c r="B588" s="1980"/>
      <c r="C588" s="1980"/>
      <c r="D588" s="1667" t="s">
        <v>912</v>
      </c>
      <c r="E588" s="1670"/>
      <c r="I588" s="1670"/>
      <c r="J588" s="1670"/>
      <c r="K588" s="1670"/>
      <c r="L588" s="1062">
        <v>13.62</v>
      </c>
      <c r="M588" s="1976"/>
      <c r="N588" s="1964"/>
      <c r="O588" s="1964"/>
      <c r="P588" s="1966"/>
    </row>
    <row r="589" spans="1:16" s="533" customFormat="1" ht="39.950000000000003" customHeight="1">
      <c r="A589" s="1968"/>
      <c r="B589" s="1980"/>
      <c r="C589" s="1980"/>
      <c r="D589" s="1667" t="s">
        <v>913</v>
      </c>
      <c r="E589" s="1670"/>
      <c r="I589" s="1670"/>
      <c r="J589" s="1670"/>
      <c r="K589" s="1670"/>
      <c r="L589" s="1062">
        <v>146.24</v>
      </c>
      <c r="M589" s="1976"/>
      <c r="N589" s="1964"/>
      <c r="O589" s="1964"/>
      <c r="P589" s="1966"/>
    </row>
    <row r="590" spans="1:16" s="533" customFormat="1" ht="39.950000000000003" customHeight="1">
      <c r="A590" s="1968"/>
      <c r="B590" s="1980"/>
      <c r="C590" s="1980"/>
      <c r="D590" s="1667" t="s">
        <v>497</v>
      </c>
      <c r="E590" s="1670"/>
      <c r="I590" s="1670"/>
      <c r="J590" s="1670"/>
      <c r="K590" s="1670"/>
      <c r="L590" s="1062">
        <v>95.14</v>
      </c>
      <c r="M590" s="1976"/>
      <c r="N590" s="1964"/>
      <c r="O590" s="1964"/>
      <c r="P590" s="1966"/>
    </row>
    <row r="591" spans="1:16" s="533" customFormat="1" ht="39.950000000000003" customHeight="1">
      <c r="A591" s="1968"/>
      <c r="B591" s="1980"/>
      <c r="C591" s="1980"/>
      <c r="D591" s="1667" t="s">
        <v>498</v>
      </c>
      <c r="E591" s="1670"/>
      <c r="I591" s="1670"/>
      <c r="J591" s="1670"/>
      <c r="K591" s="1670"/>
      <c r="L591" s="1062">
        <v>52.17</v>
      </c>
      <c r="M591" s="1976"/>
      <c r="N591" s="1964"/>
      <c r="O591" s="1964"/>
      <c r="P591" s="1966"/>
    </row>
    <row r="592" spans="1:16" s="533" customFormat="1" ht="39.950000000000003" customHeight="1">
      <c r="A592" s="1968"/>
      <c r="B592" s="1980"/>
      <c r="C592" s="1980"/>
      <c r="D592" s="1667" t="s">
        <v>914</v>
      </c>
      <c r="E592" s="1670"/>
      <c r="I592" s="1670"/>
      <c r="J592" s="1670"/>
      <c r="K592" s="1670"/>
      <c r="L592" s="1062">
        <v>4.7</v>
      </c>
      <c r="M592" s="1976"/>
      <c r="N592" s="1964"/>
      <c r="O592" s="1964"/>
      <c r="P592" s="1966"/>
    </row>
    <row r="593" spans="1:16" s="533" customFormat="1" ht="39.950000000000003" customHeight="1">
      <c r="A593" s="1968"/>
      <c r="B593" s="1980"/>
      <c r="C593" s="1980"/>
      <c r="D593" s="1667" t="s">
        <v>415</v>
      </c>
      <c r="E593" s="1670"/>
      <c r="I593" s="1670"/>
      <c r="J593" s="1670"/>
      <c r="K593" s="1670"/>
      <c r="L593" s="1062">
        <v>10.57</v>
      </c>
      <c r="M593" s="1976"/>
      <c r="N593" s="1964"/>
      <c r="O593" s="1964"/>
      <c r="P593" s="1966"/>
    </row>
    <row r="594" spans="1:16" s="533" customFormat="1" ht="39.950000000000003" customHeight="1">
      <c r="A594" s="1968"/>
      <c r="B594" s="1980"/>
      <c r="C594" s="1980"/>
      <c r="D594" s="1667" t="s">
        <v>499</v>
      </c>
      <c r="E594" s="1670"/>
      <c r="I594" s="1670"/>
      <c r="J594" s="1670"/>
      <c r="K594" s="1670"/>
      <c r="L594" s="1062">
        <v>12.08</v>
      </c>
      <c r="M594" s="1976"/>
      <c r="N594" s="1964"/>
      <c r="O594" s="1964"/>
      <c r="P594" s="1966"/>
    </row>
    <row r="595" spans="1:16" s="533" customFormat="1" ht="36" customHeight="1">
      <c r="A595" s="1968"/>
      <c r="B595" s="1980"/>
      <c r="C595" s="1980"/>
      <c r="D595" s="1667" t="s">
        <v>500</v>
      </c>
      <c r="E595" s="631"/>
      <c r="H595" s="1670"/>
      <c r="I595" s="802"/>
      <c r="J595" s="739"/>
      <c r="K595" s="1670"/>
      <c r="L595" s="736">
        <v>3.47</v>
      </c>
      <c r="M595" s="1976"/>
      <c r="N595" s="1964"/>
      <c r="O595" s="1964"/>
      <c r="P595" s="1966"/>
    </row>
    <row r="596" spans="1:16" s="533" customFormat="1" ht="36" customHeight="1">
      <c r="A596" s="1968"/>
      <c r="B596" s="1980"/>
      <c r="C596" s="1980"/>
      <c r="D596" s="1667" t="s">
        <v>915</v>
      </c>
      <c r="E596" s="631"/>
      <c r="H596" s="802"/>
      <c r="I596" s="802"/>
      <c r="J596" s="739"/>
      <c r="K596" s="1698"/>
      <c r="L596" s="736">
        <v>2.93</v>
      </c>
      <c r="M596" s="1976"/>
      <c r="N596" s="1964"/>
      <c r="O596" s="1964"/>
      <c r="P596" s="1966"/>
    </row>
    <row r="597" spans="1:16" s="533" customFormat="1" ht="36" customHeight="1">
      <c r="A597" s="1968"/>
      <c r="B597" s="1980"/>
      <c r="C597" s="1980"/>
      <c r="D597" s="1667" t="s">
        <v>716</v>
      </c>
      <c r="E597" s="631"/>
      <c r="H597" s="802"/>
      <c r="I597" s="802"/>
      <c r="J597" s="739"/>
      <c r="K597" s="1698"/>
      <c r="L597" s="736">
        <v>4.8600000000000003</v>
      </c>
      <c r="M597" s="1976"/>
      <c r="N597" s="1964"/>
      <c r="O597" s="1964"/>
      <c r="P597" s="1966"/>
    </row>
    <row r="598" spans="1:16" s="533" customFormat="1" ht="36" customHeight="1">
      <c r="A598" s="1968"/>
      <c r="B598" s="1980"/>
      <c r="C598" s="1980"/>
      <c r="D598" s="1667" t="s">
        <v>752</v>
      </c>
      <c r="E598" s="631"/>
      <c r="H598" s="802"/>
      <c r="I598" s="802"/>
      <c r="J598" s="739"/>
      <c r="K598" s="1698"/>
      <c r="L598" s="736">
        <v>13.62</v>
      </c>
      <c r="M598" s="1976"/>
      <c r="N598" s="1964"/>
      <c r="O598" s="1964"/>
      <c r="P598" s="1966"/>
    </row>
    <row r="599" spans="1:16" s="533" customFormat="1" ht="36" customHeight="1">
      <c r="A599" s="1968"/>
      <c r="B599" s="1980"/>
      <c r="C599" s="1980"/>
      <c r="D599" s="1667" t="s">
        <v>912</v>
      </c>
      <c r="E599" s="631"/>
      <c r="H599" s="802"/>
      <c r="I599" s="802"/>
      <c r="J599" s="739"/>
      <c r="K599" s="1698"/>
      <c r="L599" s="736">
        <v>13.62</v>
      </c>
      <c r="M599" s="1976"/>
      <c r="N599" s="1964"/>
      <c r="O599" s="1964"/>
      <c r="P599" s="1966"/>
    </row>
    <row r="600" spans="1:16" s="533" customFormat="1" ht="36" customHeight="1">
      <c r="A600" s="1968"/>
      <c r="B600" s="1980"/>
      <c r="C600" s="1980"/>
      <c r="D600" s="1251" t="s">
        <v>592</v>
      </c>
      <c r="E600" s="631"/>
      <c r="H600" s="802"/>
      <c r="I600" s="802"/>
      <c r="J600" s="739"/>
      <c r="K600" s="1698"/>
      <c r="L600" s="736">
        <v>16.63</v>
      </c>
      <c r="M600" s="1976"/>
      <c r="N600" s="1964"/>
      <c r="O600" s="1964"/>
      <c r="P600" s="1966"/>
    </row>
    <row r="601" spans="1:16" s="533" customFormat="1" ht="36" customHeight="1">
      <c r="A601" s="1968"/>
      <c r="B601" s="1980"/>
      <c r="C601" s="1980"/>
      <c r="D601" s="1667"/>
      <c r="E601" s="631"/>
      <c r="H601" s="802"/>
      <c r="I601" s="802"/>
      <c r="J601" s="1939" t="s">
        <v>916</v>
      </c>
      <c r="K601" s="1939"/>
      <c r="L601" s="741">
        <f>SUM(L572:L600)</f>
        <v>1011.2</v>
      </c>
      <c r="M601" s="1976"/>
      <c r="N601" s="1964"/>
      <c r="O601" s="1964"/>
      <c r="P601" s="1966"/>
    </row>
    <row r="602" spans="1:16" s="533" customFormat="1" ht="39.75" customHeight="1">
      <c r="A602" s="1969"/>
      <c r="B602" s="1982"/>
      <c r="C602" s="1982"/>
      <c r="D602" s="1686"/>
      <c r="E602" s="1708"/>
      <c r="F602" s="1698"/>
      <c r="G602" s="1698"/>
      <c r="H602" s="548"/>
      <c r="I602" s="548"/>
      <c r="J602" s="548"/>
      <c r="K602" s="547" t="s">
        <v>17</v>
      </c>
      <c r="L602" s="741">
        <f>L601+L571</f>
        <v>1310.3</v>
      </c>
      <c r="M602" s="1977"/>
      <c r="N602" s="1964"/>
      <c r="O602" s="1964"/>
      <c r="P602" s="1966"/>
    </row>
    <row r="603" spans="1:16" s="533" customFormat="1" ht="54.75" customHeight="1">
      <c r="A603" s="1968" t="s">
        <v>1368</v>
      </c>
      <c r="B603" s="1974">
        <v>87251</v>
      </c>
      <c r="C603" s="1974">
        <v>87251</v>
      </c>
      <c r="D603" s="1871" t="s">
        <v>433</v>
      </c>
      <c r="E603" s="1872"/>
      <c r="F603" s="1872"/>
      <c r="G603" s="1872"/>
      <c r="H603" s="1872"/>
      <c r="I603" s="1872"/>
      <c r="J603" s="1872"/>
      <c r="K603" s="1872"/>
      <c r="L603" s="1872"/>
      <c r="M603" s="1975" t="s">
        <v>233</v>
      </c>
      <c r="N603" s="1963">
        <f>L646</f>
        <v>1011.2</v>
      </c>
      <c r="O603" s="1963">
        <f>L616</f>
        <v>299.10000000000002</v>
      </c>
      <c r="P603" s="1965">
        <f>L647</f>
        <v>1310.3</v>
      </c>
    </row>
    <row r="604" spans="1:16" s="533" customFormat="1" ht="32.25" customHeight="1">
      <c r="A604" s="1968"/>
      <c r="B604" s="1974"/>
      <c r="C604" s="1974"/>
      <c r="D604" s="1924" t="s">
        <v>899</v>
      </c>
      <c r="E604" s="1925"/>
      <c r="I604" s="1670"/>
      <c r="J604" s="1670"/>
      <c r="K604" s="1670"/>
      <c r="L604" s="870"/>
      <c r="M604" s="1976"/>
      <c r="N604" s="1963"/>
      <c r="O604" s="1963"/>
      <c r="P604" s="1965"/>
    </row>
    <row r="605" spans="1:16" s="533" customFormat="1" ht="32.25" customHeight="1">
      <c r="A605" s="1968"/>
      <c r="B605" s="1974"/>
      <c r="C605" s="1974"/>
      <c r="D605" s="1251" t="s">
        <v>620</v>
      </c>
      <c r="E605" s="1698"/>
      <c r="F605" s="1261"/>
      <c r="G605" s="1261"/>
      <c r="H605" s="1261"/>
      <c r="I605" s="1698"/>
      <c r="J605" s="1698"/>
      <c r="K605" s="1698"/>
      <c r="L605" s="1062">
        <v>50.36</v>
      </c>
      <c r="M605" s="1976"/>
      <c r="N605" s="1963"/>
      <c r="O605" s="1963"/>
      <c r="P605" s="1965"/>
    </row>
    <row r="606" spans="1:16" s="533" customFormat="1" ht="32.25" customHeight="1">
      <c r="A606" s="1968"/>
      <c r="B606" s="1974"/>
      <c r="C606" s="1974"/>
      <c r="D606" s="1667" t="s">
        <v>746</v>
      </c>
      <c r="E606" s="1698"/>
      <c r="F606" s="1261"/>
      <c r="G606" s="1261"/>
      <c r="H606" s="1261"/>
      <c r="I606" s="1698"/>
      <c r="J606" s="1698"/>
      <c r="K606" s="1698"/>
      <c r="L606" s="1062">
        <v>27.38</v>
      </c>
      <c r="M606" s="1976"/>
      <c r="N606" s="1963"/>
      <c r="O606" s="1963"/>
      <c r="P606" s="1965"/>
    </row>
    <row r="607" spans="1:16" s="533" customFormat="1" ht="32.25" customHeight="1">
      <c r="A607" s="1968"/>
      <c r="B607" s="1974"/>
      <c r="C607" s="1974"/>
      <c r="D607" s="1667" t="s">
        <v>496</v>
      </c>
      <c r="E607" s="1698"/>
      <c r="F607" s="1261"/>
      <c r="G607" s="1261"/>
      <c r="H607" s="1261"/>
      <c r="I607" s="1698"/>
      <c r="J607" s="1698"/>
      <c r="K607" s="1698"/>
      <c r="L607" s="1062">
        <v>22.71</v>
      </c>
      <c r="M607" s="1976"/>
      <c r="N607" s="1963"/>
      <c r="O607" s="1963"/>
      <c r="P607" s="1965"/>
    </row>
    <row r="608" spans="1:16" s="533" customFormat="1" ht="32.25" customHeight="1">
      <c r="A608" s="1968"/>
      <c r="B608" s="1974"/>
      <c r="C608" s="1974"/>
      <c r="D608" s="1667" t="s">
        <v>900</v>
      </c>
      <c r="E608" s="1698"/>
      <c r="F608" s="1261"/>
      <c r="G608" s="1261"/>
      <c r="H608" s="1261"/>
      <c r="I608" s="1698"/>
      <c r="J608" s="1698"/>
      <c r="K608" s="1698"/>
      <c r="L608" s="1062">
        <v>8.41</v>
      </c>
      <c r="M608" s="1976"/>
      <c r="N608" s="1963"/>
      <c r="O608" s="1963"/>
      <c r="P608" s="1965"/>
    </row>
    <row r="609" spans="1:16" s="533" customFormat="1" ht="32.25" customHeight="1">
      <c r="A609" s="1968"/>
      <c r="B609" s="1974"/>
      <c r="C609" s="1974"/>
      <c r="D609" s="1667" t="s">
        <v>898</v>
      </c>
      <c r="E609" s="1698"/>
      <c r="F609" s="1261"/>
      <c r="G609" s="1261"/>
      <c r="H609" s="1261"/>
      <c r="I609" s="1698"/>
      <c r="J609" s="1698"/>
      <c r="K609" s="1698"/>
      <c r="L609" s="1062">
        <v>6.56</v>
      </c>
      <c r="M609" s="1976"/>
      <c r="N609" s="1963"/>
      <c r="O609" s="1963"/>
      <c r="P609" s="1965"/>
    </row>
    <row r="610" spans="1:16" s="533" customFormat="1" ht="32.25" customHeight="1">
      <c r="A610" s="1968"/>
      <c r="B610" s="1974"/>
      <c r="C610" s="1974"/>
      <c r="D610" s="1667" t="s">
        <v>711</v>
      </c>
      <c r="E610" s="1698"/>
      <c r="F610" s="1261"/>
      <c r="G610" s="1261"/>
      <c r="H610" s="1261"/>
      <c r="I610" s="1698"/>
      <c r="J610" s="1698"/>
      <c r="K610" s="1698"/>
      <c r="L610" s="1062">
        <v>27.38</v>
      </c>
      <c r="M610" s="1976"/>
      <c r="N610" s="1963"/>
      <c r="O610" s="1963"/>
      <c r="P610" s="1965"/>
    </row>
    <row r="611" spans="1:16" s="533" customFormat="1" ht="32.25" customHeight="1">
      <c r="A611" s="1968"/>
      <c r="B611" s="1974"/>
      <c r="C611" s="1974"/>
      <c r="D611" s="1667" t="s">
        <v>495</v>
      </c>
      <c r="E611" s="1698"/>
      <c r="F611" s="1261"/>
      <c r="G611" s="1261"/>
      <c r="H611" s="1261"/>
      <c r="I611" s="1698"/>
      <c r="J611" s="1698"/>
      <c r="K611" s="1698"/>
      <c r="L611" s="1062">
        <v>57.41</v>
      </c>
      <c r="M611" s="1976"/>
      <c r="N611" s="1963"/>
      <c r="O611" s="1963"/>
      <c r="P611" s="1965"/>
    </row>
    <row r="612" spans="1:16" s="533" customFormat="1" ht="32.25" customHeight="1">
      <c r="A612" s="1968"/>
      <c r="B612" s="1974"/>
      <c r="C612" s="1974"/>
      <c r="D612" s="1251" t="s">
        <v>901</v>
      </c>
      <c r="E612" s="1698"/>
      <c r="F612" s="1261"/>
      <c r="G612" s="1261"/>
      <c r="H612" s="1261"/>
      <c r="I612" s="1698"/>
      <c r="J612" s="1698"/>
      <c r="K612" s="1698"/>
      <c r="L612" s="1062">
        <v>33.93</v>
      </c>
      <c r="M612" s="1976"/>
      <c r="N612" s="1963"/>
      <c r="O612" s="1963"/>
      <c r="P612" s="1965"/>
    </row>
    <row r="613" spans="1:16" s="533" customFormat="1" ht="32.25" customHeight="1">
      <c r="A613" s="1968"/>
      <c r="B613" s="1974"/>
      <c r="C613" s="1974"/>
      <c r="D613" s="1251" t="s">
        <v>902</v>
      </c>
      <c r="E613" s="1698"/>
      <c r="F613" s="1261"/>
      <c r="G613" s="1261"/>
      <c r="H613" s="1261"/>
      <c r="I613" s="1698"/>
      <c r="J613" s="1698"/>
      <c r="K613" s="1698"/>
      <c r="L613" s="1062">
        <v>32.93</v>
      </c>
      <c r="M613" s="1976"/>
      <c r="N613" s="1963"/>
      <c r="O613" s="1963"/>
      <c r="P613" s="1965"/>
    </row>
    <row r="614" spans="1:16" s="533" customFormat="1" ht="32.25" customHeight="1">
      <c r="A614" s="1968"/>
      <c r="B614" s="1974"/>
      <c r="C614" s="1974"/>
      <c r="D614" s="1251" t="s">
        <v>747</v>
      </c>
      <c r="E614" s="1698"/>
      <c r="F614" s="1261"/>
      <c r="G614" s="1261"/>
      <c r="H614" s="1261"/>
      <c r="I614" s="1698"/>
      <c r="J614" s="1698"/>
      <c r="K614" s="1698"/>
      <c r="L614" s="1062">
        <v>17.059999999999999</v>
      </c>
      <c r="M614" s="1976"/>
      <c r="N614" s="1963"/>
      <c r="O614" s="1963"/>
      <c r="P614" s="1965"/>
    </row>
    <row r="615" spans="1:16" s="533" customFormat="1" ht="39.950000000000003" customHeight="1">
      <c r="A615" s="1968"/>
      <c r="B615" s="1974"/>
      <c r="C615" s="1974"/>
      <c r="D615" s="1667" t="s">
        <v>647</v>
      </c>
      <c r="E615" s="1698"/>
      <c r="F615" s="1261"/>
      <c r="G615" s="1261"/>
      <c r="H615" s="1261"/>
      <c r="I615" s="1698"/>
      <c r="J615" s="1698"/>
      <c r="K615" s="1698"/>
      <c r="L615" s="1062">
        <v>14.97</v>
      </c>
      <c r="M615" s="1976"/>
      <c r="N615" s="1964"/>
      <c r="O615" s="1964"/>
      <c r="P615" s="1966"/>
    </row>
    <row r="616" spans="1:16" s="533" customFormat="1" ht="39.950000000000003" customHeight="1">
      <c r="A616" s="1968"/>
      <c r="B616" s="1974"/>
      <c r="C616" s="1974"/>
      <c r="D616" s="1674"/>
      <c r="E616" s="1670"/>
      <c r="I616" s="1670"/>
      <c r="J616" s="1938" t="s">
        <v>903</v>
      </c>
      <c r="K616" s="1938"/>
      <c r="L616" s="741">
        <f>SUM(L605:L615)</f>
        <v>299.10000000000002</v>
      </c>
      <c r="M616" s="1976"/>
      <c r="N616" s="1964"/>
      <c r="O616" s="1964"/>
      <c r="P616" s="1966"/>
    </row>
    <row r="617" spans="1:16" s="533" customFormat="1" ht="39.950000000000003" customHeight="1">
      <c r="A617" s="1968"/>
      <c r="B617" s="1974"/>
      <c r="C617" s="1974"/>
      <c r="D617" s="1937" t="s">
        <v>904</v>
      </c>
      <c r="E617" s="1938"/>
      <c r="I617" s="1670"/>
      <c r="J617" s="1670"/>
      <c r="K617" s="1670"/>
      <c r="L617" s="870"/>
      <c r="M617" s="1976"/>
      <c r="N617" s="1964"/>
      <c r="O617" s="1964"/>
      <c r="P617" s="1966"/>
    </row>
    <row r="618" spans="1:16" s="533" customFormat="1" ht="39.950000000000003" customHeight="1">
      <c r="A618" s="1968"/>
      <c r="B618" s="1974"/>
      <c r="C618" s="1974"/>
      <c r="D618" s="1386" t="s">
        <v>512</v>
      </c>
      <c r="E618" s="1669"/>
      <c r="I618" s="1670"/>
      <c r="J618" s="1670"/>
      <c r="K618" s="1670"/>
      <c r="L618" s="1062">
        <v>44</v>
      </c>
      <c r="M618" s="1976"/>
      <c r="N618" s="1964"/>
      <c r="O618" s="1964"/>
      <c r="P618" s="1966"/>
    </row>
    <row r="619" spans="1:16" s="533" customFormat="1" ht="39.950000000000003" customHeight="1">
      <c r="A619" s="1968"/>
      <c r="B619" s="1974"/>
      <c r="C619" s="1974"/>
      <c r="D619" s="1386" t="s">
        <v>513</v>
      </c>
      <c r="E619" s="1669"/>
      <c r="I619" s="1670"/>
      <c r="J619" s="1670"/>
      <c r="K619" s="1670"/>
      <c r="L619" s="1062">
        <v>44</v>
      </c>
      <c r="M619" s="1976"/>
      <c r="N619" s="1964"/>
      <c r="O619" s="1964"/>
      <c r="P619" s="1966"/>
    </row>
    <row r="620" spans="1:16" s="533" customFormat="1" ht="39.950000000000003" customHeight="1">
      <c r="A620" s="1968"/>
      <c r="B620" s="1974"/>
      <c r="C620" s="1974"/>
      <c r="D620" s="1386" t="s">
        <v>514</v>
      </c>
      <c r="E620" s="1669"/>
      <c r="I620" s="1670"/>
      <c r="J620" s="1670"/>
      <c r="K620" s="1670"/>
      <c r="L620" s="1062">
        <v>44</v>
      </c>
      <c r="M620" s="1976"/>
      <c r="N620" s="1964"/>
      <c r="O620" s="1964"/>
      <c r="P620" s="1966"/>
    </row>
    <row r="621" spans="1:16" s="533" customFormat="1" ht="39.950000000000003" customHeight="1">
      <c r="A621" s="1968"/>
      <c r="B621" s="1974"/>
      <c r="C621" s="1974"/>
      <c r="D621" s="1386" t="s">
        <v>515</v>
      </c>
      <c r="E621" s="1669"/>
      <c r="I621" s="1670"/>
      <c r="J621" s="1670"/>
      <c r="K621" s="1670"/>
      <c r="L621" s="1062">
        <v>44</v>
      </c>
      <c r="M621" s="1976"/>
      <c r="N621" s="1964"/>
      <c r="O621" s="1964"/>
      <c r="P621" s="1966"/>
    </row>
    <row r="622" spans="1:16" s="533" customFormat="1" ht="39.950000000000003" customHeight="1">
      <c r="A622" s="1968"/>
      <c r="B622" s="1974"/>
      <c r="C622" s="1974"/>
      <c r="D622" s="1386" t="s">
        <v>516</v>
      </c>
      <c r="E622" s="1669"/>
      <c r="I622" s="1670"/>
      <c r="J622" s="1670"/>
      <c r="K622" s="1670"/>
      <c r="L622" s="1062">
        <v>44</v>
      </c>
      <c r="M622" s="1976"/>
      <c r="N622" s="1964"/>
      <c r="O622" s="1964"/>
      <c r="P622" s="1966"/>
    </row>
    <row r="623" spans="1:16" s="533" customFormat="1" ht="39.950000000000003" customHeight="1">
      <c r="A623" s="1968"/>
      <c r="B623" s="1974"/>
      <c r="C623" s="1974"/>
      <c r="D623" s="1386" t="s">
        <v>517</v>
      </c>
      <c r="E623" s="1669"/>
      <c r="I623" s="1670"/>
      <c r="J623" s="1670"/>
      <c r="K623" s="1670"/>
      <c r="L623" s="1062">
        <v>44</v>
      </c>
      <c r="M623" s="1976"/>
      <c r="N623" s="1964"/>
      <c r="O623" s="1964"/>
      <c r="P623" s="1966"/>
    </row>
    <row r="624" spans="1:16" s="533" customFormat="1" ht="39.950000000000003" customHeight="1">
      <c r="A624" s="1968"/>
      <c r="B624" s="1974"/>
      <c r="C624" s="1974"/>
      <c r="D624" s="1386" t="s">
        <v>905</v>
      </c>
      <c r="E624" s="1669"/>
      <c r="I624" s="1670"/>
      <c r="J624" s="1670"/>
      <c r="K624" s="1670"/>
      <c r="L624" s="1062">
        <v>44</v>
      </c>
      <c r="M624" s="1976"/>
      <c r="N624" s="1964"/>
      <c r="O624" s="1964"/>
      <c r="P624" s="1966"/>
    </row>
    <row r="625" spans="1:16" s="533" customFormat="1" ht="39.950000000000003" customHeight="1">
      <c r="A625" s="1968"/>
      <c r="B625" s="1974"/>
      <c r="C625" s="1974"/>
      <c r="D625" s="1386" t="s">
        <v>906</v>
      </c>
      <c r="E625" s="1669"/>
      <c r="I625" s="1670"/>
      <c r="J625" s="1670"/>
      <c r="K625" s="1670"/>
      <c r="L625" s="1062">
        <v>44</v>
      </c>
      <c r="M625" s="1976"/>
      <c r="N625" s="1964"/>
      <c r="O625" s="1964"/>
      <c r="P625" s="1966"/>
    </row>
    <row r="626" spans="1:16" s="533" customFormat="1" ht="39.950000000000003" customHeight="1">
      <c r="A626" s="1968"/>
      <c r="B626" s="1974"/>
      <c r="C626" s="1974"/>
      <c r="D626" s="1386" t="s">
        <v>907</v>
      </c>
      <c r="E626" s="1669"/>
      <c r="I626" s="1670"/>
      <c r="J626" s="1670"/>
      <c r="K626" s="1670"/>
      <c r="L626" s="1062">
        <v>44</v>
      </c>
      <c r="M626" s="1976"/>
      <c r="N626" s="1964"/>
      <c r="O626" s="1964"/>
      <c r="P626" s="1966"/>
    </row>
    <row r="627" spans="1:16" s="533" customFormat="1" ht="39.950000000000003" customHeight="1">
      <c r="A627" s="1968"/>
      <c r="B627" s="1974"/>
      <c r="C627" s="1974"/>
      <c r="D627" s="1386" t="s">
        <v>908</v>
      </c>
      <c r="E627" s="1670"/>
      <c r="I627" s="1670"/>
      <c r="J627" s="1670"/>
      <c r="K627" s="1670"/>
      <c r="L627" s="1062">
        <v>44</v>
      </c>
      <c r="M627" s="1976"/>
      <c r="N627" s="1964"/>
      <c r="O627" s="1964"/>
      <c r="P627" s="1966"/>
    </row>
    <row r="628" spans="1:16" s="533" customFormat="1" ht="39.950000000000003" customHeight="1">
      <c r="A628" s="1968"/>
      <c r="B628" s="1974"/>
      <c r="C628" s="1974"/>
      <c r="D628" s="1386" t="s">
        <v>909</v>
      </c>
      <c r="E628" s="1670"/>
      <c r="I628" s="1670"/>
      <c r="J628" s="1670"/>
      <c r="K628" s="1670"/>
      <c r="L628" s="1062">
        <v>44</v>
      </c>
      <c r="M628" s="1976"/>
      <c r="N628" s="1964"/>
      <c r="O628" s="1964"/>
      <c r="P628" s="1966"/>
    </row>
    <row r="629" spans="1:16" s="533" customFormat="1" ht="39.950000000000003" customHeight="1">
      <c r="A629" s="1968"/>
      <c r="B629" s="1974"/>
      <c r="C629" s="1974"/>
      <c r="D629" s="1386" t="s">
        <v>910</v>
      </c>
      <c r="E629" s="1670"/>
      <c r="I629" s="1670"/>
      <c r="J629" s="1670"/>
      <c r="K629" s="1670"/>
      <c r="L629" s="1062">
        <v>44</v>
      </c>
      <c r="M629" s="1976"/>
      <c r="N629" s="1964"/>
      <c r="O629" s="1964"/>
      <c r="P629" s="1966"/>
    </row>
    <row r="630" spans="1:16" s="533" customFormat="1" ht="37.5" customHeight="1">
      <c r="A630" s="1968"/>
      <c r="B630" s="1974"/>
      <c r="C630" s="1974"/>
      <c r="D630" s="1667" t="s">
        <v>911</v>
      </c>
      <c r="E630" s="1670"/>
      <c r="I630" s="1670"/>
      <c r="J630" s="1670"/>
      <c r="K630" s="1670"/>
      <c r="L630" s="1062">
        <v>75.069999999999993</v>
      </c>
      <c r="M630" s="1976"/>
      <c r="N630" s="1964"/>
      <c r="O630" s="1964"/>
      <c r="P630" s="1966"/>
    </row>
    <row r="631" spans="1:16" s="533" customFormat="1" ht="37.5" customHeight="1">
      <c r="A631" s="1968"/>
      <c r="B631" s="1974"/>
      <c r="C631" s="1974"/>
      <c r="D631" s="1667" t="s">
        <v>716</v>
      </c>
      <c r="E631" s="1670"/>
      <c r="I631" s="1670"/>
      <c r="J631" s="1670"/>
      <c r="K631" s="1670"/>
      <c r="L631" s="1062">
        <v>4.8600000000000003</v>
      </c>
      <c r="M631" s="1976"/>
      <c r="N631" s="1964"/>
      <c r="O631" s="1964"/>
      <c r="P631" s="1966"/>
    </row>
    <row r="632" spans="1:16" s="533" customFormat="1" ht="37.5" customHeight="1">
      <c r="A632" s="1968"/>
      <c r="B632" s="1974"/>
      <c r="C632" s="1974"/>
      <c r="D632" s="1667" t="s">
        <v>752</v>
      </c>
      <c r="E632" s="1670"/>
      <c r="I632" s="1670"/>
      <c r="J632" s="1670"/>
      <c r="K632" s="1670"/>
      <c r="L632" s="1062">
        <v>13.62</v>
      </c>
      <c r="M632" s="1976"/>
      <c r="N632" s="1964"/>
      <c r="O632" s="1964"/>
      <c r="P632" s="1966"/>
    </row>
    <row r="633" spans="1:16" s="533" customFormat="1" ht="37.5" customHeight="1">
      <c r="A633" s="1968"/>
      <c r="B633" s="1974"/>
      <c r="C633" s="1974"/>
      <c r="D633" s="1667" t="s">
        <v>912</v>
      </c>
      <c r="E633" s="1670"/>
      <c r="I633" s="1670"/>
      <c r="J633" s="1670"/>
      <c r="K633" s="1670"/>
      <c r="L633" s="1062">
        <v>13.62</v>
      </c>
      <c r="M633" s="1976"/>
      <c r="N633" s="1964"/>
      <c r="O633" s="1964"/>
      <c r="P633" s="1966"/>
    </row>
    <row r="634" spans="1:16" s="533" customFormat="1" ht="37.5" customHeight="1">
      <c r="A634" s="1968"/>
      <c r="B634" s="1974"/>
      <c r="C634" s="1974"/>
      <c r="D634" s="1667" t="s">
        <v>913</v>
      </c>
      <c r="E634" s="1670"/>
      <c r="I634" s="1670"/>
      <c r="J634" s="1670"/>
      <c r="K634" s="1670"/>
      <c r="L634" s="1062">
        <v>146.24</v>
      </c>
      <c r="M634" s="1976"/>
      <c r="N634" s="1964"/>
      <c r="O634" s="1964"/>
      <c r="P634" s="1966"/>
    </row>
    <row r="635" spans="1:16" s="533" customFormat="1" ht="37.5" customHeight="1">
      <c r="A635" s="1968"/>
      <c r="B635" s="1974"/>
      <c r="C635" s="1974"/>
      <c r="D635" s="1667" t="s">
        <v>497</v>
      </c>
      <c r="E635" s="1670"/>
      <c r="I635" s="1670"/>
      <c r="J635" s="1670"/>
      <c r="K635" s="1670"/>
      <c r="L635" s="1062">
        <v>95.14</v>
      </c>
      <c r="M635" s="1976"/>
      <c r="N635" s="1964"/>
      <c r="O635" s="1964"/>
      <c r="P635" s="1966"/>
    </row>
    <row r="636" spans="1:16" s="533" customFormat="1" ht="36" customHeight="1">
      <c r="A636" s="1968"/>
      <c r="B636" s="1974"/>
      <c r="C636" s="1974"/>
      <c r="D636" s="1667" t="s">
        <v>498</v>
      </c>
      <c r="E636" s="1670"/>
      <c r="I636" s="1670"/>
      <c r="J636" s="1670"/>
      <c r="K636" s="1670"/>
      <c r="L636" s="1062">
        <v>52.17</v>
      </c>
      <c r="M636" s="1976"/>
      <c r="N636" s="1964"/>
      <c r="O636" s="1964"/>
      <c r="P636" s="1966"/>
    </row>
    <row r="637" spans="1:16" s="533" customFormat="1" ht="36" customHeight="1">
      <c r="A637" s="1968"/>
      <c r="B637" s="1974"/>
      <c r="C637" s="1974"/>
      <c r="D637" s="1667" t="s">
        <v>914</v>
      </c>
      <c r="E637" s="1670"/>
      <c r="I637" s="1670"/>
      <c r="J637" s="1670"/>
      <c r="K637" s="1670"/>
      <c r="L637" s="1062">
        <v>4.7</v>
      </c>
      <c r="M637" s="1976"/>
      <c r="N637" s="1964"/>
      <c r="O637" s="1964"/>
      <c r="P637" s="1966"/>
    </row>
    <row r="638" spans="1:16" s="533" customFormat="1" ht="36" customHeight="1">
      <c r="A638" s="1968"/>
      <c r="B638" s="1974"/>
      <c r="C638" s="1974"/>
      <c r="D638" s="1667" t="s">
        <v>415</v>
      </c>
      <c r="E638" s="1670"/>
      <c r="I638" s="1670"/>
      <c r="J638" s="1670"/>
      <c r="K638" s="1670"/>
      <c r="L638" s="1062">
        <v>10.57</v>
      </c>
      <c r="M638" s="1976"/>
      <c r="N638" s="1964"/>
      <c r="O638" s="1964"/>
      <c r="P638" s="1966"/>
    </row>
    <row r="639" spans="1:16" s="533" customFormat="1" ht="36" customHeight="1">
      <c r="A639" s="1968"/>
      <c r="B639" s="1974"/>
      <c r="C639" s="1974"/>
      <c r="D639" s="1667" t="s">
        <v>499</v>
      </c>
      <c r="E639" s="1670"/>
      <c r="I639" s="1670"/>
      <c r="J639" s="1670"/>
      <c r="K639" s="1670"/>
      <c r="L639" s="1062">
        <v>12.08</v>
      </c>
      <c r="M639" s="1976"/>
      <c r="N639" s="1964"/>
      <c r="O639" s="1964"/>
      <c r="P639" s="1966"/>
    </row>
    <row r="640" spans="1:16" s="533" customFormat="1" ht="34.5" customHeight="1">
      <c r="A640" s="1968"/>
      <c r="B640" s="1974"/>
      <c r="C640" s="1974"/>
      <c r="D640" s="1667" t="s">
        <v>500</v>
      </c>
      <c r="E640" s="631"/>
      <c r="H640" s="1670"/>
      <c r="I640" s="802"/>
      <c r="J640" s="739"/>
      <c r="K640" s="1670"/>
      <c r="L640" s="736">
        <v>3.47</v>
      </c>
      <c r="M640" s="1976"/>
      <c r="N640" s="1964"/>
      <c r="O640" s="1964"/>
      <c r="P640" s="1966"/>
    </row>
    <row r="641" spans="1:16" s="533" customFormat="1" ht="34.5" customHeight="1">
      <c r="A641" s="1968"/>
      <c r="B641" s="1974"/>
      <c r="C641" s="1974"/>
      <c r="D641" s="1667" t="s">
        <v>915</v>
      </c>
      <c r="E641" s="631"/>
      <c r="H641" s="802"/>
      <c r="I641" s="802"/>
      <c r="J641" s="739"/>
      <c r="K641" s="1698"/>
      <c r="L641" s="736">
        <v>2.93</v>
      </c>
      <c r="M641" s="1976"/>
      <c r="N641" s="1964"/>
      <c r="O641" s="1964"/>
      <c r="P641" s="1966"/>
    </row>
    <row r="642" spans="1:16" s="533" customFormat="1" ht="34.5" customHeight="1">
      <c r="A642" s="1968"/>
      <c r="B642" s="1974"/>
      <c r="C642" s="1974"/>
      <c r="D642" s="1667" t="s">
        <v>716</v>
      </c>
      <c r="E642" s="631"/>
      <c r="H642" s="802"/>
      <c r="I642" s="802"/>
      <c r="J642" s="739"/>
      <c r="K642" s="1698"/>
      <c r="L642" s="736">
        <v>4.8600000000000003</v>
      </c>
      <c r="M642" s="1976"/>
      <c r="N642" s="1964"/>
      <c r="O642" s="1964"/>
      <c r="P642" s="1966"/>
    </row>
    <row r="643" spans="1:16" s="533" customFormat="1" ht="34.5" customHeight="1">
      <c r="A643" s="1968"/>
      <c r="B643" s="1974"/>
      <c r="C643" s="1974"/>
      <c r="D643" s="1667" t="s">
        <v>752</v>
      </c>
      <c r="E643" s="631"/>
      <c r="H643" s="802"/>
      <c r="I643" s="802"/>
      <c r="J643" s="739"/>
      <c r="K643" s="1698"/>
      <c r="L643" s="736">
        <v>13.62</v>
      </c>
      <c r="M643" s="1976"/>
      <c r="N643" s="1964"/>
      <c r="O643" s="1964"/>
      <c r="P643" s="1966"/>
    </row>
    <row r="644" spans="1:16" s="533" customFormat="1" ht="34.5" customHeight="1">
      <c r="A644" s="1968"/>
      <c r="B644" s="1974"/>
      <c r="C644" s="1974"/>
      <c r="D644" s="1667" t="s">
        <v>912</v>
      </c>
      <c r="E644" s="631"/>
      <c r="H644" s="802"/>
      <c r="I644" s="802"/>
      <c r="J644" s="739"/>
      <c r="K644" s="1698"/>
      <c r="L644" s="736">
        <v>13.62</v>
      </c>
      <c r="M644" s="1976"/>
      <c r="N644" s="1964"/>
      <c r="O644" s="1964"/>
      <c r="P644" s="1966"/>
    </row>
    <row r="645" spans="1:16" s="533" customFormat="1" ht="34.5" customHeight="1">
      <c r="A645" s="1968"/>
      <c r="B645" s="1974"/>
      <c r="C645" s="1974"/>
      <c r="D645" s="1251" t="s">
        <v>592</v>
      </c>
      <c r="E645" s="631"/>
      <c r="H645" s="802"/>
      <c r="I645" s="802"/>
      <c r="J645" s="739"/>
      <c r="K645" s="1698"/>
      <c r="L645" s="736">
        <v>16.63</v>
      </c>
      <c r="M645" s="1976"/>
      <c r="N645" s="1964"/>
      <c r="O645" s="1964"/>
      <c r="P645" s="1966"/>
    </row>
    <row r="646" spans="1:16" s="533" customFormat="1" ht="34.5" customHeight="1">
      <c r="A646" s="1968"/>
      <c r="B646" s="1974"/>
      <c r="C646" s="1974"/>
      <c r="D646" s="1667"/>
      <c r="E646" s="631"/>
      <c r="H646" s="802"/>
      <c r="I646" s="802"/>
      <c r="J646" s="1939" t="s">
        <v>916</v>
      </c>
      <c r="K646" s="1939"/>
      <c r="L646" s="741">
        <f>SUM(L617:L645)</f>
        <v>1011.2</v>
      </c>
      <c r="M646" s="1976"/>
      <c r="N646" s="1964"/>
      <c r="O646" s="1964"/>
      <c r="P646" s="1966"/>
    </row>
    <row r="647" spans="1:16" s="533" customFormat="1" ht="34.5" customHeight="1">
      <c r="A647" s="1968"/>
      <c r="B647" s="1974"/>
      <c r="C647" s="1974"/>
      <c r="D647" s="1686"/>
      <c r="E647" s="1708"/>
      <c r="F647" s="1698"/>
      <c r="G647" s="1698"/>
      <c r="H647" s="548"/>
      <c r="I647" s="548"/>
      <c r="J647" s="548"/>
      <c r="K647" s="547" t="s">
        <v>17</v>
      </c>
      <c r="L647" s="741">
        <f>L646+L616</f>
        <v>1310.3</v>
      </c>
      <c r="M647" s="1977"/>
      <c r="N647" s="1964"/>
      <c r="O647" s="1964"/>
      <c r="P647" s="1966"/>
    </row>
    <row r="648" spans="1:16" s="533" customFormat="1" ht="60.75" customHeight="1">
      <c r="A648" s="1967" t="s">
        <v>1369</v>
      </c>
      <c r="B648" s="1973">
        <v>87272</v>
      </c>
      <c r="C648" s="1973">
        <v>87272</v>
      </c>
      <c r="D648" s="1871" t="s">
        <v>432</v>
      </c>
      <c r="E648" s="1872"/>
      <c r="F648" s="1872"/>
      <c r="G648" s="1872"/>
      <c r="H648" s="1872"/>
      <c r="I648" s="1872"/>
      <c r="J648" s="1872"/>
      <c r="K648" s="1872"/>
      <c r="L648" s="1910"/>
      <c r="M648" s="1976" t="s">
        <v>233</v>
      </c>
      <c r="N648" s="1963">
        <f>L664</f>
        <v>585.48</v>
      </c>
      <c r="O648" s="1963"/>
      <c r="P648" s="1965">
        <f>'MC - GERAL '!L664</f>
        <v>585.48</v>
      </c>
    </row>
    <row r="649" spans="1:16" s="533" customFormat="1" ht="39.950000000000003" customHeight="1">
      <c r="A649" s="1968"/>
      <c r="B649" s="1974"/>
      <c r="C649" s="1974"/>
      <c r="D649" s="1937" t="s">
        <v>904</v>
      </c>
      <c r="E649" s="1938"/>
      <c r="H649" s="1670"/>
      <c r="I649" s="743"/>
      <c r="J649" s="1670"/>
      <c r="K649" s="1670"/>
      <c r="L649" s="870"/>
      <c r="M649" s="1976"/>
      <c r="N649" s="1964"/>
      <c r="O649" s="1964"/>
      <c r="P649" s="1966"/>
    </row>
    <row r="650" spans="1:16" s="533" customFormat="1" ht="39.950000000000003" customHeight="1">
      <c r="A650" s="1968"/>
      <c r="B650" s="1974"/>
      <c r="C650" s="1974"/>
      <c r="D650" s="1667" t="s">
        <v>716</v>
      </c>
      <c r="E650" s="1670"/>
      <c r="F650" s="930"/>
      <c r="G650" s="1268"/>
      <c r="H650" s="924">
        <v>2.35</v>
      </c>
      <c r="I650" s="930">
        <v>2.0499999999999998</v>
      </c>
      <c r="J650" s="926">
        <v>2</v>
      </c>
      <c r="K650" s="926">
        <v>3</v>
      </c>
      <c r="L650" s="820">
        <f>ROUND((H650+I650)*J650*K650,2)</f>
        <v>26.4</v>
      </c>
      <c r="M650" s="1976"/>
      <c r="N650" s="1964"/>
      <c r="O650" s="1964"/>
      <c r="P650" s="1966"/>
    </row>
    <row r="651" spans="1:16" s="533" customFormat="1" ht="39.950000000000003" customHeight="1">
      <c r="A651" s="1968"/>
      <c r="B651" s="1974"/>
      <c r="C651" s="1974"/>
      <c r="D651" s="1667" t="s">
        <v>752</v>
      </c>
      <c r="E651" s="1670"/>
      <c r="F651" s="1271">
        <v>5.25</v>
      </c>
      <c r="G651" s="930">
        <v>2.09</v>
      </c>
      <c r="H651" s="930">
        <v>1.93</v>
      </c>
      <c r="I651" s="930">
        <v>1.08</v>
      </c>
      <c r="J651" s="930">
        <v>3.31</v>
      </c>
      <c r="K651" s="926">
        <v>3</v>
      </c>
      <c r="L651" s="820">
        <f>ROUND((F651+G651+H651+I651+J651)*K651,2)</f>
        <v>40.98</v>
      </c>
      <c r="M651" s="1976"/>
      <c r="N651" s="1964"/>
      <c r="O651" s="1964"/>
      <c r="P651" s="1966"/>
    </row>
    <row r="652" spans="1:16" s="533" customFormat="1" ht="39.950000000000003" customHeight="1">
      <c r="A652" s="1968"/>
      <c r="B652" s="1974"/>
      <c r="C652" s="1974"/>
      <c r="D652" s="1667" t="s">
        <v>912</v>
      </c>
      <c r="E652" s="1670"/>
      <c r="F652" s="1271">
        <v>5.25</v>
      </c>
      <c r="G652" s="930">
        <v>2.09</v>
      </c>
      <c r="H652" s="930">
        <v>1.93</v>
      </c>
      <c r="I652" s="930">
        <v>1.08</v>
      </c>
      <c r="J652" s="930">
        <v>3.31</v>
      </c>
      <c r="K652" s="926">
        <v>3</v>
      </c>
      <c r="L652" s="820">
        <f>ROUND((F652+G652+H652+I652+J652)*K652,2)</f>
        <v>40.98</v>
      </c>
      <c r="M652" s="1976"/>
      <c r="N652" s="1964"/>
      <c r="O652" s="1964"/>
      <c r="P652" s="1966"/>
    </row>
    <row r="653" spans="1:16" s="533" customFormat="1" ht="39.950000000000003" customHeight="1">
      <c r="A653" s="1968"/>
      <c r="B653" s="1974"/>
      <c r="C653" s="1974"/>
      <c r="D653" s="1667" t="s">
        <v>497</v>
      </c>
      <c r="E653" s="1670"/>
      <c r="G653" s="1271">
        <v>4.54</v>
      </c>
      <c r="H653" s="930">
        <v>14</v>
      </c>
      <c r="I653" s="930">
        <v>12.77</v>
      </c>
      <c r="J653" s="930">
        <v>10.31</v>
      </c>
      <c r="K653" s="926">
        <v>3</v>
      </c>
      <c r="L653" s="820">
        <f>ROUND((H653+I653+G653+J653)*K653,2)</f>
        <v>124.86</v>
      </c>
      <c r="M653" s="1976"/>
      <c r="N653" s="1964"/>
      <c r="O653" s="1964"/>
      <c r="P653" s="1966"/>
    </row>
    <row r="654" spans="1:16" s="533" customFormat="1" ht="39.950000000000003" customHeight="1">
      <c r="A654" s="1968"/>
      <c r="B654" s="1974"/>
      <c r="C654" s="1974"/>
      <c r="D654" s="1667" t="s">
        <v>498</v>
      </c>
      <c r="E654" s="1670"/>
      <c r="F654" s="1271">
        <v>11.79</v>
      </c>
      <c r="G654" s="930">
        <v>4.62</v>
      </c>
      <c r="H654" s="930">
        <v>10.31</v>
      </c>
      <c r="I654" s="930">
        <v>1.62</v>
      </c>
      <c r="J654" s="930">
        <v>3.46</v>
      </c>
      <c r="K654" s="926">
        <v>3</v>
      </c>
      <c r="L654" s="820">
        <f>ROUND((F654+H654+I654+G654+J654)*K654,2)</f>
        <v>95.4</v>
      </c>
      <c r="M654" s="1976"/>
      <c r="N654" s="1964"/>
      <c r="O654" s="1964"/>
      <c r="P654" s="1966"/>
    </row>
    <row r="655" spans="1:16" s="533" customFormat="1" ht="38.25" customHeight="1">
      <c r="A655" s="1968"/>
      <c r="B655" s="1974"/>
      <c r="C655" s="1974"/>
      <c r="D655" s="1667" t="s">
        <v>914</v>
      </c>
      <c r="E655" s="901"/>
      <c r="F655" s="1250"/>
      <c r="G655" s="802"/>
      <c r="H655" s="1271">
        <v>2.48</v>
      </c>
      <c r="I655" s="930">
        <v>2</v>
      </c>
      <c r="J655" s="926">
        <v>2</v>
      </c>
      <c r="K655" s="926">
        <v>3</v>
      </c>
      <c r="L655" s="820">
        <f>ROUND((H655+I655)*J655*K655,2)</f>
        <v>26.88</v>
      </c>
      <c r="M655" s="1976"/>
      <c r="N655" s="1964"/>
      <c r="O655" s="1964"/>
      <c r="P655" s="1966"/>
    </row>
    <row r="656" spans="1:16" s="533" customFormat="1" ht="38.25" customHeight="1">
      <c r="A656" s="1968"/>
      <c r="B656" s="1974"/>
      <c r="C656" s="1974"/>
      <c r="D656" s="1667" t="s">
        <v>415</v>
      </c>
      <c r="E656" s="631"/>
      <c r="F656" s="1698"/>
      <c r="G656" s="802"/>
      <c r="H656" s="1271">
        <v>4.5</v>
      </c>
      <c r="I656" s="930">
        <v>2.35</v>
      </c>
      <c r="J656" s="926">
        <v>2</v>
      </c>
      <c r="K656" s="926">
        <v>3</v>
      </c>
      <c r="L656" s="820">
        <f>ROUND((H656+I656)*J656*K656,2)</f>
        <v>41.1</v>
      </c>
      <c r="M656" s="1976"/>
      <c r="N656" s="1964"/>
      <c r="O656" s="1964"/>
      <c r="P656" s="1966"/>
    </row>
    <row r="657" spans="1:16" s="533" customFormat="1" ht="38.25" customHeight="1">
      <c r="A657" s="1968"/>
      <c r="B657" s="1974"/>
      <c r="C657" s="1974"/>
      <c r="D657" s="1667" t="s">
        <v>499</v>
      </c>
      <c r="E657" s="631"/>
      <c r="F657" s="1698"/>
      <c r="G657" s="802"/>
      <c r="H657" s="1271">
        <v>6.04</v>
      </c>
      <c r="I657" s="930">
        <v>2</v>
      </c>
      <c r="J657" s="926">
        <v>2</v>
      </c>
      <c r="K657" s="926">
        <v>3</v>
      </c>
      <c r="L657" s="820">
        <f>ROUND((H657+I657)*J657*K657,2)</f>
        <v>48.24</v>
      </c>
      <c r="M657" s="1976"/>
      <c r="N657" s="1964"/>
      <c r="O657" s="1964"/>
      <c r="P657" s="1966"/>
    </row>
    <row r="658" spans="1:16" s="533" customFormat="1" ht="38.25" customHeight="1">
      <c r="A658" s="1968"/>
      <c r="B658" s="1974"/>
      <c r="C658" s="1974"/>
      <c r="D658" s="1667" t="s">
        <v>500</v>
      </c>
      <c r="E658" s="631"/>
      <c r="F658" s="1698"/>
      <c r="G658" s="802"/>
      <c r="H658" s="1271">
        <v>1.8</v>
      </c>
      <c r="I658" s="930">
        <v>1.8</v>
      </c>
      <c r="J658" s="930">
        <v>1.93</v>
      </c>
      <c r="K658" s="926">
        <v>3</v>
      </c>
      <c r="L658" s="820">
        <f>ROUND((H658+I658+J658)*K658,2)</f>
        <v>16.59</v>
      </c>
      <c r="M658" s="1976"/>
      <c r="N658" s="1964"/>
      <c r="O658" s="1964"/>
      <c r="P658" s="1966"/>
    </row>
    <row r="659" spans="1:16" s="533" customFormat="1" ht="38.25" customHeight="1">
      <c r="A659" s="1968"/>
      <c r="B659" s="1974"/>
      <c r="C659" s="1974"/>
      <c r="D659" s="1667" t="s">
        <v>915</v>
      </c>
      <c r="E659" s="631"/>
      <c r="F659" s="1698"/>
      <c r="G659" s="802"/>
      <c r="H659" s="802">
        <v>1.8</v>
      </c>
      <c r="I659" s="802">
        <v>1.8</v>
      </c>
      <c r="J659" s="930">
        <v>1.63</v>
      </c>
      <c r="K659" s="926">
        <v>3</v>
      </c>
      <c r="L659" s="820">
        <f>ROUND((H659+I659+J659)*K659,2)</f>
        <v>15.69</v>
      </c>
      <c r="M659" s="1976"/>
      <c r="N659" s="1964"/>
      <c r="O659" s="1964"/>
      <c r="P659" s="1966"/>
    </row>
    <row r="660" spans="1:16" s="533" customFormat="1" ht="38.25" customHeight="1">
      <c r="A660" s="1968"/>
      <c r="B660" s="1974"/>
      <c r="C660" s="1974"/>
      <c r="D660" s="1667" t="s">
        <v>716</v>
      </c>
      <c r="E660" s="1670"/>
      <c r="F660" s="930"/>
      <c r="G660" s="1268"/>
      <c r="H660" s="924">
        <v>2.35</v>
      </c>
      <c r="I660" s="930">
        <v>2.0499999999999998</v>
      </c>
      <c r="J660" s="926">
        <v>2</v>
      </c>
      <c r="K660" s="926">
        <v>3</v>
      </c>
      <c r="L660" s="820">
        <f>ROUND((H660+I660)*J660*K660,2)</f>
        <v>26.4</v>
      </c>
      <c r="M660" s="1976"/>
      <c r="N660" s="1964"/>
      <c r="O660" s="1964"/>
      <c r="P660" s="1966"/>
    </row>
    <row r="661" spans="1:16" s="533" customFormat="1" ht="38.25" customHeight="1">
      <c r="A661" s="1968"/>
      <c r="B661" s="1974"/>
      <c r="C661" s="1974"/>
      <c r="D661" s="1667" t="s">
        <v>752</v>
      </c>
      <c r="E661" s="1670"/>
      <c r="F661" s="1271">
        <v>5.25</v>
      </c>
      <c r="G661" s="930">
        <v>2.09</v>
      </c>
      <c r="H661" s="930">
        <v>1.93</v>
      </c>
      <c r="I661" s="930">
        <v>1.08</v>
      </c>
      <c r="J661" s="930">
        <v>3.31</v>
      </c>
      <c r="K661" s="926">
        <v>3</v>
      </c>
      <c r="L661" s="820">
        <f>ROUND((F661+G661+H661+I661+J661)*K661,2)</f>
        <v>40.98</v>
      </c>
      <c r="M661" s="1976"/>
      <c r="N661" s="1964"/>
      <c r="O661" s="1964"/>
      <c r="P661" s="1966"/>
    </row>
    <row r="662" spans="1:16" s="533" customFormat="1" ht="38.25" customHeight="1">
      <c r="A662" s="1968"/>
      <c r="B662" s="1974"/>
      <c r="C662" s="1974"/>
      <c r="D662" s="1667" t="s">
        <v>912</v>
      </c>
      <c r="E662" s="1670"/>
      <c r="F662" s="1271">
        <v>5.25</v>
      </c>
      <c r="G662" s="930">
        <v>2.09</v>
      </c>
      <c r="H662" s="930">
        <v>1.93</v>
      </c>
      <c r="I662" s="930">
        <v>1.08</v>
      </c>
      <c r="J662" s="930">
        <v>3.31</v>
      </c>
      <c r="K662" s="926">
        <v>3</v>
      </c>
      <c r="L662" s="820">
        <f>ROUND((F662+G662+H662+I662+J662)*K662,2)</f>
        <v>40.98</v>
      </c>
      <c r="M662" s="1976"/>
      <c r="N662" s="1964"/>
      <c r="O662" s="1964"/>
      <c r="P662" s="1966"/>
    </row>
    <row r="663" spans="1:16" s="533" customFormat="1" ht="38.25" customHeight="1">
      <c r="A663" s="1968"/>
      <c r="B663" s="1974"/>
      <c r="C663" s="1974"/>
      <c r="D663" s="904"/>
      <c r="E663" s="631"/>
      <c r="F663" s="631"/>
      <c r="G663" s="1262"/>
      <c r="H663" s="1262"/>
      <c r="I663" s="1262"/>
      <c r="J663" s="1262"/>
      <c r="K663" s="1262"/>
      <c r="L663" s="1263"/>
      <c r="M663" s="1976"/>
      <c r="N663" s="1964"/>
      <c r="O663" s="1964"/>
      <c r="P663" s="1966"/>
    </row>
    <row r="664" spans="1:16" s="533" customFormat="1" ht="39.950000000000003" customHeight="1">
      <c r="A664" s="1969"/>
      <c r="B664" s="1979"/>
      <c r="C664" s="1979"/>
      <c r="D664" s="1685"/>
      <c r="E664" s="532"/>
      <c r="F664" s="1694"/>
      <c r="G664" s="1694"/>
      <c r="H664" s="810"/>
      <c r="I664" s="810"/>
      <c r="J664" s="810"/>
      <c r="K664" s="786" t="s">
        <v>17</v>
      </c>
      <c r="L664" s="1264">
        <f>SUM(L650:L663)</f>
        <v>585.48</v>
      </c>
      <c r="M664" s="1977"/>
      <c r="N664" s="1964"/>
      <c r="O664" s="1964"/>
      <c r="P664" s="1966"/>
    </row>
    <row r="665" spans="1:16" s="533" customFormat="1" ht="92.25" customHeight="1">
      <c r="A665" s="1968" t="s">
        <v>1392</v>
      </c>
      <c r="B665" s="1974" t="s">
        <v>919</v>
      </c>
      <c r="C665" s="1974" t="s">
        <v>920</v>
      </c>
      <c r="D665" s="1871" t="s">
        <v>918</v>
      </c>
      <c r="E665" s="1872"/>
      <c r="F665" s="1872"/>
      <c r="G665" s="1872"/>
      <c r="H665" s="1872"/>
      <c r="I665" s="1872"/>
      <c r="J665" s="1872"/>
      <c r="K665" s="1872"/>
      <c r="L665" s="1910"/>
      <c r="M665" s="1976" t="s">
        <v>233</v>
      </c>
      <c r="N665" s="1963">
        <f>L688</f>
        <v>380.07</v>
      </c>
      <c r="O665" s="1963">
        <f>L672</f>
        <v>117.45</v>
      </c>
      <c r="P665" s="1965">
        <f>L689</f>
        <v>497.52</v>
      </c>
    </row>
    <row r="666" spans="1:16" s="533" customFormat="1" ht="42.75" customHeight="1">
      <c r="A666" s="1968"/>
      <c r="B666" s="1974"/>
      <c r="C666" s="1974"/>
      <c r="D666" s="1924" t="s">
        <v>899</v>
      </c>
      <c r="E666" s="1925"/>
      <c r="F666" s="1670"/>
      <c r="G666" s="1670"/>
      <c r="H666" s="1670" t="s">
        <v>741</v>
      </c>
      <c r="I666" s="1670" t="s">
        <v>484</v>
      </c>
      <c r="J666" s="1670" t="s">
        <v>686</v>
      </c>
      <c r="K666" s="1670" t="s">
        <v>483</v>
      </c>
      <c r="L666" s="1670" t="s">
        <v>17</v>
      </c>
      <c r="M666" s="1976"/>
      <c r="N666" s="1963"/>
      <c r="O666" s="1963"/>
      <c r="P666" s="1965"/>
    </row>
    <row r="667" spans="1:16" s="533" customFormat="1" ht="42.75" customHeight="1">
      <c r="A667" s="1968"/>
      <c r="B667" s="1974"/>
      <c r="C667" s="1974"/>
      <c r="D667" s="1667" t="s">
        <v>495</v>
      </c>
      <c r="E667" s="1670"/>
      <c r="F667" s="1670"/>
      <c r="G667" s="1265"/>
      <c r="H667" s="1271">
        <v>2.65</v>
      </c>
      <c r="I667" s="930">
        <v>22.78</v>
      </c>
      <c r="J667" s="1272">
        <v>2</v>
      </c>
      <c r="K667" s="926">
        <v>0.9</v>
      </c>
      <c r="L667" s="820">
        <f>ROUND((H667+I667)*J667*K667,2)</f>
        <v>45.77</v>
      </c>
      <c r="M667" s="1976"/>
      <c r="N667" s="1963"/>
      <c r="O667" s="1963"/>
      <c r="P667" s="1965"/>
    </row>
    <row r="668" spans="1:16" s="533" customFormat="1" ht="42.75" customHeight="1">
      <c r="A668" s="1968"/>
      <c r="B668" s="1974"/>
      <c r="C668" s="1974"/>
      <c r="D668" s="1251" t="s">
        <v>901</v>
      </c>
      <c r="E668" s="1670"/>
      <c r="F668" s="1670"/>
      <c r="G668" s="1265"/>
      <c r="H668" s="1271">
        <v>6.8</v>
      </c>
      <c r="I668" s="930">
        <v>5</v>
      </c>
      <c r="J668" s="1272">
        <v>2</v>
      </c>
      <c r="K668" s="926">
        <v>0.9</v>
      </c>
      <c r="L668" s="820">
        <f>ROUND((H668+I668)*J668*K668,2)</f>
        <v>21.24</v>
      </c>
      <c r="M668" s="1976"/>
      <c r="N668" s="1963"/>
      <c r="O668" s="1963"/>
      <c r="P668" s="1965"/>
    </row>
    <row r="669" spans="1:16" s="533" customFormat="1" ht="42.75" customHeight="1">
      <c r="A669" s="1968"/>
      <c r="B669" s="1974"/>
      <c r="C669" s="1974"/>
      <c r="D669" s="1251" t="s">
        <v>902</v>
      </c>
      <c r="E669" s="1670"/>
      <c r="F669" s="1670"/>
      <c r="G669" s="1265"/>
      <c r="H669" s="1271">
        <v>6.6</v>
      </c>
      <c r="I669" s="930">
        <v>5</v>
      </c>
      <c r="J669" s="1272">
        <v>2</v>
      </c>
      <c r="K669" s="926">
        <v>0.9</v>
      </c>
      <c r="L669" s="820">
        <f>ROUND((H669+I669)*J669*K669,2)</f>
        <v>20.88</v>
      </c>
      <c r="M669" s="1976"/>
      <c r="N669" s="1963"/>
      <c r="O669" s="1963"/>
      <c r="P669" s="1965"/>
    </row>
    <row r="670" spans="1:16" s="533" customFormat="1" ht="35.25" customHeight="1">
      <c r="A670" s="1968"/>
      <c r="B670" s="1974"/>
      <c r="C670" s="1974"/>
      <c r="D670" s="1251" t="s">
        <v>747</v>
      </c>
      <c r="E670" s="1670"/>
      <c r="F670" s="1670"/>
      <c r="G670" s="1265"/>
      <c r="H670" s="1271">
        <v>3.42</v>
      </c>
      <c r="I670" s="930">
        <v>5</v>
      </c>
      <c r="J670" s="1272">
        <v>2</v>
      </c>
      <c r="K670" s="926">
        <v>0.9</v>
      </c>
      <c r="L670" s="820">
        <f>ROUND((H670+I670)*J670*K670,2)</f>
        <v>15.16</v>
      </c>
      <c r="M670" s="1976"/>
      <c r="N670" s="1963"/>
      <c r="O670" s="1963"/>
      <c r="P670" s="1965"/>
    </row>
    <row r="671" spans="1:16" s="533" customFormat="1" ht="35.25" customHeight="1">
      <c r="A671" s="1968"/>
      <c r="B671" s="1974"/>
      <c r="C671" s="1974"/>
      <c r="D671" s="1667" t="s">
        <v>647</v>
      </c>
      <c r="E671" s="1670"/>
      <c r="F671" s="1670"/>
      <c r="G671" s="1698"/>
      <c r="H671" s="1698">
        <v>3</v>
      </c>
      <c r="I671" s="1698">
        <v>5</v>
      </c>
      <c r="J671" s="1272">
        <v>2</v>
      </c>
      <c r="K671" s="926">
        <v>0.9</v>
      </c>
      <c r="L671" s="820">
        <f>ROUND((H671+I671)*J671*K671,2)</f>
        <v>14.4</v>
      </c>
      <c r="M671" s="1976"/>
      <c r="N671" s="1963"/>
      <c r="O671" s="1963"/>
      <c r="P671" s="1965"/>
    </row>
    <row r="672" spans="1:16" s="533" customFormat="1" ht="35.25" customHeight="1">
      <c r="A672" s="1968"/>
      <c r="B672" s="1974"/>
      <c r="C672" s="1974"/>
      <c r="D672" s="1667"/>
      <c r="E672" s="1670"/>
      <c r="F672" s="1670"/>
      <c r="G672" s="1698"/>
      <c r="H672" s="1698"/>
      <c r="I672" s="1698"/>
      <c r="J672" s="2072" t="s">
        <v>903</v>
      </c>
      <c r="K672" s="2072"/>
      <c r="L672" s="1270">
        <f>SUM(L667:L671)</f>
        <v>117.45</v>
      </c>
      <c r="M672" s="2068"/>
      <c r="N672" s="1963"/>
      <c r="O672" s="1963"/>
      <c r="P672" s="1965"/>
    </row>
    <row r="673" spans="1:16" s="533" customFormat="1" ht="35.25" customHeight="1">
      <c r="A673" s="1968"/>
      <c r="B673" s="1974"/>
      <c r="C673" s="1974"/>
      <c r="D673" s="1937" t="s">
        <v>904</v>
      </c>
      <c r="E673" s="1938"/>
      <c r="F673" s="1670"/>
      <c r="G673" s="1266"/>
      <c r="H673" s="1670"/>
      <c r="I673" s="1670"/>
      <c r="J673" s="1670"/>
      <c r="K673" s="926"/>
      <c r="L673" s="1670"/>
      <c r="M673" s="1976"/>
      <c r="N673" s="1963"/>
      <c r="O673" s="1963"/>
      <c r="P673" s="1965"/>
    </row>
    <row r="674" spans="1:16" s="533" customFormat="1" ht="35.25" customHeight="1">
      <c r="A674" s="1968"/>
      <c r="B674" s="1974"/>
      <c r="C674" s="1974"/>
      <c r="D674" s="1386" t="s">
        <v>512</v>
      </c>
      <c r="E674" s="1669"/>
      <c r="F674" s="1670"/>
      <c r="G674" s="1266"/>
      <c r="H674" s="1271">
        <v>8</v>
      </c>
      <c r="I674" s="930">
        <v>5.5</v>
      </c>
      <c r="J674" s="1272">
        <v>2</v>
      </c>
      <c r="K674" s="926">
        <v>0.9</v>
      </c>
      <c r="L674" s="820">
        <f>ROUND((H674+I674)*J674*K674,2)</f>
        <v>24.3</v>
      </c>
      <c r="M674" s="1976"/>
      <c r="N674" s="1963"/>
      <c r="O674" s="1963"/>
      <c r="P674" s="1965"/>
    </row>
    <row r="675" spans="1:16" s="533" customFormat="1" ht="35.25" customHeight="1">
      <c r="A675" s="1968"/>
      <c r="B675" s="1974"/>
      <c r="C675" s="1974"/>
      <c r="D675" s="1386" t="s">
        <v>513</v>
      </c>
      <c r="E675" s="1669"/>
      <c r="F675" s="1670"/>
      <c r="G675" s="1266"/>
      <c r="H675" s="1271">
        <v>8</v>
      </c>
      <c r="I675" s="930">
        <v>5.5</v>
      </c>
      <c r="J675" s="1272">
        <v>2</v>
      </c>
      <c r="K675" s="926">
        <v>0.9</v>
      </c>
      <c r="L675" s="820">
        <f t="shared" ref="L675:L685" si="17">ROUND((H675+I675)*J675*K675,2)</f>
        <v>24.3</v>
      </c>
      <c r="M675" s="1976"/>
      <c r="N675" s="1963"/>
      <c r="O675" s="1963"/>
      <c r="P675" s="1965"/>
    </row>
    <row r="676" spans="1:16" s="533" customFormat="1" ht="35.25" customHeight="1">
      <c r="A676" s="1968"/>
      <c r="B676" s="1974"/>
      <c r="C676" s="1974"/>
      <c r="D676" s="1386" t="s">
        <v>514</v>
      </c>
      <c r="E676" s="1669"/>
      <c r="F676" s="1670"/>
      <c r="G676" s="1670"/>
      <c r="H676" s="1271">
        <v>8</v>
      </c>
      <c r="I676" s="930">
        <v>5.5</v>
      </c>
      <c r="J676" s="1272">
        <v>2</v>
      </c>
      <c r="K676" s="926">
        <v>0.9</v>
      </c>
      <c r="L676" s="820">
        <f t="shared" si="17"/>
        <v>24.3</v>
      </c>
      <c r="M676" s="1976"/>
      <c r="N676" s="1963"/>
      <c r="O676" s="1963"/>
      <c r="P676" s="1965"/>
    </row>
    <row r="677" spans="1:16" s="533" customFormat="1" ht="35.25" customHeight="1">
      <c r="A677" s="1968"/>
      <c r="B677" s="1974"/>
      <c r="C677" s="1974"/>
      <c r="D677" s="1386" t="s">
        <v>515</v>
      </c>
      <c r="E677" s="1669"/>
      <c r="F677" s="1670"/>
      <c r="G677" s="1670"/>
      <c r="H677" s="1271">
        <v>8</v>
      </c>
      <c r="I677" s="930">
        <v>5.5</v>
      </c>
      <c r="J677" s="1272">
        <v>2</v>
      </c>
      <c r="K677" s="926">
        <v>0.9</v>
      </c>
      <c r="L677" s="820">
        <f t="shared" si="17"/>
        <v>24.3</v>
      </c>
      <c r="M677" s="1976"/>
      <c r="N677" s="1963"/>
      <c r="O677" s="1963"/>
      <c r="P677" s="1965"/>
    </row>
    <row r="678" spans="1:16" s="533" customFormat="1" ht="35.25" customHeight="1">
      <c r="A678" s="1968"/>
      <c r="B678" s="1974"/>
      <c r="C678" s="1974"/>
      <c r="D678" s="1386" t="s">
        <v>516</v>
      </c>
      <c r="E678" s="1669"/>
      <c r="F678" s="1670"/>
      <c r="G678" s="1670"/>
      <c r="H678" s="1271">
        <v>8</v>
      </c>
      <c r="I678" s="930">
        <v>5.5</v>
      </c>
      <c r="J678" s="1272">
        <v>2</v>
      </c>
      <c r="K678" s="926">
        <v>0.9</v>
      </c>
      <c r="L678" s="820">
        <f t="shared" si="17"/>
        <v>24.3</v>
      </c>
      <c r="M678" s="1976"/>
      <c r="N678" s="1963"/>
      <c r="O678" s="1963"/>
      <c r="P678" s="1965"/>
    </row>
    <row r="679" spans="1:16" s="533" customFormat="1" ht="35.25" customHeight="1">
      <c r="A679" s="1968"/>
      <c r="B679" s="1974"/>
      <c r="C679" s="1974"/>
      <c r="D679" s="1386" t="s">
        <v>517</v>
      </c>
      <c r="E679" s="1669"/>
      <c r="F679" s="1670"/>
      <c r="G679" s="1670"/>
      <c r="H679" s="1271">
        <v>8</v>
      </c>
      <c r="I679" s="930">
        <v>5.5</v>
      </c>
      <c r="J679" s="1272">
        <v>2</v>
      </c>
      <c r="K679" s="926">
        <v>0.9</v>
      </c>
      <c r="L679" s="820">
        <f t="shared" si="17"/>
        <v>24.3</v>
      </c>
      <c r="M679" s="1976"/>
      <c r="N679" s="1963"/>
      <c r="O679" s="1963"/>
      <c r="P679" s="1965"/>
    </row>
    <row r="680" spans="1:16" s="533" customFormat="1" ht="35.25" customHeight="1">
      <c r="A680" s="1968"/>
      <c r="B680" s="1974"/>
      <c r="C680" s="1974"/>
      <c r="D680" s="1386" t="s">
        <v>905</v>
      </c>
      <c r="E680" s="1669"/>
      <c r="F680" s="1670"/>
      <c r="G680" s="1670"/>
      <c r="H680" s="1271">
        <v>8</v>
      </c>
      <c r="I680" s="930">
        <v>5.5</v>
      </c>
      <c r="J680" s="1272">
        <v>2</v>
      </c>
      <c r="K680" s="926">
        <v>0.9</v>
      </c>
      <c r="L680" s="820">
        <f t="shared" si="17"/>
        <v>24.3</v>
      </c>
      <c r="M680" s="1976"/>
      <c r="N680" s="1963"/>
      <c r="O680" s="1963"/>
      <c r="P680" s="1965"/>
    </row>
    <row r="681" spans="1:16" s="533" customFormat="1" ht="39.950000000000003" customHeight="1">
      <c r="A681" s="1968"/>
      <c r="B681" s="1974"/>
      <c r="C681" s="1974"/>
      <c r="D681" s="1386" t="s">
        <v>906</v>
      </c>
      <c r="E681" s="1669"/>
      <c r="F681" s="870"/>
      <c r="H681" s="1271">
        <v>8</v>
      </c>
      <c r="I681" s="930">
        <v>5.5</v>
      </c>
      <c r="J681" s="1272">
        <v>2</v>
      </c>
      <c r="K681" s="926">
        <v>0.9</v>
      </c>
      <c r="L681" s="820">
        <f t="shared" si="17"/>
        <v>24.3</v>
      </c>
      <c r="M681" s="1976"/>
      <c r="N681" s="1964"/>
      <c r="O681" s="1964"/>
      <c r="P681" s="1966"/>
    </row>
    <row r="682" spans="1:16" s="533" customFormat="1" ht="39.950000000000003" customHeight="1">
      <c r="A682" s="1968"/>
      <c r="B682" s="1974"/>
      <c r="C682" s="1974"/>
      <c r="D682" s="1386" t="s">
        <v>907</v>
      </c>
      <c r="E682" s="1669"/>
      <c r="F682" s="870"/>
      <c r="H682" s="1271">
        <v>8</v>
      </c>
      <c r="I682" s="930">
        <v>5.5</v>
      </c>
      <c r="J682" s="1272">
        <v>2</v>
      </c>
      <c r="K682" s="926">
        <v>0.9</v>
      </c>
      <c r="L682" s="820">
        <f t="shared" si="17"/>
        <v>24.3</v>
      </c>
      <c r="M682" s="1976"/>
      <c r="N682" s="1964"/>
      <c r="O682" s="1964"/>
      <c r="P682" s="1966"/>
    </row>
    <row r="683" spans="1:16" s="533" customFormat="1" ht="39.950000000000003" customHeight="1">
      <c r="A683" s="1968"/>
      <c r="B683" s="1974"/>
      <c r="C683" s="1974"/>
      <c r="D683" s="1386" t="s">
        <v>908</v>
      </c>
      <c r="E683" s="1670"/>
      <c r="F683" s="870"/>
      <c r="G683" s="1267"/>
      <c r="H683" s="1271">
        <v>8</v>
      </c>
      <c r="I683" s="930">
        <v>5.5</v>
      </c>
      <c r="J683" s="1272">
        <v>2</v>
      </c>
      <c r="K683" s="926">
        <v>0.9</v>
      </c>
      <c r="L683" s="820">
        <f t="shared" si="17"/>
        <v>24.3</v>
      </c>
      <c r="M683" s="1976"/>
      <c r="N683" s="1964"/>
      <c r="O683" s="1964"/>
      <c r="P683" s="1966"/>
    </row>
    <row r="684" spans="1:16" s="533" customFormat="1" ht="39.950000000000003" customHeight="1">
      <c r="A684" s="1968"/>
      <c r="B684" s="1974"/>
      <c r="C684" s="1974"/>
      <c r="D684" s="1386" t="s">
        <v>909</v>
      </c>
      <c r="E684" s="1670"/>
      <c r="F684" s="930"/>
      <c r="G684" s="1268"/>
      <c r="H684" s="1271">
        <v>8</v>
      </c>
      <c r="I684" s="930">
        <v>5.5</v>
      </c>
      <c r="J684" s="1272">
        <v>2</v>
      </c>
      <c r="K684" s="926">
        <v>0.9</v>
      </c>
      <c r="L684" s="820">
        <f t="shared" si="17"/>
        <v>24.3</v>
      </c>
      <c r="M684" s="1976"/>
      <c r="N684" s="1964"/>
      <c r="O684" s="1964"/>
      <c r="P684" s="1966"/>
    </row>
    <row r="685" spans="1:16" s="533" customFormat="1" ht="39.950000000000003" customHeight="1">
      <c r="A685" s="1968"/>
      <c r="B685" s="1974"/>
      <c r="C685" s="1974"/>
      <c r="D685" s="1386" t="s">
        <v>910</v>
      </c>
      <c r="E685" s="1670"/>
      <c r="F685" s="930"/>
      <c r="G685" s="1268"/>
      <c r="H685" s="1271">
        <v>8</v>
      </c>
      <c r="I685" s="930">
        <v>5.5</v>
      </c>
      <c r="J685" s="1272">
        <v>2</v>
      </c>
      <c r="K685" s="926">
        <v>0.9</v>
      </c>
      <c r="L685" s="820">
        <f t="shared" si="17"/>
        <v>24.3</v>
      </c>
      <c r="M685" s="1976"/>
      <c r="N685" s="1964"/>
      <c r="O685" s="1964"/>
      <c r="P685" s="1966"/>
    </row>
    <row r="686" spans="1:16" s="533" customFormat="1" ht="39.950000000000003" customHeight="1">
      <c r="A686" s="1968"/>
      <c r="B686" s="1974"/>
      <c r="C686" s="1974"/>
      <c r="D686" s="1667" t="s">
        <v>911</v>
      </c>
      <c r="E686" s="1670"/>
      <c r="F686" s="1271">
        <v>2</v>
      </c>
      <c r="G686" s="930">
        <v>2</v>
      </c>
      <c r="H686" s="930">
        <v>33.64</v>
      </c>
      <c r="I686" s="930">
        <v>11.78</v>
      </c>
      <c r="J686" s="930">
        <v>16.88</v>
      </c>
      <c r="K686" s="926">
        <v>0.9</v>
      </c>
      <c r="L686" s="820">
        <f>ROUND((F686+G686+H686+I686+J686)*K686,2)</f>
        <v>59.67</v>
      </c>
      <c r="M686" s="1976"/>
      <c r="N686" s="1964"/>
      <c r="O686" s="1964"/>
      <c r="P686" s="1966"/>
    </row>
    <row r="687" spans="1:16" s="533" customFormat="1" ht="39.950000000000003" customHeight="1">
      <c r="A687" s="1968"/>
      <c r="B687" s="1974"/>
      <c r="C687" s="1974"/>
      <c r="D687" s="1667" t="s">
        <v>913</v>
      </c>
      <c r="E687" s="1670"/>
      <c r="F687" s="1271">
        <v>8.26</v>
      </c>
      <c r="G687" s="930">
        <v>6.76</v>
      </c>
      <c r="H687" s="930">
        <v>5.0999999999999996</v>
      </c>
      <c r="I687" s="930">
        <v>6.71</v>
      </c>
      <c r="J687" s="930">
        <v>5.17</v>
      </c>
      <c r="K687" s="926">
        <v>0.9</v>
      </c>
      <c r="L687" s="820">
        <f>ROUND((F687+G687+H687+I687+J687)*K687,2)</f>
        <v>28.8</v>
      </c>
      <c r="M687" s="1976"/>
      <c r="N687" s="1964"/>
      <c r="O687" s="1964"/>
      <c r="P687" s="1966"/>
    </row>
    <row r="688" spans="1:16" s="533" customFormat="1" ht="39.950000000000003" customHeight="1">
      <c r="A688" s="1968"/>
      <c r="B688" s="1974"/>
      <c r="C688" s="1974"/>
      <c r="D688" s="892"/>
      <c r="E688" s="631"/>
      <c r="F688" s="930"/>
      <c r="G688" s="1268"/>
      <c r="H688" s="1267"/>
      <c r="I688" s="1268"/>
      <c r="J688" s="2072" t="s">
        <v>916</v>
      </c>
      <c r="K688" s="2072"/>
      <c r="L688" s="1269">
        <f>SUM(L674:L687)</f>
        <v>380.07</v>
      </c>
      <c r="M688" s="1976"/>
      <c r="N688" s="1964"/>
      <c r="O688" s="1964"/>
      <c r="P688" s="1966"/>
    </row>
    <row r="689" spans="1:16" s="533" customFormat="1" ht="39.950000000000003" customHeight="1">
      <c r="A689" s="1969"/>
      <c r="B689" s="1979"/>
      <c r="C689" s="1979"/>
      <c r="D689" s="932"/>
      <c r="E689" s="532"/>
      <c r="F689" s="1694"/>
      <c r="G689" s="1694"/>
      <c r="H689" s="931"/>
      <c r="I689" s="931"/>
      <c r="J689" s="931"/>
      <c r="K689" s="933" t="s">
        <v>17</v>
      </c>
      <c r="L689" s="934">
        <f>L688+L672</f>
        <v>497.52</v>
      </c>
      <c r="M689" s="1977"/>
      <c r="N689" s="1964"/>
      <c r="O689" s="1964"/>
      <c r="P689" s="1966"/>
    </row>
    <row r="690" spans="1:16" s="533" customFormat="1" ht="39.950000000000003" customHeight="1">
      <c r="A690" s="557" t="s">
        <v>1393</v>
      </c>
      <c r="B690" s="809"/>
      <c r="C690" s="809"/>
      <c r="D690" s="1708" t="s">
        <v>439</v>
      </c>
      <c r="E690" s="1708"/>
      <c r="F690" s="1698"/>
      <c r="G690" s="1698"/>
      <c r="H690" s="928"/>
      <c r="I690" s="928"/>
      <c r="J690" s="928"/>
      <c r="K690" s="1669"/>
      <c r="L690" s="880"/>
      <c r="M690" s="1708"/>
      <c r="N690" s="889"/>
      <c r="O690" s="889"/>
      <c r="P690" s="679"/>
    </row>
    <row r="691" spans="1:16" s="533" customFormat="1" ht="65.25" customHeight="1">
      <c r="A691" s="1967" t="s">
        <v>1394</v>
      </c>
      <c r="B691" s="1973" t="s">
        <v>1146</v>
      </c>
      <c r="C691" s="1973" t="s">
        <v>1147</v>
      </c>
      <c r="D691" s="1871" t="s">
        <v>1145</v>
      </c>
      <c r="E691" s="1872"/>
      <c r="F691" s="1872"/>
      <c r="G691" s="1872"/>
      <c r="H691" s="1872"/>
      <c r="I691" s="1872"/>
      <c r="J691" s="1872"/>
      <c r="K691" s="1872"/>
      <c r="L691" s="1910"/>
      <c r="M691" s="1975" t="s">
        <v>233</v>
      </c>
      <c r="N691" s="1964">
        <f>L694</f>
        <v>1.26</v>
      </c>
      <c r="O691" s="1964"/>
      <c r="P691" s="1966">
        <f>L694</f>
        <v>1.26</v>
      </c>
    </row>
    <row r="692" spans="1:16" s="533" customFormat="1" ht="39.950000000000003" customHeight="1">
      <c r="A692" s="1968"/>
      <c r="B692" s="1974"/>
      <c r="C692" s="1974"/>
      <c r="D692" s="1916" t="s">
        <v>694</v>
      </c>
      <c r="E692" s="1917"/>
      <c r="F692" s="1917"/>
      <c r="G692" s="1917"/>
      <c r="H692" s="1119"/>
      <c r="I692" s="1119"/>
      <c r="J692" s="1440"/>
      <c r="K692" s="884"/>
      <c r="L692" s="1472"/>
      <c r="M692" s="2068"/>
      <c r="N692" s="1964"/>
      <c r="O692" s="1964"/>
      <c r="P692" s="1966"/>
    </row>
    <row r="693" spans="1:16" s="533" customFormat="1" ht="39.950000000000003" customHeight="1">
      <c r="A693" s="1968"/>
      <c r="B693" s="1974"/>
      <c r="C693" s="1974"/>
      <c r="D693" s="1695" t="s">
        <v>498</v>
      </c>
      <c r="E693" s="1681"/>
      <c r="F693" s="1681"/>
      <c r="G693" s="1681"/>
      <c r="H693" s="1119"/>
      <c r="I693" s="1273">
        <v>2.1</v>
      </c>
      <c r="J693" s="1352">
        <v>0.6</v>
      </c>
      <c r="K693" s="1399">
        <v>1</v>
      </c>
      <c r="L693" s="1473">
        <f>ROUND(I693*J693*K693,2)</f>
        <v>1.26</v>
      </c>
      <c r="M693" s="2068"/>
      <c r="N693" s="1964"/>
      <c r="O693" s="1964"/>
      <c r="P693" s="1966"/>
    </row>
    <row r="694" spans="1:16" s="533" customFormat="1" ht="39.950000000000003" customHeight="1">
      <c r="A694" s="1969"/>
      <c r="B694" s="1979"/>
      <c r="C694" s="1979"/>
      <c r="D694" s="1474"/>
      <c r="E694" s="1452"/>
      <c r="F694" s="1452"/>
      <c r="G694" s="799"/>
      <c r="H694" s="799"/>
      <c r="I694" s="1452"/>
      <c r="J694" s="1452"/>
      <c r="K694" s="1449" t="s">
        <v>17</v>
      </c>
      <c r="L694" s="1475">
        <f>SUM(L692:L693)</f>
        <v>1.26</v>
      </c>
      <c r="M694" s="1976"/>
      <c r="N694" s="1964"/>
      <c r="O694" s="1964"/>
      <c r="P694" s="1966"/>
    </row>
    <row r="695" spans="1:16" s="533" customFormat="1" ht="57.75" customHeight="1">
      <c r="A695" s="1967" t="s">
        <v>1395</v>
      </c>
      <c r="B695" s="1973" t="s">
        <v>781</v>
      </c>
      <c r="C695" s="1973" t="s">
        <v>780</v>
      </c>
      <c r="D695" s="1871" t="s">
        <v>779</v>
      </c>
      <c r="E695" s="1872"/>
      <c r="F695" s="1872"/>
      <c r="G695" s="1872"/>
      <c r="H695" s="1872"/>
      <c r="I695" s="1872"/>
      <c r="J695" s="1872"/>
      <c r="K695" s="1872"/>
      <c r="L695" s="1910"/>
      <c r="M695" s="1975" t="s">
        <v>233</v>
      </c>
      <c r="N695" s="1964">
        <f>L703</f>
        <v>6.04</v>
      </c>
      <c r="O695" s="1964"/>
      <c r="P695" s="1966">
        <f>L703</f>
        <v>6.04</v>
      </c>
    </row>
    <row r="696" spans="1:16" s="533" customFormat="1" ht="39.950000000000003" customHeight="1">
      <c r="A696" s="1968"/>
      <c r="B696" s="1974"/>
      <c r="C696" s="1974"/>
      <c r="D696" s="1476" t="s">
        <v>692</v>
      </c>
      <c r="E696" s="1445"/>
      <c r="F696" s="1368"/>
      <c r="G696" s="1368"/>
      <c r="H696" s="1368"/>
      <c r="I696" s="1368" t="s">
        <v>511</v>
      </c>
      <c r="J696" s="1368" t="s">
        <v>484</v>
      </c>
      <c r="K696" s="1670" t="s">
        <v>5</v>
      </c>
      <c r="L696" s="1670"/>
      <c r="M696" s="1976"/>
      <c r="N696" s="1964"/>
      <c r="O696" s="1964"/>
      <c r="P696" s="1966"/>
    </row>
    <row r="697" spans="1:16" s="533" customFormat="1" ht="39.950000000000003" customHeight="1">
      <c r="A697" s="1968"/>
      <c r="B697" s="1974"/>
      <c r="C697" s="1974"/>
      <c r="D697" s="1477" t="s">
        <v>700</v>
      </c>
      <c r="E697" s="1439"/>
      <c r="F697" s="1699"/>
      <c r="I697" s="1273">
        <v>1.93</v>
      </c>
      <c r="J697" s="1352">
        <v>0.6</v>
      </c>
      <c r="K697" s="1399">
        <v>1</v>
      </c>
      <c r="L697" s="1473">
        <f>ROUND(I697*J697*K697,2)</f>
        <v>1.1599999999999999</v>
      </c>
      <c r="M697" s="1976"/>
      <c r="N697" s="1964"/>
      <c r="O697" s="1964"/>
      <c r="P697" s="1966"/>
    </row>
    <row r="698" spans="1:16" s="533" customFormat="1" ht="39.950000000000003" customHeight="1">
      <c r="A698" s="1968"/>
      <c r="B698" s="1974"/>
      <c r="C698" s="1974"/>
      <c r="D698" s="1477" t="s">
        <v>715</v>
      </c>
      <c r="E698" s="1439"/>
      <c r="F698" s="1699"/>
      <c r="I698" s="1273">
        <v>1.93</v>
      </c>
      <c r="J698" s="1352">
        <v>0.6</v>
      </c>
      <c r="K698" s="1399">
        <v>1</v>
      </c>
      <c r="L698" s="1473">
        <f>ROUND(I698*J698*K698,2)</f>
        <v>1.1599999999999999</v>
      </c>
      <c r="M698" s="1976"/>
      <c r="N698" s="1964"/>
      <c r="O698" s="1964"/>
      <c r="P698" s="1966"/>
    </row>
    <row r="699" spans="1:16" s="533" customFormat="1" ht="39.950000000000003" customHeight="1">
      <c r="A699" s="1968"/>
      <c r="B699" s="1974"/>
      <c r="C699" s="1974"/>
      <c r="D699" s="1916" t="s">
        <v>694</v>
      </c>
      <c r="E699" s="1917"/>
      <c r="F699" s="1917"/>
      <c r="G699" s="1917"/>
      <c r="H699" s="1119"/>
      <c r="I699" s="1119"/>
      <c r="J699" s="1440"/>
      <c r="K699" s="884"/>
      <c r="L699" s="1472"/>
      <c r="M699" s="2068"/>
      <c r="N699" s="1964"/>
      <c r="O699" s="1964"/>
      <c r="P699" s="1966"/>
    </row>
    <row r="700" spans="1:16" s="533" customFormat="1" ht="39.950000000000003" customHeight="1">
      <c r="A700" s="1968"/>
      <c r="B700" s="1974"/>
      <c r="C700" s="1974"/>
      <c r="D700" s="1695" t="s">
        <v>498</v>
      </c>
      <c r="E700" s="1681"/>
      <c r="F700" s="1681"/>
      <c r="G700" s="1681"/>
      <c r="H700" s="1119"/>
      <c r="I700" s="1273">
        <v>2.4</v>
      </c>
      <c r="J700" s="1352">
        <v>0.6</v>
      </c>
      <c r="K700" s="1399">
        <v>1</v>
      </c>
      <c r="L700" s="1473">
        <f>ROUND(I700*J700*K700,2)</f>
        <v>1.44</v>
      </c>
      <c r="M700" s="2068"/>
      <c r="N700" s="1964"/>
      <c r="O700" s="1964"/>
      <c r="P700" s="1966"/>
    </row>
    <row r="701" spans="1:16" s="533" customFormat="1" ht="39.950000000000003" customHeight="1">
      <c r="A701" s="1968"/>
      <c r="B701" s="1974"/>
      <c r="C701" s="1974"/>
      <c r="D701" s="1477" t="s">
        <v>700</v>
      </c>
      <c r="E701" s="1439"/>
      <c r="F701" s="1699"/>
      <c r="I701" s="1273">
        <v>1.9</v>
      </c>
      <c r="J701" s="1352">
        <v>0.6</v>
      </c>
      <c r="K701" s="1399">
        <v>1</v>
      </c>
      <c r="L701" s="1473">
        <f>ROUND(I701*J701*K701,2)</f>
        <v>1.1399999999999999</v>
      </c>
      <c r="M701" s="1976"/>
      <c r="N701" s="1964"/>
      <c r="O701" s="1964"/>
      <c r="P701" s="1966"/>
    </row>
    <row r="702" spans="1:16" s="533" customFormat="1" ht="39.950000000000003" customHeight="1">
      <c r="A702" s="1968"/>
      <c r="B702" s="1974"/>
      <c r="C702" s="1974"/>
      <c r="D702" s="1477" t="s">
        <v>715</v>
      </c>
      <c r="E702" s="1439"/>
      <c r="F702" s="1699"/>
      <c r="I702" s="1273">
        <v>1.9</v>
      </c>
      <c r="J702" s="1352">
        <v>0.6</v>
      </c>
      <c r="K702" s="1399">
        <v>1</v>
      </c>
      <c r="L702" s="1473">
        <f>ROUND(I702*J702*K702,2)</f>
        <v>1.1399999999999999</v>
      </c>
      <c r="M702" s="1976"/>
      <c r="N702" s="1964"/>
      <c r="O702" s="1964"/>
      <c r="P702" s="1966"/>
    </row>
    <row r="703" spans="1:16" s="533" customFormat="1" ht="39.950000000000003" customHeight="1">
      <c r="A703" s="1969"/>
      <c r="B703" s="1979"/>
      <c r="C703" s="1979"/>
      <c r="D703" s="1474"/>
      <c r="E703" s="1452"/>
      <c r="F703" s="1452"/>
      <c r="G703" s="799"/>
      <c r="H703" s="799"/>
      <c r="I703" s="1452"/>
      <c r="J703" s="1452"/>
      <c r="K703" s="1449" t="s">
        <v>17</v>
      </c>
      <c r="L703" s="1475">
        <f>SUM(L697:L702)</f>
        <v>6.04</v>
      </c>
      <c r="M703" s="1976"/>
      <c r="N703" s="1964"/>
      <c r="O703" s="1964"/>
      <c r="P703" s="1966"/>
    </row>
    <row r="704" spans="1:16" s="533" customFormat="1" ht="62.25" customHeight="1">
      <c r="A704" s="1967" t="s">
        <v>1396</v>
      </c>
      <c r="B704" s="1973" t="s">
        <v>1148</v>
      </c>
      <c r="C704" s="1973" t="s">
        <v>1149</v>
      </c>
      <c r="D704" s="1871" t="s">
        <v>1150</v>
      </c>
      <c r="E704" s="1872"/>
      <c r="F704" s="1872"/>
      <c r="G704" s="1872"/>
      <c r="H704" s="1872"/>
      <c r="I704" s="1872"/>
      <c r="J704" s="1872"/>
      <c r="K704" s="1872"/>
      <c r="L704" s="1910"/>
      <c r="M704" s="1975" t="s">
        <v>235</v>
      </c>
      <c r="N704" s="1964">
        <f>L707</f>
        <v>1.98</v>
      </c>
      <c r="O704" s="1964"/>
      <c r="P704" s="1966">
        <f>L707</f>
        <v>1.98</v>
      </c>
    </row>
    <row r="705" spans="1:16" s="533" customFormat="1" ht="39.950000000000003" customHeight="1">
      <c r="A705" s="1968"/>
      <c r="B705" s="1974"/>
      <c r="C705" s="1974"/>
      <c r="D705" s="1916" t="s">
        <v>694</v>
      </c>
      <c r="E705" s="1917"/>
      <c r="F705" s="1917"/>
      <c r="G705" s="1917"/>
      <c r="H705" s="1119"/>
      <c r="I705" s="1119"/>
      <c r="J705" s="1440"/>
      <c r="K705" s="884"/>
      <c r="L705" s="1472"/>
      <c r="M705" s="2068"/>
      <c r="N705" s="1964"/>
      <c r="O705" s="1964"/>
      <c r="P705" s="1966"/>
    </row>
    <row r="706" spans="1:16" s="533" customFormat="1" ht="39.950000000000003" customHeight="1">
      <c r="A706" s="1968"/>
      <c r="B706" s="1974"/>
      <c r="C706" s="1974"/>
      <c r="D706" s="1695" t="s">
        <v>497</v>
      </c>
      <c r="E706" s="1681"/>
      <c r="F706" s="1681"/>
      <c r="G706" s="1681"/>
      <c r="H706" s="1119"/>
      <c r="I706" s="1273">
        <v>3.3</v>
      </c>
      <c r="J706" s="1352">
        <v>0.6</v>
      </c>
      <c r="K706" s="1399">
        <v>1</v>
      </c>
      <c r="L706" s="1473">
        <f>ROUND(I706*J706*K706,2)</f>
        <v>1.98</v>
      </c>
      <c r="M706" s="2068"/>
      <c r="N706" s="1964"/>
      <c r="O706" s="1964"/>
      <c r="P706" s="1966"/>
    </row>
    <row r="707" spans="1:16" s="533" customFormat="1" ht="39.950000000000003" customHeight="1">
      <c r="A707" s="1969"/>
      <c r="B707" s="1979"/>
      <c r="C707" s="1979"/>
      <c r="D707" s="1474"/>
      <c r="E707" s="1452"/>
      <c r="F707" s="1452"/>
      <c r="G707" s="799"/>
      <c r="H707" s="799"/>
      <c r="I707" s="1452"/>
      <c r="J707" s="1452"/>
      <c r="K707" s="1449" t="s">
        <v>17</v>
      </c>
      <c r="L707" s="1475">
        <f>SUM(L705:L706)</f>
        <v>1.98</v>
      </c>
      <c r="M707" s="1976"/>
      <c r="N707" s="1964"/>
      <c r="O707" s="1964"/>
      <c r="P707" s="1966"/>
    </row>
    <row r="708" spans="1:16" s="533" customFormat="1" ht="39.950000000000003" customHeight="1">
      <c r="A708" s="1968" t="s">
        <v>1397</v>
      </c>
      <c r="B708" s="1974">
        <v>98689</v>
      </c>
      <c r="C708" s="1974">
        <v>98689</v>
      </c>
      <c r="D708" s="2071" t="s">
        <v>438</v>
      </c>
      <c r="E708" s="1971"/>
      <c r="F708" s="1971"/>
      <c r="G708" s="1971"/>
      <c r="H708" s="1971"/>
      <c r="I708" s="1971"/>
      <c r="J708" s="1971"/>
      <c r="K708" s="1971"/>
      <c r="L708" s="1971"/>
      <c r="M708" s="1975" t="s">
        <v>188</v>
      </c>
      <c r="N708" s="1963">
        <f>L748</f>
        <v>26.8</v>
      </c>
      <c r="O708" s="1963">
        <f>L719</f>
        <v>11.1</v>
      </c>
      <c r="P708" s="1965">
        <f>L749</f>
        <v>37.9</v>
      </c>
    </row>
    <row r="709" spans="1:16" s="533" customFormat="1" ht="39.950000000000003" customHeight="1">
      <c r="A709" s="1968"/>
      <c r="B709" s="1974"/>
      <c r="C709" s="1974"/>
      <c r="D709" s="1924" t="s">
        <v>899</v>
      </c>
      <c r="E709" s="1925"/>
      <c r="I709" s="1670"/>
      <c r="J709" s="1670"/>
      <c r="K709" s="1670"/>
      <c r="L709" s="870" t="s">
        <v>511</v>
      </c>
      <c r="M709" s="1976"/>
      <c r="N709" s="1964"/>
      <c r="O709" s="1964"/>
      <c r="P709" s="1966"/>
    </row>
    <row r="710" spans="1:16" s="533" customFormat="1" ht="39.950000000000003" customHeight="1">
      <c r="A710" s="1968"/>
      <c r="B710" s="1974"/>
      <c r="C710" s="1974"/>
      <c r="D710" s="1251" t="s">
        <v>620</v>
      </c>
      <c r="E710" s="1698"/>
      <c r="I710" s="1670"/>
      <c r="J710" s="1670"/>
      <c r="K710" s="1670"/>
      <c r="L710" s="818">
        <v>0.9</v>
      </c>
      <c r="M710" s="1976"/>
      <c r="N710" s="1964"/>
      <c r="O710" s="1964"/>
      <c r="P710" s="1966"/>
    </row>
    <row r="711" spans="1:16" s="533" customFormat="1" ht="39.950000000000003" customHeight="1">
      <c r="A711" s="1968"/>
      <c r="B711" s="1974"/>
      <c r="C711" s="1974"/>
      <c r="D711" s="1667" t="s">
        <v>746</v>
      </c>
      <c r="E711" s="1698"/>
      <c r="I711" s="1670"/>
      <c r="J711" s="1670"/>
      <c r="K711" s="1670"/>
      <c r="L711" s="818">
        <v>0.9</v>
      </c>
      <c r="M711" s="1976"/>
      <c r="N711" s="1964"/>
      <c r="O711" s="1964"/>
      <c r="P711" s="1966"/>
    </row>
    <row r="712" spans="1:16" s="533" customFormat="1" ht="39.950000000000003" customHeight="1">
      <c r="A712" s="1968"/>
      <c r="B712" s="1974"/>
      <c r="C712" s="1974"/>
      <c r="D712" s="1667" t="s">
        <v>496</v>
      </c>
      <c r="E712" s="1698"/>
      <c r="I712" s="1670"/>
      <c r="J712" s="1670"/>
      <c r="K712" s="1670"/>
      <c r="L712" s="818">
        <v>0.9</v>
      </c>
      <c r="M712" s="1976"/>
      <c r="N712" s="1964"/>
      <c r="O712" s="1964"/>
      <c r="P712" s="1966"/>
    </row>
    <row r="713" spans="1:16" s="533" customFormat="1" ht="39.950000000000003" customHeight="1">
      <c r="A713" s="1968"/>
      <c r="B713" s="1974"/>
      <c r="C713" s="1974"/>
      <c r="D713" s="1667" t="s">
        <v>711</v>
      </c>
      <c r="E713" s="1698"/>
      <c r="I713" s="1670"/>
      <c r="J713" s="1670"/>
      <c r="K713" s="1670"/>
      <c r="L713" s="818">
        <v>3.1</v>
      </c>
      <c r="M713" s="1976"/>
      <c r="N713" s="1964"/>
      <c r="O713" s="1964"/>
      <c r="P713" s="1966"/>
    </row>
    <row r="714" spans="1:16" s="533" customFormat="1" ht="39.950000000000003" customHeight="1">
      <c r="A714" s="1968"/>
      <c r="B714" s="1974"/>
      <c r="C714" s="1974"/>
      <c r="D714" s="1667" t="s">
        <v>495</v>
      </c>
      <c r="E714" s="1698"/>
      <c r="I714" s="1670"/>
      <c r="J714" s="1670"/>
      <c r="K714" s="1670"/>
      <c r="L714" s="818">
        <v>1.7</v>
      </c>
      <c r="M714" s="1976"/>
      <c r="N714" s="1964"/>
      <c r="O714" s="1964"/>
      <c r="P714" s="1966"/>
    </row>
    <row r="715" spans="1:16" s="533" customFormat="1" ht="39.950000000000003" customHeight="1">
      <c r="A715" s="1968"/>
      <c r="B715" s="1974"/>
      <c r="C715" s="1974"/>
      <c r="D715" s="1251" t="s">
        <v>901</v>
      </c>
      <c r="E715" s="1698"/>
      <c r="I715" s="1670"/>
      <c r="J715" s="1670"/>
      <c r="K715" s="1670"/>
      <c r="L715" s="818">
        <v>0.9</v>
      </c>
      <c r="M715" s="1976"/>
      <c r="N715" s="1964"/>
      <c r="O715" s="1964"/>
      <c r="P715" s="1966"/>
    </row>
    <row r="716" spans="1:16" s="533" customFormat="1" ht="39.950000000000003" customHeight="1">
      <c r="A716" s="1968"/>
      <c r="B716" s="1974"/>
      <c r="C716" s="1974"/>
      <c r="D716" s="1251" t="s">
        <v>902</v>
      </c>
      <c r="E716" s="1698"/>
      <c r="I716" s="1670"/>
      <c r="J716" s="1670"/>
      <c r="K716" s="1670"/>
      <c r="L716" s="818">
        <v>0.9</v>
      </c>
      <c r="M716" s="1976"/>
      <c r="N716" s="1964"/>
      <c r="O716" s="1964"/>
      <c r="P716" s="1966"/>
    </row>
    <row r="717" spans="1:16" s="533" customFormat="1" ht="39.950000000000003" customHeight="1">
      <c r="A717" s="1968"/>
      <c r="B717" s="1974"/>
      <c r="C717" s="1974"/>
      <c r="D717" s="1251" t="s">
        <v>747</v>
      </c>
      <c r="E717" s="1698"/>
      <c r="I717" s="1670"/>
      <c r="J717" s="1670"/>
      <c r="K717" s="1670"/>
      <c r="L717" s="818">
        <v>0.9</v>
      </c>
      <c r="M717" s="1976"/>
      <c r="N717" s="1964"/>
      <c r="O717" s="1964"/>
      <c r="P717" s="1966"/>
    </row>
    <row r="718" spans="1:16" s="533" customFormat="1" ht="39.950000000000003" customHeight="1">
      <c r="A718" s="1968"/>
      <c r="B718" s="1974"/>
      <c r="C718" s="1974"/>
      <c r="D718" s="1667" t="s">
        <v>647</v>
      </c>
      <c r="E718" s="1698"/>
      <c r="I718" s="1670"/>
      <c r="J718" s="1670"/>
      <c r="K718" s="1670"/>
      <c r="L718" s="818">
        <v>0.9</v>
      </c>
      <c r="M718" s="1976"/>
      <c r="N718" s="1964"/>
      <c r="O718" s="1964"/>
      <c r="P718" s="1966"/>
    </row>
    <row r="719" spans="1:16" s="533" customFormat="1" ht="39.950000000000003" customHeight="1">
      <c r="A719" s="1968"/>
      <c r="B719" s="1974"/>
      <c r="C719" s="1974"/>
      <c r="D719" s="1674"/>
      <c r="E719" s="1670"/>
      <c r="I719" s="1670"/>
      <c r="J719" s="1939" t="s">
        <v>903</v>
      </c>
      <c r="K719" s="1939"/>
      <c r="L719" s="1377">
        <f>SUM(L710:L718)</f>
        <v>11.1</v>
      </c>
      <c r="M719" s="1976"/>
      <c r="N719" s="1964"/>
      <c r="O719" s="1964"/>
      <c r="P719" s="1966"/>
    </row>
    <row r="720" spans="1:16" s="533" customFormat="1" ht="39.950000000000003" customHeight="1">
      <c r="A720" s="1968"/>
      <c r="B720" s="1974"/>
      <c r="C720" s="1974"/>
      <c r="D720" s="1937" t="s">
        <v>904</v>
      </c>
      <c r="E720" s="1938"/>
      <c r="I720" s="1670"/>
      <c r="J720" s="1670"/>
      <c r="K720" s="1670"/>
      <c r="L720" s="818"/>
      <c r="M720" s="1976"/>
      <c r="N720" s="1964"/>
      <c r="O720" s="1964"/>
      <c r="P720" s="1966"/>
    </row>
    <row r="721" spans="1:16" s="533" customFormat="1" ht="39.950000000000003" customHeight="1">
      <c r="A721" s="1968"/>
      <c r="B721" s="1974"/>
      <c r="C721" s="1974"/>
      <c r="D721" s="1386" t="s">
        <v>512</v>
      </c>
      <c r="E721" s="1669"/>
      <c r="I721" s="1670"/>
      <c r="J721" s="1670"/>
      <c r="K721" s="1670"/>
      <c r="L721" s="818">
        <v>0.9</v>
      </c>
      <c r="M721" s="1976"/>
      <c r="N721" s="1964"/>
      <c r="O721" s="1964"/>
      <c r="P721" s="1966"/>
    </row>
    <row r="722" spans="1:16" s="533" customFormat="1" ht="39.950000000000003" customHeight="1">
      <c r="A722" s="1968"/>
      <c r="B722" s="1974"/>
      <c r="C722" s="1974"/>
      <c r="D722" s="1386" t="s">
        <v>513</v>
      </c>
      <c r="E722" s="1669"/>
      <c r="I722" s="1670"/>
      <c r="J722" s="1670"/>
      <c r="K722" s="1670"/>
      <c r="L722" s="818">
        <v>0.9</v>
      </c>
      <c r="M722" s="1976"/>
      <c r="N722" s="1964"/>
      <c r="O722" s="1964"/>
      <c r="P722" s="1966"/>
    </row>
    <row r="723" spans="1:16" s="533" customFormat="1" ht="39.950000000000003" customHeight="1">
      <c r="A723" s="1968"/>
      <c r="B723" s="1974"/>
      <c r="C723" s="1974"/>
      <c r="D723" s="1386" t="s">
        <v>514</v>
      </c>
      <c r="E723" s="1669"/>
      <c r="I723" s="1670"/>
      <c r="J723" s="1670"/>
      <c r="K723" s="1670"/>
      <c r="L723" s="818">
        <v>0.9</v>
      </c>
      <c r="M723" s="1976"/>
      <c r="N723" s="1964"/>
      <c r="O723" s="1964"/>
      <c r="P723" s="1966"/>
    </row>
    <row r="724" spans="1:16" s="533" customFormat="1" ht="39.950000000000003" customHeight="1">
      <c r="A724" s="1968"/>
      <c r="B724" s="1974"/>
      <c r="C724" s="1974"/>
      <c r="D724" s="1386" t="s">
        <v>515</v>
      </c>
      <c r="E724" s="1669"/>
      <c r="I724" s="1670"/>
      <c r="J724" s="1670"/>
      <c r="K724" s="1670"/>
      <c r="L724" s="818">
        <v>0.9</v>
      </c>
      <c r="M724" s="1976"/>
      <c r="N724" s="1964"/>
      <c r="O724" s="1964"/>
      <c r="P724" s="1966"/>
    </row>
    <row r="725" spans="1:16" s="533" customFormat="1" ht="39.950000000000003" customHeight="1">
      <c r="A725" s="1968"/>
      <c r="B725" s="1974"/>
      <c r="C725" s="1974"/>
      <c r="D725" s="1386" t="s">
        <v>516</v>
      </c>
      <c r="E725" s="1669"/>
      <c r="I725" s="1670"/>
      <c r="J725" s="1670"/>
      <c r="K725" s="1670"/>
      <c r="L725" s="818">
        <v>0.9</v>
      </c>
      <c r="M725" s="1976"/>
      <c r="N725" s="1964"/>
      <c r="O725" s="1964"/>
      <c r="P725" s="1966"/>
    </row>
    <row r="726" spans="1:16" s="533" customFormat="1" ht="39.950000000000003" customHeight="1">
      <c r="A726" s="1968"/>
      <c r="B726" s="1974"/>
      <c r="C726" s="1974"/>
      <c r="D726" s="1386" t="s">
        <v>517</v>
      </c>
      <c r="E726" s="1669"/>
      <c r="I726" s="1670"/>
      <c r="J726" s="1670"/>
      <c r="K726" s="1670"/>
      <c r="L726" s="818">
        <v>0.9</v>
      </c>
      <c r="M726" s="1976"/>
      <c r="N726" s="1964"/>
      <c r="O726" s="1964"/>
      <c r="P726" s="1966"/>
    </row>
    <row r="727" spans="1:16" s="533" customFormat="1" ht="39.950000000000003" customHeight="1">
      <c r="A727" s="1968"/>
      <c r="B727" s="1974"/>
      <c r="C727" s="1974"/>
      <c r="D727" s="1386" t="s">
        <v>905</v>
      </c>
      <c r="E727" s="1669"/>
      <c r="I727" s="1670"/>
      <c r="J727" s="1670"/>
      <c r="K727" s="1670"/>
      <c r="L727" s="818">
        <v>0.9</v>
      </c>
      <c r="M727" s="1976"/>
      <c r="N727" s="1964"/>
      <c r="O727" s="1964"/>
      <c r="P727" s="1966"/>
    </row>
    <row r="728" spans="1:16" s="533" customFormat="1" ht="39.950000000000003" customHeight="1">
      <c r="A728" s="1968"/>
      <c r="B728" s="1974"/>
      <c r="C728" s="1974"/>
      <c r="D728" s="1386" t="s">
        <v>906</v>
      </c>
      <c r="E728" s="1669"/>
      <c r="H728" s="1670"/>
      <c r="I728" s="802"/>
      <c r="J728" s="739"/>
      <c r="K728" s="1670"/>
      <c r="L728" s="818">
        <v>0.9</v>
      </c>
      <c r="M728" s="1976"/>
      <c r="N728" s="1964"/>
      <c r="O728" s="1964"/>
      <c r="P728" s="1966"/>
    </row>
    <row r="729" spans="1:16" s="533" customFormat="1" ht="39.950000000000003" customHeight="1">
      <c r="A729" s="1968"/>
      <c r="B729" s="1974"/>
      <c r="C729" s="1974"/>
      <c r="D729" s="1386" t="s">
        <v>907</v>
      </c>
      <c r="E729" s="1669"/>
      <c r="H729" s="1670"/>
      <c r="I729" s="802"/>
      <c r="J729" s="739"/>
      <c r="K729" s="1670"/>
      <c r="L729" s="818">
        <v>0.9</v>
      </c>
      <c r="M729" s="1976"/>
      <c r="N729" s="1964"/>
      <c r="O729" s="1964"/>
      <c r="P729" s="1966"/>
    </row>
    <row r="730" spans="1:16" s="533" customFormat="1" ht="39.950000000000003" customHeight="1">
      <c r="A730" s="1968"/>
      <c r="B730" s="1974"/>
      <c r="C730" s="1974"/>
      <c r="D730" s="1386" t="s">
        <v>908</v>
      </c>
      <c r="E730" s="1670"/>
      <c r="H730" s="802"/>
      <c r="I730" s="802"/>
      <c r="J730" s="739"/>
      <c r="K730" s="1698"/>
      <c r="L730" s="818">
        <v>0.9</v>
      </c>
      <c r="M730" s="1976"/>
      <c r="N730" s="1964"/>
      <c r="O730" s="1964"/>
      <c r="P730" s="1966"/>
    </row>
    <row r="731" spans="1:16" s="533" customFormat="1" ht="39.950000000000003" customHeight="1">
      <c r="A731" s="1968"/>
      <c r="B731" s="1974"/>
      <c r="C731" s="1974"/>
      <c r="D731" s="1386" t="s">
        <v>909</v>
      </c>
      <c r="E731" s="1670"/>
      <c r="H731" s="802"/>
      <c r="I731" s="802"/>
      <c r="J731" s="739"/>
      <c r="K731" s="1698"/>
      <c r="L731" s="818">
        <v>0.9</v>
      </c>
      <c r="M731" s="1976"/>
      <c r="N731" s="1964"/>
      <c r="O731" s="1964"/>
      <c r="P731" s="1966"/>
    </row>
    <row r="732" spans="1:16" s="533" customFormat="1" ht="39.950000000000003" customHeight="1">
      <c r="A732" s="1968"/>
      <c r="B732" s="1974"/>
      <c r="C732" s="1974"/>
      <c r="D732" s="1386" t="s">
        <v>910</v>
      </c>
      <c r="E732" s="1670"/>
      <c r="H732" s="802"/>
      <c r="I732" s="802"/>
      <c r="J732" s="739"/>
      <c r="K732" s="1698"/>
      <c r="L732" s="818">
        <v>0.9</v>
      </c>
      <c r="M732" s="1976"/>
      <c r="N732" s="1964"/>
      <c r="O732" s="1964"/>
      <c r="P732" s="1966"/>
    </row>
    <row r="733" spans="1:16" s="533" customFormat="1" ht="39.950000000000003" customHeight="1">
      <c r="A733" s="1968"/>
      <c r="B733" s="1974"/>
      <c r="C733" s="1974"/>
      <c r="D733" s="1667" t="s">
        <v>1044</v>
      </c>
      <c r="E733" s="1670"/>
      <c r="H733" s="802"/>
      <c r="I733" s="802"/>
      <c r="J733" s="739"/>
      <c r="K733" s="547"/>
      <c r="L733" s="818">
        <v>0.9</v>
      </c>
      <c r="M733" s="1976"/>
      <c r="N733" s="1964"/>
      <c r="O733" s="1964"/>
      <c r="P733" s="1966"/>
    </row>
    <row r="734" spans="1:16" s="533" customFormat="1" ht="39.950000000000003" customHeight="1">
      <c r="A734" s="1968"/>
      <c r="B734" s="1974"/>
      <c r="C734" s="1974"/>
      <c r="D734" s="1667" t="s">
        <v>752</v>
      </c>
      <c r="E734" s="1670"/>
      <c r="F734" s="1676"/>
      <c r="H734" s="802"/>
      <c r="I734" s="802"/>
      <c r="J734" s="739"/>
      <c r="K734" s="547"/>
      <c r="L734" s="818">
        <v>0.7</v>
      </c>
      <c r="M734" s="1976"/>
      <c r="N734" s="1964"/>
      <c r="O734" s="1964"/>
      <c r="P734" s="1966"/>
    </row>
    <row r="735" spans="1:16" s="533" customFormat="1" ht="39.950000000000003" customHeight="1">
      <c r="A735" s="1968"/>
      <c r="B735" s="1974"/>
      <c r="C735" s="1974"/>
      <c r="D735" s="1667" t="s">
        <v>912</v>
      </c>
      <c r="E735" s="1670"/>
      <c r="F735" s="1676"/>
      <c r="H735" s="802"/>
      <c r="I735" s="802"/>
      <c r="J735" s="739"/>
      <c r="K735" s="547"/>
      <c r="L735" s="818">
        <v>0.7</v>
      </c>
      <c r="M735" s="1976"/>
      <c r="N735" s="1964"/>
      <c r="O735" s="1964"/>
      <c r="P735" s="1966"/>
    </row>
    <row r="736" spans="1:16" s="533" customFormat="1" ht="39.950000000000003" customHeight="1">
      <c r="A736" s="1968"/>
      <c r="B736" s="1974"/>
      <c r="C736" s="1974"/>
      <c r="D736" s="1667" t="s">
        <v>913</v>
      </c>
      <c r="E736" s="1670"/>
      <c r="F736" s="1676"/>
      <c r="H736" s="802"/>
      <c r="I736" s="802"/>
      <c r="J736" s="739"/>
      <c r="K736" s="547"/>
      <c r="L736" s="818">
        <v>3.4</v>
      </c>
      <c r="M736" s="1976"/>
      <c r="N736" s="1964"/>
      <c r="O736" s="1964"/>
      <c r="P736" s="1966"/>
    </row>
    <row r="737" spans="1:16" s="533" customFormat="1" ht="39.950000000000003" customHeight="1">
      <c r="A737" s="1968"/>
      <c r="B737" s="1974"/>
      <c r="C737" s="1974"/>
      <c r="D737" s="1667" t="s">
        <v>497</v>
      </c>
      <c r="E737" s="1670"/>
      <c r="F737" s="1676"/>
      <c r="H737" s="802"/>
      <c r="I737" s="802"/>
      <c r="J737" s="739"/>
      <c r="K737" s="547"/>
      <c r="L737" s="818">
        <v>1.7</v>
      </c>
      <c r="M737" s="1976"/>
      <c r="N737" s="1964"/>
      <c r="O737" s="1964"/>
      <c r="P737" s="1966"/>
    </row>
    <row r="738" spans="1:16" s="533" customFormat="1" ht="39.950000000000003" customHeight="1">
      <c r="A738" s="1968"/>
      <c r="B738" s="1974"/>
      <c r="C738" s="1974"/>
      <c r="D738" s="1667" t="s">
        <v>498</v>
      </c>
      <c r="E738" s="1670"/>
      <c r="F738" s="1676"/>
      <c r="H738" s="802"/>
      <c r="I738" s="802"/>
      <c r="J738" s="739"/>
      <c r="K738" s="547"/>
      <c r="L738" s="818">
        <v>0.9</v>
      </c>
      <c r="M738" s="1976"/>
      <c r="N738" s="1964"/>
      <c r="O738" s="1964"/>
      <c r="P738" s="1966"/>
    </row>
    <row r="739" spans="1:16" s="533" customFormat="1" ht="39.950000000000003" customHeight="1">
      <c r="A739" s="1968"/>
      <c r="B739" s="1974"/>
      <c r="C739" s="1974"/>
      <c r="D739" s="1667" t="s">
        <v>914</v>
      </c>
      <c r="E739" s="1670"/>
      <c r="F739" s="1676"/>
      <c r="H739" s="802"/>
      <c r="I739" s="802"/>
      <c r="J739" s="739"/>
      <c r="K739" s="547"/>
      <c r="L739" s="818">
        <v>0.9</v>
      </c>
      <c r="M739" s="1976"/>
      <c r="N739" s="1964"/>
      <c r="O739" s="1964"/>
      <c r="P739" s="1966"/>
    </row>
    <row r="740" spans="1:16" s="533" customFormat="1" ht="39.950000000000003" customHeight="1">
      <c r="A740" s="1968"/>
      <c r="B740" s="1974"/>
      <c r="C740" s="1974"/>
      <c r="D740" s="1667" t="s">
        <v>415</v>
      </c>
      <c r="E740" s="1670"/>
      <c r="F740" s="1676"/>
      <c r="H740" s="802"/>
      <c r="I740" s="802"/>
      <c r="J740" s="739"/>
      <c r="K740" s="547"/>
      <c r="L740" s="818">
        <v>0.9</v>
      </c>
      <c r="M740" s="1976"/>
      <c r="N740" s="1964"/>
      <c r="O740" s="1964"/>
      <c r="P740" s="1966"/>
    </row>
    <row r="741" spans="1:16" s="533" customFormat="1" ht="39.950000000000003" customHeight="1">
      <c r="A741" s="1968"/>
      <c r="B741" s="1974"/>
      <c r="C741" s="1974"/>
      <c r="D741" s="1667" t="s">
        <v>499</v>
      </c>
      <c r="E741" s="1670"/>
      <c r="F741" s="1676"/>
      <c r="H741" s="802"/>
      <c r="I741" s="802"/>
      <c r="J741" s="739"/>
      <c r="K741" s="547"/>
      <c r="L741" s="818">
        <v>0.9</v>
      </c>
      <c r="M741" s="1976"/>
      <c r="N741" s="1964"/>
      <c r="O741" s="1964"/>
      <c r="P741" s="1966"/>
    </row>
    <row r="742" spans="1:16" s="533" customFormat="1" ht="39.950000000000003" customHeight="1">
      <c r="A742" s="1968"/>
      <c r="B742" s="1974"/>
      <c r="C742" s="1974"/>
      <c r="D742" s="1667" t="s">
        <v>500</v>
      </c>
      <c r="E742" s="631"/>
      <c r="F742" s="1676"/>
      <c r="H742" s="802"/>
      <c r="I742" s="802"/>
      <c r="J742" s="739"/>
      <c r="K742" s="547"/>
      <c r="L742" s="818">
        <v>0.9</v>
      </c>
      <c r="M742" s="1976"/>
      <c r="N742" s="1964"/>
      <c r="O742" s="1964"/>
      <c r="P742" s="1966"/>
    </row>
    <row r="743" spans="1:16" s="533" customFormat="1" ht="39.950000000000003" customHeight="1">
      <c r="A743" s="1968"/>
      <c r="B743" s="1974"/>
      <c r="C743" s="1974"/>
      <c r="D743" s="1667" t="s">
        <v>915</v>
      </c>
      <c r="E743" s="631"/>
      <c r="F743" s="1676"/>
      <c r="H743" s="802"/>
      <c r="I743" s="802"/>
      <c r="J743" s="739"/>
      <c r="K743" s="547"/>
      <c r="L743" s="818">
        <v>0.9</v>
      </c>
      <c r="M743" s="1976"/>
      <c r="N743" s="1964"/>
      <c r="O743" s="1964"/>
      <c r="P743" s="1966"/>
    </row>
    <row r="744" spans="1:16" s="533" customFormat="1" ht="39.950000000000003" customHeight="1">
      <c r="A744" s="1968"/>
      <c r="B744" s="1974"/>
      <c r="C744" s="1974"/>
      <c r="D744" s="1667" t="s">
        <v>1044</v>
      </c>
      <c r="E744" s="631"/>
      <c r="F744" s="1676"/>
      <c r="H744" s="802"/>
      <c r="I744" s="802"/>
      <c r="J744" s="739"/>
      <c r="K744" s="547"/>
      <c r="L744" s="818">
        <v>0.9</v>
      </c>
      <c r="M744" s="1976"/>
      <c r="N744" s="1964"/>
      <c r="O744" s="1964"/>
      <c r="P744" s="1966"/>
    </row>
    <row r="745" spans="1:16" s="533" customFormat="1" ht="39.950000000000003" customHeight="1">
      <c r="A745" s="1968"/>
      <c r="B745" s="1974"/>
      <c r="C745" s="1974"/>
      <c r="D745" s="1667" t="s">
        <v>752</v>
      </c>
      <c r="E745" s="631"/>
      <c r="F745" s="1676"/>
      <c r="H745" s="802"/>
      <c r="I745" s="802"/>
      <c r="J745" s="739"/>
      <c r="K745" s="547"/>
      <c r="L745" s="818">
        <v>0.7</v>
      </c>
      <c r="M745" s="1976"/>
      <c r="N745" s="1964"/>
      <c r="O745" s="1964"/>
      <c r="P745" s="1966"/>
    </row>
    <row r="746" spans="1:16" s="533" customFormat="1" ht="39.950000000000003" customHeight="1">
      <c r="A746" s="1968"/>
      <c r="B746" s="1974"/>
      <c r="C746" s="1974"/>
      <c r="D746" s="1667" t="s">
        <v>912</v>
      </c>
      <c r="E746" s="631"/>
      <c r="F746" s="1676"/>
      <c r="H746" s="802"/>
      <c r="I746" s="802"/>
      <c r="J746" s="739"/>
      <c r="K746" s="547"/>
      <c r="L746" s="818">
        <v>0.7</v>
      </c>
      <c r="M746" s="1976"/>
      <c r="N746" s="1964"/>
      <c r="O746" s="1964"/>
      <c r="P746" s="1966"/>
    </row>
    <row r="747" spans="1:16" s="533" customFormat="1" ht="39.950000000000003" customHeight="1">
      <c r="A747" s="1968"/>
      <c r="B747" s="1974"/>
      <c r="C747" s="1974"/>
      <c r="D747" s="1251" t="s">
        <v>592</v>
      </c>
      <c r="E747" s="631"/>
      <c r="F747" s="1676"/>
      <c r="H747" s="802"/>
      <c r="I747" s="802"/>
      <c r="J747" s="739"/>
      <c r="K747" s="547"/>
      <c r="L747" s="818">
        <v>0.9</v>
      </c>
      <c r="M747" s="1976"/>
      <c r="N747" s="1964"/>
      <c r="O747" s="1964"/>
      <c r="P747" s="1966"/>
    </row>
    <row r="748" spans="1:16" s="533" customFormat="1" ht="39.950000000000003" customHeight="1">
      <c r="A748" s="1968"/>
      <c r="B748" s="1974"/>
      <c r="C748" s="1974"/>
      <c r="D748" s="902"/>
      <c r="E748" s="1710"/>
      <c r="F748" s="1676"/>
      <c r="H748" s="802"/>
      <c r="I748" s="802"/>
      <c r="J748" s="739"/>
      <c r="K748" s="907" t="s">
        <v>509</v>
      </c>
      <c r="L748" s="642">
        <f>SUM(L721:L747)</f>
        <v>26.8</v>
      </c>
      <c r="M748" s="1976"/>
      <c r="N748" s="1964"/>
      <c r="O748" s="1964"/>
      <c r="P748" s="1966"/>
    </row>
    <row r="749" spans="1:16" s="533" customFormat="1" ht="39.950000000000003" customHeight="1">
      <c r="A749" s="1969"/>
      <c r="B749" s="1979"/>
      <c r="C749" s="1979"/>
      <c r="D749" s="909"/>
      <c r="E749" s="1708"/>
      <c r="F749" s="1698"/>
      <c r="G749" s="1698"/>
      <c r="H749" s="548"/>
      <c r="I749" s="548"/>
      <c r="J749" s="548"/>
      <c r="K749" s="907" t="s">
        <v>232</v>
      </c>
      <c r="L749" s="642">
        <f>L748+L719</f>
        <v>37.9</v>
      </c>
      <c r="M749" s="1977"/>
      <c r="N749" s="1964"/>
      <c r="O749" s="1964"/>
      <c r="P749" s="1966"/>
    </row>
    <row r="750" spans="1:16" s="533" customFormat="1" ht="50.25" customHeight="1">
      <c r="A750" s="1968" t="s">
        <v>1398</v>
      </c>
      <c r="B750" s="1974">
        <v>101965</v>
      </c>
      <c r="C750" s="1974">
        <v>101965</v>
      </c>
      <c r="D750" s="1871" t="s">
        <v>437</v>
      </c>
      <c r="E750" s="1872"/>
      <c r="F750" s="1872"/>
      <c r="G750" s="1872"/>
      <c r="H750" s="1872"/>
      <c r="I750" s="1872"/>
      <c r="J750" s="1872"/>
      <c r="K750" s="1872"/>
      <c r="L750" s="1872"/>
      <c r="M750" s="1976" t="s">
        <v>188</v>
      </c>
      <c r="N750" s="1963">
        <f>L794</f>
        <v>85.5</v>
      </c>
      <c r="O750" s="1963">
        <f>L761</f>
        <v>15</v>
      </c>
      <c r="P750" s="1965">
        <f>L795</f>
        <v>100.5</v>
      </c>
    </row>
    <row r="751" spans="1:16" s="533" customFormat="1" ht="37.5" customHeight="1">
      <c r="A751" s="1968"/>
      <c r="B751" s="1974"/>
      <c r="C751" s="1974"/>
      <c r="D751" s="816" t="s">
        <v>446</v>
      </c>
      <c r="G751" s="870"/>
      <c r="H751" s="870"/>
      <c r="I751" s="1664"/>
      <c r="J751" s="1670" t="s">
        <v>511</v>
      </c>
      <c r="K751" s="1670" t="s">
        <v>5</v>
      </c>
      <c r="L751" s="1664"/>
      <c r="M751" s="1976"/>
      <c r="N751" s="1964"/>
      <c r="O751" s="1964"/>
      <c r="P751" s="1966"/>
    </row>
    <row r="752" spans="1:16" s="533" customFormat="1" ht="37.5" customHeight="1">
      <c r="A752" s="1968"/>
      <c r="B752" s="1974"/>
      <c r="C752" s="1974"/>
      <c r="D752" s="1281" t="s">
        <v>1088</v>
      </c>
      <c r="E752" s="1656"/>
      <c r="F752" s="1656"/>
      <c r="G752" s="870"/>
      <c r="H752" s="753" t="s">
        <v>1089</v>
      </c>
      <c r="J752" s="1721">
        <v>1.5</v>
      </c>
      <c r="K752" s="1063">
        <v>2</v>
      </c>
      <c r="L752" s="1064">
        <f>ROUND(J752*K752,2)</f>
        <v>3</v>
      </c>
      <c r="M752" s="1976"/>
      <c r="N752" s="1964"/>
      <c r="O752" s="1964"/>
      <c r="P752" s="1966"/>
    </row>
    <row r="753" spans="1:16" s="533" customFormat="1" ht="37.5" customHeight="1">
      <c r="A753" s="1968"/>
      <c r="B753" s="1974"/>
      <c r="C753" s="1974"/>
      <c r="D753" s="1663" t="s">
        <v>753</v>
      </c>
      <c r="E753" s="1656"/>
      <c r="F753" s="1656"/>
      <c r="G753" s="870"/>
      <c r="H753" s="753" t="s">
        <v>1089</v>
      </c>
      <c r="J753" s="1721">
        <v>1.5</v>
      </c>
      <c r="K753" s="1063">
        <v>1</v>
      </c>
      <c r="L753" s="1064">
        <f t="shared" ref="L753:L760" si="18">ROUND(J753*K753,2)</f>
        <v>1.5</v>
      </c>
      <c r="M753" s="1976"/>
      <c r="N753" s="1964"/>
      <c r="O753" s="1964"/>
      <c r="P753" s="1966"/>
    </row>
    <row r="754" spans="1:16" s="533" customFormat="1" ht="37.5" customHeight="1">
      <c r="A754" s="1968"/>
      <c r="B754" s="1974"/>
      <c r="C754" s="1974"/>
      <c r="D754" s="1663" t="s">
        <v>496</v>
      </c>
      <c r="E754" s="1656"/>
      <c r="F754" s="1656"/>
      <c r="G754" s="870"/>
      <c r="H754" s="753" t="s">
        <v>1089</v>
      </c>
      <c r="J754" s="1721">
        <v>1.5</v>
      </c>
      <c r="K754" s="1063">
        <v>1</v>
      </c>
      <c r="L754" s="1064">
        <f t="shared" si="18"/>
        <v>1.5</v>
      </c>
      <c r="M754" s="1976"/>
      <c r="N754" s="1964"/>
      <c r="O754" s="1964"/>
      <c r="P754" s="1966"/>
    </row>
    <row r="755" spans="1:16" s="533" customFormat="1" ht="37.5" customHeight="1">
      <c r="A755" s="1968"/>
      <c r="B755" s="1974"/>
      <c r="C755" s="1974"/>
      <c r="D755" s="1281" t="s">
        <v>1091</v>
      </c>
      <c r="E755" s="1656"/>
      <c r="F755" s="1656"/>
      <c r="G755" s="870"/>
      <c r="H755" s="753" t="s">
        <v>1090</v>
      </c>
      <c r="J755" s="1721">
        <v>2.1</v>
      </c>
      <c r="K755" s="1063">
        <v>1</v>
      </c>
      <c r="L755" s="1064">
        <f t="shared" si="18"/>
        <v>2.1</v>
      </c>
      <c r="M755" s="1976"/>
      <c r="N755" s="1964"/>
      <c r="O755" s="1964"/>
      <c r="P755" s="1966"/>
    </row>
    <row r="756" spans="1:16" s="533" customFormat="1" ht="37.5" customHeight="1">
      <c r="A756" s="1968"/>
      <c r="B756" s="1974"/>
      <c r="C756" s="1974"/>
      <c r="D756" s="1663" t="s">
        <v>1092</v>
      </c>
      <c r="E756" s="1656"/>
      <c r="F756" s="1656"/>
      <c r="G756" s="870"/>
      <c r="H756" s="753" t="s">
        <v>1090</v>
      </c>
      <c r="J756" s="1721">
        <v>2.1</v>
      </c>
      <c r="K756" s="1063">
        <v>1</v>
      </c>
      <c r="L756" s="1064">
        <f t="shared" si="18"/>
        <v>2.1</v>
      </c>
      <c r="M756" s="1976"/>
      <c r="N756" s="1964"/>
      <c r="O756" s="1964"/>
      <c r="P756" s="1966"/>
    </row>
    <row r="757" spans="1:16" s="533" customFormat="1" ht="37.5" customHeight="1">
      <c r="A757" s="1968"/>
      <c r="B757" s="1974"/>
      <c r="C757" s="1974"/>
      <c r="D757" s="1663" t="s">
        <v>714</v>
      </c>
      <c r="E757" s="1656"/>
      <c r="F757" s="1656"/>
      <c r="G757" s="870"/>
      <c r="H757" s="753" t="s">
        <v>1090</v>
      </c>
      <c r="J757" s="1721">
        <v>2.1</v>
      </c>
      <c r="K757" s="1063">
        <v>1</v>
      </c>
      <c r="L757" s="1064">
        <f t="shared" si="18"/>
        <v>2.1</v>
      </c>
      <c r="M757" s="1976"/>
      <c r="N757" s="1964"/>
      <c r="O757" s="1964"/>
      <c r="P757" s="1966"/>
    </row>
    <row r="758" spans="1:16" s="533" customFormat="1" ht="37.5" customHeight="1">
      <c r="A758" s="1968"/>
      <c r="B758" s="1974"/>
      <c r="C758" s="1974"/>
      <c r="D758" s="1281" t="s">
        <v>491</v>
      </c>
      <c r="E758" s="1663"/>
      <c r="F758" s="870"/>
      <c r="G758" s="870"/>
      <c r="H758" s="1680" t="s">
        <v>1106</v>
      </c>
      <c r="J758" s="1721">
        <v>0.9</v>
      </c>
      <c r="K758" s="1063">
        <v>1</v>
      </c>
      <c r="L758" s="1064">
        <f t="shared" si="18"/>
        <v>0.9</v>
      </c>
      <c r="M758" s="1976"/>
      <c r="N758" s="1964"/>
      <c r="O758" s="1964"/>
      <c r="P758" s="1966"/>
    </row>
    <row r="759" spans="1:16" s="533" customFormat="1" ht="37.5" customHeight="1">
      <c r="A759" s="1968"/>
      <c r="B759" s="1974"/>
      <c r="C759" s="1974"/>
      <c r="D759" s="1281" t="s">
        <v>752</v>
      </c>
      <c r="E759" s="1663"/>
      <c r="F759" s="870"/>
      <c r="G759" s="870"/>
      <c r="H759" s="1680" t="s">
        <v>1106</v>
      </c>
      <c r="J759" s="1721">
        <v>0.9</v>
      </c>
      <c r="K759" s="1063">
        <v>1</v>
      </c>
      <c r="L759" s="1064">
        <f t="shared" si="18"/>
        <v>0.9</v>
      </c>
      <c r="M759" s="1976"/>
      <c r="N759" s="1964"/>
      <c r="O759" s="1964"/>
      <c r="P759" s="1966"/>
    </row>
    <row r="760" spans="1:16" s="533" customFormat="1" ht="37.5" customHeight="1">
      <c r="A760" s="1968"/>
      <c r="B760" s="1974"/>
      <c r="C760" s="1974"/>
      <c r="D760" s="1281" t="s">
        <v>753</v>
      </c>
      <c r="E760" s="1663"/>
      <c r="F760" s="870"/>
      <c r="G760" s="870"/>
      <c r="H760" s="1680" t="s">
        <v>1106</v>
      </c>
      <c r="J760" s="1721">
        <v>0.9</v>
      </c>
      <c r="K760" s="1063">
        <v>1</v>
      </c>
      <c r="L760" s="1064">
        <f t="shared" si="18"/>
        <v>0.9</v>
      </c>
      <c r="M760" s="1976"/>
      <c r="N760" s="1964"/>
      <c r="O760" s="1964"/>
      <c r="P760" s="1966"/>
    </row>
    <row r="761" spans="1:16" s="533" customFormat="1" ht="37.5" customHeight="1">
      <c r="A761" s="1968"/>
      <c r="B761" s="1974"/>
      <c r="C761" s="1974"/>
      <c r="D761" s="1281"/>
      <c r="E761" s="1663"/>
      <c r="F761" s="870"/>
      <c r="G761" s="870"/>
      <c r="H761" s="1663"/>
      <c r="I761" s="1721"/>
      <c r="J761" s="998"/>
      <c r="K761" s="1654" t="s">
        <v>508</v>
      </c>
      <c r="L761" s="642">
        <f>SUM(L752:L760)</f>
        <v>15</v>
      </c>
      <c r="M761" s="1976"/>
      <c r="N761" s="1964"/>
      <c r="O761" s="1964"/>
      <c r="P761" s="1966"/>
    </row>
    <row r="762" spans="1:16" s="533" customFormat="1" ht="37.5" customHeight="1">
      <c r="A762" s="1968"/>
      <c r="B762" s="1974"/>
      <c r="C762" s="1974"/>
      <c r="D762" s="1591" t="s">
        <v>692</v>
      </c>
      <c r="E762" s="1591"/>
      <c r="F762" s="1663"/>
      <c r="G762" s="1721"/>
      <c r="H762" s="998"/>
      <c r="I762" s="1063"/>
      <c r="J762" s="1062"/>
      <c r="K762" s="748"/>
      <c r="L762" s="741"/>
      <c r="M762" s="1976"/>
      <c r="N762" s="1964"/>
      <c r="O762" s="1964"/>
      <c r="P762" s="1966"/>
    </row>
    <row r="763" spans="1:16" s="533" customFormat="1" ht="37.5" customHeight="1">
      <c r="A763" s="1968"/>
      <c r="B763" s="1974"/>
      <c r="C763" s="1974"/>
      <c r="D763" s="1043" t="s">
        <v>717</v>
      </c>
      <c r="E763" s="1591"/>
      <c r="F763" s="1663"/>
      <c r="G763" s="1721"/>
      <c r="H763" s="753" t="s">
        <v>1089</v>
      </c>
      <c r="J763" s="1721">
        <v>1.5</v>
      </c>
      <c r="K763" s="1063">
        <v>1</v>
      </c>
      <c r="L763" s="1064">
        <f>ROUND(J763*K763,2)</f>
        <v>1.5</v>
      </c>
      <c r="M763" s="1976"/>
      <c r="N763" s="1964"/>
      <c r="O763" s="1964"/>
      <c r="P763" s="1966"/>
    </row>
    <row r="764" spans="1:16" s="533" customFormat="1" ht="37.5" customHeight="1">
      <c r="A764" s="1968"/>
      <c r="B764" s="1974"/>
      <c r="C764" s="1974"/>
      <c r="D764" s="1932" t="s">
        <v>1104</v>
      </c>
      <c r="E764" s="1663"/>
      <c r="F764" s="870"/>
      <c r="G764" s="870"/>
      <c r="H764" s="1680" t="s">
        <v>1106</v>
      </c>
      <c r="J764" s="1721">
        <v>0.9</v>
      </c>
      <c r="K764" s="1063">
        <v>1</v>
      </c>
      <c r="L764" s="1064">
        <f t="shared" ref="L764:L793" si="19">ROUND(J764*K764,2)</f>
        <v>0.9</v>
      </c>
      <c r="M764" s="1976"/>
      <c r="N764" s="1964"/>
      <c r="O764" s="1964"/>
      <c r="P764" s="1966"/>
    </row>
    <row r="765" spans="1:16" s="533" customFormat="1" ht="37.5" customHeight="1">
      <c r="A765" s="1968"/>
      <c r="B765" s="1974"/>
      <c r="C765" s="1974"/>
      <c r="D765" s="1932"/>
      <c r="E765" s="1663"/>
      <c r="F765" s="870"/>
      <c r="G765" s="870"/>
      <c r="H765" s="1680" t="s">
        <v>1107</v>
      </c>
      <c r="J765" s="1721">
        <v>2.5</v>
      </c>
      <c r="K765" s="1063">
        <v>1</v>
      </c>
      <c r="L765" s="1064">
        <f t="shared" si="19"/>
        <v>2.5</v>
      </c>
      <c r="M765" s="1976"/>
      <c r="N765" s="1964"/>
      <c r="O765" s="1964"/>
      <c r="P765" s="1966"/>
    </row>
    <row r="766" spans="1:16" s="533" customFormat="1" ht="37.5" customHeight="1">
      <c r="A766" s="1968"/>
      <c r="B766" s="1974"/>
      <c r="C766" s="1974"/>
      <c r="D766" s="1932" t="s">
        <v>1103</v>
      </c>
      <c r="E766" s="1663"/>
      <c r="F766" s="870"/>
      <c r="G766" s="870"/>
      <c r="H766" s="1680" t="s">
        <v>1106</v>
      </c>
      <c r="J766" s="1721">
        <v>0.9</v>
      </c>
      <c r="K766" s="1063">
        <v>1</v>
      </c>
      <c r="L766" s="1064">
        <f t="shared" si="19"/>
        <v>0.9</v>
      </c>
      <c r="M766" s="1976"/>
      <c r="N766" s="1964"/>
      <c r="O766" s="1964"/>
      <c r="P766" s="1966"/>
    </row>
    <row r="767" spans="1:16" s="533" customFormat="1" ht="37.5" customHeight="1">
      <c r="A767" s="1968"/>
      <c r="B767" s="1974"/>
      <c r="C767" s="1974"/>
      <c r="D767" s="1932"/>
      <c r="E767" s="1663"/>
      <c r="F767" s="870"/>
      <c r="G767" s="870"/>
      <c r="H767" s="1680" t="s">
        <v>1107</v>
      </c>
      <c r="J767" s="1721">
        <v>2.5</v>
      </c>
      <c r="K767" s="1063">
        <v>1</v>
      </c>
      <c r="L767" s="1064">
        <f t="shared" si="19"/>
        <v>2.5</v>
      </c>
      <c r="M767" s="1976"/>
      <c r="N767" s="1964"/>
      <c r="O767" s="1964"/>
      <c r="P767" s="1966"/>
    </row>
    <row r="768" spans="1:16" s="533" customFormat="1" ht="37.5" customHeight="1">
      <c r="A768" s="1968"/>
      <c r="B768" s="1974"/>
      <c r="C768" s="1974"/>
      <c r="D768" s="1663" t="s">
        <v>1069</v>
      </c>
      <c r="E768" s="1663"/>
      <c r="F768" s="870"/>
      <c r="G768" s="870"/>
      <c r="H768" s="1680" t="s">
        <v>1106</v>
      </c>
      <c r="J768" s="1721">
        <v>0.9</v>
      </c>
      <c r="K768" s="1063">
        <v>1</v>
      </c>
      <c r="L768" s="1064">
        <f t="shared" si="19"/>
        <v>0.9</v>
      </c>
      <c r="M768" s="1976"/>
      <c r="N768" s="1964"/>
      <c r="O768" s="1964"/>
      <c r="P768" s="1966"/>
    </row>
    <row r="769" spans="1:16" s="533" customFormat="1" ht="37.5" customHeight="1">
      <c r="A769" s="1968"/>
      <c r="B769" s="1974"/>
      <c r="C769" s="1974"/>
      <c r="D769" s="1663" t="s">
        <v>1094</v>
      </c>
      <c r="E769" s="1663"/>
      <c r="F769" s="870"/>
      <c r="G769" s="870"/>
      <c r="H769" s="1680" t="s">
        <v>1090</v>
      </c>
      <c r="J769" s="1721">
        <v>2.1</v>
      </c>
      <c r="K769" s="1063">
        <v>2</v>
      </c>
      <c r="L769" s="1064">
        <f t="shared" si="19"/>
        <v>4.2</v>
      </c>
      <c r="M769" s="1976"/>
      <c r="N769" s="1964"/>
      <c r="O769" s="1964"/>
      <c r="P769" s="1966"/>
    </row>
    <row r="770" spans="1:16" s="533" customFormat="1" ht="37.5" customHeight="1">
      <c r="A770" s="1968"/>
      <c r="B770" s="1974"/>
      <c r="C770" s="1974"/>
      <c r="D770" s="1663" t="s">
        <v>1095</v>
      </c>
      <c r="E770" s="1663"/>
      <c r="F770" s="870"/>
      <c r="G770" s="870"/>
      <c r="H770" s="1680" t="s">
        <v>1090</v>
      </c>
      <c r="J770" s="1721">
        <v>2.1</v>
      </c>
      <c r="K770" s="1063">
        <v>2</v>
      </c>
      <c r="L770" s="1064">
        <f t="shared" si="19"/>
        <v>4.2</v>
      </c>
      <c r="M770" s="1976"/>
      <c r="N770" s="1964"/>
      <c r="O770" s="1964"/>
      <c r="P770" s="1966"/>
    </row>
    <row r="771" spans="1:16" s="533" customFormat="1" ht="37.5" customHeight="1">
      <c r="A771" s="1968"/>
      <c r="B771" s="1974"/>
      <c r="C771" s="1974"/>
      <c r="D771" s="1663" t="s">
        <v>1096</v>
      </c>
      <c r="E771" s="1663"/>
      <c r="F771" s="870"/>
      <c r="G771" s="870"/>
      <c r="H771" s="1680" t="s">
        <v>1090</v>
      </c>
      <c r="J771" s="1721">
        <v>2.1</v>
      </c>
      <c r="K771" s="1063">
        <v>2</v>
      </c>
      <c r="L771" s="1064">
        <f t="shared" si="19"/>
        <v>4.2</v>
      </c>
      <c r="M771" s="1976"/>
      <c r="N771" s="1964"/>
      <c r="O771" s="1964"/>
      <c r="P771" s="1966"/>
    </row>
    <row r="772" spans="1:16" s="533" customFormat="1" ht="37.5" customHeight="1">
      <c r="A772" s="1968"/>
      <c r="B772" s="1974"/>
      <c r="C772" s="1974"/>
      <c r="D772" s="1663" t="s">
        <v>1097</v>
      </c>
      <c r="E772" s="1663"/>
      <c r="F772" s="870"/>
      <c r="G772" s="870"/>
      <c r="H772" s="1680" t="s">
        <v>1090</v>
      </c>
      <c r="J772" s="1721">
        <v>2.1</v>
      </c>
      <c r="K772" s="1063">
        <v>2</v>
      </c>
      <c r="L772" s="1064">
        <f t="shared" si="19"/>
        <v>4.2</v>
      </c>
      <c r="M772" s="1976"/>
      <c r="N772" s="1964"/>
      <c r="O772" s="1964"/>
      <c r="P772" s="1966"/>
    </row>
    <row r="773" spans="1:16" s="533" customFormat="1" ht="37.5" customHeight="1">
      <c r="A773" s="1968"/>
      <c r="B773" s="1974"/>
      <c r="C773" s="1974"/>
      <c r="D773" s="1663" t="s">
        <v>1098</v>
      </c>
      <c r="E773" s="1663"/>
      <c r="F773" s="870"/>
      <c r="G773" s="870"/>
      <c r="H773" s="1680" t="s">
        <v>1090</v>
      </c>
      <c r="J773" s="1721">
        <v>2.1</v>
      </c>
      <c r="K773" s="1063">
        <v>2</v>
      </c>
      <c r="L773" s="1064">
        <f t="shared" si="19"/>
        <v>4.2</v>
      </c>
      <c r="M773" s="1976"/>
      <c r="N773" s="1964"/>
      <c r="O773" s="1964"/>
      <c r="P773" s="1966"/>
    </row>
    <row r="774" spans="1:16" s="533" customFormat="1" ht="37.5" customHeight="1">
      <c r="A774" s="1968"/>
      <c r="B774" s="1974"/>
      <c r="C774" s="1974"/>
      <c r="D774" s="1663" t="s">
        <v>1099</v>
      </c>
      <c r="E774" s="1663"/>
      <c r="F774" s="870"/>
      <c r="G774" s="870"/>
      <c r="H774" s="1680" t="s">
        <v>1090</v>
      </c>
      <c r="J774" s="1721">
        <v>2.1</v>
      </c>
      <c r="K774" s="1063">
        <v>2</v>
      </c>
      <c r="L774" s="1064">
        <f t="shared" si="19"/>
        <v>4.2</v>
      </c>
      <c r="M774" s="1976"/>
      <c r="N774" s="1964"/>
      <c r="O774" s="1964"/>
      <c r="P774" s="1966"/>
    </row>
    <row r="775" spans="1:16" s="533" customFormat="1" ht="37.5" customHeight="1">
      <c r="A775" s="1968"/>
      <c r="B775" s="1974"/>
      <c r="C775" s="1974"/>
      <c r="D775" s="1663" t="s">
        <v>1100</v>
      </c>
      <c r="E775" s="1663"/>
      <c r="F775" s="870"/>
      <c r="G775" s="870"/>
      <c r="H775" s="1680" t="s">
        <v>1090</v>
      </c>
      <c r="J775" s="1721">
        <v>2.1</v>
      </c>
      <c r="K775" s="1063">
        <v>2</v>
      </c>
      <c r="L775" s="1064">
        <f t="shared" si="19"/>
        <v>4.2</v>
      </c>
      <c r="M775" s="1976"/>
      <c r="N775" s="1964"/>
      <c r="O775" s="1964"/>
      <c r="P775" s="1966"/>
    </row>
    <row r="776" spans="1:16" s="533" customFormat="1" ht="37.5" customHeight="1">
      <c r="A776" s="1968"/>
      <c r="B776" s="1974"/>
      <c r="C776" s="1974"/>
      <c r="D776" s="1663" t="s">
        <v>1101</v>
      </c>
      <c r="E776" s="1663"/>
      <c r="F776" s="870"/>
      <c r="G776" s="870"/>
      <c r="H776" s="1680" t="s">
        <v>1090</v>
      </c>
      <c r="J776" s="1721">
        <v>2.1</v>
      </c>
      <c r="K776" s="1063">
        <v>2</v>
      </c>
      <c r="L776" s="1064">
        <f t="shared" si="19"/>
        <v>4.2</v>
      </c>
      <c r="M776" s="1976"/>
      <c r="N776" s="1964"/>
      <c r="O776" s="1964"/>
      <c r="P776" s="1966"/>
    </row>
    <row r="777" spans="1:16" s="533" customFormat="1" ht="37.5" customHeight="1">
      <c r="A777" s="1968"/>
      <c r="B777" s="1974"/>
      <c r="C777" s="1974"/>
      <c r="D777" s="1663" t="s">
        <v>1102</v>
      </c>
      <c r="E777" s="1663"/>
      <c r="F777" s="870"/>
      <c r="G777" s="870"/>
      <c r="H777" s="1680" t="s">
        <v>1090</v>
      </c>
      <c r="J777" s="1721">
        <v>2.1</v>
      </c>
      <c r="K777" s="1063">
        <v>2</v>
      </c>
      <c r="L777" s="1064">
        <f t="shared" si="19"/>
        <v>4.2</v>
      </c>
      <c r="M777" s="1976"/>
      <c r="N777" s="1964"/>
      <c r="O777" s="1964"/>
      <c r="P777" s="1966"/>
    </row>
    <row r="778" spans="1:16" s="533" customFormat="1" ht="37.5" customHeight="1">
      <c r="A778" s="1968"/>
      <c r="B778" s="1974"/>
      <c r="C778" s="1974"/>
      <c r="D778" s="1663" t="s">
        <v>908</v>
      </c>
      <c r="E778" s="1663"/>
      <c r="F778" s="870"/>
      <c r="G778" s="870"/>
      <c r="H778" s="1680" t="s">
        <v>1090</v>
      </c>
      <c r="J778" s="1721">
        <v>2.1</v>
      </c>
      <c r="K778" s="1063">
        <v>2</v>
      </c>
      <c r="L778" s="1064">
        <f t="shared" si="19"/>
        <v>4.2</v>
      </c>
      <c r="M778" s="1976"/>
      <c r="N778" s="1964"/>
      <c r="O778" s="1964"/>
      <c r="P778" s="1966"/>
    </row>
    <row r="779" spans="1:16" s="533" customFormat="1" ht="37.5" customHeight="1">
      <c r="A779" s="1968"/>
      <c r="B779" s="1974"/>
      <c r="C779" s="1974"/>
      <c r="D779" s="1663" t="s">
        <v>909</v>
      </c>
      <c r="E779" s="1663"/>
      <c r="F779" s="870"/>
      <c r="G779" s="870"/>
      <c r="H779" s="1680" t="s">
        <v>1090</v>
      </c>
      <c r="J779" s="1721">
        <v>2.1</v>
      </c>
      <c r="K779" s="1063">
        <v>2</v>
      </c>
      <c r="L779" s="1064">
        <f t="shared" si="19"/>
        <v>4.2</v>
      </c>
      <c r="M779" s="1976"/>
      <c r="N779" s="1964"/>
      <c r="O779" s="1964"/>
      <c r="P779" s="1966"/>
    </row>
    <row r="780" spans="1:16" s="533" customFormat="1" ht="37.5" customHeight="1">
      <c r="A780" s="1968"/>
      <c r="B780" s="1974"/>
      <c r="C780" s="1974"/>
      <c r="D780" s="1663" t="s">
        <v>910</v>
      </c>
      <c r="E780" s="1663"/>
      <c r="F780" s="870"/>
      <c r="G780" s="870"/>
      <c r="H780" s="1680" t="s">
        <v>1093</v>
      </c>
      <c r="J780" s="1721">
        <v>2.1</v>
      </c>
      <c r="K780" s="1063">
        <v>2</v>
      </c>
      <c r="L780" s="1064">
        <f t="shared" si="19"/>
        <v>4.2</v>
      </c>
      <c r="M780" s="1976"/>
      <c r="N780" s="1964"/>
      <c r="O780" s="1964"/>
      <c r="P780" s="1966"/>
    </row>
    <row r="781" spans="1:16" s="533" customFormat="1" ht="37.5" customHeight="1">
      <c r="A781" s="1968"/>
      <c r="B781" s="1974"/>
      <c r="C781" s="1974"/>
      <c r="D781" s="1885" t="s">
        <v>694</v>
      </c>
      <c r="E781" s="1885"/>
      <c r="F781" s="1885"/>
      <c r="G781" s="1885"/>
      <c r="H781" s="998"/>
      <c r="J781" s="1063"/>
      <c r="K781" s="870"/>
      <c r="L781" s="1064"/>
      <c r="M781" s="1976"/>
      <c r="N781" s="1964"/>
      <c r="O781" s="1964"/>
      <c r="P781" s="1966"/>
    </row>
    <row r="782" spans="1:16" s="533" customFormat="1" ht="37.5" customHeight="1">
      <c r="A782" s="1968"/>
      <c r="B782" s="1974"/>
      <c r="C782" s="1974"/>
      <c r="D782" s="1932" t="s">
        <v>498</v>
      </c>
      <c r="E782" s="1663"/>
      <c r="F782" s="870"/>
      <c r="G782" s="870"/>
      <c r="H782" s="1680" t="s">
        <v>1090</v>
      </c>
      <c r="J782" s="1721">
        <v>2.1</v>
      </c>
      <c r="K782" s="1063">
        <v>1</v>
      </c>
      <c r="L782" s="1064">
        <f t="shared" si="19"/>
        <v>2.1</v>
      </c>
      <c r="M782" s="1976"/>
      <c r="N782" s="1964"/>
      <c r="O782" s="1964"/>
      <c r="P782" s="1966"/>
    </row>
    <row r="783" spans="1:16" s="533" customFormat="1" ht="37.5" customHeight="1">
      <c r="A783" s="1968"/>
      <c r="B783" s="1974"/>
      <c r="C783" s="1974"/>
      <c r="D783" s="1932"/>
      <c r="E783" s="1663"/>
      <c r="F783" s="870"/>
      <c r="G783" s="870"/>
      <c r="H783" s="1680" t="s">
        <v>1107</v>
      </c>
      <c r="J783" s="1721">
        <v>2.5</v>
      </c>
      <c r="K783" s="1063">
        <v>1</v>
      </c>
      <c r="L783" s="1064">
        <f t="shared" si="19"/>
        <v>2.5</v>
      </c>
      <c r="M783" s="1976"/>
      <c r="N783" s="1964"/>
      <c r="O783" s="1964"/>
      <c r="P783" s="1966"/>
    </row>
    <row r="784" spans="1:16" s="533" customFormat="1" ht="37.5" customHeight="1">
      <c r="A784" s="1968"/>
      <c r="B784" s="1974"/>
      <c r="C784" s="1974"/>
      <c r="D784" s="1932"/>
      <c r="E784" s="1663"/>
      <c r="F784" s="870"/>
      <c r="G784" s="870"/>
      <c r="H784" s="1680" t="s">
        <v>1106</v>
      </c>
      <c r="J784" s="1721">
        <v>0.9</v>
      </c>
      <c r="K784" s="1063">
        <v>1</v>
      </c>
      <c r="L784" s="1064">
        <f t="shared" si="19"/>
        <v>0.9</v>
      </c>
      <c r="M784" s="1976"/>
      <c r="N784" s="1964"/>
      <c r="O784" s="1964"/>
      <c r="P784" s="1966"/>
    </row>
    <row r="785" spans="1:16" s="533" customFormat="1" ht="37.5" customHeight="1">
      <c r="A785" s="1968"/>
      <c r="B785" s="1974"/>
      <c r="C785" s="1974"/>
      <c r="D785" s="1663" t="s">
        <v>497</v>
      </c>
      <c r="E785" s="1663"/>
      <c r="F785" s="870"/>
      <c r="G785" s="870"/>
      <c r="H785" s="1680" t="s">
        <v>1090</v>
      </c>
      <c r="J785" s="1721">
        <v>2.1</v>
      </c>
      <c r="K785" s="1063">
        <v>4</v>
      </c>
      <c r="L785" s="1064">
        <f t="shared" si="19"/>
        <v>8.4</v>
      </c>
      <c r="M785" s="1976"/>
      <c r="N785" s="1964"/>
      <c r="O785" s="1964"/>
      <c r="P785" s="1966"/>
    </row>
    <row r="786" spans="1:16" s="533" customFormat="1" ht="37.5" customHeight="1">
      <c r="A786" s="1968"/>
      <c r="B786" s="1974"/>
      <c r="C786" s="1974"/>
      <c r="D786" s="1663" t="s">
        <v>415</v>
      </c>
      <c r="E786" s="1663"/>
      <c r="F786" s="870"/>
      <c r="G786" s="870"/>
      <c r="H786" s="1680" t="s">
        <v>1107</v>
      </c>
      <c r="J786" s="1721">
        <v>2.5</v>
      </c>
      <c r="K786" s="1063">
        <v>1</v>
      </c>
      <c r="L786" s="1064">
        <f t="shared" si="19"/>
        <v>2.5</v>
      </c>
      <c r="M786" s="1976"/>
      <c r="N786" s="1964"/>
      <c r="O786" s="1964"/>
      <c r="P786" s="1966"/>
    </row>
    <row r="787" spans="1:16" s="533" customFormat="1" ht="37.5" customHeight="1">
      <c r="A787" s="1968"/>
      <c r="B787" s="1974"/>
      <c r="C787" s="1974"/>
      <c r="D787" s="1663" t="s">
        <v>499</v>
      </c>
      <c r="E787" s="1663"/>
      <c r="F787" s="870"/>
      <c r="G787" s="870"/>
      <c r="H787" s="1680" t="s">
        <v>1106</v>
      </c>
      <c r="J787" s="1721">
        <v>0.9</v>
      </c>
      <c r="K787" s="1063">
        <v>1</v>
      </c>
      <c r="L787" s="1064">
        <f t="shared" si="19"/>
        <v>0.9</v>
      </c>
      <c r="M787" s="1976"/>
      <c r="N787" s="1964"/>
      <c r="O787" s="1964"/>
      <c r="P787" s="1966"/>
    </row>
    <row r="788" spans="1:16" s="533" customFormat="1" ht="37.5" customHeight="1">
      <c r="A788" s="1968"/>
      <c r="B788" s="1974"/>
      <c r="C788" s="1974"/>
      <c r="D788" s="1663" t="s">
        <v>1105</v>
      </c>
      <c r="E788" s="1663"/>
      <c r="F788" s="870"/>
      <c r="G788" s="870"/>
      <c r="H788" s="1680" t="s">
        <v>1106</v>
      </c>
      <c r="J788" s="1721">
        <v>0.9</v>
      </c>
      <c r="K788" s="1063">
        <v>1</v>
      </c>
      <c r="L788" s="1064">
        <f t="shared" si="19"/>
        <v>0.9</v>
      </c>
      <c r="M788" s="1976"/>
      <c r="N788" s="1964"/>
      <c r="O788" s="1964"/>
      <c r="P788" s="1966"/>
    </row>
    <row r="789" spans="1:16" s="533" customFormat="1" ht="37.5" customHeight="1">
      <c r="A789" s="1968"/>
      <c r="B789" s="1974"/>
      <c r="C789" s="1974"/>
      <c r="D789" s="1932" t="s">
        <v>1059</v>
      </c>
      <c r="E789" s="1663"/>
      <c r="F789" s="870"/>
      <c r="G789" s="870"/>
      <c r="H789" s="1680" t="s">
        <v>1106</v>
      </c>
      <c r="J789" s="1721">
        <v>0.9</v>
      </c>
      <c r="K789" s="1063">
        <v>1</v>
      </c>
      <c r="L789" s="1064">
        <f t="shared" si="19"/>
        <v>0.9</v>
      </c>
      <c r="M789" s="1976"/>
      <c r="N789" s="1964"/>
      <c r="O789" s="1964"/>
      <c r="P789" s="1966"/>
    </row>
    <row r="790" spans="1:16" s="533" customFormat="1" ht="37.5" customHeight="1">
      <c r="A790" s="1968"/>
      <c r="B790" s="1974"/>
      <c r="C790" s="1974"/>
      <c r="D790" s="1932"/>
      <c r="E790" s="1663"/>
      <c r="F790" s="870"/>
      <c r="G790" s="870"/>
      <c r="H790" s="1680" t="s">
        <v>1107</v>
      </c>
      <c r="J790" s="1721">
        <v>2.5</v>
      </c>
      <c r="K790" s="1063">
        <v>1</v>
      </c>
      <c r="L790" s="1064">
        <f t="shared" si="19"/>
        <v>2.5</v>
      </c>
      <c r="M790" s="1976"/>
      <c r="N790" s="1964"/>
      <c r="O790" s="1964"/>
      <c r="P790" s="1966"/>
    </row>
    <row r="791" spans="1:16" s="533" customFormat="1" ht="37.5" customHeight="1">
      <c r="A791" s="1968"/>
      <c r="B791" s="1974"/>
      <c r="C791" s="1974"/>
      <c r="D791" s="1932" t="s">
        <v>1061</v>
      </c>
      <c r="E791" s="1663"/>
      <c r="F791" s="870"/>
      <c r="G791" s="870"/>
      <c r="H791" s="1680" t="s">
        <v>1106</v>
      </c>
      <c r="J791" s="1721">
        <v>0.9</v>
      </c>
      <c r="K791" s="1063">
        <v>1</v>
      </c>
      <c r="L791" s="1064">
        <f t="shared" si="19"/>
        <v>0.9</v>
      </c>
      <c r="M791" s="1976"/>
      <c r="N791" s="1964"/>
      <c r="O791" s="1964"/>
      <c r="P791" s="1966"/>
    </row>
    <row r="792" spans="1:16" s="533" customFormat="1" ht="37.5" customHeight="1">
      <c r="A792" s="1968"/>
      <c r="B792" s="1974"/>
      <c r="C792" s="1974"/>
      <c r="D792" s="1932"/>
      <c r="E792" s="1663"/>
      <c r="F792" s="870"/>
      <c r="G792" s="870"/>
      <c r="H792" s="1680" t="s">
        <v>1107</v>
      </c>
      <c r="J792" s="1721">
        <v>2.5</v>
      </c>
      <c r="K792" s="1063">
        <v>1</v>
      </c>
      <c r="L792" s="1064">
        <f t="shared" si="19"/>
        <v>2.5</v>
      </c>
      <c r="M792" s="1976"/>
      <c r="N792" s="1964"/>
      <c r="O792" s="1964"/>
      <c r="P792" s="1966"/>
    </row>
    <row r="793" spans="1:16" s="533" customFormat="1" ht="37.5" customHeight="1">
      <c r="A793" s="1968"/>
      <c r="B793" s="1974"/>
      <c r="C793" s="1974"/>
      <c r="D793" s="1663" t="s">
        <v>1108</v>
      </c>
      <c r="E793" s="1663"/>
      <c r="F793" s="870"/>
      <c r="G793" s="870"/>
      <c r="H793" s="1680" t="s">
        <v>1106</v>
      </c>
      <c r="J793" s="1721">
        <v>0.9</v>
      </c>
      <c r="K793" s="1063">
        <v>1</v>
      </c>
      <c r="L793" s="1064">
        <f t="shared" si="19"/>
        <v>0.9</v>
      </c>
      <c r="M793" s="1976"/>
      <c r="N793" s="1964"/>
      <c r="O793" s="1964"/>
      <c r="P793" s="1966"/>
    </row>
    <row r="794" spans="1:16" s="533" customFormat="1" ht="37.5" customHeight="1">
      <c r="A794" s="1968"/>
      <c r="B794" s="1974"/>
      <c r="C794" s="1974"/>
      <c r="D794" s="1663"/>
      <c r="E794" s="1663"/>
      <c r="F794" s="870"/>
      <c r="G794" s="870"/>
      <c r="H794" s="1663"/>
      <c r="I794" s="1721"/>
      <c r="J794" s="1883" t="s">
        <v>932</v>
      </c>
      <c r="K794" s="1883"/>
      <c r="L794" s="642">
        <f>SUM(L763:L793)</f>
        <v>85.5</v>
      </c>
      <c r="M794" s="1976"/>
      <c r="N794" s="1964"/>
      <c r="O794" s="1964"/>
      <c r="P794" s="1966"/>
    </row>
    <row r="795" spans="1:16" s="533" customFormat="1" ht="37.5" customHeight="1">
      <c r="A795" s="1968"/>
      <c r="B795" s="1974"/>
      <c r="C795" s="1974"/>
      <c r="D795" s="1663"/>
      <c r="E795" s="1663"/>
      <c r="F795" s="870"/>
      <c r="G795" s="870"/>
      <c r="H795" s="1663"/>
      <c r="I795" s="1721"/>
      <c r="J795" s="998"/>
      <c r="K795" s="1654" t="s">
        <v>17</v>
      </c>
      <c r="L795" s="642">
        <f>L794+L761</f>
        <v>100.5</v>
      </c>
      <c r="M795" s="1976"/>
      <c r="N795" s="1964"/>
      <c r="O795" s="1964"/>
      <c r="P795" s="1966"/>
    </row>
    <row r="796" spans="1:16" s="533" customFormat="1" ht="74.25" customHeight="1">
      <c r="A796" s="1967" t="s">
        <v>1399</v>
      </c>
      <c r="B796" s="1973" t="s">
        <v>546</v>
      </c>
      <c r="C796" s="1973" t="s">
        <v>547</v>
      </c>
      <c r="D796" s="1871" t="s">
        <v>545</v>
      </c>
      <c r="E796" s="1872"/>
      <c r="F796" s="1872"/>
      <c r="G796" s="1872"/>
      <c r="H796" s="1872"/>
      <c r="I796" s="1872"/>
      <c r="J796" s="1872"/>
      <c r="K796" s="1872"/>
      <c r="L796" s="1910"/>
      <c r="M796" s="1975" t="s">
        <v>188</v>
      </c>
      <c r="N796" s="1963">
        <f>L800</f>
        <v>17.39</v>
      </c>
      <c r="O796" s="1963"/>
      <c r="P796" s="1965">
        <f>L800</f>
        <v>17.39</v>
      </c>
    </row>
    <row r="797" spans="1:16" s="533" customFormat="1" ht="39.950000000000003" customHeight="1">
      <c r="A797" s="1968"/>
      <c r="B797" s="1974"/>
      <c r="C797" s="1974"/>
      <c r="D797" s="811" t="s">
        <v>917</v>
      </c>
      <c r="E797" s="1670"/>
      <c r="F797" s="924"/>
      <c r="G797" s="930"/>
      <c r="H797" s="926"/>
      <c r="I797" s="924"/>
      <c r="J797" s="927"/>
      <c r="K797" s="1670"/>
      <c r="L797" s="935"/>
      <c r="M797" s="1976"/>
      <c r="N797" s="1964"/>
      <c r="O797" s="1964"/>
      <c r="P797" s="1966"/>
    </row>
    <row r="798" spans="1:16" s="533" customFormat="1" ht="39.950000000000003" customHeight="1">
      <c r="A798" s="1968"/>
      <c r="B798" s="1974"/>
      <c r="C798" s="1974"/>
      <c r="D798" s="811" t="s">
        <v>498</v>
      </c>
      <c r="E798" s="1670"/>
      <c r="F798" s="924">
        <v>0.95</v>
      </c>
      <c r="G798" s="930">
        <v>0.95</v>
      </c>
      <c r="H798" s="930">
        <v>2.9</v>
      </c>
      <c r="I798" s="930">
        <v>1.8</v>
      </c>
      <c r="J798" s="930">
        <v>2.7</v>
      </c>
      <c r="K798" s="930">
        <v>3.72</v>
      </c>
      <c r="L798" s="935">
        <f>SUM(F798:K798)</f>
        <v>13.02</v>
      </c>
      <c r="M798" s="1976"/>
      <c r="N798" s="1964"/>
      <c r="O798" s="1964"/>
      <c r="P798" s="1966"/>
    </row>
    <row r="799" spans="1:16" s="533" customFormat="1" ht="39.950000000000003" customHeight="1">
      <c r="A799" s="1968"/>
      <c r="B799" s="1974"/>
      <c r="C799" s="1974"/>
      <c r="D799" s="811" t="s">
        <v>1256</v>
      </c>
      <c r="E799" s="1670"/>
      <c r="H799" s="924"/>
      <c r="I799" s="930"/>
      <c r="J799" s="930"/>
      <c r="K799" s="930"/>
      <c r="L799" s="935">
        <v>4.37</v>
      </c>
      <c r="M799" s="1976"/>
      <c r="N799" s="1964"/>
      <c r="O799" s="1964"/>
      <c r="P799" s="1966"/>
    </row>
    <row r="800" spans="1:16" s="533" customFormat="1" ht="39.950000000000003" customHeight="1">
      <c r="A800" s="1969"/>
      <c r="B800" s="1979"/>
      <c r="C800" s="1979"/>
      <c r="D800" s="1685"/>
      <c r="E800" s="532"/>
      <c r="F800" s="1694"/>
      <c r="G800" s="1694"/>
      <c r="H800" s="931"/>
      <c r="I800" s="931"/>
      <c r="J800" s="931"/>
      <c r="K800" s="897" t="s">
        <v>17</v>
      </c>
      <c r="L800" s="936">
        <f>SUM(L798:L799)</f>
        <v>17.39</v>
      </c>
      <c r="M800" s="1977"/>
      <c r="N800" s="1964"/>
      <c r="O800" s="1964"/>
      <c r="P800" s="1966"/>
    </row>
    <row r="801" spans="1:16" s="533" customFormat="1" ht="57.75" customHeight="1">
      <c r="A801" s="1968" t="s">
        <v>1400</v>
      </c>
      <c r="B801" s="1974" t="s">
        <v>543</v>
      </c>
      <c r="C801" s="1973" t="s">
        <v>544</v>
      </c>
      <c r="D801" s="1871" t="s">
        <v>542</v>
      </c>
      <c r="E801" s="1872"/>
      <c r="F801" s="1872"/>
      <c r="G801" s="1872"/>
      <c r="H801" s="1872"/>
      <c r="I801" s="1872"/>
      <c r="J801" s="1872"/>
      <c r="K801" s="1872"/>
      <c r="L801" s="1910"/>
      <c r="M801" s="1976" t="s">
        <v>188</v>
      </c>
      <c r="N801" s="1963">
        <f>L804</f>
        <v>9.94</v>
      </c>
      <c r="O801" s="1963"/>
      <c r="P801" s="1965">
        <f>L804</f>
        <v>9.94</v>
      </c>
    </row>
    <row r="802" spans="1:16" s="533" customFormat="1" ht="39.950000000000003" customHeight="1">
      <c r="A802" s="1968"/>
      <c r="B802" s="1974"/>
      <c r="C802" s="1974"/>
      <c r="D802" s="811"/>
      <c r="E802" s="1670"/>
      <c r="H802" s="926"/>
      <c r="I802" s="924"/>
      <c r="J802" s="927"/>
      <c r="K802" s="1670"/>
      <c r="L802" s="935"/>
      <c r="M802" s="1976"/>
      <c r="N802" s="1964"/>
      <c r="O802" s="1964"/>
      <c r="P802" s="1966"/>
    </row>
    <row r="803" spans="1:16" s="533" customFormat="1" ht="39.950000000000003" customHeight="1">
      <c r="A803" s="1968"/>
      <c r="B803" s="1974"/>
      <c r="C803" s="1974"/>
      <c r="D803" s="811" t="s">
        <v>499</v>
      </c>
      <c r="E803" s="1670"/>
      <c r="H803" s="926"/>
      <c r="I803" s="924"/>
      <c r="J803" s="924">
        <v>5.94</v>
      </c>
      <c r="K803" s="930">
        <v>4</v>
      </c>
      <c r="L803" s="935">
        <f>J803+K803</f>
        <v>9.94</v>
      </c>
      <c r="M803" s="1976"/>
      <c r="N803" s="1964"/>
      <c r="O803" s="1964"/>
      <c r="P803" s="1966"/>
    </row>
    <row r="804" spans="1:16" s="533" customFormat="1" ht="39.950000000000003" customHeight="1">
      <c r="A804" s="1969"/>
      <c r="B804" s="1979"/>
      <c r="C804" s="1979"/>
      <c r="D804" s="1685"/>
      <c r="E804" s="532"/>
      <c r="F804" s="1694"/>
      <c r="G804" s="1694"/>
      <c r="H804" s="931"/>
      <c r="I804" s="931"/>
      <c r="J804" s="931"/>
      <c r="K804" s="897" t="s">
        <v>17</v>
      </c>
      <c r="L804" s="936">
        <f>SUM(L802:L803)</f>
        <v>9.94</v>
      </c>
      <c r="M804" s="1977"/>
      <c r="N804" s="1964"/>
      <c r="O804" s="1964"/>
      <c r="P804" s="1966"/>
    </row>
    <row r="805" spans="1:16" s="533" customFormat="1" ht="59.25" customHeight="1">
      <c r="A805" s="1968" t="s">
        <v>1401</v>
      </c>
      <c r="B805" s="1974" t="s">
        <v>1480</v>
      </c>
      <c r="C805" s="1973" t="s">
        <v>1481</v>
      </c>
      <c r="D805" s="1871" t="s">
        <v>1479</v>
      </c>
      <c r="E805" s="1872"/>
      <c r="F805" s="1872"/>
      <c r="G805" s="1872"/>
      <c r="H805" s="1872"/>
      <c r="I805" s="1872"/>
      <c r="J805" s="1872"/>
      <c r="K805" s="1872"/>
      <c r="L805" s="1910"/>
      <c r="M805" s="1976" t="s">
        <v>233</v>
      </c>
      <c r="N805" s="1963">
        <f>L819</f>
        <v>36.15</v>
      </c>
      <c r="O805" s="1963"/>
      <c r="P805" s="1965">
        <f>L819</f>
        <v>36.15</v>
      </c>
    </row>
    <row r="806" spans="1:16" s="533" customFormat="1" ht="39.950000000000003" customHeight="1">
      <c r="A806" s="1968"/>
      <c r="B806" s="1974"/>
      <c r="C806" s="1974"/>
      <c r="D806" s="1907" t="s">
        <v>740</v>
      </c>
      <c r="E806" s="1907"/>
      <c r="F806" s="1907"/>
      <c r="G806" s="1907"/>
      <c r="H806" s="1907"/>
      <c r="I806" s="1907"/>
      <c r="J806" s="1907"/>
      <c r="K806" s="1670"/>
      <c r="L806" s="812"/>
      <c r="M806" s="1976"/>
      <c r="N806" s="1964"/>
      <c r="O806" s="1964"/>
      <c r="P806" s="1966"/>
    </row>
    <row r="807" spans="1:16" s="533" customFormat="1" ht="39.950000000000003" customHeight="1">
      <c r="A807" s="1968"/>
      <c r="B807" s="1974"/>
      <c r="C807" s="1974"/>
      <c r="D807" s="1656"/>
      <c r="E807" s="1656"/>
      <c r="H807" s="1664" t="s">
        <v>741</v>
      </c>
      <c r="I807" s="1664" t="s">
        <v>484</v>
      </c>
      <c r="J807" s="1664" t="s">
        <v>587</v>
      </c>
      <c r="K807" s="1664" t="s">
        <v>5</v>
      </c>
      <c r="L807" s="1664" t="s">
        <v>577</v>
      </c>
      <c r="M807" s="1976"/>
      <c r="N807" s="1964"/>
      <c r="O807" s="1964"/>
      <c r="P807" s="1966"/>
    </row>
    <row r="808" spans="1:16" s="533" customFormat="1" ht="39.950000000000003" customHeight="1">
      <c r="A808" s="1968"/>
      <c r="B808" s="1974"/>
      <c r="C808" s="1974"/>
      <c r="D808" s="1932" t="s">
        <v>1059</v>
      </c>
      <c r="E808" s="1663"/>
      <c r="H808" s="1721">
        <v>1.07</v>
      </c>
      <c r="I808" s="998">
        <v>1.8</v>
      </c>
      <c r="J808" s="1062">
        <f>H808*I808</f>
        <v>1.93</v>
      </c>
      <c r="K808" s="1081">
        <v>3</v>
      </c>
      <c r="L808" s="1062">
        <f>J808*K808</f>
        <v>5.79</v>
      </c>
      <c r="M808" s="1976"/>
      <c r="N808" s="1964"/>
      <c r="O808" s="1964"/>
      <c r="P808" s="1966"/>
    </row>
    <row r="809" spans="1:16" s="533" customFormat="1" ht="39.950000000000003" customHeight="1">
      <c r="A809" s="1968"/>
      <c r="B809" s="1974"/>
      <c r="C809" s="1974"/>
      <c r="D809" s="1932"/>
      <c r="E809" s="1663"/>
      <c r="H809" s="1721">
        <v>0.2</v>
      </c>
      <c r="I809" s="998">
        <v>1.8</v>
      </c>
      <c r="J809" s="1062">
        <f>H809*I809</f>
        <v>0.36</v>
      </c>
      <c r="K809" s="1081">
        <v>4</v>
      </c>
      <c r="L809" s="1062">
        <f>J809*K809</f>
        <v>1.44</v>
      </c>
      <c r="M809" s="1976"/>
      <c r="N809" s="1964"/>
      <c r="O809" s="1964"/>
      <c r="P809" s="1966"/>
    </row>
    <row r="810" spans="1:16" s="533" customFormat="1" ht="39.950000000000003" customHeight="1">
      <c r="A810" s="1968"/>
      <c r="B810" s="1974"/>
      <c r="C810" s="1974"/>
      <c r="D810" s="1932" t="s">
        <v>1061</v>
      </c>
      <c r="E810" s="1663"/>
      <c r="H810" s="1721">
        <v>1.07</v>
      </c>
      <c r="I810" s="998">
        <v>1.8</v>
      </c>
      <c r="J810" s="1062">
        <f>H810*I810</f>
        <v>1.93</v>
      </c>
      <c r="K810" s="1081">
        <v>3</v>
      </c>
      <c r="L810" s="1062">
        <f>J810*K810</f>
        <v>5.79</v>
      </c>
      <c r="M810" s="1976"/>
      <c r="N810" s="1964"/>
      <c r="O810" s="1964"/>
      <c r="P810" s="1966"/>
    </row>
    <row r="811" spans="1:16" s="533" customFormat="1" ht="39.950000000000003" customHeight="1">
      <c r="A811" s="1968"/>
      <c r="B811" s="1974"/>
      <c r="C811" s="1974"/>
      <c r="D811" s="1932"/>
      <c r="E811" s="1663"/>
      <c r="H811" s="1721">
        <v>0.2</v>
      </c>
      <c r="I811" s="998">
        <v>1.8</v>
      </c>
      <c r="J811" s="1062">
        <f>H811*I811</f>
        <v>0.36</v>
      </c>
      <c r="K811" s="1081">
        <v>4</v>
      </c>
      <c r="L811" s="1062">
        <f>J811*K811</f>
        <v>1.44</v>
      </c>
      <c r="M811" s="1976"/>
      <c r="N811" s="1964"/>
      <c r="O811" s="1964"/>
      <c r="P811" s="1966"/>
    </row>
    <row r="812" spans="1:16" s="533" customFormat="1" ht="39.950000000000003" customHeight="1">
      <c r="A812" s="1968"/>
      <c r="B812" s="1974"/>
      <c r="C812" s="1974"/>
      <c r="D812" s="1885" t="s">
        <v>742</v>
      </c>
      <c r="E812" s="1885"/>
      <c r="F812" s="1885"/>
      <c r="G812" s="1885"/>
      <c r="H812" s="1062"/>
      <c r="I812" s="1081"/>
      <c r="J812" s="1062"/>
      <c r="K812" s="1670"/>
      <c r="L812" s="812"/>
      <c r="M812" s="1976"/>
      <c r="N812" s="1964"/>
      <c r="O812" s="1964"/>
      <c r="P812" s="1966"/>
    </row>
    <row r="813" spans="1:16" s="533" customFormat="1" ht="39.950000000000003" customHeight="1">
      <c r="A813" s="1968"/>
      <c r="B813" s="1974"/>
      <c r="C813" s="1974"/>
      <c r="D813" s="1932" t="s">
        <v>1058</v>
      </c>
      <c r="E813" s="1663"/>
      <c r="H813" s="1721">
        <v>1.07</v>
      </c>
      <c r="I813" s="998">
        <v>1.8</v>
      </c>
      <c r="J813" s="1062">
        <f t="shared" ref="J813:J818" si="20">H813*I813</f>
        <v>1.93</v>
      </c>
      <c r="K813" s="1081">
        <v>3</v>
      </c>
      <c r="L813" s="1062">
        <f t="shared" ref="L813:L818" si="21">J813*K813</f>
        <v>5.79</v>
      </c>
      <c r="M813" s="1976"/>
      <c r="N813" s="1964"/>
      <c r="O813" s="1964"/>
      <c r="P813" s="1966"/>
    </row>
    <row r="814" spans="1:16" s="533" customFormat="1" ht="39.950000000000003" customHeight="1">
      <c r="A814" s="1968"/>
      <c r="B814" s="1974"/>
      <c r="C814" s="1974"/>
      <c r="D814" s="1932"/>
      <c r="E814" s="1663"/>
      <c r="H814" s="1721">
        <v>0.2</v>
      </c>
      <c r="I814" s="998">
        <v>1.8</v>
      </c>
      <c r="J814" s="1062">
        <f t="shared" si="20"/>
        <v>0.36</v>
      </c>
      <c r="K814" s="1081">
        <v>4</v>
      </c>
      <c r="L814" s="1062">
        <f t="shared" si="21"/>
        <v>1.44</v>
      </c>
      <c r="M814" s="1976"/>
      <c r="N814" s="1964"/>
      <c r="O814" s="1964"/>
      <c r="P814" s="1966"/>
    </row>
    <row r="815" spans="1:16" s="533" customFormat="1" ht="39.950000000000003" customHeight="1">
      <c r="A815" s="1968"/>
      <c r="B815" s="1974"/>
      <c r="C815" s="1974"/>
      <c r="D815" s="1932" t="s">
        <v>1103</v>
      </c>
      <c r="E815" s="1663"/>
      <c r="H815" s="1721">
        <v>1.07</v>
      </c>
      <c r="I815" s="998">
        <v>1.8</v>
      </c>
      <c r="J815" s="1062">
        <f t="shared" si="20"/>
        <v>1.93</v>
      </c>
      <c r="K815" s="1081">
        <v>3</v>
      </c>
      <c r="L815" s="1062">
        <f t="shared" si="21"/>
        <v>5.79</v>
      </c>
      <c r="M815" s="1976"/>
      <c r="N815" s="1964"/>
      <c r="O815" s="1964"/>
      <c r="P815" s="1966"/>
    </row>
    <row r="816" spans="1:16" s="533" customFormat="1" ht="39.950000000000003" customHeight="1">
      <c r="A816" s="1968"/>
      <c r="B816" s="1974"/>
      <c r="C816" s="1974"/>
      <c r="D816" s="1932"/>
      <c r="E816" s="1663"/>
      <c r="H816" s="1721">
        <v>0.2</v>
      </c>
      <c r="I816" s="998">
        <v>1.8</v>
      </c>
      <c r="J816" s="1062">
        <f t="shared" si="20"/>
        <v>0.36</v>
      </c>
      <c r="K816" s="1081">
        <v>4</v>
      </c>
      <c r="L816" s="1062">
        <f t="shared" si="21"/>
        <v>1.44</v>
      </c>
      <c r="M816" s="1976"/>
      <c r="N816" s="1964"/>
      <c r="O816" s="1964"/>
      <c r="P816" s="1966"/>
    </row>
    <row r="817" spans="1:25" s="533" customFormat="1" ht="39.950000000000003" customHeight="1">
      <c r="A817" s="1968"/>
      <c r="B817" s="1974"/>
      <c r="C817" s="1974"/>
      <c r="D817" s="1663" t="s">
        <v>415</v>
      </c>
      <c r="E817" s="1663"/>
      <c r="H817" s="1721">
        <v>1.07</v>
      </c>
      <c r="I817" s="998">
        <v>1.8</v>
      </c>
      <c r="J817" s="1062">
        <f t="shared" si="20"/>
        <v>1.93</v>
      </c>
      <c r="K817" s="1081">
        <v>3</v>
      </c>
      <c r="L817" s="1062">
        <f t="shared" si="21"/>
        <v>5.79</v>
      </c>
      <c r="M817" s="1976"/>
      <c r="N817" s="1964"/>
      <c r="O817" s="1964"/>
      <c r="P817" s="1966"/>
    </row>
    <row r="818" spans="1:25" s="533" customFormat="1" ht="39.950000000000003" customHeight="1">
      <c r="A818" s="1968"/>
      <c r="B818" s="1974"/>
      <c r="C818" s="1974"/>
      <c r="D818" s="1663"/>
      <c r="E818" s="1663"/>
      <c r="H818" s="1721">
        <v>0.2</v>
      </c>
      <c r="I818" s="998">
        <v>1.8</v>
      </c>
      <c r="J818" s="1062">
        <f t="shared" si="20"/>
        <v>0.36</v>
      </c>
      <c r="K818" s="1081">
        <v>4</v>
      </c>
      <c r="L818" s="1062">
        <f t="shared" si="21"/>
        <v>1.44</v>
      </c>
      <c r="M818" s="1976"/>
      <c r="N818" s="1964"/>
      <c r="O818" s="1964"/>
      <c r="P818" s="1966"/>
      <c r="X818" s="603"/>
      <c r="Y818" s="603"/>
    </row>
    <row r="819" spans="1:25" s="533" customFormat="1" ht="39.950000000000003" customHeight="1">
      <c r="A819" s="1968"/>
      <c r="B819" s="1974"/>
      <c r="C819" s="1974"/>
      <c r="D819" s="1663"/>
      <c r="E819" s="1663"/>
      <c r="H819" s="1721"/>
      <c r="I819" s="998"/>
      <c r="J819" s="1062"/>
      <c r="K819" s="1082" t="s">
        <v>17</v>
      </c>
      <c r="L819" s="1078">
        <f>SUM(L808:L818)</f>
        <v>36.15</v>
      </c>
      <c r="M819" s="1976"/>
      <c r="N819" s="1978"/>
      <c r="O819" s="1978"/>
      <c r="P819" s="2021"/>
      <c r="R819" s="603"/>
      <c r="S819" s="603"/>
      <c r="T819" s="603"/>
      <c r="U819" s="603"/>
      <c r="V819" s="603"/>
      <c r="W819" s="603"/>
    </row>
    <row r="820" spans="1:25" s="533" customFormat="1" ht="86.25" customHeight="1">
      <c r="A820" s="1967" t="s">
        <v>1402</v>
      </c>
      <c r="B820" s="1973" t="s">
        <v>889</v>
      </c>
      <c r="C820" s="1973" t="s">
        <v>890</v>
      </c>
      <c r="D820" s="1871" t="s">
        <v>897</v>
      </c>
      <c r="E820" s="1872"/>
      <c r="F820" s="1872"/>
      <c r="G820" s="1872"/>
      <c r="H820" s="1872"/>
      <c r="I820" s="1872"/>
      <c r="J820" s="1872"/>
      <c r="K820" s="1872"/>
      <c r="L820" s="1910"/>
      <c r="M820" s="1975" t="s">
        <v>379</v>
      </c>
      <c r="N820" s="1964">
        <f>L825</f>
        <v>38.79</v>
      </c>
      <c r="O820" s="1964"/>
      <c r="P820" s="1966">
        <f>L825</f>
        <v>38.79</v>
      </c>
    </row>
    <row r="821" spans="1:25" s="533" customFormat="1" ht="39.950000000000003" customHeight="1">
      <c r="A821" s="1968"/>
      <c r="B821" s="1974"/>
      <c r="C821" s="1974"/>
      <c r="D821" s="1664"/>
      <c r="E821" s="1664"/>
      <c r="F821" s="1664"/>
      <c r="J821" s="1664" t="s">
        <v>741</v>
      </c>
      <c r="K821" s="1664" t="s">
        <v>483</v>
      </c>
      <c r="L821" s="1664" t="s">
        <v>17</v>
      </c>
      <c r="M821" s="1976"/>
      <c r="N821" s="1964"/>
      <c r="O821" s="1964"/>
      <c r="P821" s="1966"/>
    </row>
    <row r="822" spans="1:25" s="533" customFormat="1" ht="47.25" customHeight="1">
      <c r="A822" s="1968"/>
      <c r="B822" s="1974"/>
      <c r="C822" s="1974"/>
      <c r="D822" s="2070" t="s">
        <v>744</v>
      </c>
      <c r="E822" s="1932"/>
      <c r="F822" s="1932"/>
      <c r="J822" s="1079">
        <v>4.38</v>
      </c>
      <c r="K822" s="998">
        <v>3</v>
      </c>
      <c r="L822" s="1083">
        <f>J822*K822</f>
        <v>13.14</v>
      </c>
      <c r="M822" s="1976"/>
      <c r="N822" s="1964"/>
      <c r="O822" s="1964"/>
      <c r="P822" s="1966"/>
    </row>
    <row r="823" spans="1:25" s="533" customFormat="1" ht="56.25" customHeight="1">
      <c r="A823" s="1968"/>
      <c r="B823" s="1974"/>
      <c r="C823" s="1974"/>
      <c r="D823" s="2182" t="s">
        <v>743</v>
      </c>
      <c r="E823" s="2183"/>
      <c r="F823" s="2183"/>
      <c r="G823" s="2183"/>
      <c r="H823" s="2183"/>
      <c r="I823" s="2183"/>
      <c r="J823" s="2183"/>
      <c r="K823" s="2183"/>
      <c r="L823" s="2184"/>
      <c r="M823" s="1976"/>
      <c r="N823" s="1964"/>
      <c r="O823" s="1964"/>
      <c r="P823" s="1966"/>
    </row>
    <row r="824" spans="1:25" s="533" customFormat="1" ht="39.950000000000003" customHeight="1">
      <c r="A824" s="1968"/>
      <c r="B824" s="1974"/>
      <c r="C824" s="1974"/>
      <c r="D824" s="990" t="s">
        <v>745</v>
      </c>
      <c r="E824" s="1663"/>
      <c r="G824" s="1721">
        <v>1.66</v>
      </c>
      <c r="H824" s="1084">
        <v>1.66</v>
      </c>
      <c r="I824" s="1084">
        <v>5.23</v>
      </c>
      <c r="J824" s="1085">
        <f>G824+H824+I824</f>
        <v>8.5500000000000007</v>
      </c>
      <c r="K824" s="998">
        <v>3</v>
      </c>
      <c r="L824" s="1083">
        <f>J824*K824</f>
        <v>25.65</v>
      </c>
      <c r="M824" s="1976"/>
      <c r="N824" s="1964"/>
      <c r="O824" s="1964"/>
      <c r="P824" s="1966"/>
    </row>
    <row r="825" spans="1:25" s="533" customFormat="1" ht="39.950000000000003" customHeight="1">
      <c r="A825" s="1968"/>
      <c r="B825" s="1974"/>
      <c r="C825" s="1974"/>
      <c r="D825" s="990"/>
      <c r="E825" s="990"/>
      <c r="F825" s="990"/>
      <c r="G825" s="990"/>
      <c r="H825" s="990"/>
      <c r="K825" s="1727" t="s">
        <v>17</v>
      </c>
      <c r="L825" s="1078">
        <f>L822+L824</f>
        <v>38.79</v>
      </c>
      <c r="M825" s="1976"/>
      <c r="N825" s="1964"/>
      <c r="O825" s="1964"/>
      <c r="P825" s="1966"/>
    </row>
    <row r="826" spans="1:25" s="533" customFormat="1" ht="74.25" customHeight="1">
      <c r="A826" s="1967" t="s">
        <v>1403</v>
      </c>
      <c r="B826" s="1973" t="s">
        <v>1051</v>
      </c>
      <c r="C826" s="1973" t="s">
        <v>1052</v>
      </c>
      <c r="D826" s="1871" t="s">
        <v>1050</v>
      </c>
      <c r="E826" s="1872"/>
      <c r="F826" s="1872"/>
      <c r="G826" s="1872"/>
      <c r="H826" s="1872"/>
      <c r="I826" s="1872"/>
      <c r="J826" s="1872"/>
      <c r="K826" s="1872"/>
      <c r="L826" s="1910"/>
      <c r="M826" s="1975" t="s">
        <v>233</v>
      </c>
      <c r="N826" s="1963">
        <f>L829</f>
        <v>3.36</v>
      </c>
      <c r="O826" s="1963"/>
      <c r="P826" s="1965">
        <f>L829</f>
        <v>3.36</v>
      </c>
    </row>
    <row r="827" spans="1:25" s="533" customFormat="1" ht="39.950000000000003" customHeight="1">
      <c r="A827" s="1968"/>
      <c r="B827" s="1974"/>
      <c r="C827" s="1974"/>
      <c r="D827" s="811" t="s">
        <v>697</v>
      </c>
      <c r="E827" s="1670"/>
      <c r="H827" s="739"/>
      <c r="I827" s="802" t="s">
        <v>484</v>
      </c>
      <c r="J827" s="784" t="s">
        <v>483</v>
      </c>
      <c r="K827" s="1698" t="s">
        <v>5</v>
      </c>
      <c r="L827" s="812"/>
      <c r="M827" s="1976"/>
      <c r="N827" s="1964"/>
      <c r="O827" s="1963"/>
      <c r="P827" s="1965"/>
    </row>
    <row r="828" spans="1:25" s="533" customFormat="1" ht="39.950000000000003" customHeight="1">
      <c r="A828" s="1968"/>
      <c r="B828" s="1974"/>
      <c r="C828" s="1974"/>
      <c r="D828" s="870" t="s">
        <v>1053</v>
      </c>
      <c r="E828" s="1670"/>
      <c r="I828" s="782">
        <v>0.8</v>
      </c>
      <c r="J828" s="739">
        <v>2.1</v>
      </c>
      <c r="K828" s="784">
        <v>2</v>
      </c>
      <c r="L828" s="1337">
        <f>ROUND(I828*J828*K828,2)</f>
        <v>3.36</v>
      </c>
      <c r="M828" s="1976"/>
      <c r="N828" s="1964"/>
      <c r="O828" s="1964"/>
      <c r="P828" s="1966"/>
    </row>
    <row r="829" spans="1:25" s="533" customFormat="1" ht="39.950000000000003" customHeight="1">
      <c r="A829" s="1969"/>
      <c r="B829" s="1979"/>
      <c r="C829" s="1974"/>
      <c r="D829" s="1686"/>
      <c r="E829" s="1708"/>
      <c r="F829" s="1698"/>
      <c r="G829" s="1698"/>
      <c r="H829" s="548"/>
      <c r="I829" s="548"/>
      <c r="J829" s="548"/>
      <c r="K829" s="547" t="s">
        <v>17</v>
      </c>
      <c r="L829" s="1338">
        <f>SUM(L827:L828)</f>
        <v>3.36</v>
      </c>
      <c r="M829" s="1977"/>
      <c r="N829" s="1978"/>
      <c r="O829" s="1964"/>
      <c r="P829" s="1966"/>
    </row>
    <row r="830" spans="1:25" s="533" customFormat="1" ht="39.950000000000003" customHeight="1">
      <c r="A830" s="552" t="s">
        <v>1404</v>
      </c>
      <c r="B830" s="912"/>
      <c r="C830" s="912"/>
      <c r="D830" s="513" t="s">
        <v>549</v>
      </c>
      <c r="E830" s="513"/>
      <c r="F830" s="1723"/>
      <c r="G830" s="1723"/>
      <c r="H830" s="903"/>
      <c r="I830" s="903"/>
      <c r="J830" s="903"/>
      <c r="K830" s="910"/>
      <c r="L830" s="913"/>
      <c r="M830" s="513"/>
      <c r="N830" s="1693"/>
      <c r="O830" s="1693"/>
      <c r="P830" s="785"/>
    </row>
    <row r="831" spans="1:25" s="533" customFormat="1" ht="39.950000000000003" customHeight="1">
      <c r="A831" s="1968" t="s">
        <v>1405</v>
      </c>
      <c r="B831" s="1973">
        <v>100868</v>
      </c>
      <c r="C831" s="1973">
        <v>100868</v>
      </c>
      <c r="D831" s="1871" t="s">
        <v>442</v>
      </c>
      <c r="E831" s="1872"/>
      <c r="F831" s="1872"/>
      <c r="G831" s="1872"/>
      <c r="H831" s="1872"/>
      <c r="I831" s="1872"/>
      <c r="J831" s="1872"/>
      <c r="K831" s="1872"/>
      <c r="L831" s="1872"/>
      <c r="M831" s="1975" t="s">
        <v>379</v>
      </c>
      <c r="N831" s="1963">
        <f>L836</f>
        <v>2</v>
      </c>
      <c r="O831" s="1963"/>
      <c r="P831" s="1965">
        <f>L836</f>
        <v>2</v>
      </c>
    </row>
    <row r="832" spans="1:25" s="533" customFormat="1" ht="39.950000000000003" customHeight="1">
      <c r="A832" s="1968"/>
      <c r="B832" s="1974"/>
      <c r="C832" s="1974"/>
      <c r="D832" s="1069" t="s">
        <v>776</v>
      </c>
      <c r="E832" s="1069"/>
      <c r="F832" s="1664"/>
      <c r="G832" s="1664"/>
      <c r="H832" s="1664"/>
      <c r="I832" s="1664"/>
      <c r="J832" s="1664"/>
      <c r="K832" s="1670"/>
      <c r="L832" s="1670"/>
      <c r="M832" s="1976"/>
      <c r="N832" s="1963"/>
      <c r="O832" s="1964"/>
      <c r="P832" s="1966"/>
    </row>
    <row r="833" spans="1:25" s="533" customFormat="1" ht="39.950000000000003" customHeight="1">
      <c r="A833" s="1968"/>
      <c r="B833" s="1974"/>
      <c r="C833" s="1974"/>
      <c r="D833" s="987" t="s">
        <v>716</v>
      </c>
      <c r="E833" s="987"/>
      <c r="F833" s="1690"/>
      <c r="G833" s="1664"/>
      <c r="H833" s="1664"/>
      <c r="K833" s="1664"/>
      <c r="L833" s="1099">
        <v>1</v>
      </c>
      <c r="M833" s="1976"/>
      <c r="N833" s="1964"/>
      <c r="O833" s="1964"/>
      <c r="P833" s="1966"/>
    </row>
    <row r="834" spans="1:25" s="533" customFormat="1" ht="39.950000000000003" customHeight="1">
      <c r="A834" s="1968"/>
      <c r="B834" s="1974"/>
      <c r="C834" s="1974"/>
      <c r="D834" s="1885" t="s">
        <v>756</v>
      </c>
      <c r="E834" s="1885"/>
      <c r="F834" s="1885"/>
      <c r="G834" s="1885"/>
      <c r="H834" s="990"/>
      <c r="K834" s="990"/>
      <c r="L834" s="1729"/>
      <c r="M834" s="1976"/>
      <c r="N834" s="1964"/>
      <c r="O834" s="1964"/>
      <c r="P834" s="1966"/>
    </row>
    <row r="835" spans="1:25" s="533" customFormat="1" ht="39.950000000000003" customHeight="1">
      <c r="A835" s="1968"/>
      <c r="B835" s="1974"/>
      <c r="C835" s="1974"/>
      <c r="D835" s="987" t="s">
        <v>716</v>
      </c>
      <c r="E835" s="987"/>
      <c r="F835" s="1690"/>
      <c r="G835" s="1721"/>
      <c r="H835" s="990"/>
      <c r="K835" s="1727"/>
      <c r="L835" s="1099">
        <v>1</v>
      </c>
      <c r="M835" s="1976"/>
      <c r="N835" s="1964"/>
      <c r="O835" s="1964"/>
      <c r="P835" s="1966"/>
    </row>
    <row r="836" spans="1:25" s="533" customFormat="1" ht="39.950000000000003" customHeight="1">
      <c r="A836" s="1969"/>
      <c r="B836" s="1979"/>
      <c r="C836" s="1974"/>
      <c r="D836" s="1028"/>
      <c r="E836" s="1028"/>
      <c r="F836" s="1028"/>
      <c r="G836" s="1028"/>
      <c r="H836" s="1028"/>
      <c r="K836" s="996" t="s">
        <v>17</v>
      </c>
      <c r="L836" s="1107">
        <f>SUM(L832:L835)</f>
        <v>2</v>
      </c>
      <c r="M836" s="1977"/>
      <c r="N836" s="1964"/>
      <c r="O836" s="1964"/>
      <c r="P836" s="1966"/>
      <c r="X836" s="603"/>
      <c r="Y836" s="603"/>
    </row>
    <row r="837" spans="1:25" s="533" customFormat="1" ht="39.950000000000003" customHeight="1">
      <c r="A837" s="1967" t="s">
        <v>1406</v>
      </c>
      <c r="B837" s="1974">
        <v>100867</v>
      </c>
      <c r="C837" s="1973">
        <v>100867</v>
      </c>
      <c r="D837" s="1871" t="s">
        <v>443</v>
      </c>
      <c r="E837" s="1872"/>
      <c r="F837" s="1872"/>
      <c r="G837" s="1872"/>
      <c r="H837" s="1872"/>
      <c r="I837" s="1872"/>
      <c r="J837" s="1872"/>
      <c r="K837" s="1872"/>
      <c r="L837" s="1910"/>
      <c r="M837" s="1976" t="s">
        <v>379</v>
      </c>
      <c r="N837" s="1963">
        <f>L840</f>
        <v>2</v>
      </c>
      <c r="O837" s="1963"/>
      <c r="P837" s="1965">
        <f>L840</f>
        <v>2</v>
      </c>
      <c r="R837" s="603"/>
      <c r="S837" s="603"/>
      <c r="T837" s="603"/>
      <c r="U837" s="603"/>
      <c r="V837" s="603"/>
      <c r="W837" s="603"/>
      <c r="X837" s="603"/>
      <c r="Y837" s="603"/>
    </row>
    <row r="838" spans="1:25" s="533" customFormat="1" ht="39.950000000000003" customHeight="1">
      <c r="A838" s="1968"/>
      <c r="B838" s="1974"/>
      <c r="C838" s="1974"/>
      <c r="D838" s="811" t="s">
        <v>440</v>
      </c>
      <c r="E838" s="1670"/>
      <c r="H838" s="739"/>
      <c r="I838" s="802"/>
      <c r="J838" s="784"/>
      <c r="K838" s="1670"/>
      <c r="L838" s="1099">
        <v>1</v>
      </c>
      <c r="M838" s="1976"/>
      <c r="N838" s="1964"/>
      <c r="O838" s="1963"/>
      <c r="P838" s="1965"/>
      <c r="R838" s="603"/>
      <c r="S838" s="603"/>
      <c r="T838" s="603"/>
      <c r="U838" s="603"/>
      <c r="V838" s="603"/>
      <c r="W838" s="603"/>
      <c r="X838" s="603"/>
      <c r="Y838" s="603"/>
    </row>
    <row r="839" spans="1:25" s="533" customFormat="1" ht="39.950000000000003" customHeight="1">
      <c r="A839" s="1968"/>
      <c r="B839" s="1974"/>
      <c r="C839" s="1974"/>
      <c r="D839" s="811" t="s">
        <v>441</v>
      </c>
      <c r="E839" s="1670"/>
      <c r="H839" s="739"/>
      <c r="I839" s="802"/>
      <c r="J839" s="784"/>
      <c r="K839" s="1670"/>
      <c r="L839" s="1099">
        <v>1</v>
      </c>
      <c r="M839" s="1976"/>
      <c r="N839" s="1964"/>
      <c r="O839" s="1964"/>
      <c r="P839" s="1966"/>
      <c r="R839" s="603"/>
      <c r="S839" s="603"/>
      <c r="T839" s="603"/>
      <c r="U839" s="603"/>
      <c r="V839" s="603"/>
      <c r="W839" s="603"/>
      <c r="X839" s="603"/>
      <c r="Y839" s="603"/>
    </row>
    <row r="840" spans="1:25" s="533" customFormat="1" ht="39.950000000000003" customHeight="1" thickBot="1">
      <c r="A840" s="1969"/>
      <c r="B840" s="1974"/>
      <c r="C840" s="1974"/>
      <c r="D840" s="1686"/>
      <c r="E840" s="1708"/>
      <c r="F840" s="1698"/>
      <c r="G840" s="1698"/>
      <c r="H840" s="548"/>
      <c r="I840" s="548"/>
      <c r="J840" s="548"/>
      <c r="K840" s="547" t="s">
        <v>17</v>
      </c>
      <c r="L840" s="1107">
        <f>SUM(L838:L839)</f>
        <v>2</v>
      </c>
      <c r="M840" s="1976"/>
      <c r="N840" s="1978"/>
      <c r="O840" s="1964"/>
      <c r="P840" s="1966"/>
      <c r="R840" s="603"/>
      <c r="S840" s="603"/>
      <c r="T840" s="603"/>
      <c r="U840" s="603"/>
      <c r="V840" s="603"/>
      <c r="W840" s="603"/>
      <c r="X840" s="603"/>
      <c r="Y840" s="603"/>
    </row>
    <row r="841" spans="1:25" s="533" customFormat="1" ht="39.950000000000003" customHeight="1" thickBot="1">
      <c r="A841" s="530" t="s">
        <v>200</v>
      </c>
      <c r="B841" s="634"/>
      <c r="C841" s="634"/>
      <c r="D841" s="1868" t="s">
        <v>1186</v>
      </c>
      <c r="E841" s="1868"/>
      <c r="F841" s="1868"/>
      <c r="G841" s="1868"/>
      <c r="H841" s="1868"/>
      <c r="I841" s="1868"/>
      <c r="J841" s="1868"/>
      <c r="K841" s="1868"/>
      <c r="L841" s="1868"/>
      <c r="M841" s="510"/>
      <c r="N841" s="863"/>
      <c r="O841" s="863"/>
      <c r="P841" s="512"/>
      <c r="Q841" s="603"/>
      <c r="R841" s="603"/>
      <c r="S841" s="603"/>
      <c r="T841" s="603"/>
      <c r="U841" s="603"/>
      <c r="V841" s="603"/>
      <c r="W841" s="603"/>
      <c r="X841" s="603"/>
      <c r="Y841" s="603"/>
    </row>
    <row r="842" spans="1:25" ht="39.6" customHeight="1">
      <c r="A842" s="557" t="s">
        <v>15</v>
      </c>
      <c r="B842" s="1700"/>
      <c r="C842" s="871"/>
      <c r="D842" s="2069" t="s">
        <v>1193</v>
      </c>
      <c r="E842" s="2069"/>
      <c r="F842" s="872"/>
      <c r="G842" s="872"/>
      <c r="H842" s="872"/>
      <c r="I842" s="872"/>
      <c r="J842" s="872"/>
      <c r="K842" s="872"/>
      <c r="L842" s="872"/>
      <c r="M842" s="873"/>
      <c r="N842" s="874"/>
      <c r="O842" s="860"/>
      <c r="P842" s="875"/>
      <c r="Q842" s="533"/>
    </row>
    <row r="843" spans="1:25" s="533" customFormat="1" ht="68.25" customHeight="1">
      <c r="A843" s="1967" t="s">
        <v>1407</v>
      </c>
      <c r="B843" s="2152" t="s">
        <v>1187</v>
      </c>
      <c r="C843" s="2152" t="s">
        <v>1188</v>
      </c>
      <c r="D843" s="1924" t="s">
        <v>1189</v>
      </c>
      <c r="E843" s="1872"/>
      <c r="F843" s="1872"/>
      <c r="G843" s="1872"/>
      <c r="H843" s="1872"/>
      <c r="I843" s="1872"/>
      <c r="J843" s="1872"/>
      <c r="K843" s="1872"/>
      <c r="L843" s="1872"/>
      <c r="M843" s="1985" t="s">
        <v>379</v>
      </c>
      <c r="N843" s="1891">
        <f>L859</f>
        <v>15</v>
      </c>
      <c r="O843" s="1889"/>
      <c r="P843" s="1888">
        <f>L859</f>
        <v>15</v>
      </c>
      <c r="R843" s="603"/>
      <c r="S843" s="603"/>
      <c r="T843" s="603"/>
      <c r="U843" s="603"/>
      <c r="V843" s="603"/>
      <c r="W843" s="603"/>
      <c r="X843" s="603"/>
      <c r="Y843" s="603"/>
    </row>
    <row r="844" spans="1:25" s="533" customFormat="1" ht="41.25" customHeight="1">
      <c r="A844" s="1968"/>
      <c r="B844" s="2154"/>
      <c r="C844" s="2153"/>
      <c r="D844" s="1389" t="s">
        <v>1151</v>
      </c>
      <c r="G844" s="1673"/>
      <c r="I844" s="1673"/>
      <c r="J844" s="1673"/>
      <c r="K844" s="1673"/>
      <c r="L844" s="1099">
        <v>1</v>
      </c>
      <c r="M844" s="2066"/>
      <c r="N844" s="1891"/>
      <c r="O844" s="1891"/>
      <c r="P844" s="1961"/>
      <c r="R844" s="603"/>
      <c r="S844" s="603"/>
      <c r="T844" s="603"/>
      <c r="U844" s="603"/>
      <c r="V844" s="603"/>
      <c r="W844" s="603"/>
    </row>
    <row r="845" spans="1:25" s="533" customFormat="1" ht="41.25" customHeight="1">
      <c r="A845" s="1968"/>
      <c r="B845" s="2154"/>
      <c r="C845" s="2153"/>
      <c r="D845" s="1390" t="s">
        <v>1155</v>
      </c>
      <c r="G845" s="1670"/>
      <c r="I845" s="1670"/>
      <c r="J845" s="1670"/>
      <c r="K845" s="1670"/>
      <c r="L845" s="1099">
        <v>1</v>
      </c>
      <c r="M845" s="2066"/>
      <c r="N845" s="1891"/>
      <c r="O845" s="1891"/>
      <c r="P845" s="1961"/>
      <c r="X845" s="603"/>
      <c r="Y845" s="603"/>
    </row>
    <row r="846" spans="1:25" s="533" customFormat="1" ht="41.25" customHeight="1">
      <c r="A846" s="1968"/>
      <c r="B846" s="2154"/>
      <c r="C846" s="2153"/>
      <c r="D846" s="1390" t="s">
        <v>1156</v>
      </c>
      <c r="G846" s="1670"/>
      <c r="I846" s="1670"/>
      <c r="J846" s="1670"/>
      <c r="K846" s="1670"/>
      <c r="L846" s="1099">
        <v>1</v>
      </c>
      <c r="M846" s="2066"/>
      <c r="N846" s="1891"/>
      <c r="O846" s="1891"/>
      <c r="P846" s="1961"/>
      <c r="R846" s="603"/>
      <c r="S846" s="603"/>
      <c r="T846" s="603"/>
      <c r="U846" s="603"/>
      <c r="V846" s="603"/>
      <c r="W846" s="603"/>
      <c r="X846" s="603"/>
      <c r="Y846" s="603"/>
    </row>
    <row r="847" spans="1:25" s="533" customFormat="1" ht="41.25" customHeight="1">
      <c r="A847" s="1968"/>
      <c r="B847" s="2154"/>
      <c r="C847" s="2153"/>
      <c r="D847" s="1390" t="s">
        <v>1162</v>
      </c>
      <c r="G847" s="1670"/>
      <c r="I847" s="1670"/>
      <c r="J847" s="1670"/>
      <c r="K847" s="1670"/>
      <c r="L847" s="1099">
        <v>1</v>
      </c>
      <c r="M847" s="2066"/>
      <c r="N847" s="1891"/>
      <c r="O847" s="1891"/>
      <c r="P847" s="1961"/>
      <c r="R847" s="603"/>
      <c r="S847" s="603"/>
      <c r="T847" s="603"/>
      <c r="U847" s="603"/>
      <c r="V847" s="603"/>
      <c r="W847" s="603"/>
      <c r="X847" s="603"/>
      <c r="Y847" s="603"/>
    </row>
    <row r="848" spans="1:25" s="533" customFormat="1" ht="41.25" customHeight="1">
      <c r="A848" s="1968"/>
      <c r="B848" s="2154"/>
      <c r="C848" s="2153"/>
      <c r="D848" s="1390" t="s">
        <v>1163</v>
      </c>
      <c r="G848" s="1670"/>
      <c r="I848" s="1670"/>
      <c r="J848" s="1670"/>
      <c r="K848" s="1670"/>
      <c r="L848" s="1099">
        <v>1</v>
      </c>
      <c r="M848" s="2066"/>
      <c r="N848" s="1891"/>
      <c r="O848" s="1891"/>
      <c r="P848" s="1961"/>
      <c r="R848" s="603"/>
      <c r="S848" s="603"/>
      <c r="T848" s="603"/>
      <c r="U848" s="603"/>
      <c r="V848" s="603"/>
      <c r="W848" s="603"/>
      <c r="X848" s="603"/>
      <c r="Y848" s="603"/>
    </row>
    <row r="849" spans="1:25" s="533" customFormat="1" ht="41.25" customHeight="1">
      <c r="A849" s="1968"/>
      <c r="B849" s="2154"/>
      <c r="C849" s="2153"/>
      <c r="D849" s="1390" t="s">
        <v>1164</v>
      </c>
      <c r="G849" s="1670"/>
      <c r="I849" s="1670"/>
      <c r="J849" s="1670"/>
      <c r="K849" s="1670"/>
      <c r="L849" s="1099">
        <v>1</v>
      </c>
      <c r="M849" s="2066"/>
      <c r="N849" s="1891"/>
      <c r="O849" s="1891"/>
      <c r="P849" s="1961"/>
      <c r="R849" s="603"/>
      <c r="S849" s="603"/>
      <c r="T849" s="603"/>
      <c r="U849" s="603"/>
      <c r="V849" s="603"/>
      <c r="W849" s="603"/>
      <c r="X849" s="603"/>
      <c r="Y849" s="603"/>
    </row>
    <row r="850" spans="1:25" s="533" customFormat="1" ht="41.25" customHeight="1">
      <c r="A850" s="1968"/>
      <c r="B850" s="2154"/>
      <c r="C850" s="2153"/>
      <c r="D850" s="1390" t="s">
        <v>1165</v>
      </c>
      <c r="G850" s="1670"/>
      <c r="I850" s="1670"/>
      <c r="J850" s="1670"/>
      <c r="K850" s="1670"/>
      <c r="L850" s="1099">
        <v>1</v>
      </c>
      <c r="M850" s="2066"/>
      <c r="N850" s="1891"/>
      <c r="O850" s="1891"/>
      <c r="P850" s="1961"/>
      <c r="R850" s="603"/>
      <c r="S850" s="603"/>
      <c r="T850" s="603"/>
      <c r="U850" s="603"/>
      <c r="V850" s="603"/>
      <c r="W850" s="603"/>
      <c r="X850" s="603"/>
      <c r="Y850" s="603"/>
    </row>
    <row r="851" spans="1:25" s="533" customFormat="1" ht="41.25" customHeight="1">
      <c r="A851" s="1968"/>
      <c r="B851" s="2154"/>
      <c r="C851" s="2153"/>
      <c r="D851" s="1390" t="s">
        <v>1166</v>
      </c>
      <c r="G851" s="1670"/>
      <c r="I851" s="1670"/>
      <c r="J851" s="1670"/>
      <c r="K851" s="1670"/>
      <c r="L851" s="1099">
        <v>1</v>
      </c>
      <c r="M851" s="2066"/>
      <c r="N851" s="1891"/>
      <c r="O851" s="1891"/>
      <c r="P851" s="1961"/>
      <c r="R851" s="603"/>
      <c r="S851" s="603"/>
      <c r="T851" s="603"/>
      <c r="U851" s="603"/>
      <c r="V851" s="603"/>
      <c r="W851" s="603"/>
      <c r="X851" s="603"/>
      <c r="Y851" s="603"/>
    </row>
    <row r="852" spans="1:25" s="533" customFormat="1" ht="41.25" customHeight="1">
      <c r="A852" s="1968"/>
      <c r="B852" s="2154"/>
      <c r="C852" s="2153"/>
      <c r="D852" s="1390" t="s">
        <v>1167</v>
      </c>
      <c r="G852" s="1670"/>
      <c r="I852" s="1670"/>
      <c r="J852" s="1670"/>
      <c r="K852" s="1670"/>
      <c r="L852" s="1099">
        <v>1</v>
      </c>
      <c r="M852" s="2066"/>
      <c r="N852" s="1891"/>
      <c r="O852" s="1891"/>
      <c r="P852" s="1961"/>
      <c r="R852" s="603"/>
      <c r="S852" s="603"/>
      <c r="T852" s="603"/>
      <c r="U852" s="603"/>
      <c r="V852" s="603"/>
      <c r="W852" s="603"/>
      <c r="X852" s="603"/>
      <c r="Y852" s="603"/>
    </row>
    <row r="853" spans="1:25" s="533" customFormat="1" ht="41.25" customHeight="1">
      <c r="A853" s="1968"/>
      <c r="B853" s="2154"/>
      <c r="C853" s="2153"/>
      <c r="D853" s="1390" t="s">
        <v>1168</v>
      </c>
      <c r="G853" s="1670"/>
      <c r="I853" s="1670"/>
      <c r="J853" s="1670"/>
      <c r="K853" s="1670"/>
      <c r="L853" s="1099">
        <v>1</v>
      </c>
      <c r="M853" s="2066"/>
      <c r="N853" s="1891"/>
      <c r="O853" s="1891"/>
      <c r="P853" s="1961"/>
      <c r="R853" s="603"/>
      <c r="S853" s="603"/>
      <c r="T853" s="603"/>
      <c r="U853" s="603"/>
      <c r="V853" s="603"/>
      <c r="W853" s="603"/>
      <c r="X853" s="603"/>
      <c r="Y853" s="603"/>
    </row>
    <row r="854" spans="1:25" s="533" customFormat="1" ht="41.25" customHeight="1">
      <c r="A854" s="1968"/>
      <c r="B854" s="2154"/>
      <c r="C854" s="2153"/>
      <c r="D854" s="1390" t="s">
        <v>1169</v>
      </c>
      <c r="G854" s="1670"/>
      <c r="I854" s="1670"/>
      <c r="J854" s="1670"/>
      <c r="K854" s="1670"/>
      <c r="L854" s="1099">
        <v>1</v>
      </c>
      <c r="M854" s="2066"/>
      <c r="N854" s="1891"/>
      <c r="O854" s="1891"/>
      <c r="P854" s="1961"/>
      <c r="R854" s="603"/>
      <c r="S854" s="603"/>
      <c r="T854" s="603"/>
      <c r="U854" s="603"/>
      <c r="V854" s="603"/>
      <c r="W854" s="603"/>
      <c r="X854" s="603"/>
      <c r="Y854" s="603"/>
    </row>
    <row r="855" spans="1:25" s="533" customFormat="1" ht="41.25" customHeight="1">
      <c r="A855" s="1968"/>
      <c r="B855" s="2154"/>
      <c r="C855" s="2153"/>
      <c r="D855" s="1390" t="s">
        <v>1170</v>
      </c>
      <c r="G855" s="1670"/>
      <c r="I855" s="1670"/>
      <c r="J855" s="1670"/>
      <c r="K855" s="1670"/>
      <c r="L855" s="1099">
        <v>1</v>
      </c>
      <c r="M855" s="2066"/>
      <c r="N855" s="1891"/>
      <c r="O855" s="1891"/>
      <c r="P855" s="1961"/>
      <c r="R855" s="603"/>
      <c r="S855" s="603"/>
      <c r="T855" s="603"/>
      <c r="U855" s="603"/>
      <c r="V855" s="603"/>
      <c r="W855" s="603"/>
      <c r="X855" s="603"/>
      <c r="Y855" s="603"/>
    </row>
    <row r="856" spans="1:25" s="533" customFormat="1" ht="41.25" customHeight="1">
      <c r="A856" s="1968"/>
      <c r="B856" s="2154"/>
      <c r="C856" s="2153"/>
      <c r="D856" s="1390" t="s">
        <v>1171</v>
      </c>
      <c r="G856" s="1670"/>
      <c r="I856" s="1670"/>
      <c r="J856" s="1670"/>
      <c r="K856" s="1670"/>
      <c r="L856" s="1099">
        <v>1</v>
      </c>
      <c r="M856" s="2066"/>
      <c r="N856" s="1891"/>
      <c r="O856" s="1891"/>
      <c r="P856" s="1961"/>
      <c r="R856" s="603"/>
      <c r="S856" s="603"/>
      <c r="T856" s="603"/>
      <c r="U856" s="603"/>
      <c r="V856" s="603"/>
      <c r="W856" s="603"/>
      <c r="X856" s="603"/>
      <c r="Y856" s="603"/>
    </row>
    <row r="857" spans="1:25" s="533" customFormat="1" ht="41.25" customHeight="1">
      <c r="A857" s="1968"/>
      <c r="B857" s="2154"/>
      <c r="C857" s="2153"/>
      <c r="D857" s="1390" t="s">
        <v>1172</v>
      </c>
      <c r="G857" s="1670"/>
      <c r="I857" s="1670"/>
      <c r="J857" s="1670"/>
      <c r="K857" s="1670"/>
      <c r="L857" s="1099">
        <v>1</v>
      </c>
      <c r="M857" s="2066"/>
      <c r="N857" s="1891"/>
      <c r="O857" s="1891"/>
      <c r="P857" s="1961"/>
      <c r="R857" s="603"/>
      <c r="S857" s="603"/>
      <c r="T857" s="603"/>
      <c r="U857" s="603"/>
      <c r="V857" s="603"/>
      <c r="W857" s="603"/>
      <c r="X857" s="603"/>
      <c r="Y857" s="603"/>
    </row>
    <row r="858" spans="1:25" s="533" customFormat="1" ht="41.25" customHeight="1">
      <c r="A858" s="1968"/>
      <c r="B858" s="2154"/>
      <c r="C858" s="2153"/>
      <c r="D858" s="1390" t="s">
        <v>1173</v>
      </c>
      <c r="G858" s="1670"/>
      <c r="I858" s="1670"/>
      <c r="J858" s="1670"/>
      <c r="K858" s="1670"/>
      <c r="L858" s="1099">
        <v>1</v>
      </c>
      <c r="M858" s="2066"/>
      <c r="N858" s="1891"/>
      <c r="O858" s="1891"/>
      <c r="P858" s="1961"/>
      <c r="R858" s="603"/>
      <c r="S858" s="603"/>
      <c r="T858" s="603"/>
      <c r="U858" s="603"/>
      <c r="V858" s="603"/>
      <c r="W858" s="603"/>
      <c r="X858" s="603"/>
      <c r="Y858" s="603"/>
    </row>
    <row r="859" spans="1:25" s="533" customFormat="1" ht="41.25" customHeight="1">
      <c r="A859" s="1968"/>
      <c r="B859" s="2154"/>
      <c r="C859" s="2153"/>
      <c r="D859" s="1391"/>
      <c r="G859" s="1670"/>
      <c r="I859" s="1670"/>
      <c r="J859" s="1670"/>
      <c r="K859" s="1670" t="s">
        <v>17</v>
      </c>
      <c r="L859" s="1274">
        <f>SUM(L844:L858)</f>
        <v>15</v>
      </c>
      <c r="M859" s="2066"/>
      <c r="N859" s="1891"/>
      <c r="O859" s="1891"/>
      <c r="P859" s="1961"/>
      <c r="Q859" s="603"/>
      <c r="R859" s="603"/>
      <c r="S859" s="603"/>
      <c r="T859" s="603"/>
      <c r="U859" s="603"/>
      <c r="V859" s="603"/>
      <c r="W859" s="603"/>
      <c r="X859" s="603"/>
      <c r="Y859" s="603"/>
    </row>
    <row r="860" spans="1:25" ht="55.5" customHeight="1">
      <c r="A860" s="2063" t="s">
        <v>1408</v>
      </c>
      <c r="B860" s="2046" t="s">
        <v>1190</v>
      </c>
      <c r="C860" s="2046" t="s">
        <v>1191</v>
      </c>
      <c r="D860" s="1871" t="s">
        <v>1192</v>
      </c>
      <c r="E860" s="1872"/>
      <c r="F860" s="1872"/>
      <c r="G860" s="1872"/>
      <c r="H860" s="1872"/>
      <c r="I860" s="1872"/>
      <c r="J860" s="1872"/>
      <c r="K860" s="1872"/>
      <c r="L860" s="1872"/>
      <c r="M860" s="1985" t="s">
        <v>379</v>
      </c>
      <c r="N860" s="1889">
        <f>L864</f>
        <v>3</v>
      </c>
      <c r="O860" s="1889"/>
      <c r="P860" s="1888">
        <f>L864</f>
        <v>3</v>
      </c>
    </row>
    <row r="861" spans="1:25" ht="33.75" customHeight="1">
      <c r="A861" s="2064"/>
      <c r="B861" s="2047"/>
      <c r="C861" s="2047"/>
      <c r="D861" s="1390" t="s">
        <v>1157</v>
      </c>
      <c r="G861" s="1296"/>
      <c r="H861" s="1296"/>
      <c r="I861" s="1360"/>
      <c r="J861" s="1360"/>
      <c r="K861" s="1360"/>
      <c r="L861" s="1099">
        <v>1</v>
      </c>
      <c r="M861" s="2066"/>
      <c r="N861" s="1889"/>
      <c r="O861" s="1889"/>
      <c r="P861" s="1888"/>
    </row>
    <row r="862" spans="1:25" ht="33.75" customHeight="1">
      <c r="A862" s="2064"/>
      <c r="B862" s="2047"/>
      <c r="C862" s="2048"/>
      <c r="D862" s="1390" t="s">
        <v>496</v>
      </c>
      <c r="G862" s="1678"/>
      <c r="H862" s="1678"/>
      <c r="I862" s="1715"/>
      <c r="J862" s="1715"/>
      <c r="K862" s="1715"/>
      <c r="L862" s="1099">
        <v>1</v>
      </c>
      <c r="M862" s="2066"/>
      <c r="N862" s="1890"/>
      <c r="O862" s="1890"/>
      <c r="P862" s="1970"/>
    </row>
    <row r="863" spans="1:25" ht="33.75" customHeight="1">
      <c r="A863" s="2064"/>
      <c r="B863" s="2047"/>
      <c r="C863" s="2048"/>
      <c r="D863" s="1390" t="s">
        <v>1152</v>
      </c>
      <c r="G863" s="1678"/>
      <c r="H863" s="1678"/>
      <c r="I863" s="1715"/>
      <c r="J863" s="1715"/>
      <c r="K863" s="1715"/>
      <c r="L863" s="1099">
        <v>1</v>
      </c>
      <c r="M863" s="2066"/>
      <c r="N863" s="1890"/>
      <c r="O863" s="1890"/>
      <c r="P863" s="1970"/>
    </row>
    <row r="864" spans="1:25" ht="44.25" customHeight="1">
      <c r="A864" s="2064"/>
      <c r="B864" s="2047"/>
      <c r="C864" s="2048"/>
      <c r="D864" s="1392"/>
      <c r="E864" s="1325"/>
      <c r="F864" s="1325"/>
      <c r="G864" s="876"/>
      <c r="I864" s="647"/>
      <c r="J864" s="739"/>
      <c r="K864" s="1670"/>
      <c r="L864" s="1274">
        <f>SUM(L861:L863)</f>
        <v>3</v>
      </c>
      <c r="M864" s="2067"/>
      <c r="N864" s="1890"/>
      <c r="O864" s="1890"/>
      <c r="P864" s="1970"/>
    </row>
    <row r="865" spans="1:16" ht="66.75" customHeight="1">
      <c r="A865" s="1967" t="s">
        <v>1409</v>
      </c>
      <c r="B865" s="2046" t="s">
        <v>1359</v>
      </c>
      <c r="C865" s="2046" t="s">
        <v>1360</v>
      </c>
      <c r="D865" s="1871" t="s">
        <v>1361</v>
      </c>
      <c r="E865" s="1872"/>
      <c r="F865" s="1872"/>
      <c r="G865" s="1872"/>
      <c r="H865" s="1872"/>
      <c r="I865" s="1872"/>
      <c r="J865" s="1872"/>
      <c r="K865" s="1872"/>
      <c r="L865" s="1872"/>
      <c r="M865" s="1985" t="s">
        <v>188</v>
      </c>
      <c r="N865" s="1889">
        <f>L884</f>
        <v>180</v>
      </c>
      <c r="O865" s="1889"/>
      <c r="P865" s="1888">
        <f>L884</f>
        <v>180</v>
      </c>
    </row>
    <row r="866" spans="1:16" ht="44.25" customHeight="1">
      <c r="A866" s="1968"/>
      <c r="B866" s="2047"/>
      <c r="C866" s="2048"/>
      <c r="D866" s="1389" t="s">
        <v>1151</v>
      </c>
      <c r="G866" s="1678"/>
      <c r="H866" s="1678"/>
      <c r="I866" s="1715"/>
      <c r="J866" s="1715"/>
      <c r="K866" s="1715"/>
      <c r="L866" s="1627">
        <v>10</v>
      </c>
      <c r="M866" s="2066"/>
      <c r="N866" s="1890"/>
      <c r="O866" s="1890"/>
      <c r="P866" s="1970"/>
    </row>
    <row r="867" spans="1:16" ht="44.25" customHeight="1">
      <c r="A867" s="1968"/>
      <c r="B867" s="2047"/>
      <c r="C867" s="2048"/>
      <c r="D867" s="1390" t="s">
        <v>1155</v>
      </c>
      <c r="G867" s="1678"/>
      <c r="H867" s="1678"/>
      <c r="I867" s="1715"/>
      <c r="J867" s="1715"/>
      <c r="K867" s="1715"/>
      <c r="L867" s="1627">
        <v>10</v>
      </c>
      <c r="M867" s="2066"/>
      <c r="N867" s="1890"/>
      <c r="O867" s="1890"/>
      <c r="P867" s="1970"/>
    </row>
    <row r="868" spans="1:16" ht="44.25" customHeight="1">
      <c r="A868" s="1968"/>
      <c r="B868" s="2047"/>
      <c r="C868" s="2048"/>
      <c r="D868" s="1390" t="s">
        <v>1156</v>
      </c>
      <c r="G868" s="1678"/>
      <c r="H868" s="1678"/>
      <c r="I868" s="1715"/>
      <c r="J868" s="1715"/>
      <c r="K868" s="1715"/>
      <c r="L868" s="1627">
        <v>10</v>
      </c>
      <c r="M868" s="2066"/>
      <c r="N868" s="1890"/>
      <c r="O868" s="1890"/>
      <c r="P868" s="1970"/>
    </row>
    <row r="869" spans="1:16" ht="44.25" customHeight="1">
      <c r="A869" s="1968"/>
      <c r="B869" s="2047"/>
      <c r="C869" s="2048"/>
      <c r="D869" s="1390" t="s">
        <v>1162</v>
      </c>
      <c r="G869" s="1678"/>
      <c r="H869" s="1678"/>
      <c r="I869" s="1715"/>
      <c r="J869" s="1715"/>
      <c r="K869" s="1715"/>
      <c r="L869" s="1627">
        <v>10</v>
      </c>
      <c r="M869" s="2066"/>
      <c r="N869" s="1890"/>
      <c r="O869" s="1890"/>
      <c r="P869" s="1970"/>
    </row>
    <row r="870" spans="1:16" ht="44.25" customHeight="1">
      <c r="A870" s="1968"/>
      <c r="B870" s="2047"/>
      <c r="C870" s="2048"/>
      <c r="D870" s="1390" t="s">
        <v>1163</v>
      </c>
      <c r="G870" s="1678"/>
      <c r="H870" s="1678"/>
      <c r="I870" s="1715"/>
      <c r="J870" s="1715"/>
      <c r="K870" s="1715"/>
      <c r="L870" s="1627">
        <v>10</v>
      </c>
      <c r="M870" s="2066"/>
      <c r="N870" s="1890"/>
      <c r="O870" s="1890"/>
      <c r="P870" s="1970"/>
    </row>
    <row r="871" spans="1:16" ht="44.25" customHeight="1">
      <c r="A871" s="1968"/>
      <c r="B871" s="2047"/>
      <c r="C871" s="2048"/>
      <c r="D871" s="1390" t="s">
        <v>1164</v>
      </c>
      <c r="G871" s="1678"/>
      <c r="H871" s="1678"/>
      <c r="I871" s="1715"/>
      <c r="J871" s="1715"/>
      <c r="K871" s="1715"/>
      <c r="L871" s="1627">
        <v>10</v>
      </c>
      <c r="M871" s="2066"/>
      <c r="N871" s="1890"/>
      <c r="O871" s="1890"/>
      <c r="P871" s="1970"/>
    </row>
    <row r="872" spans="1:16" ht="44.25" customHeight="1">
      <c r="A872" s="1968"/>
      <c r="B872" s="2047"/>
      <c r="C872" s="2048"/>
      <c r="D872" s="1390" t="s">
        <v>1165</v>
      </c>
      <c r="G872" s="1678"/>
      <c r="H872" s="1678"/>
      <c r="I872" s="1715"/>
      <c r="J872" s="1715"/>
      <c r="K872" s="1715"/>
      <c r="L872" s="1627">
        <v>10</v>
      </c>
      <c r="M872" s="2066"/>
      <c r="N872" s="1890"/>
      <c r="O872" s="1890"/>
      <c r="P872" s="1970"/>
    </row>
    <row r="873" spans="1:16" ht="44.25" customHeight="1">
      <c r="A873" s="1968"/>
      <c r="B873" s="2047"/>
      <c r="C873" s="2048"/>
      <c r="D873" s="1390" t="s">
        <v>1166</v>
      </c>
      <c r="G873" s="1678"/>
      <c r="H873" s="1678"/>
      <c r="I873" s="1715"/>
      <c r="J873" s="1715"/>
      <c r="K873" s="1715"/>
      <c r="L873" s="1627">
        <v>10</v>
      </c>
      <c r="M873" s="2066"/>
      <c r="N873" s="1890"/>
      <c r="O873" s="1890"/>
      <c r="P873" s="1970"/>
    </row>
    <row r="874" spans="1:16" ht="44.25" customHeight="1">
      <c r="A874" s="1968"/>
      <c r="B874" s="2047"/>
      <c r="C874" s="2048"/>
      <c r="D874" s="1390" t="s">
        <v>1167</v>
      </c>
      <c r="G874" s="1678"/>
      <c r="H874" s="1678"/>
      <c r="I874" s="1715"/>
      <c r="J874" s="1715"/>
      <c r="K874" s="1715"/>
      <c r="L874" s="1627">
        <v>10</v>
      </c>
      <c r="M874" s="2066"/>
      <c r="N874" s="1890"/>
      <c r="O874" s="1890"/>
      <c r="P874" s="1970"/>
    </row>
    <row r="875" spans="1:16" ht="44.25" customHeight="1">
      <c r="A875" s="1968"/>
      <c r="B875" s="2047"/>
      <c r="C875" s="2048"/>
      <c r="D875" s="1390" t="s">
        <v>1168</v>
      </c>
      <c r="G875" s="1678"/>
      <c r="H875" s="1678"/>
      <c r="I875" s="1715"/>
      <c r="J875" s="1715"/>
      <c r="K875" s="1715"/>
      <c r="L875" s="1627">
        <v>10</v>
      </c>
      <c r="M875" s="2066"/>
      <c r="N875" s="1890"/>
      <c r="O875" s="1890"/>
      <c r="P875" s="1970"/>
    </row>
    <row r="876" spans="1:16" ht="44.25" customHeight="1">
      <c r="A876" s="1968"/>
      <c r="B876" s="2047"/>
      <c r="C876" s="2048"/>
      <c r="D876" s="1390" t="s">
        <v>1169</v>
      </c>
      <c r="G876" s="1678"/>
      <c r="H876" s="1678"/>
      <c r="I876" s="1715"/>
      <c r="J876" s="1715"/>
      <c r="K876" s="1715"/>
      <c r="L876" s="1627">
        <v>10</v>
      </c>
      <c r="M876" s="2066"/>
      <c r="N876" s="1890"/>
      <c r="O876" s="1890"/>
      <c r="P876" s="1970"/>
    </row>
    <row r="877" spans="1:16" ht="44.25" customHeight="1">
      <c r="A877" s="1968"/>
      <c r="B877" s="2047"/>
      <c r="C877" s="2048"/>
      <c r="D877" s="1390" t="s">
        <v>1170</v>
      </c>
      <c r="G877" s="1678"/>
      <c r="H877" s="1678"/>
      <c r="I877" s="1715"/>
      <c r="J877" s="1715"/>
      <c r="K877" s="1715"/>
      <c r="L877" s="1627">
        <v>10</v>
      </c>
      <c r="M877" s="2066"/>
      <c r="N877" s="1890"/>
      <c r="O877" s="1890"/>
      <c r="P877" s="1970"/>
    </row>
    <row r="878" spans="1:16" ht="44.25" customHeight="1">
      <c r="A878" s="1968"/>
      <c r="B878" s="2047"/>
      <c r="C878" s="2048"/>
      <c r="D878" s="1390" t="s">
        <v>1171</v>
      </c>
      <c r="G878" s="1678"/>
      <c r="H878" s="1678"/>
      <c r="I878" s="1715"/>
      <c r="J878" s="1715"/>
      <c r="K878" s="1715"/>
      <c r="L878" s="1627">
        <v>10</v>
      </c>
      <c r="M878" s="2066"/>
      <c r="N878" s="1890"/>
      <c r="O878" s="1890"/>
      <c r="P878" s="1970"/>
    </row>
    <row r="879" spans="1:16" ht="44.25" customHeight="1">
      <c r="A879" s="1968"/>
      <c r="B879" s="2047"/>
      <c r="C879" s="2048"/>
      <c r="D879" s="1390" t="s">
        <v>1172</v>
      </c>
      <c r="G879" s="1678"/>
      <c r="H879" s="1678"/>
      <c r="I879" s="1715"/>
      <c r="J879" s="1715"/>
      <c r="K879" s="1715"/>
      <c r="L879" s="1627">
        <v>10</v>
      </c>
      <c r="M879" s="2066"/>
      <c r="N879" s="1890"/>
      <c r="O879" s="1890"/>
      <c r="P879" s="1970"/>
    </row>
    <row r="880" spans="1:16" ht="44.25" customHeight="1">
      <c r="A880" s="1968"/>
      <c r="B880" s="2047"/>
      <c r="C880" s="2048"/>
      <c r="D880" s="1390" t="s">
        <v>1173</v>
      </c>
      <c r="G880" s="1678"/>
      <c r="H880" s="1678"/>
      <c r="I880" s="1715"/>
      <c r="J880" s="1715"/>
      <c r="K880" s="1715"/>
      <c r="L880" s="1627">
        <v>10</v>
      </c>
      <c r="M880" s="2066"/>
      <c r="N880" s="1890"/>
      <c r="O880" s="1890"/>
      <c r="P880" s="1970"/>
    </row>
    <row r="881" spans="1:25" ht="44.25" customHeight="1">
      <c r="A881" s="1968"/>
      <c r="B881" s="2047"/>
      <c r="C881" s="2048"/>
      <c r="D881" s="1390" t="s">
        <v>1157</v>
      </c>
      <c r="G881" s="1678"/>
      <c r="H881" s="1678"/>
      <c r="I881" s="1715"/>
      <c r="J881" s="1715"/>
      <c r="K881" s="1715"/>
      <c r="L881" s="1627">
        <v>10</v>
      </c>
      <c r="M881" s="2066"/>
      <c r="N881" s="1890"/>
      <c r="O881" s="1890"/>
      <c r="P881" s="1970"/>
    </row>
    <row r="882" spans="1:25" ht="44.25" customHeight="1">
      <c r="A882" s="1968"/>
      <c r="B882" s="2047"/>
      <c r="C882" s="2048"/>
      <c r="D882" s="1390" t="s">
        <v>496</v>
      </c>
      <c r="G882" s="1678"/>
      <c r="H882" s="1678"/>
      <c r="I882" s="1715"/>
      <c r="J882" s="1715"/>
      <c r="K882" s="1715"/>
      <c r="L882" s="1627">
        <v>10</v>
      </c>
      <c r="M882" s="2066"/>
      <c r="N882" s="1890"/>
      <c r="O882" s="1890"/>
      <c r="P882" s="1970"/>
    </row>
    <row r="883" spans="1:25" ht="44.25" customHeight="1">
      <c r="A883" s="1968"/>
      <c r="B883" s="2047"/>
      <c r="C883" s="2048"/>
      <c r="D883" s="1390" t="s">
        <v>1152</v>
      </c>
      <c r="G883" s="1678"/>
      <c r="H883" s="1678"/>
      <c r="I883" s="1715"/>
      <c r="J883" s="1715"/>
      <c r="K883" s="1715"/>
      <c r="L883" s="1627">
        <v>10</v>
      </c>
      <c r="M883" s="2066"/>
      <c r="N883" s="1890"/>
      <c r="O883" s="1890"/>
      <c r="P883" s="1970"/>
    </row>
    <row r="884" spans="1:25" ht="44.25" customHeight="1">
      <c r="A884" s="1968"/>
      <c r="B884" s="2047"/>
      <c r="C884" s="2048"/>
      <c r="D884" s="531"/>
      <c r="E884" s="534"/>
      <c r="F884" s="534"/>
      <c r="G884" s="876"/>
      <c r="I884" s="1626"/>
      <c r="J884" s="739"/>
      <c r="K884" s="1670"/>
      <c r="L884" s="1274">
        <f>SUM(L866:L883)</f>
        <v>180</v>
      </c>
      <c r="M884" s="2066"/>
      <c r="N884" s="1890"/>
      <c r="O884" s="1890"/>
      <c r="P884" s="1970"/>
    </row>
    <row r="885" spans="1:25" ht="44.25" customHeight="1">
      <c r="A885" s="552" t="s">
        <v>348</v>
      </c>
      <c r="B885" s="1659"/>
      <c r="C885" s="1731"/>
      <c r="D885" s="1905" t="s">
        <v>1363</v>
      </c>
      <c r="E885" s="1905"/>
      <c r="F885" s="1633"/>
      <c r="G885" s="1633"/>
      <c r="H885" s="1633"/>
      <c r="I885" s="1633"/>
      <c r="J885" s="1633"/>
      <c r="K885" s="1633"/>
      <c r="L885" s="1633"/>
      <c r="M885" s="1634"/>
      <c r="N885" s="864"/>
      <c r="O885" s="864"/>
      <c r="P885" s="515"/>
    </row>
    <row r="886" spans="1:25" ht="65.25" customHeight="1">
      <c r="A886" s="1897" t="s">
        <v>1410</v>
      </c>
      <c r="B886" s="1901" t="s">
        <v>1365</v>
      </c>
      <c r="C886" s="1901" t="s">
        <v>1366</v>
      </c>
      <c r="D886" s="1903" t="s">
        <v>1364</v>
      </c>
      <c r="E886" s="1903"/>
      <c r="F886" s="1903"/>
      <c r="G886" s="1903"/>
      <c r="H886" s="1903"/>
      <c r="I886" s="1903"/>
      <c r="J886" s="1903"/>
      <c r="K886" s="1903"/>
      <c r="L886" s="1903"/>
      <c r="M886" s="1901" t="s">
        <v>379</v>
      </c>
      <c r="N886" s="1901">
        <f>L887</f>
        <v>1</v>
      </c>
      <c r="O886" s="1901"/>
      <c r="P886" s="1900">
        <f>L887</f>
        <v>1</v>
      </c>
    </row>
    <row r="887" spans="1:25" ht="44.25" customHeight="1">
      <c r="A887" s="1897"/>
      <c r="B887" s="1901"/>
      <c r="C887" s="1902"/>
      <c r="D887" s="1628" t="s">
        <v>498</v>
      </c>
      <c r="E887" s="645"/>
      <c r="F887" s="645"/>
      <c r="G887" s="1629"/>
      <c r="H887" s="789"/>
      <c r="I887" s="1630"/>
      <c r="J887" s="1631"/>
      <c r="K887" s="1673"/>
      <c r="L887" s="1632">
        <v>1</v>
      </c>
      <c r="M887" s="1904"/>
      <c r="N887" s="1901"/>
      <c r="O887" s="1901"/>
      <c r="P887" s="1900"/>
    </row>
    <row r="888" spans="1:25" ht="59.25" customHeight="1">
      <c r="A888" s="1897" t="s">
        <v>1411</v>
      </c>
      <c r="B888" s="1901" t="s">
        <v>1372</v>
      </c>
      <c r="C888" s="1901" t="s">
        <v>1371</v>
      </c>
      <c r="D888" s="1903" t="s">
        <v>1370</v>
      </c>
      <c r="E888" s="1903"/>
      <c r="F888" s="1903"/>
      <c r="G888" s="1903"/>
      <c r="H888" s="1903"/>
      <c r="I888" s="1903"/>
      <c r="J888" s="1903"/>
      <c r="K888" s="1903"/>
      <c r="L888" s="1903"/>
      <c r="M888" s="1901" t="s">
        <v>379</v>
      </c>
      <c r="N888" s="1901">
        <f>L889</f>
        <v>1</v>
      </c>
      <c r="O888" s="1901"/>
      <c r="P888" s="1900">
        <f>L889</f>
        <v>1</v>
      </c>
    </row>
    <row r="889" spans="1:25" ht="44.25" customHeight="1">
      <c r="A889" s="1897"/>
      <c r="B889" s="1901"/>
      <c r="C889" s="1902"/>
      <c r="D889" s="1628" t="s">
        <v>498</v>
      </c>
      <c r="E889" s="645"/>
      <c r="F889" s="645"/>
      <c r="G889" s="1629"/>
      <c r="H889" s="789"/>
      <c r="I889" s="1630"/>
      <c r="J889" s="1631"/>
      <c r="K889" s="1673"/>
      <c r="L889" s="1632">
        <v>1</v>
      </c>
      <c r="M889" s="1904"/>
      <c r="N889" s="1901"/>
      <c r="O889" s="1901"/>
      <c r="P889" s="1900"/>
    </row>
    <row r="890" spans="1:25" ht="60.75" customHeight="1">
      <c r="A890" s="1897" t="s">
        <v>1412</v>
      </c>
      <c r="B890" s="1901" t="s">
        <v>1374</v>
      </c>
      <c r="C890" s="1901" t="s">
        <v>1375</v>
      </c>
      <c r="D890" s="1903" t="s">
        <v>1373</v>
      </c>
      <c r="E890" s="1903"/>
      <c r="F890" s="1903"/>
      <c r="G890" s="1903"/>
      <c r="H890" s="1903"/>
      <c r="I890" s="1903"/>
      <c r="J890" s="1903"/>
      <c r="K890" s="1903"/>
      <c r="L890" s="1903"/>
      <c r="M890" s="1901" t="s">
        <v>234</v>
      </c>
      <c r="N890" s="1901">
        <f>L891</f>
        <v>2</v>
      </c>
      <c r="O890" s="1901"/>
      <c r="P890" s="1900">
        <f>L891</f>
        <v>2</v>
      </c>
    </row>
    <row r="891" spans="1:25" ht="44.25" customHeight="1" thickBot="1">
      <c r="A891" s="1897"/>
      <c r="B891" s="1901"/>
      <c r="C891" s="1902"/>
      <c r="D891" s="1635" t="s">
        <v>498</v>
      </c>
      <c r="E891" s="737"/>
      <c r="F891" s="737"/>
      <c r="G891" s="1636"/>
      <c r="H891" s="1637"/>
      <c r="I891" s="1638"/>
      <c r="J891" s="1639"/>
      <c r="K891" s="1651"/>
      <c r="L891" s="1640">
        <v>2</v>
      </c>
      <c r="M891" s="1904"/>
      <c r="N891" s="1901"/>
      <c r="O891" s="1901"/>
      <c r="P891" s="1900"/>
    </row>
    <row r="892" spans="1:25" s="533" customFormat="1" ht="39.950000000000003" customHeight="1" thickBot="1">
      <c r="A892" s="530" t="s">
        <v>201</v>
      </c>
      <c r="B892" s="633"/>
      <c r="C892" s="636"/>
      <c r="D892" s="1868" t="s">
        <v>82</v>
      </c>
      <c r="E892" s="1868"/>
      <c r="F892" s="1868"/>
      <c r="G892" s="1868"/>
      <c r="H892" s="1868"/>
      <c r="I892" s="1868"/>
      <c r="J892" s="1868"/>
      <c r="K892" s="1868"/>
      <c r="L892" s="1868"/>
      <c r="M892" s="511"/>
      <c r="N892" s="511"/>
      <c r="O892" s="511"/>
      <c r="P892" s="509"/>
      <c r="Q892" s="603"/>
      <c r="R892" s="603"/>
      <c r="S892" s="603"/>
      <c r="T892" s="603"/>
      <c r="U892" s="603"/>
      <c r="V892" s="603"/>
      <c r="W892" s="603"/>
      <c r="X892" s="603"/>
      <c r="Y892" s="603"/>
    </row>
    <row r="893" spans="1:25" ht="84" customHeight="1">
      <c r="A893" s="2051" t="s">
        <v>1263</v>
      </c>
      <c r="B893" s="2065" t="s">
        <v>285</v>
      </c>
      <c r="C893" s="2065" t="s">
        <v>286</v>
      </c>
      <c r="D893" s="2071" t="s">
        <v>388</v>
      </c>
      <c r="E893" s="1971"/>
      <c r="F893" s="1971"/>
      <c r="G893" s="1971"/>
      <c r="H893" s="1971"/>
      <c r="I893" s="1971"/>
      <c r="J893" s="1971"/>
      <c r="K893" s="1971"/>
      <c r="L893" s="1971"/>
      <c r="M893" s="1962" t="s">
        <v>97</v>
      </c>
      <c r="N893" s="1889">
        <f>L897</f>
        <v>1</v>
      </c>
      <c r="O893" s="1889">
        <f>P893-N893</f>
        <v>2</v>
      </c>
      <c r="P893" s="1888">
        <f>L898</f>
        <v>3</v>
      </c>
    </row>
    <row r="894" spans="1:25" ht="39" customHeight="1">
      <c r="A894" s="2051"/>
      <c r="B894" s="2065"/>
      <c r="C894" s="2065"/>
      <c r="D894" s="1026"/>
      <c r="E894" s="1026"/>
      <c r="F894" s="1026"/>
      <c r="G894" s="1026"/>
      <c r="H894" s="989"/>
      <c r="I894" s="603"/>
      <c r="J894" s="603"/>
      <c r="K894" s="989"/>
      <c r="L894" s="1096" t="s">
        <v>5</v>
      </c>
      <c r="M894" s="1962"/>
      <c r="N894" s="1889"/>
      <c r="O894" s="1889"/>
      <c r="P894" s="1888"/>
    </row>
    <row r="895" spans="1:25" ht="39" customHeight="1">
      <c r="A895" s="2051"/>
      <c r="B895" s="2065"/>
      <c r="C895" s="2065"/>
      <c r="D895" s="1043" t="s">
        <v>755</v>
      </c>
      <c r="E895" s="1043"/>
      <c r="F895" s="987"/>
      <c r="G895" s="987"/>
      <c r="H895" s="990"/>
      <c r="I895" s="603"/>
      <c r="J895" s="603"/>
      <c r="K895" s="990"/>
      <c r="L895" s="1097">
        <v>1</v>
      </c>
      <c r="M895" s="1962"/>
      <c r="N895" s="1889"/>
      <c r="O895" s="1889"/>
      <c r="P895" s="1888"/>
    </row>
    <row r="896" spans="1:25" ht="39" customHeight="1">
      <c r="A896" s="2051"/>
      <c r="B896" s="2065"/>
      <c r="C896" s="2065"/>
      <c r="D896" s="1932" t="s">
        <v>756</v>
      </c>
      <c r="E896" s="1932"/>
      <c r="F896" s="1932"/>
      <c r="G896" s="1932"/>
      <c r="H896" s="990"/>
      <c r="I896" s="603"/>
      <c r="J896" s="603"/>
      <c r="K896" s="990"/>
      <c r="L896" s="1097">
        <v>1</v>
      </c>
      <c r="M896" s="1962"/>
      <c r="N896" s="1889"/>
      <c r="O896" s="1889"/>
      <c r="P896" s="1888"/>
    </row>
    <row r="897" spans="1:16" ht="39" customHeight="1">
      <c r="A897" s="2051"/>
      <c r="B897" s="2065"/>
      <c r="C897" s="2065"/>
      <c r="D897" s="1281" t="s">
        <v>757</v>
      </c>
      <c r="E897" s="1663"/>
      <c r="F897" s="1663"/>
      <c r="G897" s="1663"/>
      <c r="H897" s="990"/>
      <c r="I897" s="603"/>
      <c r="J897" s="603"/>
      <c r="K897" s="990"/>
      <c r="L897" s="1097">
        <v>1</v>
      </c>
      <c r="M897" s="1962"/>
      <c r="N897" s="1889"/>
      <c r="O897" s="1889"/>
      <c r="P897" s="1888"/>
    </row>
    <row r="898" spans="1:16" ht="40.5" customHeight="1">
      <c r="A898" s="2051"/>
      <c r="B898" s="2065"/>
      <c r="C898" s="2065"/>
      <c r="D898" s="993"/>
      <c r="E898" s="993"/>
      <c r="F898" s="993"/>
      <c r="G898" s="993"/>
      <c r="H898" s="1028"/>
      <c r="I898" s="603"/>
      <c r="J898" s="603"/>
      <c r="K898" s="1052" t="s">
        <v>17</v>
      </c>
      <c r="L898" s="1098">
        <f>SUM(L895:L897)</f>
        <v>3</v>
      </c>
      <c r="M898" s="1962"/>
      <c r="N898" s="1889"/>
      <c r="O898" s="1889"/>
      <c r="P898" s="1888"/>
    </row>
    <row r="899" spans="1:16" ht="77.25" customHeight="1">
      <c r="A899" s="2052" t="s">
        <v>1264</v>
      </c>
      <c r="B899" s="2065" t="s">
        <v>936</v>
      </c>
      <c r="C899" s="2065" t="s">
        <v>937</v>
      </c>
      <c r="D899" s="1924" t="s">
        <v>938</v>
      </c>
      <c r="E899" s="1925"/>
      <c r="F899" s="1925"/>
      <c r="G899" s="1925"/>
      <c r="H899" s="1925"/>
      <c r="I899" s="1925"/>
      <c r="J899" s="1925"/>
      <c r="K899" s="1925"/>
      <c r="L899" s="1925"/>
      <c r="M899" s="1962" t="s">
        <v>97</v>
      </c>
      <c r="N899" s="1889">
        <f>L902</f>
        <v>1</v>
      </c>
      <c r="O899" s="1889"/>
      <c r="P899" s="1888">
        <f>L902</f>
        <v>1</v>
      </c>
    </row>
    <row r="900" spans="1:16" ht="47.25" customHeight="1">
      <c r="A900" s="2052"/>
      <c r="B900" s="2065"/>
      <c r="C900" s="2065"/>
      <c r="D900" s="1046"/>
      <c r="E900" s="1360"/>
      <c r="F900" s="1360"/>
      <c r="G900" s="1360"/>
      <c r="H900" s="1360"/>
      <c r="I900" s="1360"/>
      <c r="J900" s="1360"/>
      <c r="K900" s="1360"/>
      <c r="L900" s="1096" t="s">
        <v>5</v>
      </c>
      <c r="M900" s="1962"/>
      <c r="N900" s="1889"/>
      <c r="O900" s="1889"/>
      <c r="P900" s="1888"/>
    </row>
    <row r="901" spans="1:16" ht="35.25" customHeight="1">
      <c r="A901" s="2052"/>
      <c r="B901" s="2065"/>
      <c r="C901" s="2065"/>
      <c r="D901" s="991" t="s">
        <v>1184</v>
      </c>
      <c r="E901" s="987"/>
      <c r="F901" s="987"/>
      <c r="G901" s="987"/>
      <c r="H901" s="1715"/>
      <c r="I901" s="1715"/>
      <c r="J901" s="1715"/>
      <c r="K901" s="1715"/>
      <c r="L901" s="1097">
        <v>1</v>
      </c>
      <c r="M901" s="1962"/>
      <c r="N901" s="1889"/>
      <c r="O901" s="1889"/>
      <c r="P901" s="1888"/>
    </row>
    <row r="902" spans="1:16" ht="39" customHeight="1">
      <c r="A902" s="2052"/>
      <c r="B902" s="2065"/>
      <c r="C902" s="2065"/>
      <c r="D902" s="1898"/>
      <c r="E902" s="1899"/>
      <c r="F902" s="1899"/>
      <c r="G902" s="2164"/>
      <c r="H902" s="2164"/>
      <c r="I902" s="748"/>
      <c r="J902" s="748"/>
      <c r="K902" s="1069" t="s">
        <v>17</v>
      </c>
      <c r="L902" s="1101">
        <f>SUM(L901:L901)</f>
        <v>1</v>
      </c>
      <c r="M902" s="1962"/>
      <c r="N902" s="1889"/>
      <c r="O902" s="1889"/>
      <c r="P902" s="1888"/>
    </row>
    <row r="903" spans="1:16" ht="51" customHeight="1">
      <c r="A903" s="2049" t="s">
        <v>1413</v>
      </c>
      <c r="B903" s="2081" t="s">
        <v>758</v>
      </c>
      <c r="C903" s="2081" t="s">
        <v>759</v>
      </c>
      <c r="D903" s="1871" t="s">
        <v>760</v>
      </c>
      <c r="E903" s="1872"/>
      <c r="F903" s="1872"/>
      <c r="G903" s="1872"/>
      <c r="H903" s="1872"/>
      <c r="I903" s="1872"/>
      <c r="J903" s="1872"/>
      <c r="K903" s="1872"/>
      <c r="L903" s="1872"/>
      <c r="M903" s="1962" t="s">
        <v>97</v>
      </c>
      <c r="N903" s="1889">
        <f>L906</f>
        <v>3</v>
      </c>
      <c r="O903" s="1889">
        <f>L905</f>
        <v>13</v>
      </c>
      <c r="P903" s="1888">
        <f>L907</f>
        <v>16</v>
      </c>
    </row>
    <row r="904" spans="1:16" ht="40.5" customHeight="1">
      <c r="A904" s="2050"/>
      <c r="B904" s="2082"/>
      <c r="C904" s="2082"/>
      <c r="D904" s="1672"/>
      <c r="E904" s="1673"/>
      <c r="F904" s="1673"/>
      <c r="G904" s="1673"/>
      <c r="H904" s="1673"/>
      <c r="I904" s="1673"/>
      <c r="J904" s="1673"/>
      <c r="K904" s="1673"/>
      <c r="L904" s="1457" t="s">
        <v>5</v>
      </c>
      <c r="M904" s="1962"/>
      <c r="N904" s="1889"/>
      <c r="O904" s="1889"/>
      <c r="P904" s="1888"/>
    </row>
    <row r="905" spans="1:16" ht="40.5" customHeight="1">
      <c r="A905" s="2050"/>
      <c r="B905" s="2082"/>
      <c r="C905" s="2082"/>
      <c r="D905" s="1276" t="s">
        <v>757</v>
      </c>
      <c r="E905" s="1119"/>
      <c r="F905" s="1439"/>
      <c r="G905" s="1439"/>
      <c r="H905" s="1670"/>
      <c r="I905" s="1670"/>
      <c r="J905" s="1670"/>
      <c r="K905" s="1670"/>
      <c r="L905" s="1458">
        <v>13</v>
      </c>
      <c r="M905" s="1962"/>
      <c r="N905" s="1889"/>
      <c r="O905" s="1889"/>
      <c r="P905" s="1888"/>
    </row>
    <row r="906" spans="1:16" ht="40.5" customHeight="1">
      <c r="A906" s="2050"/>
      <c r="B906" s="2082"/>
      <c r="C906" s="2082"/>
      <c r="D906" s="1339" t="s">
        <v>756</v>
      </c>
      <c r="E906" s="1680"/>
      <c r="F906" s="1680"/>
      <c r="G906" s="1680"/>
      <c r="K906" s="1710"/>
      <c r="L906" s="1458">
        <v>3</v>
      </c>
      <c r="M906" s="1962"/>
      <c r="N906" s="1889"/>
      <c r="O906" s="1889"/>
      <c r="P906" s="1888"/>
    </row>
    <row r="907" spans="1:16" ht="32.25" customHeight="1">
      <c r="A907" s="2080"/>
      <c r="B907" s="2083"/>
      <c r="C907" s="2083"/>
      <c r="D907" s="1936"/>
      <c r="E907" s="2137"/>
      <c r="F907" s="2137"/>
      <c r="G907" s="1939"/>
      <c r="H907" s="1939"/>
      <c r="I907" s="884"/>
      <c r="J907" s="884"/>
      <c r="K907" s="1445" t="s">
        <v>17</v>
      </c>
      <c r="L907" s="1459">
        <f>SUM(L905:L906)</f>
        <v>16</v>
      </c>
      <c r="M907" s="1962"/>
      <c r="N907" s="1889"/>
      <c r="O907" s="1889"/>
      <c r="P907" s="1888"/>
    </row>
    <row r="908" spans="1:16" ht="51.75" customHeight="1">
      <c r="A908" s="2049" t="s">
        <v>1414</v>
      </c>
      <c r="B908" s="1920" t="s">
        <v>761</v>
      </c>
      <c r="C908" s="1920" t="s">
        <v>762</v>
      </c>
      <c r="D908" s="1871" t="s">
        <v>763</v>
      </c>
      <c r="E908" s="1872"/>
      <c r="F908" s="1872"/>
      <c r="G908" s="1872"/>
      <c r="H908" s="1872"/>
      <c r="I908" s="1872"/>
      <c r="J908" s="1872"/>
      <c r="K908" s="1872"/>
      <c r="L908" s="1872"/>
      <c r="M908" s="2074" t="s">
        <v>97</v>
      </c>
      <c r="N908" s="1889">
        <f>L912</f>
        <v>1</v>
      </c>
      <c r="O908" s="1889">
        <f>P908-N908</f>
        <v>2</v>
      </c>
      <c r="P908" s="1888">
        <f>L913</f>
        <v>3</v>
      </c>
    </row>
    <row r="909" spans="1:16" ht="39.75" customHeight="1">
      <c r="A909" s="2050"/>
      <c r="B909" s="2079"/>
      <c r="C909" s="2079"/>
      <c r="D909" s="1672"/>
      <c r="E909" s="1673"/>
      <c r="F909" s="1673"/>
      <c r="G909" s="1673"/>
      <c r="H909" s="1673"/>
      <c r="I909" s="1670"/>
      <c r="J909" s="1670"/>
      <c r="K909" s="1670"/>
      <c r="L909" s="1460" t="s">
        <v>5</v>
      </c>
      <c r="M909" s="2096"/>
      <c r="N909" s="1889"/>
      <c r="O909" s="1889"/>
      <c r="P909" s="1888"/>
    </row>
    <row r="910" spans="1:16" ht="35.25" customHeight="1">
      <c r="A910" s="2050"/>
      <c r="B910" s="2079"/>
      <c r="C910" s="2149"/>
      <c r="D910" s="1276" t="s">
        <v>755</v>
      </c>
      <c r="E910" s="1119"/>
      <c r="F910" s="1439"/>
      <c r="G910" s="1439"/>
      <c r="H910" s="1670"/>
      <c r="I910" s="1670"/>
      <c r="J910" s="1670"/>
      <c r="K910" s="1440"/>
      <c r="L910" s="1328">
        <v>1</v>
      </c>
      <c r="M910" s="2096"/>
      <c r="N910" s="1889"/>
      <c r="O910" s="1889"/>
      <c r="P910" s="1888"/>
    </row>
    <row r="911" spans="1:16" ht="35.25" customHeight="1">
      <c r="A911" s="2050"/>
      <c r="B911" s="2079"/>
      <c r="C911" s="2149"/>
      <c r="D911" s="2076" t="s">
        <v>756</v>
      </c>
      <c r="E911" s="1972"/>
      <c r="F911" s="1972"/>
      <c r="G911" s="1972"/>
      <c r="H911" s="1670"/>
      <c r="I911" s="1670"/>
      <c r="J911" s="1670"/>
      <c r="K911" s="1448"/>
      <c r="L911" s="1328">
        <v>1</v>
      </c>
      <c r="M911" s="2096"/>
      <c r="N911" s="1889"/>
      <c r="O911" s="1889"/>
      <c r="P911" s="1888"/>
    </row>
    <row r="912" spans="1:16" ht="35.25" customHeight="1">
      <c r="A912" s="2050"/>
      <c r="B912" s="2079"/>
      <c r="C912" s="2149"/>
      <c r="D912" s="1339" t="s">
        <v>757</v>
      </c>
      <c r="E912" s="1680"/>
      <c r="F912" s="1680"/>
      <c r="G912" s="1680"/>
      <c r="I912" s="1670"/>
      <c r="J912" s="1670"/>
      <c r="K912" s="1119"/>
      <c r="L912" s="1328">
        <v>1</v>
      </c>
      <c r="M912" s="2096"/>
      <c r="N912" s="1889"/>
      <c r="O912" s="1889"/>
      <c r="P912" s="1888"/>
    </row>
    <row r="913" spans="1:16" ht="41.25" customHeight="1">
      <c r="A913" s="2080"/>
      <c r="B913" s="1921"/>
      <c r="C913" s="1921"/>
      <c r="D913" s="2186"/>
      <c r="E913" s="2058"/>
      <c r="F913" s="2058"/>
      <c r="G913" s="1971"/>
      <c r="H913" s="1971"/>
      <c r="I913" s="640"/>
      <c r="J913" s="1662"/>
      <c r="K913" s="1369" t="s">
        <v>17</v>
      </c>
      <c r="L913" s="1461">
        <f>SUM(L910:L912)</f>
        <v>3</v>
      </c>
      <c r="M913" s="2075"/>
      <c r="N913" s="1889"/>
      <c r="O913" s="1889"/>
      <c r="P913" s="1888"/>
    </row>
    <row r="914" spans="1:16" ht="54" customHeight="1">
      <c r="A914" s="2049" t="s">
        <v>1415</v>
      </c>
      <c r="B914" s="1920" t="s">
        <v>293</v>
      </c>
      <c r="C914" s="1920" t="s">
        <v>294</v>
      </c>
      <c r="D914" s="1924" t="s">
        <v>1181</v>
      </c>
      <c r="E914" s="1925"/>
      <c r="F914" s="1925"/>
      <c r="G914" s="1925"/>
      <c r="H914" s="1925"/>
      <c r="I914" s="1925"/>
      <c r="J914" s="1925"/>
      <c r="K914" s="1925"/>
      <c r="L914" s="1925"/>
      <c r="M914" s="2074" t="s">
        <v>188</v>
      </c>
      <c r="N914" s="1889">
        <f>L917</f>
        <v>780</v>
      </c>
      <c r="O914" s="1889">
        <f>L916</f>
        <v>156</v>
      </c>
      <c r="P914" s="1888">
        <f>L918</f>
        <v>936</v>
      </c>
    </row>
    <row r="915" spans="1:16" ht="39" customHeight="1">
      <c r="A915" s="2050"/>
      <c r="B915" s="2079"/>
      <c r="C915" s="2149"/>
      <c r="D915" s="1672" t="s">
        <v>1194</v>
      </c>
      <c r="E915" s="1673"/>
      <c r="F915" s="1673"/>
      <c r="G915" s="1673"/>
      <c r="H915" s="1673"/>
      <c r="I915" s="1673"/>
      <c r="J915" s="1673"/>
      <c r="K915" s="1673"/>
      <c r="L915" s="1673"/>
      <c r="M915" s="2096"/>
      <c r="N915" s="1889"/>
      <c r="O915" s="1889"/>
      <c r="P915" s="1888"/>
    </row>
    <row r="916" spans="1:16" ht="39" customHeight="1">
      <c r="A916" s="2050"/>
      <c r="B916" s="2079"/>
      <c r="C916" s="2149"/>
      <c r="D916" s="1667" t="s">
        <v>777</v>
      </c>
      <c r="E916" s="1670"/>
      <c r="F916" s="1670"/>
      <c r="G916" s="1670"/>
      <c r="H916" s="1670"/>
      <c r="I916" s="1670"/>
      <c r="J916" s="1670"/>
      <c r="K916" s="1670"/>
      <c r="L916" s="1388">
        <f>L925</f>
        <v>156</v>
      </c>
      <c r="M916" s="2096"/>
      <c r="N916" s="1889"/>
      <c r="O916" s="1889"/>
      <c r="P916" s="1888"/>
    </row>
    <row r="917" spans="1:16" ht="39" customHeight="1">
      <c r="A917" s="2050"/>
      <c r="B917" s="2079"/>
      <c r="C917" s="2149"/>
      <c r="D917" s="1667" t="s">
        <v>527</v>
      </c>
      <c r="E917" s="1670"/>
      <c r="F917" s="1670"/>
      <c r="G917" s="1670"/>
      <c r="H917" s="1670"/>
      <c r="I917" s="1670"/>
      <c r="J917" s="1670"/>
      <c r="K917" s="1670"/>
      <c r="L917" s="1388">
        <f>L923+L924</f>
        <v>780</v>
      </c>
      <c r="M917" s="2096"/>
      <c r="N917" s="1889"/>
      <c r="O917" s="1889"/>
      <c r="P917" s="1888"/>
    </row>
    <row r="918" spans="1:16" ht="31.5" customHeight="1">
      <c r="A918" s="2050"/>
      <c r="B918" s="2079"/>
      <c r="C918" s="2149"/>
      <c r="D918" s="1667"/>
      <c r="E918" s="1670"/>
      <c r="F918" s="1670"/>
      <c r="G918" s="1670"/>
      <c r="H918" s="1670"/>
      <c r="I918" s="1670"/>
      <c r="J918" s="1670"/>
      <c r="K918" s="1670" t="s">
        <v>17</v>
      </c>
      <c r="L918" s="1462">
        <f>SUM(L916:L917)</f>
        <v>936</v>
      </c>
      <c r="M918" s="2096"/>
      <c r="N918" s="1889"/>
      <c r="O918" s="1889"/>
      <c r="P918" s="1888"/>
    </row>
    <row r="919" spans="1:16" ht="71.25" customHeight="1">
      <c r="A919" s="2049" t="s">
        <v>1416</v>
      </c>
      <c r="B919" s="1920" t="s">
        <v>248</v>
      </c>
      <c r="C919" s="1920" t="s">
        <v>212</v>
      </c>
      <c r="D919" s="1871" t="s">
        <v>939</v>
      </c>
      <c r="E919" s="1872"/>
      <c r="F919" s="1872"/>
      <c r="G919" s="1872"/>
      <c r="H919" s="1872"/>
      <c r="I919" s="1872"/>
      <c r="J919" s="1872"/>
      <c r="K919" s="1872"/>
      <c r="L919" s="1872"/>
      <c r="M919" s="2074" t="s">
        <v>188</v>
      </c>
      <c r="N919" s="1889">
        <f>L920</f>
        <v>200</v>
      </c>
      <c r="O919" s="1889"/>
      <c r="P919" s="1888">
        <f>L920</f>
        <v>200</v>
      </c>
    </row>
    <row r="920" spans="1:16" ht="36.75" customHeight="1">
      <c r="A920" s="2080"/>
      <c r="B920" s="1921"/>
      <c r="C920" s="1921"/>
      <c r="D920" s="2150" t="s">
        <v>764</v>
      </c>
      <c r="E920" s="2151"/>
      <c r="F920" s="1723"/>
      <c r="H920" s="1723"/>
      <c r="I920" s="1723"/>
      <c r="J920" s="1723"/>
      <c r="K920" s="1723"/>
      <c r="L920" s="818">
        <v>200</v>
      </c>
      <c r="M920" s="2075"/>
      <c r="N920" s="1889"/>
      <c r="O920" s="1889"/>
      <c r="P920" s="1888"/>
    </row>
    <row r="921" spans="1:16" ht="68.25" customHeight="1">
      <c r="A921" s="2049" t="s">
        <v>1417</v>
      </c>
      <c r="B921" s="1920" t="s">
        <v>940</v>
      </c>
      <c r="C921" s="1920" t="s">
        <v>941</v>
      </c>
      <c r="D921" s="1871" t="s">
        <v>942</v>
      </c>
      <c r="E921" s="1872"/>
      <c r="F921" s="1872"/>
      <c r="G921" s="1872"/>
      <c r="H921" s="1872"/>
      <c r="I921" s="1872"/>
      <c r="J921" s="1872"/>
      <c r="K921" s="1872"/>
      <c r="L921" s="1872"/>
      <c r="M921" s="2074" t="s">
        <v>188</v>
      </c>
      <c r="N921" s="1889">
        <f>P921-O921</f>
        <v>780</v>
      </c>
      <c r="O921" s="1889">
        <f>L925</f>
        <v>156</v>
      </c>
      <c r="P921" s="1888">
        <f>L926</f>
        <v>936</v>
      </c>
    </row>
    <row r="922" spans="1:16" ht="71.25" customHeight="1">
      <c r="A922" s="2050"/>
      <c r="B922" s="2079"/>
      <c r="C922" s="2079"/>
      <c r="D922" s="1936" t="s">
        <v>943</v>
      </c>
      <c r="E922" s="2137"/>
      <c r="F922" s="1698" t="s">
        <v>1185</v>
      </c>
      <c r="G922" s="1670"/>
      <c r="H922" s="1673"/>
      <c r="I922" s="1673"/>
      <c r="J922" s="1673" t="s">
        <v>511</v>
      </c>
      <c r="K922" s="1673" t="s">
        <v>1183</v>
      </c>
      <c r="L922" s="1670"/>
      <c r="M922" s="2096"/>
      <c r="N922" s="1889"/>
      <c r="O922" s="1889"/>
      <c r="P922" s="1888"/>
    </row>
    <row r="923" spans="1:16" ht="35.25" customHeight="1">
      <c r="A923" s="2050"/>
      <c r="B923" s="2079"/>
      <c r="C923" s="2149"/>
      <c r="D923" s="1667" t="s">
        <v>1182</v>
      </c>
      <c r="E923" s="1698"/>
      <c r="F923" s="1670"/>
      <c r="G923" s="1670"/>
      <c r="H923" s="1670"/>
      <c r="I923" s="1670"/>
      <c r="J923" s="1271">
        <v>154</v>
      </c>
      <c r="K923" s="927">
        <v>3</v>
      </c>
      <c r="L923" s="1388">
        <f>ROUND(J923*K923,2)</f>
        <v>462</v>
      </c>
      <c r="M923" s="2096"/>
      <c r="N923" s="1889"/>
      <c r="O923" s="1889"/>
      <c r="P923" s="1888"/>
    </row>
    <row r="924" spans="1:16" ht="35.25" customHeight="1">
      <c r="A924" s="2050"/>
      <c r="B924" s="2079"/>
      <c r="C924" s="2149"/>
      <c r="D924" s="1667" t="s">
        <v>894</v>
      </c>
      <c r="E924" s="1698"/>
      <c r="F924" s="1670"/>
      <c r="G924" s="1670"/>
      <c r="H924" s="1670"/>
      <c r="I924" s="1670"/>
      <c r="J924" s="1271">
        <v>106</v>
      </c>
      <c r="K924" s="927">
        <v>3</v>
      </c>
      <c r="L924" s="1388">
        <f>ROUND(J924*K924,2)</f>
        <v>318</v>
      </c>
      <c r="M924" s="2096"/>
      <c r="N924" s="1889"/>
      <c r="O924" s="1889"/>
      <c r="P924" s="1888"/>
    </row>
    <row r="925" spans="1:16" ht="35.25" customHeight="1">
      <c r="A925" s="2050"/>
      <c r="B925" s="2079"/>
      <c r="C925" s="2149"/>
      <c r="D925" s="1667" t="s">
        <v>777</v>
      </c>
      <c r="E925" s="1670"/>
      <c r="F925" s="1670"/>
      <c r="G925" s="1670"/>
      <c r="H925" s="1670"/>
      <c r="I925" s="1670"/>
      <c r="J925" s="1271">
        <v>52</v>
      </c>
      <c r="K925" s="927">
        <v>3</v>
      </c>
      <c r="L925" s="1388">
        <f>ROUND(J925*K925,2)</f>
        <v>156</v>
      </c>
      <c r="M925" s="2096"/>
      <c r="N925" s="1889"/>
      <c r="O925" s="1889"/>
      <c r="P925" s="1888"/>
    </row>
    <row r="926" spans="1:16" ht="35.25" customHeight="1">
      <c r="A926" s="2050"/>
      <c r="B926" s="2079"/>
      <c r="C926" s="2149"/>
      <c r="D926" s="1674"/>
      <c r="E926" s="1670"/>
      <c r="F926" s="1670"/>
      <c r="G926" s="1670"/>
      <c r="H926" s="1670"/>
      <c r="I926" s="1670"/>
      <c r="J926" s="1670"/>
      <c r="K926" s="1670" t="s">
        <v>17</v>
      </c>
      <c r="L926" s="1387">
        <f>SUM(L923:L925)</f>
        <v>936</v>
      </c>
      <c r="M926" s="2096"/>
      <c r="N926" s="1889"/>
      <c r="O926" s="1889"/>
      <c r="P926" s="1888"/>
    </row>
    <row r="927" spans="1:16" ht="36.75" customHeight="1">
      <c r="A927" s="2049" t="s">
        <v>1418</v>
      </c>
      <c r="B927" s="2059" t="s">
        <v>249</v>
      </c>
      <c r="C927" s="2059" t="s">
        <v>213</v>
      </c>
      <c r="D927" s="1871" t="s">
        <v>394</v>
      </c>
      <c r="E927" s="1872"/>
      <c r="F927" s="1872"/>
      <c r="G927" s="1872"/>
      <c r="H927" s="1872"/>
      <c r="I927" s="1872"/>
      <c r="J927" s="1872"/>
      <c r="K927" s="1872"/>
      <c r="L927" s="1872"/>
      <c r="M927" s="2097" t="s">
        <v>97</v>
      </c>
      <c r="N927" s="1889">
        <f>L931</f>
        <v>32</v>
      </c>
      <c r="O927" s="1889"/>
      <c r="P927" s="1888">
        <f>L931</f>
        <v>32</v>
      </c>
    </row>
    <row r="928" spans="1:16" ht="36.75" customHeight="1">
      <c r="A928" s="2050"/>
      <c r="B928" s="2060"/>
      <c r="C928" s="2060"/>
      <c r="D928" s="1972" t="s">
        <v>757</v>
      </c>
      <c r="E928" s="1972"/>
      <c r="F928" s="1972"/>
      <c r="G928" s="1463"/>
      <c r="H928" s="1673"/>
      <c r="I928" s="1673"/>
      <c r="J928" s="1463"/>
      <c r="K928" s="1119"/>
      <c r="L928" s="1464">
        <v>9</v>
      </c>
      <c r="M928" s="2098"/>
      <c r="N928" s="1889"/>
      <c r="O928" s="1889"/>
      <c r="P928" s="1888"/>
    </row>
    <row r="929" spans="1:16" ht="36.75" customHeight="1">
      <c r="A929" s="2050"/>
      <c r="B929" s="2060"/>
      <c r="C929" s="2061"/>
      <c r="D929" s="2076" t="s">
        <v>766</v>
      </c>
      <c r="E929" s="1972"/>
      <c r="F929" s="1972"/>
      <c r="G929" s="1119"/>
      <c r="H929" s="1670"/>
      <c r="I929" s="1670"/>
      <c r="J929" s="1119"/>
      <c r="K929" s="1369"/>
      <c r="L929" s="1464">
        <v>11</v>
      </c>
      <c r="M929" s="2098"/>
      <c r="N929" s="1889"/>
      <c r="O929" s="1889"/>
      <c r="P929" s="1888"/>
    </row>
    <row r="930" spans="1:16" ht="36.75" customHeight="1">
      <c r="A930" s="2050"/>
      <c r="B930" s="2060"/>
      <c r="C930" s="2061"/>
      <c r="D930" s="2076" t="s">
        <v>756</v>
      </c>
      <c r="E930" s="1972"/>
      <c r="F930" s="1972"/>
      <c r="G930" s="1972"/>
      <c r="H930" s="1670"/>
      <c r="I930" s="1670"/>
      <c r="J930" s="1440"/>
      <c r="K930" s="1440"/>
      <c r="L930" s="1464">
        <v>12</v>
      </c>
      <c r="M930" s="2098"/>
      <c r="N930" s="1889"/>
      <c r="O930" s="1889"/>
      <c r="P930" s="1888"/>
    </row>
    <row r="931" spans="1:16" ht="39.75" customHeight="1">
      <c r="A931" s="2080"/>
      <c r="B931" s="2062"/>
      <c r="C931" s="2062"/>
      <c r="E931" s="1694"/>
      <c r="F931" s="505"/>
      <c r="G931" s="2058"/>
      <c r="H931" s="2058"/>
      <c r="I931" s="2058"/>
      <c r="J931" s="2077" t="s">
        <v>17</v>
      </c>
      <c r="K931" s="2077"/>
      <c r="L931" s="1461">
        <f>SUM(L928:L930)</f>
        <v>32</v>
      </c>
      <c r="M931" s="2099"/>
      <c r="N931" s="1889"/>
      <c r="O931" s="1889"/>
      <c r="P931" s="1888"/>
    </row>
    <row r="932" spans="1:16" ht="87.75" customHeight="1">
      <c r="A932" s="2055" t="s">
        <v>1419</v>
      </c>
      <c r="B932" s="2059" t="s">
        <v>1006</v>
      </c>
      <c r="C932" s="2059" t="s">
        <v>1007</v>
      </c>
      <c r="D932" s="1871" t="s">
        <v>1008</v>
      </c>
      <c r="E932" s="1925"/>
      <c r="F932" s="1925"/>
      <c r="G932" s="1872"/>
      <c r="H932" s="1872"/>
      <c r="I932" s="1872"/>
      <c r="J932" s="1872"/>
      <c r="K932" s="1872"/>
      <c r="L932" s="1872"/>
      <c r="M932" s="2097" t="s">
        <v>379</v>
      </c>
      <c r="N932" s="1889">
        <f>L935</f>
        <v>8</v>
      </c>
      <c r="O932" s="1889"/>
      <c r="P932" s="1888">
        <f>L935</f>
        <v>8</v>
      </c>
    </row>
    <row r="933" spans="1:16" ht="39.75" customHeight="1">
      <c r="A933" s="2057"/>
      <c r="B933" s="2060"/>
      <c r="C933" s="2060"/>
      <c r="D933" s="1709" t="s">
        <v>498</v>
      </c>
      <c r="E933" s="1465"/>
      <c r="F933" s="1465"/>
      <c r="G933" s="1463"/>
      <c r="H933" s="1673"/>
      <c r="I933" s="1673"/>
      <c r="J933" s="1466"/>
      <c r="K933" s="1467"/>
      <c r="L933" s="1468">
        <v>6</v>
      </c>
      <c r="M933" s="2098"/>
      <c r="N933" s="1889"/>
      <c r="O933" s="1889"/>
      <c r="P933" s="1888"/>
    </row>
    <row r="934" spans="1:16" ht="39.75" customHeight="1">
      <c r="A934" s="2057"/>
      <c r="B934" s="2060"/>
      <c r="C934" s="2061"/>
      <c r="D934" s="1709" t="s">
        <v>499</v>
      </c>
      <c r="E934" s="1469"/>
      <c r="F934" s="1469"/>
      <c r="G934" s="1119"/>
      <c r="H934" s="1670"/>
      <c r="I934" s="1670"/>
      <c r="J934" s="1273"/>
      <c r="K934" s="1722"/>
      <c r="L934" s="1470">
        <v>2</v>
      </c>
      <c r="M934" s="2098"/>
      <c r="N934" s="1889"/>
      <c r="O934" s="1889"/>
      <c r="P934" s="1888"/>
    </row>
    <row r="935" spans="1:16" ht="39.75" customHeight="1">
      <c r="A935" s="2057"/>
      <c r="B935" s="2060"/>
      <c r="C935" s="2061"/>
      <c r="D935" s="2076"/>
      <c r="E935" s="1972"/>
      <c r="F935" s="1972"/>
      <c r="G935" s="1972"/>
      <c r="H935" s="1670"/>
      <c r="I935" s="1670"/>
      <c r="J935" s="2077" t="s">
        <v>17</v>
      </c>
      <c r="K935" s="2077"/>
      <c r="L935" s="1471">
        <f>SUM(L933:L934)</f>
        <v>8</v>
      </c>
      <c r="M935" s="2098"/>
      <c r="N935" s="1889"/>
      <c r="O935" s="1889"/>
      <c r="P935" s="1888"/>
    </row>
    <row r="936" spans="1:16" ht="39.75" customHeight="1">
      <c r="A936" s="2055" t="s">
        <v>1420</v>
      </c>
      <c r="B936" s="2059">
        <v>97592</v>
      </c>
      <c r="C936" s="2059">
        <v>97592</v>
      </c>
      <c r="D936" s="1872" t="s">
        <v>1009</v>
      </c>
      <c r="E936" s="1872"/>
      <c r="F936" s="1872"/>
      <c r="G936" s="1872"/>
      <c r="H936" s="1872"/>
      <c r="I936" s="1872"/>
      <c r="J936" s="1872"/>
      <c r="K936" s="1872"/>
      <c r="L936" s="1872"/>
      <c r="M936" s="2097" t="s">
        <v>379</v>
      </c>
      <c r="N936" s="1889">
        <f>L985</f>
        <v>167</v>
      </c>
      <c r="O936" s="1889">
        <f>L953</f>
        <v>41</v>
      </c>
      <c r="P936" s="1888">
        <f>L986</f>
        <v>208</v>
      </c>
    </row>
    <row r="937" spans="1:16" ht="39.75" customHeight="1">
      <c r="A937" s="2057"/>
      <c r="B937" s="2060"/>
      <c r="C937" s="2060"/>
      <c r="D937" s="1885" t="s">
        <v>690</v>
      </c>
      <c r="E937" s="1885"/>
      <c r="F937" s="1885"/>
      <c r="G937" s="990"/>
      <c r="H937" s="1360"/>
      <c r="I937" s="1360"/>
      <c r="J937" s="990"/>
      <c r="K937" s="990"/>
      <c r="L937" s="990"/>
      <c r="M937" s="2098"/>
      <c r="N937" s="1889"/>
      <c r="O937" s="1889"/>
      <c r="P937" s="1888"/>
    </row>
    <row r="938" spans="1:16" ht="39.75" customHeight="1">
      <c r="A938" s="2057"/>
      <c r="B938" s="2060"/>
      <c r="C938" s="2061"/>
      <c r="D938" s="1677" t="s">
        <v>752</v>
      </c>
      <c r="E938" s="987"/>
      <c r="F938" s="1690"/>
      <c r="G938" s="990"/>
      <c r="H938" s="1715"/>
      <c r="I938" s="1715"/>
      <c r="J938" s="1721"/>
      <c r="K938" s="990"/>
      <c r="L938" s="1104">
        <v>1</v>
      </c>
      <c r="M938" s="2098"/>
      <c r="N938" s="1889"/>
      <c r="O938" s="1889"/>
      <c r="P938" s="1888"/>
    </row>
    <row r="939" spans="1:16" ht="39.75" customHeight="1">
      <c r="A939" s="2057"/>
      <c r="B939" s="2060"/>
      <c r="C939" s="2061"/>
      <c r="D939" s="1677" t="s">
        <v>491</v>
      </c>
      <c r="E939" s="987"/>
      <c r="F939" s="1690"/>
      <c r="G939" s="990"/>
      <c r="H939" s="1715"/>
      <c r="I939" s="1715"/>
      <c r="J939" s="1721"/>
      <c r="K939" s="990"/>
      <c r="L939" s="1104">
        <v>1</v>
      </c>
      <c r="M939" s="2098"/>
      <c r="N939" s="1889"/>
      <c r="O939" s="1889"/>
      <c r="P939" s="1888"/>
    </row>
    <row r="940" spans="1:16" ht="39.75" customHeight="1">
      <c r="A940" s="2057"/>
      <c r="B940" s="2060"/>
      <c r="C940" s="2060"/>
      <c r="D940" s="1378" t="s">
        <v>1151</v>
      </c>
      <c r="E940" s="1663"/>
      <c r="F940" s="1690"/>
      <c r="G940" s="990"/>
      <c r="H940" s="1715"/>
      <c r="I940" s="1715"/>
      <c r="J940" s="1721"/>
      <c r="K940" s="990"/>
      <c r="L940" s="1104">
        <v>6</v>
      </c>
      <c r="M940" s="2098"/>
      <c r="N940" s="1889"/>
      <c r="O940" s="1889"/>
      <c r="P940" s="1888"/>
    </row>
    <row r="941" spans="1:16" ht="39.75" customHeight="1">
      <c r="A941" s="2057"/>
      <c r="B941" s="2060"/>
      <c r="C941" s="2060"/>
      <c r="D941" s="1678" t="s">
        <v>1152</v>
      </c>
      <c r="E941" s="1663"/>
      <c r="F941" s="1690"/>
      <c r="G941" s="990"/>
      <c r="H941" s="1715"/>
      <c r="I941" s="1715"/>
      <c r="J941" s="1721"/>
      <c r="K941" s="990"/>
      <c r="L941" s="1104">
        <v>3</v>
      </c>
      <c r="M941" s="2098"/>
      <c r="N941" s="1889"/>
      <c r="O941" s="1889"/>
      <c r="P941" s="1888"/>
    </row>
    <row r="942" spans="1:16" ht="39.75" customHeight="1">
      <c r="A942" s="2057"/>
      <c r="B942" s="2060"/>
      <c r="C942" s="2060"/>
      <c r="D942" s="1678" t="s">
        <v>1153</v>
      </c>
      <c r="E942" s="1663"/>
      <c r="F942" s="1690"/>
      <c r="G942" s="990"/>
      <c r="H942" s="1715"/>
      <c r="I942" s="1715"/>
      <c r="J942" s="1721"/>
      <c r="K942" s="1063"/>
      <c r="L942" s="1104">
        <v>1</v>
      </c>
      <c r="M942" s="2098"/>
      <c r="N942" s="1889"/>
      <c r="O942" s="1889"/>
      <c r="P942" s="1888"/>
    </row>
    <row r="943" spans="1:16" ht="39.75" customHeight="1">
      <c r="A943" s="2057"/>
      <c r="B943" s="2060"/>
      <c r="C943" s="2060"/>
      <c r="D943" s="1678" t="s">
        <v>496</v>
      </c>
      <c r="E943" s="1663"/>
      <c r="F943" s="1690"/>
      <c r="G943" s="990"/>
      <c r="H943" s="1715"/>
      <c r="I943" s="1715"/>
      <c r="J943" s="1721"/>
      <c r="K943" s="1063"/>
      <c r="L943" s="1104">
        <v>4</v>
      </c>
      <c r="M943" s="2098"/>
      <c r="N943" s="1889"/>
      <c r="O943" s="1889"/>
      <c r="P943" s="1888"/>
    </row>
    <row r="944" spans="1:16" ht="39.75" customHeight="1">
      <c r="A944" s="2057"/>
      <c r="B944" s="2060"/>
      <c r="C944" s="2060"/>
      <c r="D944" s="1678" t="s">
        <v>898</v>
      </c>
      <c r="E944" s="1663"/>
      <c r="F944" s="1690"/>
      <c r="G944" s="990"/>
      <c r="H944" s="1715"/>
      <c r="I944" s="1715"/>
      <c r="J944" s="1721"/>
      <c r="K944" s="1063"/>
      <c r="L944" s="1104">
        <v>2</v>
      </c>
      <c r="M944" s="2098"/>
      <c r="N944" s="1889"/>
      <c r="O944" s="1889"/>
      <c r="P944" s="1888"/>
    </row>
    <row r="945" spans="1:16" ht="39.75" customHeight="1">
      <c r="A945" s="2057"/>
      <c r="B945" s="2060"/>
      <c r="C945" s="2060"/>
      <c r="D945" s="1678" t="s">
        <v>900</v>
      </c>
      <c r="E945" s="1663"/>
      <c r="F945" s="1690"/>
      <c r="G945" s="990"/>
      <c r="H945" s="1715"/>
      <c r="I945" s="1715"/>
      <c r="J945" s="1721"/>
      <c r="K945" s="1063"/>
      <c r="L945" s="1104">
        <v>1</v>
      </c>
      <c r="M945" s="2098"/>
      <c r="N945" s="1889"/>
      <c r="O945" s="1889"/>
      <c r="P945" s="1888"/>
    </row>
    <row r="946" spans="1:16" ht="39.75" customHeight="1">
      <c r="A946" s="2057"/>
      <c r="B946" s="2060"/>
      <c r="C946" s="2060"/>
      <c r="D946" s="1678" t="s">
        <v>711</v>
      </c>
      <c r="E946" s="986"/>
      <c r="F946" s="986"/>
      <c r="G946" s="990"/>
      <c r="H946" s="1715"/>
      <c r="I946" s="1715"/>
      <c r="J946" s="1721"/>
      <c r="K946" s="1063"/>
      <c r="L946" s="1104">
        <v>3</v>
      </c>
      <c r="M946" s="2098"/>
      <c r="N946" s="1889"/>
      <c r="O946" s="1889"/>
      <c r="P946" s="1888"/>
    </row>
    <row r="947" spans="1:16" ht="39.75" customHeight="1">
      <c r="A947" s="2057"/>
      <c r="B947" s="2060"/>
      <c r="C947" s="2060"/>
      <c r="D947" s="1678" t="s">
        <v>495</v>
      </c>
      <c r="E947" s="1663"/>
      <c r="F947" s="1690"/>
      <c r="G947" s="990"/>
      <c r="H947" s="1715"/>
      <c r="I947" s="1715"/>
      <c r="J947" s="1721"/>
      <c r="K947" s="1063"/>
      <c r="L947" s="1104">
        <v>4</v>
      </c>
      <c r="M947" s="2098"/>
      <c r="N947" s="1889"/>
      <c r="O947" s="1889"/>
      <c r="P947" s="1888"/>
    </row>
    <row r="948" spans="1:16" ht="39.75" customHeight="1">
      <c r="A948" s="2057"/>
      <c r="B948" s="2060"/>
      <c r="C948" s="2060"/>
      <c r="D948" s="1378" t="s">
        <v>1154</v>
      </c>
      <c r="E948" s="1663"/>
      <c r="F948" s="1690"/>
      <c r="G948" s="990"/>
      <c r="H948" s="1715"/>
      <c r="I948" s="1715"/>
      <c r="J948" s="1721"/>
      <c r="K948" s="1063"/>
      <c r="L948" s="1104">
        <v>2</v>
      </c>
      <c r="M948" s="2098"/>
      <c r="N948" s="1889"/>
      <c r="O948" s="1889"/>
      <c r="P948" s="1888"/>
    </row>
    <row r="949" spans="1:16" ht="39.75" customHeight="1">
      <c r="A949" s="2057"/>
      <c r="B949" s="2060"/>
      <c r="C949" s="2060"/>
      <c r="D949" s="1378" t="s">
        <v>1155</v>
      </c>
      <c r="E949" s="1663"/>
      <c r="F949" s="1690"/>
      <c r="G949" s="990"/>
      <c r="H949" s="1715"/>
      <c r="I949" s="1715"/>
      <c r="J949" s="1721"/>
      <c r="K949" s="1063"/>
      <c r="L949" s="1104">
        <v>4</v>
      </c>
      <c r="M949" s="2098"/>
      <c r="N949" s="1889"/>
      <c r="O949" s="1889"/>
      <c r="P949" s="1888"/>
    </row>
    <row r="950" spans="1:16" ht="39.75" customHeight="1">
      <c r="A950" s="2057"/>
      <c r="B950" s="2060"/>
      <c r="C950" s="2060"/>
      <c r="D950" s="1666" t="s">
        <v>1156</v>
      </c>
      <c r="E950" s="1663"/>
      <c r="F950" s="1690"/>
      <c r="G950" s="990"/>
      <c r="H950" s="1715"/>
      <c r="I950" s="1715"/>
      <c r="J950" s="1721"/>
      <c r="K950" s="1063"/>
      <c r="L950" s="1104">
        <v>4</v>
      </c>
      <c r="M950" s="2098"/>
      <c r="N950" s="1889"/>
      <c r="O950" s="1889"/>
      <c r="P950" s="1888"/>
    </row>
    <row r="951" spans="1:16" ht="39.75" customHeight="1">
      <c r="A951" s="2057"/>
      <c r="B951" s="2060"/>
      <c r="C951" s="2060"/>
      <c r="D951" s="1678" t="s">
        <v>1157</v>
      </c>
      <c r="E951" s="1663"/>
      <c r="F951" s="1690"/>
      <c r="G951" s="990"/>
      <c r="H951" s="1715"/>
      <c r="I951" s="1715"/>
      <c r="J951" s="1721"/>
      <c r="K951" s="1063"/>
      <c r="L951" s="1104">
        <v>3</v>
      </c>
      <c r="M951" s="2098"/>
      <c r="N951" s="1889"/>
      <c r="O951" s="1889"/>
      <c r="P951" s="1888"/>
    </row>
    <row r="952" spans="1:16" ht="39.75" customHeight="1">
      <c r="A952" s="2057"/>
      <c r="B952" s="2060"/>
      <c r="C952" s="2060"/>
      <c r="D952" s="1678" t="s">
        <v>647</v>
      </c>
      <c r="E952" s="1663"/>
      <c r="F952" s="1690"/>
      <c r="G952" s="990"/>
      <c r="H952" s="1715"/>
      <c r="I952" s="1715"/>
      <c r="J952" s="1721"/>
      <c r="K952" s="1063"/>
      <c r="L952" s="1104">
        <v>2</v>
      </c>
      <c r="M952" s="2098"/>
      <c r="N952" s="1889"/>
      <c r="O952" s="1889"/>
      <c r="P952" s="1888"/>
    </row>
    <row r="953" spans="1:16" ht="39.75" customHeight="1">
      <c r="A953" s="2057"/>
      <c r="B953" s="2060"/>
      <c r="C953" s="2060"/>
      <c r="D953" s="1678"/>
      <c r="E953" s="1663"/>
      <c r="F953" s="1690"/>
      <c r="G953" s="990"/>
      <c r="H953" s="1715"/>
      <c r="I953" s="1715"/>
      <c r="J953" s="1721"/>
      <c r="K953" s="1654" t="s">
        <v>17</v>
      </c>
      <c r="L953" s="1113">
        <f>SUM(L938:L952)</f>
        <v>41</v>
      </c>
      <c r="M953" s="2098"/>
      <c r="N953" s="1889"/>
      <c r="O953" s="1889"/>
      <c r="P953" s="1888"/>
    </row>
    <row r="954" spans="1:16" ht="39.75" customHeight="1">
      <c r="A954" s="2057"/>
      <c r="B954" s="2060"/>
      <c r="C954" s="2060"/>
      <c r="D954" s="1885" t="s">
        <v>742</v>
      </c>
      <c r="E954" s="1885"/>
      <c r="F954" s="1885"/>
      <c r="G954" s="1885"/>
      <c r="H954" s="1715"/>
      <c r="I954" s="1715"/>
      <c r="J954" s="1721"/>
      <c r="K954" s="1063"/>
      <c r="L954" s="1104"/>
      <c r="M954" s="2098"/>
      <c r="N954" s="1889"/>
      <c r="O954" s="1889"/>
      <c r="P954" s="1888"/>
    </row>
    <row r="955" spans="1:16" ht="39.75" customHeight="1">
      <c r="A955" s="2057"/>
      <c r="B955" s="2060"/>
      <c r="C955" s="2060"/>
      <c r="D955" s="1678" t="s">
        <v>734</v>
      </c>
      <c r="E955" s="1663"/>
      <c r="F955" s="1690"/>
      <c r="G955" s="990"/>
      <c r="H955" s="1715"/>
      <c r="I955" s="1715"/>
      <c r="J955" s="1721"/>
      <c r="K955" s="1063"/>
      <c r="L955" s="1104">
        <v>14</v>
      </c>
      <c r="M955" s="2098"/>
      <c r="N955" s="1889"/>
      <c r="O955" s="1889"/>
      <c r="P955" s="1888"/>
    </row>
    <row r="956" spans="1:16" ht="39.75" customHeight="1">
      <c r="A956" s="2057"/>
      <c r="B956" s="2060"/>
      <c r="C956" s="2060"/>
      <c r="D956" s="1678" t="s">
        <v>1178</v>
      </c>
      <c r="E956" s="1663"/>
      <c r="F956" s="1690"/>
      <c r="G956" s="990"/>
      <c r="H956" s="1715"/>
      <c r="I956" s="1715"/>
      <c r="J956" s="1721"/>
      <c r="K956" s="1063"/>
      <c r="L956" s="1104">
        <v>1</v>
      </c>
      <c r="M956" s="2098"/>
      <c r="N956" s="1889"/>
      <c r="O956" s="1889"/>
      <c r="P956" s="1888"/>
    </row>
    <row r="957" spans="1:16" ht="39.75" customHeight="1">
      <c r="A957" s="2057"/>
      <c r="B957" s="2060"/>
      <c r="C957" s="2060"/>
      <c r="D957" s="1678" t="s">
        <v>492</v>
      </c>
      <c r="E957" s="1663"/>
      <c r="F957" s="1690"/>
      <c r="G957" s="990"/>
      <c r="H957" s="1715"/>
      <c r="I957" s="1715"/>
      <c r="J957" s="1721"/>
      <c r="K957" s="1063"/>
      <c r="L957" s="1104">
        <v>2</v>
      </c>
      <c r="M957" s="2098"/>
      <c r="N957" s="1889"/>
      <c r="O957" s="1889"/>
      <c r="P957" s="1888"/>
    </row>
    <row r="958" spans="1:16" ht="39.75" customHeight="1">
      <c r="A958" s="2057"/>
      <c r="B958" s="2060"/>
      <c r="C958" s="2060"/>
      <c r="D958" s="1678" t="s">
        <v>491</v>
      </c>
      <c r="E958" s="1663"/>
      <c r="F958" s="1690"/>
      <c r="G958" s="990"/>
      <c r="H958" s="1715"/>
      <c r="I958" s="1715"/>
      <c r="J958" s="1721"/>
      <c r="K958" s="1063"/>
      <c r="L958" s="1104">
        <v>2</v>
      </c>
      <c r="M958" s="2098"/>
      <c r="N958" s="1889"/>
      <c r="O958" s="1889"/>
      <c r="P958" s="1888"/>
    </row>
    <row r="959" spans="1:16" ht="39.75" customHeight="1">
      <c r="A959" s="2057"/>
      <c r="B959" s="2060"/>
      <c r="C959" s="2060"/>
      <c r="D959" s="1678" t="s">
        <v>915</v>
      </c>
      <c r="E959" s="1663"/>
      <c r="F959" s="1690"/>
      <c r="G959" s="990"/>
      <c r="H959" s="1715"/>
      <c r="I959" s="1715"/>
      <c r="J959" s="1721"/>
      <c r="K959" s="1063"/>
      <c r="L959" s="1104">
        <v>1</v>
      </c>
      <c r="M959" s="2098"/>
      <c r="N959" s="1889"/>
      <c r="O959" s="1889"/>
      <c r="P959" s="1888"/>
    </row>
    <row r="960" spans="1:16" ht="39.75" customHeight="1">
      <c r="A960" s="2057"/>
      <c r="B960" s="2060"/>
      <c r="C960" s="2060"/>
      <c r="D960" s="1678" t="s">
        <v>1158</v>
      </c>
      <c r="E960" s="1663"/>
      <c r="F960" s="1690"/>
      <c r="G960" s="990"/>
      <c r="H960" s="1715"/>
      <c r="I960" s="1715"/>
      <c r="J960" s="1721"/>
      <c r="K960" s="1063"/>
      <c r="L960" s="1104">
        <v>1</v>
      </c>
      <c r="M960" s="2098"/>
      <c r="N960" s="1889"/>
      <c r="O960" s="1889"/>
      <c r="P960" s="1888"/>
    </row>
    <row r="961" spans="1:16" ht="39.75" customHeight="1">
      <c r="A961" s="2057"/>
      <c r="B961" s="2060"/>
      <c r="C961" s="2060"/>
      <c r="D961" s="1678" t="s">
        <v>1159</v>
      </c>
      <c r="E961" s="1663"/>
      <c r="F961" s="1690"/>
      <c r="G961" s="990"/>
      <c r="H961" s="1715"/>
      <c r="I961" s="1715"/>
      <c r="J961" s="1721"/>
      <c r="K961" s="1063"/>
      <c r="L961" s="1104">
        <v>2</v>
      </c>
      <c r="M961" s="2098"/>
      <c r="N961" s="1889"/>
      <c r="O961" s="1889"/>
      <c r="P961" s="1888"/>
    </row>
    <row r="962" spans="1:16" ht="39.75" customHeight="1">
      <c r="A962" s="2057"/>
      <c r="B962" s="2060"/>
      <c r="C962" s="2060"/>
      <c r="D962" s="1666" t="s">
        <v>1160</v>
      </c>
      <c r="E962" s="1663"/>
      <c r="F962" s="1690"/>
      <c r="G962" s="990"/>
      <c r="H962" s="1715"/>
      <c r="I962" s="1715"/>
      <c r="J962" s="1721"/>
      <c r="K962" s="1654"/>
      <c r="L962" s="1104">
        <v>1</v>
      </c>
      <c r="M962" s="2098"/>
      <c r="N962" s="1889"/>
      <c r="O962" s="1889"/>
      <c r="P962" s="1888"/>
    </row>
    <row r="963" spans="1:16" ht="39.75" customHeight="1">
      <c r="A963" s="2057"/>
      <c r="B963" s="2060"/>
      <c r="C963" s="2060"/>
      <c r="D963" s="1678" t="s">
        <v>497</v>
      </c>
      <c r="E963" s="987"/>
      <c r="F963" s="987"/>
      <c r="G963" s="987"/>
      <c r="H963" s="1715"/>
      <c r="I963" s="1715"/>
      <c r="J963" s="1721"/>
      <c r="K963" s="1654"/>
      <c r="L963" s="1104">
        <v>6</v>
      </c>
      <c r="M963" s="2098"/>
      <c r="N963" s="1889"/>
      <c r="O963" s="1889"/>
      <c r="P963" s="1888"/>
    </row>
    <row r="964" spans="1:16" ht="39.75" customHeight="1">
      <c r="A964" s="2057"/>
      <c r="B964" s="2060"/>
      <c r="C964" s="2060"/>
      <c r="D964" s="1678" t="s">
        <v>1161</v>
      </c>
      <c r="E964" s="987"/>
      <c r="F964" s="987"/>
      <c r="G964" s="987"/>
      <c r="H964" s="1715"/>
      <c r="I964" s="1715"/>
      <c r="J964" s="1721"/>
      <c r="K964" s="1654"/>
      <c r="L964" s="1104">
        <v>15</v>
      </c>
      <c r="M964" s="2098"/>
      <c r="N964" s="1889"/>
      <c r="O964" s="1889"/>
      <c r="P964" s="1888"/>
    </row>
    <row r="965" spans="1:16" ht="39.75" customHeight="1">
      <c r="A965" s="2057"/>
      <c r="B965" s="2060"/>
      <c r="C965" s="2060"/>
      <c r="D965" s="1885" t="s">
        <v>698</v>
      </c>
      <c r="E965" s="1885"/>
      <c r="F965" s="1885"/>
      <c r="G965" s="987"/>
      <c r="H965" s="1715"/>
      <c r="I965" s="1715"/>
      <c r="J965" s="1721"/>
      <c r="K965" s="1654"/>
      <c r="L965" s="1104"/>
      <c r="M965" s="2098"/>
      <c r="N965" s="1889"/>
      <c r="O965" s="1889"/>
      <c r="P965" s="1888"/>
    </row>
    <row r="966" spans="1:16" ht="39.75" customHeight="1">
      <c r="A966" s="2057"/>
      <c r="B966" s="2060"/>
      <c r="C966" s="2060"/>
      <c r="D966" s="1678" t="s">
        <v>1162</v>
      </c>
      <c r="E966" s="986"/>
      <c r="F966" s="986"/>
      <c r="G966" s="986"/>
      <c r="H966" s="1715"/>
      <c r="I966" s="1715"/>
      <c r="J966" s="1721"/>
      <c r="K966" s="1654"/>
      <c r="L966" s="1104">
        <v>8</v>
      </c>
      <c r="M966" s="2098"/>
      <c r="N966" s="1889"/>
      <c r="O966" s="1889"/>
      <c r="P966" s="1888"/>
    </row>
    <row r="967" spans="1:16" ht="39.75" customHeight="1">
      <c r="A967" s="2057"/>
      <c r="B967" s="2060"/>
      <c r="C967" s="2060"/>
      <c r="D967" s="1678" t="s">
        <v>1163</v>
      </c>
      <c r="E967" s="1663"/>
      <c r="F967" s="1690"/>
      <c r="G967" s="990"/>
      <c r="H967" s="1715"/>
      <c r="I967" s="1715"/>
      <c r="J967" s="1721"/>
      <c r="K967" s="1063"/>
      <c r="L967" s="1104">
        <v>8</v>
      </c>
      <c r="M967" s="2098"/>
      <c r="N967" s="1889"/>
      <c r="O967" s="1889"/>
      <c r="P967" s="1888"/>
    </row>
    <row r="968" spans="1:16" ht="39.75" customHeight="1">
      <c r="A968" s="2057"/>
      <c r="B968" s="2060"/>
      <c r="C968" s="2060"/>
      <c r="D968" s="1678" t="s">
        <v>1164</v>
      </c>
      <c r="E968" s="1663"/>
      <c r="F968" s="1690"/>
      <c r="G968" s="990"/>
      <c r="H968" s="1715"/>
      <c r="I968" s="1715"/>
      <c r="J968" s="1721"/>
      <c r="K968" s="1063"/>
      <c r="L968" s="1104">
        <v>8</v>
      </c>
      <c r="M968" s="2098"/>
      <c r="N968" s="1889"/>
      <c r="O968" s="1889"/>
      <c r="P968" s="1888"/>
    </row>
    <row r="969" spans="1:16" ht="39.75" customHeight="1">
      <c r="A969" s="2057"/>
      <c r="B969" s="2060"/>
      <c r="C969" s="2060"/>
      <c r="D969" s="1678" t="s">
        <v>1165</v>
      </c>
      <c r="E969" s="1663"/>
      <c r="F969" s="1690"/>
      <c r="G969" s="990"/>
      <c r="H969" s="1715"/>
      <c r="I969" s="1715"/>
      <c r="J969" s="1721"/>
      <c r="K969" s="1654"/>
      <c r="L969" s="1104">
        <v>8</v>
      </c>
      <c r="M969" s="2098"/>
      <c r="N969" s="1889"/>
      <c r="O969" s="1889"/>
      <c r="P969" s="1888"/>
    </row>
    <row r="970" spans="1:16" ht="39.75" customHeight="1">
      <c r="A970" s="2057"/>
      <c r="B970" s="2060"/>
      <c r="C970" s="2060"/>
      <c r="D970" s="1678" t="s">
        <v>1166</v>
      </c>
      <c r="E970" s="1663"/>
      <c r="F970" s="1690"/>
      <c r="G970" s="990"/>
      <c r="H970" s="1715"/>
      <c r="I970" s="1715"/>
      <c r="J970" s="1721"/>
      <c r="K970" s="1654"/>
      <c r="L970" s="1104">
        <v>8</v>
      </c>
      <c r="M970" s="2098"/>
      <c r="N970" s="1889"/>
      <c r="O970" s="1889"/>
      <c r="P970" s="1888"/>
    </row>
    <row r="971" spans="1:16" ht="39.75" customHeight="1">
      <c r="A971" s="2057"/>
      <c r="B971" s="2060"/>
      <c r="C971" s="2060"/>
      <c r="D971" s="1678" t="s">
        <v>1167</v>
      </c>
      <c r="E971" s="1663"/>
      <c r="F971" s="1690"/>
      <c r="G971" s="990"/>
      <c r="H971" s="1715"/>
      <c r="I971" s="1715"/>
      <c r="J971" s="1721"/>
      <c r="K971" s="1654"/>
      <c r="L971" s="1104">
        <v>8</v>
      </c>
      <c r="M971" s="2098"/>
      <c r="N971" s="1889"/>
      <c r="O971" s="1889"/>
      <c r="P971" s="1888"/>
    </row>
    <row r="972" spans="1:16" ht="39.75" customHeight="1">
      <c r="A972" s="2057"/>
      <c r="B972" s="2060"/>
      <c r="C972" s="2060"/>
      <c r="D972" s="1678" t="s">
        <v>1168</v>
      </c>
      <c r="E972" s="1663"/>
      <c r="F972" s="1690"/>
      <c r="G972" s="990"/>
      <c r="H972" s="1715"/>
      <c r="I972" s="1715"/>
      <c r="J972" s="1721"/>
      <c r="K972" s="1654"/>
      <c r="L972" s="1104">
        <v>8</v>
      </c>
      <c r="M972" s="2098"/>
      <c r="N972" s="1889"/>
      <c r="O972" s="1889"/>
      <c r="P972" s="1888"/>
    </row>
    <row r="973" spans="1:16" ht="39.75" customHeight="1">
      <c r="A973" s="2057"/>
      <c r="B973" s="2060"/>
      <c r="C973" s="2060"/>
      <c r="D973" s="1678" t="s">
        <v>1169</v>
      </c>
      <c r="E973" s="1663"/>
      <c r="F973" s="1690"/>
      <c r="G973" s="990"/>
      <c r="H973" s="1715"/>
      <c r="I973" s="1715"/>
      <c r="J973" s="1721"/>
      <c r="K973" s="1654"/>
      <c r="L973" s="1104">
        <v>8</v>
      </c>
      <c r="M973" s="2098"/>
      <c r="N973" s="1889"/>
      <c r="O973" s="1889"/>
      <c r="P973" s="1888"/>
    </row>
    <row r="974" spans="1:16" ht="39.75" customHeight="1">
      <c r="A974" s="2057"/>
      <c r="B974" s="2060"/>
      <c r="C974" s="2060"/>
      <c r="D974" s="1678" t="s">
        <v>1170</v>
      </c>
      <c r="E974" s="1663"/>
      <c r="F974" s="1690"/>
      <c r="G974" s="990"/>
      <c r="H974" s="1715"/>
      <c r="I974" s="1715"/>
      <c r="J974" s="1721"/>
      <c r="K974" s="1654"/>
      <c r="L974" s="1104">
        <v>8</v>
      </c>
      <c r="M974" s="2098"/>
      <c r="N974" s="1889"/>
      <c r="O974" s="1889"/>
      <c r="P974" s="1888"/>
    </row>
    <row r="975" spans="1:16" ht="39.75" customHeight="1">
      <c r="A975" s="2057"/>
      <c r="B975" s="2060"/>
      <c r="C975" s="2060"/>
      <c r="D975" s="1678" t="s">
        <v>1171</v>
      </c>
      <c r="E975" s="1663"/>
      <c r="F975" s="1690"/>
      <c r="G975" s="990"/>
      <c r="H975" s="1715"/>
      <c r="I975" s="1715"/>
      <c r="J975" s="1721"/>
      <c r="K975" s="1654"/>
      <c r="L975" s="1104">
        <v>8</v>
      </c>
      <c r="M975" s="2098"/>
      <c r="N975" s="1889"/>
      <c r="O975" s="1889"/>
      <c r="P975" s="1888"/>
    </row>
    <row r="976" spans="1:16" ht="39.75" customHeight="1">
      <c r="A976" s="2057"/>
      <c r="B976" s="2060"/>
      <c r="C976" s="2060"/>
      <c r="D976" s="1678" t="s">
        <v>1172</v>
      </c>
      <c r="E976" s="1663"/>
      <c r="F976" s="1690"/>
      <c r="G976" s="990"/>
      <c r="H976" s="1715"/>
      <c r="I976" s="1715"/>
      <c r="J976" s="1721"/>
      <c r="K976" s="1654"/>
      <c r="L976" s="1104">
        <v>8</v>
      </c>
      <c r="M976" s="2098"/>
      <c r="N976" s="1889"/>
      <c r="O976" s="1889"/>
      <c r="P976" s="1888"/>
    </row>
    <row r="977" spans="1:16" ht="39.75" customHeight="1">
      <c r="A977" s="2057"/>
      <c r="B977" s="2060"/>
      <c r="C977" s="2060"/>
      <c r="D977" s="1678" t="s">
        <v>1173</v>
      </c>
      <c r="E977" s="1663"/>
      <c r="F977" s="1690"/>
      <c r="G977" s="990"/>
      <c r="H977" s="1715"/>
      <c r="I977" s="1715"/>
      <c r="J977" s="1721"/>
      <c r="K977" s="1654"/>
      <c r="L977" s="1104">
        <v>8</v>
      </c>
      <c r="M977" s="2098"/>
      <c r="N977" s="1889"/>
      <c r="O977" s="1889"/>
      <c r="P977" s="1888"/>
    </row>
    <row r="978" spans="1:16" ht="39.75" customHeight="1">
      <c r="A978" s="2057"/>
      <c r="B978" s="2060"/>
      <c r="C978" s="2060"/>
      <c r="D978" s="1678" t="s">
        <v>495</v>
      </c>
      <c r="E978" s="1663"/>
      <c r="F978" s="1690"/>
      <c r="G978" s="990"/>
      <c r="H978" s="1715"/>
      <c r="I978" s="1715"/>
      <c r="J978" s="1721"/>
      <c r="K978" s="1654"/>
      <c r="L978" s="1104">
        <v>5</v>
      </c>
      <c r="M978" s="2098"/>
      <c r="N978" s="1889"/>
      <c r="O978" s="1889"/>
      <c r="P978" s="1888"/>
    </row>
    <row r="979" spans="1:16" ht="39.75" customHeight="1">
      <c r="A979" s="2057"/>
      <c r="B979" s="2060"/>
      <c r="C979" s="2060"/>
      <c r="D979" s="1678" t="s">
        <v>1178</v>
      </c>
      <c r="E979" s="1663"/>
      <c r="F979" s="1690"/>
      <c r="G979" s="990"/>
      <c r="H979" s="1715"/>
      <c r="I979" s="1715"/>
      <c r="J979" s="1721"/>
      <c r="K979" s="1654"/>
      <c r="L979" s="1104">
        <v>1</v>
      </c>
      <c r="M979" s="2098"/>
      <c r="N979" s="1889"/>
      <c r="O979" s="1889"/>
      <c r="P979" s="1888"/>
    </row>
    <row r="980" spans="1:16" ht="39.75" customHeight="1">
      <c r="A980" s="2057"/>
      <c r="B980" s="2060"/>
      <c r="C980" s="2060"/>
      <c r="D980" s="1678" t="s">
        <v>1174</v>
      </c>
      <c r="E980" s="1663"/>
      <c r="F980" s="1690"/>
      <c r="G980" s="990"/>
      <c r="H980" s="1715"/>
      <c r="I980" s="1715"/>
      <c r="J980" s="1721"/>
      <c r="K980" s="1654"/>
      <c r="L980" s="1104">
        <v>2</v>
      </c>
      <c r="M980" s="2098"/>
      <c r="N980" s="1889"/>
      <c r="O980" s="1889"/>
      <c r="P980" s="1888"/>
    </row>
    <row r="981" spans="1:16" ht="39.75" customHeight="1">
      <c r="A981" s="2057"/>
      <c r="B981" s="2060"/>
      <c r="C981" s="2060"/>
      <c r="D981" s="1666" t="s">
        <v>1175</v>
      </c>
      <c r="E981" s="1663"/>
      <c r="F981" s="1690"/>
      <c r="G981" s="990"/>
      <c r="H981" s="1715"/>
      <c r="I981" s="1715"/>
      <c r="J981" s="1721"/>
      <c r="K981" s="1654"/>
      <c r="L981" s="1104">
        <v>2</v>
      </c>
      <c r="M981" s="2098"/>
      <c r="N981" s="1889"/>
      <c r="O981" s="1889"/>
      <c r="P981" s="1888"/>
    </row>
    <row r="982" spans="1:16" ht="39.75" customHeight="1">
      <c r="A982" s="2057"/>
      <c r="B982" s="2060"/>
      <c r="C982" s="2060"/>
      <c r="D982" s="1690" t="s">
        <v>374</v>
      </c>
      <c r="E982" s="1663"/>
      <c r="F982" s="1690"/>
      <c r="G982" s="990"/>
      <c r="H982" s="1715"/>
      <c r="I982" s="1715"/>
      <c r="J982" s="1721"/>
      <c r="K982" s="1654"/>
      <c r="L982" s="1104">
        <v>4</v>
      </c>
      <c r="M982" s="2098"/>
      <c r="N982" s="1889"/>
      <c r="O982" s="1889"/>
      <c r="P982" s="1888"/>
    </row>
    <row r="983" spans="1:16" ht="39.75" customHeight="1">
      <c r="A983" s="2057"/>
      <c r="B983" s="2060"/>
      <c r="C983" s="2060"/>
      <c r="D983" s="1690" t="s">
        <v>1176</v>
      </c>
      <c r="E983" s="1663"/>
      <c r="F983" s="1690"/>
      <c r="G983" s="990"/>
      <c r="H983" s="1715"/>
      <c r="I983" s="1715"/>
      <c r="J983" s="1721"/>
      <c r="K983" s="1654"/>
      <c r="L983" s="1104">
        <v>3</v>
      </c>
      <c r="M983" s="2098"/>
      <c r="N983" s="1889"/>
      <c r="O983" s="1889"/>
      <c r="P983" s="1888"/>
    </row>
    <row r="984" spans="1:16" ht="39.75" customHeight="1">
      <c r="A984" s="2057"/>
      <c r="B984" s="2060"/>
      <c r="C984" s="2060"/>
      <c r="D984" s="1690" t="s">
        <v>1177</v>
      </c>
      <c r="E984" s="1663"/>
      <c r="F984" s="1664"/>
      <c r="G984" s="1664"/>
      <c r="H984" s="1715"/>
      <c r="I984" s="1715"/>
      <c r="J984" s="1664"/>
      <c r="K984" s="1664"/>
      <c r="L984" s="1104">
        <v>9</v>
      </c>
      <c r="M984" s="2098"/>
      <c r="N984" s="1889"/>
      <c r="O984" s="1889"/>
      <c r="P984" s="1888"/>
    </row>
    <row r="985" spans="1:16" ht="39.75" customHeight="1">
      <c r="A985" s="2057"/>
      <c r="B985" s="2060"/>
      <c r="C985" s="2060"/>
      <c r="D985" s="1690"/>
      <c r="E985" s="1663"/>
      <c r="F985" s="1664"/>
      <c r="G985" s="1664"/>
      <c r="H985" s="1715"/>
      <c r="I985" s="1715"/>
      <c r="J985" s="1664"/>
      <c r="K985" s="1664" t="s">
        <v>509</v>
      </c>
      <c r="L985" s="1113">
        <f>SUM(L955:L984)</f>
        <v>167</v>
      </c>
      <c r="M985" s="2098"/>
      <c r="N985" s="1889"/>
      <c r="O985" s="1889"/>
      <c r="P985" s="1888"/>
    </row>
    <row r="986" spans="1:16" ht="39.75" customHeight="1">
      <c r="A986" s="2057"/>
      <c r="B986" s="2060"/>
      <c r="C986" s="2062"/>
      <c r="D986" s="987"/>
      <c r="E986" s="987"/>
      <c r="F986" s="987"/>
      <c r="G986" s="990"/>
      <c r="H986" s="1715"/>
      <c r="I986" s="1715"/>
      <c r="J986" s="2181" t="s">
        <v>558</v>
      </c>
      <c r="K986" s="2181"/>
      <c r="L986" s="1100">
        <f>L985+L953</f>
        <v>208</v>
      </c>
      <c r="M986" s="2098"/>
      <c r="N986" s="1889"/>
      <c r="O986" s="1889"/>
      <c r="P986" s="1888"/>
    </row>
    <row r="987" spans="1:16" ht="83.25" customHeight="1">
      <c r="A987" s="2055" t="s">
        <v>1421</v>
      </c>
      <c r="B987" s="2059" t="s">
        <v>1011</v>
      </c>
      <c r="C987" s="2059" t="s">
        <v>1012</v>
      </c>
      <c r="D987" s="1872" t="s">
        <v>1013</v>
      </c>
      <c r="E987" s="1872"/>
      <c r="F987" s="1872"/>
      <c r="G987" s="1872"/>
      <c r="H987" s="1872"/>
      <c r="I987" s="1872"/>
      <c r="J987" s="1872"/>
      <c r="K987" s="1872"/>
      <c r="L987" s="1872"/>
      <c r="M987" s="2097" t="s">
        <v>379</v>
      </c>
      <c r="N987" s="1889">
        <f>L1036</f>
        <v>167</v>
      </c>
      <c r="O987" s="1889">
        <f>L1004</f>
        <v>41</v>
      </c>
      <c r="P987" s="1888">
        <f>L1037</f>
        <v>208</v>
      </c>
    </row>
    <row r="988" spans="1:16" ht="39.75" customHeight="1">
      <c r="A988" s="2057"/>
      <c r="B988" s="2060"/>
      <c r="C988" s="2060"/>
      <c r="D988" s="1885" t="s">
        <v>690</v>
      </c>
      <c r="E988" s="1885"/>
      <c r="F988" s="1885"/>
      <c r="G988" s="990"/>
      <c r="H988" s="1360"/>
      <c r="I988" s="1360"/>
      <c r="J988" s="990"/>
      <c r="K988" s="990"/>
      <c r="L988" s="990"/>
      <c r="M988" s="2098"/>
      <c r="N988" s="1889"/>
      <c r="O988" s="1889"/>
      <c r="P988" s="1888"/>
    </row>
    <row r="989" spans="1:16" ht="39.75" customHeight="1">
      <c r="A989" s="2057"/>
      <c r="B989" s="2060"/>
      <c r="C989" s="2060"/>
      <c r="D989" s="1677" t="s">
        <v>752</v>
      </c>
      <c r="E989" s="987"/>
      <c r="F989" s="1690"/>
      <c r="G989" s="990"/>
      <c r="H989" s="1715"/>
      <c r="I989" s="1715"/>
      <c r="J989" s="1721"/>
      <c r="K989" s="990"/>
      <c r="L989" s="1104">
        <v>1</v>
      </c>
      <c r="M989" s="2098"/>
      <c r="N989" s="1889"/>
      <c r="O989" s="1889"/>
      <c r="P989" s="1888"/>
    </row>
    <row r="990" spans="1:16" ht="39.75" customHeight="1">
      <c r="A990" s="2057"/>
      <c r="B990" s="2060"/>
      <c r="C990" s="2060"/>
      <c r="D990" s="1677" t="s">
        <v>491</v>
      </c>
      <c r="E990" s="987"/>
      <c r="F990" s="1690"/>
      <c r="G990" s="990"/>
      <c r="H990" s="1715"/>
      <c r="I990" s="1715"/>
      <c r="J990" s="1721"/>
      <c r="K990" s="990"/>
      <c r="L990" s="1104">
        <v>1</v>
      </c>
      <c r="M990" s="2098"/>
      <c r="N990" s="1889"/>
      <c r="O990" s="1889"/>
      <c r="P990" s="1888"/>
    </row>
    <row r="991" spans="1:16" ht="39.75" customHeight="1">
      <c r="A991" s="2057"/>
      <c r="B991" s="2060"/>
      <c r="C991" s="2060"/>
      <c r="D991" s="1378" t="s">
        <v>1151</v>
      </c>
      <c r="E991" s="1663"/>
      <c r="F991" s="1690"/>
      <c r="G991" s="990"/>
      <c r="H991" s="1715"/>
      <c r="I991" s="1715"/>
      <c r="J991" s="1721"/>
      <c r="K991" s="990"/>
      <c r="L991" s="1104">
        <v>6</v>
      </c>
      <c r="M991" s="2098"/>
      <c r="N991" s="1889"/>
      <c r="O991" s="1889"/>
      <c r="P991" s="1888"/>
    </row>
    <row r="992" spans="1:16" ht="39.75" customHeight="1">
      <c r="A992" s="2057"/>
      <c r="B992" s="2060"/>
      <c r="C992" s="2060"/>
      <c r="D992" s="1678" t="s">
        <v>1152</v>
      </c>
      <c r="E992" s="1663"/>
      <c r="F992" s="1690"/>
      <c r="G992" s="990"/>
      <c r="H992" s="1715"/>
      <c r="I992" s="1715"/>
      <c r="J992" s="1721"/>
      <c r="K992" s="990"/>
      <c r="L992" s="1104">
        <v>3</v>
      </c>
      <c r="M992" s="2098"/>
      <c r="N992" s="1889"/>
      <c r="O992" s="1889"/>
      <c r="P992" s="1888"/>
    </row>
    <row r="993" spans="1:16" ht="39.75" customHeight="1">
      <c r="A993" s="2057"/>
      <c r="B993" s="2060"/>
      <c r="C993" s="2060"/>
      <c r="D993" s="1678" t="s">
        <v>1153</v>
      </c>
      <c r="E993" s="1663"/>
      <c r="F993" s="1690"/>
      <c r="G993" s="990"/>
      <c r="H993" s="1715"/>
      <c r="I993" s="1715"/>
      <c r="J993" s="1721"/>
      <c r="K993" s="1063"/>
      <c r="L993" s="1104">
        <v>1</v>
      </c>
      <c r="M993" s="2098"/>
      <c r="N993" s="1889"/>
      <c r="O993" s="1889"/>
      <c r="P993" s="1888"/>
    </row>
    <row r="994" spans="1:16" ht="39.75" customHeight="1">
      <c r="A994" s="2057"/>
      <c r="B994" s="2060"/>
      <c r="C994" s="2060"/>
      <c r="D994" s="1678" t="s">
        <v>496</v>
      </c>
      <c r="E994" s="1663"/>
      <c r="F994" s="1690"/>
      <c r="G994" s="990"/>
      <c r="H994" s="1715"/>
      <c r="I994" s="1715"/>
      <c r="J994" s="1721"/>
      <c r="K994" s="1063"/>
      <c r="L994" s="1104">
        <v>4</v>
      </c>
      <c r="M994" s="2098"/>
      <c r="N994" s="1889"/>
      <c r="O994" s="1889"/>
      <c r="P994" s="1888"/>
    </row>
    <row r="995" spans="1:16" ht="39.75" customHeight="1">
      <c r="A995" s="2057"/>
      <c r="B995" s="2060"/>
      <c r="C995" s="2060"/>
      <c r="D995" s="1678" t="s">
        <v>898</v>
      </c>
      <c r="E995" s="1663"/>
      <c r="F995" s="1690"/>
      <c r="G995" s="990"/>
      <c r="H995" s="1715"/>
      <c r="I995" s="1715"/>
      <c r="J995" s="1721"/>
      <c r="K995" s="1063"/>
      <c r="L995" s="1104">
        <v>2</v>
      </c>
      <c r="M995" s="2098"/>
      <c r="N995" s="1889"/>
      <c r="O995" s="1889"/>
      <c r="P995" s="1888"/>
    </row>
    <row r="996" spans="1:16" ht="39.75" customHeight="1">
      <c r="A996" s="2057"/>
      <c r="B996" s="2060"/>
      <c r="C996" s="2060"/>
      <c r="D996" s="1678" t="s">
        <v>900</v>
      </c>
      <c r="E996" s="1663"/>
      <c r="F996" s="1690"/>
      <c r="G996" s="990"/>
      <c r="H996" s="1715"/>
      <c r="I996" s="1715"/>
      <c r="J996" s="1721"/>
      <c r="K996" s="1063"/>
      <c r="L996" s="1104">
        <v>1</v>
      </c>
      <c r="M996" s="2098"/>
      <c r="N996" s="1889"/>
      <c r="O996" s="1889"/>
      <c r="P996" s="1888"/>
    </row>
    <row r="997" spans="1:16" ht="39.75" customHeight="1">
      <c r="A997" s="2057"/>
      <c r="B997" s="2060"/>
      <c r="C997" s="2060"/>
      <c r="D997" s="1678" t="s">
        <v>711</v>
      </c>
      <c r="E997" s="986"/>
      <c r="F997" s="986"/>
      <c r="G997" s="990"/>
      <c r="H997" s="1715"/>
      <c r="I997" s="1715"/>
      <c r="J997" s="1721"/>
      <c r="K997" s="1063"/>
      <c r="L997" s="1104">
        <v>3</v>
      </c>
      <c r="M997" s="2098"/>
      <c r="N997" s="1889"/>
      <c r="O997" s="1889"/>
      <c r="P997" s="1888"/>
    </row>
    <row r="998" spans="1:16" ht="39.75" customHeight="1">
      <c r="A998" s="2057"/>
      <c r="B998" s="2060"/>
      <c r="C998" s="2060"/>
      <c r="D998" s="1678" t="s">
        <v>495</v>
      </c>
      <c r="E998" s="1663"/>
      <c r="F998" s="1690"/>
      <c r="G998" s="990"/>
      <c r="H998" s="1715"/>
      <c r="I998" s="1715"/>
      <c r="J998" s="1721"/>
      <c r="K998" s="1063"/>
      <c r="L998" s="1104">
        <v>4</v>
      </c>
      <c r="M998" s="2098"/>
      <c r="N998" s="1889"/>
      <c r="O998" s="1889"/>
      <c r="P998" s="1888"/>
    </row>
    <row r="999" spans="1:16" ht="39.75" customHeight="1">
      <c r="A999" s="2057"/>
      <c r="B999" s="2060"/>
      <c r="C999" s="2060"/>
      <c r="D999" s="1378" t="s">
        <v>1154</v>
      </c>
      <c r="E999" s="1663"/>
      <c r="F999" s="1690"/>
      <c r="G999" s="990"/>
      <c r="H999" s="1715"/>
      <c r="I999" s="1715"/>
      <c r="J999" s="1721"/>
      <c r="K999" s="1063"/>
      <c r="L999" s="1104">
        <v>2</v>
      </c>
      <c r="M999" s="2098"/>
      <c r="N999" s="1889"/>
      <c r="O999" s="1889"/>
      <c r="P999" s="1888"/>
    </row>
    <row r="1000" spans="1:16" ht="39.75" customHeight="1">
      <c r="A1000" s="2057"/>
      <c r="B1000" s="2060"/>
      <c r="C1000" s="2060"/>
      <c r="D1000" s="1378" t="s">
        <v>1155</v>
      </c>
      <c r="E1000" s="1663"/>
      <c r="F1000" s="1690"/>
      <c r="G1000" s="990"/>
      <c r="H1000" s="1715"/>
      <c r="I1000" s="1715"/>
      <c r="J1000" s="1721"/>
      <c r="K1000" s="1063"/>
      <c r="L1000" s="1104">
        <v>4</v>
      </c>
      <c r="M1000" s="2098"/>
      <c r="N1000" s="1889"/>
      <c r="O1000" s="1889"/>
      <c r="P1000" s="1888"/>
    </row>
    <row r="1001" spans="1:16" ht="39.75" customHeight="1">
      <c r="A1001" s="2057"/>
      <c r="B1001" s="2060"/>
      <c r="C1001" s="2060"/>
      <c r="D1001" s="1666" t="s">
        <v>1156</v>
      </c>
      <c r="E1001" s="1663"/>
      <c r="F1001" s="1690"/>
      <c r="G1001" s="990"/>
      <c r="H1001" s="1715"/>
      <c r="I1001" s="1715"/>
      <c r="J1001" s="1721"/>
      <c r="K1001" s="1063"/>
      <c r="L1001" s="1104">
        <v>4</v>
      </c>
      <c r="M1001" s="2098"/>
      <c r="N1001" s="1889"/>
      <c r="O1001" s="1889"/>
      <c r="P1001" s="1888"/>
    </row>
    <row r="1002" spans="1:16" ht="39.75" customHeight="1">
      <c r="A1002" s="2057"/>
      <c r="B1002" s="2060"/>
      <c r="C1002" s="2060"/>
      <c r="D1002" s="1678" t="s">
        <v>1157</v>
      </c>
      <c r="E1002" s="1663"/>
      <c r="F1002" s="1690"/>
      <c r="G1002" s="990"/>
      <c r="H1002" s="1715"/>
      <c r="I1002" s="1715"/>
      <c r="J1002" s="1721"/>
      <c r="K1002" s="1063"/>
      <c r="L1002" s="1104">
        <v>3</v>
      </c>
      <c r="M1002" s="2098"/>
      <c r="N1002" s="1889"/>
      <c r="O1002" s="1889"/>
      <c r="P1002" s="1888"/>
    </row>
    <row r="1003" spans="1:16" ht="39.75" customHeight="1">
      <c r="A1003" s="2057"/>
      <c r="B1003" s="2060"/>
      <c r="C1003" s="2060"/>
      <c r="D1003" s="1678" t="s">
        <v>647</v>
      </c>
      <c r="E1003" s="1663"/>
      <c r="F1003" s="1690"/>
      <c r="G1003" s="990"/>
      <c r="H1003" s="1715"/>
      <c r="I1003" s="1715"/>
      <c r="J1003" s="1721"/>
      <c r="K1003" s="1063"/>
      <c r="L1003" s="1104">
        <v>2</v>
      </c>
      <c r="M1003" s="2098"/>
      <c r="N1003" s="1889"/>
      <c r="O1003" s="1889"/>
      <c r="P1003" s="1888"/>
    </row>
    <row r="1004" spans="1:16" ht="39.75" customHeight="1">
      <c r="A1004" s="2057"/>
      <c r="B1004" s="2060"/>
      <c r="C1004" s="2060"/>
      <c r="D1004" s="1678"/>
      <c r="E1004" s="1663"/>
      <c r="F1004" s="1690"/>
      <c r="G1004" s="990"/>
      <c r="H1004" s="1715"/>
      <c r="I1004" s="1715"/>
      <c r="J1004" s="1721"/>
      <c r="K1004" s="1654" t="s">
        <v>577</v>
      </c>
      <c r="L1004" s="1113">
        <f>SUM(L989:L1003)</f>
        <v>41</v>
      </c>
      <c r="M1004" s="2098"/>
      <c r="N1004" s="1889"/>
      <c r="O1004" s="1889"/>
      <c r="P1004" s="1888"/>
    </row>
    <row r="1005" spans="1:16" ht="39.75" customHeight="1">
      <c r="A1005" s="2057"/>
      <c r="B1005" s="2060"/>
      <c r="C1005" s="2060"/>
      <c r="D1005" s="1885" t="s">
        <v>742</v>
      </c>
      <c r="E1005" s="1885"/>
      <c r="F1005" s="1885"/>
      <c r="G1005" s="1885"/>
      <c r="H1005" s="1715"/>
      <c r="I1005" s="1715"/>
      <c r="J1005" s="1721"/>
      <c r="K1005" s="1063"/>
      <c r="L1005" s="603"/>
      <c r="M1005" s="2098"/>
      <c r="N1005" s="1889"/>
      <c r="O1005" s="1889"/>
      <c r="P1005" s="1888"/>
    </row>
    <row r="1006" spans="1:16" ht="39.75" customHeight="1">
      <c r="A1006" s="2057"/>
      <c r="B1006" s="2060"/>
      <c r="C1006" s="2060"/>
      <c r="D1006" s="1678" t="s">
        <v>734</v>
      </c>
      <c r="E1006" s="1663"/>
      <c r="F1006" s="1690"/>
      <c r="G1006" s="990"/>
      <c r="H1006" s="1715"/>
      <c r="I1006" s="1715"/>
      <c r="J1006" s="1721"/>
      <c r="K1006" s="1063"/>
      <c r="L1006" s="1104">
        <v>14</v>
      </c>
      <c r="M1006" s="2098"/>
      <c r="N1006" s="1889"/>
      <c r="O1006" s="1889"/>
      <c r="P1006" s="1888"/>
    </row>
    <row r="1007" spans="1:16" ht="39.75" customHeight="1">
      <c r="A1007" s="2057"/>
      <c r="B1007" s="2060"/>
      <c r="C1007" s="2060"/>
      <c r="D1007" s="1678" t="s">
        <v>1178</v>
      </c>
      <c r="E1007" s="1663"/>
      <c r="F1007" s="1690"/>
      <c r="G1007" s="990"/>
      <c r="H1007" s="1715"/>
      <c r="I1007" s="1715"/>
      <c r="J1007" s="1721"/>
      <c r="K1007" s="1063"/>
      <c r="L1007" s="1104">
        <v>1</v>
      </c>
      <c r="M1007" s="2098"/>
      <c r="N1007" s="1889"/>
      <c r="O1007" s="1889"/>
      <c r="P1007" s="1888"/>
    </row>
    <row r="1008" spans="1:16" ht="39.75" customHeight="1">
      <c r="A1008" s="2057"/>
      <c r="B1008" s="2060"/>
      <c r="C1008" s="2060"/>
      <c r="D1008" s="1678" t="s">
        <v>492</v>
      </c>
      <c r="E1008" s="1663"/>
      <c r="F1008" s="1690"/>
      <c r="G1008" s="990"/>
      <c r="H1008" s="1715"/>
      <c r="I1008" s="1715"/>
      <c r="J1008" s="1721"/>
      <c r="K1008" s="1063"/>
      <c r="L1008" s="1104">
        <v>2</v>
      </c>
      <c r="M1008" s="2098"/>
      <c r="N1008" s="1889"/>
      <c r="O1008" s="1889"/>
      <c r="P1008" s="1888"/>
    </row>
    <row r="1009" spans="1:16" ht="39.75" customHeight="1">
      <c r="A1009" s="2057"/>
      <c r="B1009" s="2060"/>
      <c r="C1009" s="2060"/>
      <c r="D1009" s="1678" t="s">
        <v>491</v>
      </c>
      <c r="E1009" s="1663"/>
      <c r="F1009" s="1690"/>
      <c r="G1009" s="990"/>
      <c r="H1009" s="1715"/>
      <c r="I1009" s="1715"/>
      <c r="J1009" s="1721"/>
      <c r="K1009" s="1063"/>
      <c r="L1009" s="1104">
        <v>2</v>
      </c>
      <c r="M1009" s="2098"/>
      <c r="N1009" s="1889"/>
      <c r="O1009" s="1889"/>
      <c r="P1009" s="1888"/>
    </row>
    <row r="1010" spans="1:16" ht="39.75" customHeight="1">
      <c r="A1010" s="2057"/>
      <c r="B1010" s="2060"/>
      <c r="C1010" s="2060"/>
      <c r="D1010" s="1678" t="s">
        <v>915</v>
      </c>
      <c r="E1010" s="1663"/>
      <c r="F1010" s="1690"/>
      <c r="G1010" s="990"/>
      <c r="H1010" s="1715"/>
      <c r="I1010" s="1715"/>
      <c r="J1010" s="1721"/>
      <c r="K1010" s="1063"/>
      <c r="L1010" s="1104">
        <v>1</v>
      </c>
      <c r="M1010" s="2098"/>
      <c r="N1010" s="1889"/>
      <c r="O1010" s="1889"/>
      <c r="P1010" s="1888"/>
    </row>
    <row r="1011" spans="1:16" ht="39.75" customHeight="1">
      <c r="A1011" s="2057"/>
      <c r="B1011" s="2060"/>
      <c r="C1011" s="2060"/>
      <c r="D1011" s="1678" t="s">
        <v>1158</v>
      </c>
      <c r="E1011" s="1663"/>
      <c r="F1011" s="1690"/>
      <c r="G1011" s="990"/>
      <c r="H1011" s="1715"/>
      <c r="I1011" s="1715"/>
      <c r="J1011" s="1721"/>
      <c r="K1011" s="1063"/>
      <c r="L1011" s="1104">
        <v>1</v>
      </c>
      <c r="M1011" s="2098"/>
      <c r="N1011" s="1889"/>
      <c r="O1011" s="1889"/>
      <c r="P1011" s="1888"/>
    </row>
    <row r="1012" spans="1:16" ht="39.75" customHeight="1">
      <c r="A1012" s="2057"/>
      <c r="B1012" s="2060"/>
      <c r="C1012" s="2060"/>
      <c r="D1012" s="1678" t="s">
        <v>1159</v>
      </c>
      <c r="E1012" s="1663"/>
      <c r="F1012" s="1690"/>
      <c r="G1012" s="990"/>
      <c r="H1012" s="1715"/>
      <c r="I1012" s="1715"/>
      <c r="J1012" s="1721"/>
      <c r="K1012" s="1063"/>
      <c r="L1012" s="1104">
        <v>2</v>
      </c>
      <c r="M1012" s="2098"/>
      <c r="N1012" s="1889"/>
      <c r="O1012" s="1889"/>
      <c r="P1012" s="1888"/>
    </row>
    <row r="1013" spans="1:16" ht="39.75" customHeight="1">
      <c r="A1013" s="2057"/>
      <c r="B1013" s="2060"/>
      <c r="C1013" s="2060"/>
      <c r="D1013" s="1666" t="s">
        <v>1160</v>
      </c>
      <c r="E1013" s="1663"/>
      <c r="F1013" s="1690"/>
      <c r="G1013" s="990"/>
      <c r="H1013" s="1715"/>
      <c r="I1013" s="1715"/>
      <c r="J1013" s="1721"/>
      <c r="K1013" s="1654"/>
      <c r="L1013" s="1104">
        <v>1</v>
      </c>
      <c r="M1013" s="2098"/>
      <c r="N1013" s="1889"/>
      <c r="O1013" s="1889"/>
      <c r="P1013" s="1888"/>
    </row>
    <row r="1014" spans="1:16" ht="39.75" customHeight="1">
      <c r="A1014" s="2057"/>
      <c r="B1014" s="2060"/>
      <c r="C1014" s="2060"/>
      <c r="D1014" s="1678" t="s">
        <v>497</v>
      </c>
      <c r="E1014" s="987"/>
      <c r="F1014" s="987"/>
      <c r="G1014" s="987"/>
      <c r="H1014" s="1715"/>
      <c r="I1014" s="1715"/>
      <c r="J1014" s="1721"/>
      <c r="K1014" s="1654"/>
      <c r="L1014" s="1104">
        <v>6</v>
      </c>
      <c r="M1014" s="2098"/>
      <c r="N1014" s="1889"/>
      <c r="O1014" s="1889"/>
      <c r="P1014" s="1888"/>
    </row>
    <row r="1015" spans="1:16" ht="39.75" customHeight="1">
      <c r="A1015" s="2057"/>
      <c r="B1015" s="2060"/>
      <c r="C1015" s="2060"/>
      <c r="D1015" s="1678" t="s">
        <v>1161</v>
      </c>
      <c r="E1015" s="987"/>
      <c r="F1015" s="987"/>
      <c r="G1015" s="987"/>
      <c r="H1015" s="1715"/>
      <c r="I1015" s="1715"/>
      <c r="J1015" s="1721"/>
      <c r="K1015" s="1654"/>
      <c r="L1015" s="1104">
        <v>15</v>
      </c>
      <c r="M1015" s="2098"/>
      <c r="N1015" s="1889"/>
      <c r="O1015" s="1889"/>
      <c r="P1015" s="1888"/>
    </row>
    <row r="1016" spans="1:16" ht="39.75" customHeight="1">
      <c r="A1016" s="2057"/>
      <c r="B1016" s="2060"/>
      <c r="C1016" s="2060"/>
      <c r="D1016" s="1885" t="s">
        <v>698</v>
      </c>
      <c r="E1016" s="1885"/>
      <c r="F1016" s="1885"/>
      <c r="G1016" s="987"/>
      <c r="H1016" s="1715"/>
      <c r="I1016" s="1715"/>
      <c r="J1016" s="1721"/>
      <c r="K1016" s="1654"/>
      <c r="L1016" s="1104"/>
      <c r="M1016" s="2098"/>
      <c r="N1016" s="1889"/>
      <c r="O1016" s="1889"/>
      <c r="P1016" s="1888"/>
    </row>
    <row r="1017" spans="1:16" ht="39.75" customHeight="1">
      <c r="A1017" s="2057"/>
      <c r="B1017" s="2060"/>
      <c r="C1017" s="2060"/>
      <c r="D1017" s="1678" t="s">
        <v>1162</v>
      </c>
      <c r="E1017" s="986"/>
      <c r="F1017" s="986"/>
      <c r="G1017" s="986"/>
      <c r="H1017" s="1715"/>
      <c r="I1017" s="1715"/>
      <c r="J1017" s="1721"/>
      <c r="K1017" s="1654"/>
      <c r="L1017" s="1104">
        <v>8</v>
      </c>
      <c r="M1017" s="2098"/>
      <c r="N1017" s="1889"/>
      <c r="O1017" s="1889"/>
      <c r="P1017" s="1888"/>
    </row>
    <row r="1018" spans="1:16" ht="39.75" customHeight="1">
      <c r="A1018" s="2057"/>
      <c r="B1018" s="2060"/>
      <c r="C1018" s="2060"/>
      <c r="D1018" s="1678" t="s">
        <v>1163</v>
      </c>
      <c r="E1018" s="1663"/>
      <c r="F1018" s="1690"/>
      <c r="G1018" s="990"/>
      <c r="H1018" s="1715"/>
      <c r="I1018" s="1715"/>
      <c r="J1018" s="1721"/>
      <c r="K1018" s="1063"/>
      <c r="L1018" s="1104">
        <v>8</v>
      </c>
      <c r="M1018" s="2098"/>
      <c r="N1018" s="1889"/>
      <c r="O1018" s="1889"/>
      <c r="P1018" s="1888"/>
    </row>
    <row r="1019" spans="1:16" ht="39.75" customHeight="1">
      <c r="A1019" s="2057"/>
      <c r="B1019" s="2060"/>
      <c r="C1019" s="2060"/>
      <c r="D1019" s="1678" t="s">
        <v>1164</v>
      </c>
      <c r="E1019" s="1663"/>
      <c r="F1019" s="1690"/>
      <c r="G1019" s="990"/>
      <c r="H1019" s="1715"/>
      <c r="I1019" s="1715"/>
      <c r="J1019" s="1721"/>
      <c r="K1019" s="1063"/>
      <c r="L1019" s="1104">
        <v>8</v>
      </c>
      <c r="M1019" s="2098"/>
      <c r="N1019" s="1889"/>
      <c r="O1019" s="1889"/>
      <c r="P1019" s="1888"/>
    </row>
    <row r="1020" spans="1:16" ht="39.75" customHeight="1">
      <c r="A1020" s="2057"/>
      <c r="B1020" s="2060"/>
      <c r="C1020" s="2060"/>
      <c r="D1020" s="1678" t="s">
        <v>1165</v>
      </c>
      <c r="E1020" s="1663"/>
      <c r="F1020" s="1690"/>
      <c r="G1020" s="990"/>
      <c r="H1020" s="1715"/>
      <c r="I1020" s="1715"/>
      <c r="J1020" s="1721"/>
      <c r="K1020" s="1654"/>
      <c r="L1020" s="1104">
        <v>8</v>
      </c>
      <c r="M1020" s="2098"/>
      <c r="N1020" s="1889"/>
      <c r="O1020" s="1889"/>
      <c r="P1020" s="1888"/>
    </row>
    <row r="1021" spans="1:16" ht="39.75" customHeight="1">
      <c r="A1021" s="2057"/>
      <c r="B1021" s="2060"/>
      <c r="C1021" s="2060"/>
      <c r="D1021" s="1678" t="s">
        <v>1166</v>
      </c>
      <c r="E1021" s="1663"/>
      <c r="F1021" s="1690"/>
      <c r="G1021" s="990"/>
      <c r="H1021" s="1715"/>
      <c r="I1021" s="1715"/>
      <c r="J1021" s="1721"/>
      <c r="K1021" s="1654"/>
      <c r="L1021" s="1104">
        <v>8</v>
      </c>
      <c r="M1021" s="2098"/>
      <c r="N1021" s="1889"/>
      <c r="O1021" s="1889"/>
      <c r="P1021" s="1888"/>
    </row>
    <row r="1022" spans="1:16" ht="39.75" customHeight="1">
      <c r="A1022" s="2057"/>
      <c r="B1022" s="2060"/>
      <c r="C1022" s="2060"/>
      <c r="D1022" s="1678" t="s">
        <v>1167</v>
      </c>
      <c r="E1022" s="1663"/>
      <c r="F1022" s="1690"/>
      <c r="G1022" s="990"/>
      <c r="H1022" s="1715"/>
      <c r="I1022" s="1715"/>
      <c r="J1022" s="1721"/>
      <c r="K1022" s="1654"/>
      <c r="L1022" s="1104">
        <v>8</v>
      </c>
      <c r="M1022" s="2098"/>
      <c r="N1022" s="1889"/>
      <c r="O1022" s="1889"/>
      <c r="P1022" s="1888"/>
    </row>
    <row r="1023" spans="1:16" ht="39.75" customHeight="1">
      <c r="A1023" s="2057"/>
      <c r="B1023" s="2060"/>
      <c r="C1023" s="2060"/>
      <c r="D1023" s="1678" t="s">
        <v>1168</v>
      </c>
      <c r="E1023" s="1663"/>
      <c r="F1023" s="1690"/>
      <c r="G1023" s="990"/>
      <c r="H1023" s="1715"/>
      <c r="I1023" s="1715"/>
      <c r="J1023" s="1721"/>
      <c r="K1023" s="1654"/>
      <c r="L1023" s="1104">
        <v>8</v>
      </c>
      <c r="M1023" s="2098"/>
      <c r="N1023" s="1889"/>
      <c r="O1023" s="1889"/>
      <c r="P1023" s="1888"/>
    </row>
    <row r="1024" spans="1:16" ht="39.75" customHeight="1">
      <c r="A1024" s="2057"/>
      <c r="B1024" s="2060"/>
      <c r="C1024" s="2060"/>
      <c r="D1024" s="1678" t="s">
        <v>1169</v>
      </c>
      <c r="E1024" s="1663"/>
      <c r="F1024" s="1690"/>
      <c r="G1024" s="990"/>
      <c r="H1024" s="1715"/>
      <c r="I1024" s="1715"/>
      <c r="J1024" s="1721"/>
      <c r="K1024" s="1654"/>
      <c r="L1024" s="1104">
        <v>8</v>
      </c>
      <c r="M1024" s="2098"/>
      <c r="N1024" s="1889"/>
      <c r="O1024" s="1889"/>
      <c r="P1024" s="1888"/>
    </row>
    <row r="1025" spans="1:16" ht="39.75" customHeight="1">
      <c r="A1025" s="2057"/>
      <c r="B1025" s="2060"/>
      <c r="C1025" s="2060"/>
      <c r="D1025" s="1678" t="s">
        <v>1170</v>
      </c>
      <c r="E1025" s="1663"/>
      <c r="F1025" s="1690"/>
      <c r="G1025" s="990"/>
      <c r="H1025" s="1715"/>
      <c r="I1025" s="1715"/>
      <c r="J1025" s="1721"/>
      <c r="K1025" s="1654"/>
      <c r="L1025" s="1104">
        <v>8</v>
      </c>
      <c r="M1025" s="2098"/>
      <c r="N1025" s="1889"/>
      <c r="O1025" s="1889"/>
      <c r="P1025" s="1888"/>
    </row>
    <row r="1026" spans="1:16" ht="39.75" customHeight="1">
      <c r="A1026" s="2057"/>
      <c r="B1026" s="2060"/>
      <c r="C1026" s="2060"/>
      <c r="D1026" s="1678" t="s">
        <v>1171</v>
      </c>
      <c r="E1026" s="1663"/>
      <c r="F1026" s="1690"/>
      <c r="G1026" s="990"/>
      <c r="H1026" s="1715"/>
      <c r="I1026" s="1715"/>
      <c r="J1026" s="1721"/>
      <c r="K1026" s="1654"/>
      <c r="L1026" s="1104">
        <v>8</v>
      </c>
      <c r="M1026" s="2098"/>
      <c r="N1026" s="1889"/>
      <c r="O1026" s="1889"/>
      <c r="P1026" s="1888"/>
    </row>
    <row r="1027" spans="1:16" ht="39.75" customHeight="1">
      <c r="A1027" s="2057"/>
      <c r="B1027" s="2060"/>
      <c r="C1027" s="2060"/>
      <c r="D1027" s="1678" t="s">
        <v>1172</v>
      </c>
      <c r="E1027" s="1663"/>
      <c r="F1027" s="1690"/>
      <c r="G1027" s="990"/>
      <c r="H1027" s="1715"/>
      <c r="I1027" s="1715"/>
      <c r="J1027" s="1721"/>
      <c r="K1027" s="1654"/>
      <c r="L1027" s="1104">
        <v>8</v>
      </c>
      <c r="M1027" s="2098"/>
      <c r="N1027" s="1889"/>
      <c r="O1027" s="1889"/>
      <c r="P1027" s="1888"/>
    </row>
    <row r="1028" spans="1:16" ht="39.75" customHeight="1">
      <c r="A1028" s="2057"/>
      <c r="B1028" s="2060"/>
      <c r="C1028" s="2060"/>
      <c r="D1028" s="1678" t="s">
        <v>1173</v>
      </c>
      <c r="E1028" s="1663"/>
      <c r="F1028" s="1690"/>
      <c r="G1028" s="990"/>
      <c r="H1028" s="1715"/>
      <c r="I1028" s="1715"/>
      <c r="J1028" s="1721"/>
      <c r="K1028" s="1654"/>
      <c r="L1028" s="1104">
        <v>8</v>
      </c>
      <c r="M1028" s="2098"/>
      <c r="N1028" s="1889"/>
      <c r="O1028" s="1889"/>
      <c r="P1028" s="1888"/>
    </row>
    <row r="1029" spans="1:16" ht="39.75" customHeight="1">
      <c r="A1029" s="2057"/>
      <c r="B1029" s="2060"/>
      <c r="C1029" s="2060"/>
      <c r="D1029" s="1678" t="s">
        <v>495</v>
      </c>
      <c r="E1029" s="1663"/>
      <c r="F1029" s="1690"/>
      <c r="G1029" s="990"/>
      <c r="H1029" s="1715"/>
      <c r="I1029" s="1715"/>
      <c r="J1029" s="1721"/>
      <c r="K1029" s="1654"/>
      <c r="L1029" s="1104">
        <v>5</v>
      </c>
      <c r="M1029" s="2098"/>
      <c r="N1029" s="1889"/>
      <c r="O1029" s="1889"/>
      <c r="P1029" s="1888"/>
    </row>
    <row r="1030" spans="1:16" ht="39.75" customHeight="1">
      <c r="A1030" s="2057"/>
      <c r="B1030" s="2060"/>
      <c r="C1030" s="2060"/>
      <c r="D1030" s="1678" t="s">
        <v>1178</v>
      </c>
      <c r="E1030" s="1663"/>
      <c r="F1030" s="1690"/>
      <c r="G1030" s="990"/>
      <c r="H1030" s="1715"/>
      <c r="I1030" s="1715"/>
      <c r="J1030" s="1721"/>
      <c r="K1030" s="1654"/>
      <c r="L1030" s="1104">
        <v>1</v>
      </c>
      <c r="M1030" s="2098"/>
      <c r="N1030" s="1889"/>
      <c r="O1030" s="1889"/>
      <c r="P1030" s="1888"/>
    </row>
    <row r="1031" spans="1:16" ht="39.75" customHeight="1">
      <c r="A1031" s="2057"/>
      <c r="B1031" s="2060"/>
      <c r="C1031" s="2060"/>
      <c r="D1031" s="1678" t="s">
        <v>1174</v>
      </c>
      <c r="E1031" s="1663"/>
      <c r="F1031" s="1690"/>
      <c r="G1031" s="990"/>
      <c r="H1031" s="1715"/>
      <c r="I1031" s="1715"/>
      <c r="J1031" s="1721"/>
      <c r="K1031" s="1654"/>
      <c r="L1031" s="1104">
        <v>2</v>
      </c>
      <c r="M1031" s="2098"/>
      <c r="N1031" s="1889"/>
      <c r="O1031" s="1889"/>
      <c r="P1031" s="1888"/>
    </row>
    <row r="1032" spans="1:16" ht="39.75" customHeight="1">
      <c r="A1032" s="2057"/>
      <c r="B1032" s="2060"/>
      <c r="C1032" s="2060"/>
      <c r="D1032" s="1666" t="s">
        <v>1175</v>
      </c>
      <c r="E1032" s="1663"/>
      <c r="F1032" s="1690"/>
      <c r="G1032" s="990"/>
      <c r="H1032" s="1715"/>
      <c r="I1032" s="1715"/>
      <c r="J1032" s="1721"/>
      <c r="K1032" s="1654"/>
      <c r="L1032" s="1104">
        <v>2</v>
      </c>
      <c r="M1032" s="2098"/>
      <c r="N1032" s="1889"/>
      <c r="O1032" s="1889"/>
      <c r="P1032" s="1888"/>
    </row>
    <row r="1033" spans="1:16" ht="39.75" customHeight="1">
      <c r="A1033" s="2057"/>
      <c r="B1033" s="2060"/>
      <c r="C1033" s="2060"/>
      <c r="D1033" s="1690" t="s">
        <v>374</v>
      </c>
      <c r="E1033" s="1663"/>
      <c r="F1033" s="1690"/>
      <c r="G1033" s="990"/>
      <c r="H1033" s="1715"/>
      <c r="I1033" s="1715"/>
      <c r="J1033" s="1721"/>
      <c r="K1033" s="1654"/>
      <c r="L1033" s="1104">
        <v>4</v>
      </c>
      <c r="M1033" s="2098"/>
      <c r="N1033" s="1889"/>
      <c r="O1033" s="1889"/>
      <c r="P1033" s="1888"/>
    </row>
    <row r="1034" spans="1:16" ht="39.75" customHeight="1">
      <c r="A1034" s="2057"/>
      <c r="B1034" s="2060"/>
      <c r="C1034" s="2060"/>
      <c r="D1034" s="1690" t="s">
        <v>1176</v>
      </c>
      <c r="E1034" s="1663"/>
      <c r="F1034" s="1690"/>
      <c r="G1034" s="990"/>
      <c r="H1034" s="1715"/>
      <c r="I1034" s="1715"/>
      <c r="J1034" s="1721"/>
      <c r="K1034" s="1654"/>
      <c r="L1034" s="1104">
        <v>3</v>
      </c>
      <c r="M1034" s="2098"/>
      <c r="N1034" s="1889"/>
      <c r="O1034" s="1889"/>
      <c r="P1034" s="1888"/>
    </row>
    <row r="1035" spans="1:16" ht="39.75" customHeight="1">
      <c r="A1035" s="2057"/>
      <c r="B1035" s="2060"/>
      <c r="C1035" s="2060"/>
      <c r="D1035" s="1690" t="s">
        <v>1177</v>
      </c>
      <c r="E1035" s="1663"/>
      <c r="F1035" s="1664"/>
      <c r="G1035" s="1664"/>
      <c r="H1035" s="1715"/>
      <c r="I1035" s="1715"/>
      <c r="J1035" s="1664"/>
      <c r="K1035" s="1664"/>
      <c r="L1035" s="1104">
        <v>9</v>
      </c>
      <c r="M1035" s="2098"/>
      <c r="N1035" s="1889"/>
      <c r="O1035" s="1889"/>
      <c r="P1035" s="1888"/>
    </row>
    <row r="1036" spans="1:16" ht="39.75" customHeight="1">
      <c r="A1036" s="2057"/>
      <c r="B1036" s="2060"/>
      <c r="C1036" s="2060"/>
      <c r="D1036" s="987"/>
      <c r="E1036" s="987"/>
      <c r="F1036" s="987"/>
      <c r="G1036" s="990"/>
      <c r="H1036" s="1715"/>
      <c r="I1036" s="1715"/>
      <c r="J1036" s="2181" t="s">
        <v>1010</v>
      </c>
      <c r="K1036" s="2181"/>
      <c r="L1036" s="1100">
        <f>SUM(L1006:L1035)</f>
        <v>167</v>
      </c>
      <c r="M1036" s="2098"/>
      <c r="N1036" s="1889"/>
      <c r="O1036" s="1889"/>
      <c r="P1036" s="1888"/>
    </row>
    <row r="1037" spans="1:16" ht="39.75" customHeight="1">
      <c r="A1037" s="2056"/>
      <c r="B1037" s="2062"/>
      <c r="C1037" s="2062"/>
      <c r="D1037" s="2178"/>
      <c r="E1037" s="2179"/>
      <c r="F1037" s="2179"/>
      <c r="G1037" s="1028"/>
      <c r="H1037" s="1385"/>
      <c r="I1037" s="1385"/>
      <c r="J1037" s="2180" t="s">
        <v>558</v>
      </c>
      <c r="K1037" s="2180"/>
      <c r="L1037" s="1323">
        <f>L1036+L1004</f>
        <v>208</v>
      </c>
      <c r="M1037" s="2099"/>
      <c r="N1037" s="1889"/>
      <c r="O1037" s="1889"/>
      <c r="P1037" s="1888"/>
    </row>
    <row r="1038" spans="1:16" ht="39.75" customHeight="1">
      <c r="A1038" s="2055" t="s">
        <v>1422</v>
      </c>
      <c r="B1038" s="2059" t="s">
        <v>291</v>
      </c>
      <c r="C1038" s="2059" t="s">
        <v>292</v>
      </c>
      <c r="D1038" s="1871" t="s">
        <v>395</v>
      </c>
      <c r="E1038" s="1872"/>
      <c r="F1038" s="1872"/>
      <c r="G1038" s="1872"/>
      <c r="H1038" s="1872"/>
      <c r="I1038" s="1872"/>
      <c r="J1038" s="1872"/>
      <c r="K1038" s="1872"/>
      <c r="L1038" s="1910"/>
      <c r="M1038" s="2097" t="s">
        <v>97</v>
      </c>
      <c r="N1038" s="1889">
        <f>P1038-O1038</f>
        <v>31</v>
      </c>
      <c r="O1038" s="1889">
        <f>L1040</f>
        <v>9</v>
      </c>
      <c r="P1038" s="1888">
        <f>L1045</f>
        <v>40</v>
      </c>
    </row>
    <row r="1039" spans="1:16" ht="39.75" customHeight="1">
      <c r="A1039" s="2057"/>
      <c r="B1039" s="2060"/>
      <c r="C1039" s="2061"/>
      <c r="D1039" s="1102" t="s">
        <v>765</v>
      </c>
      <c r="E1039" s="1103"/>
      <c r="F1039" s="978"/>
      <c r="G1039" s="1729"/>
      <c r="H1039" s="1715"/>
      <c r="I1039" s="1715"/>
      <c r="J1039" s="1729"/>
      <c r="K1039" s="990"/>
      <c r="L1039" s="1729"/>
      <c r="M1039" s="2098"/>
      <c r="N1039" s="1889"/>
      <c r="O1039" s="1889"/>
      <c r="P1039" s="1888"/>
    </row>
    <row r="1040" spans="1:16" ht="39.75" customHeight="1">
      <c r="A1040" s="2057"/>
      <c r="B1040" s="2060"/>
      <c r="C1040" s="2061"/>
      <c r="D1040" s="2070" t="s">
        <v>757</v>
      </c>
      <c r="E1040" s="1932"/>
      <c r="F1040" s="1932"/>
      <c r="G1040" s="980"/>
      <c r="H1040" s="1715"/>
      <c r="I1040" s="1715"/>
      <c r="J1040" s="980"/>
      <c r="K1040" s="990"/>
      <c r="L1040" s="1104">
        <v>9</v>
      </c>
      <c r="M1040" s="2098"/>
      <c r="N1040" s="1889"/>
      <c r="O1040" s="1889"/>
      <c r="P1040" s="1888"/>
    </row>
    <row r="1041" spans="1:16" ht="39.75" customHeight="1">
      <c r="A1041" s="2057"/>
      <c r="B1041" s="2060"/>
      <c r="C1041" s="2061"/>
      <c r="D1041" s="2070" t="s">
        <v>766</v>
      </c>
      <c r="E1041" s="1932"/>
      <c r="F1041" s="1932"/>
      <c r="G1041" s="990"/>
      <c r="H1041" s="1715"/>
      <c r="I1041" s="1715"/>
      <c r="J1041" s="990"/>
      <c r="K1041" s="1727"/>
      <c r="L1041" s="1104">
        <v>11</v>
      </c>
      <c r="M1041" s="2098"/>
      <c r="N1041" s="1889"/>
      <c r="O1041" s="1889"/>
      <c r="P1041" s="1888"/>
    </row>
    <row r="1042" spans="1:16" ht="39.75" customHeight="1">
      <c r="A1042" s="2057"/>
      <c r="B1042" s="2060"/>
      <c r="C1042" s="2060"/>
      <c r="D1042" s="1932" t="s">
        <v>756</v>
      </c>
      <c r="E1042" s="1932"/>
      <c r="F1042" s="1932"/>
      <c r="G1042" s="1932"/>
      <c r="H1042" s="1715"/>
      <c r="I1042" s="1715"/>
      <c r="J1042" s="1729"/>
      <c r="K1042" s="1729"/>
      <c r="L1042" s="1104">
        <v>12</v>
      </c>
      <c r="M1042" s="2098"/>
      <c r="N1042" s="1889"/>
      <c r="O1042" s="1889"/>
      <c r="P1042" s="1888"/>
    </row>
    <row r="1043" spans="1:16" ht="33.75" customHeight="1">
      <c r="A1043" s="2057"/>
      <c r="B1043" s="2060"/>
      <c r="C1043" s="2060"/>
      <c r="D1043" s="1663" t="s">
        <v>498</v>
      </c>
      <c r="E1043" s="1663"/>
      <c r="F1043" s="1690"/>
      <c r="G1043" s="990"/>
      <c r="H1043" s="1715"/>
      <c r="I1043" s="1715"/>
      <c r="J1043" s="1721"/>
      <c r="K1043" s="1654"/>
      <c r="L1043" s="1104">
        <v>6</v>
      </c>
      <c r="M1043" s="2098"/>
      <c r="N1043" s="1889"/>
      <c r="O1043" s="1889"/>
      <c r="P1043" s="1888"/>
    </row>
    <row r="1044" spans="1:16" ht="33.75" customHeight="1">
      <c r="A1044" s="2057"/>
      <c r="B1044" s="2060"/>
      <c r="C1044" s="2060"/>
      <c r="D1044" s="1663" t="s">
        <v>499</v>
      </c>
      <c r="E1044" s="1663"/>
      <c r="F1044" s="1690"/>
      <c r="G1044" s="990"/>
      <c r="H1044" s="1715"/>
      <c r="I1044" s="1715"/>
      <c r="J1044" s="1721"/>
      <c r="K1044" s="1654"/>
      <c r="L1044" s="1104">
        <v>2</v>
      </c>
      <c r="M1044" s="2098"/>
      <c r="N1044" s="1889"/>
      <c r="O1044" s="1889"/>
      <c r="P1044" s="1888"/>
    </row>
    <row r="1045" spans="1:16" ht="33.75" customHeight="1">
      <c r="A1045" s="2057"/>
      <c r="B1045" s="2060"/>
      <c r="C1045" s="2060"/>
      <c r="D1045" s="2053"/>
      <c r="E1045" s="2054"/>
      <c r="F1045" s="1715"/>
      <c r="G1045" s="1715"/>
      <c r="H1045" s="1715"/>
      <c r="I1045" s="1715"/>
      <c r="J1045" s="2181" t="s">
        <v>17</v>
      </c>
      <c r="K1045" s="2181"/>
      <c r="L1045" s="1100">
        <f>SUM(L1040:L1044)</f>
        <v>40</v>
      </c>
      <c r="M1045" s="2098"/>
      <c r="N1045" s="1889"/>
      <c r="O1045" s="1889"/>
      <c r="P1045" s="1888"/>
    </row>
    <row r="1046" spans="1:16" ht="84.75" customHeight="1">
      <c r="A1046" s="2055" t="s">
        <v>1423</v>
      </c>
      <c r="B1046" s="2065" t="s">
        <v>1014</v>
      </c>
      <c r="C1046" s="2065" t="s">
        <v>1015</v>
      </c>
      <c r="D1046" s="1871" t="s">
        <v>1016</v>
      </c>
      <c r="E1046" s="1872"/>
      <c r="F1046" s="1872"/>
      <c r="G1046" s="1872"/>
      <c r="H1046" s="1872"/>
      <c r="I1046" s="1872"/>
      <c r="J1046" s="1872"/>
      <c r="K1046" s="1872"/>
      <c r="L1046" s="1872"/>
      <c r="M1046" s="1962" t="s">
        <v>97</v>
      </c>
      <c r="N1046" s="1889">
        <f>L1084</f>
        <v>42</v>
      </c>
      <c r="O1046" s="1889">
        <f>L1060</f>
        <v>28</v>
      </c>
      <c r="P1046" s="1888">
        <f>L1085</f>
        <v>70</v>
      </c>
    </row>
    <row r="1047" spans="1:16" ht="32.25" customHeight="1">
      <c r="A1047" s="2057"/>
      <c r="B1047" s="1920"/>
      <c r="C1047" s="2078"/>
      <c r="D1047" s="905" t="s">
        <v>690</v>
      </c>
      <c r="E1047" s="1715"/>
      <c r="F1047" s="1715"/>
      <c r="G1047" s="1715"/>
      <c r="H1047" s="1715"/>
      <c r="I1047" s="1715"/>
      <c r="J1047" s="1715"/>
      <c r="K1047" s="1715"/>
      <c r="L1047" s="1715"/>
      <c r="M1047" s="2074"/>
      <c r="N1047" s="1889"/>
      <c r="O1047" s="1889"/>
      <c r="P1047" s="1888"/>
    </row>
    <row r="1048" spans="1:16" ht="32.25" customHeight="1">
      <c r="A1048" s="2057"/>
      <c r="B1048" s="1920"/>
      <c r="C1048" s="2078"/>
      <c r="D1048" s="807" t="s">
        <v>1151</v>
      </c>
      <c r="E1048" s="1715"/>
      <c r="F1048" s="1715"/>
      <c r="G1048" s="1715"/>
      <c r="H1048" s="1715"/>
      <c r="I1048" s="1715"/>
      <c r="J1048" s="1715"/>
      <c r="K1048" s="1715"/>
      <c r="L1048" s="1394">
        <v>2</v>
      </c>
      <c r="M1048" s="2074"/>
      <c r="N1048" s="1889"/>
      <c r="O1048" s="1889"/>
      <c r="P1048" s="1888"/>
    </row>
    <row r="1049" spans="1:16" ht="32.25" customHeight="1">
      <c r="A1049" s="2057"/>
      <c r="B1049" s="1920"/>
      <c r="C1049" s="2078"/>
      <c r="D1049" s="807" t="s">
        <v>1195</v>
      </c>
      <c r="E1049" s="1715"/>
      <c r="F1049" s="1715"/>
      <c r="G1049" s="1715"/>
      <c r="H1049" s="1715"/>
      <c r="I1049" s="1715"/>
      <c r="J1049" s="1715"/>
      <c r="K1049" s="1715"/>
      <c r="L1049" s="1394">
        <v>3</v>
      </c>
      <c r="M1049" s="2074"/>
      <c r="N1049" s="1889"/>
      <c r="O1049" s="1889"/>
      <c r="P1049" s="1888"/>
    </row>
    <row r="1050" spans="1:16" ht="32.25" customHeight="1">
      <c r="A1050" s="2057"/>
      <c r="B1050" s="1920"/>
      <c r="C1050" s="2078"/>
      <c r="D1050" s="1677" t="s">
        <v>496</v>
      </c>
      <c r="E1050" s="1715"/>
      <c r="F1050" s="1715"/>
      <c r="G1050" s="1715"/>
      <c r="H1050" s="1715"/>
      <c r="I1050" s="1715"/>
      <c r="J1050" s="1715"/>
      <c r="K1050" s="1715"/>
      <c r="L1050" s="1394">
        <v>2</v>
      </c>
      <c r="M1050" s="2074"/>
      <c r="N1050" s="1889"/>
      <c r="O1050" s="1889"/>
      <c r="P1050" s="1888"/>
    </row>
    <row r="1051" spans="1:16" ht="32.25" customHeight="1">
      <c r="A1051" s="2057"/>
      <c r="B1051" s="1920"/>
      <c r="C1051" s="2078"/>
      <c r="D1051" s="1677" t="s">
        <v>898</v>
      </c>
      <c r="E1051" s="1715"/>
      <c r="F1051" s="1715"/>
      <c r="G1051" s="1715"/>
      <c r="H1051" s="1715"/>
      <c r="I1051" s="1715"/>
      <c r="J1051" s="1715"/>
      <c r="K1051" s="1715"/>
      <c r="L1051" s="1394">
        <v>1</v>
      </c>
      <c r="M1051" s="2074"/>
      <c r="N1051" s="1889"/>
      <c r="O1051" s="1889"/>
      <c r="P1051" s="1888"/>
    </row>
    <row r="1052" spans="1:16" ht="32.25" customHeight="1">
      <c r="A1052" s="2057"/>
      <c r="B1052" s="1920"/>
      <c r="C1052" s="2078"/>
      <c r="D1052" s="1665" t="s">
        <v>900</v>
      </c>
      <c r="E1052" s="1715"/>
      <c r="F1052" s="1715"/>
      <c r="G1052" s="1715"/>
      <c r="H1052" s="1715"/>
      <c r="I1052" s="1715"/>
      <c r="J1052" s="1715"/>
      <c r="K1052" s="1715"/>
      <c r="L1052" s="1394">
        <v>3</v>
      </c>
      <c r="M1052" s="2074"/>
      <c r="N1052" s="1889"/>
      <c r="O1052" s="1889"/>
      <c r="P1052" s="1888"/>
    </row>
    <row r="1053" spans="1:16" ht="32.25" customHeight="1">
      <c r="A1053" s="2057"/>
      <c r="B1053" s="1920"/>
      <c r="C1053" s="2078"/>
      <c r="D1053" s="1665" t="s">
        <v>711</v>
      </c>
      <c r="E1053" s="1715"/>
      <c r="F1053" s="1715"/>
      <c r="G1053" s="1715"/>
      <c r="H1053" s="1715"/>
      <c r="I1053" s="1715"/>
      <c r="J1053" s="1715"/>
      <c r="K1053" s="1715"/>
      <c r="L1053" s="1394">
        <v>1</v>
      </c>
      <c r="M1053" s="2074"/>
      <c r="N1053" s="1889"/>
      <c r="O1053" s="1889"/>
      <c r="P1053" s="1888"/>
    </row>
    <row r="1054" spans="1:16" ht="32.25" customHeight="1">
      <c r="A1054" s="2057"/>
      <c r="B1054" s="1920"/>
      <c r="C1054" s="2078"/>
      <c r="D1054" s="1665" t="s">
        <v>495</v>
      </c>
      <c r="E1054" s="1715"/>
      <c r="F1054" s="1715"/>
      <c r="G1054" s="1715"/>
      <c r="H1054" s="1715"/>
      <c r="I1054" s="1715"/>
      <c r="J1054" s="1715"/>
      <c r="K1054" s="1715"/>
      <c r="L1054" s="1394">
        <v>2</v>
      </c>
      <c r="M1054" s="2074"/>
      <c r="N1054" s="1889"/>
      <c r="O1054" s="1889"/>
      <c r="P1054" s="1888"/>
    </row>
    <row r="1055" spans="1:16" ht="32.25" customHeight="1">
      <c r="A1055" s="2057"/>
      <c r="B1055" s="1920"/>
      <c r="C1055" s="2078"/>
      <c r="D1055" s="807" t="s">
        <v>592</v>
      </c>
      <c r="E1055" s="1715"/>
      <c r="F1055" s="1715"/>
      <c r="G1055" s="1715"/>
      <c r="H1055" s="1715"/>
      <c r="I1055" s="1715"/>
      <c r="J1055" s="1715"/>
      <c r="K1055" s="1715"/>
      <c r="L1055" s="1394">
        <v>1</v>
      </c>
      <c r="M1055" s="2074"/>
      <c r="N1055" s="1889"/>
      <c r="O1055" s="1889"/>
      <c r="P1055" s="1888"/>
    </row>
    <row r="1056" spans="1:16" ht="32.25" customHeight="1">
      <c r="A1056" s="2057"/>
      <c r="B1056" s="1920"/>
      <c r="C1056" s="2078"/>
      <c r="D1056" s="807" t="s">
        <v>1196</v>
      </c>
      <c r="E1056" s="1715"/>
      <c r="F1056" s="1715"/>
      <c r="G1056" s="1715"/>
      <c r="H1056" s="1715"/>
      <c r="I1056" s="1715"/>
      <c r="J1056" s="1715"/>
      <c r="K1056" s="1715"/>
      <c r="L1056" s="1394">
        <v>4</v>
      </c>
      <c r="M1056" s="2074"/>
      <c r="N1056" s="1889"/>
      <c r="O1056" s="1889"/>
      <c r="P1056" s="1888"/>
    </row>
    <row r="1057" spans="1:16" ht="32.25" customHeight="1">
      <c r="A1057" s="2057"/>
      <c r="B1057" s="1920"/>
      <c r="C1057" s="2078"/>
      <c r="D1057" s="1665" t="s">
        <v>1092</v>
      </c>
      <c r="E1057" s="1715"/>
      <c r="F1057" s="1715"/>
      <c r="G1057" s="1715"/>
      <c r="H1057" s="1715"/>
      <c r="I1057" s="1715"/>
      <c r="J1057" s="1715"/>
      <c r="K1057" s="1715"/>
      <c r="L1057" s="1394">
        <v>4</v>
      </c>
      <c r="M1057" s="2074"/>
      <c r="N1057" s="1889"/>
      <c r="O1057" s="1889"/>
      <c r="P1057" s="1888"/>
    </row>
    <row r="1058" spans="1:16" ht="32.25" customHeight="1">
      <c r="A1058" s="2057"/>
      <c r="B1058" s="1920"/>
      <c r="C1058" s="2078"/>
      <c r="D1058" s="1665" t="s">
        <v>747</v>
      </c>
      <c r="E1058" s="1715"/>
      <c r="F1058" s="1715"/>
      <c r="G1058" s="1715"/>
      <c r="H1058" s="1715"/>
      <c r="I1058" s="1715"/>
      <c r="J1058" s="1715"/>
      <c r="K1058" s="1715"/>
      <c r="L1058" s="1394">
        <v>2</v>
      </c>
      <c r="M1058" s="2074"/>
      <c r="N1058" s="1889"/>
      <c r="O1058" s="1889"/>
      <c r="P1058" s="1888"/>
    </row>
    <row r="1059" spans="1:16" ht="32.25" customHeight="1">
      <c r="A1059" s="2057"/>
      <c r="B1059" s="1920"/>
      <c r="C1059" s="2078"/>
      <c r="D1059" s="1677" t="s">
        <v>647</v>
      </c>
      <c r="E1059" s="1715"/>
      <c r="F1059" s="1715"/>
      <c r="G1059" s="1715"/>
      <c r="H1059" s="1715"/>
      <c r="I1059" s="1715"/>
      <c r="J1059" s="1715"/>
      <c r="K1059" s="1715"/>
      <c r="L1059" s="1394">
        <v>3</v>
      </c>
      <c r="M1059" s="2074"/>
      <c r="N1059" s="1889"/>
      <c r="O1059" s="1889"/>
      <c r="P1059" s="1888"/>
    </row>
    <row r="1060" spans="1:16" ht="32.25" customHeight="1">
      <c r="A1060" s="2057"/>
      <c r="B1060" s="1920"/>
      <c r="C1060" s="2078"/>
      <c r="D1060" s="1677"/>
      <c r="E1060" s="1715"/>
      <c r="F1060" s="1715"/>
      <c r="G1060" s="1715"/>
      <c r="H1060" s="1715"/>
      <c r="I1060" s="1715"/>
      <c r="J1060" s="1715"/>
      <c r="K1060" s="1715" t="s">
        <v>508</v>
      </c>
      <c r="L1060" s="1395">
        <f>SUM(L1048:L1059)</f>
        <v>28</v>
      </c>
      <c r="M1060" s="2074"/>
      <c r="N1060" s="1889"/>
      <c r="O1060" s="1889"/>
      <c r="P1060" s="1888"/>
    </row>
    <row r="1061" spans="1:16" ht="32.25" customHeight="1">
      <c r="A1061" s="2057"/>
      <c r="B1061" s="1920"/>
      <c r="C1061" s="2078"/>
      <c r="D1061" s="1884" t="s">
        <v>698</v>
      </c>
      <c r="E1061" s="1885"/>
      <c r="F1061" s="1885"/>
      <c r="G1061" s="1715"/>
      <c r="H1061" s="1715"/>
      <c r="I1061" s="1715"/>
      <c r="J1061" s="1715"/>
      <c r="K1061" s="1715"/>
      <c r="L1061" s="1395"/>
      <c r="M1061" s="2074"/>
      <c r="N1061" s="1889"/>
      <c r="O1061" s="1889"/>
      <c r="P1061" s="1888"/>
    </row>
    <row r="1062" spans="1:16" ht="32.25" customHeight="1">
      <c r="A1062" s="2057"/>
      <c r="B1062" s="1920"/>
      <c r="C1062" s="2078"/>
      <c r="D1062" s="1677" t="s">
        <v>1197</v>
      </c>
      <c r="E1062" s="1715"/>
      <c r="F1062" s="1715"/>
      <c r="G1062" s="1715"/>
      <c r="H1062" s="1715"/>
      <c r="I1062" s="1715"/>
      <c r="J1062" s="1715"/>
      <c r="K1062" s="1715"/>
      <c r="L1062" s="1394">
        <v>1</v>
      </c>
      <c r="M1062" s="2074"/>
      <c r="N1062" s="1889"/>
      <c r="O1062" s="1889"/>
      <c r="P1062" s="1888"/>
    </row>
    <row r="1063" spans="1:16" ht="32.25" customHeight="1">
      <c r="A1063" s="2057"/>
      <c r="B1063" s="1920"/>
      <c r="C1063" s="2078"/>
      <c r="D1063" s="1677" t="s">
        <v>499</v>
      </c>
      <c r="E1063" s="1678"/>
      <c r="F1063" s="1715"/>
      <c r="G1063" s="1715"/>
      <c r="H1063" s="1715"/>
      <c r="I1063" s="1715"/>
      <c r="J1063" s="1715"/>
      <c r="K1063" s="1715"/>
      <c r="L1063" s="1394">
        <v>3</v>
      </c>
      <c r="M1063" s="2074"/>
      <c r="N1063" s="1889"/>
      <c r="O1063" s="1889"/>
      <c r="P1063" s="1888"/>
    </row>
    <row r="1064" spans="1:16" ht="32.25" customHeight="1">
      <c r="A1064" s="2057"/>
      <c r="B1064" s="1920"/>
      <c r="C1064" s="2078"/>
      <c r="D1064" s="1677" t="s">
        <v>915</v>
      </c>
      <c r="E1064" s="1678"/>
      <c r="F1064" s="1715"/>
      <c r="G1064" s="1715"/>
      <c r="H1064" s="1715"/>
      <c r="I1064" s="1715"/>
      <c r="J1064" s="1715"/>
      <c r="K1064" s="1715"/>
      <c r="L1064" s="1394">
        <v>1</v>
      </c>
      <c r="M1064" s="2074"/>
      <c r="N1064" s="1889"/>
      <c r="O1064" s="1889"/>
      <c r="P1064" s="1888"/>
    </row>
    <row r="1065" spans="1:16" ht="32.25" customHeight="1">
      <c r="A1065" s="2057"/>
      <c r="B1065" s="1920"/>
      <c r="C1065" s="2078"/>
      <c r="D1065" s="1677" t="s">
        <v>500</v>
      </c>
      <c r="E1065" s="1678"/>
      <c r="F1065" s="1715"/>
      <c r="G1065" s="1715"/>
      <c r="H1065" s="1715"/>
      <c r="I1065" s="1715"/>
      <c r="J1065" s="1715"/>
      <c r="K1065" s="1715"/>
      <c r="L1065" s="1394">
        <v>1</v>
      </c>
      <c r="M1065" s="2074"/>
      <c r="N1065" s="1889"/>
      <c r="O1065" s="1889"/>
      <c r="P1065" s="1888"/>
    </row>
    <row r="1066" spans="1:16" ht="32.25" customHeight="1">
      <c r="A1066" s="2057"/>
      <c r="B1066" s="1920"/>
      <c r="C1066" s="2078"/>
      <c r="D1066" s="1677" t="s">
        <v>415</v>
      </c>
      <c r="E1066" s="1678"/>
      <c r="F1066" s="1715"/>
      <c r="G1066" s="1715"/>
      <c r="H1066" s="1715"/>
      <c r="I1066" s="1715"/>
      <c r="J1066" s="1715"/>
      <c r="K1066" s="1715"/>
      <c r="L1066" s="1394">
        <v>3</v>
      </c>
      <c r="M1066" s="2074"/>
      <c r="N1066" s="1889"/>
      <c r="O1066" s="1889"/>
      <c r="P1066" s="1888"/>
    </row>
    <row r="1067" spans="1:16" ht="32.25" customHeight="1">
      <c r="A1067" s="2057"/>
      <c r="B1067" s="1920"/>
      <c r="C1067" s="2078"/>
      <c r="D1067" s="1677" t="s">
        <v>1105</v>
      </c>
      <c r="E1067" s="1678"/>
      <c r="F1067" s="1715"/>
      <c r="G1067" s="1715"/>
      <c r="H1067" s="1715"/>
      <c r="I1067" s="1715"/>
      <c r="J1067" s="1715"/>
      <c r="K1067" s="1715"/>
      <c r="L1067" s="1394">
        <v>2</v>
      </c>
      <c r="M1067" s="2074"/>
      <c r="N1067" s="1889"/>
      <c r="O1067" s="1889"/>
      <c r="P1067" s="1888"/>
    </row>
    <row r="1068" spans="1:16" ht="32.25" customHeight="1">
      <c r="A1068" s="2057"/>
      <c r="B1068" s="1920"/>
      <c r="C1068" s="2078"/>
      <c r="D1068" s="1677" t="s">
        <v>498</v>
      </c>
      <c r="E1068" s="1678"/>
      <c r="F1068" s="1715"/>
      <c r="G1068" s="1715"/>
      <c r="H1068" s="1715"/>
      <c r="I1068" s="1715"/>
      <c r="J1068" s="1715"/>
      <c r="K1068" s="1715"/>
      <c r="L1068" s="1394">
        <v>9</v>
      </c>
      <c r="M1068" s="2074"/>
      <c r="N1068" s="1889"/>
      <c r="O1068" s="1889"/>
      <c r="P1068" s="1888"/>
    </row>
    <row r="1069" spans="1:16" ht="32.25" customHeight="1">
      <c r="A1069" s="2057"/>
      <c r="B1069" s="1920"/>
      <c r="C1069" s="2078"/>
      <c r="D1069" s="1677" t="s">
        <v>497</v>
      </c>
      <c r="E1069" s="1678"/>
      <c r="F1069" s="1715"/>
      <c r="G1069" s="1715"/>
      <c r="H1069" s="1715"/>
      <c r="I1069" s="1715"/>
      <c r="J1069" s="1715"/>
      <c r="K1069" s="1715"/>
      <c r="L1069" s="1394">
        <v>6</v>
      </c>
      <c r="M1069" s="2074"/>
      <c r="N1069" s="1889"/>
      <c r="O1069" s="1889"/>
      <c r="P1069" s="1888"/>
    </row>
    <row r="1070" spans="1:16" ht="32.25" customHeight="1">
      <c r="A1070" s="2057"/>
      <c r="B1070" s="1920"/>
      <c r="C1070" s="2078"/>
      <c r="D1070" s="1677" t="s">
        <v>1161</v>
      </c>
      <c r="E1070" s="1678"/>
      <c r="F1070" s="1715"/>
      <c r="G1070" s="1715"/>
      <c r="H1070" s="1715"/>
      <c r="I1070" s="1715"/>
      <c r="J1070" s="1715"/>
      <c r="K1070" s="1715"/>
      <c r="L1070" s="1394">
        <v>2</v>
      </c>
      <c r="M1070" s="2074"/>
      <c r="N1070" s="1889"/>
      <c r="O1070" s="1889"/>
      <c r="P1070" s="1888"/>
    </row>
    <row r="1071" spans="1:16" ht="32.25" customHeight="1">
      <c r="A1071" s="2057"/>
      <c r="B1071" s="1920"/>
      <c r="C1071" s="2078"/>
      <c r="D1071" s="1677" t="s">
        <v>512</v>
      </c>
      <c r="E1071" s="1678"/>
      <c r="F1071" s="1715"/>
      <c r="G1071" s="1715"/>
      <c r="H1071" s="1715"/>
      <c r="I1071" s="1715"/>
      <c r="J1071" s="1715"/>
      <c r="K1071" s="1715"/>
      <c r="L1071" s="1394">
        <v>1</v>
      </c>
      <c r="M1071" s="2074"/>
      <c r="N1071" s="1889"/>
      <c r="O1071" s="1889"/>
      <c r="P1071" s="1888"/>
    </row>
    <row r="1072" spans="1:16" ht="32.25" customHeight="1">
      <c r="A1072" s="2057"/>
      <c r="B1072" s="1920"/>
      <c r="C1072" s="2078"/>
      <c r="D1072" s="1677" t="s">
        <v>513</v>
      </c>
      <c r="E1072" s="1678"/>
      <c r="F1072" s="1715"/>
      <c r="G1072" s="1715"/>
      <c r="H1072" s="1715"/>
      <c r="I1072" s="1715"/>
      <c r="J1072" s="1715"/>
      <c r="K1072" s="1715"/>
      <c r="L1072" s="1394">
        <v>1</v>
      </c>
      <c r="M1072" s="2074"/>
      <c r="N1072" s="1889"/>
      <c r="O1072" s="1889"/>
      <c r="P1072" s="1888"/>
    </row>
    <row r="1073" spans="1:16" ht="32.25" customHeight="1">
      <c r="A1073" s="2057"/>
      <c r="B1073" s="1920"/>
      <c r="C1073" s="2078"/>
      <c r="D1073" s="1677" t="s">
        <v>514</v>
      </c>
      <c r="E1073" s="1678"/>
      <c r="F1073" s="1715"/>
      <c r="G1073" s="1715"/>
      <c r="H1073" s="1715"/>
      <c r="I1073" s="1715"/>
      <c r="J1073" s="1715"/>
      <c r="K1073" s="1715"/>
      <c r="L1073" s="1394">
        <v>1</v>
      </c>
      <c r="M1073" s="2074"/>
      <c r="N1073" s="1889"/>
      <c r="O1073" s="1889"/>
      <c r="P1073" s="1888"/>
    </row>
    <row r="1074" spans="1:16" ht="32.25" customHeight="1">
      <c r="A1074" s="2057"/>
      <c r="B1074" s="1920"/>
      <c r="C1074" s="2078"/>
      <c r="D1074" s="1677" t="s">
        <v>515</v>
      </c>
      <c r="E1074" s="1678"/>
      <c r="F1074" s="1715"/>
      <c r="G1074" s="1715"/>
      <c r="H1074" s="1715"/>
      <c r="I1074" s="1715"/>
      <c r="J1074" s="1715"/>
      <c r="K1074" s="1715"/>
      <c r="L1074" s="1394">
        <v>1</v>
      </c>
      <c r="M1074" s="2074"/>
      <c r="N1074" s="1889"/>
      <c r="O1074" s="1889"/>
      <c r="P1074" s="1888"/>
    </row>
    <row r="1075" spans="1:16" ht="32.25" customHeight="1">
      <c r="A1075" s="2057"/>
      <c r="B1075" s="1920"/>
      <c r="C1075" s="2078"/>
      <c r="D1075" s="1677" t="s">
        <v>516</v>
      </c>
      <c r="E1075" s="1678"/>
      <c r="F1075" s="1715"/>
      <c r="G1075" s="1715"/>
      <c r="H1075" s="1715"/>
      <c r="I1075" s="1715"/>
      <c r="J1075" s="1715"/>
      <c r="K1075" s="1715"/>
      <c r="L1075" s="1394">
        <v>1</v>
      </c>
      <c r="M1075" s="2074"/>
      <c r="N1075" s="1889"/>
      <c r="O1075" s="1889"/>
      <c r="P1075" s="1888"/>
    </row>
    <row r="1076" spans="1:16" ht="32.25" customHeight="1">
      <c r="A1076" s="2057"/>
      <c r="B1076" s="1920"/>
      <c r="C1076" s="2078"/>
      <c r="D1076" s="1677" t="s">
        <v>517</v>
      </c>
      <c r="E1076" s="1678"/>
      <c r="F1076" s="1715"/>
      <c r="G1076" s="1715"/>
      <c r="H1076" s="1715"/>
      <c r="I1076" s="1715"/>
      <c r="J1076" s="1715"/>
      <c r="K1076" s="1715"/>
      <c r="L1076" s="1394">
        <v>1</v>
      </c>
      <c r="M1076" s="2074"/>
      <c r="N1076" s="1889"/>
      <c r="O1076" s="1889"/>
      <c r="P1076" s="1888"/>
    </row>
    <row r="1077" spans="1:16" ht="32.25" customHeight="1">
      <c r="A1077" s="2057"/>
      <c r="B1077" s="1920"/>
      <c r="C1077" s="2078"/>
      <c r="D1077" s="1677" t="s">
        <v>905</v>
      </c>
      <c r="E1077" s="1678"/>
      <c r="F1077" s="1715"/>
      <c r="G1077" s="1715"/>
      <c r="H1077" s="1715"/>
      <c r="I1077" s="1715"/>
      <c r="J1077" s="1715"/>
      <c r="K1077" s="1715"/>
      <c r="L1077" s="1394">
        <v>1</v>
      </c>
      <c r="M1077" s="2074"/>
      <c r="N1077" s="1889"/>
      <c r="O1077" s="1889"/>
      <c r="P1077" s="1888"/>
    </row>
    <row r="1078" spans="1:16" ht="32.25" customHeight="1">
      <c r="A1078" s="2057"/>
      <c r="B1078" s="1920"/>
      <c r="C1078" s="2078"/>
      <c r="D1078" s="1677" t="s">
        <v>906</v>
      </c>
      <c r="E1078" s="1678"/>
      <c r="F1078" s="1715"/>
      <c r="G1078" s="1715"/>
      <c r="H1078" s="1715"/>
      <c r="I1078" s="1715"/>
      <c r="J1078" s="1715"/>
      <c r="K1078" s="1715"/>
      <c r="L1078" s="1394">
        <v>1</v>
      </c>
      <c r="M1078" s="2074"/>
      <c r="N1078" s="1889"/>
      <c r="O1078" s="1889"/>
      <c r="P1078" s="1888"/>
    </row>
    <row r="1079" spans="1:16" ht="32.25" customHeight="1">
      <c r="A1079" s="2057"/>
      <c r="B1079" s="1920"/>
      <c r="C1079" s="2078"/>
      <c r="D1079" s="1677" t="s">
        <v>907</v>
      </c>
      <c r="E1079" s="1678"/>
      <c r="F1079" s="1715"/>
      <c r="G1079" s="1715"/>
      <c r="H1079" s="1715"/>
      <c r="I1079" s="1715"/>
      <c r="J1079" s="1715"/>
      <c r="K1079" s="1715"/>
      <c r="L1079" s="1394">
        <v>1</v>
      </c>
      <c r="M1079" s="2074"/>
      <c r="N1079" s="1889"/>
      <c r="O1079" s="1889"/>
      <c r="P1079" s="1888"/>
    </row>
    <row r="1080" spans="1:16" ht="32.25" customHeight="1">
      <c r="A1080" s="2057"/>
      <c r="B1080" s="1920"/>
      <c r="C1080" s="2078"/>
      <c r="D1080" s="1677" t="s">
        <v>908</v>
      </c>
      <c r="E1080" s="1678"/>
      <c r="F1080" s="1715"/>
      <c r="G1080" s="1715"/>
      <c r="H1080" s="1715"/>
      <c r="I1080" s="1715"/>
      <c r="J1080" s="1715"/>
      <c r="K1080" s="1715"/>
      <c r="L1080" s="1394">
        <v>1</v>
      </c>
      <c r="M1080" s="2074"/>
      <c r="N1080" s="1889"/>
      <c r="O1080" s="1889"/>
      <c r="P1080" s="1888"/>
    </row>
    <row r="1081" spans="1:16" ht="32.25" customHeight="1">
      <c r="A1081" s="2057"/>
      <c r="B1081" s="1920"/>
      <c r="C1081" s="2078"/>
      <c r="D1081" s="1677" t="s">
        <v>909</v>
      </c>
      <c r="E1081" s="1678"/>
      <c r="F1081" s="1715"/>
      <c r="G1081" s="1715"/>
      <c r="H1081" s="1715"/>
      <c r="I1081" s="1715"/>
      <c r="J1081" s="1715"/>
      <c r="K1081" s="1715"/>
      <c r="L1081" s="1394">
        <v>1</v>
      </c>
      <c r="M1081" s="2074"/>
      <c r="N1081" s="1889"/>
      <c r="O1081" s="1889"/>
      <c r="P1081" s="1888"/>
    </row>
    <row r="1082" spans="1:16" ht="32.25" customHeight="1">
      <c r="A1082" s="2057"/>
      <c r="B1082" s="1920"/>
      <c r="C1082" s="2078"/>
      <c r="D1082" s="1677" t="s">
        <v>910</v>
      </c>
      <c r="E1082" s="1678"/>
      <c r="F1082" s="1715"/>
      <c r="G1082" s="1715"/>
      <c r="H1082" s="1715"/>
      <c r="I1082" s="1715"/>
      <c r="J1082" s="1715"/>
      <c r="K1082" s="1715"/>
      <c r="L1082" s="1394">
        <v>1</v>
      </c>
      <c r="M1082" s="2074"/>
      <c r="N1082" s="1889"/>
      <c r="O1082" s="1889"/>
      <c r="P1082" s="1888"/>
    </row>
    <row r="1083" spans="1:16" ht="32.25" customHeight="1">
      <c r="A1083" s="2057"/>
      <c r="B1083" s="1920"/>
      <c r="C1083" s="2078"/>
      <c r="D1083" s="1677" t="s">
        <v>913</v>
      </c>
      <c r="E1083" s="1678"/>
      <c r="F1083" s="1715"/>
      <c r="G1083" s="1715"/>
      <c r="H1083" s="1715"/>
      <c r="I1083" s="1715"/>
      <c r="J1083" s="1715"/>
      <c r="K1083" s="1715"/>
      <c r="L1083" s="1394">
        <v>2</v>
      </c>
      <c r="M1083" s="2074"/>
      <c r="N1083" s="1889"/>
      <c r="O1083" s="1889"/>
      <c r="P1083" s="1888"/>
    </row>
    <row r="1084" spans="1:16" ht="32.25" customHeight="1">
      <c r="A1084" s="2057"/>
      <c r="B1084" s="1920"/>
      <c r="C1084" s="2078"/>
      <c r="D1084" s="1677"/>
      <c r="E1084" s="1678"/>
      <c r="F1084" s="1715"/>
      <c r="G1084" s="1715"/>
      <c r="H1084" s="1715"/>
      <c r="I1084" s="1715"/>
      <c r="J1084" s="1715"/>
      <c r="K1084" s="1715" t="s">
        <v>509</v>
      </c>
      <c r="L1084" s="1395">
        <f>SUM(L1062:L1083)</f>
        <v>42</v>
      </c>
      <c r="M1084" s="2074"/>
      <c r="N1084" s="1889"/>
      <c r="O1084" s="1889"/>
      <c r="P1084" s="1888"/>
    </row>
    <row r="1085" spans="1:16" ht="33.75" customHeight="1">
      <c r="A1085" s="2056"/>
      <c r="B1085" s="1920"/>
      <c r="C1085" s="2078"/>
      <c r="D1085" s="1392"/>
      <c r="E1085" s="1325"/>
      <c r="F1085" s="1692"/>
      <c r="G1085" s="1692"/>
      <c r="H1085" s="1324"/>
      <c r="I1085" s="1325"/>
      <c r="J1085" s="1325"/>
      <c r="K1085" s="1385" t="s">
        <v>17</v>
      </c>
      <c r="L1085" s="646">
        <f>L1084+L1060</f>
        <v>70</v>
      </c>
      <c r="M1085" s="1962"/>
      <c r="N1085" s="1889"/>
      <c r="O1085" s="1889"/>
      <c r="P1085" s="1888"/>
    </row>
    <row r="1086" spans="1:16" ht="97.5" customHeight="1">
      <c r="A1086" s="2055" t="s">
        <v>1424</v>
      </c>
      <c r="B1086" s="2065" t="s">
        <v>289</v>
      </c>
      <c r="C1086" s="2065" t="s">
        <v>290</v>
      </c>
      <c r="D1086" s="1871" t="s">
        <v>361</v>
      </c>
      <c r="E1086" s="1872"/>
      <c r="F1086" s="1872"/>
      <c r="G1086" s="1872"/>
      <c r="H1086" s="1872"/>
      <c r="I1086" s="1872"/>
      <c r="J1086" s="1872"/>
      <c r="K1086" s="1872"/>
      <c r="L1086" s="1872"/>
      <c r="M1086" s="1962" t="s">
        <v>97</v>
      </c>
      <c r="N1086" s="1889">
        <f>L1113</f>
        <v>66</v>
      </c>
      <c r="O1086" s="1889">
        <f>L1097</f>
        <v>36</v>
      </c>
      <c r="P1086" s="1888">
        <f>L1114</f>
        <v>102</v>
      </c>
    </row>
    <row r="1087" spans="1:16" ht="42" customHeight="1">
      <c r="A1087" s="2057"/>
      <c r="B1087" s="1920"/>
      <c r="C1087" s="2078"/>
      <c r="D1087" s="1674" t="s">
        <v>757</v>
      </c>
      <c r="E1087" s="1670"/>
      <c r="F1087" s="1670"/>
      <c r="G1087" s="1670"/>
      <c r="H1087" s="1670"/>
      <c r="I1087" s="1670"/>
      <c r="J1087" s="1670"/>
      <c r="K1087" s="1670"/>
      <c r="L1087" s="1670"/>
      <c r="M1087" s="2074"/>
      <c r="N1087" s="1889"/>
      <c r="O1087" s="1889"/>
      <c r="P1087" s="1888"/>
    </row>
    <row r="1088" spans="1:16" ht="39" customHeight="1">
      <c r="A1088" s="2057"/>
      <c r="B1088" s="1920"/>
      <c r="C1088" s="2078"/>
      <c r="D1088" s="807" t="s">
        <v>1151</v>
      </c>
      <c r="E1088" s="1715"/>
      <c r="F1088" s="1715"/>
      <c r="G1088" s="1715"/>
      <c r="H1088" s="1715"/>
      <c r="I1088" s="1715"/>
      <c r="J1088" s="1715"/>
      <c r="K1088" s="1715"/>
      <c r="L1088" s="1394">
        <v>4</v>
      </c>
      <c r="M1088" s="2074"/>
      <c r="N1088" s="1889"/>
      <c r="O1088" s="1889"/>
      <c r="P1088" s="1888"/>
    </row>
    <row r="1089" spans="1:16" ht="39" customHeight="1">
      <c r="A1089" s="2057"/>
      <c r="B1089" s="1920"/>
      <c r="C1089" s="2078"/>
      <c r="D1089" s="807" t="s">
        <v>1195</v>
      </c>
      <c r="E1089" s="1715"/>
      <c r="F1089" s="1715"/>
      <c r="G1089" s="1715"/>
      <c r="H1089" s="1715"/>
      <c r="I1089" s="1715"/>
      <c r="J1089" s="1715"/>
      <c r="K1089" s="1715"/>
      <c r="L1089" s="1394">
        <v>2</v>
      </c>
      <c r="M1089" s="2074"/>
      <c r="N1089" s="1889"/>
      <c r="O1089" s="1889"/>
      <c r="P1089" s="1888"/>
    </row>
    <row r="1090" spans="1:16" ht="39" customHeight="1">
      <c r="A1090" s="2057"/>
      <c r="B1090" s="1920"/>
      <c r="C1090" s="2078"/>
      <c r="D1090" s="1677" t="s">
        <v>496</v>
      </c>
      <c r="E1090" s="1715"/>
      <c r="F1090" s="1715"/>
      <c r="G1090" s="1715"/>
      <c r="H1090" s="1715"/>
      <c r="I1090" s="1715"/>
      <c r="J1090" s="1715"/>
      <c r="K1090" s="1715"/>
      <c r="L1090" s="1394">
        <v>3</v>
      </c>
      <c r="M1090" s="2074"/>
      <c r="N1090" s="1889"/>
      <c r="O1090" s="1889"/>
      <c r="P1090" s="1888"/>
    </row>
    <row r="1091" spans="1:16" ht="39" customHeight="1">
      <c r="A1091" s="2057"/>
      <c r="B1091" s="1920"/>
      <c r="C1091" s="2078"/>
      <c r="D1091" s="1677" t="s">
        <v>898</v>
      </c>
      <c r="E1091" s="1715"/>
      <c r="F1091" s="1715"/>
      <c r="G1091" s="1715"/>
      <c r="H1091" s="1715"/>
      <c r="I1091" s="1715"/>
      <c r="J1091" s="1715"/>
      <c r="K1091" s="1715"/>
      <c r="L1091" s="1394">
        <v>1</v>
      </c>
      <c r="M1091" s="2074"/>
      <c r="N1091" s="1889"/>
      <c r="O1091" s="1889"/>
      <c r="P1091" s="1888"/>
    </row>
    <row r="1092" spans="1:16" ht="39" customHeight="1">
      <c r="A1092" s="2057"/>
      <c r="B1092" s="1920"/>
      <c r="C1092" s="2078"/>
      <c r="D1092" s="1665" t="s">
        <v>711</v>
      </c>
      <c r="E1092" s="1715"/>
      <c r="F1092" s="1715"/>
      <c r="G1092" s="1715"/>
      <c r="H1092" s="1715"/>
      <c r="I1092" s="1715"/>
      <c r="J1092" s="1715"/>
      <c r="K1092" s="1715"/>
      <c r="L1092" s="1394">
        <v>2</v>
      </c>
      <c r="M1092" s="2074"/>
      <c r="N1092" s="1889"/>
      <c r="O1092" s="1889"/>
      <c r="P1092" s="1888"/>
    </row>
    <row r="1093" spans="1:16" ht="39" customHeight="1">
      <c r="A1093" s="2057"/>
      <c r="B1093" s="1920"/>
      <c r="C1093" s="2078"/>
      <c r="D1093" s="807" t="s">
        <v>592</v>
      </c>
      <c r="E1093" s="1715"/>
      <c r="F1093" s="1715"/>
      <c r="G1093" s="1715"/>
      <c r="H1093" s="1715"/>
      <c r="I1093" s="1715"/>
      <c r="J1093" s="1715"/>
      <c r="K1093" s="1715"/>
      <c r="L1093" s="1394">
        <v>1</v>
      </c>
      <c r="M1093" s="2074"/>
      <c r="N1093" s="1889"/>
      <c r="O1093" s="1889"/>
      <c r="P1093" s="1888"/>
    </row>
    <row r="1094" spans="1:16" ht="39" customHeight="1">
      <c r="A1094" s="2057"/>
      <c r="B1094" s="1920"/>
      <c r="C1094" s="2078"/>
      <c r="D1094" s="807" t="s">
        <v>1196</v>
      </c>
      <c r="E1094" s="1715"/>
      <c r="F1094" s="1715"/>
      <c r="G1094" s="1715"/>
      <c r="H1094" s="1715"/>
      <c r="I1094" s="1715"/>
      <c r="J1094" s="1715"/>
      <c r="K1094" s="1715"/>
      <c r="L1094" s="1394">
        <v>21</v>
      </c>
      <c r="M1094" s="2074"/>
      <c r="N1094" s="1889"/>
      <c r="O1094" s="1889"/>
      <c r="P1094" s="1888"/>
    </row>
    <row r="1095" spans="1:16" ht="39" customHeight="1">
      <c r="A1095" s="2057"/>
      <c r="B1095" s="1920"/>
      <c r="C1095" s="2078"/>
      <c r="D1095" s="1665" t="s">
        <v>1092</v>
      </c>
      <c r="E1095" s="1715"/>
      <c r="F1095" s="1715"/>
      <c r="G1095" s="1715"/>
      <c r="H1095" s="1715"/>
      <c r="I1095" s="1715"/>
      <c r="J1095" s="1715"/>
      <c r="K1095" s="1715"/>
      <c r="L1095" s="1394">
        <v>1</v>
      </c>
      <c r="M1095" s="2074"/>
      <c r="N1095" s="1889"/>
      <c r="O1095" s="1889"/>
      <c r="P1095" s="1888"/>
    </row>
    <row r="1096" spans="1:16" ht="39" customHeight="1">
      <c r="A1096" s="2057"/>
      <c r="B1096" s="1920"/>
      <c r="C1096" s="2078"/>
      <c r="D1096" s="1665" t="s">
        <v>747</v>
      </c>
      <c r="E1096" s="1715"/>
      <c r="F1096" s="1715"/>
      <c r="G1096" s="1715"/>
      <c r="H1096" s="1715"/>
      <c r="I1096" s="1715"/>
      <c r="J1096" s="1715"/>
      <c r="K1096" s="1715"/>
      <c r="L1096" s="1394">
        <v>1</v>
      </c>
      <c r="M1096" s="2074"/>
      <c r="N1096" s="1889"/>
      <c r="O1096" s="1889"/>
      <c r="P1096" s="1888"/>
    </row>
    <row r="1097" spans="1:16" ht="39" customHeight="1">
      <c r="A1097" s="2057"/>
      <c r="B1097" s="1920"/>
      <c r="C1097" s="2078"/>
      <c r="D1097" s="1665"/>
      <c r="E1097" s="1715"/>
      <c r="F1097" s="1715"/>
      <c r="G1097" s="1715"/>
      <c r="H1097" s="1715"/>
      <c r="I1097" s="1715"/>
      <c r="J1097" s="2164" t="s">
        <v>903</v>
      </c>
      <c r="K1097" s="2164"/>
      <c r="L1097" s="1395">
        <f>SUM(L1088:L1096)</f>
        <v>36</v>
      </c>
      <c r="M1097" s="2074"/>
      <c r="N1097" s="1889"/>
      <c r="O1097" s="1889"/>
      <c r="P1097" s="1888"/>
    </row>
    <row r="1098" spans="1:16" ht="39" customHeight="1">
      <c r="A1098" s="2057"/>
      <c r="B1098" s="1920"/>
      <c r="C1098" s="2078"/>
      <c r="D1098" s="1393" t="s">
        <v>527</v>
      </c>
      <c r="E1098" s="1715"/>
      <c r="F1098" s="1715"/>
      <c r="G1098" s="1715"/>
      <c r="H1098" s="1715"/>
      <c r="I1098" s="1715"/>
      <c r="J1098" s="1715"/>
      <c r="K1098" s="1715"/>
      <c r="L1098" s="1394"/>
      <c r="M1098" s="2074"/>
      <c r="N1098" s="1889"/>
      <c r="O1098" s="1889"/>
      <c r="P1098" s="1888"/>
    </row>
    <row r="1099" spans="1:16" ht="39" customHeight="1">
      <c r="A1099" s="2057"/>
      <c r="B1099" s="1920"/>
      <c r="C1099" s="2078"/>
      <c r="D1099" s="1665" t="s">
        <v>1197</v>
      </c>
      <c r="E1099" s="1715"/>
      <c r="F1099" s="1715"/>
      <c r="G1099" s="1715"/>
      <c r="H1099" s="1715"/>
      <c r="I1099" s="1715"/>
      <c r="J1099" s="1715"/>
      <c r="K1099" s="1715"/>
      <c r="L1099" s="1394">
        <v>2</v>
      </c>
      <c r="M1099" s="2074"/>
      <c r="N1099" s="1889"/>
      <c r="O1099" s="1889"/>
      <c r="P1099" s="1888"/>
    </row>
    <row r="1100" spans="1:16" ht="39" customHeight="1">
      <c r="A1100" s="2057"/>
      <c r="B1100" s="1920"/>
      <c r="C1100" s="2078"/>
      <c r="D1100" s="1665" t="s">
        <v>497</v>
      </c>
      <c r="E1100" s="1715"/>
      <c r="F1100" s="1715"/>
      <c r="G1100" s="1715"/>
      <c r="H1100" s="1715"/>
      <c r="I1100" s="1715"/>
      <c r="J1100" s="1715"/>
      <c r="K1100" s="1715"/>
      <c r="L1100" s="1394">
        <v>4</v>
      </c>
      <c r="M1100" s="2074"/>
      <c r="N1100" s="1889"/>
      <c r="O1100" s="1889"/>
      <c r="P1100" s="1888"/>
    </row>
    <row r="1101" spans="1:16" ht="39" customHeight="1">
      <c r="A1101" s="2057"/>
      <c r="B1101" s="1920"/>
      <c r="C1101" s="2078"/>
      <c r="D1101" s="1665" t="s">
        <v>512</v>
      </c>
      <c r="E1101" s="1715"/>
      <c r="F1101" s="1715"/>
      <c r="G1101" s="1715"/>
      <c r="H1101" s="1715"/>
      <c r="I1101" s="1715"/>
      <c r="J1101" s="1715"/>
      <c r="K1101" s="1715"/>
      <c r="L1101" s="1394">
        <v>5</v>
      </c>
      <c r="M1101" s="2074"/>
      <c r="N1101" s="1889"/>
      <c r="O1101" s="1889"/>
      <c r="P1101" s="1888"/>
    </row>
    <row r="1102" spans="1:16" ht="39" customHeight="1">
      <c r="A1102" s="2057"/>
      <c r="B1102" s="1920"/>
      <c r="C1102" s="2078"/>
      <c r="D1102" s="1665" t="s">
        <v>513</v>
      </c>
      <c r="E1102" s="1715"/>
      <c r="F1102" s="1715"/>
      <c r="G1102" s="1715"/>
      <c r="H1102" s="1715"/>
      <c r="I1102" s="1715"/>
      <c r="J1102" s="1715"/>
      <c r="K1102" s="1715"/>
      <c r="L1102" s="1394">
        <v>5</v>
      </c>
      <c r="M1102" s="2074"/>
      <c r="N1102" s="1889"/>
      <c r="O1102" s="1889"/>
      <c r="P1102" s="1888"/>
    </row>
    <row r="1103" spans="1:16" ht="39" customHeight="1">
      <c r="A1103" s="2057"/>
      <c r="B1103" s="1920"/>
      <c r="C1103" s="2078"/>
      <c r="D1103" s="1665" t="s">
        <v>514</v>
      </c>
      <c r="E1103" s="1715"/>
      <c r="F1103" s="1715"/>
      <c r="G1103" s="1715"/>
      <c r="H1103" s="1715"/>
      <c r="I1103" s="1715"/>
      <c r="J1103" s="1715"/>
      <c r="K1103" s="1715"/>
      <c r="L1103" s="1394">
        <v>5</v>
      </c>
      <c r="M1103" s="2074"/>
      <c r="N1103" s="1889"/>
      <c r="O1103" s="1889"/>
      <c r="P1103" s="1888"/>
    </row>
    <row r="1104" spans="1:16" ht="39" customHeight="1">
      <c r="A1104" s="2057"/>
      <c r="B1104" s="1920"/>
      <c r="C1104" s="2078"/>
      <c r="D1104" s="1665" t="s">
        <v>515</v>
      </c>
      <c r="E1104" s="1715"/>
      <c r="F1104" s="1715"/>
      <c r="G1104" s="1715"/>
      <c r="H1104" s="1715"/>
      <c r="I1104" s="1715"/>
      <c r="J1104" s="1715"/>
      <c r="K1104" s="1715"/>
      <c r="L1104" s="1394">
        <v>5</v>
      </c>
      <c r="M1104" s="2074"/>
      <c r="N1104" s="1889"/>
      <c r="O1104" s="1889"/>
      <c r="P1104" s="1888"/>
    </row>
    <row r="1105" spans="1:25" ht="39" customHeight="1">
      <c r="A1105" s="2057"/>
      <c r="B1105" s="1920"/>
      <c r="C1105" s="2078"/>
      <c r="D1105" s="1665" t="s">
        <v>516</v>
      </c>
      <c r="E1105" s="1715"/>
      <c r="F1105" s="1715"/>
      <c r="G1105" s="1715"/>
      <c r="H1105" s="1715"/>
      <c r="I1105" s="1715"/>
      <c r="J1105" s="1715"/>
      <c r="K1105" s="1715"/>
      <c r="L1105" s="1394">
        <v>5</v>
      </c>
      <c r="M1105" s="2074"/>
      <c r="N1105" s="1889"/>
      <c r="O1105" s="1889"/>
      <c r="P1105" s="1888"/>
    </row>
    <row r="1106" spans="1:25" ht="39" customHeight="1">
      <c r="A1106" s="2057"/>
      <c r="B1106" s="1920"/>
      <c r="C1106" s="2078"/>
      <c r="D1106" s="1665" t="s">
        <v>517</v>
      </c>
      <c r="E1106" s="1715"/>
      <c r="F1106" s="1715"/>
      <c r="G1106" s="1715"/>
      <c r="H1106" s="1715"/>
      <c r="I1106" s="1715"/>
      <c r="J1106" s="1715"/>
      <c r="K1106" s="1715"/>
      <c r="L1106" s="1394">
        <v>5</v>
      </c>
      <c r="M1106" s="2074"/>
      <c r="N1106" s="1889"/>
      <c r="O1106" s="1889"/>
      <c r="P1106" s="1888"/>
    </row>
    <row r="1107" spans="1:25" ht="39" customHeight="1">
      <c r="A1107" s="2057"/>
      <c r="B1107" s="1920"/>
      <c r="C1107" s="2078"/>
      <c r="D1107" s="1665" t="s">
        <v>905</v>
      </c>
      <c r="E1107" s="1715"/>
      <c r="F1107" s="1715"/>
      <c r="G1107" s="1715"/>
      <c r="H1107" s="1715"/>
      <c r="I1107" s="1715"/>
      <c r="J1107" s="1715"/>
      <c r="K1107" s="1715"/>
      <c r="L1107" s="1394">
        <v>5</v>
      </c>
      <c r="M1107" s="2074"/>
      <c r="N1107" s="1889"/>
      <c r="O1107" s="1889"/>
      <c r="P1107" s="1888"/>
    </row>
    <row r="1108" spans="1:25" ht="39" customHeight="1">
      <c r="A1108" s="2057"/>
      <c r="B1108" s="1920"/>
      <c r="C1108" s="2078"/>
      <c r="D1108" s="1665" t="s">
        <v>906</v>
      </c>
      <c r="E1108" s="1715"/>
      <c r="F1108" s="1715"/>
      <c r="G1108" s="1715"/>
      <c r="H1108" s="1715"/>
      <c r="I1108" s="1715"/>
      <c r="J1108" s="1715"/>
      <c r="K1108" s="1715"/>
      <c r="L1108" s="1394">
        <v>5</v>
      </c>
      <c r="M1108" s="2074"/>
      <c r="N1108" s="1889"/>
      <c r="O1108" s="1889"/>
      <c r="P1108" s="1888"/>
    </row>
    <row r="1109" spans="1:25" ht="39" customHeight="1">
      <c r="A1109" s="2057"/>
      <c r="B1109" s="1920"/>
      <c r="C1109" s="2078"/>
      <c r="D1109" s="1665" t="s">
        <v>907</v>
      </c>
      <c r="E1109" s="1715"/>
      <c r="F1109" s="1715"/>
      <c r="G1109" s="1715"/>
      <c r="H1109" s="1715"/>
      <c r="I1109" s="1715"/>
      <c r="J1109" s="1715"/>
      <c r="K1109" s="1715"/>
      <c r="L1109" s="1394">
        <v>5</v>
      </c>
      <c r="M1109" s="2074"/>
      <c r="N1109" s="1889"/>
      <c r="O1109" s="1889"/>
      <c r="P1109" s="1888"/>
    </row>
    <row r="1110" spans="1:25" ht="39" customHeight="1">
      <c r="A1110" s="2057"/>
      <c r="B1110" s="1920"/>
      <c r="C1110" s="2078"/>
      <c r="D1110" s="1665" t="s">
        <v>908</v>
      </c>
      <c r="E1110" s="1715"/>
      <c r="F1110" s="1715"/>
      <c r="G1110" s="1715"/>
      <c r="H1110" s="1715"/>
      <c r="I1110" s="1715"/>
      <c r="J1110" s="1715"/>
      <c r="K1110" s="1715"/>
      <c r="L1110" s="1394">
        <v>5</v>
      </c>
      <c r="M1110" s="2074"/>
      <c r="N1110" s="1889"/>
      <c r="O1110" s="1889"/>
      <c r="P1110" s="1888"/>
    </row>
    <row r="1111" spans="1:25" ht="39" customHeight="1">
      <c r="A1111" s="2057"/>
      <c r="B1111" s="1920"/>
      <c r="C1111" s="2078"/>
      <c r="D1111" s="1665" t="s">
        <v>909</v>
      </c>
      <c r="E1111" s="1715"/>
      <c r="F1111" s="1715"/>
      <c r="G1111" s="1715"/>
      <c r="H1111" s="1715"/>
      <c r="I1111" s="1715"/>
      <c r="J1111" s="1715"/>
      <c r="K1111" s="1715"/>
      <c r="L1111" s="1394">
        <v>5</v>
      </c>
      <c r="M1111" s="2074"/>
      <c r="N1111" s="1889"/>
      <c r="O1111" s="1889"/>
      <c r="P1111" s="1888"/>
    </row>
    <row r="1112" spans="1:25" ht="39" customHeight="1">
      <c r="A1112" s="2057"/>
      <c r="B1112" s="1920"/>
      <c r="C1112" s="2078"/>
      <c r="D1112" s="1665" t="s">
        <v>910</v>
      </c>
      <c r="E1112" s="1715"/>
      <c r="F1112" s="1715"/>
      <c r="G1112" s="1715"/>
      <c r="H1112" s="1715"/>
      <c r="I1112" s="1715"/>
      <c r="J1112" s="1715"/>
      <c r="K1112" s="1715"/>
      <c r="L1112" s="1394">
        <v>5</v>
      </c>
      <c r="M1112" s="2074"/>
      <c r="N1112" s="1889"/>
      <c r="O1112" s="1889"/>
      <c r="P1112" s="1888"/>
    </row>
    <row r="1113" spans="1:25" ht="39" customHeight="1">
      <c r="A1113" s="2057"/>
      <c r="B1113" s="1920"/>
      <c r="C1113" s="2078"/>
      <c r="D1113" s="1665"/>
      <c r="E1113" s="1715"/>
      <c r="F1113" s="1715"/>
      <c r="G1113" s="1715"/>
      <c r="H1113" s="1715"/>
      <c r="I1113" s="1715"/>
      <c r="J1113" s="2164" t="s">
        <v>916</v>
      </c>
      <c r="K1113" s="2164"/>
      <c r="L1113" s="1395">
        <f>SUM(L1099:L1112)</f>
        <v>66</v>
      </c>
      <c r="M1113" s="2074"/>
      <c r="N1113" s="1889"/>
      <c r="O1113" s="1889"/>
      <c r="P1113" s="1888"/>
    </row>
    <row r="1114" spans="1:25" ht="39" customHeight="1">
      <c r="A1114" s="2057"/>
      <c r="B1114" s="1920"/>
      <c r="C1114" s="2078"/>
      <c r="D1114" s="807"/>
      <c r="E1114" s="1715"/>
      <c r="F1114" s="1715"/>
      <c r="G1114" s="1715"/>
      <c r="H1114" s="1715"/>
      <c r="I1114" s="1715"/>
      <c r="J1114" s="1715"/>
      <c r="K1114" s="1715" t="s">
        <v>17</v>
      </c>
      <c r="L1114" s="1395">
        <f>L1113+L1097</f>
        <v>102</v>
      </c>
      <c r="M1114" s="2074"/>
      <c r="N1114" s="1889"/>
      <c r="O1114" s="1889"/>
      <c r="P1114" s="1888"/>
    </row>
    <row r="1115" spans="1:25" ht="91.5" customHeight="1">
      <c r="A1115" s="2055" t="s">
        <v>1425</v>
      </c>
      <c r="B1115" s="1920" t="s">
        <v>287</v>
      </c>
      <c r="C1115" s="1920" t="s">
        <v>288</v>
      </c>
      <c r="D1115" s="2187" t="s">
        <v>353</v>
      </c>
      <c r="E1115" s="2188"/>
      <c r="F1115" s="2188"/>
      <c r="G1115" s="2188"/>
      <c r="H1115" s="2188"/>
      <c r="I1115" s="2188"/>
      <c r="J1115" s="2188"/>
      <c r="K1115" s="2188"/>
      <c r="L1115" s="2189"/>
      <c r="M1115" s="2074" t="s">
        <v>97</v>
      </c>
      <c r="N1115" s="1975">
        <f>L1116</f>
        <v>5</v>
      </c>
      <c r="O1115" s="1975"/>
      <c r="P1115" s="1970">
        <f>L1116</f>
        <v>5</v>
      </c>
    </row>
    <row r="1116" spans="1:25" ht="41.25" customHeight="1">
      <c r="A1116" s="2056"/>
      <c r="B1116" s="1921"/>
      <c r="C1116" s="1921"/>
      <c r="D1116" s="1665" t="s">
        <v>1343</v>
      </c>
      <c r="E1116" s="536"/>
      <c r="F1116" s="1732"/>
      <c r="G1116" s="1732"/>
      <c r="H1116" s="737"/>
      <c r="I1116" s="737"/>
      <c r="J1116" s="737"/>
      <c r="K1116" s="737"/>
      <c r="L1116" s="790">
        <v>5</v>
      </c>
      <c r="M1116" s="2075"/>
      <c r="N1116" s="1977"/>
      <c r="O1116" s="1977"/>
      <c r="P1116" s="1961"/>
    </row>
    <row r="1117" spans="1:25" ht="69.75" customHeight="1">
      <c r="A1117" s="2055" t="s">
        <v>1426</v>
      </c>
      <c r="B1117" s="2065" t="s">
        <v>307</v>
      </c>
      <c r="C1117" s="2065" t="s">
        <v>308</v>
      </c>
      <c r="D1117" s="2187" t="s">
        <v>526</v>
      </c>
      <c r="E1117" s="2188"/>
      <c r="F1117" s="2188"/>
      <c r="G1117" s="2188"/>
      <c r="H1117" s="2188"/>
      <c r="I1117" s="2188"/>
      <c r="J1117" s="2188"/>
      <c r="K1117" s="2188"/>
      <c r="L1117" s="2188"/>
      <c r="M1117" s="1962" t="s">
        <v>97</v>
      </c>
      <c r="N1117" s="1889">
        <f>L1118</f>
        <v>15</v>
      </c>
      <c r="O1117" s="1889"/>
      <c r="P1117" s="1888">
        <f>L1118</f>
        <v>15</v>
      </c>
    </row>
    <row r="1118" spans="1:25" ht="41.25" customHeight="1">
      <c r="A1118" s="2056"/>
      <c r="B1118" s="2065"/>
      <c r="C1118" s="2065"/>
      <c r="D1118" s="1665" t="s">
        <v>1343</v>
      </c>
      <c r="E1118" s="536"/>
      <c r="F1118" s="1732"/>
      <c r="G1118" s="1732"/>
      <c r="H1118" s="737"/>
      <c r="I1118" s="737"/>
      <c r="J1118" s="737"/>
      <c r="L1118" s="790">
        <v>15</v>
      </c>
      <c r="M1118" s="1962"/>
      <c r="N1118" s="1889"/>
      <c r="O1118" s="1889"/>
      <c r="P1118" s="1888"/>
      <c r="X1118" s="533"/>
      <c r="Y1118" s="533"/>
    </row>
    <row r="1119" spans="1:25" ht="108.75" customHeight="1">
      <c r="A1119" s="2055" t="s">
        <v>1427</v>
      </c>
      <c r="B1119" s="2065" t="s">
        <v>79</v>
      </c>
      <c r="C1119" s="2065" t="s">
        <v>519</v>
      </c>
      <c r="D1119" s="1871" t="s">
        <v>518</v>
      </c>
      <c r="E1119" s="1872"/>
      <c r="F1119" s="1872"/>
      <c r="G1119" s="1872"/>
      <c r="H1119" s="1872"/>
      <c r="I1119" s="1872"/>
      <c r="J1119" s="1872"/>
      <c r="K1119" s="1872"/>
      <c r="L1119" s="1872"/>
      <c r="M1119" s="1962" t="s">
        <v>97</v>
      </c>
      <c r="N1119" s="1889"/>
      <c r="O1119" s="1889">
        <f>L1120</f>
        <v>1</v>
      </c>
      <c r="P1119" s="1888">
        <f>L1120</f>
        <v>1</v>
      </c>
      <c r="R1119" s="533"/>
      <c r="S1119" s="533"/>
      <c r="T1119" s="533"/>
      <c r="U1119" s="533"/>
      <c r="V1119" s="533"/>
      <c r="W1119" s="533"/>
      <c r="X1119" s="533"/>
      <c r="Y1119" s="533"/>
    </row>
    <row r="1120" spans="1:25" ht="41.25" customHeight="1">
      <c r="A1120" s="2056"/>
      <c r="B1120" s="2065"/>
      <c r="C1120" s="2065"/>
      <c r="D1120" s="938" t="s">
        <v>764</v>
      </c>
      <c r="E1120" s="1706"/>
      <c r="F1120" s="1713"/>
      <c r="G1120" s="1713"/>
      <c r="H1120" s="752"/>
      <c r="I1120" s="752"/>
      <c r="J1120" s="752"/>
      <c r="K1120" s="789"/>
      <c r="L1120" s="937">
        <v>1</v>
      </c>
      <c r="M1120" s="1962"/>
      <c r="N1120" s="1889"/>
      <c r="O1120" s="1889"/>
      <c r="P1120" s="1888"/>
      <c r="R1120" s="533"/>
      <c r="S1120" s="533"/>
      <c r="T1120" s="533"/>
      <c r="U1120" s="533"/>
      <c r="V1120" s="533"/>
      <c r="W1120" s="533"/>
      <c r="X1120" s="533"/>
      <c r="Y1120" s="533"/>
    </row>
    <row r="1121" spans="1:25" ht="105.75" customHeight="1">
      <c r="A1121" s="2055" t="s">
        <v>1428</v>
      </c>
      <c r="B1121" s="2065" t="str">
        <f>C1121</f>
        <v>*/0003</v>
      </c>
      <c r="C1121" s="2163" t="str">
        <f>'COMPOSIÇÃO EMOP ONR'!B28</f>
        <v>*/0003</v>
      </c>
      <c r="D1121" s="1871" t="s">
        <v>1335</v>
      </c>
      <c r="E1121" s="1872"/>
      <c r="F1121" s="1872"/>
      <c r="G1121" s="1872"/>
      <c r="H1121" s="1872"/>
      <c r="I1121" s="1872"/>
      <c r="J1121" s="1872"/>
      <c r="K1121" s="1872"/>
      <c r="L1121" s="1872"/>
      <c r="M1121" s="1962" t="s">
        <v>97</v>
      </c>
      <c r="N1121" s="1889">
        <f>L1140</f>
        <v>18</v>
      </c>
      <c r="O1121" s="1889"/>
      <c r="P1121" s="1888">
        <f>L1140</f>
        <v>18</v>
      </c>
      <c r="R1121" s="533"/>
      <c r="S1121" s="533"/>
      <c r="T1121" s="533"/>
      <c r="U1121" s="533"/>
      <c r="V1121" s="533"/>
      <c r="W1121" s="533"/>
      <c r="X1121" s="533"/>
      <c r="Y1121" s="533"/>
    </row>
    <row r="1122" spans="1:25" ht="41.25" customHeight="1">
      <c r="A1122" s="2057"/>
      <c r="B1122" s="2065"/>
      <c r="C1122" s="2163"/>
      <c r="D1122" s="1389" t="s">
        <v>1151</v>
      </c>
      <c r="E1122" s="533"/>
      <c r="F1122" s="533"/>
      <c r="G1122" s="1673"/>
      <c r="H1122" s="533"/>
      <c r="I1122" s="1673"/>
      <c r="J1122" s="1673"/>
      <c r="K1122" s="1673"/>
      <c r="L1122" s="1099">
        <v>1</v>
      </c>
      <c r="M1122" s="1962"/>
      <c r="N1122" s="1889"/>
      <c r="O1122" s="1889"/>
      <c r="P1122" s="1888"/>
      <c r="R1122" s="533"/>
      <c r="S1122" s="533"/>
      <c r="T1122" s="533"/>
      <c r="U1122" s="533"/>
      <c r="V1122" s="533"/>
      <c r="W1122" s="533"/>
      <c r="X1122" s="533"/>
      <c r="Y1122" s="533"/>
    </row>
    <row r="1123" spans="1:25" ht="41.25" customHeight="1">
      <c r="A1123" s="2057"/>
      <c r="B1123" s="2065"/>
      <c r="C1123" s="2163"/>
      <c r="D1123" s="1390" t="s">
        <v>1155</v>
      </c>
      <c r="E1123" s="533"/>
      <c r="F1123" s="533"/>
      <c r="G1123" s="1670"/>
      <c r="H1123" s="533"/>
      <c r="I1123" s="1670"/>
      <c r="J1123" s="1670"/>
      <c r="K1123" s="1670"/>
      <c r="L1123" s="1099">
        <v>1</v>
      </c>
      <c r="M1123" s="1962"/>
      <c r="N1123" s="1889"/>
      <c r="O1123" s="1889"/>
      <c r="P1123" s="1888"/>
      <c r="R1123" s="533"/>
      <c r="S1123" s="533"/>
      <c r="T1123" s="533"/>
      <c r="U1123" s="533"/>
      <c r="V1123" s="533"/>
      <c r="W1123" s="533"/>
      <c r="X1123" s="533"/>
      <c r="Y1123" s="533"/>
    </row>
    <row r="1124" spans="1:25" ht="41.25" customHeight="1">
      <c r="A1124" s="2057"/>
      <c r="B1124" s="2065"/>
      <c r="C1124" s="2163"/>
      <c r="D1124" s="1390" t="s">
        <v>1156</v>
      </c>
      <c r="E1124" s="533"/>
      <c r="F1124" s="533"/>
      <c r="G1124" s="1670"/>
      <c r="H1124" s="533"/>
      <c r="I1124" s="1670"/>
      <c r="J1124" s="1670"/>
      <c r="K1124" s="1670"/>
      <c r="L1124" s="1099">
        <v>1</v>
      </c>
      <c r="M1124" s="1962"/>
      <c r="N1124" s="1889"/>
      <c r="O1124" s="1889"/>
      <c r="P1124" s="1888"/>
      <c r="R1124" s="533"/>
      <c r="S1124" s="533"/>
      <c r="T1124" s="533"/>
      <c r="U1124" s="533"/>
      <c r="V1124" s="533"/>
      <c r="W1124" s="533"/>
      <c r="X1124" s="533"/>
      <c r="Y1124" s="533"/>
    </row>
    <row r="1125" spans="1:25" ht="41.25" customHeight="1">
      <c r="A1125" s="2057"/>
      <c r="B1125" s="2065"/>
      <c r="C1125" s="2163"/>
      <c r="D1125" s="1390" t="s">
        <v>1162</v>
      </c>
      <c r="E1125" s="533"/>
      <c r="F1125" s="533"/>
      <c r="G1125" s="1670"/>
      <c r="H1125" s="533"/>
      <c r="I1125" s="1670"/>
      <c r="J1125" s="1670"/>
      <c r="K1125" s="1670"/>
      <c r="L1125" s="1099">
        <v>1</v>
      </c>
      <c r="M1125" s="1962"/>
      <c r="N1125" s="1889"/>
      <c r="O1125" s="1889"/>
      <c r="P1125" s="1888"/>
      <c r="R1125" s="533"/>
      <c r="S1125" s="533"/>
      <c r="T1125" s="533"/>
      <c r="U1125" s="533"/>
      <c r="V1125" s="533"/>
      <c r="W1125" s="533"/>
      <c r="X1125" s="533"/>
      <c r="Y1125" s="533"/>
    </row>
    <row r="1126" spans="1:25" ht="41.25" customHeight="1">
      <c r="A1126" s="2057"/>
      <c r="B1126" s="2065"/>
      <c r="C1126" s="2163"/>
      <c r="D1126" s="1390" t="s">
        <v>1163</v>
      </c>
      <c r="E1126" s="533"/>
      <c r="F1126" s="533"/>
      <c r="G1126" s="1670"/>
      <c r="H1126" s="533"/>
      <c r="I1126" s="1670"/>
      <c r="J1126" s="1670"/>
      <c r="K1126" s="1670"/>
      <c r="L1126" s="1099">
        <v>1</v>
      </c>
      <c r="M1126" s="1962"/>
      <c r="N1126" s="1889"/>
      <c r="O1126" s="1889"/>
      <c r="P1126" s="1888"/>
      <c r="R1126" s="533"/>
      <c r="S1126" s="533"/>
      <c r="T1126" s="533"/>
      <c r="U1126" s="533"/>
      <c r="V1126" s="533"/>
      <c r="W1126" s="533"/>
      <c r="X1126" s="533"/>
      <c r="Y1126" s="533"/>
    </row>
    <row r="1127" spans="1:25" ht="41.25" customHeight="1">
      <c r="A1127" s="2057"/>
      <c r="B1127" s="2065"/>
      <c r="C1127" s="2163"/>
      <c r="D1127" s="1390" t="s">
        <v>1164</v>
      </c>
      <c r="E1127" s="533"/>
      <c r="F1127" s="533"/>
      <c r="G1127" s="1670"/>
      <c r="H1127" s="533"/>
      <c r="I1127" s="1670"/>
      <c r="J1127" s="1670"/>
      <c r="K1127" s="1670"/>
      <c r="L1127" s="1099">
        <v>1</v>
      </c>
      <c r="M1127" s="1962"/>
      <c r="N1127" s="1889"/>
      <c r="O1127" s="1889"/>
      <c r="P1127" s="1888"/>
      <c r="R1127" s="533"/>
      <c r="S1127" s="533"/>
      <c r="T1127" s="533"/>
      <c r="U1127" s="533"/>
      <c r="V1127" s="533"/>
      <c r="W1127" s="533"/>
      <c r="X1127" s="533"/>
      <c r="Y1127" s="533"/>
    </row>
    <row r="1128" spans="1:25" ht="41.25" customHeight="1">
      <c r="A1128" s="2057"/>
      <c r="B1128" s="2065"/>
      <c r="C1128" s="2163"/>
      <c r="D1128" s="1390" t="s">
        <v>1165</v>
      </c>
      <c r="E1128" s="533"/>
      <c r="F1128" s="533"/>
      <c r="G1128" s="1670"/>
      <c r="H1128" s="533"/>
      <c r="I1128" s="1670"/>
      <c r="J1128" s="1670"/>
      <c r="K1128" s="1670"/>
      <c r="L1128" s="1099">
        <v>1</v>
      </c>
      <c r="M1128" s="1962"/>
      <c r="N1128" s="1889"/>
      <c r="O1128" s="1889"/>
      <c r="P1128" s="1888"/>
      <c r="R1128" s="533"/>
      <c r="S1128" s="533"/>
      <c r="T1128" s="533"/>
      <c r="U1128" s="533"/>
      <c r="V1128" s="533"/>
      <c r="W1128" s="533"/>
      <c r="X1128" s="533"/>
      <c r="Y1128" s="533"/>
    </row>
    <row r="1129" spans="1:25" ht="41.25" customHeight="1">
      <c r="A1129" s="2057"/>
      <c r="B1129" s="2065"/>
      <c r="C1129" s="2163"/>
      <c r="D1129" s="1390" t="s">
        <v>1166</v>
      </c>
      <c r="E1129" s="533"/>
      <c r="F1129" s="533"/>
      <c r="G1129" s="1670"/>
      <c r="H1129" s="533"/>
      <c r="I1129" s="1670"/>
      <c r="J1129" s="1670"/>
      <c r="K1129" s="1670"/>
      <c r="L1129" s="1099">
        <v>1</v>
      </c>
      <c r="M1129" s="1962"/>
      <c r="N1129" s="1889"/>
      <c r="O1129" s="1889"/>
      <c r="P1129" s="1888"/>
      <c r="R1129" s="533"/>
      <c r="S1129" s="533"/>
      <c r="T1129" s="533"/>
      <c r="U1129" s="533"/>
      <c r="V1129" s="533"/>
      <c r="W1129" s="533"/>
      <c r="X1129" s="533"/>
      <c r="Y1129" s="533"/>
    </row>
    <row r="1130" spans="1:25" ht="41.25" customHeight="1">
      <c r="A1130" s="2057"/>
      <c r="B1130" s="2065"/>
      <c r="C1130" s="2163"/>
      <c r="D1130" s="1390" t="s">
        <v>1167</v>
      </c>
      <c r="E1130" s="533"/>
      <c r="F1130" s="533"/>
      <c r="G1130" s="1670"/>
      <c r="H1130" s="533"/>
      <c r="I1130" s="1670"/>
      <c r="J1130" s="1670"/>
      <c r="K1130" s="1670"/>
      <c r="L1130" s="1099">
        <v>1</v>
      </c>
      <c r="M1130" s="1962"/>
      <c r="N1130" s="1889"/>
      <c r="O1130" s="1889"/>
      <c r="P1130" s="1888"/>
      <c r="R1130" s="533"/>
      <c r="S1130" s="533"/>
      <c r="T1130" s="533"/>
      <c r="U1130" s="533"/>
      <c r="V1130" s="533"/>
      <c r="W1130" s="533"/>
      <c r="X1130" s="533"/>
      <c r="Y1130" s="533"/>
    </row>
    <row r="1131" spans="1:25" ht="41.25" customHeight="1">
      <c r="A1131" s="2057"/>
      <c r="B1131" s="2065"/>
      <c r="C1131" s="2163"/>
      <c r="D1131" s="1390" t="s">
        <v>1168</v>
      </c>
      <c r="E1131" s="533"/>
      <c r="F1131" s="533"/>
      <c r="G1131" s="1670"/>
      <c r="H1131" s="533"/>
      <c r="I1131" s="1670"/>
      <c r="J1131" s="1670"/>
      <c r="K1131" s="1670"/>
      <c r="L1131" s="1099">
        <v>1</v>
      </c>
      <c r="M1131" s="1962"/>
      <c r="N1131" s="1889"/>
      <c r="O1131" s="1889"/>
      <c r="P1131" s="1888"/>
      <c r="R1131" s="533"/>
      <c r="S1131" s="533"/>
      <c r="T1131" s="533"/>
      <c r="U1131" s="533"/>
      <c r="V1131" s="533"/>
      <c r="W1131" s="533"/>
      <c r="X1131" s="533"/>
      <c r="Y1131" s="533"/>
    </row>
    <row r="1132" spans="1:25" ht="41.25" customHeight="1">
      <c r="A1132" s="2057"/>
      <c r="B1132" s="2065"/>
      <c r="C1132" s="2163"/>
      <c r="D1132" s="1390" t="s">
        <v>1169</v>
      </c>
      <c r="E1132" s="533"/>
      <c r="F1132" s="533"/>
      <c r="G1132" s="1670"/>
      <c r="H1132" s="533"/>
      <c r="I1132" s="1670"/>
      <c r="J1132" s="1670"/>
      <c r="K1132" s="1670"/>
      <c r="L1132" s="1099">
        <v>1</v>
      </c>
      <c r="M1132" s="1962"/>
      <c r="N1132" s="1889"/>
      <c r="O1132" s="1889"/>
      <c r="P1132" s="1888"/>
      <c r="R1132" s="533"/>
      <c r="S1132" s="533"/>
      <c r="T1132" s="533"/>
      <c r="U1132" s="533"/>
      <c r="V1132" s="533"/>
      <c r="W1132" s="533"/>
      <c r="X1132" s="533"/>
      <c r="Y1132" s="533"/>
    </row>
    <row r="1133" spans="1:25" ht="41.25" customHeight="1">
      <c r="A1133" s="2057"/>
      <c r="B1133" s="2065"/>
      <c r="C1133" s="2163"/>
      <c r="D1133" s="1390" t="s">
        <v>1170</v>
      </c>
      <c r="E1133" s="533"/>
      <c r="F1133" s="533"/>
      <c r="G1133" s="1670"/>
      <c r="H1133" s="533"/>
      <c r="I1133" s="1670"/>
      <c r="J1133" s="1670"/>
      <c r="K1133" s="1670"/>
      <c r="L1133" s="1099">
        <v>1</v>
      </c>
      <c r="M1133" s="1962"/>
      <c r="N1133" s="1889"/>
      <c r="O1133" s="1889"/>
      <c r="P1133" s="1888"/>
      <c r="R1133" s="533"/>
      <c r="S1133" s="533"/>
      <c r="T1133" s="533"/>
      <c r="U1133" s="533"/>
      <c r="V1133" s="533"/>
      <c r="W1133" s="533"/>
      <c r="X1133" s="533"/>
      <c r="Y1133" s="533"/>
    </row>
    <row r="1134" spans="1:25" ht="41.25" customHeight="1">
      <c r="A1134" s="2057"/>
      <c r="B1134" s="2065"/>
      <c r="C1134" s="2163"/>
      <c r="D1134" s="1390" t="s">
        <v>1171</v>
      </c>
      <c r="E1134" s="533"/>
      <c r="F1134" s="533"/>
      <c r="G1134" s="1670"/>
      <c r="H1134" s="533"/>
      <c r="I1134" s="1670"/>
      <c r="J1134" s="1670"/>
      <c r="K1134" s="1670"/>
      <c r="L1134" s="1099">
        <v>1</v>
      </c>
      <c r="M1134" s="1962"/>
      <c r="N1134" s="1889"/>
      <c r="O1134" s="1889"/>
      <c r="P1134" s="1888"/>
      <c r="R1134" s="533"/>
      <c r="S1134" s="533"/>
      <c r="T1134" s="533"/>
      <c r="U1134" s="533"/>
      <c r="V1134" s="533"/>
      <c r="W1134" s="533"/>
      <c r="X1134" s="533"/>
      <c r="Y1134" s="533"/>
    </row>
    <row r="1135" spans="1:25" ht="41.25" customHeight="1">
      <c r="A1135" s="2057"/>
      <c r="B1135" s="2065"/>
      <c r="C1135" s="2163"/>
      <c r="D1135" s="1390" t="s">
        <v>1172</v>
      </c>
      <c r="E1135" s="533"/>
      <c r="F1135" s="533"/>
      <c r="G1135" s="1670"/>
      <c r="H1135" s="533"/>
      <c r="I1135" s="1670"/>
      <c r="J1135" s="1670"/>
      <c r="K1135" s="1670"/>
      <c r="L1135" s="1099">
        <v>1</v>
      </c>
      <c r="M1135" s="1962"/>
      <c r="N1135" s="1889"/>
      <c r="O1135" s="1889"/>
      <c r="P1135" s="1888"/>
      <c r="R1135" s="533"/>
      <c r="S1135" s="533"/>
      <c r="T1135" s="533"/>
      <c r="U1135" s="533"/>
      <c r="V1135" s="533"/>
      <c r="W1135" s="533"/>
      <c r="X1135" s="533"/>
      <c r="Y1135" s="533"/>
    </row>
    <row r="1136" spans="1:25" ht="41.25" customHeight="1">
      <c r="A1136" s="2057"/>
      <c r="B1136" s="2065"/>
      <c r="C1136" s="2163"/>
      <c r="D1136" s="1390" t="s">
        <v>1173</v>
      </c>
      <c r="E1136" s="533"/>
      <c r="F1136" s="533"/>
      <c r="G1136" s="1670"/>
      <c r="H1136" s="533"/>
      <c r="I1136" s="1670"/>
      <c r="J1136" s="1670"/>
      <c r="K1136" s="1670"/>
      <c r="L1136" s="1099">
        <v>1</v>
      </c>
      <c r="M1136" s="1962"/>
      <c r="N1136" s="1889"/>
      <c r="O1136" s="1889"/>
      <c r="P1136" s="1888"/>
      <c r="R1136" s="533"/>
      <c r="S1136" s="533"/>
      <c r="T1136" s="533"/>
      <c r="U1136" s="533"/>
      <c r="V1136" s="533"/>
      <c r="W1136" s="533"/>
      <c r="X1136" s="533"/>
      <c r="Y1136" s="533"/>
    </row>
    <row r="1137" spans="1:25" ht="41.25" customHeight="1">
      <c r="A1137" s="2057"/>
      <c r="B1137" s="2065"/>
      <c r="C1137" s="2163"/>
      <c r="D1137" s="1390" t="s">
        <v>1157</v>
      </c>
      <c r="G1137" s="1678"/>
      <c r="H1137" s="1678"/>
      <c r="I1137" s="1715"/>
      <c r="J1137" s="1715"/>
      <c r="K1137" s="1715"/>
      <c r="L1137" s="1099">
        <v>1</v>
      </c>
      <c r="M1137" s="1962"/>
      <c r="N1137" s="1889"/>
      <c r="O1137" s="1889"/>
      <c r="P1137" s="1888"/>
      <c r="R1137" s="533"/>
      <c r="S1137" s="533"/>
      <c r="T1137" s="533"/>
      <c r="U1137" s="533"/>
      <c r="V1137" s="533"/>
      <c r="W1137" s="533"/>
      <c r="X1137" s="533"/>
      <c r="Y1137" s="533"/>
    </row>
    <row r="1138" spans="1:25" ht="41.25" customHeight="1">
      <c r="A1138" s="2057"/>
      <c r="B1138" s="2065"/>
      <c r="C1138" s="2163"/>
      <c r="D1138" s="1390" t="s">
        <v>496</v>
      </c>
      <c r="G1138" s="1678"/>
      <c r="H1138" s="1678"/>
      <c r="I1138" s="1715"/>
      <c r="J1138" s="1715"/>
      <c r="K1138" s="1715"/>
      <c r="L1138" s="1099">
        <v>1</v>
      </c>
      <c r="M1138" s="1962"/>
      <c r="N1138" s="1889"/>
      <c r="O1138" s="1889"/>
      <c r="P1138" s="1888"/>
      <c r="R1138" s="533"/>
      <c r="S1138" s="533"/>
      <c r="T1138" s="533"/>
      <c r="U1138" s="533"/>
      <c r="V1138" s="533"/>
      <c r="W1138" s="533"/>
      <c r="X1138" s="533"/>
      <c r="Y1138" s="533"/>
    </row>
    <row r="1139" spans="1:25" ht="41.25" customHeight="1">
      <c r="A1139" s="2057"/>
      <c r="B1139" s="2065"/>
      <c r="C1139" s="2163"/>
      <c r="D1139" s="1390" t="s">
        <v>1152</v>
      </c>
      <c r="G1139" s="1678"/>
      <c r="H1139" s="1678"/>
      <c r="I1139" s="1715"/>
      <c r="J1139" s="1715"/>
      <c r="K1139" s="1715"/>
      <c r="L1139" s="1099">
        <v>1</v>
      </c>
      <c r="M1139" s="1962"/>
      <c r="N1139" s="1889"/>
      <c r="O1139" s="1889"/>
      <c r="P1139" s="1888"/>
      <c r="R1139" s="533"/>
      <c r="S1139" s="533"/>
      <c r="T1139" s="533"/>
      <c r="U1139" s="533"/>
      <c r="V1139" s="533"/>
      <c r="W1139" s="533"/>
      <c r="X1139" s="533"/>
      <c r="Y1139" s="533"/>
    </row>
    <row r="1140" spans="1:25" ht="41.25" customHeight="1">
      <c r="A1140" s="2057"/>
      <c r="B1140" s="2065"/>
      <c r="C1140" s="2163"/>
      <c r="D1140" s="898"/>
      <c r="E1140" s="743"/>
      <c r="F1140" s="743"/>
      <c r="G1140" s="743"/>
      <c r="H1140" s="1670"/>
      <c r="I1140" s="1670"/>
      <c r="J1140" s="1670"/>
      <c r="K1140" s="1670" t="s">
        <v>17</v>
      </c>
      <c r="L1140" s="1567">
        <f>SUM(L1122:L1139)</f>
        <v>18</v>
      </c>
      <c r="M1140" s="1962"/>
      <c r="N1140" s="1889"/>
      <c r="O1140" s="1889"/>
      <c r="P1140" s="1888"/>
      <c r="R1140" s="533"/>
      <c r="S1140" s="533"/>
      <c r="T1140" s="533"/>
      <c r="U1140" s="533"/>
      <c r="V1140" s="533"/>
      <c r="W1140" s="533"/>
      <c r="X1140" s="533"/>
      <c r="Y1140" s="533"/>
    </row>
    <row r="1141" spans="1:25" ht="57.75" customHeight="1">
      <c r="A1141" s="2049" t="s">
        <v>1429</v>
      </c>
      <c r="B1141" s="2065" t="s">
        <v>768</v>
      </c>
      <c r="C1141" s="2065" t="s">
        <v>767</v>
      </c>
      <c r="D1141" s="1871" t="s">
        <v>773</v>
      </c>
      <c r="E1141" s="1872"/>
      <c r="F1141" s="1872"/>
      <c r="G1141" s="1872"/>
      <c r="H1141" s="1872"/>
      <c r="I1141" s="1872"/>
      <c r="J1141" s="1872"/>
      <c r="K1141" s="1872"/>
      <c r="L1141" s="1872"/>
      <c r="M1141" s="1962" t="s">
        <v>97</v>
      </c>
      <c r="N1141" s="1889">
        <f>L1142</f>
        <v>1</v>
      </c>
      <c r="O1141" s="1889"/>
      <c r="P1141" s="1888">
        <f>L1142</f>
        <v>1</v>
      </c>
      <c r="R1141" s="533"/>
      <c r="S1141" s="533"/>
      <c r="T1141" s="533"/>
      <c r="U1141" s="533"/>
      <c r="V1141" s="533"/>
      <c r="W1141" s="533"/>
      <c r="X1141" s="533"/>
      <c r="Y1141" s="533"/>
    </row>
    <row r="1142" spans="1:25" ht="41.25" customHeight="1">
      <c r="A1142" s="2080"/>
      <c r="B1142" s="2065"/>
      <c r="C1142" s="2065"/>
      <c r="D1142" s="1396" t="s">
        <v>1198</v>
      </c>
      <c r="E1142" s="536"/>
      <c r="F1142" s="1732"/>
      <c r="G1142" s="1732"/>
      <c r="H1142" s="737"/>
      <c r="I1142" s="737"/>
      <c r="J1142" s="737"/>
      <c r="L1142" s="790">
        <v>1</v>
      </c>
      <c r="M1142" s="1962"/>
      <c r="N1142" s="1889"/>
      <c r="O1142" s="1889"/>
      <c r="P1142" s="1888"/>
      <c r="R1142" s="533"/>
      <c r="S1142" s="533"/>
      <c r="T1142" s="533"/>
      <c r="U1142" s="533"/>
      <c r="V1142" s="533"/>
      <c r="W1142" s="533"/>
      <c r="X1142" s="533"/>
      <c r="Y1142" s="533"/>
    </row>
    <row r="1143" spans="1:25" ht="57.75" customHeight="1">
      <c r="A1143" s="2049" t="s">
        <v>1430</v>
      </c>
      <c r="B1143" s="2065" t="s">
        <v>769</v>
      </c>
      <c r="C1143" s="2065" t="s">
        <v>770</v>
      </c>
      <c r="D1143" s="1871" t="s">
        <v>774</v>
      </c>
      <c r="E1143" s="1872"/>
      <c r="F1143" s="1872"/>
      <c r="G1143" s="1872"/>
      <c r="H1143" s="1872"/>
      <c r="I1143" s="1872"/>
      <c r="J1143" s="1872"/>
      <c r="K1143" s="1872"/>
      <c r="L1143" s="1872"/>
      <c r="M1143" s="1962" t="s">
        <v>97</v>
      </c>
      <c r="N1143" s="1889"/>
      <c r="O1143" s="1889">
        <f>L1146</f>
        <v>2</v>
      </c>
      <c r="P1143" s="1888">
        <f>L1146</f>
        <v>2</v>
      </c>
      <c r="R1143" s="533"/>
      <c r="S1143" s="533"/>
      <c r="T1143" s="533"/>
      <c r="U1143" s="533"/>
      <c r="V1143" s="533"/>
      <c r="W1143" s="533"/>
      <c r="X1143" s="533"/>
      <c r="Y1143" s="533"/>
    </row>
    <row r="1144" spans="1:25" ht="47.25" customHeight="1">
      <c r="A1144" s="2050"/>
      <c r="B1144" s="2065"/>
      <c r="C1144" s="2065"/>
      <c r="D1144" s="1307" t="s">
        <v>898</v>
      </c>
      <c r="E1144" s="1673"/>
      <c r="F1144" s="1673"/>
      <c r="G1144" s="1673"/>
      <c r="H1144" s="1673"/>
      <c r="I1144" s="1673"/>
      <c r="J1144" s="1673"/>
      <c r="K1144" s="1026"/>
      <c r="L1144" s="788">
        <v>1</v>
      </c>
      <c r="M1144" s="1962"/>
      <c r="N1144" s="1889"/>
      <c r="O1144" s="1889"/>
      <c r="P1144" s="1888"/>
      <c r="R1144" s="533"/>
      <c r="S1144" s="533"/>
      <c r="T1144" s="533"/>
      <c r="U1144" s="533"/>
      <c r="V1144" s="533"/>
      <c r="W1144" s="533"/>
      <c r="X1144" s="533"/>
      <c r="Y1144" s="533"/>
    </row>
    <row r="1145" spans="1:25" ht="47.25" customHeight="1">
      <c r="A1145" s="2050"/>
      <c r="B1145" s="2065"/>
      <c r="C1145" s="2163"/>
      <c r="D1145" s="991" t="s">
        <v>592</v>
      </c>
      <c r="E1145" s="1670"/>
      <c r="F1145" s="1670"/>
      <c r="G1145" s="1670"/>
      <c r="H1145" s="1670"/>
      <c r="I1145" s="1670"/>
      <c r="J1145" s="1670"/>
      <c r="K1145" s="1063"/>
      <c r="L1145" s="805">
        <v>1</v>
      </c>
      <c r="M1145" s="2093"/>
      <c r="N1145" s="1889"/>
      <c r="O1145" s="1889"/>
      <c r="P1145" s="1888"/>
      <c r="R1145" s="533"/>
      <c r="S1145" s="533"/>
      <c r="T1145" s="533"/>
      <c r="U1145" s="533"/>
      <c r="V1145" s="533"/>
      <c r="W1145" s="533"/>
      <c r="X1145" s="533"/>
      <c r="Y1145" s="533"/>
    </row>
    <row r="1146" spans="1:25" ht="41.25" customHeight="1">
      <c r="A1146" s="2080"/>
      <c r="B1146" s="2065"/>
      <c r="C1146" s="2065"/>
      <c r="D1146" s="1106"/>
      <c r="E1146" s="1710"/>
      <c r="F1146" s="1698"/>
      <c r="G1146" s="1698"/>
      <c r="H1146" s="631"/>
      <c r="I1146" s="631"/>
      <c r="J1146" s="631"/>
      <c r="K1146" s="1052" t="s">
        <v>17</v>
      </c>
      <c r="L1146" s="896">
        <f>SUM(L1144:L1145)</f>
        <v>2</v>
      </c>
      <c r="M1146" s="1962"/>
      <c r="N1146" s="1889"/>
      <c r="O1146" s="1889"/>
      <c r="P1146" s="1888"/>
      <c r="R1146" s="533"/>
      <c r="S1146" s="533"/>
      <c r="T1146" s="533"/>
      <c r="U1146" s="533"/>
      <c r="V1146" s="533"/>
      <c r="W1146" s="533"/>
      <c r="X1146" s="533"/>
      <c r="Y1146" s="533"/>
    </row>
    <row r="1147" spans="1:25" ht="47.25" customHeight="1">
      <c r="A1147" s="2049" t="s">
        <v>1431</v>
      </c>
      <c r="B1147" s="2065" t="s">
        <v>772</v>
      </c>
      <c r="C1147" s="2065" t="s">
        <v>771</v>
      </c>
      <c r="D1147" s="1871" t="s">
        <v>775</v>
      </c>
      <c r="E1147" s="1872"/>
      <c r="F1147" s="1872"/>
      <c r="G1147" s="1872"/>
      <c r="H1147" s="1872"/>
      <c r="I1147" s="1872"/>
      <c r="J1147" s="1872"/>
      <c r="K1147" s="1872"/>
      <c r="L1147" s="1872"/>
      <c r="M1147" s="1962" t="s">
        <v>97</v>
      </c>
      <c r="N1147" s="1889"/>
      <c r="O1147" s="1889">
        <f>L1151</f>
        <v>2</v>
      </c>
      <c r="P1147" s="1888">
        <f>L1151</f>
        <v>2</v>
      </c>
      <c r="R1147" s="533"/>
      <c r="S1147" s="533"/>
      <c r="T1147" s="533"/>
      <c r="U1147" s="533"/>
      <c r="V1147" s="533"/>
      <c r="W1147" s="533"/>
      <c r="X1147" s="533"/>
      <c r="Y1147" s="533"/>
    </row>
    <row r="1148" spans="1:25" ht="47.25" customHeight="1">
      <c r="A1148" s="2050"/>
      <c r="B1148" s="2065"/>
      <c r="C1148" s="2065"/>
      <c r="D1148" s="2140" t="s">
        <v>690</v>
      </c>
      <c r="E1148" s="1907"/>
      <c r="F1148" s="1907"/>
      <c r="G1148" s="1673"/>
      <c r="H1148" s="1673"/>
      <c r="I1148" s="1673"/>
      <c r="J1148" s="1673"/>
      <c r="K1148" s="1026"/>
      <c r="L1148" s="1105"/>
      <c r="M1148" s="1962"/>
      <c r="N1148" s="1889"/>
      <c r="O1148" s="1889"/>
      <c r="P1148" s="1888"/>
      <c r="R1148" s="533"/>
      <c r="S1148" s="533"/>
      <c r="T1148" s="533"/>
      <c r="U1148" s="533"/>
      <c r="V1148" s="533"/>
      <c r="W1148" s="533"/>
      <c r="X1148" s="533"/>
      <c r="Y1148" s="533"/>
    </row>
    <row r="1149" spans="1:25" ht="47.25" customHeight="1">
      <c r="A1149" s="2050"/>
      <c r="B1149" s="2065"/>
      <c r="C1149" s="2163"/>
      <c r="D1149" s="991" t="s">
        <v>898</v>
      </c>
      <c r="E1149" s="1663"/>
      <c r="F1149" s="1690"/>
      <c r="G1149" s="1670"/>
      <c r="H1149" s="1670"/>
      <c r="I1149" s="1670"/>
      <c r="J1149" s="1670"/>
      <c r="K1149" s="990"/>
      <c r="L1149" s="805">
        <v>1</v>
      </c>
      <c r="M1149" s="1962"/>
      <c r="N1149" s="1889"/>
      <c r="O1149" s="1889"/>
      <c r="P1149" s="1888"/>
      <c r="R1149" s="533"/>
      <c r="S1149" s="533"/>
      <c r="T1149" s="533"/>
      <c r="U1149" s="533"/>
      <c r="V1149" s="533"/>
      <c r="W1149" s="533"/>
      <c r="X1149" s="533"/>
      <c r="Y1149" s="533"/>
    </row>
    <row r="1150" spans="1:25" ht="47.25" customHeight="1">
      <c r="A1150" s="2050"/>
      <c r="B1150" s="2065"/>
      <c r="C1150" s="2065"/>
      <c r="D1150" s="991" t="s">
        <v>592</v>
      </c>
      <c r="E1150" s="1663"/>
      <c r="F1150" s="1690"/>
      <c r="G1150" s="1670"/>
      <c r="H1150" s="1670"/>
      <c r="I1150" s="1670"/>
      <c r="J1150" s="1670"/>
      <c r="K1150" s="1063"/>
      <c r="L1150" s="805">
        <v>1</v>
      </c>
      <c r="M1150" s="1962"/>
      <c r="N1150" s="1889"/>
      <c r="O1150" s="1889"/>
      <c r="P1150" s="1888"/>
      <c r="R1150" s="533"/>
      <c r="S1150" s="533"/>
      <c r="T1150" s="533"/>
      <c r="U1150" s="533"/>
      <c r="V1150" s="533"/>
      <c r="W1150" s="533"/>
      <c r="X1150" s="533"/>
      <c r="Y1150" s="533"/>
    </row>
    <row r="1151" spans="1:25" ht="41.25" customHeight="1" thickBot="1">
      <c r="A1151" s="2080"/>
      <c r="B1151" s="2065"/>
      <c r="C1151" s="2065"/>
      <c r="D1151" s="603"/>
      <c r="E1151" s="1663"/>
      <c r="F1151" s="1690"/>
      <c r="G1151" s="1698"/>
      <c r="H1151" s="631"/>
      <c r="I1151" s="631"/>
      <c r="J1151" s="631"/>
      <c r="K1151" s="1052" t="s">
        <v>17</v>
      </c>
      <c r="L1151" s="896">
        <f>SUM(L1149:L1150)</f>
        <v>2</v>
      </c>
      <c r="M1151" s="1962"/>
      <c r="N1151" s="1889"/>
      <c r="O1151" s="1889"/>
      <c r="P1151" s="1888"/>
      <c r="Q1151" s="533"/>
      <c r="R1151" s="533"/>
      <c r="S1151" s="533"/>
      <c r="T1151" s="533"/>
      <c r="U1151" s="533"/>
      <c r="V1151" s="533"/>
      <c r="W1151" s="533"/>
      <c r="X1151" s="533"/>
      <c r="Y1151" s="533"/>
    </row>
    <row r="1152" spans="1:25" s="533" customFormat="1" ht="39.950000000000003" customHeight="1" thickBot="1">
      <c r="A1152" s="530" t="s">
        <v>202</v>
      </c>
      <c r="B1152" s="634"/>
      <c r="C1152" s="634"/>
      <c r="D1152" s="1868" t="s">
        <v>417</v>
      </c>
      <c r="E1152" s="1868"/>
      <c r="F1152" s="1868"/>
      <c r="G1152" s="1868"/>
      <c r="H1152" s="1868"/>
      <c r="I1152" s="1868"/>
      <c r="J1152" s="1868"/>
      <c r="K1152" s="1868"/>
      <c r="L1152" s="1868"/>
      <c r="M1152" s="510"/>
      <c r="N1152" s="865"/>
      <c r="O1152" s="865"/>
      <c r="P1152" s="508"/>
    </row>
    <row r="1153" spans="1:16" s="533" customFormat="1" ht="39.950000000000003" customHeight="1">
      <c r="A1153" s="554" t="s">
        <v>35</v>
      </c>
      <c r="B1153" s="797"/>
      <c r="C1153" s="797"/>
      <c r="D1153" s="1922" t="s">
        <v>1017</v>
      </c>
      <c r="E1153" s="1922"/>
      <c r="F1153" s="1922"/>
      <c r="G1153" s="1922"/>
      <c r="H1153" s="1922"/>
      <c r="I1153" s="1922"/>
      <c r="J1153" s="1922"/>
      <c r="K1153" s="1922"/>
      <c r="L1153" s="1922"/>
      <c r="M1153" s="1679"/>
      <c r="N1153" s="1730"/>
      <c r="O1153" s="1730"/>
      <c r="P1153" s="798"/>
    </row>
    <row r="1154" spans="1:16" s="533" customFormat="1" ht="80.25" customHeight="1">
      <c r="A1154" s="2035" t="s">
        <v>1031</v>
      </c>
      <c r="B1154" s="2155" t="s">
        <v>925</v>
      </c>
      <c r="C1154" s="2155" t="s">
        <v>926</v>
      </c>
      <c r="D1154" s="1959" t="s">
        <v>927</v>
      </c>
      <c r="E1154" s="1960"/>
      <c r="F1154" s="1960"/>
      <c r="G1154" s="1960"/>
      <c r="H1154" s="1960"/>
      <c r="I1154" s="1960"/>
      <c r="J1154" s="1960"/>
      <c r="K1154" s="1960"/>
      <c r="L1154" s="1960"/>
      <c r="M1154" s="1875" t="s">
        <v>379</v>
      </c>
      <c r="N1154" s="1891">
        <f>L1157</f>
        <v>3</v>
      </c>
      <c r="O1154" s="1891"/>
      <c r="P1154" s="1961">
        <f>L1157</f>
        <v>3</v>
      </c>
    </row>
    <row r="1155" spans="1:16" s="533" customFormat="1" ht="44.25" customHeight="1">
      <c r="A1155" s="2035"/>
      <c r="B1155" s="2155"/>
      <c r="C1155" s="2155"/>
      <c r="D1155" s="1119" t="s">
        <v>776</v>
      </c>
      <c r="E1155" s="1119"/>
      <c r="F1155" s="1450"/>
      <c r="G1155" s="1450"/>
      <c r="H1155" s="803"/>
      <c r="I1155" s="803"/>
      <c r="J1155" s="803"/>
      <c r="K1155" s="1327"/>
      <c r="L1155" s="1328">
        <v>1</v>
      </c>
      <c r="M1155" s="1874"/>
      <c r="N1155" s="1891"/>
      <c r="O1155" s="1891"/>
      <c r="P1155" s="1961"/>
    </row>
    <row r="1156" spans="1:16" s="533" customFormat="1" ht="44.25" customHeight="1">
      <c r="A1156" s="2035"/>
      <c r="B1156" s="2155"/>
      <c r="C1156" s="2155"/>
      <c r="D1156" s="1972" t="s">
        <v>756</v>
      </c>
      <c r="E1156" s="1972"/>
      <c r="F1156" s="1972"/>
      <c r="G1156" s="1972"/>
      <c r="H1156" s="803"/>
      <c r="I1156" s="803"/>
      <c r="J1156" s="803"/>
      <c r="K1156" s="1369"/>
      <c r="L1156" s="1328">
        <v>2</v>
      </c>
      <c r="M1156" s="1874"/>
      <c r="N1156" s="1891"/>
      <c r="O1156" s="1891"/>
      <c r="P1156" s="1961"/>
    </row>
    <row r="1157" spans="1:16" s="533" customFormat="1" ht="39.950000000000003" customHeight="1">
      <c r="A1157" s="1869"/>
      <c r="B1157" s="1882"/>
      <c r="C1157" s="1882"/>
      <c r="D1157" s="1667"/>
      <c r="E1157" s="1698"/>
      <c r="F1157" s="1939"/>
      <c r="G1157" s="1939"/>
      <c r="H1157" s="1939"/>
      <c r="J1157" s="549"/>
      <c r="K1157" s="1369" t="s">
        <v>17</v>
      </c>
      <c r="L1157" s="1328">
        <f>SUM(L1155:L1156)</f>
        <v>3</v>
      </c>
      <c r="M1157" s="1873"/>
      <c r="N1157" s="1889"/>
      <c r="O1157" s="1889"/>
      <c r="P1157" s="1888"/>
    </row>
    <row r="1158" spans="1:16" s="533" customFormat="1" ht="77.25" customHeight="1">
      <c r="A1158" s="2035" t="s">
        <v>418</v>
      </c>
      <c r="B1158" s="1870" t="s">
        <v>1337</v>
      </c>
      <c r="C1158" s="1870" t="s">
        <v>1336</v>
      </c>
      <c r="D1158" s="1931" t="s">
        <v>928</v>
      </c>
      <c r="E1158" s="1954"/>
      <c r="F1158" s="1954"/>
      <c r="G1158" s="1954"/>
      <c r="H1158" s="1954"/>
      <c r="I1158" s="1954"/>
      <c r="J1158" s="1954"/>
      <c r="K1158" s="1954"/>
      <c r="L1158" s="1955"/>
      <c r="M1158" s="1911" t="s">
        <v>379</v>
      </c>
      <c r="N1158" s="1889">
        <f>L1161</f>
        <v>3</v>
      </c>
      <c r="O1158" s="1889"/>
      <c r="P1158" s="1888">
        <f>L1161</f>
        <v>3</v>
      </c>
    </row>
    <row r="1159" spans="1:16" s="533" customFormat="1" ht="39.950000000000003" customHeight="1">
      <c r="A1159" s="2035"/>
      <c r="B1159" s="1870"/>
      <c r="C1159" s="1870"/>
      <c r="D1159" s="1119" t="s">
        <v>776</v>
      </c>
      <c r="E1159" s="1119"/>
      <c r="F1159" s="1450"/>
      <c r="G1159" s="1450"/>
      <c r="H1159" s="803"/>
      <c r="I1159" s="803"/>
      <c r="J1159" s="803"/>
      <c r="K1159" s="1327"/>
      <c r="L1159" s="1328">
        <v>1</v>
      </c>
      <c r="M1159" s="1873"/>
      <c r="N1159" s="1889"/>
      <c r="O1159" s="1889"/>
      <c r="P1159" s="1888"/>
    </row>
    <row r="1160" spans="1:16" s="533" customFormat="1" ht="39.950000000000003" customHeight="1">
      <c r="A1160" s="2035"/>
      <c r="B1160" s="1870"/>
      <c r="C1160" s="1870"/>
      <c r="D1160" s="1972" t="s">
        <v>756</v>
      </c>
      <c r="E1160" s="1972"/>
      <c r="F1160" s="1972"/>
      <c r="G1160" s="1972"/>
      <c r="H1160" s="803"/>
      <c r="I1160" s="803"/>
      <c r="J1160" s="803"/>
      <c r="K1160" s="1369"/>
      <c r="L1160" s="1328">
        <v>2</v>
      </c>
      <c r="M1160" s="1873"/>
      <c r="N1160" s="1889"/>
      <c r="O1160" s="1889"/>
      <c r="P1160" s="1888"/>
    </row>
    <row r="1161" spans="1:16" s="533" customFormat="1" ht="39.950000000000003" customHeight="1">
      <c r="A1161" s="1869"/>
      <c r="B1161" s="1870"/>
      <c r="C1161" s="1870"/>
      <c r="D1161" s="1728"/>
      <c r="E1161" s="1694"/>
      <c r="F1161" s="1971"/>
      <c r="G1161" s="1971"/>
      <c r="H1161" s="1971"/>
      <c r="I1161" s="799"/>
      <c r="J1161" s="1326"/>
      <c r="K1161" s="1449" t="s">
        <v>17</v>
      </c>
      <c r="L1161" s="1451">
        <f>SUM(L1159:L1160)</f>
        <v>3</v>
      </c>
      <c r="M1161" s="1911"/>
      <c r="N1161" s="1889"/>
      <c r="O1161" s="1889"/>
      <c r="P1161" s="1888"/>
    </row>
    <row r="1162" spans="1:16" s="533" customFormat="1" ht="78.75" customHeight="1">
      <c r="A1162" s="2035" t="s">
        <v>1265</v>
      </c>
      <c r="B1162" s="2155" t="s">
        <v>1019</v>
      </c>
      <c r="C1162" s="2155" t="s">
        <v>1020</v>
      </c>
      <c r="D1162" s="1959" t="s">
        <v>1018</v>
      </c>
      <c r="E1162" s="1960"/>
      <c r="F1162" s="1960"/>
      <c r="G1162" s="1960"/>
      <c r="H1162" s="1960"/>
      <c r="I1162" s="1960"/>
      <c r="J1162" s="1960"/>
      <c r="K1162" s="1960"/>
      <c r="L1162" s="1960"/>
      <c r="M1162" s="1875" t="s">
        <v>379</v>
      </c>
      <c r="N1162" s="1891">
        <f>L1164</f>
        <v>2</v>
      </c>
      <c r="O1162" s="1891"/>
      <c r="P1162" s="1961">
        <f>L1164</f>
        <v>2</v>
      </c>
    </row>
    <row r="1163" spans="1:16" s="533" customFormat="1" ht="44.25" customHeight="1">
      <c r="A1163" s="2035"/>
      <c r="B1163" s="2155"/>
      <c r="C1163" s="2155"/>
      <c r="D1163" s="2195" t="s">
        <v>694</v>
      </c>
      <c r="E1163" s="2195"/>
      <c r="F1163" s="2195"/>
      <c r="G1163" s="2195"/>
      <c r="H1163" s="803"/>
      <c r="I1163" s="803"/>
      <c r="J1163" s="803"/>
      <c r="K1163" s="1327"/>
      <c r="L1163" s="1328"/>
      <c r="M1163" s="1874"/>
      <c r="N1163" s="1891"/>
      <c r="O1163" s="1891"/>
      <c r="P1163" s="1961"/>
    </row>
    <row r="1164" spans="1:16" s="533" customFormat="1" ht="44.25" customHeight="1">
      <c r="A1164" s="2035"/>
      <c r="B1164" s="2155"/>
      <c r="C1164" s="2155"/>
      <c r="D1164" s="1452" t="s">
        <v>1260</v>
      </c>
      <c r="E1164" s="1453"/>
      <c r="F1164" s="1454"/>
      <c r="G1164" s="1455"/>
      <c r="H1164" s="803"/>
      <c r="I1164" s="803"/>
      <c r="J1164" s="803"/>
      <c r="K1164" s="1369"/>
      <c r="L1164" s="1328">
        <v>2</v>
      </c>
      <c r="M1164" s="1874"/>
      <c r="N1164" s="1891"/>
      <c r="O1164" s="1891"/>
      <c r="P1164" s="1961"/>
    </row>
    <row r="1165" spans="1:16" s="533" customFormat="1" ht="99.75" customHeight="1">
      <c r="A1165" s="2035" t="s">
        <v>1266</v>
      </c>
      <c r="B1165" s="2155" t="s">
        <v>1021</v>
      </c>
      <c r="C1165" s="2155" t="s">
        <v>1022</v>
      </c>
      <c r="D1165" s="1931" t="s">
        <v>1023</v>
      </c>
      <c r="E1165" s="1954"/>
      <c r="F1165" s="1954"/>
      <c r="G1165" s="1954"/>
      <c r="H1165" s="1954"/>
      <c r="I1165" s="1954"/>
      <c r="J1165" s="1954"/>
      <c r="K1165" s="1954"/>
      <c r="L1165" s="1955"/>
      <c r="M1165" s="1911" t="s">
        <v>379</v>
      </c>
      <c r="N1165" s="1891">
        <f>L1167</f>
        <v>2</v>
      </c>
      <c r="O1165" s="1891"/>
      <c r="P1165" s="1961">
        <f>L1167</f>
        <v>2</v>
      </c>
    </row>
    <row r="1166" spans="1:16" s="533" customFormat="1" ht="39.950000000000003" customHeight="1">
      <c r="A1166" s="2035"/>
      <c r="B1166" s="2155"/>
      <c r="C1166" s="2155"/>
      <c r="D1166" s="2196" t="s">
        <v>694</v>
      </c>
      <c r="E1166" s="2195"/>
      <c r="F1166" s="2195"/>
      <c r="G1166" s="2195"/>
      <c r="H1166" s="803"/>
      <c r="I1166" s="803"/>
      <c r="J1166" s="803"/>
      <c r="K1166" s="1327"/>
      <c r="L1166" s="1328"/>
      <c r="M1166" s="1874"/>
      <c r="N1166" s="1891"/>
      <c r="O1166" s="1891"/>
      <c r="P1166" s="1961"/>
    </row>
    <row r="1167" spans="1:16" s="533" customFormat="1" ht="39.950000000000003" customHeight="1">
      <c r="A1167" s="2035"/>
      <c r="B1167" s="2155"/>
      <c r="C1167" s="2155"/>
      <c r="D1167" s="1456" t="s">
        <v>498</v>
      </c>
      <c r="E1167" s="1453"/>
      <c r="F1167" s="1454"/>
      <c r="G1167" s="1455"/>
      <c r="H1167" s="803"/>
      <c r="I1167" s="803"/>
      <c r="J1167" s="803"/>
      <c r="K1167" s="1369"/>
      <c r="L1167" s="1328">
        <v>2</v>
      </c>
      <c r="M1167" s="1874"/>
      <c r="N1167" s="1891"/>
      <c r="O1167" s="1891"/>
      <c r="P1167" s="1961"/>
    </row>
    <row r="1168" spans="1:16" s="533" customFormat="1" ht="39.950000000000003" customHeight="1">
      <c r="A1168" s="2035" t="s">
        <v>1267</v>
      </c>
      <c r="B1168" s="2155" t="s">
        <v>1024</v>
      </c>
      <c r="C1168" s="2155" t="s">
        <v>1025</v>
      </c>
      <c r="D1168" s="1931" t="s">
        <v>1026</v>
      </c>
      <c r="E1168" s="1954"/>
      <c r="F1168" s="1954"/>
      <c r="G1168" s="1954"/>
      <c r="H1168" s="1954"/>
      <c r="I1168" s="1954"/>
      <c r="J1168" s="1954"/>
      <c r="K1168" s="1954"/>
      <c r="L1168" s="1955"/>
      <c r="M1168" s="1911" t="s">
        <v>379</v>
      </c>
      <c r="N1168" s="1891">
        <f>L1176</f>
        <v>12</v>
      </c>
      <c r="O1168" s="1891"/>
      <c r="P1168" s="1961">
        <f>L1176</f>
        <v>12</v>
      </c>
    </row>
    <row r="1169" spans="1:16" s="533" customFormat="1" ht="39.950000000000003" customHeight="1">
      <c r="A1169" s="2035"/>
      <c r="B1169" s="2155"/>
      <c r="C1169" s="2155"/>
      <c r="D1169" s="1445" t="s">
        <v>692</v>
      </c>
      <c r="E1169" s="1445"/>
      <c r="F1169" s="1327"/>
      <c r="G1169" s="1327"/>
      <c r="H1169" s="803"/>
      <c r="I1169" s="803"/>
      <c r="J1169" s="803"/>
      <c r="K1169" s="803"/>
      <c r="L1169" s="803"/>
      <c r="M1169" s="1874"/>
      <c r="N1169" s="1891"/>
      <c r="O1169" s="1891"/>
      <c r="P1169" s="1961"/>
    </row>
    <row r="1170" spans="1:16" s="533" customFormat="1" ht="39.950000000000003" customHeight="1">
      <c r="A1170" s="2035"/>
      <c r="B1170" s="2155"/>
      <c r="C1170" s="2155"/>
      <c r="D1170" s="1680" t="s">
        <v>989</v>
      </c>
      <c r="E1170" s="1680"/>
      <c r="F1170" s="1327"/>
      <c r="G1170" s="1327"/>
      <c r="H1170" s="803"/>
      <c r="I1170" s="803"/>
      <c r="J1170" s="803"/>
      <c r="K1170" s="803"/>
      <c r="L1170" s="1328">
        <v>2</v>
      </c>
      <c r="M1170" s="1874"/>
      <c r="N1170" s="1891"/>
      <c r="O1170" s="1891"/>
      <c r="P1170" s="1961"/>
    </row>
    <row r="1171" spans="1:16" s="533" customFormat="1" ht="39.950000000000003" customHeight="1">
      <c r="A1171" s="2035"/>
      <c r="B1171" s="2155"/>
      <c r="C1171" s="2155"/>
      <c r="D1171" s="1680" t="s">
        <v>691</v>
      </c>
      <c r="E1171" s="1680"/>
      <c r="F1171" s="1327"/>
      <c r="G1171" s="1327"/>
      <c r="H1171" s="803"/>
      <c r="I1171" s="803"/>
      <c r="J1171" s="803"/>
      <c r="K1171" s="803"/>
      <c r="L1171" s="1328">
        <v>2</v>
      </c>
      <c r="M1171" s="1874"/>
      <c r="N1171" s="1891"/>
      <c r="O1171" s="1891"/>
      <c r="P1171" s="1961"/>
    </row>
    <row r="1172" spans="1:16" s="533" customFormat="1" ht="39.950000000000003" customHeight="1">
      <c r="A1172" s="2035"/>
      <c r="B1172" s="2155"/>
      <c r="C1172" s="2155"/>
      <c r="D1172" s="1917" t="s">
        <v>694</v>
      </c>
      <c r="E1172" s="1917"/>
      <c r="F1172" s="1917"/>
      <c r="G1172" s="1917"/>
      <c r="H1172" s="803"/>
      <c r="I1172" s="803"/>
      <c r="J1172" s="803"/>
      <c r="K1172" s="803"/>
      <c r="L1172" s="1328"/>
      <c r="M1172" s="1874"/>
      <c r="N1172" s="1891"/>
      <c r="O1172" s="1891"/>
      <c r="P1172" s="1961"/>
    </row>
    <row r="1173" spans="1:16" s="533" customFormat="1" ht="39.950000000000003" customHeight="1">
      <c r="A1173" s="2035"/>
      <c r="B1173" s="2155"/>
      <c r="C1173" s="2155"/>
      <c r="D1173" s="1439" t="s">
        <v>1027</v>
      </c>
      <c r="E1173" s="1439"/>
      <c r="F1173" s="1699"/>
      <c r="G1173" s="1273"/>
      <c r="H1173" s="803"/>
      <c r="I1173" s="803"/>
      <c r="J1173" s="803"/>
      <c r="K1173" s="803"/>
      <c r="L1173" s="1328">
        <v>4</v>
      </c>
      <c r="M1173" s="1874"/>
      <c r="N1173" s="1891"/>
      <c r="O1173" s="1891"/>
      <c r="P1173" s="1961"/>
    </row>
    <row r="1174" spans="1:16" s="533" customFormat="1" ht="39.950000000000003" customHeight="1">
      <c r="A1174" s="2035"/>
      <c r="B1174" s="2155"/>
      <c r="C1174" s="2155"/>
      <c r="D1174" s="1680" t="s">
        <v>989</v>
      </c>
      <c r="E1174" s="1680"/>
      <c r="F1174" s="1327"/>
      <c r="G1174" s="1327"/>
      <c r="H1174" s="803"/>
      <c r="I1174" s="803"/>
      <c r="J1174" s="803"/>
      <c r="K1174" s="1327"/>
      <c r="L1174" s="1328">
        <v>2</v>
      </c>
      <c r="M1174" s="1874"/>
      <c r="N1174" s="1891"/>
      <c r="O1174" s="1891"/>
      <c r="P1174" s="1961"/>
    </row>
    <row r="1175" spans="1:16" s="533" customFormat="1" ht="39.950000000000003" customHeight="1">
      <c r="A1175" s="2035"/>
      <c r="B1175" s="2155"/>
      <c r="C1175" s="2155"/>
      <c r="D1175" s="1680" t="s">
        <v>691</v>
      </c>
      <c r="E1175" s="1680"/>
      <c r="F1175" s="1327"/>
      <c r="G1175" s="1327"/>
      <c r="H1175" s="803"/>
      <c r="I1175" s="803"/>
      <c r="J1175" s="803"/>
      <c r="K1175" s="1369"/>
      <c r="L1175" s="1328">
        <v>2</v>
      </c>
      <c r="M1175" s="1874"/>
      <c r="N1175" s="1891"/>
      <c r="O1175" s="1891"/>
      <c r="P1175" s="1961"/>
    </row>
    <row r="1176" spans="1:16" s="533" customFormat="1" ht="39.950000000000003" customHeight="1">
      <c r="A1176" s="1869"/>
      <c r="B1176" s="1882"/>
      <c r="C1176" s="1882"/>
      <c r="D1176" s="1667"/>
      <c r="E1176" s="1698"/>
      <c r="F1176" s="1971"/>
      <c r="G1176" s="1971"/>
      <c r="H1176" s="1971"/>
      <c r="J1176" s="549"/>
      <c r="K1176" s="1369" t="s">
        <v>17</v>
      </c>
      <c r="L1176" s="1447">
        <f>SUM(L1170:L1175)</f>
        <v>12</v>
      </c>
      <c r="M1176" s="1911"/>
      <c r="N1176" s="1889"/>
      <c r="O1176" s="1889"/>
      <c r="P1176" s="1888"/>
    </row>
    <row r="1177" spans="1:16" s="533" customFormat="1" ht="39.950000000000003" customHeight="1">
      <c r="A1177" s="1869" t="s">
        <v>1268</v>
      </c>
      <c r="B1177" s="1882" t="s">
        <v>305</v>
      </c>
      <c r="C1177" s="1882" t="s">
        <v>306</v>
      </c>
      <c r="D1177" s="1887" t="s">
        <v>444</v>
      </c>
      <c r="E1177" s="1887"/>
      <c r="F1177" s="1887"/>
      <c r="G1177" s="1887"/>
      <c r="H1177" s="1887"/>
      <c r="I1177" s="1887"/>
      <c r="J1177" s="1887"/>
      <c r="K1177" s="1887"/>
      <c r="L1177" s="1931"/>
      <c r="M1177" s="1911" t="s">
        <v>379</v>
      </c>
      <c r="N1177" s="1889">
        <f>L1190</f>
        <v>18</v>
      </c>
      <c r="O1177" s="1889">
        <f>L1182</f>
        <v>3</v>
      </c>
      <c r="P1177" s="1888">
        <f>L1191</f>
        <v>21</v>
      </c>
    </row>
    <row r="1178" spans="1:16" s="533" customFormat="1" ht="39.950000000000003" customHeight="1">
      <c r="A1178" s="1869"/>
      <c r="B1178" s="1882"/>
      <c r="C1178" s="1882"/>
      <c r="D1178" s="2140" t="s">
        <v>777</v>
      </c>
      <c r="E1178" s="1907"/>
      <c r="F1178" s="1907"/>
      <c r="G1178" s="1026"/>
      <c r="H1178" s="1075"/>
      <c r="K1178" s="1093"/>
      <c r="L1178" s="1108"/>
      <c r="M1178" s="1873"/>
      <c r="N1178" s="1889"/>
      <c r="O1178" s="1889"/>
      <c r="P1178" s="1888"/>
    </row>
    <row r="1179" spans="1:16" s="533" customFormat="1" ht="39.950000000000003" customHeight="1">
      <c r="A1179" s="1869"/>
      <c r="B1179" s="1882"/>
      <c r="C1179" s="1882"/>
      <c r="D1179" s="2070" t="s">
        <v>778</v>
      </c>
      <c r="E1179" s="1932"/>
      <c r="F1179" s="1932"/>
      <c r="G1179" s="990"/>
      <c r="H1179" s="1721"/>
      <c r="K1179" s="990"/>
      <c r="L1179" s="1099">
        <v>1</v>
      </c>
      <c r="M1179" s="1873"/>
      <c r="N1179" s="1889"/>
      <c r="O1179" s="1889"/>
      <c r="P1179" s="1888"/>
    </row>
    <row r="1180" spans="1:16" s="533" customFormat="1" ht="39.950000000000003" customHeight="1">
      <c r="A1180" s="1869"/>
      <c r="B1180" s="1882"/>
      <c r="C1180" s="1882"/>
      <c r="D1180" s="1697" t="s">
        <v>715</v>
      </c>
      <c r="E1180" s="1663"/>
      <c r="F1180" s="1663"/>
      <c r="G1180" s="990"/>
      <c r="H1180" s="1721"/>
      <c r="K1180" s="990"/>
      <c r="L1180" s="1099">
        <v>1</v>
      </c>
      <c r="M1180" s="1873"/>
      <c r="N1180" s="1889"/>
      <c r="O1180" s="1889"/>
      <c r="P1180" s="1888"/>
    </row>
    <row r="1181" spans="1:16" s="533" customFormat="1" ht="39.950000000000003" customHeight="1">
      <c r="A1181" s="1869"/>
      <c r="B1181" s="1882"/>
      <c r="C1181" s="1882"/>
      <c r="D1181" s="1697" t="s">
        <v>700</v>
      </c>
      <c r="E1181" s="1663"/>
      <c r="F1181" s="1663"/>
      <c r="G1181" s="990"/>
      <c r="H1181" s="1721"/>
      <c r="K1181" s="990"/>
      <c r="L1181" s="1099">
        <v>1</v>
      </c>
      <c r="M1181" s="1873"/>
      <c r="N1181" s="1889"/>
      <c r="O1181" s="1889"/>
      <c r="P1181" s="1888"/>
    </row>
    <row r="1182" spans="1:16" s="533" customFormat="1" ht="39.950000000000003" customHeight="1">
      <c r="A1182" s="1869"/>
      <c r="B1182" s="1882"/>
      <c r="C1182" s="1882"/>
      <c r="D1182" s="1697"/>
      <c r="E1182" s="1663"/>
      <c r="F1182" s="1663"/>
      <c r="G1182" s="990"/>
      <c r="H1182" s="1721"/>
      <c r="J1182" s="2185" t="s">
        <v>903</v>
      </c>
      <c r="K1182" s="2185"/>
      <c r="L1182" s="1274">
        <f>SUM(L1179:L1181)</f>
        <v>3</v>
      </c>
      <c r="M1182" s="1873"/>
      <c r="N1182" s="1889"/>
      <c r="O1182" s="1889"/>
      <c r="P1182" s="1888"/>
    </row>
    <row r="1183" spans="1:16" s="533" customFormat="1" ht="39.950000000000003" customHeight="1">
      <c r="A1183" s="1869"/>
      <c r="B1183" s="1882"/>
      <c r="C1183" s="1882"/>
      <c r="D1183" s="1884" t="s">
        <v>766</v>
      </c>
      <c r="E1183" s="1885"/>
      <c r="F1183" s="1885"/>
      <c r="G1183" s="1664"/>
      <c r="H1183" s="1664"/>
      <c r="K1183" s="1664"/>
      <c r="L1183" s="1701"/>
      <c r="M1183" s="1873"/>
      <c r="N1183" s="1889"/>
      <c r="O1183" s="1889"/>
      <c r="P1183" s="1888"/>
    </row>
    <row r="1184" spans="1:16" s="533" customFormat="1" ht="39.950000000000003" customHeight="1">
      <c r="A1184" s="1869"/>
      <c r="B1184" s="1882"/>
      <c r="C1184" s="1882"/>
      <c r="D1184" s="1697" t="s">
        <v>715</v>
      </c>
      <c r="E1184" s="1663"/>
      <c r="F1184" s="1690"/>
      <c r="G1184" s="990"/>
      <c r="H1184" s="1721"/>
      <c r="K1184" s="1063"/>
      <c r="L1184" s="1099">
        <v>4</v>
      </c>
      <c r="M1184" s="1873"/>
      <c r="N1184" s="1889"/>
      <c r="O1184" s="1889"/>
      <c r="P1184" s="1888"/>
    </row>
    <row r="1185" spans="1:16" s="533" customFormat="1" ht="39.950000000000003" customHeight="1">
      <c r="A1185" s="1869"/>
      <c r="B1185" s="1882"/>
      <c r="C1185" s="1882"/>
      <c r="D1185" s="1697" t="s">
        <v>700</v>
      </c>
      <c r="E1185" s="1663"/>
      <c r="F1185" s="1690"/>
      <c r="G1185" s="990"/>
      <c r="H1185" s="1721"/>
      <c r="K1185" s="1063"/>
      <c r="L1185" s="1099">
        <v>4</v>
      </c>
      <c r="M1185" s="1873"/>
      <c r="N1185" s="1889"/>
      <c r="O1185" s="1889"/>
      <c r="P1185" s="1888"/>
    </row>
    <row r="1186" spans="1:16" s="533" customFormat="1" ht="39.950000000000003" customHeight="1">
      <c r="A1186" s="1869"/>
      <c r="B1186" s="1882"/>
      <c r="C1186" s="1882"/>
      <c r="D1186" s="1884" t="s">
        <v>756</v>
      </c>
      <c r="E1186" s="1885"/>
      <c r="F1186" s="1885"/>
      <c r="G1186" s="1885"/>
      <c r="H1186" s="1721"/>
      <c r="K1186" s="1654"/>
      <c r="L1186" s="1099"/>
      <c r="M1186" s="1873"/>
      <c r="N1186" s="1889"/>
      <c r="O1186" s="1889"/>
      <c r="P1186" s="1888"/>
    </row>
    <row r="1187" spans="1:16" s="533" customFormat="1" ht="39.950000000000003" customHeight="1">
      <c r="A1187" s="1869"/>
      <c r="B1187" s="1882"/>
      <c r="C1187" s="1882"/>
      <c r="D1187" s="1697" t="s">
        <v>715</v>
      </c>
      <c r="E1187" s="1663"/>
      <c r="F1187" s="1690"/>
      <c r="G1187" s="990"/>
      <c r="H1187" s="1721"/>
      <c r="K1187" s="1063"/>
      <c r="L1187" s="1099">
        <v>4</v>
      </c>
      <c r="M1187" s="1873"/>
      <c r="N1187" s="1889"/>
      <c r="O1187" s="1889"/>
      <c r="P1187" s="1888"/>
    </row>
    <row r="1188" spans="1:16" s="533" customFormat="1" ht="39.950000000000003" customHeight="1">
      <c r="A1188" s="1869"/>
      <c r="B1188" s="1882"/>
      <c r="C1188" s="1882"/>
      <c r="D1188" s="1697" t="s">
        <v>700</v>
      </c>
      <c r="E1188" s="1663"/>
      <c r="F1188" s="1690"/>
      <c r="G1188" s="990"/>
      <c r="H1188" s="1721"/>
      <c r="K1188" s="1063"/>
      <c r="L1188" s="1099">
        <v>4</v>
      </c>
      <c r="M1188" s="1873"/>
      <c r="N1188" s="1889"/>
      <c r="O1188" s="1889"/>
      <c r="P1188" s="1888"/>
    </row>
    <row r="1189" spans="1:16" s="533" customFormat="1" ht="39.950000000000003" customHeight="1">
      <c r="A1189" s="1869"/>
      <c r="B1189" s="1882"/>
      <c r="C1189" s="1882"/>
      <c r="D1189" s="1697" t="s">
        <v>415</v>
      </c>
      <c r="E1189" s="1663"/>
      <c r="F1189" s="1690"/>
      <c r="G1189" s="990"/>
      <c r="H1189" s="1721"/>
      <c r="K1189" s="1654"/>
      <c r="L1189" s="1099">
        <v>2</v>
      </c>
      <c r="M1189" s="1873"/>
      <c r="N1189" s="1889"/>
      <c r="O1189" s="1889"/>
      <c r="P1189" s="1888"/>
    </row>
    <row r="1190" spans="1:16" s="533" customFormat="1" ht="39.950000000000003" customHeight="1">
      <c r="A1190" s="1869"/>
      <c r="B1190" s="1882"/>
      <c r="C1190" s="1882"/>
      <c r="D1190" s="1697"/>
      <c r="E1190" s="1663"/>
      <c r="F1190" s="1690"/>
      <c r="G1190" s="990"/>
      <c r="H1190" s="1721"/>
      <c r="J1190" s="1883" t="s">
        <v>916</v>
      </c>
      <c r="K1190" s="1883"/>
      <c r="L1190" s="1275">
        <f>SUM(L1184:L1189)</f>
        <v>18</v>
      </c>
      <c r="M1190" s="1912"/>
      <c r="N1190" s="1889"/>
      <c r="O1190" s="1889"/>
      <c r="P1190" s="1888"/>
    </row>
    <row r="1191" spans="1:16" s="533" customFormat="1" ht="39.950000000000003" customHeight="1">
      <c r="A1191" s="1869"/>
      <c r="B1191" s="1882"/>
      <c r="C1191" s="1882"/>
      <c r="D1191" s="1111"/>
      <c r="E1191" s="1110"/>
      <c r="F1191" s="1027"/>
      <c r="G1191" s="1027"/>
      <c r="H1191" s="1027"/>
      <c r="K1191" s="1708" t="s">
        <v>17</v>
      </c>
      <c r="L1191" s="1274">
        <f>L1182+L1190</f>
        <v>21</v>
      </c>
      <c r="M1191" s="1873"/>
      <c r="N1191" s="1889"/>
      <c r="O1191" s="1889"/>
      <c r="P1191" s="1888"/>
    </row>
    <row r="1192" spans="1:16" s="533" customFormat="1" ht="39.950000000000003" customHeight="1">
      <c r="A1192" s="1869" t="s">
        <v>1269</v>
      </c>
      <c r="B1192" s="1882">
        <v>86888</v>
      </c>
      <c r="C1192" s="1882">
        <v>86888</v>
      </c>
      <c r="D1192" s="1887" t="s">
        <v>424</v>
      </c>
      <c r="E1192" s="1887"/>
      <c r="F1192" s="1887"/>
      <c r="G1192" s="1887"/>
      <c r="H1192" s="1887"/>
      <c r="I1192" s="1887"/>
      <c r="J1192" s="1887"/>
      <c r="K1192" s="1887"/>
      <c r="L1192" s="1931"/>
      <c r="M1192" s="1911" t="s">
        <v>379</v>
      </c>
      <c r="N1192" s="1889">
        <f>L1204-L1194</f>
        <v>20</v>
      </c>
      <c r="O1192" s="1889">
        <f>L1194</f>
        <v>1</v>
      </c>
      <c r="P1192" s="1888">
        <f>L1204</f>
        <v>21</v>
      </c>
    </row>
    <row r="1193" spans="1:16" s="533" customFormat="1" ht="39.950000000000003" customHeight="1">
      <c r="A1193" s="1869"/>
      <c r="B1193" s="1882"/>
      <c r="C1193" s="2109"/>
      <c r="D1193" s="2140" t="s">
        <v>777</v>
      </c>
      <c r="E1193" s="1907"/>
      <c r="F1193" s="1907"/>
      <c r="G1193" s="1026"/>
      <c r="H1193" s="1075"/>
      <c r="K1193" s="1093"/>
      <c r="L1193" s="1108"/>
      <c r="M1193" s="1911"/>
      <c r="N1193" s="1889"/>
      <c r="O1193" s="1889"/>
      <c r="P1193" s="1888"/>
    </row>
    <row r="1194" spans="1:16" s="533" customFormat="1" ht="39.950000000000003" customHeight="1">
      <c r="A1194" s="1869"/>
      <c r="B1194" s="1882"/>
      <c r="C1194" s="2109"/>
      <c r="D1194" s="2070" t="s">
        <v>778</v>
      </c>
      <c r="E1194" s="1932"/>
      <c r="F1194" s="1932"/>
      <c r="G1194" s="990"/>
      <c r="H1194" s="1721"/>
      <c r="K1194" s="990"/>
      <c r="L1194" s="1086">
        <v>1</v>
      </c>
      <c r="M1194" s="1911"/>
      <c r="N1194" s="1889"/>
      <c r="O1194" s="1889"/>
      <c r="P1194" s="1888"/>
    </row>
    <row r="1195" spans="1:16" s="533" customFormat="1" ht="39.950000000000003" customHeight="1">
      <c r="A1195" s="1869"/>
      <c r="B1195" s="1882"/>
      <c r="C1195" s="2109"/>
      <c r="D1195" s="1884" t="s">
        <v>766</v>
      </c>
      <c r="E1195" s="1885"/>
      <c r="F1195" s="1885"/>
      <c r="G1195" s="1664"/>
      <c r="H1195" s="1664"/>
      <c r="K1195" s="1664"/>
      <c r="L1195" s="1701"/>
      <c r="M1195" s="1911"/>
      <c r="N1195" s="1889"/>
      <c r="O1195" s="1889"/>
      <c r="P1195" s="1888"/>
    </row>
    <row r="1196" spans="1:16" s="533" customFormat="1" ht="39.950000000000003" customHeight="1">
      <c r="A1196" s="1869"/>
      <c r="B1196" s="1882"/>
      <c r="C1196" s="2109"/>
      <c r="D1196" s="1697" t="s">
        <v>715</v>
      </c>
      <c r="E1196" s="1663"/>
      <c r="F1196" s="1690"/>
      <c r="G1196" s="990"/>
      <c r="H1196" s="1721"/>
      <c r="K1196" s="1063"/>
      <c r="L1196" s="1086">
        <v>4</v>
      </c>
      <c r="M1196" s="1911"/>
      <c r="N1196" s="1889"/>
      <c r="O1196" s="1889"/>
      <c r="P1196" s="1888"/>
    </row>
    <row r="1197" spans="1:16" s="533" customFormat="1" ht="39.950000000000003" customHeight="1">
      <c r="A1197" s="1869"/>
      <c r="B1197" s="1882"/>
      <c r="C1197" s="2109"/>
      <c r="D1197" s="1697" t="s">
        <v>700</v>
      </c>
      <c r="E1197" s="1663"/>
      <c r="F1197" s="1690"/>
      <c r="G1197" s="990"/>
      <c r="H1197" s="1721"/>
      <c r="K1197" s="1063"/>
      <c r="L1197" s="1086">
        <v>4</v>
      </c>
      <c r="M1197" s="1911"/>
      <c r="N1197" s="1889"/>
      <c r="O1197" s="1889"/>
      <c r="P1197" s="1888"/>
    </row>
    <row r="1198" spans="1:16" s="533" customFormat="1" ht="39.950000000000003" customHeight="1">
      <c r="A1198" s="1869"/>
      <c r="B1198" s="1882"/>
      <c r="C1198" s="2109"/>
      <c r="D1198" s="1697" t="s">
        <v>1044</v>
      </c>
      <c r="E1198" s="1663"/>
      <c r="F1198" s="1690"/>
      <c r="G1198" s="990"/>
      <c r="H1198" s="1721"/>
      <c r="K1198" s="1063"/>
      <c r="L1198" s="1086">
        <v>1</v>
      </c>
      <c r="M1198" s="1911"/>
      <c r="N1198" s="1889"/>
      <c r="O1198" s="1889"/>
      <c r="P1198" s="1888"/>
    </row>
    <row r="1199" spans="1:16" s="533" customFormat="1" ht="32.25" customHeight="1">
      <c r="A1199" s="1869"/>
      <c r="B1199" s="1882"/>
      <c r="C1199" s="2109"/>
      <c r="D1199" s="1884" t="s">
        <v>756</v>
      </c>
      <c r="E1199" s="1885"/>
      <c r="F1199" s="1885"/>
      <c r="G1199" s="1885"/>
      <c r="H1199" s="1721"/>
      <c r="K1199" s="1654"/>
      <c r="L1199" s="1109"/>
      <c r="M1199" s="1911"/>
      <c r="N1199" s="1889"/>
      <c r="O1199" s="1889"/>
      <c r="P1199" s="1888"/>
    </row>
    <row r="1200" spans="1:16" s="533" customFormat="1" ht="32.25" customHeight="1">
      <c r="A1200" s="1869"/>
      <c r="B1200" s="1882"/>
      <c r="C1200" s="2109"/>
      <c r="D1200" s="1697" t="s">
        <v>715</v>
      </c>
      <c r="E1200" s="1663"/>
      <c r="F1200" s="1690"/>
      <c r="G1200" s="990"/>
      <c r="H1200" s="1721"/>
      <c r="K1200" s="1063"/>
      <c r="L1200" s="1086">
        <v>4</v>
      </c>
      <c r="M1200" s="1911"/>
      <c r="N1200" s="1889"/>
      <c r="O1200" s="1889"/>
      <c r="P1200" s="1888"/>
    </row>
    <row r="1201" spans="1:16" s="533" customFormat="1" ht="32.25" customHeight="1">
      <c r="A1201" s="1869"/>
      <c r="B1201" s="1882"/>
      <c r="C1201" s="2109"/>
      <c r="D1201" s="1697" t="s">
        <v>700</v>
      </c>
      <c r="E1201" s="1663"/>
      <c r="F1201" s="1690"/>
      <c r="G1201" s="990"/>
      <c r="H1201" s="1721"/>
      <c r="K1201" s="1063"/>
      <c r="L1201" s="1086">
        <v>4</v>
      </c>
      <c r="M1201" s="1911"/>
      <c r="N1201" s="1889"/>
      <c r="O1201" s="1889"/>
      <c r="P1201" s="1888"/>
    </row>
    <row r="1202" spans="1:16" s="533" customFormat="1" ht="32.25" customHeight="1">
      <c r="A1202" s="1869"/>
      <c r="B1202" s="1882"/>
      <c r="C1202" s="2109"/>
      <c r="D1202" s="1697" t="s">
        <v>1044</v>
      </c>
      <c r="E1202" s="1663"/>
      <c r="F1202" s="1690"/>
      <c r="G1202" s="990"/>
      <c r="H1202" s="1721"/>
      <c r="K1202" s="1063"/>
      <c r="L1202" s="1086">
        <v>1</v>
      </c>
      <c r="M1202" s="1911"/>
      <c r="N1202" s="1889"/>
      <c r="O1202" s="1889"/>
      <c r="P1202" s="1888"/>
    </row>
    <row r="1203" spans="1:16" s="533" customFormat="1" ht="32.25" customHeight="1">
      <c r="A1203" s="1869"/>
      <c r="B1203" s="1882"/>
      <c r="C1203" s="2109"/>
      <c r="D1203" s="1697" t="s">
        <v>415</v>
      </c>
      <c r="E1203" s="1663"/>
      <c r="F1203" s="1690"/>
      <c r="G1203" s="990"/>
      <c r="H1203" s="1721"/>
      <c r="K1203" s="1654"/>
      <c r="L1203" s="1086">
        <v>2</v>
      </c>
      <c r="M1203" s="1911"/>
      <c r="N1203" s="1889"/>
      <c r="O1203" s="1889"/>
      <c r="P1203" s="1888"/>
    </row>
    <row r="1204" spans="1:16" s="533" customFormat="1" ht="39.950000000000003" customHeight="1">
      <c r="A1204" s="1869"/>
      <c r="B1204" s="1882"/>
      <c r="C1204" s="2109"/>
      <c r="D1204" s="1111"/>
      <c r="E1204" s="1110"/>
      <c r="F1204" s="1027"/>
      <c r="G1204" s="1027"/>
      <c r="H1204" s="1027"/>
      <c r="K1204" s="1671" t="s">
        <v>17</v>
      </c>
      <c r="L1204" s="1088">
        <f>SUM(L1193:L1203)</f>
        <v>21</v>
      </c>
      <c r="M1204" s="1911"/>
      <c r="N1204" s="1889"/>
      <c r="O1204" s="1889"/>
      <c r="P1204" s="1888"/>
    </row>
    <row r="1205" spans="1:16" s="533" customFormat="1" ht="96" customHeight="1">
      <c r="A1205" s="1869" t="s">
        <v>1270</v>
      </c>
      <c r="B1205" s="1882" t="s">
        <v>1348</v>
      </c>
      <c r="C1205" s="1882" t="s">
        <v>1347</v>
      </c>
      <c r="D1205" s="1871" t="s">
        <v>458</v>
      </c>
      <c r="E1205" s="1872"/>
      <c r="F1205" s="1872"/>
      <c r="G1205" s="1872"/>
      <c r="H1205" s="1872"/>
      <c r="I1205" s="1872"/>
      <c r="J1205" s="1872"/>
      <c r="K1205" s="1872"/>
      <c r="L1205" s="1910"/>
      <c r="M1205" s="1911" t="s">
        <v>379</v>
      </c>
      <c r="N1205" s="1889">
        <f>L1217-L1207</f>
        <v>20</v>
      </c>
      <c r="O1205" s="1889">
        <f>L1207</f>
        <v>1</v>
      </c>
      <c r="P1205" s="1888">
        <f>L1217</f>
        <v>21</v>
      </c>
    </row>
    <row r="1206" spans="1:16" s="533" customFormat="1" ht="42" customHeight="1">
      <c r="A1206" s="1869"/>
      <c r="B1206" s="1882"/>
      <c r="C1206" s="1882"/>
      <c r="D1206" s="2140" t="s">
        <v>777</v>
      </c>
      <c r="E1206" s="1907"/>
      <c r="F1206" s="1907"/>
      <c r="G1206" s="1026"/>
      <c r="H1206" s="1075"/>
      <c r="K1206" s="1093"/>
      <c r="L1206" s="1108"/>
      <c r="M1206" s="1910"/>
      <c r="N1206" s="1889"/>
      <c r="O1206" s="1889"/>
      <c r="P1206" s="1888"/>
    </row>
    <row r="1207" spans="1:16" s="533" customFormat="1" ht="39.950000000000003" customHeight="1">
      <c r="A1207" s="1869"/>
      <c r="B1207" s="1882"/>
      <c r="C1207" s="1882"/>
      <c r="D1207" s="2070" t="s">
        <v>778</v>
      </c>
      <c r="E1207" s="1932"/>
      <c r="F1207" s="1932"/>
      <c r="G1207" s="990"/>
      <c r="H1207" s="1721"/>
      <c r="K1207" s="990"/>
      <c r="L1207" s="1086">
        <v>1</v>
      </c>
      <c r="M1207" s="1910"/>
      <c r="N1207" s="1889"/>
      <c r="O1207" s="1889"/>
      <c r="P1207" s="1888"/>
    </row>
    <row r="1208" spans="1:16" s="533" customFormat="1" ht="39.950000000000003" customHeight="1">
      <c r="A1208" s="1869"/>
      <c r="B1208" s="1882"/>
      <c r="C1208" s="2109"/>
      <c r="D1208" s="1884" t="s">
        <v>766</v>
      </c>
      <c r="E1208" s="1885"/>
      <c r="F1208" s="1885"/>
      <c r="G1208" s="1664"/>
      <c r="H1208" s="1664"/>
      <c r="K1208" s="1664"/>
      <c r="L1208" s="1701"/>
      <c r="M1208" s="1910"/>
      <c r="N1208" s="1889"/>
      <c r="O1208" s="1889"/>
      <c r="P1208" s="1888"/>
    </row>
    <row r="1209" spans="1:16" s="533" customFormat="1" ht="39.950000000000003" customHeight="1">
      <c r="A1209" s="1869"/>
      <c r="B1209" s="1882"/>
      <c r="C1209" s="2109"/>
      <c r="D1209" s="1697" t="s">
        <v>715</v>
      </c>
      <c r="E1209" s="1663"/>
      <c r="F1209" s="1690"/>
      <c r="G1209" s="990"/>
      <c r="H1209" s="1721"/>
      <c r="K1209" s="1063"/>
      <c r="L1209" s="1086">
        <v>4</v>
      </c>
      <c r="M1209" s="1910"/>
      <c r="N1209" s="1889"/>
      <c r="O1209" s="1889"/>
      <c r="P1209" s="1888"/>
    </row>
    <row r="1210" spans="1:16" s="533" customFormat="1" ht="39.950000000000003" customHeight="1">
      <c r="A1210" s="1869"/>
      <c r="B1210" s="1882"/>
      <c r="C1210" s="2109"/>
      <c r="D1210" s="1697" t="s">
        <v>700</v>
      </c>
      <c r="E1210" s="1663"/>
      <c r="F1210" s="1690"/>
      <c r="G1210" s="990"/>
      <c r="H1210" s="1721"/>
      <c r="K1210" s="1063"/>
      <c r="L1210" s="1086">
        <v>4</v>
      </c>
      <c r="M1210" s="1910"/>
      <c r="N1210" s="1889"/>
      <c r="O1210" s="1889"/>
      <c r="P1210" s="1888"/>
    </row>
    <row r="1211" spans="1:16" s="533" customFormat="1" ht="39.950000000000003" customHeight="1">
      <c r="A1211" s="1869"/>
      <c r="B1211" s="1882"/>
      <c r="C1211" s="2109"/>
      <c r="D1211" s="1697" t="s">
        <v>1044</v>
      </c>
      <c r="E1211" s="1663"/>
      <c r="F1211" s="1690"/>
      <c r="G1211" s="990"/>
      <c r="H1211" s="1721"/>
      <c r="K1211" s="1063"/>
      <c r="L1211" s="1086">
        <v>1</v>
      </c>
      <c r="M1211" s="1910"/>
      <c r="N1211" s="1889"/>
      <c r="O1211" s="1889"/>
      <c r="P1211" s="1888"/>
    </row>
    <row r="1212" spans="1:16" s="533" customFormat="1" ht="39.950000000000003" customHeight="1">
      <c r="A1212" s="1869"/>
      <c r="B1212" s="1882"/>
      <c r="C1212" s="2109"/>
      <c r="D1212" s="1884" t="s">
        <v>756</v>
      </c>
      <c r="E1212" s="1885"/>
      <c r="F1212" s="1885"/>
      <c r="G1212" s="1885"/>
      <c r="H1212" s="1721"/>
      <c r="K1212" s="1654"/>
      <c r="L1212" s="1109"/>
      <c r="M1212" s="1910"/>
      <c r="N1212" s="1889"/>
      <c r="O1212" s="1889"/>
      <c r="P1212" s="1888"/>
    </row>
    <row r="1213" spans="1:16" s="533" customFormat="1" ht="39.75" customHeight="1">
      <c r="A1213" s="1869"/>
      <c r="B1213" s="1882"/>
      <c r="C1213" s="2109"/>
      <c r="D1213" s="1697" t="s">
        <v>715</v>
      </c>
      <c r="E1213" s="1663"/>
      <c r="F1213" s="1690"/>
      <c r="G1213" s="990"/>
      <c r="H1213" s="1721"/>
      <c r="K1213" s="1063"/>
      <c r="L1213" s="1086">
        <v>4</v>
      </c>
      <c r="M1213" s="1910"/>
      <c r="N1213" s="1889"/>
      <c r="O1213" s="1889"/>
      <c r="P1213" s="1888"/>
    </row>
    <row r="1214" spans="1:16" s="533" customFormat="1" ht="39.950000000000003" customHeight="1">
      <c r="A1214" s="1869"/>
      <c r="B1214" s="1882"/>
      <c r="C1214" s="2109"/>
      <c r="D1214" s="1697" t="s">
        <v>700</v>
      </c>
      <c r="E1214" s="1663"/>
      <c r="F1214" s="1690"/>
      <c r="G1214" s="990"/>
      <c r="H1214" s="1721"/>
      <c r="K1214" s="1063"/>
      <c r="L1214" s="1086">
        <v>4</v>
      </c>
      <c r="M1214" s="1910"/>
      <c r="N1214" s="1889"/>
      <c r="O1214" s="1889"/>
      <c r="P1214" s="1888"/>
    </row>
    <row r="1215" spans="1:16" s="533" customFormat="1" ht="39.950000000000003" customHeight="1">
      <c r="A1215" s="1869"/>
      <c r="B1215" s="1882"/>
      <c r="C1215" s="2109"/>
      <c r="D1215" s="1697" t="s">
        <v>1044</v>
      </c>
      <c r="E1215" s="1663"/>
      <c r="F1215" s="1690"/>
      <c r="G1215" s="990"/>
      <c r="H1215" s="1721"/>
      <c r="K1215" s="1063"/>
      <c r="L1215" s="1086">
        <v>1</v>
      </c>
      <c r="M1215" s="1910"/>
      <c r="N1215" s="1889"/>
      <c r="O1215" s="1889"/>
      <c r="P1215" s="1888"/>
    </row>
    <row r="1216" spans="1:16" s="533" customFormat="1" ht="39.950000000000003" customHeight="1">
      <c r="A1216" s="1869"/>
      <c r="B1216" s="1882"/>
      <c r="C1216" s="2109"/>
      <c r="D1216" s="1697" t="s">
        <v>415</v>
      </c>
      <c r="E1216" s="1663"/>
      <c r="F1216" s="1690"/>
      <c r="G1216" s="990"/>
      <c r="H1216" s="1721"/>
      <c r="K1216" s="1654"/>
      <c r="L1216" s="1086">
        <v>2</v>
      </c>
      <c r="M1216" s="1910"/>
      <c r="N1216" s="1889"/>
      <c r="O1216" s="1889"/>
      <c r="P1216" s="1888"/>
    </row>
    <row r="1217" spans="1:16" s="533" customFormat="1" ht="39.950000000000003" customHeight="1">
      <c r="A1217" s="1869"/>
      <c r="B1217" s="1882"/>
      <c r="C1217" s="2109"/>
      <c r="D1217" s="1111"/>
      <c r="E1217" s="1110"/>
      <c r="F1217" s="1027"/>
      <c r="G1217" s="1027"/>
      <c r="H1217" s="1027"/>
      <c r="K1217" s="1671" t="s">
        <v>17</v>
      </c>
      <c r="L1217" s="1088">
        <f>SUM(L1206:L1216)</f>
        <v>21</v>
      </c>
      <c r="M1217" s="1910"/>
      <c r="N1217" s="1889"/>
      <c r="O1217" s="1889"/>
      <c r="P1217" s="1888"/>
    </row>
    <row r="1218" spans="1:16" s="533" customFormat="1" ht="93" customHeight="1">
      <c r="A1218" s="1869" t="s">
        <v>1271</v>
      </c>
      <c r="B1218" s="1882" t="s">
        <v>530</v>
      </c>
      <c r="C1218" s="1882" t="s">
        <v>529</v>
      </c>
      <c r="D1218" s="1931" t="s">
        <v>528</v>
      </c>
      <c r="E1218" s="1954"/>
      <c r="F1218" s="1954"/>
      <c r="G1218" s="1954"/>
      <c r="H1218" s="1954"/>
      <c r="I1218" s="1954"/>
      <c r="J1218" s="1954"/>
      <c r="K1218" s="1954"/>
      <c r="L1218" s="1954"/>
      <c r="M1218" s="1911" t="s">
        <v>379</v>
      </c>
      <c r="N1218" s="1889">
        <f>L1229</f>
        <v>4</v>
      </c>
      <c r="O1218" s="1889">
        <f>L1223</f>
        <v>3</v>
      </c>
      <c r="P1218" s="1888">
        <f>L1230</f>
        <v>7</v>
      </c>
    </row>
    <row r="1219" spans="1:16" s="533" customFormat="1" ht="42" customHeight="1">
      <c r="A1219" s="1869"/>
      <c r="B1219" s="1882"/>
      <c r="C1219" s="1882"/>
      <c r="D1219" s="2140" t="s">
        <v>777</v>
      </c>
      <c r="E1219" s="1907"/>
      <c r="F1219" s="1907"/>
      <c r="G1219" s="1026"/>
      <c r="H1219" s="1075"/>
      <c r="I1219" s="1093"/>
      <c r="J1219" s="1112"/>
      <c r="K1219" s="803"/>
      <c r="L1219" s="803"/>
      <c r="M1219" s="1873"/>
      <c r="N1219" s="1889"/>
      <c r="O1219" s="1889"/>
      <c r="P1219" s="1888"/>
    </row>
    <row r="1220" spans="1:16" s="533" customFormat="1" ht="42" customHeight="1">
      <c r="A1220" s="1869"/>
      <c r="B1220" s="1882"/>
      <c r="C1220" s="1882"/>
      <c r="D1220" s="1276" t="s">
        <v>778</v>
      </c>
      <c r="E1220" s="1119"/>
      <c r="F1220" s="1119"/>
      <c r="G1220" s="990"/>
      <c r="H1220" s="1721"/>
      <c r="K1220" s="990"/>
      <c r="L1220" s="1104">
        <v>1</v>
      </c>
      <c r="M1220" s="1873"/>
      <c r="N1220" s="1889"/>
      <c r="O1220" s="1889"/>
      <c r="P1220" s="1888"/>
    </row>
    <row r="1221" spans="1:16" s="533" customFormat="1" ht="42" customHeight="1">
      <c r="A1221" s="1869"/>
      <c r="B1221" s="1882"/>
      <c r="C1221" s="1882"/>
      <c r="D1221" s="1695" t="s">
        <v>715</v>
      </c>
      <c r="E1221" s="1663"/>
      <c r="F1221" s="1663"/>
      <c r="G1221" s="990"/>
      <c r="H1221" s="1721"/>
      <c r="K1221" s="990"/>
      <c r="L1221" s="1104">
        <v>1</v>
      </c>
      <c r="M1221" s="1873"/>
      <c r="N1221" s="1889"/>
      <c r="O1221" s="1889"/>
      <c r="P1221" s="1888"/>
    </row>
    <row r="1222" spans="1:16" s="533" customFormat="1" ht="42" customHeight="1">
      <c r="A1222" s="1869"/>
      <c r="B1222" s="1882"/>
      <c r="C1222" s="1882"/>
      <c r="D1222" s="1695" t="s">
        <v>700</v>
      </c>
      <c r="E1222" s="1663"/>
      <c r="F1222" s="1663"/>
      <c r="G1222" s="990"/>
      <c r="H1222" s="1721"/>
      <c r="K1222" s="990"/>
      <c r="L1222" s="1104">
        <v>1</v>
      </c>
      <c r="M1222" s="1873"/>
      <c r="N1222" s="1889"/>
      <c r="O1222" s="1889"/>
      <c r="P1222" s="1888"/>
    </row>
    <row r="1223" spans="1:16" s="533" customFormat="1" ht="42" customHeight="1">
      <c r="A1223" s="1869"/>
      <c r="B1223" s="1882"/>
      <c r="C1223" s="1882"/>
      <c r="D1223" s="1680"/>
      <c r="E1223" s="1663"/>
      <c r="F1223" s="1663"/>
      <c r="G1223" s="990"/>
      <c r="H1223" s="1721"/>
      <c r="J1223" s="2185" t="s">
        <v>903</v>
      </c>
      <c r="K1223" s="2185"/>
      <c r="L1223" s="1113">
        <f>SUM(L1220:L1222)</f>
        <v>3</v>
      </c>
      <c r="M1223" s="1873"/>
      <c r="N1223" s="1889"/>
      <c r="O1223" s="1889"/>
      <c r="P1223" s="1888"/>
    </row>
    <row r="1224" spans="1:16" s="533" customFormat="1" ht="42" customHeight="1">
      <c r="A1224" s="1869"/>
      <c r="B1224" s="1882"/>
      <c r="C1224" s="1882"/>
      <c r="D1224" s="1885" t="s">
        <v>929</v>
      </c>
      <c r="E1224" s="1885"/>
      <c r="F1224" s="1885"/>
      <c r="G1224" s="1885"/>
      <c r="H1224" s="1721"/>
      <c r="K1224" s="1654"/>
      <c r="L1224" s="1113"/>
      <c r="M1224" s="1873"/>
      <c r="N1224" s="1889"/>
      <c r="O1224" s="1889"/>
      <c r="P1224" s="1888"/>
    </row>
    <row r="1225" spans="1:16" s="533" customFormat="1" ht="42" customHeight="1">
      <c r="A1225" s="1869"/>
      <c r="B1225" s="1882"/>
      <c r="C1225" s="1882"/>
      <c r="D1225" s="1680" t="s">
        <v>498</v>
      </c>
      <c r="E1225" s="1663"/>
      <c r="F1225" s="1690"/>
      <c r="G1225" s="990"/>
      <c r="H1225" s="1721"/>
      <c r="K1225" s="1063"/>
      <c r="L1225" s="1104">
        <v>1</v>
      </c>
      <c r="M1225" s="1873"/>
      <c r="N1225" s="1889"/>
      <c r="O1225" s="1889"/>
      <c r="P1225" s="1888"/>
    </row>
    <row r="1226" spans="1:16" s="533" customFormat="1" ht="42" customHeight="1">
      <c r="A1226" s="1869"/>
      <c r="B1226" s="1882"/>
      <c r="C1226" s="1882"/>
      <c r="D1226" s="1680" t="s">
        <v>415</v>
      </c>
      <c r="E1226" s="1663"/>
      <c r="F1226" s="1690"/>
      <c r="G1226" s="990"/>
      <c r="H1226" s="1721"/>
      <c r="K1226" s="1654"/>
      <c r="L1226" s="1104">
        <v>1</v>
      </c>
      <c r="M1226" s="1873"/>
      <c r="N1226" s="1889"/>
      <c r="O1226" s="1889"/>
      <c r="P1226" s="1888"/>
    </row>
    <row r="1227" spans="1:16" s="533" customFormat="1" ht="42" customHeight="1">
      <c r="A1227" s="1869"/>
      <c r="B1227" s="1882"/>
      <c r="C1227" s="1882"/>
      <c r="D1227" s="1680" t="s">
        <v>930</v>
      </c>
      <c r="E1227" s="1663"/>
      <c r="F1227" s="1690"/>
      <c r="G1227" s="990"/>
      <c r="H1227" s="1721"/>
      <c r="K1227" s="1654"/>
      <c r="L1227" s="1104">
        <v>1</v>
      </c>
      <c r="M1227" s="1873"/>
      <c r="N1227" s="1889"/>
      <c r="O1227" s="1889"/>
      <c r="P1227" s="1888"/>
    </row>
    <row r="1228" spans="1:16" s="533" customFormat="1" ht="42" customHeight="1">
      <c r="A1228" s="1869"/>
      <c r="B1228" s="1882"/>
      <c r="C1228" s="1882"/>
      <c r="D1228" s="1277" t="s">
        <v>931</v>
      </c>
      <c r="E1228" s="1663"/>
      <c r="F1228" s="1690"/>
      <c r="G1228" s="990"/>
      <c r="H1228" s="1721"/>
      <c r="K1228" s="1654"/>
      <c r="L1228" s="1104">
        <v>1</v>
      </c>
      <c r="M1228" s="1873"/>
      <c r="N1228" s="1889"/>
      <c r="O1228" s="1889"/>
      <c r="P1228" s="1888"/>
    </row>
    <row r="1229" spans="1:16" s="533" customFormat="1" ht="42" customHeight="1">
      <c r="A1229" s="1869"/>
      <c r="B1229" s="1882"/>
      <c r="C1229" s="1882"/>
      <c r="D1229" s="1277"/>
      <c r="E1229" s="1663"/>
      <c r="F1229" s="1690"/>
      <c r="G1229" s="990"/>
      <c r="H1229" s="1721"/>
      <c r="K1229" s="1664" t="s">
        <v>17</v>
      </c>
      <c r="L1229" s="1278">
        <f>SUM(L1225:L1228)</f>
        <v>4</v>
      </c>
      <c r="M1229" s="1912"/>
      <c r="N1229" s="1889"/>
      <c r="O1229" s="1889"/>
      <c r="P1229" s="1888"/>
    </row>
    <row r="1230" spans="1:16" s="533" customFormat="1" ht="39.950000000000003" customHeight="1">
      <c r="A1230" s="1869"/>
      <c r="B1230" s="1882"/>
      <c r="C1230" s="1882"/>
      <c r="D1230" s="1682"/>
      <c r="E1230" s="1682"/>
      <c r="F1230" s="1682"/>
      <c r="G1230" s="1682"/>
      <c r="H1230" s="1682"/>
      <c r="K1230" s="996" t="s">
        <v>17</v>
      </c>
      <c r="L1230" s="1107">
        <f>L1223+L1229</f>
        <v>7</v>
      </c>
      <c r="M1230" s="1911"/>
      <c r="N1230" s="1889"/>
      <c r="O1230" s="1889"/>
      <c r="P1230" s="1888"/>
    </row>
    <row r="1231" spans="1:16" s="533" customFormat="1" ht="60" customHeight="1">
      <c r="A1231" s="1869" t="s">
        <v>1272</v>
      </c>
      <c r="B1231" s="1882">
        <v>86937</v>
      </c>
      <c r="C1231" s="1882">
        <v>86937</v>
      </c>
      <c r="D1231" s="1887" t="s">
        <v>429</v>
      </c>
      <c r="E1231" s="1887"/>
      <c r="F1231" s="1887"/>
      <c r="G1231" s="1887"/>
      <c r="H1231" s="1887"/>
      <c r="I1231" s="1887"/>
      <c r="J1231" s="1887"/>
      <c r="K1231" s="1887"/>
      <c r="L1231" s="1887"/>
      <c r="M1231" s="1911" t="s">
        <v>379</v>
      </c>
      <c r="N1231" s="1889">
        <f>L1235</f>
        <v>4</v>
      </c>
      <c r="O1231" s="1889">
        <f>L1239</f>
        <v>4</v>
      </c>
      <c r="P1231" s="1888">
        <f>L1240</f>
        <v>8</v>
      </c>
    </row>
    <row r="1232" spans="1:16" s="533" customFormat="1" ht="43.5" customHeight="1">
      <c r="A1232" s="1869"/>
      <c r="B1232" s="1882"/>
      <c r="C1232" s="1882"/>
      <c r="D1232" s="816" t="s">
        <v>527</v>
      </c>
      <c r="E1232" s="803"/>
      <c r="F1232" s="803"/>
      <c r="G1232" s="803"/>
      <c r="H1232" s="803"/>
      <c r="I1232" s="803"/>
      <c r="J1232" s="829"/>
      <c r="K1232" s="803"/>
      <c r="L1232" s="803"/>
      <c r="M1232" s="1873"/>
      <c r="N1232" s="1889"/>
      <c r="O1232" s="1889"/>
      <c r="P1232" s="1888"/>
    </row>
    <row r="1233" spans="1:16" s="533" customFormat="1" ht="39.950000000000003" customHeight="1">
      <c r="A1233" s="1869"/>
      <c r="B1233" s="1882"/>
      <c r="C1233" s="1882"/>
      <c r="D1233" s="900" t="s">
        <v>491</v>
      </c>
      <c r="I1233" s="1670"/>
      <c r="J1233" s="1670"/>
      <c r="L1233" s="937">
        <v>2</v>
      </c>
      <c r="M1233" s="1873"/>
      <c r="N1233" s="1889"/>
      <c r="O1233" s="1889"/>
      <c r="P1233" s="1888"/>
    </row>
    <row r="1234" spans="1:16" s="533" customFormat="1" ht="39.950000000000003" customHeight="1">
      <c r="A1234" s="1869"/>
      <c r="B1234" s="1882"/>
      <c r="C1234" s="1882"/>
      <c r="D1234" s="804" t="s">
        <v>492</v>
      </c>
      <c r="I1234" s="1670"/>
      <c r="J1234" s="1670"/>
      <c r="L1234" s="805">
        <v>2</v>
      </c>
      <c r="M1234" s="1912"/>
      <c r="N1234" s="1889"/>
      <c r="O1234" s="1889"/>
      <c r="P1234" s="1888"/>
    </row>
    <row r="1235" spans="1:16" s="533" customFormat="1" ht="39.950000000000003" customHeight="1">
      <c r="A1235" s="1869"/>
      <c r="B1235" s="1882"/>
      <c r="C1235" s="1882"/>
      <c r="D1235" s="804"/>
      <c r="I1235" s="1670"/>
      <c r="J1235" s="1670"/>
      <c r="K1235" s="748" t="s">
        <v>509</v>
      </c>
      <c r="L1235" s="906">
        <f>SUM(L1233:L1234)</f>
        <v>4</v>
      </c>
      <c r="M1235" s="1912"/>
      <c r="N1235" s="1889"/>
      <c r="O1235" s="1889"/>
      <c r="P1235" s="1888"/>
    </row>
    <row r="1236" spans="1:16" s="533" customFormat="1" ht="39.950000000000003" customHeight="1">
      <c r="A1236" s="1869"/>
      <c r="B1236" s="1882"/>
      <c r="C1236" s="1882"/>
      <c r="D1236" s="899" t="s">
        <v>510</v>
      </c>
      <c r="I1236" s="1670"/>
      <c r="J1236" s="1670"/>
      <c r="L1236" s="805"/>
      <c r="M1236" s="1912"/>
      <c r="N1236" s="1889"/>
      <c r="O1236" s="1889"/>
      <c r="P1236" s="1888"/>
    </row>
    <row r="1237" spans="1:16" s="533" customFormat="1" ht="39.950000000000003" customHeight="1">
      <c r="A1237" s="1869"/>
      <c r="B1237" s="1882"/>
      <c r="C1237" s="1882"/>
      <c r="D1237" s="900" t="s">
        <v>491</v>
      </c>
      <c r="I1237" s="1670"/>
      <c r="J1237" s="1670"/>
      <c r="L1237" s="805">
        <v>2</v>
      </c>
      <c r="M1237" s="1912"/>
      <c r="N1237" s="1889"/>
      <c r="O1237" s="1889"/>
      <c r="P1237" s="1888"/>
    </row>
    <row r="1238" spans="1:16" s="533" customFormat="1" ht="39.950000000000003" customHeight="1">
      <c r="A1238" s="1869"/>
      <c r="B1238" s="1882"/>
      <c r="C1238" s="1882"/>
      <c r="D1238" s="900" t="s">
        <v>492</v>
      </c>
      <c r="I1238" s="1670"/>
      <c r="J1238" s="1670"/>
      <c r="L1238" s="805">
        <v>2</v>
      </c>
      <c r="M1238" s="1912"/>
      <c r="N1238" s="1889"/>
      <c r="O1238" s="1889"/>
      <c r="P1238" s="1888"/>
    </row>
    <row r="1239" spans="1:16" s="533" customFormat="1" ht="39.950000000000003" customHeight="1">
      <c r="A1239" s="1869"/>
      <c r="B1239" s="1882"/>
      <c r="C1239" s="1882"/>
      <c r="D1239" s="804"/>
      <c r="I1239" s="1670"/>
      <c r="J1239" s="1670"/>
      <c r="K1239" s="748" t="s">
        <v>508</v>
      </c>
      <c r="L1239" s="906">
        <f>SUM(L1237:L1238)</f>
        <v>4</v>
      </c>
      <c r="M1239" s="1912"/>
      <c r="N1239" s="1889"/>
      <c r="O1239" s="1889"/>
      <c r="P1239" s="1888"/>
    </row>
    <row r="1240" spans="1:16" s="533" customFormat="1" ht="39.950000000000003" customHeight="1">
      <c r="A1240" s="1869"/>
      <c r="B1240" s="1882"/>
      <c r="C1240" s="1882"/>
      <c r="D1240" s="535"/>
      <c r="E1240" s="506"/>
      <c r="F1240" s="799"/>
      <c r="G1240" s="799"/>
      <c r="H1240" s="799"/>
      <c r="I1240" s="800"/>
      <c r="J1240" s="801"/>
      <c r="K1240" s="646" t="s">
        <v>17</v>
      </c>
      <c r="L1240" s="806">
        <f>L1239+L1235</f>
        <v>8</v>
      </c>
      <c r="M1240" s="1910"/>
      <c r="N1240" s="1889"/>
      <c r="O1240" s="1889"/>
      <c r="P1240" s="1888"/>
    </row>
    <row r="1241" spans="1:16" s="533" customFormat="1" ht="39.950000000000003" customHeight="1">
      <c r="A1241" s="1869" t="s">
        <v>1273</v>
      </c>
      <c r="B1241" s="1882">
        <v>86915</v>
      </c>
      <c r="C1241" s="1882">
        <v>86915</v>
      </c>
      <c r="D1241" s="1887" t="s">
        <v>428</v>
      </c>
      <c r="E1241" s="1887"/>
      <c r="F1241" s="1887"/>
      <c r="G1241" s="1887"/>
      <c r="H1241" s="1887"/>
      <c r="I1241" s="1887"/>
      <c r="J1241" s="1887"/>
      <c r="K1241" s="1887"/>
      <c r="L1241" s="1931"/>
      <c r="M1241" s="1911" t="s">
        <v>379</v>
      </c>
      <c r="N1241" s="1889">
        <f>L1252-L1243</f>
        <v>10</v>
      </c>
      <c r="O1241" s="1889">
        <f>L1243</f>
        <v>1</v>
      </c>
      <c r="P1241" s="1888">
        <f>L1252</f>
        <v>11</v>
      </c>
    </row>
    <row r="1242" spans="1:16" s="533" customFormat="1" ht="39.950000000000003" customHeight="1">
      <c r="A1242" s="1869"/>
      <c r="B1242" s="1882"/>
      <c r="C1242" s="1882"/>
      <c r="D1242" s="803" t="s">
        <v>777</v>
      </c>
      <c r="E1242" s="803"/>
      <c r="F1242" s="803"/>
      <c r="G1242" s="803"/>
      <c r="H1242" s="803"/>
      <c r="I1242" s="803"/>
      <c r="J1242" s="829"/>
      <c r="K1242" s="803"/>
      <c r="L1242" s="803"/>
      <c r="M1242" s="1873"/>
      <c r="N1242" s="1889"/>
      <c r="O1242" s="1889"/>
      <c r="P1242" s="1888"/>
    </row>
    <row r="1243" spans="1:16" s="533" customFormat="1" ht="39.950000000000003" customHeight="1">
      <c r="A1243" s="1869"/>
      <c r="B1243" s="1882"/>
      <c r="C1243" s="1882"/>
      <c r="D1243" s="1280" t="s">
        <v>778</v>
      </c>
      <c r="E1243" s="803"/>
      <c r="F1243" s="803"/>
      <c r="G1243" s="803"/>
      <c r="H1243" s="803"/>
      <c r="I1243" s="803"/>
      <c r="J1243" s="803"/>
      <c r="K1243" s="803"/>
      <c r="L1243" s="1099">
        <v>1</v>
      </c>
      <c r="M1243" s="1873"/>
      <c r="N1243" s="1889"/>
      <c r="O1243" s="1889"/>
      <c r="P1243" s="1888"/>
    </row>
    <row r="1244" spans="1:16" s="533" customFormat="1" ht="39.950000000000003" customHeight="1">
      <c r="A1244" s="1869"/>
      <c r="B1244" s="1882"/>
      <c r="C1244" s="1882"/>
      <c r="D1244" s="1069" t="s">
        <v>782</v>
      </c>
      <c r="E1244" s="1069"/>
      <c r="F1244" s="1116"/>
      <c r="G1244" s="1116"/>
      <c r="H1244" s="803"/>
      <c r="I1244" s="803"/>
      <c r="J1244" s="803"/>
      <c r="K1244" s="1115"/>
      <c r="L1244" s="1116"/>
      <c r="M1244" s="1873"/>
      <c r="N1244" s="1889"/>
      <c r="O1244" s="1889"/>
      <c r="P1244" s="1888"/>
    </row>
    <row r="1245" spans="1:16" s="533" customFormat="1" ht="39.950000000000003" customHeight="1">
      <c r="A1245" s="1869"/>
      <c r="B1245" s="1882"/>
      <c r="C1245" s="1882"/>
      <c r="D1245" s="1663" t="s">
        <v>700</v>
      </c>
      <c r="E1245" s="1663"/>
      <c r="F1245" s="1116"/>
      <c r="G1245" s="1116"/>
      <c r="I1245" s="1670"/>
      <c r="J1245" s="1670"/>
      <c r="K1245" s="1116"/>
      <c r="L1245" s="1099">
        <v>2</v>
      </c>
      <c r="M1245" s="1873"/>
      <c r="N1245" s="1889"/>
      <c r="O1245" s="1889"/>
      <c r="P1245" s="1888"/>
    </row>
    <row r="1246" spans="1:16" s="533" customFormat="1" ht="39.950000000000003" customHeight="1">
      <c r="A1246" s="1869"/>
      <c r="B1246" s="1882"/>
      <c r="C1246" s="1882"/>
      <c r="D1246" s="1663" t="s">
        <v>715</v>
      </c>
      <c r="E1246" s="1663"/>
      <c r="F1246" s="1116"/>
      <c r="G1246" s="1116"/>
      <c r="I1246" s="1670"/>
      <c r="J1246" s="1670"/>
      <c r="K1246" s="1116"/>
      <c r="L1246" s="1099">
        <v>2</v>
      </c>
      <c r="M1246" s="1873"/>
      <c r="N1246" s="1889"/>
      <c r="O1246" s="1889"/>
      <c r="P1246" s="1888"/>
    </row>
    <row r="1247" spans="1:16" s="533" customFormat="1" ht="39.950000000000003" customHeight="1">
      <c r="A1247" s="1869"/>
      <c r="B1247" s="1882"/>
      <c r="C1247" s="1882"/>
      <c r="D1247" s="1885" t="s">
        <v>756</v>
      </c>
      <c r="E1247" s="1885"/>
      <c r="F1247" s="1885"/>
      <c r="G1247" s="1885"/>
      <c r="I1247" s="1670"/>
      <c r="J1247" s="1670"/>
      <c r="K1247" s="1727"/>
      <c r="L1247" s="1099"/>
      <c r="M1247" s="1873"/>
      <c r="N1247" s="1889"/>
      <c r="O1247" s="1889"/>
      <c r="P1247" s="1888"/>
    </row>
    <row r="1248" spans="1:16" s="533" customFormat="1" ht="39.950000000000003" customHeight="1">
      <c r="A1248" s="1869"/>
      <c r="B1248" s="1882"/>
      <c r="C1248" s="1882"/>
      <c r="D1248" s="987" t="s">
        <v>497</v>
      </c>
      <c r="E1248" s="987"/>
      <c r="F1248" s="1690"/>
      <c r="G1248" s="1721"/>
      <c r="I1248" s="1670"/>
      <c r="J1248" s="1670"/>
      <c r="K1248" s="1727"/>
      <c r="L1248" s="1099">
        <v>1</v>
      </c>
      <c r="M1248" s="1873"/>
      <c r="N1248" s="1889"/>
      <c r="O1248" s="1889"/>
      <c r="P1248" s="1888"/>
    </row>
    <row r="1249" spans="1:16" s="533" customFormat="1" ht="39.950000000000003" customHeight="1">
      <c r="A1249" s="1869"/>
      <c r="B1249" s="1882"/>
      <c r="C1249" s="1882"/>
      <c r="D1249" s="1663" t="s">
        <v>700</v>
      </c>
      <c r="E1249" s="1663"/>
      <c r="F1249" s="1116"/>
      <c r="G1249" s="1116"/>
      <c r="I1249" s="1670"/>
      <c r="J1249" s="1670"/>
      <c r="K1249" s="1116"/>
      <c r="L1249" s="1099">
        <v>2</v>
      </c>
      <c r="M1249" s="1873"/>
      <c r="N1249" s="1889"/>
      <c r="O1249" s="1889"/>
      <c r="P1249" s="1888"/>
    </row>
    <row r="1250" spans="1:16" s="533" customFormat="1" ht="39.950000000000003" customHeight="1">
      <c r="A1250" s="1869"/>
      <c r="B1250" s="1882"/>
      <c r="C1250" s="1882"/>
      <c r="D1250" s="1663" t="s">
        <v>715</v>
      </c>
      <c r="E1250" s="1663"/>
      <c r="F1250" s="1116"/>
      <c r="G1250" s="1116"/>
      <c r="I1250" s="1670"/>
      <c r="J1250" s="1670"/>
      <c r="K1250" s="1116"/>
      <c r="L1250" s="1099">
        <v>2</v>
      </c>
      <c r="M1250" s="1873"/>
      <c r="N1250" s="1889"/>
      <c r="O1250" s="1889"/>
      <c r="P1250" s="1888"/>
    </row>
    <row r="1251" spans="1:16" s="533" customFormat="1" ht="39.950000000000003" customHeight="1">
      <c r="A1251" s="1869"/>
      <c r="B1251" s="1882"/>
      <c r="C1251" s="1882"/>
      <c r="D1251" s="1663" t="s">
        <v>498</v>
      </c>
      <c r="E1251" s="1663"/>
      <c r="F1251" s="1116"/>
      <c r="G1251" s="1116"/>
      <c r="I1251" s="1670"/>
      <c r="J1251" s="1670"/>
      <c r="K1251" s="1116"/>
      <c r="L1251" s="1099">
        <v>1</v>
      </c>
      <c r="M1251" s="1873"/>
      <c r="N1251" s="1889"/>
      <c r="O1251" s="1889"/>
      <c r="P1251" s="1888"/>
    </row>
    <row r="1252" spans="1:16" s="533" customFormat="1" ht="39.950000000000003" customHeight="1">
      <c r="A1252" s="1869"/>
      <c r="B1252" s="1882"/>
      <c r="C1252" s="1882"/>
      <c r="D1252" s="908"/>
      <c r="I1252" s="1670"/>
      <c r="J1252" s="1670"/>
      <c r="K1252" s="1117" t="s">
        <v>17</v>
      </c>
      <c r="L1252" s="1118">
        <f>SUM(L1243:L1251)</f>
        <v>11</v>
      </c>
      <c r="M1252" s="1911"/>
      <c r="N1252" s="1889"/>
      <c r="O1252" s="1889"/>
      <c r="P1252" s="1888"/>
    </row>
    <row r="1253" spans="1:16" s="533" customFormat="1" ht="68.25" customHeight="1">
      <c r="A1253" s="1869" t="s">
        <v>1274</v>
      </c>
      <c r="B1253" s="1882" t="s">
        <v>533</v>
      </c>
      <c r="C1253" s="1882" t="s">
        <v>532</v>
      </c>
      <c r="D1253" s="1887" t="s">
        <v>531</v>
      </c>
      <c r="E1253" s="1887"/>
      <c r="F1253" s="1887"/>
      <c r="G1253" s="1887"/>
      <c r="H1253" s="1887"/>
      <c r="I1253" s="1887"/>
      <c r="J1253" s="1887"/>
      <c r="K1253" s="1887"/>
      <c r="L1253" s="1931"/>
      <c r="M1253" s="1911" t="s">
        <v>379</v>
      </c>
      <c r="N1253" s="1889">
        <f>L1264-L1255</f>
        <v>10</v>
      </c>
      <c r="O1253" s="1889">
        <f>L1255</f>
        <v>1</v>
      </c>
      <c r="P1253" s="1888">
        <f>L1264</f>
        <v>11</v>
      </c>
    </row>
    <row r="1254" spans="1:16" s="533" customFormat="1" ht="39.75" customHeight="1">
      <c r="A1254" s="1869"/>
      <c r="B1254" s="1882"/>
      <c r="C1254" s="1882"/>
      <c r="D1254" s="803" t="s">
        <v>777</v>
      </c>
      <c r="E1254" s="803"/>
      <c r="F1254" s="803"/>
      <c r="G1254" s="803"/>
      <c r="H1254" s="803"/>
      <c r="I1254" s="803"/>
      <c r="J1254" s="829"/>
      <c r="K1254" s="803"/>
      <c r="L1254" s="803"/>
      <c r="M1254" s="1873"/>
      <c r="N1254" s="1889"/>
      <c r="O1254" s="1889"/>
      <c r="P1254" s="1888"/>
    </row>
    <row r="1255" spans="1:16" s="533" customFormat="1" ht="39.950000000000003" customHeight="1">
      <c r="A1255" s="1869"/>
      <c r="B1255" s="1882"/>
      <c r="C1255" s="1882"/>
      <c r="D1255" s="1280" t="s">
        <v>778</v>
      </c>
      <c r="E1255" s="803"/>
      <c r="F1255" s="803"/>
      <c r="G1255" s="803"/>
      <c r="H1255" s="803"/>
      <c r="I1255" s="803"/>
      <c r="J1255" s="803"/>
      <c r="K1255" s="803"/>
      <c r="L1255" s="1099">
        <v>1</v>
      </c>
      <c r="M1255" s="1873"/>
      <c r="N1255" s="1889"/>
      <c r="O1255" s="1889"/>
      <c r="P1255" s="1888"/>
    </row>
    <row r="1256" spans="1:16" s="533" customFormat="1" ht="39.950000000000003" customHeight="1">
      <c r="A1256" s="1869"/>
      <c r="B1256" s="1882"/>
      <c r="C1256" s="1882"/>
      <c r="D1256" s="1069" t="s">
        <v>782</v>
      </c>
      <c r="E1256" s="1069"/>
      <c r="F1256" s="1116"/>
      <c r="G1256" s="1116"/>
      <c r="H1256" s="803"/>
      <c r="I1256" s="803"/>
      <c r="J1256" s="803"/>
      <c r="K1256" s="1115"/>
      <c r="L1256" s="1116"/>
      <c r="M1256" s="1873"/>
      <c r="N1256" s="1889"/>
      <c r="O1256" s="1889"/>
      <c r="P1256" s="1888"/>
    </row>
    <row r="1257" spans="1:16" s="533" customFormat="1" ht="39.950000000000003" customHeight="1">
      <c r="A1257" s="1869"/>
      <c r="B1257" s="1882"/>
      <c r="C1257" s="1882"/>
      <c r="D1257" s="1663" t="s">
        <v>700</v>
      </c>
      <c r="E1257" s="1663"/>
      <c r="F1257" s="1116"/>
      <c r="G1257" s="1116"/>
      <c r="I1257" s="1670"/>
      <c r="J1257" s="1670"/>
      <c r="K1257" s="1116"/>
      <c r="L1257" s="1099">
        <v>2</v>
      </c>
      <c r="M1257" s="1873"/>
      <c r="N1257" s="1889"/>
      <c r="O1257" s="1889"/>
      <c r="P1257" s="1888"/>
    </row>
    <row r="1258" spans="1:16" s="533" customFormat="1" ht="39.950000000000003" customHeight="1">
      <c r="A1258" s="1869"/>
      <c r="B1258" s="1882"/>
      <c r="C1258" s="1882"/>
      <c r="D1258" s="1663" t="s">
        <v>715</v>
      </c>
      <c r="E1258" s="1663"/>
      <c r="F1258" s="1116"/>
      <c r="G1258" s="1116"/>
      <c r="I1258" s="1670"/>
      <c r="J1258" s="1670"/>
      <c r="K1258" s="1116"/>
      <c r="L1258" s="1099">
        <v>2</v>
      </c>
      <c r="M1258" s="1873"/>
      <c r="N1258" s="1889"/>
      <c r="O1258" s="1889"/>
      <c r="P1258" s="1888"/>
    </row>
    <row r="1259" spans="1:16" s="533" customFormat="1" ht="39.950000000000003" customHeight="1">
      <c r="A1259" s="1869"/>
      <c r="B1259" s="1882"/>
      <c r="C1259" s="1882"/>
      <c r="D1259" s="1885" t="s">
        <v>756</v>
      </c>
      <c r="E1259" s="1885"/>
      <c r="F1259" s="1885"/>
      <c r="G1259" s="1885"/>
      <c r="I1259" s="1670"/>
      <c r="J1259" s="1670"/>
      <c r="K1259" s="1727"/>
      <c r="L1259" s="1099"/>
      <c r="M1259" s="1873"/>
      <c r="N1259" s="1889"/>
      <c r="O1259" s="1889"/>
      <c r="P1259" s="1888"/>
    </row>
    <row r="1260" spans="1:16" s="533" customFormat="1" ht="39.950000000000003" customHeight="1">
      <c r="A1260" s="1869"/>
      <c r="B1260" s="1882"/>
      <c r="C1260" s="1882"/>
      <c r="D1260" s="987" t="s">
        <v>497</v>
      </c>
      <c r="E1260" s="987"/>
      <c r="F1260" s="1690"/>
      <c r="G1260" s="1721"/>
      <c r="I1260" s="1670"/>
      <c r="J1260" s="1670"/>
      <c r="K1260" s="1727"/>
      <c r="L1260" s="1099">
        <v>1</v>
      </c>
      <c r="M1260" s="1873"/>
      <c r="N1260" s="1889"/>
      <c r="O1260" s="1889"/>
      <c r="P1260" s="1888"/>
    </row>
    <row r="1261" spans="1:16" s="533" customFormat="1" ht="39.950000000000003" customHeight="1">
      <c r="A1261" s="1869"/>
      <c r="B1261" s="1882"/>
      <c r="C1261" s="1882"/>
      <c r="D1261" s="1663" t="s">
        <v>700</v>
      </c>
      <c r="E1261" s="1663"/>
      <c r="F1261" s="1116"/>
      <c r="G1261" s="1116"/>
      <c r="I1261" s="1670"/>
      <c r="J1261" s="1670"/>
      <c r="K1261" s="1116"/>
      <c r="L1261" s="1099">
        <v>2</v>
      </c>
      <c r="M1261" s="1873"/>
      <c r="N1261" s="1889"/>
      <c r="O1261" s="1889"/>
      <c r="P1261" s="1888"/>
    </row>
    <row r="1262" spans="1:16" s="533" customFormat="1" ht="39.950000000000003" customHeight="1">
      <c r="A1262" s="1869"/>
      <c r="B1262" s="1882"/>
      <c r="C1262" s="1882"/>
      <c r="D1262" s="1663" t="s">
        <v>715</v>
      </c>
      <c r="E1262" s="1663"/>
      <c r="F1262" s="1116"/>
      <c r="G1262" s="1116"/>
      <c r="I1262" s="1670"/>
      <c r="J1262" s="1670"/>
      <c r="K1262" s="1116"/>
      <c r="L1262" s="1099">
        <v>2</v>
      </c>
      <c r="M1262" s="1873"/>
      <c r="N1262" s="1889"/>
      <c r="O1262" s="1889"/>
      <c r="P1262" s="1888"/>
    </row>
    <row r="1263" spans="1:16" s="533" customFormat="1" ht="39.950000000000003" customHeight="1">
      <c r="A1263" s="1869"/>
      <c r="B1263" s="1882"/>
      <c r="C1263" s="1882"/>
      <c r="D1263" s="1663" t="s">
        <v>498</v>
      </c>
      <c r="E1263" s="1663"/>
      <c r="F1263" s="1116"/>
      <c r="G1263" s="1116"/>
      <c r="I1263" s="1670"/>
      <c r="J1263" s="1670"/>
      <c r="K1263" s="1116"/>
      <c r="L1263" s="1099">
        <v>1</v>
      </c>
      <c r="M1263" s="1873"/>
      <c r="N1263" s="1889"/>
      <c r="O1263" s="1889"/>
      <c r="P1263" s="1888"/>
    </row>
    <row r="1264" spans="1:16" s="533" customFormat="1" ht="39.950000000000003" customHeight="1">
      <c r="A1264" s="1869"/>
      <c r="B1264" s="1882"/>
      <c r="C1264" s="1882"/>
      <c r="D1264" s="908"/>
      <c r="I1264" s="1670"/>
      <c r="J1264" s="1670"/>
      <c r="K1264" s="1120" t="s">
        <v>17</v>
      </c>
      <c r="L1264" s="1274">
        <f>SUM(L1255:L1263)</f>
        <v>11</v>
      </c>
      <c r="M1264" s="1911"/>
      <c r="N1264" s="1889"/>
      <c r="O1264" s="1889"/>
      <c r="P1264" s="1888"/>
    </row>
    <row r="1265" spans="1:16" s="533" customFormat="1" ht="39.950000000000003" customHeight="1">
      <c r="A1265" s="1869" t="s">
        <v>1275</v>
      </c>
      <c r="B1265" s="1882" t="s">
        <v>1032</v>
      </c>
      <c r="C1265" s="1882" t="s">
        <v>1033</v>
      </c>
      <c r="D1265" s="1887" t="s">
        <v>1034</v>
      </c>
      <c r="E1265" s="1887"/>
      <c r="F1265" s="1887"/>
      <c r="G1265" s="1887"/>
      <c r="H1265" s="1887"/>
      <c r="I1265" s="1887"/>
      <c r="J1265" s="1887"/>
      <c r="K1265" s="1887"/>
      <c r="L1265" s="1931"/>
      <c r="M1265" s="1911" t="s">
        <v>379</v>
      </c>
      <c r="N1265" s="1889">
        <f>L1280</f>
        <v>20</v>
      </c>
      <c r="O1265" s="1889">
        <f>L1270</f>
        <v>3</v>
      </c>
      <c r="P1265" s="1888">
        <f>L1281</f>
        <v>23</v>
      </c>
    </row>
    <row r="1266" spans="1:16" s="533" customFormat="1" ht="39.950000000000003" customHeight="1">
      <c r="A1266" s="1869"/>
      <c r="B1266" s="1882"/>
      <c r="C1266" s="1882"/>
      <c r="D1266" s="1103" t="s">
        <v>690</v>
      </c>
      <c r="E1266" s="1069"/>
      <c r="F1266" s="1116"/>
      <c r="G1266" s="1116"/>
      <c r="H1266" s="803"/>
      <c r="I1266" s="803"/>
      <c r="J1266" s="829"/>
      <c r="K1266" s="803"/>
      <c r="L1266" s="803"/>
      <c r="M1266" s="1873"/>
      <c r="N1266" s="1889"/>
      <c r="O1266" s="1889"/>
      <c r="P1266" s="1888"/>
    </row>
    <row r="1267" spans="1:16" s="533" customFormat="1" ht="39.950000000000003" customHeight="1">
      <c r="A1267" s="1869"/>
      <c r="B1267" s="1882"/>
      <c r="C1267" s="1882"/>
      <c r="D1267" s="1663" t="s">
        <v>989</v>
      </c>
      <c r="E1267" s="1663"/>
      <c r="F1267" s="1116"/>
      <c r="G1267" s="1116"/>
      <c r="H1267" s="803"/>
      <c r="I1267" s="803"/>
      <c r="J1267" s="803"/>
      <c r="K1267" s="1116"/>
      <c r="L1267" s="1099">
        <v>1</v>
      </c>
      <c r="M1267" s="1873"/>
      <c r="N1267" s="1889"/>
      <c r="O1267" s="1889"/>
      <c r="P1267" s="1888"/>
    </row>
    <row r="1268" spans="1:16" s="533" customFormat="1" ht="39.950000000000003" customHeight="1">
      <c r="A1268" s="1869"/>
      <c r="B1268" s="1882"/>
      <c r="C1268" s="1882"/>
      <c r="D1268" s="1663" t="s">
        <v>691</v>
      </c>
      <c r="E1268" s="1663"/>
      <c r="F1268" s="1116"/>
      <c r="G1268" s="1116"/>
      <c r="H1268" s="803"/>
      <c r="I1268" s="803"/>
      <c r="J1268" s="803"/>
      <c r="K1268" s="1116"/>
      <c r="L1268" s="1099">
        <v>1</v>
      </c>
      <c r="M1268" s="1873"/>
      <c r="N1268" s="1889"/>
      <c r="O1268" s="1889"/>
      <c r="P1268" s="1888"/>
    </row>
    <row r="1269" spans="1:16" s="533" customFormat="1" ht="39.950000000000003" customHeight="1">
      <c r="A1269" s="1869"/>
      <c r="B1269" s="1882"/>
      <c r="C1269" s="1882"/>
      <c r="D1269" s="1663" t="s">
        <v>990</v>
      </c>
      <c r="E1269" s="1663"/>
      <c r="F1269" s="1116"/>
      <c r="G1269" s="1116"/>
      <c r="H1269" s="803"/>
      <c r="I1269" s="803"/>
      <c r="J1269" s="803"/>
      <c r="K1269" s="1116"/>
      <c r="L1269" s="1099">
        <v>1</v>
      </c>
      <c r="M1269" s="1873"/>
      <c r="N1269" s="1889"/>
      <c r="O1269" s="1889"/>
      <c r="P1269" s="1888"/>
    </row>
    <row r="1270" spans="1:16" s="533" customFormat="1" ht="39.950000000000003" customHeight="1">
      <c r="A1270" s="1869"/>
      <c r="B1270" s="1882"/>
      <c r="C1270" s="1882"/>
      <c r="D1270" s="1663"/>
      <c r="E1270" s="1663"/>
      <c r="F1270" s="1116"/>
      <c r="G1270" s="1116"/>
      <c r="H1270" s="803"/>
      <c r="I1270" s="803"/>
      <c r="J1270" s="803"/>
      <c r="K1270" s="1120" t="s">
        <v>508</v>
      </c>
      <c r="L1270" s="1274">
        <f>SUM(L1267:L1269)</f>
        <v>3</v>
      </c>
      <c r="M1270" s="1873"/>
      <c r="N1270" s="1889"/>
      <c r="O1270" s="1889"/>
      <c r="P1270" s="1888"/>
    </row>
    <row r="1271" spans="1:16" s="533" customFormat="1" ht="39.950000000000003" customHeight="1">
      <c r="A1271" s="1869"/>
      <c r="B1271" s="1882"/>
      <c r="C1271" s="1882"/>
      <c r="D1271" s="1069" t="s">
        <v>692</v>
      </c>
      <c r="E1271" s="1069"/>
      <c r="F1271" s="1116"/>
      <c r="G1271" s="1116"/>
      <c r="H1271" s="803"/>
      <c r="I1271" s="803"/>
      <c r="J1271" s="803"/>
      <c r="K1271" s="1116"/>
      <c r="L1271" s="1099"/>
      <c r="M1271" s="1873"/>
      <c r="N1271" s="1889"/>
      <c r="O1271" s="1889"/>
      <c r="P1271" s="1888"/>
    </row>
    <row r="1272" spans="1:16" s="533" customFormat="1" ht="39.950000000000003" customHeight="1">
      <c r="A1272" s="1869"/>
      <c r="B1272" s="1882"/>
      <c r="C1272" s="1882"/>
      <c r="D1272" s="1663" t="s">
        <v>989</v>
      </c>
      <c r="E1272" s="1663"/>
      <c r="F1272" s="1116"/>
      <c r="G1272" s="1116"/>
      <c r="H1272" s="803"/>
      <c r="I1272" s="803"/>
      <c r="J1272" s="803"/>
      <c r="K1272" s="1116"/>
      <c r="L1272" s="1099">
        <v>4</v>
      </c>
      <c r="M1272" s="1873"/>
      <c r="N1272" s="1889"/>
      <c r="O1272" s="1889"/>
      <c r="P1272" s="1888"/>
    </row>
    <row r="1273" spans="1:16" s="533" customFormat="1" ht="39.950000000000003" customHeight="1">
      <c r="A1273" s="1869"/>
      <c r="B1273" s="1882"/>
      <c r="C1273" s="1882"/>
      <c r="D1273" s="1663" t="s">
        <v>691</v>
      </c>
      <c r="E1273" s="1663"/>
      <c r="F1273" s="1116"/>
      <c r="G1273" s="1116"/>
      <c r="H1273" s="803"/>
      <c r="I1273" s="803"/>
      <c r="J1273" s="803"/>
      <c r="K1273" s="1116"/>
      <c r="L1273" s="1099">
        <v>4</v>
      </c>
      <c r="M1273" s="1873"/>
      <c r="N1273" s="1889"/>
      <c r="O1273" s="1889"/>
      <c r="P1273" s="1888"/>
    </row>
    <row r="1274" spans="1:16" s="533" customFormat="1" ht="39.950000000000003" customHeight="1">
      <c r="A1274" s="1869"/>
      <c r="B1274" s="1882"/>
      <c r="C1274" s="1882"/>
      <c r="D1274" s="1663" t="s">
        <v>693</v>
      </c>
      <c r="E1274" s="1663"/>
      <c r="F1274" s="1116"/>
      <c r="G1274" s="1116"/>
      <c r="H1274" s="803"/>
      <c r="I1274" s="803"/>
      <c r="J1274" s="803"/>
      <c r="K1274" s="1116"/>
      <c r="L1274" s="1099">
        <v>1</v>
      </c>
      <c r="M1274" s="1873"/>
      <c r="N1274" s="1889"/>
      <c r="O1274" s="1889"/>
      <c r="P1274" s="1888"/>
    </row>
    <row r="1275" spans="1:16" s="533" customFormat="1" ht="39.950000000000003" customHeight="1">
      <c r="A1275" s="1869"/>
      <c r="B1275" s="1882"/>
      <c r="C1275" s="1882"/>
      <c r="D1275" s="1885" t="s">
        <v>694</v>
      </c>
      <c r="E1275" s="1885"/>
      <c r="F1275" s="1885"/>
      <c r="G1275" s="1885"/>
      <c r="H1275" s="803"/>
      <c r="I1275" s="803"/>
      <c r="J1275" s="803"/>
      <c r="K1275" s="1116"/>
      <c r="L1275" s="1099"/>
      <c r="M1275" s="1873"/>
      <c r="N1275" s="1889"/>
      <c r="O1275" s="1889"/>
      <c r="P1275" s="1888"/>
    </row>
    <row r="1276" spans="1:16" s="533" customFormat="1" ht="39.950000000000003" customHeight="1">
      <c r="A1276" s="1869"/>
      <c r="B1276" s="1882"/>
      <c r="C1276" s="1882"/>
      <c r="D1276" s="1663" t="s">
        <v>989</v>
      </c>
      <c r="E1276" s="1663"/>
      <c r="F1276" s="1116"/>
      <c r="G1276" s="1116"/>
      <c r="H1276" s="803"/>
      <c r="I1276" s="803"/>
      <c r="J1276" s="803"/>
      <c r="K1276" s="1116"/>
      <c r="L1276" s="1099">
        <v>4</v>
      </c>
      <c r="M1276" s="1873"/>
      <c r="N1276" s="1889"/>
      <c r="O1276" s="1889"/>
      <c r="P1276" s="1888"/>
    </row>
    <row r="1277" spans="1:16" s="533" customFormat="1" ht="39.950000000000003" customHeight="1">
      <c r="A1277" s="1869"/>
      <c r="B1277" s="1882"/>
      <c r="C1277" s="1882"/>
      <c r="D1277" s="1663" t="s">
        <v>691</v>
      </c>
      <c r="E1277" s="1663"/>
      <c r="F1277" s="1116"/>
      <c r="G1277" s="1116"/>
      <c r="I1277" s="1670"/>
      <c r="J1277" s="1670"/>
      <c r="K1277" s="1116"/>
      <c r="L1277" s="1099">
        <v>4</v>
      </c>
      <c r="M1277" s="1873"/>
      <c r="N1277" s="1889"/>
      <c r="O1277" s="1889"/>
      <c r="P1277" s="1888"/>
    </row>
    <row r="1278" spans="1:16" s="533" customFormat="1" ht="39.950000000000003" customHeight="1">
      <c r="A1278" s="1869"/>
      <c r="B1278" s="1882"/>
      <c r="C1278" s="1882"/>
      <c r="D1278" s="1663" t="s">
        <v>693</v>
      </c>
      <c r="E1278" s="1663"/>
      <c r="F1278" s="1116"/>
      <c r="G1278" s="1116"/>
      <c r="I1278" s="1670"/>
      <c r="J1278" s="1670"/>
      <c r="K1278" s="1116"/>
      <c r="L1278" s="1099">
        <v>1</v>
      </c>
      <c r="M1278" s="1873"/>
      <c r="N1278" s="1889"/>
      <c r="O1278" s="1889"/>
      <c r="P1278" s="1888"/>
    </row>
    <row r="1279" spans="1:16" s="533" customFormat="1" ht="39.950000000000003" customHeight="1">
      <c r="A1279" s="1869"/>
      <c r="B1279" s="1882"/>
      <c r="C1279" s="1882"/>
      <c r="D1279" s="1663" t="s">
        <v>991</v>
      </c>
      <c r="E1279" s="1663"/>
      <c r="F1279" s="1116"/>
      <c r="G1279" s="1116"/>
      <c r="I1279" s="1670"/>
      <c r="J1279" s="1670"/>
      <c r="K1279" s="1116"/>
      <c r="L1279" s="1099">
        <v>2</v>
      </c>
      <c r="M1279" s="1873"/>
      <c r="N1279" s="1889"/>
      <c r="O1279" s="1889"/>
      <c r="P1279" s="1888"/>
    </row>
    <row r="1280" spans="1:16" s="533" customFormat="1" ht="39.950000000000003" customHeight="1">
      <c r="A1280" s="1869"/>
      <c r="B1280" s="1882"/>
      <c r="C1280" s="1882"/>
      <c r="D1280" s="1663"/>
      <c r="E1280" s="1663"/>
      <c r="F1280" s="1116"/>
      <c r="G1280" s="1116"/>
      <c r="I1280" s="1670"/>
      <c r="J1280" s="1670"/>
      <c r="K1280" s="1120" t="s">
        <v>509</v>
      </c>
      <c r="L1280" s="1274">
        <f>SUM(L1272:L1279)</f>
        <v>20</v>
      </c>
      <c r="M1280" s="1873"/>
      <c r="N1280" s="1889"/>
      <c r="O1280" s="1889"/>
      <c r="P1280" s="1888"/>
    </row>
    <row r="1281" spans="1:16" s="533" customFormat="1" ht="39.950000000000003" customHeight="1">
      <c r="A1281" s="1869"/>
      <c r="B1281" s="1882"/>
      <c r="C1281" s="1882"/>
      <c r="D1281" s="987"/>
      <c r="E1281" s="1439"/>
      <c r="F1281" s="1690"/>
      <c r="G1281" s="1721"/>
      <c r="I1281" s="1670"/>
      <c r="J1281" s="1670"/>
      <c r="K1281" s="1117" t="s">
        <v>17</v>
      </c>
      <c r="L1281" s="1118">
        <f>L1270+L1280</f>
        <v>23</v>
      </c>
      <c r="M1281" s="1873"/>
      <c r="N1281" s="1889"/>
      <c r="O1281" s="1889"/>
      <c r="P1281" s="1888"/>
    </row>
    <row r="1282" spans="1:16" s="533" customFormat="1" ht="39.950000000000003" customHeight="1">
      <c r="A1282" s="1869" t="s">
        <v>1276</v>
      </c>
      <c r="B1282" s="1882" t="s">
        <v>1035</v>
      </c>
      <c r="C1282" s="1882" t="s">
        <v>1036</v>
      </c>
      <c r="D1282" s="1887" t="s">
        <v>1037</v>
      </c>
      <c r="E1282" s="1887"/>
      <c r="F1282" s="1887"/>
      <c r="G1282" s="1887"/>
      <c r="H1282" s="1887"/>
      <c r="I1282" s="1887"/>
      <c r="J1282" s="1887"/>
      <c r="K1282" s="1887"/>
      <c r="L1282" s="1931"/>
      <c r="M1282" s="1911" t="s">
        <v>379</v>
      </c>
      <c r="N1282" s="1889">
        <f>L1297</f>
        <v>7</v>
      </c>
      <c r="O1282" s="1889">
        <f>L1287</f>
        <v>3</v>
      </c>
      <c r="P1282" s="1888">
        <f>L1298</f>
        <v>10</v>
      </c>
    </row>
    <row r="1283" spans="1:16" s="533" customFormat="1" ht="39.950000000000003" customHeight="1">
      <c r="A1283" s="1869"/>
      <c r="B1283" s="1882"/>
      <c r="C1283" s="1882"/>
      <c r="D1283" s="1103" t="s">
        <v>690</v>
      </c>
      <c r="E1283" s="1069"/>
      <c r="F1283" s="1116"/>
      <c r="G1283" s="1116"/>
      <c r="H1283" s="803"/>
      <c r="I1283" s="803"/>
      <c r="J1283" s="829"/>
      <c r="K1283" s="803"/>
      <c r="L1283" s="803"/>
      <c r="M1283" s="1873"/>
      <c r="N1283" s="1889"/>
      <c r="O1283" s="1889"/>
      <c r="P1283" s="1888"/>
    </row>
    <row r="1284" spans="1:16" s="533" customFormat="1" ht="39.950000000000003" customHeight="1">
      <c r="A1284" s="1869"/>
      <c r="B1284" s="1882"/>
      <c r="C1284" s="1882"/>
      <c r="D1284" s="1663" t="s">
        <v>989</v>
      </c>
      <c r="E1284" s="1663"/>
      <c r="F1284" s="1116"/>
      <c r="G1284" s="1116"/>
      <c r="H1284" s="803"/>
      <c r="I1284" s="803"/>
      <c r="J1284" s="803"/>
      <c r="K1284" s="1116"/>
      <c r="L1284" s="1099">
        <v>1</v>
      </c>
      <c r="M1284" s="1873"/>
      <c r="N1284" s="1889"/>
      <c r="O1284" s="1889"/>
      <c r="P1284" s="1888"/>
    </row>
    <row r="1285" spans="1:16" s="533" customFormat="1" ht="39.950000000000003" customHeight="1">
      <c r="A1285" s="1869"/>
      <c r="B1285" s="1882"/>
      <c r="C1285" s="1882"/>
      <c r="D1285" s="1663" t="s">
        <v>691</v>
      </c>
      <c r="E1285" s="1663"/>
      <c r="F1285" s="1116"/>
      <c r="G1285" s="1116"/>
      <c r="H1285" s="803"/>
      <c r="I1285" s="803"/>
      <c r="J1285" s="803"/>
      <c r="K1285" s="1116"/>
      <c r="L1285" s="1099">
        <v>1</v>
      </c>
      <c r="M1285" s="1873"/>
      <c r="N1285" s="1889"/>
      <c r="O1285" s="1889"/>
      <c r="P1285" s="1888"/>
    </row>
    <row r="1286" spans="1:16" s="533" customFormat="1" ht="39.950000000000003" customHeight="1">
      <c r="A1286" s="1869"/>
      <c r="B1286" s="1882"/>
      <c r="C1286" s="1882"/>
      <c r="D1286" s="1663" t="s">
        <v>990</v>
      </c>
      <c r="E1286" s="1663"/>
      <c r="F1286" s="1116"/>
      <c r="G1286" s="1116"/>
      <c r="H1286" s="803"/>
      <c r="I1286" s="803"/>
      <c r="J1286" s="803"/>
      <c r="K1286" s="1116"/>
      <c r="L1286" s="1099">
        <v>1</v>
      </c>
      <c r="M1286" s="1873"/>
      <c r="N1286" s="1889"/>
      <c r="O1286" s="1889"/>
      <c r="P1286" s="1888"/>
    </row>
    <row r="1287" spans="1:16" s="533" customFormat="1" ht="39.950000000000003" customHeight="1">
      <c r="A1287" s="1869"/>
      <c r="B1287" s="1882"/>
      <c r="C1287" s="1882"/>
      <c r="D1287" s="1663"/>
      <c r="E1287" s="1663"/>
      <c r="F1287" s="1116"/>
      <c r="G1287" s="1116"/>
      <c r="H1287" s="803"/>
      <c r="I1287" s="803"/>
      <c r="J1287" s="803"/>
      <c r="K1287" s="1120" t="s">
        <v>508</v>
      </c>
      <c r="L1287" s="1274">
        <f>SUM(L1284:L1286)</f>
        <v>3</v>
      </c>
      <c r="M1287" s="1873"/>
      <c r="N1287" s="1889"/>
      <c r="O1287" s="1889"/>
      <c r="P1287" s="1888"/>
    </row>
    <row r="1288" spans="1:16" s="533" customFormat="1" ht="39.950000000000003" customHeight="1">
      <c r="A1288" s="1869"/>
      <c r="B1288" s="1882"/>
      <c r="C1288" s="1882"/>
      <c r="D1288" s="1069" t="s">
        <v>692</v>
      </c>
      <c r="E1288" s="1069"/>
      <c r="F1288" s="1116"/>
      <c r="G1288" s="1116"/>
      <c r="H1288" s="803"/>
      <c r="I1288" s="803"/>
      <c r="J1288" s="803"/>
      <c r="K1288" s="1116"/>
      <c r="L1288" s="1099"/>
      <c r="M1288" s="1873"/>
      <c r="N1288" s="1889"/>
      <c r="O1288" s="1889"/>
      <c r="P1288" s="1888"/>
    </row>
    <row r="1289" spans="1:16" s="533" customFormat="1" ht="39.950000000000003" customHeight="1">
      <c r="A1289" s="1869"/>
      <c r="B1289" s="1882"/>
      <c r="C1289" s="1882"/>
      <c r="D1289" s="1663" t="s">
        <v>989</v>
      </c>
      <c r="E1289" s="1663"/>
      <c r="F1289" s="1116"/>
      <c r="G1289" s="1116"/>
      <c r="H1289" s="803"/>
      <c r="I1289" s="803"/>
      <c r="J1289" s="803"/>
      <c r="K1289" s="1116"/>
      <c r="L1289" s="1099">
        <v>1</v>
      </c>
      <c r="M1289" s="1873"/>
      <c r="N1289" s="1889"/>
      <c r="O1289" s="1889"/>
      <c r="P1289" s="1888"/>
    </row>
    <row r="1290" spans="1:16" s="533" customFormat="1" ht="39.950000000000003" customHeight="1">
      <c r="A1290" s="1869"/>
      <c r="B1290" s="1882"/>
      <c r="C1290" s="1882"/>
      <c r="D1290" s="1663" t="s">
        <v>691</v>
      </c>
      <c r="E1290" s="1663"/>
      <c r="F1290" s="1116"/>
      <c r="G1290" s="1116"/>
      <c r="H1290" s="803"/>
      <c r="I1290" s="803"/>
      <c r="J1290" s="803"/>
      <c r="K1290" s="1116"/>
      <c r="L1290" s="1099">
        <v>1</v>
      </c>
      <c r="M1290" s="1873"/>
      <c r="N1290" s="1889"/>
      <c r="O1290" s="1889"/>
      <c r="P1290" s="1888"/>
    </row>
    <row r="1291" spans="1:16" s="533" customFormat="1" ht="39.950000000000003" customHeight="1">
      <c r="A1291" s="1869"/>
      <c r="B1291" s="1882"/>
      <c r="C1291" s="1882"/>
      <c r="D1291" s="1663" t="s">
        <v>693</v>
      </c>
      <c r="E1291" s="1663"/>
      <c r="F1291" s="1116"/>
      <c r="G1291" s="1116"/>
      <c r="H1291" s="803"/>
      <c r="I1291" s="803"/>
      <c r="J1291" s="803"/>
      <c r="K1291" s="1116"/>
      <c r="L1291" s="1099">
        <v>1</v>
      </c>
      <c r="M1291" s="1873"/>
      <c r="N1291" s="1889"/>
      <c r="O1291" s="1889"/>
      <c r="P1291" s="1888"/>
    </row>
    <row r="1292" spans="1:16" s="533" customFormat="1" ht="39.950000000000003" customHeight="1">
      <c r="A1292" s="1869"/>
      <c r="B1292" s="1882"/>
      <c r="C1292" s="1882"/>
      <c r="D1292" s="1885" t="s">
        <v>694</v>
      </c>
      <c r="E1292" s="1885"/>
      <c r="F1292" s="1885"/>
      <c r="G1292" s="1885"/>
      <c r="H1292" s="803"/>
      <c r="I1292" s="803"/>
      <c r="J1292" s="803"/>
      <c r="K1292" s="1116"/>
      <c r="L1292" s="1099"/>
      <c r="M1292" s="1873"/>
      <c r="N1292" s="1889"/>
      <c r="O1292" s="1889"/>
      <c r="P1292" s="1888"/>
    </row>
    <row r="1293" spans="1:16" s="533" customFormat="1" ht="39.950000000000003" customHeight="1">
      <c r="A1293" s="1869"/>
      <c r="B1293" s="1882"/>
      <c r="C1293" s="1882"/>
      <c r="D1293" s="1663" t="s">
        <v>989</v>
      </c>
      <c r="E1293" s="1663"/>
      <c r="F1293" s="1116"/>
      <c r="G1293" s="1116"/>
      <c r="H1293" s="803"/>
      <c r="I1293" s="803"/>
      <c r="J1293" s="803"/>
      <c r="K1293" s="1116"/>
      <c r="L1293" s="1099">
        <v>1</v>
      </c>
      <c r="M1293" s="1873"/>
      <c r="N1293" s="1889"/>
      <c r="O1293" s="1889"/>
      <c r="P1293" s="1888"/>
    </row>
    <row r="1294" spans="1:16" s="533" customFormat="1" ht="39.950000000000003" customHeight="1">
      <c r="A1294" s="1869"/>
      <c r="B1294" s="1882"/>
      <c r="C1294" s="1882"/>
      <c r="D1294" s="1663" t="s">
        <v>691</v>
      </c>
      <c r="E1294" s="1663"/>
      <c r="F1294" s="1116"/>
      <c r="G1294" s="1116"/>
      <c r="H1294" s="803"/>
      <c r="I1294" s="803"/>
      <c r="J1294" s="803"/>
      <c r="K1294" s="1116"/>
      <c r="L1294" s="1099">
        <v>1</v>
      </c>
      <c r="M1294" s="1873"/>
      <c r="N1294" s="1889"/>
      <c r="O1294" s="1889"/>
      <c r="P1294" s="1888"/>
    </row>
    <row r="1295" spans="1:16" s="533" customFormat="1" ht="39.950000000000003" customHeight="1">
      <c r="A1295" s="1869"/>
      <c r="B1295" s="1882"/>
      <c r="C1295" s="1882"/>
      <c r="D1295" s="1663" t="s">
        <v>693</v>
      </c>
      <c r="E1295" s="1663"/>
      <c r="F1295" s="1116"/>
      <c r="G1295" s="1116"/>
      <c r="H1295" s="803"/>
      <c r="I1295" s="803"/>
      <c r="J1295" s="803"/>
      <c r="K1295" s="1116"/>
      <c r="L1295" s="1099">
        <v>1</v>
      </c>
      <c r="M1295" s="1873"/>
      <c r="N1295" s="1889"/>
      <c r="O1295" s="1889"/>
      <c r="P1295" s="1888"/>
    </row>
    <row r="1296" spans="1:16" s="533" customFormat="1" ht="39.950000000000003" customHeight="1">
      <c r="A1296" s="1869"/>
      <c r="B1296" s="1882"/>
      <c r="C1296" s="1882"/>
      <c r="D1296" s="1663" t="s">
        <v>991</v>
      </c>
      <c r="E1296" s="1663"/>
      <c r="F1296" s="1116"/>
      <c r="G1296" s="1116"/>
      <c r="I1296" s="1670"/>
      <c r="J1296" s="1670"/>
      <c r="K1296" s="1116"/>
      <c r="L1296" s="1099">
        <v>1</v>
      </c>
      <c r="M1296" s="1873"/>
      <c r="N1296" s="1889"/>
      <c r="O1296" s="1889"/>
      <c r="P1296" s="1888"/>
    </row>
    <row r="1297" spans="1:16" s="533" customFormat="1" ht="39.950000000000003" customHeight="1">
      <c r="A1297" s="1869"/>
      <c r="B1297" s="1882"/>
      <c r="C1297" s="1882"/>
      <c r="D1297" s="1663"/>
      <c r="E1297" s="1663"/>
      <c r="F1297" s="1116"/>
      <c r="G1297" s="1116"/>
      <c r="I1297" s="1670"/>
      <c r="J1297" s="1670"/>
      <c r="K1297" s="1120" t="s">
        <v>509</v>
      </c>
      <c r="L1297" s="1274">
        <f>SUM(L1289:L1296)</f>
        <v>7</v>
      </c>
      <c r="M1297" s="1873"/>
      <c r="N1297" s="1889"/>
      <c r="O1297" s="1889"/>
      <c r="P1297" s="1888"/>
    </row>
    <row r="1298" spans="1:16" s="533" customFormat="1" ht="39.950000000000003" customHeight="1">
      <c r="A1298" s="1869"/>
      <c r="B1298" s="1882"/>
      <c r="C1298" s="1882"/>
      <c r="D1298" s="987"/>
      <c r="E1298" s="987"/>
      <c r="F1298" s="1690"/>
      <c r="G1298" s="1721"/>
      <c r="I1298" s="1670"/>
      <c r="J1298" s="1670"/>
      <c r="K1298" s="1120" t="s">
        <v>17</v>
      </c>
      <c r="L1298" s="1274">
        <f>L1297+L1287</f>
        <v>10</v>
      </c>
      <c r="M1298" s="1873"/>
      <c r="N1298" s="1889"/>
      <c r="O1298" s="1889"/>
      <c r="P1298" s="1888"/>
    </row>
    <row r="1299" spans="1:16" s="533" customFormat="1" ht="39.950000000000003" customHeight="1">
      <c r="A1299" s="1869" t="s">
        <v>1277</v>
      </c>
      <c r="B1299" s="1882" t="s">
        <v>1040</v>
      </c>
      <c r="C1299" s="1882" t="s">
        <v>1039</v>
      </c>
      <c r="D1299" s="1887" t="s">
        <v>1038</v>
      </c>
      <c r="E1299" s="1887"/>
      <c r="F1299" s="1887"/>
      <c r="G1299" s="1887"/>
      <c r="H1299" s="1887"/>
      <c r="I1299" s="1887"/>
      <c r="J1299" s="1887"/>
      <c r="K1299" s="1887"/>
      <c r="L1299" s="1931"/>
      <c r="M1299" s="1911" t="s">
        <v>379</v>
      </c>
      <c r="N1299" s="1889">
        <f>P1299-O1299</f>
        <v>7</v>
      </c>
      <c r="O1299" s="1889">
        <f>SUM(L1301:L1303)</f>
        <v>3</v>
      </c>
      <c r="P1299" s="1888">
        <f>L1313</f>
        <v>10</v>
      </c>
    </row>
    <row r="1300" spans="1:16" s="533" customFormat="1" ht="39.950000000000003" customHeight="1">
      <c r="A1300" s="1869"/>
      <c r="B1300" s="1882"/>
      <c r="C1300" s="1882"/>
      <c r="D1300" s="1444" t="s">
        <v>690</v>
      </c>
      <c r="E1300" s="1445"/>
      <c r="F1300" s="1327"/>
      <c r="G1300" s="1327"/>
      <c r="H1300" s="803"/>
      <c r="I1300" s="803"/>
      <c r="J1300" s="829"/>
      <c r="K1300" s="1327"/>
      <c r="L1300" s="1327"/>
      <c r="M1300" s="1873"/>
      <c r="N1300" s="1889"/>
      <c r="O1300" s="1889"/>
      <c r="P1300" s="1888"/>
    </row>
    <row r="1301" spans="1:16" s="533" customFormat="1" ht="39.950000000000003" customHeight="1">
      <c r="A1301" s="1869"/>
      <c r="B1301" s="1882"/>
      <c r="C1301" s="1882"/>
      <c r="D1301" s="1680" t="s">
        <v>989</v>
      </c>
      <c r="E1301" s="1680"/>
      <c r="F1301" s="1327"/>
      <c r="G1301" s="1327"/>
      <c r="H1301" s="803"/>
      <c r="I1301" s="803"/>
      <c r="J1301" s="803"/>
      <c r="K1301" s="1327"/>
      <c r="L1301" s="1328">
        <v>1</v>
      </c>
      <c r="M1301" s="1873"/>
      <c r="N1301" s="1889"/>
      <c r="O1301" s="1889"/>
      <c r="P1301" s="1888"/>
    </row>
    <row r="1302" spans="1:16" s="533" customFormat="1" ht="39.950000000000003" customHeight="1">
      <c r="A1302" s="1869"/>
      <c r="B1302" s="1882"/>
      <c r="C1302" s="1882"/>
      <c r="D1302" s="1680" t="s">
        <v>691</v>
      </c>
      <c r="E1302" s="1680"/>
      <c r="F1302" s="1327"/>
      <c r="G1302" s="1327"/>
      <c r="H1302" s="803"/>
      <c r="I1302" s="803"/>
      <c r="J1302" s="803"/>
      <c r="K1302" s="1327"/>
      <c r="L1302" s="1328">
        <v>1</v>
      </c>
      <c r="M1302" s="1873"/>
      <c r="N1302" s="1889"/>
      <c r="O1302" s="1889"/>
      <c r="P1302" s="1888"/>
    </row>
    <row r="1303" spans="1:16" s="533" customFormat="1" ht="39.950000000000003" customHeight="1">
      <c r="A1303" s="1869"/>
      <c r="B1303" s="1882"/>
      <c r="C1303" s="1882"/>
      <c r="D1303" s="1680" t="s">
        <v>990</v>
      </c>
      <c r="E1303" s="1680"/>
      <c r="F1303" s="1327"/>
      <c r="G1303" s="1327"/>
      <c r="H1303" s="803"/>
      <c r="I1303" s="803"/>
      <c r="J1303" s="803"/>
      <c r="K1303" s="1327"/>
      <c r="L1303" s="1328">
        <v>1</v>
      </c>
      <c r="M1303" s="1873"/>
      <c r="N1303" s="1889"/>
      <c r="O1303" s="1889"/>
      <c r="P1303" s="1888"/>
    </row>
    <row r="1304" spans="1:16" s="533" customFormat="1" ht="39.950000000000003" customHeight="1">
      <c r="A1304" s="1869"/>
      <c r="B1304" s="1882"/>
      <c r="C1304" s="1882"/>
      <c r="D1304" s="1445" t="s">
        <v>692</v>
      </c>
      <c r="E1304" s="1445"/>
      <c r="F1304" s="1327"/>
      <c r="G1304" s="1327"/>
      <c r="H1304" s="803"/>
      <c r="I1304" s="803"/>
      <c r="J1304" s="803"/>
      <c r="K1304" s="1327"/>
      <c r="L1304" s="1328"/>
      <c r="M1304" s="1873"/>
      <c r="N1304" s="1889"/>
      <c r="O1304" s="1889"/>
      <c r="P1304" s="1888"/>
    </row>
    <row r="1305" spans="1:16" s="533" customFormat="1" ht="39.950000000000003" customHeight="1">
      <c r="A1305" s="1869"/>
      <c r="B1305" s="1882"/>
      <c r="C1305" s="1882"/>
      <c r="D1305" s="1680" t="s">
        <v>989</v>
      </c>
      <c r="E1305" s="1680"/>
      <c r="F1305" s="1327"/>
      <c r="G1305" s="1327"/>
      <c r="H1305" s="803"/>
      <c r="I1305" s="803"/>
      <c r="J1305" s="803"/>
      <c r="K1305" s="1327"/>
      <c r="L1305" s="1328">
        <v>1</v>
      </c>
      <c r="M1305" s="1873"/>
      <c r="N1305" s="1889"/>
      <c r="O1305" s="1889"/>
      <c r="P1305" s="1888"/>
    </row>
    <row r="1306" spans="1:16" s="533" customFormat="1" ht="39.950000000000003" customHeight="1">
      <c r="A1306" s="1869"/>
      <c r="B1306" s="1882"/>
      <c r="C1306" s="1882"/>
      <c r="D1306" s="1680" t="s">
        <v>691</v>
      </c>
      <c r="E1306" s="1680"/>
      <c r="F1306" s="1327"/>
      <c r="G1306" s="1327"/>
      <c r="H1306" s="803"/>
      <c r="I1306" s="803"/>
      <c r="J1306" s="803"/>
      <c r="K1306" s="1327"/>
      <c r="L1306" s="1328">
        <v>1</v>
      </c>
      <c r="M1306" s="1873"/>
      <c r="N1306" s="1889"/>
      <c r="O1306" s="1889"/>
      <c r="P1306" s="1888"/>
    </row>
    <row r="1307" spans="1:16" s="533" customFormat="1" ht="39.950000000000003" customHeight="1">
      <c r="A1307" s="1869"/>
      <c r="B1307" s="1882"/>
      <c r="C1307" s="1882"/>
      <c r="D1307" s="1680" t="s">
        <v>693</v>
      </c>
      <c r="E1307" s="1680"/>
      <c r="F1307" s="1327"/>
      <c r="G1307" s="1327"/>
      <c r="H1307" s="803"/>
      <c r="I1307" s="803"/>
      <c r="J1307" s="803"/>
      <c r="K1307" s="1327"/>
      <c r="L1307" s="1328">
        <v>1</v>
      </c>
      <c r="M1307" s="1873"/>
      <c r="N1307" s="1889"/>
      <c r="O1307" s="1889"/>
      <c r="P1307" s="1888"/>
    </row>
    <row r="1308" spans="1:16" s="533" customFormat="1" ht="39.950000000000003" customHeight="1">
      <c r="A1308" s="1869"/>
      <c r="B1308" s="1882"/>
      <c r="C1308" s="1882"/>
      <c r="D1308" s="1917" t="s">
        <v>694</v>
      </c>
      <c r="E1308" s="1917"/>
      <c r="F1308" s="1917"/>
      <c r="G1308" s="1917"/>
      <c r="H1308" s="803"/>
      <c r="I1308" s="803"/>
      <c r="J1308" s="803"/>
      <c r="K1308" s="1327"/>
      <c r="L1308" s="1328"/>
      <c r="M1308" s="1873"/>
      <c r="N1308" s="1889"/>
      <c r="O1308" s="1889"/>
      <c r="P1308" s="1888"/>
    </row>
    <row r="1309" spans="1:16" s="533" customFormat="1" ht="39.950000000000003" customHeight="1">
      <c r="A1309" s="1869"/>
      <c r="B1309" s="1882"/>
      <c r="C1309" s="1882"/>
      <c r="D1309" s="1680" t="s">
        <v>989</v>
      </c>
      <c r="E1309" s="1680"/>
      <c r="F1309" s="1327"/>
      <c r="G1309" s="1327"/>
      <c r="H1309" s="803"/>
      <c r="I1309" s="803"/>
      <c r="J1309" s="803"/>
      <c r="K1309" s="1327"/>
      <c r="L1309" s="1328">
        <v>1</v>
      </c>
      <c r="M1309" s="1873"/>
      <c r="N1309" s="1889"/>
      <c r="O1309" s="1889"/>
      <c r="P1309" s="1888"/>
    </row>
    <row r="1310" spans="1:16" s="533" customFormat="1" ht="39.950000000000003" customHeight="1">
      <c r="A1310" s="1869"/>
      <c r="B1310" s="1882"/>
      <c r="C1310" s="1882"/>
      <c r="D1310" s="1680" t="s">
        <v>691</v>
      </c>
      <c r="E1310" s="1680"/>
      <c r="F1310" s="1327"/>
      <c r="G1310" s="1327"/>
      <c r="H1310" s="803"/>
      <c r="I1310" s="803"/>
      <c r="J1310" s="803"/>
      <c r="K1310" s="1327"/>
      <c r="L1310" s="1328">
        <v>1</v>
      </c>
      <c r="M1310" s="1873"/>
      <c r="N1310" s="1889"/>
      <c r="O1310" s="1889"/>
      <c r="P1310" s="1888"/>
    </row>
    <row r="1311" spans="1:16" s="533" customFormat="1" ht="39.950000000000003" customHeight="1">
      <c r="A1311" s="1869"/>
      <c r="B1311" s="1882"/>
      <c r="C1311" s="1882"/>
      <c r="D1311" s="1680" t="s">
        <v>693</v>
      </c>
      <c r="E1311" s="1680"/>
      <c r="F1311" s="1327"/>
      <c r="G1311" s="1327"/>
      <c r="H1311" s="803"/>
      <c r="I1311" s="803"/>
      <c r="J1311" s="803"/>
      <c r="K1311" s="1327"/>
      <c r="L1311" s="1328">
        <v>1</v>
      </c>
      <c r="M1311" s="1873"/>
      <c r="N1311" s="1889"/>
      <c r="O1311" s="1889"/>
      <c r="P1311" s="1888"/>
    </row>
    <row r="1312" spans="1:16" s="533" customFormat="1" ht="39.950000000000003" customHeight="1">
      <c r="A1312" s="1869"/>
      <c r="B1312" s="1882"/>
      <c r="C1312" s="1882"/>
      <c r="D1312" s="1680" t="s">
        <v>991</v>
      </c>
      <c r="E1312" s="1680"/>
      <c r="F1312" s="1327"/>
      <c r="G1312" s="1327"/>
      <c r="I1312" s="1670"/>
      <c r="J1312" s="1670"/>
      <c r="K1312" s="1327"/>
      <c r="L1312" s="1328">
        <v>1</v>
      </c>
      <c r="M1312" s="1873"/>
      <c r="N1312" s="1889"/>
      <c r="O1312" s="1889"/>
      <c r="P1312" s="1888"/>
    </row>
    <row r="1313" spans="1:16" s="533" customFormat="1" ht="39.950000000000003" customHeight="1">
      <c r="A1313" s="1918"/>
      <c r="B1313" s="1919"/>
      <c r="C1313" s="1919"/>
      <c r="D1313" s="1439"/>
      <c r="E1313" s="1439"/>
      <c r="F1313" s="1699"/>
      <c r="G1313" s="1273"/>
      <c r="I1313" s="1670"/>
      <c r="J1313" s="1670"/>
      <c r="K1313" s="1446" t="s">
        <v>17</v>
      </c>
      <c r="L1313" s="1447">
        <f>SUM(L1301:L1312)</f>
        <v>10</v>
      </c>
      <c r="M1313" s="1873"/>
      <c r="N1313" s="1890"/>
      <c r="O1313" s="1890"/>
      <c r="P1313" s="1970"/>
    </row>
    <row r="1314" spans="1:16" s="533" customFormat="1" ht="39.950000000000003" customHeight="1">
      <c r="A1314" s="1869" t="s">
        <v>1278</v>
      </c>
      <c r="B1314" s="1882" t="s">
        <v>1041</v>
      </c>
      <c r="C1314" s="1882" t="s">
        <v>1042</v>
      </c>
      <c r="D1314" s="1931" t="s">
        <v>1043</v>
      </c>
      <c r="E1314" s="1954"/>
      <c r="F1314" s="1954"/>
      <c r="G1314" s="1954"/>
      <c r="H1314" s="1954"/>
      <c r="I1314" s="1954"/>
      <c r="J1314" s="1954"/>
      <c r="K1314" s="1954"/>
      <c r="L1314" s="1955"/>
      <c r="M1314" s="1911" t="s">
        <v>379</v>
      </c>
      <c r="N1314" s="1889">
        <f>L1317</f>
        <v>3</v>
      </c>
      <c r="O1314" s="1889"/>
      <c r="P1314" s="1888">
        <f>L1317</f>
        <v>3</v>
      </c>
    </row>
    <row r="1315" spans="1:16" s="533" customFormat="1" ht="39.950000000000003" customHeight="1">
      <c r="A1315" s="1869"/>
      <c r="B1315" s="1882"/>
      <c r="C1315" s="1882"/>
      <c r="D1315" s="1119" t="s">
        <v>692</v>
      </c>
      <c r="E1315" s="1119"/>
      <c r="F1315" s="1119"/>
      <c r="G1315" s="1119"/>
      <c r="H1315" s="803"/>
      <c r="I1315" s="803"/>
      <c r="J1315" s="803"/>
      <c r="K1315" s="1445"/>
      <c r="L1315" s="1328">
        <v>1</v>
      </c>
      <c r="M1315" s="1911"/>
      <c r="N1315" s="1889"/>
      <c r="O1315" s="1889"/>
      <c r="P1315" s="1888"/>
    </row>
    <row r="1316" spans="1:16" s="533" customFormat="1" ht="39.950000000000003" customHeight="1">
      <c r="A1316" s="1869"/>
      <c r="B1316" s="1882"/>
      <c r="C1316" s="1882"/>
      <c r="D1316" s="1972" t="s">
        <v>694</v>
      </c>
      <c r="E1316" s="1972"/>
      <c r="F1316" s="1972"/>
      <c r="G1316" s="1972"/>
      <c r="H1316" s="803"/>
      <c r="I1316" s="803"/>
      <c r="J1316" s="803"/>
      <c r="K1316" s="1448"/>
      <c r="L1316" s="1328">
        <v>2</v>
      </c>
      <c r="M1316" s="1911"/>
      <c r="N1316" s="1889"/>
      <c r="O1316" s="1889"/>
      <c r="P1316" s="1888"/>
    </row>
    <row r="1317" spans="1:16" s="533" customFormat="1" ht="39.950000000000003" customHeight="1">
      <c r="A1317" s="1869"/>
      <c r="B1317" s="1882"/>
      <c r="C1317" s="1882"/>
      <c r="D1317" s="1728"/>
      <c r="E1317" s="1694"/>
      <c r="F1317" s="1971"/>
      <c r="G1317" s="1971"/>
      <c r="H1317" s="1971"/>
      <c r="I1317" s="799"/>
      <c r="J1317" s="1326"/>
      <c r="K1317" s="1449" t="s">
        <v>17</v>
      </c>
      <c r="L1317" s="1443">
        <f>SUM(L1315:L1316)</f>
        <v>3</v>
      </c>
      <c r="M1317" s="1911"/>
      <c r="N1317" s="1889"/>
      <c r="O1317" s="1889"/>
      <c r="P1317" s="1888"/>
    </row>
    <row r="1318" spans="1:16" s="533" customFormat="1" ht="51.75" customHeight="1">
      <c r="A1318" s="1869" t="s">
        <v>1279</v>
      </c>
      <c r="B1318" s="1882" t="s">
        <v>1259</v>
      </c>
      <c r="C1318" s="1882" t="s">
        <v>1258</v>
      </c>
      <c r="D1318" s="1931" t="s">
        <v>1257</v>
      </c>
      <c r="E1318" s="1954"/>
      <c r="F1318" s="1954"/>
      <c r="G1318" s="1954"/>
      <c r="H1318" s="1954"/>
      <c r="I1318" s="1954"/>
      <c r="J1318" s="1954"/>
      <c r="K1318" s="1954"/>
      <c r="L1318" s="1955"/>
      <c r="M1318" s="1911" t="s">
        <v>379</v>
      </c>
      <c r="N1318" s="1889">
        <f>L1320</f>
        <v>3</v>
      </c>
      <c r="O1318" s="1889"/>
      <c r="P1318" s="1888">
        <f>L1320</f>
        <v>3</v>
      </c>
    </row>
    <row r="1319" spans="1:16" s="533" customFormat="1" ht="39.950000000000003" customHeight="1">
      <c r="A1319" s="1869"/>
      <c r="B1319" s="1882"/>
      <c r="C1319" s="1882"/>
      <c r="D1319" s="990" t="s">
        <v>498</v>
      </c>
      <c r="E1319" s="990"/>
      <c r="F1319" s="990"/>
      <c r="G1319" s="990"/>
      <c r="H1319" s="803"/>
      <c r="I1319" s="803"/>
      <c r="J1319" s="803"/>
      <c r="K1319" s="1069"/>
      <c r="L1319" s="1099">
        <v>3</v>
      </c>
      <c r="M1319" s="1911"/>
      <c r="N1319" s="1889"/>
      <c r="O1319" s="1889"/>
      <c r="P1319" s="1888"/>
    </row>
    <row r="1320" spans="1:16" s="533" customFormat="1" ht="39.950000000000003" customHeight="1">
      <c r="A1320" s="1869"/>
      <c r="B1320" s="1882"/>
      <c r="C1320" s="1882"/>
      <c r="D1320" s="1728"/>
      <c r="E1320" s="1694"/>
      <c r="F1320" s="1971"/>
      <c r="G1320" s="1971"/>
      <c r="H1320" s="1971"/>
      <c r="I1320" s="799"/>
      <c r="J1320" s="1326"/>
      <c r="K1320" s="1052" t="s">
        <v>17</v>
      </c>
      <c r="L1320" s="1118">
        <f>SUM(L1319)</f>
        <v>3</v>
      </c>
      <c r="M1320" s="1911"/>
      <c r="N1320" s="1889"/>
      <c r="O1320" s="1889"/>
      <c r="P1320" s="1888"/>
    </row>
    <row r="1321" spans="1:16" s="533" customFormat="1" ht="39.950000000000003" customHeight="1">
      <c r="A1321" s="1724" t="s">
        <v>349</v>
      </c>
      <c r="B1321" s="1705"/>
      <c r="C1321" s="1330"/>
      <c r="D1321" s="2148" t="s">
        <v>419</v>
      </c>
      <c r="E1321" s="2148"/>
      <c r="F1321" s="2148"/>
      <c r="G1321" s="2148"/>
      <c r="H1321" s="1331"/>
      <c r="I1321" s="1651"/>
      <c r="J1321" s="1651"/>
      <c r="K1321" s="1332"/>
      <c r="L1321" s="1333"/>
      <c r="M1321" s="1651"/>
      <c r="N1321" s="513"/>
      <c r="O1321" s="513"/>
      <c r="P1321" s="556"/>
    </row>
    <row r="1322" spans="1:16" s="533" customFormat="1" ht="51.75" customHeight="1">
      <c r="A1322" s="2035" t="s">
        <v>420</v>
      </c>
      <c r="B1322" s="2155" t="s">
        <v>788</v>
      </c>
      <c r="C1322" s="2155" t="s">
        <v>787</v>
      </c>
      <c r="D1322" s="1959" t="s">
        <v>789</v>
      </c>
      <c r="E1322" s="1960"/>
      <c r="F1322" s="1960"/>
      <c r="G1322" s="1960"/>
      <c r="H1322" s="1960"/>
      <c r="I1322" s="1960"/>
      <c r="J1322" s="1960"/>
      <c r="K1322" s="1960"/>
      <c r="L1322" s="2073"/>
      <c r="M1322" s="1875" t="s">
        <v>379</v>
      </c>
      <c r="N1322" s="1891">
        <f>L1323</f>
        <v>1</v>
      </c>
      <c r="O1322" s="1891"/>
      <c r="P1322" s="1961">
        <f>L1323</f>
        <v>1</v>
      </c>
    </row>
    <row r="1323" spans="1:16" s="533" customFormat="1" ht="39.950000000000003" customHeight="1">
      <c r="A1323" s="1869"/>
      <c r="B1323" s="1882"/>
      <c r="C1323" s="1882"/>
      <c r="D1323" s="1667"/>
      <c r="E1323" s="1698"/>
      <c r="F1323" s="1971"/>
      <c r="G1323" s="1971"/>
      <c r="H1323" s="1971"/>
      <c r="J1323" s="549"/>
      <c r="L1323" s="937">
        <v>1</v>
      </c>
      <c r="M1323" s="1873"/>
      <c r="N1323" s="1889"/>
      <c r="O1323" s="1889"/>
      <c r="P1323" s="1888"/>
    </row>
    <row r="1324" spans="1:16" s="533" customFormat="1" ht="52.5" customHeight="1">
      <c r="A1324" s="1869" t="s">
        <v>421</v>
      </c>
      <c r="B1324" s="1882" t="s">
        <v>534</v>
      </c>
      <c r="C1324" s="1882" t="s">
        <v>535</v>
      </c>
      <c r="D1324" s="1887" t="s">
        <v>536</v>
      </c>
      <c r="E1324" s="1887"/>
      <c r="F1324" s="1887"/>
      <c r="G1324" s="1887"/>
      <c r="H1324" s="1887"/>
      <c r="I1324" s="1887"/>
      <c r="J1324" s="1887"/>
      <c r="K1324" s="1887"/>
      <c r="L1324" s="1887"/>
      <c r="M1324" s="1911" t="s">
        <v>379</v>
      </c>
      <c r="N1324" s="1889">
        <f>L1325</f>
        <v>1</v>
      </c>
      <c r="O1324" s="1889"/>
      <c r="P1324" s="1888">
        <f>L1325</f>
        <v>1</v>
      </c>
    </row>
    <row r="1325" spans="1:16" s="533" customFormat="1" ht="39.950000000000003" customHeight="1">
      <c r="A1325" s="1869"/>
      <c r="B1325" s="1882"/>
      <c r="C1325" s="1882"/>
      <c r="D1325" s="1667"/>
      <c r="I1325" s="1670"/>
      <c r="J1325" s="1673"/>
      <c r="L1325" s="937">
        <v>1</v>
      </c>
      <c r="M1325" s="1873"/>
      <c r="N1325" s="1889"/>
      <c r="O1325" s="1889"/>
      <c r="P1325" s="1888"/>
    </row>
    <row r="1326" spans="1:16" s="533" customFormat="1" ht="58.5" customHeight="1">
      <c r="A1326" s="1869" t="s">
        <v>422</v>
      </c>
      <c r="B1326" s="1882" t="s">
        <v>538</v>
      </c>
      <c r="C1326" s="1882" t="s">
        <v>537</v>
      </c>
      <c r="D1326" s="1887" t="s">
        <v>786</v>
      </c>
      <c r="E1326" s="1887"/>
      <c r="F1326" s="1887"/>
      <c r="G1326" s="1887"/>
      <c r="H1326" s="1887"/>
      <c r="I1326" s="1887"/>
      <c r="J1326" s="1887"/>
      <c r="K1326" s="1887"/>
      <c r="L1326" s="1887"/>
      <c r="M1326" s="1911" t="s">
        <v>379</v>
      </c>
      <c r="N1326" s="1889">
        <f>L1327</f>
        <v>1</v>
      </c>
      <c r="O1326" s="1889"/>
      <c r="P1326" s="1888">
        <f>L1327</f>
        <v>1</v>
      </c>
    </row>
    <row r="1327" spans="1:16" s="533" customFormat="1" ht="39.950000000000003" customHeight="1">
      <c r="A1327" s="1869"/>
      <c r="B1327" s="1882"/>
      <c r="C1327" s="1882"/>
      <c r="D1327" s="1667"/>
      <c r="I1327" s="1670"/>
      <c r="J1327" s="1673"/>
      <c r="L1327" s="937">
        <v>1</v>
      </c>
      <c r="M1327" s="1873"/>
      <c r="N1327" s="1889"/>
      <c r="O1327" s="1889"/>
      <c r="P1327" s="1888"/>
    </row>
    <row r="1328" spans="1:16" s="533" customFormat="1" ht="57.75" customHeight="1">
      <c r="A1328" s="2035" t="s">
        <v>423</v>
      </c>
      <c r="B1328" s="2155" t="s">
        <v>790</v>
      </c>
      <c r="C1328" s="2155" t="s">
        <v>791</v>
      </c>
      <c r="D1328" s="1931" t="s">
        <v>792</v>
      </c>
      <c r="E1328" s="1954"/>
      <c r="F1328" s="1954"/>
      <c r="G1328" s="1954"/>
      <c r="H1328" s="1954"/>
      <c r="I1328" s="1954"/>
      <c r="J1328" s="1954"/>
      <c r="K1328" s="1954"/>
      <c r="L1328" s="1955"/>
      <c r="M1328" s="1911" t="s">
        <v>379</v>
      </c>
      <c r="N1328" s="1891">
        <f>L1329</f>
        <v>2</v>
      </c>
      <c r="O1328" s="1891"/>
      <c r="P1328" s="1961">
        <f>L1329</f>
        <v>2</v>
      </c>
    </row>
    <row r="1329" spans="1:16" s="533" customFormat="1" ht="39.950000000000003" customHeight="1">
      <c r="A1329" s="1869"/>
      <c r="B1329" s="1882"/>
      <c r="C1329" s="1882"/>
      <c r="D1329" s="1667"/>
      <c r="E1329" s="1698"/>
      <c r="F1329" s="1971"/>
      <c r="G1329" s="1971"/>
      <c r="H1329" s="1971"/>
      <c r="J1329" s="549"/>
      <c r="L1329" s="937">
        <v>2</v>
      </c>
      <c r="M1329" s="1911"/>
      <c r="N1329" s="1889"/>
      <c r="O1329" s="1889"/>
      <c r="P1329" s="1888"/>
    </row>
    <row r="1330" spans="1:16" s="533" customFormat="1" ht="92.25" customHeight="1">
      <c r="A1330" s="1869" t="s">
        <v>425</v>
      </c>
      <c r="B1330" s="1882" t="s">
        <v>793</v>
      </c>
      <c r="C1330" s="1882" t="s">
        <v>794</v>
      </c>
      <c r="D1330" s="1887" t="s">
        <v>795</v>
      </c>
      <c r="E1330" s="1887"/>
      <c r="F1330" s="1887"/>
      <c r="G1330" s="1887"/>
      <c r="H1330" s="1887"/>
      <c r="I1330" s="1887"/>
      <c r="J1330" s="1887"/>
      <c r="K1330" s="1887"/>
      <c r="L1330" s="1887"/>
      <c r="M1330" s="1911" t="s">
        <v>379</v>
      </c>
      <c r="N1330" s="1891">
        <f>L1331</f>
        <v>2</v>
      </c>
      <c r="O1330" s="1889"/>
      <c r="P1330" s="1888">
        <f>L1331</f>
        <v>2</v>
      </c>
    </row>
    <row r="1331" spans="1:16" s="533" customFormat="1" ht="39.950000000000003" customHeight="1">
      <c r="A1331" s="1869"/>
      <c r="B1331" s="1882"/>
      <c r="C1331" s="1882"/>
      <c r="D1331" s="1667"/>
      <c r="I1331" s="1670"/>
      <c r="J1331" s="1673"/>
      <c r="L1331" s="937">
        <v>2</v>
      </c>
      <c r="M1331" s="1873"/>
      <c r="N1331" s="1889"/>
      <c r="O1331" s="1889"/>
      <c r="P1331" s="1888"/>
    </row>
    <row r="1332" spans="1:16" s="533" customFormat="1" ht="88.5" customHeight="1">
      <c r="A1332" s="1869" t="s">
        <v>1320</v>
      </c>
      <c r="B1332" s="1882" t="s">
        <v>784</v>
      </c>
      <c r="C1332" s="1882" t="s">
        <v>783</v>
      </c>
      <c r="D1332" s="1887" t="s">
        <v>785</v>
      </c>
      <c r="E1332" s="1887"/>
      <c r="F1332" s="1887"/>
      <c r="G1332" s="1887"/>
      <c r="H1332" s="1887"/>
      <c r="I1332" s="1887"/>
      <c r="J1332" s="1887"/>
      <c r="K1332" s="1887"/>
      <c r="L1332" s="1887"/>
      <c r="M1332" s="1911" t="s">
        <v>379</v>
      </c>
      <c r="N1332" s="1889">
        <f>L1341-L1334</f>
        <v>5</v>
      </c>
      <c r="O1332" s="1889">
        <f>L1334</f>
        <v>1</v>
      </c>
      <c r="P1332" s="1888">
        <f>L1341</f>
        <v>6</v>
      </c>
    </row>
    <row r="1333" spans="1:16" s="533" customFormat="1" ht="40.5" customHeight="1">
      <c r="A1333" s="1869"/>
      <c r="B1333" s="1882"/>
      <c r="C1333" s="1882"/>
      <c r="D1333" s="899" t="s">
        <v>899</v>
      </c>
      <c r="E1333" s="1279"/>
      <c r="F1333" s="803"/>
      <c r="G1333" s="803"/>
      <c r="H1333" s="803"/>
      <c r="I1333" s="803"/>
      <c r="J1333" s="829"/>
      <c r="K1333" s="803"/>
      <c r="L1333" s="803"/>
      <c r="M1333" s="1873"/>
      <c r="N1333" s="1889"/>
      <c r="O1333" s="1889"/>
      <c r="P1333" s="1888"/>
    </row>
    <row r="1334" spans="1:16" s="533" customFormat="1" ht="40.5" customHeight="1">
      <c r="A1334" s="1869"/>
      <c r="B1334" s="1882"/>
      <c r="C1334" s="1882"/>
      <c r="D1334" s="804" t="s">
        <v>778</v>
      </c>
      <c r="E1334" s="803"/>
      <c r="F1334" s="803"/>
      <c r="G1334" s="803"/>
      <c r="H1334" s="803"/>
      <c r="I1334" s="803"/>
      <c r="J1334" s="803"/>
      <c r="K1334" s="803"/>
      <c r="L1334" s="788">
        <v>1</v>
      </c>
      <c r="M1334" s="1873"/>
      <c r="N1334" s="1889"/>
      <c r="O1334" s="1889"/>
      <c r="P1334" s="1888"/>
    </row>
    <row r="1335" spans="1:16" s="533" customFormat="1" ht="40.5" customHeight="1">
      <c r="A1335" s="1869"/>
      <c r="B1335" s="1882"/>
      <c r="C1335" s="1882"/>
      <c r="D1335" s="816" t="s">
        <v>527</v>
      </c>
      <c r="E1335" s="803"/>
      <c r="F1335" s="803"/>
      <c r="G1335" s="803"/>
      <c r="H1335" s="803"/>
      <c r="I1335" s="803"/>
      <c r="J1335" s="803"/>
      <c r="K1335" s="803"/>
      <c r="L1335" s="803"/>
      <c r="M1335" s="1873"/>
      <c r="N1335" s="1889"/>
      <c r="O1335" s="1889"/>
      <c r="P1335" s="1888"/>
    </row>
    <row r="1336" spans="1:16" s="533" customFormat="1" ht="39.950000000000003" customHeight="1">
      <c r="A1336" s="1869"/>
      <c r="B1336" s="1882"/>
      <c r="C1336" s="1882"/>
      <c r="D1336" s="900" t="s">
        <v>491</v>
      </c>
      <c r="I1336" s="1670"/>
      <c r="J1336" s="1670"/>
      <c r="L1336" s="788">
        <v>1</v>
      </c>
      <c r="M1336" s="1873"/>
      <c r="N1336" s="1889"/>
      <c r="O1336" s="1889"/>
      <c r="P1336" s="1888"/>
    </row>
    <row r="1337" spans="1:16" s="533" customFormat="1" ht="39.950000000000003" customHeight="1">
      <c r="A1337" s="1869"/>
      <c r="B1337" s="1882"/>
      <c r="C1337" s="1882"/>
      <c r="D1337" s="804" t="s">
        <v>492</v>
      </c>
      <c r="I1337" s="1670"/>
      <c r="J1337" s="1670"/>
      <c r="L1337" s="788">
        <v>1</v>
      </c>
      <c r="M1337" s="1873"/>
      <c r="N1337" s="1889"/>
      <c r="O1337" s="1889"/>
      <c r="P1337" s="1888"/>
    </row>
    <row r="1338" spans="1:16" s="533" customFormat="1" ht="39.950000000000003" customHeight="1">
      <c r="A1338" s="1869"/>
      <c r="B1338" s="1882"/>
      <c r="C1338" s="1882"/>
      <c r="D1338" s="804" t="s">
        <v>500</v>
      </c>
      <c r="I1338" s="1670"/>
      <c r="J1338" s="1670"/>
      <c r="L1338" s="788">
        <v>1</v>
      </c>
      <c r="M1338" s="1873"/>
      <c r="N1338" s="1889"/>
      <c r="O1338" s="1889"/>
      <c r="P1338" s="1888"/>
    </row>
    <row r="1339" spans="1:16" s="533" customFormat="1" ht="39.950000000000003" customHeight="1">
      <c r="A1339" s="1869"/>
      <c r="B1339" s="1882"/>
      <c r="C1339" s="1882"/>
      <c r="D1339" s="804" t="s">
        <v>498</v>
      </c>
      <c r="I1339" s="1670"/>
      <c r="J1339" s="1670"/>
      <c r="L1339" s="805">
        <v>1</v>
      </c>
      <c r="M1339" s="1873"/>
      <c r="N1339" s="1889"/>
      <c r="O1339" s="1889"/>
      <c r="P1339" s="1888"/>
    </row>
    <row r="1340" spans="1:16" s="533" customFormat="1" ht="39.950000000000003" customHeight="1">
      <c r="A1340" s="1869"/>
      <c r="B1340" s="1882"/>
      <c r="C1340" s="1882"/>
      <c r="D1340" s="804" t="s">
        <v>497</v>
      </c>
      <c r="I1340" s="1670"/>
      <c r="J1340" s="1670"/>
      <c r="L1340" s="805">
        <v>1</v>
      </c>
      <c r="M1340" s="1873"/>
      <c r="N1340" s="1889"/>
      <c r="O1340" s="1889"/>
      <c r="P1340" s="1888"/>
    </row>
    <row r="1341" spans="1:16" s="533" customFormat="1" ht="39.950000000000003" customHeight="1" thickBot="1">
      <c r="A1341" s="1869"/>
      <c r="B1341" s="1882"/>
      <c r="C1341" s="1882"/>
      <c r="D1341" s="535"/>
      <c r="E1341" s="506"/>
      <c r="F1341" s="799"/>
      <c r="G1341" s="799"/>
      <c r="H1341" s="799"/>
      <c r="I1341" s="800"/>
      <c r="J1341" s="801"/>
      <c r="K1341" s="646" t="s">
        <v>17</v>
      </c>
      <c r="L1341" s="806">
        <f>SUM(L1334:L1340)</f>
        <v>6</v>
      </c>
      <c r="M1341" s="1873"/>
      <c r="N1341" s="1889"/>
      <c r="O1341" s="1889"/>
      <c r="P1341" s="1888"/>
    </row>
    <row r="1342" spans="1:16" s="533" customFormat="1" ht="39.950000000000003" customHeight="1" thickBot="1">
      <c r="A1342" s="530" t="s">
        <v>203</v>
      </c>
      <c r="B1342" s="633"/>
      <c r="C1342" s="636"/>
      <c r="D1342" s="1868" t="s">
        <v>450</v>
      </c>
      <c r="E1342" s="1868"/>
      <c r="F1342" s="1868"/>
      <c r="G1342" s="1868"/>
      <c r="H1342" s="1868"/>
      <c r="I1342" s="1868"/>
      <c r="J1342" s="1868"/>
      <c r="K1342" s="1868"/>
      <c r="L1342" s="1868"/>
      <c r="M1342" s="511"/>
      <c r="N1342" s="511"/>
      <c r="O1342" s="511"/>
      <c r="P1342" s="509"/>
    </row>
    <row r="1343" spans="1:16" s="533" customFormat="1" ht="39.950000000000003" customHeight="1">
      <c r="A1343" s="539" t="s">
        <v>65</v>
      </c>
      <c r="B1343" s="1723"/>
      <c r="C1343" s="624"/>
      <c r="D1343" s="1922" t="s">
        <v>1085</v>
      </c>
      <c r="E1343" s="1922"/>
      <c r="F1343" s="1922"/>
      <c r="G1343" s="1922"/>
      <c r="H1343" s="624"/>
      <c r="I1343" s="624"/>
      <c r="J1343" s="624"/>
      <c r="K1343" s="624"/>
      <c r="L1343" s="903"/>
      <c r="M1343" s="623"/>
      <c r="N1343" s="864"/>
      <c r="O1343" s="860"/>
      <c r="P1343" s="875"/>
    </row>
    <row r="1344" spans="1:16" s="533" customFormat="1" ht="57.75" customHeight="1">
      <c r="A1344" s="1869" t="s">
        <v>1432</v>
      </c>
      <c r="B1344" s="1882" t="s">
        <v>748</v>
      </c>
      <c r="C1344" s="1882" t="s">
        <v>749</v>
      </c>
      <c r="D1344" s="1911" t="s">
        <v>750</v>
      </c>
      <c r="E1344" s="1911"/>
      <c r="F1344" s="1911"/>
      <c r="G1344" s="1911"/>
      <c r="H1344" s="1911"/>
      <c r="I1344" s="1911"/>
      <c r="J1344" s="1911"/>
      <c r="K1344" s="1911"/>
      <c r="L1344" s="1911"/>
      <c r="M1344" s="1911" t="s">
        <v>233</v>
      </c>
      <c r="N1344" s="1889">
        <f>L1371</f>
        <v>40.68</v>
      </c>
      <c r="O1344" s="1889">
        <f>L1352</f>
        <v>9.66</v>
      </c>
      <c r="P1344" s="1888">
        <f>L1372</f>
        <v>50.34</v>
      </c>
    </row>
    <row r="1345" spans="1:16" s="533" customFormat="1" ht="39.75" customHeight="1">
      <c r="A1345" s="1869"/>
      <c r="B1345" s="1882"/>
      <c r="C1345" s="1882"/>
      <c r="D1345" s="1885" t="s">
        <v>690</v>
      </c>
      <c r="E1345" s="1885"/>
      <c r="F1345" s="1885"/>
      <c r="G1345" s="870"/>
      <c r="H1345" s="870"/>
      <c r="I1345" s="1664" t="s">
        <v>484</v>
      </c>
      <c r="J1345" s="1664" t="s">
        <v>483</v>
      </c>
      <c r="K1345" s="1664" t="s">
        <v>5</v>
      </c>
      <c r="L1345" s="1664" t="s">
        <v>577</v>
      </c>
      <c r="M1345" s="1873"/>
      <c r="N1345" s="1889"/>
      <c r="O1345" s="1889"/>
      <c r="P1345" s="1888"/>
    </row>
    <row r="1346" spans="1:16" s="533" customFormat="1" ht="39.75" customHeight="1">
      <c r="A1346" s="1869"/>
      <c r="B1346" s="1882"/>
      <c r="C1346" s="1882"/>
      <c r="D1346" s="1119" t="s">
        <v>620</v>
      </c>
      <c r="E1346" s="987"/>
      <c r="F1346" s="870"/>
      <c r="G1346" s="870"/>
      <c r="H1346" s="1663"/>
      <c r="I1346" s="1721">
        <v>0.8</v>
      </c>
      <c r="J1346" s="1068">
        <v>2.1</v>
      </c>
      <c r="K1346" s="1063">
        <v>1</v>
      </c>
      <c r="L1346" s="1089">
        <f t="shared" ref="L1346:L1351" si="22">I1346*J1346*K1346</f>
        <v>1.68</v>
      </c>
      <c r="M1346" s="1873"/>
      <c r="N1346" s="1889"/>
      <c r="O1346" s="1889"/>
      <c r="P1346" s="1888"/>
    </row>
    <row r="1347" spans="1:16" s="533" customFormat="1" ht="39.75" customHeight="1">
      <c r="A1347" s="1869"/>
      <c r="B1347" s="1882"/>
      <c r="C1347" s="1882"/>
      <c r="D1347" s="1119" t="s">
        <v>746</v>
      </c>
      <c r="E1347" s="987"/>
      <c r="F1347" s="870"/>
      <c r="G1347" s="870"/>
      <c r="H1347" s="1663"/>
      <c r="I1347" s="1721">
        <v>0.8</v>
      </c>
      <c r="J1347" s="1068">
        <v>2.1</v>
      </c>
      <c r="K1347" s="1063">
        <v>1</v>
      </c>
      <c r="L1347" s="1089">
        <f t="shared" si="22"/>
        <v>1.68</v>
      </c>
      <c r="M1347" s="1873"/>
      <c r="N1347" s="1889"/>
      <c r="O1347" s="1889"/>
      <c r="P1347" s="1888"/>
    </row>
    <row r="1348" spans="1:16" s="533" customFormat="1" ht="39.75" customHeight="1">
      <c r="A1348" s="1869"/>
      <c r="B1348" s="1882"/>
      <c r="C1348" s="1882"/>
      <c r="D1348" s="1119" t="s">
        <v>1083</v>
      </c>
      <c r="E1348" s="987"/>
      <c r="F1348" s="870"/>
      <c r="G1348" s="870"/>
      <c r="H1348" s="1663"/>
      <c r="I1348" s="1721">
        <v>0.6</v>
      </c>
      <c r="J1348" s="1068">
        <v>2.1</v>
      </c>
      <c r="K1348" s="1063">
        <v>1</v>
      </c>
      <c r="L1348" s="1089">
        <f t="shared" si="22"/>
        <v>1.26</v>
      </c>
      <c r="M1348" s="1873"/>
      <c r="N1348" s="1889"/>
      <c r="O1348" s="1889"/>
      <c r="P1348" s="1888"/>
    </row>
    <row r="1349" spans="1:16" s="533" customFormat="1" ht="39.75" customHeight="1">
      <c r="A1349" s="1869"/>
      <c r="B1349" s="1882"/>
      <c r="C1349" s="1882"/>
      <c r="D1349" s="1339" t="s">
        <v>713</v>
      </c>
      <c r="E1349" s="1663"/>
      <c r="F1349" s="870"/>
      <c r="G1349" s="870"/>
      <c r="H1349" s="1663"/>
      <c r="I1349" s="1721">
        <v>0.8</v>
      </c>
      <c r="J1349" s="1068">
        <v>2.1</v>
      </c>
      <c r="K1349" s="1063">
        <v>1</v>
      </c>
      <c r="L1349" s="1089">
        <f t="shared" si="22"/>
        <v>1.68</v>
      </c>
      <c r="M1349" s="1873"/>
      <c r="N1349" s="1889"/>
      <c r="O1349" s="1889"/>
      <c r="P1349" s="1888"/>
    </row>
    <row r="1350" spans="1:16" s="533" customFormat="1" ht="39.75" customHeight="1">
      <c r="A1350" s="1869"/>
      <c r="B1350" s="1882"/>
      <c r="C1350" s="1882"/>
      <c r="D1350" s="1119" t="s">
        <v>1062</v>
      </c>
      <c r="E1350" s="987"/>
      <c r="F1350" s="870"/>
      <c r="G1350" s="870"/>
      <c r="H1350" s="1663"/>
      <c r="I1350" s="1721">
        <v>0.8</v>
      </c>
      <c r="J1350" s="1068">
        <v>2.1</v>
      </c>
      <c r="K1350" s="1063">
        <v>1</v>
      </c>
      <c r="L1350" s="1089">
        <f t="shared" si="22"/>
        <v>1.68</v>
      </c>
      <c r="M1350" s="1873"/>
      <c r="N1350" s="1889"/>
      <c r="O1350" s="1889"/>
      <c r="P1350" s="1888"/>
    </row>
    <row r="1351" spans="1:16" s="533" customFormat="1" ht="39.75" customHeight="1">
      <c r="A1351" s="1869"/>
      <c r="B1351" s="1882"/>
      <c r="C1351" s="1882"/>
      <c r="D1351" s="1119" t="s">
        <v>496</v>
      </c>
      <c r="E1351" s="987"/>
      <c r="F1351" s="870"/>
      <c r="G1351" s="870"/>
      <c r="H1351" s="1663"/>
      <c r="I1351" s="1721">
        <v>0.8</v>
      </c>
      <c r="J1351" s="1068">
        <v>2.1</v>
      </c>
      <c r="K1351" s="1063">
        <v>1</v>
      </c>
      <c r="L1351" s="1089">
        <f t="shared" si="22"/>
        <v>1.68</v>
      </c>
      <c r="M1351" s="1873"/>
      <c r="N1351" s="1889"/>
      <c r="O1351" s="1889"/>
      <c r="P1351" s="1888"/>
    </row>
    <row r="1352" spans="1:16" s="533" customFormat="1" ht="39.75" customHeight="1">
      <c r="A1352" s="1869"/>
      <c r="B1352" s="1882"/>
      <c r="C1352" s="1882"/>
      <c r="D1352" s="990"/>
      <c r="E1352" s="987"/>
      <c r="F1352" s="870"/>
      <c r="G1352" s="870"/>
      <c r="H1352" s="1663"/>
      <c r="I1352" s="1721"/>
      <c r="J1352" s="1883" t="s">
        <v>903</v>
      </c>
      <c r="K1352" s="1883"/>
      <c r="L1352" s="1083">
        <f>SUM(L1346:L1351)</f>
        <v>9.66</v>
      </c>
      <c r="M1352" s="1873"/>
      <c r="N1352" s="1889"/>
      <c r="O1352" s="1889"/>
      <c r="P1352" s="1888"/>
    </row>
    <row r="1353" spans="1:16" s="533" customFormat="1" ht="39.75" customHeight="1">
      <c r="A1353" s="1869"/>
      <c r="B1353" s="1882"/>
      <c r="C1353" s="1882"/>
      <c r="D1353" s="1885" t="s">
        <v>698</v>
      </c>
      <c r="E1353" s="1885"/>
      <c r="F1353" s="1885"/>
      <c r="G1353" s="870"/>
      <c r="H1353" s="870"/>
      <c r="I1353" s="1664" t="s">
        <v>484</v>
      </c>
      <c r="J1353" s="1664" t="s">
        <v>483</v>
      </c>
      <c r="K1353" s="1664" t="s">
        <v>5</v>
      </c>
      <c r="L1353" s="1664" t="s">
        <v>577</v>
      </c>
      <c r="M1353" s="1873"/>
      <c r="N1353" s="1889"/>
      <c r="O1353" s="1889"/>
      <c r="P1353" s="1888"/>
    </row>
    <row r="1354" spans="1:16" s="533" customFormat="1" ht="39.75" customHeight="1">
      <c r="A1354" s="1869"/>
      <c r="B1354" s="1882"/>
      <c r="C1354" s="1882"/>
      <c r="D1354" s="1663" t="s">
        <v>1056</v>
      </c>
      <c r="E1354" s="1663"/>
      <c r="F1354" s="870"/>
      <c r="G1354" s="870"/>
      <c r="H1354" s="1663"/>
      <c r="I1354" s="1721">
        <v>0.8</v>
      </c>
      <c r="J1354" s="1068">
        <v>2.1</v>
      </c>
      <c r="K1354" s="1063">
        <v>1</v>
      </c>
      <c r="L1354" s="1089">
        <f>I1354*J1354*K1354</f>
        <v>1.68</v>
      </c>
      <c r="M1354" s="1873"/>
      <c r="N1354" s="1889"/>
      <c r="O1354" s="1889"/>
      <c r="P1354" s="1888"/>
    </row>
    <row r="1355" spans="1:16" s="533" customFormat="1" ht="39.75" customHeight="1">
      <c r="A1355" s="1869"/>
      <c r="B1355" s="1882"/>
      <c r="C1355" s="1882"/>
      <c r="D1355" s="1932" t="s">
        <v>1057</v>
      </c>
      <c r="E1355" s="1663"/>
      <c r="H1355" s="1663"/>
      <c r="I1355" s="1721">
        <v>0.8</v>
      </c>
      <c r="J1355" s="1068">
        <v>2.1</v>
      </c>
      <c r="K1355" s="1063">
        <v>1</v>
      </c>
      <c r="L1355" s="1089">
        <f>I1355*J1355*K1355</f>
        <v>1.68</v>
      </c>
      <c r="M1355" s="1873"/>
      <c r="N1355" s="1889"/>
      <c r="O1355" s="1889"/>
      <c r="P1355" s="1888"/>
    </row>
    <row r="1356" spans="1:16" s="533" customFormat="1" ht="39.75" customHeight="1">
      <c r="A1356" s="1869"/>
      <c r="B1356" s="1882"/>
      <c r="C1356" s="1882"/>
      <c r="D1356" s="1932"/>
      <c r="E1356" s="1663"/>
      <c r="H1356" s="1663"/>
      <c r="I1356" s="1721">
        <v>0.6</v>
      </c>
      <c r="J1356" s="1068">
        <v>1.7</v>
      </c>
      <c r="K1356" s="1063">
        <v>4</v>
      </c>
      <c r="L1356" s="1089">
        <f>I1356*J1356*K1356</f>
        <v>4.08</v>
      </c>
      <c r="M1356" s="1873"/>
      <c r="N1356" s="1889"/>
      <c r="O1356" s="1889"/>
      <c r="P1356" s="1888"/>
    </row>
    <row r="1357" spans="1:16" s="533" customFormat="1" ht="39.75" customHeight="1">
      <c r="A1357" s="1869"/>
      <c r="B1357" s="1882"/>
      <c r="C1357" s="1882"/>
      <c r="D1357" s="1932" t="s">
        <v>1058</v>
      </c>
      <c r="E1357" s="1663"/>
      <c r="H1357" s="1663"/>
      <c r="I1357" s="1721">
        <v>0.8</v>
      </c>
      <c r="J1357" s="1068">
        <v>2.1</v>
      </c>
      <c r="K1357" s="1063">
        <v>1</v>
      </c>
      <c r="L1357" s="1089">
        <f>I1357*J1357*K1357</f>
        <v>1.68</v>
      </c>
      <c r="M1357" s="1873"/>
      <c r="N1357" s="1889"/>
      <c r="O1357" s="1889"/>
      <c r="P1357" s="1888"/>
    </row>
    <row r="1358" spans="1:16" s="533" customFormat="1" ht="39.75" customHeight="1">
      <c r="A1358" s="1869"/>
      <c r="B1358" s="1882"/>
      <c r="C1358" s="1882"/>
      <c r="D1358" s="1932"/>
      <c r="E1358" s="1663"/>
      <c r="H1358" s="1663"/>
      <c r="I1358" s="1721">
        <v>0.6</v>
      </c>
      <c r="J1358" s="1068">
        <v>1.7</v>
      </c>
      <c r="K1358" s="1063">
        <v>4</v>
      </c>
      <c r="L1358" s="1089">
        <f>I1358*J1358*K1358</f>
        <v>4.08</v>
      </c>
      <c r="M1358" s="1873"/>
      <c r="N1358" s="1889"/>
      <c r="O1358" s="1889"/>
      <c r="P1358" s="1888"/>
    </row>
    <row r="1359" spans="1:16" s="533" customFormat="1" ht="39.75" customHeight="1">
      <c r="A1359" s="1869"/>
      <c r="B1359" s="1882"/>
      <c r="C1359" s="1882"/>
      <c r="D1359" s="1885" t="s">
        <v>694</v>
      </c>
      <c r="E1359" s="1885"/>
      <c r="F1359" s="1885"/>
      <c r="G1359" s="1885"/>
      <c r="L1359" s="870"/>
      <c r="M1359" s="1873"/>
      <c r="N1359" s="1889"/>
      <c r="O1359" s="1889"/>
      <c r="P1359" s="1888"/>
    </row>
    <row r="1360" spans="1:16" s="533" customFormat="1" ht="39.75" customHeight="1">
      <c r="A1360" s="1869"/>
      <c r="B1360" s="1882"/>
      <c r="C1360" s="1882"/>
      <c r="D1360" s="1663" t="s">
        <v>498</v>
      </c>
      <c r="E1360" s="1663"/>
      <c r="F1360" s="870"/>
      <c r="G1360" s="870"/>
      <c r="H1360" s="1663"/>
      <c r="I1360" s="1721">
        <v>0.8</v>
      </c>
      <c r="J1360" s="1068">
        <v>2.1</v>
      </c>
      <c r="K1360" s="1063">
        <v>2</v>
      </c>
      <c r="L1360" s="1089">
        <f t="shared" ref="L1360:L1370" si="23">I1360*J1360*K1360</f>
        <v>3.36</v>
      </c>
      <c r="M1360" s="1873"/>
      <c r="N1360" s="1889"/>
      <c r="O1360" s="1889"/>
      <c r="P1360" s="1888"/>
    </row>
    <row r="1361" spans="1:16" s="533" customFormat="1" ht="39.75" customHeight="1">
      <c r="A1361" s="1869"/>
      <c r="B1361" s="1882"/>
      <c r="C1361" s="1882"/>
      <c r="D1361" s="1663" t="s">
        <v>699</v>
      </c>
      <c r="E1361" s="1663"/>
      <c r="F1361" s="870"/>
      <c r="G1361" s="870"/>
      <c r="H1361" s="1663"/>
      <c r="I1361" s="1721">
        <v>0.8</v>
      </c>
      <c r="J1361" s="1068">
        <v>2.1</v>
      </c>
      <c r="K1361" s="1063">
        <v>1</v>
      </c>
      <c r="L1361" s="1089">
        <f t="shared" si="23"/>
        <v>1.68</v>
      </c>
      <c r="M1361" s="1873"/>
      <c r="N1361" s="1889"/>
      <c r="O1361" s="1889"/>
      <c r="P1361" s="1888"/>
    </row>
    <row r="1362" spans="1:16" s="533" customFormat="1" ht="39.75" customHeight="1">
      <c r="A1362" s="1869"/>
      <c r="B1362" s="1882"/>
      <c r="C1362" s="1882"/>
      <c r="D1362" s="1663" t="s">
        <v>415</v>
      </c>
      <c r="E1362" s="1663"/>
      <c r="F1362" s="870"/>
      <c r="G1362" s="870"/>
      <c r="H1362" s="1663"/>
      <c r="I1362" s="1721">
        <v>0.8</v>
      </c>
      <c r="J1362" s="1068">
        <v>2.1</v>
      </c>
      <c r="K1362" s="1063">
        <v>2</v>
      </c>
      <c r="L1362" s="1089">
        <f t="shared" si="23"/>
        <v>3.36</v>
      </c>
      <c r="M1362" s="1873"/>
      <c r="N1362" s="1889"/>
      <c r="O1362" s="1889"/>
      <c r="P1362" s="1888"/>
    </row>
    <row r="1363" spans="1:16" s="533" customFormat="1" ht="39.75" customHeight="1">
      <c r="A1363" s="1869"/>
      <c r="B1363" s="1882"/>
      <c r="C1363" s="1882"/>
      <c r="D1363" s="987" t="s">
        <v>499</v>
      </c>
      <c r="E1363" s="987"/>
      <c r="F1363" s="870"/>
      <c r="G1363" s="870"/>
      <c r="H1363" s="1663"/>
      <c r="I1363" s="1721">
        <v>0.8</v>
      </c>
      <c r="J1363" s="1068">
        <v>2.1</v>
      </c>
      <c r="K1363" s="1063">
        <v>2</v>
      </c>
      <c r="L1363" s="1089">
        <f t="shared" si="23"/>
        <v>3.36</v>
      </c>
      <c r="M1363" s="1873"/>
      <c r="N1363" s="1889"/>
      <c r="O1363" s="1889"/>
      <c r="P1363" s="1888"/>
    </row>
    <row r="1364" spans="1:16" s="533" customFormat="1" ht="39.75" customHeight="1">
      <c r="A1364" s="1869"/>
      <c r="B1364" s="1882"/>
      <c r="C1364" s="1882"/>
      <c r="D1364" s="1663" t="s">
        <v>1060</v>
      </c>
      <c r="E1364" s="1663"/>
      <c r="F1364" s="870"/>
      <c r="G1364" s="870"/>
      <c r="H1364" s="1663"/>
      <c r="I1364" s="1721">
        <v>0.8</v>
      </c>
      <c r="J1364" s="1068">
        <v>2.1</v>
      </c>
      <c r="K1364" s="1063">
        <v>1</v>
      </c>
      <c r="L1364" s="1089">
        <f t="shared" si="23"/>
        <v>1.68</v>
      </c>
      <c r="M1364" s="1873"/>
      <c r="N1364" s="1889"/>
      <c r="O1364" s="1889"/>
      <c r="P1364" s="1888"/>
    </row>
    <row r="1365" spans="1:16" s="533" customFormat="1" ht="39.75" customHeight="1">
      <c r="A1365" s="1869"/>
      <c r="B1365" s="1882"/>
      <c r="C1365" s="1882"/>
      <c r="D1365" s="1932" t="s">
        <v>1059</v>
      </c>
      <c r="E1365" s="1091"/>
      <c r="H1365" s="1663"/>
      <c r="I1365" s="1721">
        <v>0.8</v>
      </c>
      <c r="J1365" s="1068">
        <v>2.1</v>
      </c>
      <c r="K1365" s="1063">
        <v>1</v>
      </c>
      <c r="L1365" s="1089">
        <f t="shared" si="23"/>
        <v>1.68</v>
      </c>
      <c r="M1365" s="1873"/>
      <c r="N1365" s="1889"/>
      <c r="O1365" s="1889"/>
      <c r="P1365" s="1888"/>
    </row>
    <row r="1366" spans="1:16" s="533" customFormat="1" ht="39.75" customHeight="1">
      <c r="A1366" s="1869"/>
      <c r="B1366" s="1882"/>
      <c r="C1366" s="1882"/>
      <c r="D1366" s="1932"/>
      <c r="E1366" s="1091"/>
      <c r="H1366" s="1663"/>
      <c r="I1366" s="1721">
        <v>0.6</v>
      </c>
      <c r="J1366" s="1068">
        <v>1.7</v>
      </c>
      <c r="K1366" s="1063">
        <v>4</v>
      </c>
      <c r="L1366" s="1089">
        <f t="shared" si="23"/>
        <v>4.08</v>
      </c>
      <c r="M1366" s="1873"/>
      <c r="N1366" s="1889"/>
      <c r="O1366" s="1889"/>
      <c r="P1366" s="1888"/>
    </row>
    <row r="1367" spans="1:16" s="533" customFormat="1" ht="39.75" customHeight="1">
      <c r="A1367" s="1869"/>
      <c r="B1367" s="1882"/>
      <c r="C1367" s="1882"/>
      <c r="D1367" s="1932" t="s">
        <v>1061</v>
      </c>
      <c r="E1367" s="1663"/>
      <c r="H1367" s="1663"/>
      <c r="I1367" s="1721">
        <v>0.8</v>
      </c>
      <c r="J1367" s="1068">
        <v>2.1</v>
      </c>
      <c r="K1367" s="1063">
        <v>1</v>
      </c>
      <c r="L1367" s="1089">
        <f t="shared" si="23"/>
        <v>1.68</v>
      </c>
      <c r="M1367" s="1873"/>
      <c r="N1367" s="1889"/>
      <c r="O1367" s="1889"/>
      <c r="P1367" s="1888"/>
    </row>
    <row r="1368" spans="1:16" s="533" customFormat="1" ht="39.75" customHeight="1">
      <c r="A1368" s="1869"/>
      <c r="B1368" s="1882"/>
      <c r="C1368" s="1882"/>
      <c r="D1368" s="1932"/>
      <c r="E1368" s="1663"/>
      <c r="H1368" s="1663"/>
      <c r="I1368" s="1721">
        <v>0.6</v>
      </c>
      <c r="J1368" s="1068">
        <v>1.7</v>
      </c>
      <c r="K1368" s="1063">
        <v>4</v>
      </c>
      <c r="L1368" s="1089">
        <f t="shared" si="23"/>
        <v>4.08</v>
      </c>
      <c r="M1368" s="1873"/>
      <c r="N1368" s="1889"/>
      <c r="O1368" s="1889"/>
      <c r="P1368" s="1888"/>
    </row>
    <row r="1369" spans="1:16" s="533" customFormat="1" ht="39.75" customHeight="1">
      <c r="A1369" s="1869"/>
      <c r="B1369" s="1882"/>
      <c r="C1369" s="1882"/>
      <c r="D1369" s="1663" t="s">
        <v>1055</v>
      </c>
      <c r="E1369" s="1663"/>
      <c r="H1369" s="1663"/>
      <c r="I1369" s="1721">
        <v>0.6</v>
      </c>
      <c r="J1369" s="1068">
        <v>2.1</v>
      </c>
      <c r="K1369" s="1063">
        <v>1</v>
      </c>
      <c r="L1369" s="1089">
        <f t="shared" si="23"/>
        <v>1.26</v>
      </c>
      <c r="M1369" s="1912"/>
      <c r="N1369" s="1889"/>
      <c r="O1369" s="1889"/>
      <c r="P1369" s="1888"/>
    </row>
    <row r="1370" spans="1:16" s="533" customFormat="1" ht="39.75" customHeight="1">
      <c r="A1370" s="1869"/>
      <c r="B1370" s="1882"/>
      <c r="C1370" s="1882"/>
      <c r="D1370" s="1663" t="s">
        <v>500</v>
      </c>
      <c r="E1370" s="1663"/>
      <c r="H1370" s="1663"/>
      <c r="I1370" s="1721">
        <v>0.6</v>
      </c>
      <c r="J1370" s="1068">
        <v>2.1</v>
      </c>
      <c r="K1370" s="1063">
        <v>1</v>
      </c>
      <c r="L1370" s="1089">
        <f t="shared" si="23"/>
        <v>1.26</v>
      </c>
      <c r="M1370" s="1912"/>
      <c r="N1370" s="1889"/>
      <c r="O1370" s="1889"/>
      <c r="P1370" s="1888"/>
    </row>
    <row r="1371" spans="1:16" s="533" customFormat="1" ht="39.75" customHeight="1">
      <c r="A1371" s="1869"/>
      <c r="B1371" s="1882"/>
      <c r="C1371" s="1882"/>
      <c r="D1371" s="1663"/>
      <c r="E1371" s="1663"/>
      <c r="H1371" s="1663"/>
      <c r="I1371" s="1721"/>
      <c r="J1371" s="1933" t="s">
        <v>916</v>
      </c>
      <c r="K1371" s="1933"/>
      <c r="L1371" s="1282">
        <f>SUM(L1354:L1370)</f>
        <v>40.68</v>
      </c>
      <c r="M1371" s="1912"/>
      <c r="N1371" s="1889"/>
      <c r="O1371" s="1889"/>
      <c r="P1371" s="1888"/>
    </row>
    <row r="1372" spans="1:16" s="533" customFormat="1" ht="39.75" customHeight="1">
      <c r="A1372" s="1869"/>
      <c r="B1372" s="1882"/>
      <c r="C1372" s="1882"/>
      <c r="D1372" s="990"/>
      <c r="E1372" s="990"/>
      <c r="F1372" s="870"/>
      <c r="G1372" s="870"/>
      <c r="H1372" s="990"/>
      <c r="I1372" s="990"/>
      <c r="J1372" s="1344"/>
      <c r="K1372" s="1708" t="s">
        <v>17</v>
      </c>
      <c r="L1372" s="1282">
        <f>L1371+L1352</f>
        <v>50.34</v>
      </c>
      <c r="M1372" s="1873"/>
      <c r="N1372" s="1889"/>
      <c r="O1372" s="1889"/>
      <c r="P1372" s="1888"/>
    </row>
    <row r="1373" spans="1:16" s="533" customFormat="1" ht="74.25" customHeight="1">
      <c r="A1373" s="1918" t="s">
        <v>1433</v>
      </c>
      <c r="B1373" s="1956" t="s">
        <v>1077</v>
      </c>
      <c r="C1373" s="1956" t="s">
        <v>1078</v>
      </c>
      <c r="D1373" s="1926" t="s">
        <v>1079</v>
      </c>
      <c r="E1373" s="1927"/>
      <c r="F1373" s="1927"/>
      <c r="G1373" s="1927"/>
      <c r="H1373" s="1927"/>
      <c r="I1373" s="1927"/>
      <c r="J1373" s="1927"/>
      <c r="K1373" s="1927"/>
      <c r="L1373" s="1927"/>
      <c r="M1373" s="1873" t="s">
        <v>379</v>
      </c>
      <c r="N1373" s="1912">
        <f>L1374</f>
        <v>2</v>
      </c>
      <c r="O1373" s="1912"/>
      <c r="P1373" s="1929">
        <f>L1374</f>
        <v>2</v>
      </c>
    </row>
    <row r="1374" spans="1:16" s="533" customFormat="1" ht="39.75" customHeight="1">
      <c r="A1374" s="1942"/>
      <c r="B1374" s="1957"/>
      <c r="C1374" s="1957"/>
      <c r="D1374" s="990" t="s">
        <v>497</v>
      </c>
      <c r="E1374" s="990"/>
      <c r="F1374" s="870"/>
      <c r="G1374" s="870"/>
      <c r="H1374" s="990"/>
      <c r="I1374" s="1721"/>
      <c r="J1374" s="1068"/>
      <c r="L1374" s="1340">
        <v>2</v>
      </c>
      <c r="M1374" s="1874"/>
      <c r="N1374" s="1928"/>
      <c r="O1374" s="1928"/>
      <c r="P1374" s="1930"/>
    </row>
    <row r="1375" spans="1:16" s="533" customFormat="1" ht="156.75" customHeight="1">
      <c r="A1375" s="1918" t="s">
        <v>1434</v>
      </c>
      <c r="B1375" s="1956" t="s">
        <v>1081</v>
      </c>
      <c r="C1375" s="1956" t="s">
        <v>1082</v>
      </c>
      <c r="D1375" s="1926" t="s">
        <v>1080</v>
      </c>
      <c r="E1375" s="1927"/>
      <c r="F1375" s="1927"/>
      <c r="G1375" s="1927"/>
      <c r="H1375" s="1927"/>
      <c r="I1375" s="1927"/>
      <c r="J1375" s="1927"/>
      <c r="K1375" s="1927"/>
      <c r="L1375" s="1927"/>
      <c r="M1375" s="1873" t="s">
        <v>379</v>
      </c>
      <c r="N1375" s="1912">
        <f>L1376</f>
        <v>2</v>
      </c>
      <c r="O1375" s="1912"/>
      <c r="P1375" s="1929">
        <f>L1376</f>
        <v>2</v>
      </c>
    </row>
    <row r="1376" spans="1:16" s="533" customFormat="1" ht="39.75" customHeight="1">
      <c r="A1376" s="1942"/>
      <c r="B1376" s="1957"/>
      <c r="C1376" s="1957"/>
      <c r="D1376" s="990" t="s">
        <v>497</v>
      </c>
      <c r="E1376" s="990"/>
      <c r="F1376" s="870"/>
      <c r="G1376" s="870"/>
      <c r="H1376" s="990"/>
      <c r="I1376" s="1721"/>
      <c r="J1376" s="1068"/>
      <c r="L1376" s="1340">
        <v>2</v>
      </c>
      <c r="M1376" s="1874"/>
      <c r="N1376" s="1928"/>
      <c r="O1376" s="1928"/>
      <c r="P1376" s="1930"/>
    </row>
    <row r="1377" spans="1:16" s="533" customFormat="1" ht="56.25" customHeight="1">
      <c r="A1377" s="1869" t="s">
        <v>1435</v>
      </c>
      <c r="B1377" s="1882" t="s">
        <v>72</v>
      </c>
      <c r="C1377" s="1882" t="s">
        <v>551</v>
      </c>
      <c r="D1377" s="1887" t="s">
        <v>550</v>
      </c>
      <c r="E1377" s="1887"/>
      <c r="F1377" s="1887"/>
      <c r="G1377" s="1887"/>
      <c r="H1377" s="1887"/>
      <c r="I1377" s="1887"/>
      <c r="J1377" s="1887"/>
      <c r="K1377" s="1887"/>
      <c r="L1377" s="1887"/>
      <c r="M1377" s="1911" t="s">
        <v>379</v>
      </c>
      <c r="N1377" s="1889">
        <f>L1398</f>
        <v>12</v>
      </c>
      <c r="O1377" s="1889">
        <f>L1384</f>
        <v>5</v>
      </c>
      <c r="P1377" s="1888">
        <f>L1399</f>
        <v>17</v>
      </c>
    </row>
    <row r="1378" spans="1:16" s="533" customFormat="1" ht="36.75" customHeight="1">
      <c r="A1378" s="1869"/>
      <c r="B1378" s="1882"/>
      <c r="C1378" s="1882"/>
      <c r="D1378" s="1884" t="s">
        <v>690</v>
      </c>
      <c r="E1378" s="1885"/>
      <c r="F1378" s="1885"/>
      <c r="G1378" s="1071"/>
      <c r="H1378" s="803"/>
      <c r="I1378" s="803"/>
      <c r="J1378" s="803"/>
      <c r="K1378" s="990"/>
      <c r="L1378" s="1684" t="s">
        <v>5</v>
      </c>
      <c r="M1378" s="1873"/>
      <c r="N1378" s="1889"/>
      <c r="O1378" s="1889"/>
      <c r="P1378" s="1888"/>
    </row>
    <row r="1379" spans="1:16" s="533" customFormat="1" ht="36.75" customHeight="1">
      <c r="A1379" s="1869"/>
      <c r="B1379" s="1882"/>
      <c r="C1379" s="1882"/>
      <c r="D1379" s="991" t="s">
        <v>592</v>
      </c>
      <c r="E1379" s="1663"/>
      <c r="F1379" s="1690"/>
      <c r="G1379" s="1071"/>
      <c r="H1379" s="803"/>
      <c r="I1379" s="803"/>
      <c r="J1379" s="803"/>
      <c r="K1379" s="990"/>
      <c r="L1379" s="1086">
        <v>1</v>
      </c>
      <c r="M1379" s="1873"/>
      <c r="N1379" s="1889"/>
      <c r="O1379" s="1889"/>
      <c r="P1379" s="1888"/>
    </row>
    <row r="1380" spans="1:16" s="533" customFormat="1" ht="36.75" customHeight="1">
      <c r="A1380" s="1869"/>
      <c r="B1380" s="1882"/>
      <c r="C1380" s="1882"/>
      <c r="D1380" s="991" t="s">
        <v>712</v>
      </c>
      <c r="E1380" s="1663"/>
      <c r="F1380" s="1690"/>
      <c r="G1380" s="1071"/>
      <c r="H1380" s="803"/>
      <c r="I1380" s="803"/>
      <c r="J1380" s="803"/>
      <c r="K1380" s="1063"/>
      <c r="L1380" s="1086">
        <v>1</v>
      </c>
      <c r="M1380" s="1873"/>
      <c r="N1380" s="1889"/>
      <c r="O1380" s="1889"/>
      <c r="P1380" s="1888"/>
    </row>
    <row r="1381" spans="1:16" s="533" customFormat="1" ht="36.75" customHeight="1">
      <c r="A1381" s="1869"/>
      <c r="B1381" s="1882"/>
      <c r="C1381" s="1882"/>
      <c r="D1381" s="991" t="s">
        <v>1054</v>
      </c>
      <c r="E1381" s="1663"/>
      <c r="F1381" s="1690"/>
      <c r="G1381" s="1071"/>
      <c r="H1381" s="803"/>
      <c r="I1381" s="803"/>
      <c r="J1381" s="803"/>
      <c r="K1381" s="1063"/>
      <c r="L1381" s="1086">
        <v>1</v>
      </c>
      <c r="M1381" s="1873"/>
      <c r="N1381" s="1889"/>
      <c r="O1381" s="1889"/>
      <c r="P1381" s="1888"/>
    </row>
    <row r="1382" spans="1:16" s="533" customFormat="1" ht="36.75" customHeight="1">
      <c r="A1382" s="1869"/>
      <c r="B1382" s="1882"/>
      <c r="C1382" s="1882"/>
      <c r="D1382" s="991" t="s">
        <v>747</v>
      </c>
      <c r="E1382" s="1663"/>
      <c r="F1382" s="1690"/>
      <c r="G1382" s="1071"/>
      <c r="H1382" s="803"/>
      <c r="I1382" s="803"/>
      <c r="J1382" s="803"/>
      <c r="K1382" s="1063"/>
      <c r="L1382" s="1086">
        <v>1</v>
      </c>
      <c r="M1382" s="1873"/>
      <c r="N1382" s="1889"/>
      <c r="O1382" s="1889"/>
      <c r="P1382" s="1888"/>
    </row>
    <row r="1383" spans="1:16" s="533" customFormat="1" ht="36.75" customHeight="1">
      <c r="A1383" s="1869"/>
      <c r="B1383" s="1882"/>
      <c r="C1383" s="1882"/>
      <c r="D1383" s="991" t="s">
        <v>647</v>
      </c>
      <c r="E1383" s="1663"/>
      <c r="F1383" s="1690"/>
      <c r="G1383" s="1071"/>
      <c r="H1383" s="803"/>
      <c r="I1383" s="803"/>
      <c r="J1383" s="803"/>
      <c r="K1383" s="1063"/>
      <c r="L1383" s="1086">
        <v>1</v>
      </c>
      <c r="M1383" s="1873"/>
      <c r="N1383" s="1889"/>
      <c r="O1383" s="1889"/>
      <c r="P1383" s="1888"/>
    </row>
    <row r="1384" spans="1:16" s="533" customFormat="1" ht="36.75" customHeight="1">
      <c r="A1384" s="1869"/>
      <c r="B1384" s="1882"/>
      <c r="C1384" s="1882"/>
      <c r="D1384" s="991"/>
      <c r="E1384" s="1663"/>
      <c r="F1384" s="1690"/>
      <c r="G1384" s="1071"/>
      <c r="H1384" s="803"/>
      <c r="I1384" s="803"/>
      <c r="J1384" s="803"/>
      <c r="K1384" s="1654" t="s">
        <v>508</v>
      </c>
      <c r="L1384" s="1284">
        <f>SUM(L1379:L1383)</f>
        <v>5</v>
      </c>
      <c r="M1384" s="1873"/>
      <c r="N1384" s="1889"/>
      <c r="O1384" s="1889"/>
      <c r="P1384" s="1888"/>
    </row>
    <row r="1385" spans="1:16" s="533" customFormat="1" ht="36.75" customHeight="1">
      <c r="A1385" s="1869"/>
      <c r="B1385" s="1882"/>
      <c r="C1385" s="1882"/>
      <c r="D1385" s="1884" t="s">
        <v>698</v>
      </c>
      <c r="E1385" s="1885"/>
      <c r="F1385" s="1885"/>
      <c r="G1385" s="1071"/>
      <c r="H1385" s="803"/>
      <c r="I1385" s="803"/>
      <c r="J1385" s="803"/>
      <c r="K1385" s="1063"/>
      <c r="L1385" s="1087"/>
      <c r="M1385" s="1873"/>
      <c r="N1385" s="1889"/>
      <c r="O1385" s="1889"/>
      <c r="P1385" s="1888"/>
    </row>
    <row r="1386" spans="1:16" s="533" customFormat="1" ht="36.75" customHeight="1">
      <c r="A1386" s="1869"/>
      <c r="B1386" s="1882"/>
      <c r="C1386" s="1882"/>
      <c r="D1386" s="1697" t="s">
        <v>701</v>
      </c>
      <c r="E1386" s="1663"/>
      <c r="F1386" s="1690"/>
      <c r="G1386" s="1071"/>
      <c r="H1386" s="803"/>
      <c r="I1386" s="803"/>
      <c r="J1386" s="803"/>
      <c r="K1386" s="1063"/>
      <c r="L1386" s="1086">
        <v>1</v>
      </c>
      <c r="M1386" s="1873"/>
      <c r="N1386" s="1889"/>
      <c r="O1386" s="1889"/>
      <c r="P1386" s="1888"/>
    </row>
    <row r="1387" spans="1:16" s="533" customFormat="1" ht="39.950000000000003" customHeight="1">
      <c r="A1387" s="1869"/>
      <c r="B1387" s="1882"/>
      <c r="C1387" s="1882"/>
      <c r="D1387" s="1697" t="s">
        <v>636</v>
      </c>
      <c r="E1387" s="1663"/>
      <c r="F1387" s="1690"/>
      <c r="G1387" s="1071"/>
      <c r="H1387" s="803"/>
      <c r="I1387" s="803"/>
      <c r="J1387" s="803"/>
      <c r="K1387" s="1063"/>
      <c r="L1387" s="1086">
        <v>1</v>
      </c>
      <c r="M1387" s="1873"/>
      <c r="N1387" s="1889"/>
      <c r="O1387" s="1889"/>
      <c r="P1387" s="1888"/>
    </row>
    <row r="1388" spans="1:16" s="533" customFormat="1" ht="39.950000000000003" customHeight="1">
      <c r="A1388" s="1869"/>
      <c r="B1388" s="1882"/>
      <c r="C1388" s="1882"/>
      <c r="D1388" s="1697" t="s">
        <v>637</v>
      </c>
      <c r="E1388" s="1663"/>
      <c r="F1388" s="1690"/>
      <c r="G1388" s="1071"/>
      <c r="H1388" s="803"/>
      <c r="I1388" s="803"/>
      <c r="J1388" s="803"/>
      <c r="K1388" s="1063"/>
      <c r="L1388" s="1086">
        <v>1</v>
      </c>
      <c r="M1388" s="1873"/>
      <c r="N1388" s="1889"/>
      <c r="O1388" s="1889"/>
      <c r="P1388" s="1888"/>
    </row>
    <row r="1389" spans="1:16" s="533" customFormat="1" ht="39.950000000000003" customHeight="1">
      <c r="A1389" s="1869"/>
      <c r="B1389" s="1882"/>
      <c r="C1389" s="1882"/>
      <c r="D1389" s="1697" t="s">
        <v>702</v>
      </c>
      <c r="E1389" s="1663"/>
      <c r="F1389" s="1690"/>
      <c r="G1389" s="1071"/>
      <c r="H1389" s="803"/>
      <c r="I1389" s="803"/>
      <c r="J1389" s="803"/>
      <c r="K1389" s="1063"/>
      <c r="L1389" s="1086">
        <v>1</v>
      </c>
      <c r="M1389" s="1873"/>
      <c r="N1389" s="1889"/>
      <c r="O1389" s="1889"/>
      <c r="P1389" s="1888"/>
    </row>
    <row r="1390" spans="1:16" s="533" customFormat="1" ht="39.950000000000003" customHeight="1">
      <c r="A1390" s="1869"/>
      <c r="B1390" s="1882"/>
      <c r="C1390" s="1882"/>
      <c r="D1390" s="1697" t="s">
        <v>703</v>
      </c>
      <c r="E1390" s="1663"/>
      <c r="F1390" s="1690"/>
      <c r="G1390" s="1071"/>
      <c r="H1390" s="803"/>
      <c r="I1390" s="803"/>
      <c r="J1390" s="803"/>
      <c r="K1390" s="1063"/>
      <c r="L1390" s="1086">
        <v>1</v>
      </c>
      <c r="M1390" s="1873"/>
      <c r="N1390" s="1889"/>
      <c r="O1390" s="1889"/>
      <c r="P1390" s="1888"/>
    </row>
    <row r="1391" spans="1:16" s="533" customFormat="1" ht="39.950000000000003" customHeight="1">
      <c r="A1391" s="1869"/>
      <c r="B1391" s="1882"/>
      <c r="C1391" s="1882"/>
      <c r="D1391" s="1697" t="s">
        <v>704</v>
      </c>
      <c r="E1391" s="1663"/>
      <c r="F1391" s="1690"/>
      <c r="G1391" s="1071"/>
      <c r="H1391" s="803"/>
      <c r="I1391" s="803"/>
      <c r="J1391" s="803"/>
      <c r="K1391" s="1063"/>
      <c r="L1391" s="1086">
        <v>1</v>
      </c>
      <c r="M1391" s="1873"/>
      <c r="N1391" s="1889"/>
      <c r="O1391" s="1889"/>
      <c r="P1391" s="1888"/>
    </row>
    <row r="1392" spans="1:16" s="533" customFormat="1" ht="39.950000000000003" customHeight="1">
      <c r="A1392" s="1869"/>
      <c r="B1392" s="1882"/>
      <c r="C1392" s="1882"/>
      <c r="D1392" s="1697" t="s">
        <v>705</v>
      </c>
      <c r="E1392" s="1663"/>
      <c r="F1392" s="1690"/>
      <c r="G1392" s="1071"/>
      <c r="H1392" s="803"/>
      <c r="I1392" s="803"/>
      <c r="J1392" s="803"/>
      <c r="K1392" s="1063"/>
      <c r="L1392" s="1086">
        <v>1</v>
      </c>
      <c r="M1392" s="1873"/>
      <c r="N1392" s="1889"/>
      <c r="O1392" s="1889"/>
      <c r="P1392" s="1888"/>
    </row>
    <row r="1393" spans="1:16" s="533" customFormat="1" ht="39.950000000000003" customHeight="1">
      <c r="A1393" s="1869"/>
      <c r="B1393" s="1882"/>
      <c r="C1393" s="1882"/>
      <c r="D1393" s="1697" t="s">
        <v>706</v>
      </c>
      <c r="E1393" s="1663"/>
      <c r="F1393" s="1690"/>
      <c r="G1393" s="1071"/>
      <c r="H1393" s="803"/>
      <c r="I1393" s="803"/>
      <c r="J1393" s="803"/>
      <c r="K1393" s="1063"/>
      <c r="L1393" s="1086">
        <v>1</v>
      </c>
      <c r="M1393" s="1873"/>
      <c r="N1393" s="1889"/>
      <c r="O1393" s="1889"/>
      <c r="P1393" s="1888"/>
    </row>
    <row r="1394" spans="1:16" s="533" customFormat="1" ht="39.950000000000003" customHeight="1">
      <c r="A1394" s="1869"/>
      <c r="B1394" s="1882"/>
      <c r="C1394" s="1882"/>
      <c r="D1394" s="1697" t="s">
        <v>707</v>
      </c>
      <c r="E1394" s="1663"/>
      <c r="F1394" s="1690"/>
      <c r="G1394" s="1071"/>
      <c r="H1394" s="803"/>
      <c r="I1394" s="803"/>
      <c r="J1394" s="803"/>
      <c r="K1394" s="1063"/>
      <c r="L1394" s="1086">
        <v>1</v>
      </c>
      <c r="M1394" s="1873"/>
      <c r="N1394" s="1889"/>
      <c r="O1394" s="1889"/>
      <c r="P1394" s="1888"/>
    </row>
    <row r="1395" spans="1:16" s="533" customFormat="1" ht="39.950000000000003" customHeight="1">
      <c r="A1395" s="1869"/>
      <c r="B1395" s="1882"/>
      <c r="C1395" s="1882"/>
      <c r="D1395" s="1697" t="s">
        <v>708</v>
      </c>
      <c r="E1395" s="1663"/>
      <c r="F1395" s="1690"/>
      <c r="G1395" s="1071"/>
      <c r="H1395" s="803"/>
      <c r="I1395" s="803"/>
      <c r="J1395" s="803"/>
      <c r="K1395" s="1063"/>
      <c r="L1395" s="1086">
        <v>1</v>
      </c>
      <c r="M1395" s="1873"/>
      <c r="N1395" s="1889"/>
      <c r="O1395" s="1889"/>
      <c r="P1395" s="1888"/>
    </row>
    <row r="1396" spans="1:16" s="533" customFormat="1" ht="39.950000000000003" customHeight="1">
      <c r="A1396" s="1869"/>
      <c r="B1396" s="1882"/>
      <c r="C1396" s="1882"/>
      <c r="D1396" s="1697" t="s">
        <v>709</v>
      </c>
      <c r="E1396" s="1663"/>
      <c r="F1396" s="1690"/>
      <c r="G1396" s="1071"/>
      <c r="H1396" s="803"/>
      <c r="I1396" s="803"/>
      <c r="J1396" s="803"/>
      <c r="K1396" s="1063"/>
      <c r="L1396" s="1086">
        <v>1</v>
      </c>
      <c r="M1396" s="1873"/>
      <c r="N1396" s="1889"/>
      <c r="O1396" s="1889"/>
      <c r="P1396" s="1888"/>
    </row>
    <row r="1397" spans="1:16" s="533" customFormat="1" ht="39.950000000000003" customHeight="1">
      <c r="A1397" s="1869"/>
      <c r="B1397" s="1882"/>
      <c r="C1397" s="1882"/>
      <c r="D1397" s="1697" t="s">
        <v>710</v>
      </c>
      <c r="E1397" s="1663"/>
      <c r="F1397" s="1690"/>
      <c r="G1397" s="1071"/>
      <c r="H1397" s="803"/>
      <c r="I1397" s="803"/>
      <c r="J1397" s="803"/>
      <c r="K1397" s="1063"/>
      <c r="L1397" s="1086">
        <v>1</v>
      </c>
      <c r="M1397" s="1873"/>
      <c r="N1397" s="1889"/>
      <c r="O1397" s="1889"/>
      <c r="P1397" s="1888"/>
    </row>
    <row r="1398" spans="1:16" s="533" customFormat="1" ht="39.950000000000003" customHeight="1">
      <c r="A1398" s="1869"/>
      <c r="B1398" s="1882"/>
      <c r="C1398" s="1882"/>
      <c r="D1398" s="1663"/>
      <c r="E1398" s="1663"/>
      <c r="F1398" s="1690"/>
      <c r="G1398" s="1071"/>
      <c r="H1398" s="803"/>
      <c r="I1398" s="803"/>
      <c r="J1398" s="1883" t="s">
        <v>932</v>
      </c>
      <c r="K1398" s="1883"/>
      <c r="L1398" s="1109">
        <f>SUM(L1386:L1397)</f>
        <v>12</v>
      </c>
      <c r="M1398" s="1873"/>
      <c r="N1398" s="1889"/>
      <c r="O1398" s="1889"/>
      <c r="P1398" s="1888"/>
    </row>
    <row r="1399" spans="1:16" s="533" customFormat="1" ht="39.950000000000003" customHeight="1">
      <c r="A1399" s="1869"/>
      <c r="B1399" s="1882"/>
      <c r="C1399" s="1882"/>
      <c r="G1399" s="1071"/>
      <c r="H1399" s="803"/>
      <c r="I1399" s="803"/>
      <c r="J1399" s="803"/>
      <c r="K1399" s="1671" t="s">
        <v>17</v>
      </c>
      <c r="L1399" s="1088">
        <f>L1384+L1398</f>
        <v>17</v>
      </c>
      <c r="M1399" s="1873"/>
      <c r="N1399" s="1889"/>
      <c r="O1399" s="1889"/>
      <c r="P1399" s="1888"/>
    </row>
    <row r="1400" spans="1:16" s="533" customFormat="1" ht="156.75" customHeight="1">
      <c r="A1400" s="1869" t="s">
        <v>1436</v>
      </c>
      <c r="B1400" s="1882" t="s">
        <v>553</v>
      </c>
      <c r="C1400" s="1882" t="s">
        <v>554</v>
      </c>
      <c r="D1400" s="1887" t="s">
        <v>552</v>
      </c>
      <c r="E1400" s="1887"/>
      <c r="F1400" s="1887"/>
      <c r="G1400" s="1887"/>
      <c r="H1400" s="1887"/>
      <c r="I1400" s="1887"/>
      <c r="J1400" s="1887"/>
      <c r="K1400" s="1887"/>
      <c r="L1400" s="1887"/>
      <c r="M1400" s="1911" t="s">
        <v>379</v>
      </c>
      <c r="N1400" s="1889">
        <f>L1421</f>
        <v>12</v>
      </c>
      <c r="O1400" s="1889">
        <f>L1407</f>
        <v>5</v>
      </c>
      <c r="P1400" s="1888">
        <f>L1422</f>
        <v>17</v>
      </c>
    </row>
    <row r="1401" spans="1:16" s="533" customFormat="1" ht="39.950000000000003" customHeight="1">
      <c r="A1401" s="1869"/>
      <c r="B1401" s="1882"/>
      <c r="C1401" s="1882"/>
      <c r="D1401" s="1884" t="s">
        <v>690</v>
      </c>
      <c r="E1401" s="1885"/>
      <c r="F1401" s="1885"/>
      <c r="G1401" s="1071"/>
      <c r="H1401" s="803"/>
      <c r="I1401" s="803"/>
      <c r="J1401" s="803"/>
      <c r="K1401" s="990"/>
      <c r="L1401" s="1684" t="s">
        <v>5</v>
      </c>
      <c r="M1401" s="1873"/>
      <c r="N1401" s="1889"/>
      <c r="O1401" s="1889"/>
      <c r="P1401" s="1888"/>
    </row>
    <row r="1402" spans="1:16" s="533" customFormat="1" ht="39.950000000000003" customHeight="1">
      <c r="A1402" s="1869"/>
      <c r="B1402" s="1882"/>
      <c r="C1402" s="1882"/>
      <c r="D1402" s="991" t="s">
        <v>592</v>
      </c>
      <c r="E1402" s="1663"/>
      <c r="F1402" s="1690"/>
      <c r="G1402" s="1071"/>
      <c r="H1402" s="803"/>
      <c r="I1402" s="803"/>
      <c r="J1402" s="803"/>
      <c r="K1402" s="990"/>
      <c r="L1402" s="1086">
        <v>1</v>
      </c>
      <c r="M1402" s="1873"/>
      <c r="N1402" s="1889"/>
      <c r="O1402" s="1889"/>
      <c r="P1402" s="1888"/>
    </row>
    <row r="1403" spans="1:16" s="533" customFormat="1" ht="39.950000000000003" customHeight="1">
      <c r="A1403" s="1869"/>
      <c r="B1403" s="1882"/>
      <c r="C1403" s="1882"/>
      <c r="D1403" s="991" t="s">
        <v>712</v>
      </c>
      <c r="E1403" s="1663"/>
      <c r="F1403" s="1690"/>
      <c r="G1403" s="1071"/>
      <c r="H1403" s="803"/>
      <c r="I1403" s="803"/>
      <c r="J1403" s="803"/>
      <c r="K1403" s="1063"/>
      <c r="L1403" s="1086">
        <v>1</v>
      </c>
      <c r="M1403" s="1873"/>
      <c r="N1403" s="1889"/>
      <c r="O1403" s="1889"/>
      <c r="P1403" s="1888"/>
    </row>
    <row r="1404" spans="1:16" s="533" customFormat="1" ht="39.950000000000003" customHeight="1">
      <c r="A1404" s="1869"/>
      <c r="B1404" s="1882"/>
      <c r="C1404" s="1882"/>
      <c r="D1404" s="991" t="s">
        <v>1054</v>
      </c>
      <c r="E1404" s="1663"/>
      <c r="F1404" s="1690"/>
      <c r="G1404" s="1071"/>
      <c r="H1404" s="803"/>
      <c r="I1404" s="803"/>
      <c r="J1404" s="803"/>
      <c r="K1404" s="1063"/>
      <c r="L1404" s="1086">
        <v>1</v>
      </c>
      <c r="M1404" s="1873"/>
      <c r="N1404" s="1889"/>
      <c r="O1404" s="1889"/>
      <c r="P1404" s="1888"/>
    </row>
    <row r="1405" spans="1:16" s="533" customFormat="1" ht="39.950000000000003" customHeight="1">
      <c r="A1405" s="1869"/>
      <c r="B1405" s="1882"/>
      <c r="C1405" s="1882"/>
      <c r="D1405" s="991" t="s">
        <v>747</v>
      </c>
      <c r="E1405" s="1663"/>
      <c r="F1405" s="1690"/>
      <c r="G1405" s="1071"/>
      <c r="H1405" s="803"/>
      <c r="I1405" s="803"/>
      <c r="J1405" s="803"/>
      <c r="K1405" s="1063"/>
      <c r="L1405" s="1086">
        <v>1</v>
      </c>
      <c r="M1405" s="1873"/>
      <c r="N1405" s="1889"/>
      <c r="O1405" s="1889"/>
      <c r="P1405" s="1888"/>
    </row>
    <row r="1406" spans="1:16" s="533" customFormat="1" ht="39.950000000000003" customHeight="1">
      <c r="A1406" s="1869"/>
      <c r="B1406" s="1882"/>
      <c r="C1406" s="1882"/>
      <c r="D1406" s="991" t="s">
        <v>647</v>
      </c>
      <c r="E1406" s="1663"/>
      <c r="F1406" s="1690"/>
      <c r="G1406" s="1071"/>
      <c r="H1406" s="803"/>
      <c r="I1406" s="803"/>
      <c r="J1406" s="803"/>
      <c r="K1406" s="1063"/>
      <c r="L1406" s="1086">
        <v>1</v>
      </c>
      <c r="M1406" s="1873"/>
      <c r="N1406" s="1889"/>
      <c r="O1406" s="1889"/>
      <c r="P1406" s="1888"/>
    </row>
    <row r="1407" spans="1:16" s="533" customFormat="1" ht="39.950000000000003" customHeight="1">
      <c r="A1407" s="1869"/>
      <c r="B1407" s="1882"/>
      <c r="C1407" s="1882"/>
      <c r="D1407" s="991"/>
      <c r="E1407" s="1663"/>
      <c r="F1407" s="1690"/>
      <c r="G1407" s="1071"/>
      <c r="H1407" s="803"/>
      <c r="I1407" s="803"/>
      <c r="J1407" s="803"/>
      <c r="K1407" s="1654" t="s">
        <v>508</v>
      </c>
      <c r="L1407" s="1284">
        <f>SUM(L1402:L1406)</f>
        <v>5</v>
      </c>
      <c r="M1407" s="1873"/>
      <c r="N1407" s="1889"/>
      <c r="O1407" s="1889"/>
      <c r="P1407" s="1888"/>
    </row>
    <row r="1408" spans="1:16" s="533" customFormat="1" ht="39.950000000000003" customHeight="1">
      <c r="A1408" s="1869"/>
      <c r="B1408" s="1882"/>
      <c r="C1408" s="1882"/>
      <c r="D1408" s="1884" t="s">
        <v>698</v>
      </c>
      <c r="E1408" s="1885"/>
      <c r="F1408" s="1885"/>
      <c r="G1408" s="1071"/>
      <c r="H1408" s="803"/>
      <c r="I1408" s="803"/>
      <c r="J1408" s="803"/>
      <c r="K1408" s="1063"/>
      <c r="L1408" s="1087"/>
      <c r="M1408" s="1873"/>
      <c r="N1408" s="1889"/>
      <c r="O1408" s="1889"/>
      <c r="P1408" s="1888"/>
    </row>
    <row r="1409" spans="1:16" s="533" customFormat="1" ht="39.950000000000003" customHeight="1">
      <c r="A1409" s="1869"/>
      <c r="B1409" s="1882"/>
      <c r="C1409" s="1882"/>
      <c r="D1409" s="1697" t="s">
        <v>701</v>
      </c>
      <c r="E1409" s="1663"/>
      <c r="F1409" s="1690"/>
      <c r="G1409" s="1071"/>
      <c r="H1409" s="803"/>
      <c r="I1409" s="803"/>
      <c r="J1409" s="803"/>
      <c r="K1409" s="1063"/>
      <c r="L1409" s="1086">
        <v>1</v>
      </c>
      <c r="M1409" s="1873"/>
      <c r="N1409" s="1889"/>
      <c r="O1409" s="1889"/>
      <c r="P1409" s="1888"/>
    </row>
    <row r="1410" spans="1:16" s="533" customFormat="1" ht="39.950000000000003" customHeight="1">
      <c r="A1410" s="1869"/>
      <c r="B1410" s="1882"/>
      <c r="C1410" s="1882"/>
      <c r="D1410" s="1697" t="s">
        <v>636</v>
      </c>
      <c r="E1410" s="1663"/>
      <c r="F1410" s="1690"/>
      <c r="G1410" s="1071"/>
      <c r="H1410" s="803"/>
      <c r="I1410" s="803"/>
      <c r="J1410" s="803"/>
      <c r="K1410" s="1063"/>
      <c r="L1410" s="1086">
        <v>1</v>
      </c>
      <c r="M1410" s="1873"/>
      <c r="N1410" s="1889"/>
      <c r="O1410" s="1889"/>
      <c r="P1410" s="1888"/>
    </row>
    <row r="1411" spans="1:16" s="533" customFormat="1" ht="39.950000000000003" customHeight="1">
      <c r="A1411" s="1869"/>
      <c r="B1411" s="1882"/>
      <c r="C1411" s="1882"/>
      <c r="D1411" s="1697" t="s">
        <v>637</v>
      </c>
      <c r="E1411" s="1663"/>
      <c r="F1411" s="1690"/>
      <c r="G1411" s="1071"/>
      <c r="H1411" s="803"/>
      <c r="I1411" s="803"/>
      <c r="J1411" s="803"/>
      <c r="K1411" s="1063"/>
      <c r="L1411" s="1086">
        <v>1</v>
      </c>
      <c r="M1411" s="1873"/>
      <c r="N1411" s="1889"/>
      <c r="O1411" s="1889"/>
      <c r="P1411" s="1888"/>
    </row>
    <row r="1412" spans="1:16" s="533" customFormat="1" ht="39.950000000000003" customHeight="1">
      <c r="A1412" s="1869"/>
      <c r="B1412" s="1882"/>
      <c r="C1412" s="1882"/>
      <c r="D1412" s="1697" t="s">
        <v>702</v>
      </c>
      <c r="E1412" s="1663"/>
      <c r="F1412" s="1690"/>
      <c r="G1412" s="1071"/>
      <c r="H1412" s="803"/>
      <c r="I1412" s="803"/>
      <c r="J1412" s="803"/>
      <c r="K1412" s="1063"/>
      <c r="L1412" s="1086">
        <v>1</v>
      </c>
      <c r="M1412" s="1873"/>
      <c r="N1412" s="1889"/>
      <c r="O1412" s="1889"/>
      <c r="P1412" s="1888"/>
    </row>
    <row r="1413" spans="1:16" s="533" customFormat="1" ht="39.950000000000003" customHeight="1">
      <c r="A1413" s="1869"/>
      <c r="B1413" s="1882"/>
      <c r="C1413" s="1882"/>
      <c r="D1413" s="1697" t="s">
        <v>703</v>
      </c>
      <c r="E1413" s="1663"/>
      <c r="F1413" s="1690"/>
      <c r="G1413" s="1071"/>
      <c r="H1413" s="803"/>
      <c r="I1413" s="803"/>
      <c r="J1413" s="803"/>
      <c r="K1413" s="1063"/>
      <c r="L1413" s="1086">
        <v>1</v>
      </c>
      <c r="M1413" s="1873"/>
      <c r="N1413" s="1889"/>
      <c r="O1413" s="1889"/>
      <c r="P1413" s="1888"/>
    </row>
    <row r="1414" spans="1:16" s="533" customFormat="1" ht="39.950000000000003" customHeight="1">
      <c r="A1414" s="1869"/>
      <c r="B1414" s="1882"/>
      <c r="C1414" s="1882"/>
      <c r="D1414" s="1697" t="s">
        <v>704</v>
      </c>
      <c r="E1414" s="1663"/>
      <c r="F1414" s="1690"/>
      <c r="G1414" s="1071"/>
      <c r="H1414" s="803"/>
      <c r="I1414" s="803"/>
      <c r="J1414" s="803"/>
      <c r="K1414" s="1063"/>
      <c r="L1414" s="1086">
        <v>1</v>
      </c>
      <c r="M1414" s="1873"/>
      <c r="N1414" s="1889"/>
      <c r="O1414" s="1889"/>
      <c r="P1414" s="1888"/>
    </row>
    <row r="1415" spans="1:16" s="533" customFormat="1" ht="39.950000000000003" customHeight="1">
      <c r="A1415" s="1869"/>
      <c r="B1415" s="1882"/>
      <c r="C1415" s="1882"/>
      <c r="D1415" s="1697" t="s">
        <v>705</v>
      </c>
      <c r="E1415" s="1663"/>
      <c r="F1415" s="1690"/>
      <c r="G1415" s="1071"/>
      <c r="H1415" s="803"/>
      <c r="I1415" s="803"/>
      <c r="J1415" s="803"/>
      <c r="K1415" s="1063"/>
      <c r="L1415" s="1086">
        <v>1</v>
      </c>
      <c r="M1415" s="1873"/>
      <c r="N1415" s="1889"/>
      <c r="O1415" s="1889"/>
      <c r="P1415" s="1888"/>
    </row>
    <row r="1416" spans="1:16" s="533" customFormat="1" ht="39.950000000000003" customHeight="1">
      <c r="A1416" s="1869"/>
      <c r="B1416" s="1882"/>
      <c r="C1416" s="1882"/>
      <c r="D1416" s="1697" t="s">
        <v>706</v>
      </c>
      <c r="E1416" s="1663"/>
      <c r="F1416" s="1690"/>
      <c r="G1416" s="1071"/>
      <c r="H1416" s="803"/>
      <c r="I1416" s="803"/>
      <c r="J1416" s="803"/>
      <c r="K1416" s="1063"/>
      <c r="L1416" s="1086">
        <v>1</v>
      </c>
      <c r="M1416" s="1873"/>
      <c r="N1416" s="1889"/>
      <c r="O1416" s="1889"/>
      <c r="P1416" s="1888"/>
    </row>
    <row r="1417" spans="1:16" s="533" customFormat="1" ht="39.950000000000003" customHeight="1">
      <c r="A1417" s="1869"/>
      <c r="B1417" s="1882"/>
      <c r="C1417" s="1882"/>
      <c r="D1417" s="1697" t="s">
        <v>707</v>
      </c>
      <c r="E1417" s="1663"/>
      <c r="F1417" s="1690"/>
      <c r="G1417" s="1071"/>
      <c r="H1417" s="803"/>
      <c r="I1417" s="803"/>
      <c r="J1417" s="803"/>
      <c r="K1417" s="1063"/>
      <c r="L1417" s="1086">
        <v>1</v>
      </c>
      <c r="M1417" s="1873"/>
      <c r="N1417" s="1889"/>
      <c r="O1417" s="1889"/>
      <c r="P1417" s="1888"/>
    </row>
    <row r="1418" spans="1:16" s="533" customFormat="1" ht="39.950000000000003" customHeight="1">
      <c r="A1418" s="1869"/>
      <c r="B1418" s="1882"/>
      <c r="C1418" s="1882"/>
      <c r="D1418" s="1697" t="s">
        <v>708</v>
      </c>
      <c r="E1418" s="1663"/>
      <c r="F1418" s="1690"/>
      <c r="G1418" s="1071"/>
      <c r="H1418" s="803"/>
      <c r="I1418" s="803"/>
      <c r="J1418" s="803"/>
      <c r="K1418" s="1063"/>
      <c r="L1418" s="1086">
        <v>1</v>
      </c>
      <c r="M1418" s="1873"/>
      <c r="N1418" s="1889"/>
      <c r="O1418" s="1889"/>
      <c r="P1418" s="1888"/>
    </row>
    <row r="1419" spans="1:16" s="533" customFormat="1" ht="39.950000000000003" customHeight="1">
      <c r="A1419" s="1869"/>
      <c r="B1419" s="1882"/>
      <c r="C1419" s="1882"/>
      <c r="D1419" s="1697" t="s">
        <v>709</v>
      </c>
      <c r="E1419" s="1663"/>
      <c r="F1419" s="1690"/>
      <c r="G1419" s="1071"/>
      <c r="H1419" s="803"/>
      <c r="I1419" s="803"/>
      <c r="J1419" s="803"/>
      <c r="K1419" s="1063"/>
      <c r="L1419" s="1086">
        <v>1</v>
      </c>
      <c r="M1419" s="1873"/>
      <c r="N1419" s="1889"/>
      <c r="O1419" s="1889"/>
      <c r="P1419" s="1888"/>
    </row>
    <row r="1420" spans="1:16" s="533" customFormat="1" ht="39.950000000000003" customHeight="1">
      <c r="A1420" s="1869"/>
      <c r="B1420" s="1882"/>
      <c r="C1420" s="1882"/>
      <c r="D1420" s="1697" t="s">
        <v>710</v>
      </c>
      <c r="E1420" s="1663"/>
      <c r="F1420" s="1690"/>
      <c r="G1420" s="1071"/>
      <c r="H1420" s="803"/>
      <c r="I1420" s="803"/>
      <c r="J1420" s="803"/>
      <c r="K1420" s="1063"/>
      <c r="L1420" s="1086">
        <v>1</v>
      </c>
      <c r="M1420" s="1873"/>
      <c r="N1420" s="1889"/>
      <c r="O1420" s="1889"/>
      <c r="P1420" s="1888"/>
    </row>
    <row r="1421" spans="1:16" s="533" customFormat="1" ht="39.950000000000003" customHeight="1">
      <c r="A1421" s="1869"/>
      <c r="B1421" s="1882"/>
      <c r="C1421" s="1882"/>
      <c r="D1421" s="1663"/>
      <c r="E1421" s="1663"/>
      <c r="F1421" s="1690"/>
      <c r="G1421" s="1071"/>
      <c r="H1421" s="803"/>
      <c r="I1421" s="803"/>
      <c r="J1421" s="1883" t="s">
        <v>932</v>
      </c>
      <c r="K1421" s="1883"/>
      <c r="L1421" s="1109">
        <f>SUM(L1409:L1420)</f>
        <v>12</v>
      </c>
      <c r="M1421" s="1873"/>
      <c r="N1421" s="1889"/>
      <c r="O1421" s="1889"/>
      <c r="P1421" s="1888"/>
    </row>
    <row r="1422" spans="1:16" s="533" customFormat="1" ht="39.950000000000003" customHeight="1">
      <c r="A1422" s="1869"/>
      <c r="B1422" s="1882"/>
      <c r="C1422" s="1882"/>
      <c r="G1422" s="1071"/>
      <c r="H1422" s="803"/>
      <c r="I1422" s="803"/>
      <c r="J1422" s="803"/>
      <c r="K1422" s="1671" t="s">
        <v>17</v>
      </c>
      <c r="L1422" s="1088">
        <f>L1407+L1421</f>
        <v>17</v>
      </c>
      <c r="M1422" s="1873"/>
      <c r="N1422" s="1889"/>
      <c r="O1422" s="1889"/>
      <c r="P1422" s="1888"/>
    </row>
    <row r="1423" spans="1:16" s="533" customFormat="1" ht="141.75" customHeight="1">
      <c r="A1423" s="1869" t="s">
        <v>1437</v>
      </c>
      <c r="B1423" s="1882" t="s">
        <v>987</v>
      </c>
      <c r="C1423" s="1882" t="s">
        <v>988</v>
      </c>
      <c r="D1423" s="1887" t="s">
        <v>1064</v>
      </c>
      <c r="E1423" s="1887"/>
      <c r="F1423" s="1887"/>
      <c r="G1423" s="1887"/>
      <c r="H1423" s="1887"/>
      <c r="I1423" s="1887"/>
      <c r="J1423" s="1887"/>
      <c r="K1423" s="1887"/>
      <c r="L1423" s="1887"/>
      <c r="M1423" s="1911" t="s">
        <v>379</v>
      </c>
      <c r="N1423" s="1889"/>
      <c r="O1423" s="1889">
        <f>L1447</f>
        <v>22</v>
      </c>
      <c r="P1423" s="1888">
        <f>L1447</f>
        <v>22</v>
      </c>
    </row>
    <row r="1424" spans="1:16" s="533" customFormat="1" ht="36.75" customHeight="1">
      <c r="A1424" s="1869"/>
      <c r="B1424" s="1882"/>
      <c r="C1424" s="1882"/>
      <c r="D1424" s="1660"/>
      <c r="E1424" s="1660"/>
      <c r="F1424" s="1026"/>
      <c r="G1424" s="1026"/>
      <c r="H1424" s="803"/>
      <c r="I1424" s="803"/>
      <c r="J1424" s="829"/>
      <c r="K1424" s="1068"/>
      <c r="L1424" s="1664" t="s">
        <v>5</v>
      </c>
      <c r="M1424" s="1873"/>
      <c r="N1424" s="1889"/>
      <c r="O1424" s="1889"/>
      <c r="P1424" s="1888"/>
    </row>
    <row r="1425" spans="1:16" s="533" customFormat="1" ht="36.75" customHeight="1">
      <c r="A1425" s="1869"/>
      <c r="B1425" s="1882"/>
      <c r="C1425" s="1882"/>
      <c r="D1425" s="1885" t="s">
        <v>690</v>
      </c>
      <c r="E1425" s="1885"/>
      <c r="F1425" s="1885"/>
      <c r="G1425" s="870"/>
      <c r="H1425" s="803"/>
      <c r="I1425" s="803"/>
      <c r="J1425" s="803"/>
      <c r="K1425" s="1068"/>
      <c r="L1425" s="1340"/>
      <c r="M1425" s="1873"/>
      <c r="N1425" s="1889"/>
      <c r="O1425" s="1889"/>
      <c r="P1425" s="1888"/>
    </row>
    <row r="1426" spans="1:16" s="533" customFormat="1" ht="36.75" customHeight="1">
      <c r="A1426" s="1869"/>
      <c r="B1426" s="1882"/>
      <c r="C1426" s="1882"/>
      <c r="D1426" s="1119" t="s">
        <v>620</v>
      </c>
      <c r="E1426" s="987"/>
      <c r="F1426" s="870"/>
      <c r="G1426" s="870"/>
      <c r="H1426" s="803"/>
      <c r="I1426" s="803"/>
      <c r="J1426" s="803"/>
      <c r="K1426" s="1068"/>
      <c r="L1426" s="1340">
        <v>1</v>
      </c>
      <c r="M1426" s="1873"/>
      <c r="N1426" s="1889"/>
      <c r="O1426" s="1889"/>
      <c r="P1426" s="1888"/>
    </row>
    <row r="1427" spans="1:16" s="533" customFormat="1" ht="36.75" customHeight="1">
      <c r="A1427" s="1869"/>
      <c r="B1427" s="1882"/>
      <c r="C1427" s="1882"/>
      <c r="D1427" s="1339" t="s">
        <v>713</v>
      </c>
      <c r="E1427" s="1663"/>
      <c r="F1427" s="870"/>
      <c r="G1427" s="870"/>
      <c r="H1427" s="803"/>
      <c r="I1427" s="803"/>
      <c r="J1427" s="803"/>
      <c r="K1427" s="1068"/>
      <c r="L1427" s="1340">
        <v>1</v>
      </c>
      <c r="M1427" s="1873"/>
      <c r="N1427" s="1889"/>
      <c r="O1427" s="1889"/>
      <c r="P1427" s="1888"/>
    </row>
    <row r="1428" spans="1:16" s="533" customFormat="1" ht="36.75" customHeight="1">
      <c r="A1428" s="1869"/>
      <c r="B1428" s="1882"/>
      <c r="C1428" s="1882"/>
      <c r="D1428" s="1119" t="s">
        <v>1063</v>
      </c>
      <c r="E1428" s="1663"/>
      <c r="F1428" s="870"/>
      <c r="G1428" s="870"/>
      <c r="H1428" s="803"/>
      <c r="I1428" s="803"/>
      <c r="J1428" s="803"/>
      <c r="K1428" s="1068"/>
      <c r="L1428" s="1340">
        <v>1</v>
      </c>
      <c r="M1428" s="1873"/>
      <c r="N1428" s="1889"/>
      <c r="O1428" s="1889"/>
      <c r="P1428" s="1888"/>
    </row>
    <row r="1429" spans="1:16" s="533" customFormat="1" ht="36.75" customHeight="1">
      <c r="A1429" s="1869"/>
      <c r="B1429" s="1882"/>
      <c r="C1429" s="1882"/>
      <c r="D1429" s="1119" t="s">
        <v>1083</v>
      </c>
      <c r="E1429" s="1663"/>
      <c r="F1429" s="870"/>
      <c r="G1429" s="870"/>
      <c r="H1429" s="803"/>
      <c r="I1429" s="803"/>
      <c r="J1429" s="803"/>
      <c r="K1429" s="1068"/>
      <c r="L1429" s="1340">
        <v>1</v>
      </c>
      <c r="M1429" s="1873"/>
      <c r="N1429" s="1889"/>
      <c r="O1429" s="1889"/>
      <c r="P1429" s="1888"/>
    </row>
    <row r="1430" spans="1:16" s="533" customFormat="1" ht="36.75" customHeight="1">
      <c r="A1430" s="1869"/>
      <c r="B1430" s="1882"/>
      <c r="C1430" s="1882"/>
      <c r="D1430" s="1119" t="s">
        <v>647</v>
      </c>
      <c r="E1430" s="987"/>
      <c r="F1430" s="870"/>
      <c r="G1430" s="870"/>
      <c r="H1430" s="803"/>
      <c r="I1430" s="803"/>
      <c r="J1430" s="803"/>
      <c r="K1430" s="1068"/>
      <c r="L1430" s="1340">
        <v>1</v>
      </c>
      <c r="M1430" s="1873"/>
      <c r="N1430" s="1889"/>
      <c r="O1430" s="1889"/>
      <c r="P1430" s="1888"/>
    </row>
    <row r="1431" spans="1:16" s="533" customFormat="1" ht="36.75" customHeight="1">
      <c r="A1431" s="1869"/>
      <c r="B1431" s="1882"/>
      <c r="C1431" s="1882"/>
      <c r="D1431" s="1119" t="s">
        <v>712</v>
      </c>
      <c r="E1431" s="987"/>
      <c r="F1431" s="870"/>
      <c r="G1431" s="870"/>
      <c r="H1431" s="803"/>
      <c r="I1431" s="803"/>
      <c r="J1431" s="803"/>
      <c r="K1431" s="1068"/>
      <c r="L1431" s="1340">
        <v>1</v>
      </c>
      <c r="M1431" s="1873"/>
      <c r="N1431" s="1889"/>
      <c r="O1431" s="1889"/>
      <c r="P1431" s="1888"/>
    </row>
    <row r="1432" spans="1:16" s="533" customFormat="1" ht="36.75" customHeight="1">
      <c r="A1432" s="1869"/>
      <c r="B1432" s="1882"/>
      <c r="C1432" s="1882"/>
      <c r="D1432" s="1119" t="s">
        <v>1062</v>
      </c>
      <c r="E1432" s="987"/>
      <c r="F1432" s="870"/>
      <c r="G1432" s="870"/>
      <c r="H1432" s="803"/>
      <c r="I1432" s="803"/>
      <c r="J1432" s="803"/>
      <c r="K1432" s="1068"/>
      <c r="L1432" s="1340">
        <v>1</v>
      </c>
      <c r="M1432" s="1873"/>
      <c r="N1432" s="1889"/>
      <c r="O1432" s="1889"/>
      <c r="P1432" s="1888"/>
    </row>
    <row r="1433" spans="1:16" s="533" customFormat="1" ht="36.75" customHeight="1">
      <c r="A1433" s="1869"/>
      <c r="B1433" s="1882"/>
      <c r="C1433" s="1882"/>
      <c r="D1433" s="1119" t="s">
        <v>714</v>
      </c>
      <c r="E1433" s="987"/>
      <c r="F1433" s="870"/>
      <c r="G1433" s="870"/>
      <c r="H1433" s="803"/>
      <c r="I1433" s="803"/>
      <c r="J1433" s="803"/>
      <c r="K1433" s="1068"/>
      <c r="L1433" s="1340">
        <v>1</v>
      </c>
      <c r="M1433" s="1873"/>
      <c r="N1433" s="1889"/>
      <c r="O1433" s="1889"/>
      <c r="P1433" s="1888"/>
    </row>
    <row r="1434" spans="1:16" s="533" customFormat="1" ht="36.75" customHeight="1">
      <c r="A1434" s="1869"/>
      <c r="B1434" s="1882"/>
      <c r="C1434" s="1882"/>
      <c r="D1434" s="1119" t="s">
        <v>496</v>
      </c>
      <c r="E1434" s="987"/>
      <c r="F1434" s="870"/>
      <c r="G1434" s="870"/>
      <c r="H1434" s="803"/>
      <c r="I1434" s="803"/>
      <c r="L1434" s="1340">
        <v>1</v>
      </c>
      <c r="M1434" s="1873"/>
      <c r="N1434" s="1889"/>
      <c r="O1434" s="1889"/>
      <c r="P1434" s="1888"/>
    </row>
    <row r="1435" spans="1:16" s="533" customFormat="1" ht="36.75" customHeight="1">
      <c r="A1435" s="1869"/>
      <c r="B1435" s="1882"/>
      <c r="C1435" s="1882"/>
      <c r="E1435" s="987"/>
      <c r="F1435" s="870"/>
      <c r="G1435" s="870"/>
      <c r="H1435" s="803"/>
      <c r="I1435" s="803"/>
      <c r="J1435" s="1883" t="s">
        <v>903</v>
      </c>
      <c r="K1435" s="1883"/>
      <c r="L1435" s="1341">
        <f>SUM(L1426:L1434)</f>
        <v>9</v>
      </c>
      <c r="M1435" s="1873"/>
      <c r="N1435" s="1889"/>
      <c r="O1435" s="1889"/>
      <c r="P1435" s="1888"/>
    </row>
    <row r="1436" spans="1:16" s="533" customFormat="1" ht="36.75" customHeight="1">
      <c r="A1436" s="1869"/>
      <c r="B1436" s="1882"/>
      <c r="C1436" s="1882"/>
      <c r="D1436" s="1885" t="s">
        <v>698</v>
      </c>
      <c r="E1436" s="1885"/>
      <c r="F1436" s="1885"/>
      <c r="G1436" s="870"/>
      <c r="H1436" s="803"/>
      <c r="I1436" s="803"/>
      <c r="J1436" s="803"/>
      <c r="K1436" s="1068"/>
      <c r="M1436" s="1873"/>
      <c r="N1436" s="1889"/>
      <c r="O1436" s="1889"/>
      <c r="P1436" s="1888"/>
    </row>
    <row r="1437" spans="1:16" s="533" customFormat="1" ht="36.75" customHeight="1">
      <c r="A1437" s="1869"/>
      <c r="B1437" s="1882"/>
      <c r="C1437" s="1882"/>
      <c r="D1437" s="1663" t="s">
        <v>1056</v>
      </c>
      <c r="E1437" s="1663"/>
      <c r="F1437" s="870"/>
      <c r="G1437" s="870"/>
      <c r="H1437" s="803"/>
      <c r="I1437" s="803"/>
      <c r="J1437" s="803"/>
      <c r="K1437" s="1068"/>
      <c r="L1437" s="1340">
        <v>1</v>
      </c>
      <c r="M1437" s="1873"/>
      <c r="N1437" s="1889"/>
      <c r="O1437" s="1889"/>
      <c r="P1437" s="1888"/>
    </row>
    <row r="1438" spans="1:16" s="533" customFormat="1" ht="36.75" customHeight="1">
      <c r="A1438" s="1869"/>
      <c r="B1438" s="1882"/>
      <c r="C1438" s="1882"/>
      <c r="D1438" s="1885" t="s">
        <v>694</v>
      </c>
      <c r="E1438" s="1885"/>
      <c r="F1438" s="1885"/>
      <c r="G1438" s="1885"/>
      <c r="H1438" s="803"/>
      <c r="I1438" s="803"/>
      <c r="J1438" s="803"/>
      <c r="K1438" s="1068"/>
      <c r="L1438" s="1340"/>
      <c r="M1438" s="1873"/>
      <c r="N1438" s="1889"/>
      <c r="O1438" s="1889"/>
      <c r="P1438" s="1888"/>
    </row>
    <row r="1439" spans="1:16" s="533" customFormat="1" ht="42.75" customHeight="1">
      <c r="A1439" s="1869"/>
      <c r="B1439" s="1882"/>
      <c r="C1439" s="1882"/>
      <c r="D1439" s="1663" t="s">
        <v>498</v>
      </c>
      <c r="E1439" s="1663"/>
      <c r="F1439" s="870"/>
      <c r="G1439" s="870"/>
      <c r="H1439" s="803"/>
      <c r="I1439" s="803"/>
      <c r="J1439" s="803"/>
      <c r="K1439" s="1068"/>
      <c r="L1439" s="1340">
        <v>2</v>
      </c>
      <c r="M1439" s="1873"/>
      <c r="N1439" s="1889"/>
      <c r="O1439" s="1889"/>
      <c r="P1439" s="1888"/>
    </row>
    <row r="1440" spans="1:16" s="533" customFormat="1" ht="42.75" customHeight="1">
      <c r="A1440" s="1869"/>
      <c r="B1440" s="1882"/>
      <c r="C1440" s="1882"/>
      <c r="D1440" s="1663" t="s">
        <v>699</v>
      </c>
      <c r="E1440" s="1663"/>
      <c r="F1440" s="870"/>
      <c r="G1440" s="870"/>
      <c r="H1440" s="803"/>
      <c r="I1440" s="803"/>
      <c r="J1440" s="803"/>
      <c r="K1440" s="1068"/>
      <c r="L1440" s="1340">
        <v>2</v>
      </c>
      <c r="M1440" s="1873"/>
      <c r="N1440" s="1889"/>
      <c r="O1440" s="1889"/>
      <c r="P1440" s="1888"/>
    </row>
    <row r="1441" spans="1:16" s="533" customFormat="1" ht="42.75" customHeight="1">
      <c r="A1441" s="1869"/>
      <c r="B1441" s="1882"/>
      <c r="C1441" s="1882"/>
      <c r="D1441" s="1663" t="s">
        <v>415</v>
      </c>
      <c r="E1441" s="1663"/>
      <c r="F1441" s="870"/>
      <c r="G1441" s="870"/>
      <c r="H1441" s="803"/>
      <c r="I1441" s="803"/>
      <c r="J1441" s="803"/>
      <c r="K1441" s="1068"/>
      <c r="L1441" s="1340">
        <v>1</v>
      </c>
      <c r="M1441" s="1873"/>
      <c r="N1441" s="1889"/>
      <c r="O1441" s="1889"/>
      <c r="P1441" s="1888"/>
    </row>
    <row r="1442" spans="1:16" s="533" customFormat="1" ht="42.75" customHeight="1">
      <c r="A1442" s="1869"/>
      <c r="B1442" s="1882"/>
      <c r="C1442" s="1882"/>
      <c r="D1442" s="987" t="s">
        <v>499</v>
      </c>
      <c r="E1442" s="987"/>
      <c r="F1442" s="870"/>
      <c r="G1442" s="870"/>
      <c r="H1442" s="803"/>
      <c r="I1442" s="803"/>
      <c r="J1442" s="803"/>
      <c r="K1442" s="1068"/>
      <c r="L1442" s="1340">
        <v>1</v>
      </c>
      <c r="M1442" s="1873"/>
      <c r="N1442" s="1889"/>
      <c r="O1442" s="1889"/>
      <c r="P1442" s="1888"/>
    </row>
    <row r="1443" spans="1:16" s="533" customFormat="1" ht="42.75" customHeight="1">
      <c r="A1443" s="1869"/>
      <c r="B1443" s="1882"/>
      <c r="C1443" s="1882"/>
      <c r="D1443" s="1663" t="s">
        <v>1060</v>
      </c>
      <c r="E1443" s="1663"/>
      <c r="F1443" s="870"/>
      <c r="G1443" s="870"/>
      <c r="H1443" s="803"/>
      <c r="I1443" s="803"/>
      <c r="J1443" s="803"/>
      <c r="K1443" s="1068"/>
      <c r="L1443" s="1340">
        <v>4</v>
      </c>
      <c r="M1443" s="1873"/>
      <c r="N1443" s="1889"/>
      <c r="O1443" s="1889"/>
      <c r="P1443" s="1888"/>
    </row>
    <row r="1444" spans="1:16" s="533" customFormat="1" ht="42.75" customHeight="1">
      <c r="A1444" s="1869"/>
      <c r="B1444" s="1882"/>
      <c r="C1444" s="1882"/>
      <c r="D1444" s="1663" t="s">
        <v>1055</v>
      </c>
      <c r="E1444" s="1663"/>
      <c r="H1444" s="803"/>
      <c r="I1444" s="803"/>
      <c r="J1444" s="803"/>
      <c r="K1444" s="986"/>
      <c r="L1444" s="1340">
        <v>1</v>
      </c>
      <c r="M1444" s="1873"/>
      <c r="N1444" s="1889"/>
      <c r="O1444" s="1889"/>
      <c r="P1444" s="1888"/>
    </row>
    <row r="1445" spans="1:16" s="533" customFormat="1" ht="42.75" customHeight="1">
      <c r="A1445" s="1869"/>
      <c r="B1445" s="1882"/>
      <c r="C1445" s="1882"/>
      <c r="D1445" s="1663" t="s">
        <v>500</v>
      </c>
      <c r="E1445" s="1663"/>
      <c r="H1445" s="803"/>
      <c r="I1445" s="803"/>
      <c r="J1445" s="803"/>
      <c r="K1445" s="803"/>
      <c r="L1445" s="1340">
        <v>1</v>
      </c>
      <c r="M1445" s="1873"/>
      <c r="N1445" s="1889"/>
      <c r="O1445" s="1889"/>
      <c r="P1445" s="1888"/>
    </row>
    <row r="1446" spans="1:16" s="533" customFormat="1" ht="42.75" customHeight="1">
      <c r="A1446" s="1869"/>
      <c r="B1446" s="1882"/>
      <c r="C1446" s="1882"/>
      <c r="D1446" s="1663"/>
      <c r="E1446" s="1663"/>
      <c r="H1446" s="803"/>
      <c r="I1446" s="803"/>
      <c r="J1446" s="1883" t="s">
        <v>932</v>
      </c>
      <c r="K1446" s="1883"/>
      <c r="L1446" s="1340">
        <f>SUM(L1436:L1445)</f>
        <v>13</v>
      </c>
      <c r="M1446" s="1873"/>
      <c r="N1446" s="1889"/>
      <c r="O1446" s="1889"/>
      <c r="P1446" s="1888"/>
    </row>
    <row r="1447" spans="1:16" s="533" customFormat="1" ht="39.950000000000003" customHeight="1">
      <c r="A1447" s="1869"/>
      <c r="B1447" s="1882"/>
      <c r="C1447" s="1882"/>
      <c r="D1447" s="1663"/>
      <c r="E1447" s="1663"/>
      <c r="F1447" s="1663"/>
      <c r="G1447" s="990"/>
      <c r="H1447" s="803"/>
      <c r="I1447" s="803"/>
      <c r="J1447" s="803"/>
      <c r="K1447" s="915" t="s">
        <v>17</v>
      </c>
      <c r="L1447" s="1113">
        <f>L1446+L1435</f>
        <v>22</v>
      </c>
      <c r="M1447" s="1873"/>
      <c r="N1447" s="1889"/>
      <c r="O1447" s="1889"/>
      <c r="P1447" s="1888"/>
    </row>
    <row r="1448" spans="1:16" s="533" customFormat="1" ht="125.25" customHeight="1">
      <c r="A1448" s="1869" t="s">
        <v>1438</v>
      </c>
      <c r="B1448" s="1882" t="s">
        <v>992</v>
      </c>
      <c r="C1448" s="1882" t="s">
        <v>993</v>
      </c>
      <c r="D1448" s="1887" t="s">
        <v>1067</v>
      </c>
      <c r="E1448" s="1887"/>
      <c r="F1448" s="1887"/>
      <c r="G1448" s="1887"/>
      <c r="H1448" s="1887"/>
      <c r="I1448" s="1887"/>
      <c r="J1448" s="1887"/>
      <c r="K1448" s="1887"/>
      <c r="L1448" s="1887"/>
      <c r="M1448" s="1911" t="s">
        <v>379</v>
      </c>
      <c r="N1448" s="1889">
        <f>L1456</f>
        <v>19</v>
      </c>
      <c r="O1448" s="1889"/>
      <c r="P1448" s="1888">
        <f>L1456</f>
        <v>19</v>
      </c>
    </row>
    <row r="1449" spans="1:16" s="533" customFormat="1" ht="39.950000000000003" customHeight="1">
      <c r="A1449" s="1869"/>
      <c r="B1449" s="1882"/>
      <c r="C1449" s="1882"/>
      <c r="D1449" s="1102" t="s">
        <v>692</v>
      </c>
      <c r="E1449" s="1103"/>
      <c r="F1449" s="1714"/>
      <c r="G1449" s="1075"/>
      <c r="H1449" s="829"/>
      <c r="I1449" s="829"/>
      <c r="J1449" s="829"/>
      <c r="K1449" s="1093"/>
      <c r="L1449" s="1094"/>
      <c r="M1449" s="1912"/>
      <c r="N1449" s="1889"/>
      <c r="O1449" s="1889"/>
      <c r="P1449" s="1888"/>
    </row>
    <row r="1450" spans="1:16" s="533" customFormat="1" ht="39.950000000000003" customHeight="1">
      <c r="A1450" s="1869"/>
      <c r="B1450" s="1882"/>
      <c r="C1450" s="1882"/>
      <c r="D1450" s="1114" t="s">
        <v>1058</v>
      </c>
      <c r="E1450" s="987"/>
      <c r="F1450" s="1663"/>
      <c r="G1450" s="1721"/>
      <c r="I1450" s="1670"/>
      <c r="J1450" s="1670"/>
      <c r="K1450" s="1063"/>
      <c r="L1450" s="1086">
        <v>4</v>
      </c>
      <c r="M1450" s="1912"/>
      <c r="N1450" s="1889"/>
      <c r="O1450" s="1889"/>
      <c r="P1450" s="1888"/>
    </row>
    <row r="1451" spans="1:16" s="533" customFormat="1" ht="39.950000000000003" customHeight="1">
      <c r="A1451" s="1869"/>
      <c r="B1451" s="1882"/>
      <c r="C1451" s="1882"/>
      <c r="D1451" s="1114" t="s">
        <v>1057</v>
      </c>
      <c r="E1451" s="987"/>
      <c r="F1451" s="1663"/>
      <c r="G1451" s="1721"/>
      <c r="I1451" s="1670"/>
      <c r="J1451" s="1670"/>
      <c r="K1451" s="1063"/>
      <c r="L1451" s="1086">
        <v>4</v>
      </c>
      <c r="M1451" s="1912"/>
      <c r="N1451" s="1889"/>
      <c r="O1451" s="1889"/>
      <c r="P1451" s="1888"/>
    </row>
    <row r="1452" spans="1:16" s="533" customFormat="1" ht="39.950000000000003" customHeight="1">
      <c r="A1452" s="1869"/>
      <c r="B1452" s="1882"/>
      <c r="C1452" s="1882"/>
      <c r="D1452" s="1884" t="s">
        <v>694</v>
      </c>
      <c r="E1452" s="1885"/>
      <c r="F1452" s="1885"/>
      <c r="G1452" s="1885"/>
      <c r="I1452" s="1670"/>
      <c r="J1452" s="1670"/>
      <c r="K1452" s="1063"/>
      <c r="L1452" s="1086"/>
      <c r="M1452" s="1912"/>
      <c r="N1452" s="1889"/>
      <c r="O1452" s="1889"/>
      <c r="P1452" s="1888"/>
    </row>
    <row r="1453" spans="1:16" s="533" customFormat="1" ht="39.950000000000003" customHeight="1">
      <c r="A1453" s="1869"/>
      <c r="B1453" s="1882"/>
      <c r="C1453" s="1882"/>
      <c r="D1453" s="1114" t="s">
        <v>1059</v>
      </c>
      <c r="E1453" s="987"/>
      <c r="F1453" s="1663"/>
      <c r="G1453" s="1721"/>
      <c r="I1453" s="1670"/>
      <c r="J1453" s="1670"/>
      <c r="K1453" s="1063"/>
      <c r="L1453" s="1086">
        <v>4</v>
      </c>
      <c r="M1453" s="1912"/>
      <c r="N1453" s="1889"/>
      <c r="O1453" s="1889"/>
      <c r="P1453" s="1888"/>
    </row>
    <row r="1454" spans="1:16" s="533" customFormat="1" ht="39.950000000000003" customHeight="1">
      <c r="A1454" s="1869"/>
      <c r="B1454" s="1882"/>
      <c r="C1454" s="1882"/>
      <c r="D1454" s="1114" t="s">
        <v>1065</v>
      </c>
      <c r="E1454" s="987"/>
      <c r="F1454" s="1663"/>
      <c r="G1454" s="1721"/>
      <c r="I1454" s="1670"/>
      <c r="J1454" s="1670"/>
      <c r="K1454" s="1063"/>
      <c r="L1454" s="1086">
        <v>4</v>
      </c>
      <c r="M1454" s="1912"/>
      <c r="N1454" s="1889"/>
      <c r="O1454" s="1889"/>
      <c r="P1454" s="1888"/>
    </row>
    <row r="1455" spans="1:16" s="533" customFormat="1" ht="39.950000000000003" customHeight="1">
      <c r="A1455" s="1869"/>
      <c r="B1455" s="1882"/>
      <c r="C1455" s="1882"/>
      <c r="D1455" s="1114" t="s">
        <v>415</v>
      </c>
      <c r="E1455" s="987"/>
      <c r="F1455" s="1663"/>
      <c r="G1455" s="1721"/>
      <c r="I1455" s="1670"/>
      <c r="J1455" s="1670"/>
      <c r="K1455" s="1063"/>
      <c r="L1455" s="1086">
        <v>3</v>
      </c>
      <c r="M1455" s="1912"/>
      <c r="N1455" s="1889"/>
      <c r="O1455" s="1889"/>
      <c r="P1455" s="1888"/>
    </row>
    <row r="1456" spans="1:16" s="533" customFormat="1" ht="39.950000000000003" customHeight="1">
      <c r="A1456" s="1869"/>
      <c r="B1456" s="1882"/>
      <c r="C1456" s="1882"/>
      <c r="D1456" s="1320"/>
      <c r="E1456" s="799"/>
      <c r="F1456" s="799"/>
      <c r="G1456" s="799"/>
      <c r="H1456" s="799"/>
      <c r="I1456" s="1662"/>
      <c r="J1456" s="1662"/>
      <c r="K1456" s="1671" t="s">
        <v>17</v>
      </c>
      <c r="L1456" s="1088">
        <f>SUM(L1449:L1455)</f>
        <v>19</v>
      </c>
      <c r="M1456" s="1912"/>
      <c r="N1456" s="1889"/>
      <c r="O1456" s="1889"/>
      <c r="P1456" s="1888"/>
    </row>
    <row r="1457" spans="1:16" s="533" customFormat="1" ht="144.75" customHeight="1">
      <c r="A1457" s="1869" t="s">
        <v>1439</v>
      </c>
      <c r="B1457" s="1882" t="s">
        <v>995</v>
      </c>
      <c r="C1457" s="1882" t="s">
        <v>994</v>
      </c>
      <c r="D1457" s="1887" t="s">
        <v>1066</v>
      </c>
      <c r="E1457" s="1887"/>
      <c r="F1457" s="1887"/>
      <c r="G1457" s="1887"/>
      <c r="H1457" s="1887"/>
      <c r="I1457" s="1887"/>
      <c r="J1457" s="1887"/>
      <c r="K1457" s="1887"/>
      <c r="L1457" s="1931"/>
      <c r="M1457" s="1911" t="s">
        <v>379</v>
      </c>
      <c r="N1457" s="1889"/>
      <c r="O1457" s="1889">
        <f>L1460</f>
        <v>2</v>
      </c>
      <c r="P1457" s="1888">
        <f>L1460</f>
        <v>2</v>
      </c>
    </row>
    <row r="1458" spans="1:16" s="533" customFormat="1" ht="39.950000000000003" customHeight="1">
      <c r="A1458" s="1869"/>
      <c r="B1458" s="1882"/>
      <c r="C1458" s="1882"/>
      <c r="D1458" s="1307" t="s">
        <v>900</v>
      </c>
      <c r="E1458" s="1714"/>
      <c r="F1458" s="1308"/>
      <c r="G1458" s="1075"/>
      <c r="H1458" s="829"/>
      <c r="I1458" s="829"/>
      <c r="J1458" s="829"/>
      <c r="K1458" s="1026"/>
      <c r="L1458" s="1112">
        <v>1</v>
      </c>
      <c r="M1458" s="1873"/>
      <c r="N1458" s="1889"/>
      <c r="O1458" s="1889"/>
      <c r="P1458" s="1888"/>
    </row>
    <row r="1459" spans="1:16" s="533" customFormat="1" ht="39.950000000000003" customHeight="1">
      <c r="A1459" s="1869"/>
      <c r="B1459" s="1882"/>
      <c r="C1459" s="1882"/>
      <c r="D1459" s="1114" t="s">
        <v>898</v>
      </c>
      <c r="E1459" s="987"/>
      <c r="F1459" s="1690"/>
      <c r="G1459" s="1721"/>
      <c r="H1459" s="870"/>
      <c r="I1459" s="1670"/>
      <c r="J1459" s="1670"/>
      <c r="K1459" s="990"/>
      <c r="L1459" s="1104">
        <v>1</v>
      </c>
      <c r="M1459" s="1873"/>
      <c r="N1459" s="1889"/>
      <c r="O1459" s="1889"/>
      <c r="P1459" s="1888"/>
    </row>
    <row r="1460" spans="1:16" s="533" customFormat="1" ht="39.950000000000003" customHeight="1">
      <c r="A1460" s="1869"/>
      <c r="B1460" s="1882"/>
      <c r="C1460" s="1882"/>
      <c r="D1460" s="1114"/>
      <c r="E1460" s="987"/>
      <c r="F1460" s="1663"/>
      <c r="G1460" s="1721"/>
      <c r="H1460" s="870"/>
      <c r="I1460" s="1670"/>
      <c r="J1460" s="1670"/>
      <c r="K1460" s="1671" t="s">
        <v>17</v>
      </c>
      <c r="L1460" s="1118">
        <f>SUM(L1458:L1459)</f>
        <v>2</v>
      </c>
      <c r="M1460" s="1911"/>
      <c r="N1460" s="1889"/>
      <c r="O1460" s="1889"/>
      <c r="P1460" s="1888"/>
    </row>
    <row r="1461" spans="1:16" s="533" customFormat="1" ht="39.950000000000003" customHeight="1">
      <c r="A1461" s="1869" t="s">
        <v>1440</v>
      </c>
      <c r="B1461" s="1882" t="s">
        <v>996</v>
      </c>
      <c r="C1461" s="1882" t="s">
        <v>997</v>
      </c>
      <c r="D1461" s="1887" t="s">
        <v>998</v>
      </c>
      <c r="E1461" s="1887"/>
      <c r="F1461" s="1887"/>
      <c r="G1461" s="1887"/>
      <c r="H1461" s="1887"/>
      <c r="I1461" s="1887"/>
      <c r="J1461" s="1887"/>
      <c r="K1461" s="1887"/>
      <c r="L1461" s="1931"/>
      <c r="M1461" s="1911" t="s">
        <v>379</v>
      </c>
      <c r="N1461" s="1889">
        <f>L1466</f>
        <v>4</v>
      </c>
      <c r="O1461" s="1889"/>
      <c r="P1461" s="1888">
        <f>L1466</f>
        <v>4</v>
      </c>
    </row>
    <row r="1462" spans="1:16" s="533" customFormat="1" ht="39.950000000000003" customHeight="1">
      <c r="A1462" s="1869"/>
      <c r="B1462" s="1882"/>
      <c r="C1462" s="1882"/>
      <c r="D1462" s="811" t="s">
        <v>1072</v>
      </c>
      <c r="E1462" s="1663"/>
      <c r="F1462" s="1690"/>
      <c r="G1462" s="990"/>
      <c r="J1462" s="1079"/>
      <c r="K1462" s="998"/>
      <c r="L1462" s="1104">
        <v>1</v>
      </c>
      <c r="M1462" s="1873"/>
      <c r="N1462" s="1889"/>
      <c r="O1462" s="1889"/>
      <c r="P1462" s="1888"/>
    </row>
    <row r="1463" spans="1:16" s="533" customFormat="1" ht="39.950000000000003" customHeight="1">
      <c r="A1463" s="1869"/>
      <c r="B1463" s="1882"/>
      <c r="C1463" s="1882"/>
      <c r="D1463" s="811" t="s">
        <v>1074</v>
      </c>
      <c r="E1463" s="1663"/>
      <c r="F1463" s="1690"/>
      <c r="G1463" s="990"/>
      <c r="J1463" s="1079"/>
      <c r="K1463" s="998"/>
      <c r="L1463" s="1104">
        <v>1</v>
      </c>
      <c r="M1463" s="1873"/>
      <c r="N1463" s="1889"/>
      <c r="O1463" s="1889"/>
      <c r="P1463" s="1888"/>
    </row>
    <row r="1464" spans="1:16" s="533" customFormat="1" ht="39.950000000000003" customHeight="1">
      <c r="A1464" s="1869"/>
      <c r="B1464" s="1882"/>
      <c r="C1464" s="1882"/>
      <c r="D1464" s="811" t="s">
        <v>1075</v>
      </c>
      <c r="E1464" s="1663"/>
      <c r="F1464" s="1690"/>
      <c r="G1464" s="990"/>
      <c r="J1464" s="1079"/>
      <c r="K1464" s="998"/>
      <c r="L1464" s="1104">
        <v>1</v>
      </c>
      <c r="M1464" s="1873"/>
      <c r="N1464" s="1889"/>
      <c r="O1464" s="1889"/>
      <c r="P1464" s="1888"/>
    </row>
    <row r="1465" spans="1:16" s="533" customFormat="1" ht="39.950000000000003" customHeight="1">
      <c r="A1465" s="1869"/>
      <c r="B1465" s="1882"/>
      <c r="C1465" s="1882"/>
      <c r="D1465" s="900" t="s">
        <v>1073</v>
      </c>
      <c r="E1465" s="1663"/>
      <c r="F1465" s="1690"/>
      <c r="G1465" s="990"/>
      <c r="J1465" s="1079"/>
      <c r="K1465" s="998"/>
      <c r="L1465" s="1104">
        <v>1</v>
      </c>
      <c r="M1465" s="1873"/>
      <c r="N1465" s="1889"/>
      <c r="O1465" s="1889"/>
      <c r="P1465" s="1888"/>
    </row>
    <row r="1466" spans="1:16" s="533" customFormat="1" ht="57.75" customHeight="1">
      <c r="A1466" s="1869"/>
      <c r="B1466" s="1882"/>
      <c r="C1466" s="1882"/>
      <c r="D1466" s="1439"/>
      <c r="E1466" s="1439"/>
      <c r="F1466" s="1440"/>
      <c r="G1466" s="1119"/>
      <c r="J1466" s="1441"/>
      <c r="K1466" s="1442" t="s">
        <v>17</v>
      </c>
      <c r="L1466" s="1443">
        <f>SUM(L1462:L1465)</f>
        <v>4</v>
      </c>
      <c r="M1466" s="1911"/>
      <c r="N1466" s="1889"/>
      <c r="O1466" s="1889"/>
      <c r="P1466" s="1888"/>
    </row>
    <row r="1467" spans="1:16" s="533" customFormat="1" ht="72.75" customHeight="1">
      <c r="A1467" s="1869" t="s">
        <v>1441</v>
      </c>
      <c r="B1467" s="1882" t="s">
        <v>999</v>
      </c>
      <c r="C1467" s="1882" t="s">
        <v>1000</v>
      </c>
      <c r="D1467" s="1887" t="s">
        <v>1001</v>
      </c>
      <c r="E1467" s="1887"/>
      <c r="F1467" s="1887"/>
      <c r="G1467" s="1887"/>
      <c r="H1467" s="1887"/>
      <c r="I1467" s="1887"/>
      <c r="J1467" s="1887"/>
      <c r="K1467" s="1887"/>
      <c r="L1467" s="1931"/>
      <c r="M1467" s="1911" t="s">
        <v>379</v>
      </c>
      <c r="N1467" s="1889">
        <f>L1469</f>
        <v>5</v>
      </c>
      <c r="O1467" s="1889"/>
      <c r="P1467" s="1888">
        <f>L1469</f>
        <v>5</v>
      </c>
    </row>
    <row r="1468" spans="1:16" s="533" customFormat="1" ht="39.950000000000003" customHeight="1">
      <c r="A1468" s="1869"/>
      <c r="B1468" s="1882"/>
      <c r="C1468" s="1882"/>
      <c r="D1468" s="1307"/>
      <c r="E1468" s="1714"/>
      <c r="F1468" s="1308"/>
      <c r="G1468" s="1075"/>
      <c r="H1468" s="829"/>
      <c r="I1468" s="829"/>
      <c r="J1468" s="829"/>
      <c r="K1468" s="1026"/>
      <c r="L1468" s="1729" t="s">
        <v>5</v>
      </c>
      <c r="M1468" s="1873"/>
      <c r="N1468" s="1889"/>
      <c r="O1468" s="1889"/>
      <c r="P1468" s="1888"/>
    </row>
    <row r="1469" spans="1:16" s="533" customFormat="1" ht="39.950000000000003" customHeight="1">
      <c r="A1469" s="1869"/>
      <c r="B1469" s="1882"/>
      <c r="C1469" s="1882"/>
      <c r="D1469" s="1914" t="s">
        <v>1068</v>
      </c>
      <c r="E1469" s="1915"/>
      <c r="F1469" s="1915"/>
      <c r="G1469" s="1915"/>
      <c r="H1469" s="1090"/>
      <c r="I1469" s="1662"/>
      <c r="J1469" s="1662"/>
      <c r="K1469" s="1028"/>
      <c r="L1469" s="1321">
        <v>5</v>
      </c>
      <c r="M1469" s="1911"/>
      <c r="N1469" s="1889"/>
      <c r="O1469" s="1889"/>
      <c r="P1469" s="1888"/>
    </row>
    <row r="1470" spans="1:16" s="533" customFormat="1" ht="39.950000000000003" customHeight="1">
      <c r="A1470" s="1869" t="s">
        <v>1442</v>
      </c>
      <c r="B1470" s="1882" t="s">
        <v>1004</v>
      </c>
      <c r="C1470" s="1882" t="s">
        <v>1005</v>
      </c>
      <c r="D1470" s="1887" t="s">
        <v>1003</v>
      </c>
      <c r="E1470" s="1887"/>
      <c r="F1470" s="1887"/>
      <c r="G1470" s="1887"/>
      <c r="H1470" s="1887"/>
      <c r="I1470" s="1887"/>
      <c r="J1470" s="1887"/>
      <c r="K1470" s="1887"/>
      <c r="L1470" s="1931"/>
      <c r="M1470" s="1911" t="s">
        <v>379</v>
      </c>
      <c r="N1470" s="1889">
        <f>L1472</f>
        <v>6</v>
      </c>
      <c r="O1470" s="1889"/>
      <c r="P1470" s="1888">
        <f>L1472</f>
        <v>6</v>
      </c>
    </row>
    <row r="1471" spans="1:16" s="533" customFormat="1" ht="39.950000000000003" customHeight="1">
      <c r="A1471" s="1869"/>
      <c r="B1471" s="1882"/>
      <c r="C1471" s="1882"/>
      <c r="D1471" s="1307"/>
      <c r="E1471" s="1714"/>
      <c r="F1471" s="1308"/>
      <c r="G1471" s="1075"/>
      <c r="H1471" s="829"/>
      <c r="I1471" s="829"/>
      <c r="J1471" s="829"/>
      <c r="K1471" s="1026"/>
      <c r="L1471" s="1729" t="s">
        <v>5</v>
      </c>
      <c r="M1471" s="1873"/>
      <c r="N1471" s="1889"/>
      <c r="O1471" s="1889"/>
      <c r="P1471" s="1888"/>
    </row>
    <row r="1472" spans="1:16" s="533" customFormat="1" ht="39.950000000000003" customHeight="1">
      <c r="A1472" s="1869"/>
      <c r="B1472" s="1882"/>
      <c r="C1472" s="1882"/>
      <c r="D1472" s="1914" t="s">
        <v>1002</v>
      </c>
      <c r="E1472" s="1915"/>
      <c r="F1472" s="1915"/>
      <c r="G1472" s="1915"/>
      <c r="H1472" s="1090"/>
      <c r="I1472" s="1662"/>
      <c r="J1472" s="1662"/>
      <c r="K1472" s="1028"/>
      <c r="L1472" s="1321">
        <v>6</v>
      </c>
      <c r="M1472" s="1911"/>
      <c r="N1472" s="1889"/>
      <c r="O1472" s="1889"/>
      <c r="P1472" s="1888"/>
    </row>
    <row r="1473" spans="1:16" s="533" customFormat="1" ht="42.75" customHeight="1">
      <c r="A1473" s="1869" t="s">
        <v>1443</v>
      </c>
      <c r="B1473" s="1882" t="s">
        <v>1241</v>
      </c>
      <c r="C1473" s="1882" t="s">
        <v>1240</v>
      </c>
      <c r="D1473" s="1887" t="s">
        <v>1239</v>
      </c>
      <c r="E1473" s="1887"/>
      <c r="F1473" s="1887"/>
      <c r="G1473" s="1887"/>
      <c r="H1473" s="1887"/>
      <c r="I1473" s="1887"/>
      <c r="J1473" s="1887"/>
      <c r="K1473" s="1887"/>
      <c r="L1473" s="1887"/>
      <c r="M1473" s="1911" t="s">
        <v>188</v>
      </c>
      <c r="N1473" s="1889">
        <f>L1496</f>
        <v>23.2</v>
      </c>
      <c r="O1473" s="1889">
        <f>L1481</f>
        <v>9.1999999999999993</v>
      </c>
      <c r="P1473" s="1888">
        <f>L1497</f>
        <v>32.4</v>
      </c>
    </row>
    <row r="1474" spans="1:16" s="533" customFormat="1" ht="42.75" customHeight="1">
      <c r="A1474" s="1869"/>
      <c r="B1474" s="1882"/>
      <c r="C1474" s="1882"/>
      <c r="D1474" s="1885" t="s">
        <v>690</v>
      </c>
      <c r="E1474" s="1885"/>
      <c r="F1474" s="1885"/>
      <c r="G1474" s="870"/>
      <c r="H1474" s="870"/>
      <c r="I1474" s="1664" t="s">
        <v>484</v>
      </c>
      <c r="J1474" s="1664" t="s">
        <v>5</v>
      </c>
      <c r="K1474" s="1664" t="s">
        <v>686</v>
      </c>
      <c r="L1474" s="1664" t="s">
        <v>577</v>
      </c>
      <c r="M1474" s="1873"/>
      <c r="N1474" s="1889"/>
      <c r="O1474" s="1889"/>
      <c r="P1474" s="1888"/>
    </row>
    <row r="1475" spans="1:16" s="533" customFormat="1" ht="42.75" customHeight="1">
      <c r="A1475" s="1869"/>
      <c r="B1475" s="1882"/>
      <c r="C1475" s="1882"/>
      <c r="D1475" s="1119" t="s">
        <v>620</v>
      </c>
      <c r="E1475" s="987"/>
      <c r="F1475" s="870"/>
      <c r="G1475" s="870"/>
      <c r="H1475" s="1663"/>
      <c r="I1475" s="1721">
        <v>0.8</v>
      </c>
      <c r="J1475" s="1063">
        <v>1</v>
      </c>
      <c r="K1475" s="1405">
        <v>2</v>
      </c>
      <c r="L1475" s="812">
        <f t="shared" ref="L1475:L1480" si="24">ROUND(I1475*J1475*K1475,2)</f>
        <v>1.6</v>
      </c>
      <c r="M1475" s="1873"/>
      <c r="N1475" s="1889"/>
      <c r="O1475" s="1889"/>
      <c r="P1475" s="1888"/>
    </row>
    <row r="1476" spans="1:16" s="533" customFormat="1" ht="42.75" customHeight="1">
      <c r="A1476" s="1869"/>
      <c r="B1476" s="1882"/>
      <c r="C1476" s="1882"/>
      <c r="D1476" s="1119" t="s">
        <v>746</v>
      </c>
      <c r="E1476" s="987"/>
      <c r="F1476" s="870"/>
      <c r="G1476" s="870"/>
      <c r="H1476" s="1663"/>
      <c r="I1476" s="1721">
        <v>0.8</v>
      </c>
      <c r="J1476" s="1063">
        <v>1</v>
      </c>
      <c r="K1476" s="1405">
        <v>2</v>
      </c>
      <c r="L1476" s="812">
        <f t="shared" si="24"/>
        <v>1.6</v>
      </c>
      <c r="M1476" s="1873"/>
      <c r="N1476" s="1889"/>
      <c r="O1476" s="1889"/>
      <c r="P1476" s="1888"/>
    </row>
    <row r="1477" spans="1:16" s="533" customFormat="1" ht="42.75" customHeight="1">
      <c r="A1477" s="1869"/>
      <c r="B1477" s="1882"/>
      <c r="C1477" s="1882"/>
      <c r="D1477" s="1119" t="s">
        <v>1083</v>
      </c>
      <c r="E1477" s="987"/>
      <c r="F1477" s="870"/>
      <c r="G1477" s="870"/>
      <c r="H1477" s="1663"/>
      <c r="I1477" s="1721">
        <v>0.6</v>
      </c>
      <c r="J1477" s="1063">
        <v>1</v>
      </c>
      <c r="K1477" s="1405">
        <v>2</v>
      </c>
      <c r="L1477" s="812">
        <f t="shared" si="24"/>
        <v>1.2</v>
      </c>
      <c r="M1477" s="1873"/>
      <c r="N1477" s="1889"/>
      <c r="O1477" s="1889"/>
      <c r="P1477" s="1888"/>
    </row>
    <row r="1478" spans="1:16" s="533" customFormat="1" ht="42.75" customHeight="1">
      <c r="A1478" s="1869"/>
      <c r="B1478" s="1882"/>
      <c r="C1478" s="1882"/>
      <c r="D1478" s="1339" t="s">
        <v>713</v>
      </c>
      <c r="E1478" s="1663"/>
      <c r="F1478" s="870"/>
      <c r="G1478" s="870"/>
      <c r="H1478" s="1663"/>
      <c r="I1478" s="1721">
        <v>0.8</v>
      </c>
      <c r="J1478" s="1063">
        <v>1</v>
      </c>
      <c r="K1478" s="1405">
        <v>2</v>
      </c>
      <c r="L1478" s="812">
        <f t="shared" si="24"/>
        <v>1.6</v>
      </c>
      <c r="M1478" s="1873"/>
      <c r="N1478" s="1889"/>
      <c r="O1478" s="1889"/>
      <c r="P1478" s="1888"/>
    </row>
    <row r="1479" spans="1:16" s="533" customFormat="1" ht="42.75" customHeight="1">
      <c r="A1479" s="1869"/>
      <c r="B1479" s="1882"/>
      <c r="C1479" s="1882"/>
      <c r="D1479" s="1119" t="s">
        <v>1062</v>
      </c>
      <c r="E1479" s="987"/>
      <c r="F1479" s="870"/>
      <c r="G1479" s="870"/>
      <c r="H1479" s="1663"/>
      <c r="I1479" s="1721">
        <v>0.8</v>
      </c>
      <c r="J1479" s="1063">
        <v>1</v>
      </c>
      <c r="K1479" s="1405">
        <v>2</v>
      </c>
      <c r="L1479" s="812">
        <f t="shared" si="24"/>
        <v>1.6</v>
      </c>
      <c r="M1479" s="1873"/>
      <c r="N1479" s="1889"/>
      <c r="O1479" s="1889"/>
      <c r="P1479" s="1888"/>
    </row>
    <row r="1480" spans="1:16" s="533" customFormat="1" ht="42.75" customHeight="1">
      <c r="A1480" s="1869"/>
      <c r="B1480" s="1882"/>
      <c r="C1480" s="1882"/>
      <c r="D1480" s="1119" t="s">
        <v>496</v>
      </c>
      <c r="E1480" s="987"/>
      <c r="F1480" s="870"/>
      <c r="G1480" s="870"/>
      <c r="H1480" s="1663"/>
      <c r="I1480" s="1721">
        <v>0.8</v>
      </c>
      <c r="J1480" s="1063">
        <v>1</v>
      </c>
      <c r="K1480" s="1405">
        <v>2</v>
      </c>
      <c r="L1480" s="812">
        <f t="shared" si="24"/>
        <v>1.6</v>
      </c>
      <c r="M1480" s="1873"/>
      <c r="N1480" s="1889"/>
      <c r="O1480" s="1889"/>
      <c r="P1480" s="1888"/>
    </row>
    <row r="1481" spans="1:16" s="533" customFormat="1" ht="42.75" customHeight="1">
      <c r="A1481" s="1869"/>
      <c r="B1481" s="1882"/>
      <c r="C1481" s="1882"/>
      <c r="D1481" s="990"/>
      <c r="E1481" s="987"/>
      <c r="F1481" s="870"/>
      <c r="G1481" s="870"/>
      <c r="H1481" s="1663"/>
      <c r="I1481" s="1721"/>
      <c r="J1481" s="1883" t="s">
        <v>903</v>
      </c>
      <c r="K1481" s="1883"/>
      <c r="L1481" s="1431">
        <f>SUM(L1475:L1480)</f>
        <v>9.1999999999999993</v>
      </c>
      <c r="M1481" s="1873"/>
      <c r="N1481" s="1889"/>
      <c r="O1481" s="1889"/>
      <c r="P1481" s="1888"/>
    </row>
    <row r="1482" spans="1:16" s="533" customFormat="1" ht="42.75" customHeight="1">
      <c r="A1482" s="1869"/>
      <c r="B1482" s="1882"/>
      <c r="C1482" s="1882"/>
      <c r="D1482" s="1885" t="s">
        <v>698</v>
      </c>
      <c r="E1482" s="1885"/>
      <c r="F1482" s="1885"/>
      <c r="G1482" s="870"/>
      <c r="H1482" s="870"/>
      <c r="I1482" s="1664" t="s">
        <v>484</v>
      </c>
      <c r="J1482" s="1664" t="s">
        <v>5</v>
      </c>
      <c r="K1482" s="1664" t="s">
        <v>686</v>
      </c>
      <c r="L1482" s="1664" t="s">
        <v>577</v>
      </c>
      <c r="M1482" s="1873"/>
      <c r="N1482" s="1889"/>
      <c r="O1482" s="1889"/>
      <c r="P1482" s="1888"/>
    </row>
    <row r="1483" spans="1:16" s="533" customFormat="1" ht="42.75" customHeight="1">
      <c r="A1483" s="1869"/>
      <c r="B1483" s="1882"/>
      <c r="C1483" s="1882"/>
      <c r="D1483" s="1663" t="s">
        <v>1056</v>
      </c>
      <c r="E1483" s="1663"/>
      <c r="F1483" s="870"/>
      <c r="G1483" s="870"/>
      <c r="H1483" s="1663"/>
      <c r="I1483" s="1721">
        <v>0.8</v>
      </c>
      <c r="J1483" s="1063">
        <v>1</v>
      </c>
      <c r="K1483" s="1405">
        <v>2</v>
      </c>
      <c r="L1483" s="812">
        <f>ROUND(I1483*J1483*K1483,2)</f>
        <v>1.6</v>
      </c>
      <c r="M1483" s="1873"/>
      <c r="N1483" s="1889"/>
      <c r="O1483" s="1889"/>
      <c r="P1483" s="1888"/>
    </row>
    <row r="1484" spans="1:16" s="533" customFormat="1" ht="42.75" customHeight="1">
      <c r="A1484" s="1869"/>
      <c r="B1484" s="1882"/>
      <c r="C1484" s="1882"/>
      <c r="D1484" s="1663" t="s">
        <v>1057</v>
      </c>
      <c r="E1484" s="1663"/>
      <c r="H1484" s="1663"/>
      <c r="I1484" s="1721">
        <v>0.8</v>
      </c>
      <c r="J1484" s="1063">
        <v>1</v>
      </c>
      <c r="K1484" s="1405">
        <v>2</v>
      </c>
      <c r="L1484" s="812">
        <f>ROUND(I1484*J1484*K1484,2)</f>
        <v>1.6</v>
      </c>
      <c r="M1484" s="1873"/>
      <c r="N1484" s="1889"/>
      <c r="O1484" s="1889"/>
      <c r="P1484" s="1888"/>
    </row>
    <row r="1485" spans="1:16" s="533" customFormat="1" ht="42.75" customHeight="1">
      <c r="A1485" s="1869"/>
      <c r="B1485" s="1882"/>
      <c r="C1485" s="1882"/>
      <c r="D1485" s="1663" t="s">
        <v>1058</v>
      </c>
      <c r="E1485" s="1663"/>
      <c r="H1485" s="1663"/>
      <c r="I1485" s="1721">
        <v>0.8</v>
      </c>
      <c r="J1485" s="1063">
        <v>1</v>
      </c>
      <c r="K1485" s="1405">
        <v>2</v>
      </c>
      <c r="L1485" s="812">
        <f>ROUND(I1485*J1485*K1485,2)</f>
        <v>1.6</v>
      </c>
      <c r="M1485" s="1873"/>
      <c r="N1485" s="1889"/>
      <c r="O1485" s="1889"/>
      <c r="P1485" s="1888"/>
    </row>
    <row r="1486" spans="1:16" s="533" customFormat="1" ht="42.75" customHeight="1">
      <c r="A1486" s="1869"/>
      <c r="B1486" s="1882"/>
      <c r="C1486" s="1882"/>
      <c r="D1486" s="1885" t="s">
        <v>694</v>
      </c>
      <c r="E1486" s="1885"/>
      <c r="F1486" s="1885"/>
      <c r="G1486" s="1885"/>
      <c r="L1486" s="812"/>
      <c r="M1486" s="1873"/>
      <c r="N1486" s="1889"/>
      <c r="O1486" s="1889"/>
      <c r="P1486" s="1888"/>
    </row>
    <row r="1487" spans="1:16" s="533" customFormat="1" ht="42.75" customHeight="1">
      <c r="A1487" s="1869"/>
      <c r="B1487" s="1882"/>
      <c r="C1487" s="1882"/>
      <c r="D1487" s="1663" t="s">
        <v>498</v>
      </c>
      <c r="E1487" s="1663"/>
      <c r="F1487" s="870"/>
      <c r="G1487" s="870"/>
      <c r="H1487" s="1663"/>
      <c r="I1487" s="1721">
        <v>0.8</v>
      </c>
      <c r="J1487" s="1063">
        <v>2</v>
      </c>
      <c r="K1487" s="1405">
        <v>2</v>
      </c>
      <c r="L1487" s="812">
        <f t="shared" ref="L1487:L1495" si="25">ROUND(I1487*J1487*K1487,2)</f>
        <v>3.2</v>
      </c>
      <c r="M1487" s="1873"/>
      <c r="N1487" s="1889"/>
      <c r="O1487" s="1889"/>
      <c r="P1487" s="1888"/>
    </row>
    <row r="1488" spans="1:16" s="533" customFormat="1" ht="42.75" customHeight="1">
      <c r="A1488" s="1869"/>
      <c r="B1488" s="1882"/>
      <c r="C1488" s="1882"/>
      <c r="D1488" s="1663" t="s">
        <v>699</v>
      </c>
      <c r="E1488" s="1663"/>
      <c r="F1488" s="870"/>
      <c r="G1488" s="870"/>
      <c r="H1488" s="1663"/>
      <c r="I1488" s="1721">
        <v>0.8</v>
      </c>
      <c r="J1488" s="1063">
        <v>1</v>
      </c>
      <c r="K1488" s="1405">
        <v>2</v>
      </c>
      <c r="L1488" s="812">
        <f t="shared" si="25"/>
        <v>1.6</v>
      </c>
      <c r="M1488" s="1873"/>
      <c r="N1488" s="1889"/>
      <c r="O1488" s="1889"/>
      <c r="P1488" s="1888"/>
    </row>
    <row r="1489" spans="1:16" s="533" customFormat="1" ht="42.75" customHeight="1">
      <c r="A1489" s="1869"/>
      <c r="B1489" s="1882"/>
      <c r="C1489" s="1882"/>
      <c r="D1489" s="1663" t="s">
        <v>415</v>
      </c>
      <c r="E1489" s="1663"/>
      <c r="F1489" s="870"/>
      <c r="G1489" s="870"/>
      <c r="H1489" s="1663"/>
      <c r="I1489" s="1721">
        <v>0.8</v>
      </c>
      <c r="J1489" s="1063">
        <v>2</v>
      </c>
      <c r="K1489" s="1405">
        <v>2</v>
      </c>
      <c r="L1489" s="812">
        <f t="shared" si="25"/>
        <v>3.2</v>
      </c>
      <c r="M1489" s="1873"/>
      <c r="N1489" s="1889"/>
      <c r="O1489" s="1889"/>
      <c r="P1489" s="1888"/>
    </row>
    <row r="1490" spans="1:16" s="533" customFormat="1" ht="42.75" customHeight="1">
      <c r="A1490" s="1869"/>
      <c r="B1490" s="1882"/>
      <c r="C1490" s="1882"/>
      <c r="D1490" s="987" t="s">
        <v>499</v>
      </c>
      <c r="E1490" s="987"/>
      <c r="F1490" s="870"/>
      <c r="G1490" s="870"/>
      <c r="H1490" s="1663"/>
      <c r="I1490" s="1721">
        <v>0.8</v>
      </c>
      <c r="J1490" s="1063">
        <v>2</v>
      </c>
      <c r="K1490" s="1405">
        <v>2</v>
      </c>
      <c r="L1490" s="812">
        <f t="shared" si="25"/>
        <v>3.2</v>
      </c>
      <c r="M1490" s="1873"/>
      <c r="N1490" s="1889"/>
      <c r="O1490" s="1889"/>
      <c r="P1490" s="1888"/>
    </row>
    <row r="1491" spans="1:16" s="533" customFormat="1" ht="42.75" customHeight="1">
      <c r="A1491" s="1869"/>
      <c r="B1491" s="1882"/>
      <c r="C1491" s="1882"/>
      <c r="D1491" s="1663" t="s">
        <v>1060</v>
      </c>
      <c r="E1491" s="1663"/>
      <c r="F1491" s="870"/>
      <c r="G1491" s="870"/>
      <c r="H1491" s="1663"/>
      <c r="I1491" s="1721">
        <v>0.8</v>
      </c>
      <c r="J1491" s="1063">
        <v>1</v>
      </c>
      <c r="K1491" s="1405">
        <v>2</v>
      </c>
      <c r="L1491" s="812">
        <f t="shared" si="25"/>
        <v>1.6</v>
      </c>
      <c r="M1491" s="1873"/>
      <c r="N1491" s="1889"/>
      <c r="O1491" s="1889"/>
      <c r="P1491" s="1888"/>
    </row>
    <row r="1492" spans="1:16" s="533" customFormat="1" ht="42.75" customHeight="1">
      <c r="A1492" s="1869"/>
      <c r="B1492" s="1882"/>
      <c r="C1492" s="1882"/>
      <c r="D1492" s="1663" t="s">
        <v>1059</v>
      </c>
      <c r="E1492" s="1091"/>
      <c r="H1492" s="1663"/>
      <c r="I1492" s="1721">
        <v>0.8</v>
      </c>
      <c r="J1492" s="1063">
        <v>1</v>
      </c>
      <c r="K1492" s="1405">
        <v>2</v>
      </c>
      <c r="L1492" s="812">
        <f t="shared" si="25"/>
        <v>1.6</v>
      </c>
      <c r="M1492" s="1873"/>
      <c r="N1492" s="1889"/>
      <c r="O1492" s="1889"/>
      <c r="P1492" s="1888"/>
    </row>
    <row r="1493" spans="1:16" s="533" customFormat="1" ht="42.75" customHeight="1">
      <c r="A1493" s="1869"/>
      <c r="B1493" s="1882"/>
      <c r="C1493" s="1882"/>
      <c r="D1493" s="1663" t="s">
        <v>1061</v>
      </c>
      <c r="E1493" s="1663"/>
      <c r="H1493" s="1663"/>
      <c r="I1493" s="1721">
        <v>0.8</v>
      </c>
      <c r="J1493" s="1063">
        <v>1</v>
      </c>
      <c r="K1493" s="1405">
        <v>2</v>
      </c>
      <c r="L1493" s="812">
        <f t="shared" si="25"/>
        <v>1.6</v>
      </c>
      <c r="M1493" s="1873"/>
      <c r="N1493" s="1889"/>
      <c r="O1493" s="1889"/>
      <c r="P1493" s="1888"/>
    </row>
    <row r="1494" spans="1:16" s="533" customFormat="1" ht="42.75" customHeight="1">
      <c r="A1494" s="1869"/>
      <c r="B1494" s="1882"/>
      <c r="C1494" s="1882"/>
      <c r="D1494" s="1663" t="s">
        <v>1055</v>
      </c>
      <c r="E1494" s="1663"/>
      <c r="H1494" s="1663"/>
      <c r="I1494" s="1721">
        <v>0.6</v>
      </c>
      <c r="J1494" s="1063">
        <v>1</v>
      </c>
      <c r="K1494" s="1405">
        <v>2</v>
      </c>
      <c r="L1494" s="812">
        <f t="shared" si="25"/>
        <v>1.2</v>
      </c>
      <c r="M1494" s="1873"/>
      <c r="N1494" s="1889"/>
      <c r="O1494" s="1889"/>
      <c r="P1494" s="1888"/>
    </row>
    <row r="1495" spans="1:16" s="533" customFormat="1" ht="42.75" customHeight="1">
      <c r="A1495" s="1869"/>
      <c r="B1495" s="1882"/>
      <c r="C1495" s="1882"/>
      <c r="D1495" s="1663" t="s">
        <v>500</v>
      </c>
      <c r="E1495" s="1663"/>
      <c r="H1495" s="1663"/>
      <c r="I1495" s="1721">
        <v>0.6</v>
      </c>
      <c r="J1495" s="1063">
        <v>1</v>
      </c>
      <c r="K1495" s="1405">
        <v>2</v>
      </c>
      <c r="L1495" s="812">
        <f t="shared" si="25"/>
        <v>1.2</v>
      </c>
      <c r="M1495" s="1873"/>
      <c r="N1495" s="1889"/>
      <c r="O1495" s="1889"/>
      <c r="P1495" s="1888"/>
    </row>
    <row r="1496" spans="1:16" s="533" customFormat="1" ht="42.75" customHeight="1">
      <c r="A1496" s="1869"/>
      <c r="B1496" s="1882"/>
      <c r="C1496" s="1882"/>
      <c r="D1496" s="1663"/>
      <c r="E1496" s="1663"/>
      <c r="H1496" s="1663"/>
      <c r="I1496" s="1721"/>
      <c r="J1496" s="1933" t="s">
        <v>916</v>
      </c>
      <c r="K1496" s="1933"/>
      <c r="L1496" s="1431">
        <f>SUM(L1483:L1495)</f>
        <v>23.2</v>
      </c>
      <c r="M1496" s="1873"/>
      <c r="N1496" s="1889"/>
      <c r="O1496" s="1889"/>
      <c r="P1496" s="1888"/>
    </row>
    <row r="1497" spans="1:16" s="533" customFormat="1" ht="42.75" customHeight="1">
      <c r="A1497" s="1869"/>
      <c r="B1497" s="1882"/>
      <c r="C1497" s="1882"/>
      <c r="D1497" s="990"/>
      <c r="E1497" s="990"/>
      <c r="F1497" s="870"/>
      <c r="G1497" s="870"/>
      <c r="H1497" s="990"/>
      <c r="I1497" s="990"/>
      <c r="J1497" s="1344"/>
      <c r="K1497" s="1708" t="s">
        <v>17</v>
      </c>
      <c r="L1497" s="1431">
        <f>L1496+L1481</f>
        <v>32.4</v>
      </c>
      <c r="M1497" s="1873"/>
      <c r="N1497" s="1889"/>
      <c r="O1497" s="1889"/>
      <c r="P1497" s="1888"/>
    </row>
    <row r="1498" spans="1:16" s="533" customFormat="1" ht="39.950000000000003" customHeight="1">
      <c r="A1498" s="1869" t="s">
        <v>1444</v>
      </c>
      <c r="B1498" s="1882" t="s">
        <v>1244</v>
      </c>
      <c r="C1498" s="1882" t="s">
        <v>1243</v>
      </c>
      <c r="D1498" s="1887" t="s">
        <v>1242</v>
      </c>
      <c r="E1498" s="1887"/>
      <c r="F1498" s="1887"/>
      <c r="G1498" s="1887"/>
      <c r="H1498" s="1887"/>
      <c r="I1498" s="1887"/>
      <c r="J1498" s="1887"/>
      <c r="K1498" s="1887"/>
      <c r="L1498" s="1887"/>
      <c r="M1498" s="1911" t="s">
        <v>188</v>
      </c>
      <c r="N1498" s="1889">
        <f>L1521</f>
        <v>23.2</v>
      </c>
      <c r="O1498" s="1889">
        <f>L1506</f>
        <v>9.1999999999999993</v>
      </c>
      <c r="P1498" s="1888">
        <f>L1522</f>
        <v>32.4</v>
      </c>
    </row>
    <row r="1499" spans="1:16" s="533" customFormat="1" ht="39.950000000000003" customHeight="1">
      <c r="A1499" s="1869"/>
      <c r="B1499" s="1882"/>
      <c r="C1499" s="1882"/>
      <c r="D1499" s="1885" t="s">
        <v>690</v>
      </c>
      <c r="E1499" s="1885"/>
      <c r="F1499" s="1885"/>
      <c r="G1499" s="870"/>
      <c r="H1499" s="870"/>
      <c r="I1499" s="1664" t="s">
        <v>484</v>
      </c>
      <c r="J1499" s="1664" t="s">
        <v>5</v>
      </c>
      <c r="K1499" s="1664" t="s">
        <v>686</v>
      </c>
      <c r="L1499" s="1664" t="s">
        <v>577</v>
      </c>
      <c r="M1499" s="1873"/>
      <c r="N1499" s="1889"/>
      <c r="O1499" s="1889"/>
      <c r="P1499" s="1888"/>
    </row>
    <row r="1500" spans="1:16" s="533" customFormat="1" ht="39.950000000000003" customHeight="1">
      <c r="A1500" s="1869"/>
      <c r="B1500" s="1882"/>
      <c r="C1500" s="1882"/>
      <c r="D1500" s="1119" t="s">
        <v>620</v>
      </c>
      <c r="E1500" s="987"/>
      <c r="F1500" s="870"/>
      <c r="G1500" s="870"/>
      <c r="H1500" s="1663"/>
      <c r="I1500" s="1721">
        <v>0.8</v>
      </c>
      <c r="J1500" s="1063">
        <v>1</v>
      </c>
      <c r="K1500" s="1405">
        <v>2</v>
      </c>
      <c r="L1500" s="812">
        <f t="shared" ref="L1500:L1505" si="26">ROUND(I1500*J1500*K1500,2)</f>
        <v>1.6</v>
      </c>
      <c r="M1500" s="1873"/>
      <c r="N1500" s="1889"/>
      <c r="O1500" s="1889"/>
      <c r="P1500" s="1888"/>
    </row>
    <row r="1501" spans="1:16" s="533" customFormat="1" ht="39.950000000000003" customHeight="1">
      <c r="A1501" s="1869"/>
      <c r="B1501" s="1882"/>
      <c r="C1501" s="1882"/>
      <c r="D1501" s="1119" t="s">
        <v>746</v>
      </c>
      <c r="E1501" s="987"/>
      <c r="F1501" s="870"/>
      <c r="G1501" s="870"/>
      <c r="H1501" s="1663"/>
      <c r="I1501" s="1721">
        <v>0.8</v>
      </c>
      <c r="J1501" s="1063">
        <v>1</v>
      </c>
      <c r="K1501" s="1405">
        <v>2</v>
      </c>
      <c r="L1501" s="812">
        <f t="shared" si="26"/>
        <v>1.6</v>
      </c>
      <c r="M1501" s="1873"/>
      <c r="N1501" s="1889"/>
      <c r="O1501" s="1889"/>
      <c r="P1501" s="1888"/>
    </row>
    <row r="1502" spans="1:16" s="533" customFormat="1" ht="39.950000000000003" customHeight="1">
      <c r="A1502" s="1869"/>
      <c r="B1502" s="1882"/>
      <c r="C1502" s="1882"/>
      <c r="D1502" s="1119" t="s">
        <v>1083</v>
      </c>
      <c r="E1502" s="987"/>
      <c r="F1502" s="870"/>
      <c r="G1502" s="870"/>
      <c r="H1502" s="1663"/>
      <c r="I1502" s="1721">
        <v>0.6</v>
      </c>
      <c r="J1502" s="1063">
        <v>1</v>
      </c>
      <c r="K1502" s="1405">
        <v>2</v>
      </c>
      <c r="L1502" s="812">
        <f t="shared" si="26"/>
        <v>1.2</v>
      </c>
      <c r="M1502" s="1873"/>
      <c r="N1502" s="1889"/>
      <c r="O1502" s="1889"/>
      <c r="P1502" s="1888"/>
    </row>
    <row r="1503" spans="1:16" s="533" customFormat="1" ht="39.950000000000003" customHeight="1">
      <c r="A1503" s="1869"/>
      <c r="B1503" s="1882"/>
      <c r="C1503" s="1882"/>
      <c r="D1503" s="1339" t="s">
        <v>713</v>
      </c>
      <c r="E1503" s="1663"/>
      <c r="F1503" s="870"/>
      <c r="G1503" s="870"/>
      <c r="H1503" s="1663"/>
      <c r="I1503" s="1721">
        <v>0.8</v>
      </c>
      <c r="J1503" s="1063">
        <v>1</v>
      </c>
      <c r="K1503" s="1405">
        <v>2</v>
      </c>
      <c r="L1503" s="812">
        <f t="shared" si="26"/>
        <v>1.6</v>
      </c>
      <c r="M1503" s="1873"/>
      <c r="N1503" s="1889"/>
      <c r="O1503" s="1889"/>
      <c r="P1503" s="1888"/>
    </row>
    <row r="1504" spans="1:16" s="533" customFormat="1" ht="39.950000000000003" customHeight="1">
      <c r="A1504" s="1869"/>
      <c r="B1504" s="1882"/>
      <c r="C1504" s="1882"/>
      <c r="D1504" s="1119" t="s">
        <v>1062</v>
      </c>
      <c r="E1504" s="987"/>
      <c r="F1504" s="870"/>
      <c r="G1504" s="870"/>
      <c r="H1504" s="1663"/>
      <c r="I1504" s="1721">
        <v>0.8</v>
      </c>
      <c r="J1504" s="1063">
        <v>1</v>
      </c>
      <c r="K1504" s="1405">
        <v>2</v>
      </c>
      <c r="L1504" s="812">
        <f t="shared" si="26"/>
        <v>1.6</v>
      </c>
      <c r="M1504" s="1873"/>
      <c r="N1504" s="1889"/>
      <c r="O1504" s="1889"/>
      <c r="P1504" s="1888"/>
    </row>
    <row r="1505" spans="1:16" s="533" customFormat="1" ht="39.950000000000003" customHeight="1">
      <c r="A1505" s="1869"/>
      <c r="B1505" s="1882"/>
      <c r="C1505" s="1882"/>
      <c r="D1505" s="1119" t="s">
        <v>496</v>
      </c>
      <c r="E1505" s="987"/>
      <c r="F1505" s="870"/>
      <c r="G1505" s="870"/>
      <c r="H1505" s="1663"/>
      <c r="I1505" s="1721">
        <v>0.8</v>
      </c>
      <c r="J1505" s="1063">
        <v>1</v>
      </c>
      <c r="K1505" s="1405">
        <v>2</v>
      </c>
      <c r="L1505" s="812">
        <f t="shared" si="26"/>
        <v>1.6</v>
      </c>
      <c r="M1505" s="1873"/>
      <c r="N1505" s="1889"/>
      <c r="O1505" s="1889"/>
      <c r="P1505" s="1888"/>
    </row>
    <row r="1506" spans="1:16" s="533" customFormat="1" ht="39.950000000000003" customHeight="1">
      <c r="A1506" s="1869"/>
      <c r="B1506" s="1882"/>
      <c r="C1506" s="1882"/>
      <c r="D1506" s="990"/>
      <c r="E1506" s="987"/>
      <c r="F1506" s="870"/>
      <c r="G1506" s="870"/>
      <c r="H1506" s="1663"/>
      <c r="I1506" s="1721"/>
      <c r="J1506" s="1883" t="s">
        <v>903</v>
      </c>
      <c r="K1506" s="1883"/>
      <c r="L1506" s="1431">
        <f>SUM(L1500:L1505)</f>
        <v>9.1999999999999993</v>
      </c>
      <c r="M1506" s="1873"/>
      <c r="N1506" s="1889"/>
      <c r="O1506" s="1889"/>
      <c r="P1506" s="1888"/>
    </row>
    <row r="1507" spans="1:16" s="533" customFormat="1" ht="39.950000000000003" customHeight="1">
      <c r="A1507" s="1869"/>
      <c r="B1507" s="1882"/>
      <c r="C1507" s="1882"/>
      <c r="D1507" s="1885" t="s">
        <v>698</v>
      </c>
      <c r="E1507" s="1885"/>
      <c r="F1507" s="1885"/>
      <c r="G1507" s="870"/>
      <c r="H1507" s="870"/>
      <c r="I1507" s="1664" t="s">
        <v>484</v>
      </c>
      <c r="J1507" s="1664" t="s">
        <v>5</v>
      </c>
      <c r="L1507" s="1664" t="s">
        <v>577</v>
      </c>
      <c r="M1507" s="1873"/>
      <c r="N1507" s="1889"/>
      <c r="O1507" s="1889"/>
      <c r="P1507" s="1888"/>
    </row>
    <row r="1508" spans="1:16" s="533" customFormat="1" ht="39.950000000000003" customHeight="1">
      <c r="A1508" s="1869"/>
      <c r="B1508" s="1882"/>
      <c r="C1508" s="1882"/>
      <c r="D1508" s="1663" t="s">
        <v>1056</v>
      </c>
      <c r="E1508" s="1663"/>
      <c r="F1508" s="870"/>
      <c r="G1508" s="870"/>
      <c r="H1508" s="1663"/>
      <c r="I1508" s="1721">
        <v>0.8</v>
      </c>
      <c r="J1508" s="1063">
        <v>1</v>
      </c>
      <c r="K1508" s="1405">
        <v>2</v>
      </c>
      <c r="L1508" s="812">
        <f>ROUND(I1508*J1508*K1508,2)</f>
        <v>1.6</v>
      </c>
      <c r="M1508" s="1873"/>
      <c r="N1508" s="1889"/>
      <c r="O1508" s="1889"/>
      <c r="P1508" s="1888"/>
    </row>
    <row r="1509" spans="1:16" s="533" customFormat="1" ht="39.950000000000003" customHeight="1">
      <c r="A1509" s="1869"/>
      <c r="B1509" s="1882"/>
      <c r="C1509" s="1882"/>
      <c r="D1509" s="1663" t="s">
        <v>1057</v>
      </c>
      <c r="E1509" s="1663"/>
      <c r="H1509" s="1663"/>
      <c r="I1509" s="1721">
        <v>0.8</v>
      </c>
      <c r="J1509" s="1063">
        <v>1</v>
      </c>
      <c r="K1509" s="1405">
        <v>2</v>
      </c>
      <c r="L1509" s="812">
        <f>ROUND(I1509*J1509*K1509,2)</f>
        <v>1.6</v>
      </c>
      <c r="M1509" s="1873"/>
      <c r="N1509" s="1889"/>
      <c r="O1509" s="1889"/>
      <c r="P1509" s="1888"/>
    </row>
    <row r="1510" spans="1:16" s="533" customFormat="1" ht="39.950000000000003" customHeight="1">
      <c r="A1510" s="1869"/>
      <c r="B1510" s="1882"/>
      <c r="C1510" s="1882"/>
      <c r="D1510" s="1663" t="s">
        <v>1058</v>
      </c>
      <c r="E1510" s="1663"/>
      <c r="H1510" s="1663"/>
      <c r="I1510" s="1721">
        <v>0.8</v>
      </c>
      <c r="J1510" s="1063">
        <v>1</v>
      </c>
      <c r="K1510" s="1405">
        <v>2</v>
      </c>
      <c r="L1510" s="812">
        <f>ROUND(I1510*J1510*K1510,2)</f>
        <v>1.6</v>
      </c>
      <c r="M1510" s="1873"/>
      <c r="N1510" s="1889"/>
      <c r="O1510" s="1889"/>
      <c r="P1510" s="1888"/>
    </row>
    <row r="1511" spans="1:16" s="533" customFormat="1" ht="39.950000000000003" customHeight="1">
      <c r="A1511" s="1869"/>
      <c r="B1511" s="1882"/>
      <c r="C1511" s="1882"/>
      <c r="D1511" s="1885" t="s">
        <v>694</v>
      </c>
      <c r="E1511" s="1885"/>
      <c r="F1511" s="1885"/>
      <c r="G1511" s="1885"/>
      <c r="L1511" s="812"/>
      <c r="M1511" s="1873"/>
      <c r="N1511" s="1889"/>
      <c r="O1511" s="1889"/>
      <c r="P1511" s="1888"/>
    </row>
    <row r="1512" spans="1:16" s="533" customFormat="1" ht="39.950000000000003" customHeight="1">
      <c r="A1512" s="1869"/>
      <c r="B1512" s="1882"/>
      <c r="C1512" s="1882"/>
      <c r="D1512" s="1663" t="s">
        <v>498</v>
      </c>
      <c r="E1512" s="1663"/>
      <c r="F1512" s="870"/>
      <c r="G1512" s="870"/>
      <c r="H1512" s="1663"/>
      <c r="I1512" s="1721">
        <v>0.8</v>
      </c>
      <c r="J1512" s="1063">
        <v>2</v>
      </c>
      <c r="K1512" s="1405">
        <v>2</v>
      </c>
      <c r="L1512" s="812">
        <f t="shared" ref="L1512:L1520" si="27">ROUND(I1512*J1512*K1512,2)</f>
        <v>3.2</v>
      </c>
      <c r="M1512" s="1873"/>
      <c r="N1512" s="1889"/>
      <c r="O1512" s="1889"/>
      <c r="P1512" s="1888"/>
    </row>
    <row r="1513" spans="1:16" s="533" customFormat="1" ht="39.950000000000003" customHeight="1">
      <c r="A1513" s="1869"/>
      <c r="B1513" s="1882"/>
      <c r="C1513" s="1882"/>
      <c r="D1513" s="1663" t="s">
        <v>699</v>
      </c>
      <c r="E1513" s="1663"/>
      <c r="F1513" s="870"/>
      <c r="G1513" s="870"/>
      <c r="H1513" s="1663"/>
      <c r="I1513" s="1721">
        <v>0.8</v>
      </c>
      <c r="J1513" s="1063">
        <v>1</v>
      </c>
      <c r="K1513" s="1405">
        <v>2</v>
      </c>
      <c r="L1513" s="812">
        <f t="shared" si="27"/>
        <v>1.6</v>
      </c>
      <c r="M1513" s="1873"/>
      <c r="N1513" s="1889"/>
      <c r="O1513" s="1889"/>
      <c r="P1513" s="1888"/>
    </row>
    <row r="1514" spans="1:16" s="533" customFormat="1" ht="39.950000000000003" customHeight="1">
      <c r="A1514" s="1869"/>
      <c r="B1514" s="1882"/>
      <c r="C1514" s="1882"/>
      <c r="D1514" s="1663" t="s">
        <v>415</v>
      </c>
      <c r="E1514" s="1663"/>
      <c r="F1514" s="870"/>
      <c r="G1514" s="870"/>
      <c r="H1514" s="1663"/>
      <c r="I1514" s="1721">
        <v>0.8</v>
      </c>
      <c r="J1514" s="1063">
        <v>2</v>
      </c>
      <c r="K1514" s="1405">
        <v>2</v>
      </c>
      <c r="L1514" s="812">
        <f t="shared" si="27"/>
        <v>3.2</v>
      </c>
      <c r="M1514" s="1873"/>
      <c r="N1514" s="1889"/>
      <c r="O1514" s="1889"/>
      <c r="P1514" s="1888"/>
    </row>
    <row r="1515" spans="1:16" s="533" customFormat="1" ht="39.950000000000003" customHeight="1">
      <c r="A1515" s="1869"/>
      <c r="B1515" s="1882"/>
      <c r="C1515" s="1882"/>
      <c r="D1515" s="987" t="s">
        <v>499</v>
      </c>
      <c r="E1515" s="987"/>
      <c r="F1515" s="870"/>
      <c r="G1515" s="870"/>
      <c r="H1515" s="1663"/>
      <c r="I1515" s="1721">
        <v>0.8</v>
      </c>
      <c r="J1515" s="1063">
        <v>2</v>
      </c>
      <c r="K1515" s="1405">
        <v>2</v>
      </c>
      <c r="L1515" s="812">
        <f t="shared" si="27"/>
        <v>3.2</v>
      </c>
      <c r="M1515" s="1873"/>
      <c r="N1515" s="1889"/>
      <c r="O1515" s="1889"/>
      <c r="P1515" s="1888"/>
    </row>
    <row r="1516" spans="1:16" s="533" customFormat="1" ht="39.950000000000003" customHeight="1">
      <c r="A1516" s="1869"/>
      <c r="B1516" s="1882"/>
      <c r="C1516" s="1882"/>
      <c r="D1516" s="1663" t="s">
        <v>1060</v>
      </c>
      <c r="E1516" s="1663"/>
      <c r="F1516" s="870"/>
      <c r="G1516" s="870"/>
      <c r="H1516" s="1663"/>
      <c r="I1516" s="1721">
        <v>0.8</v>
      </c>
      <c r="J1516" s="1063">
        <v>1</v>
      </c>
      <c r="K1516" s="1405">
        <v>2</v>
      </c>
      <c r="L1516" s="812">
        <f t="shared" si="27"/>
        <v>1.6</v>
      </c>
      <c r="M1516" s="1873"/>
      <c r="N1516" s="1889"/>
      <c r="O1516" s="1889"/>
      <c r="P1516" s="1888"/>
    </row>
    <row r="1517" spans="1:16" s="533" customFormat="1" ht="39.950000000000003" customHeight="1">
      <c r="A1517" s="1869"/>
      <c r="B1517" s="1882"/>
      <c r="C1517" s="1882"/>
      <c r="D1517" s="1663" t="s">
        <v>1059</v>
      </c>
      <c r="E1517" s="1091"/>
      <c r="H1517" s="1663"/>
      <c r="I1517" s="1721">
        <v>0.8</v>
      </c>
      <c r="J1517" s="1063">
        <v>1</v>
      </c>
      <c r="K1517" s="1405">
        <v>2</v>
      </c>
      <c r="L1517" s="812">
        <f t="shared" si="27"/>
        <v>1.6</v>
      </c>
      <c r="M1517" s="1873"/>
      <c r="N1517" s="1889"/>
      <c r="O1517" s="1889"/>
      <c r="P1517" s="1888"/>
    </row>
    <row r="1518" spans="1:16" s="533" customFormat="1" ht="39.950000000000003" customHeight="1">
      <c r="A1518" s="1869"/>
      <c r="B1518" s="1882"/>
      <c r="C1518" s="1882"/>
      <c r="D1518" s="1663" t="s">
        <v>1061</v>
      </c>
      <c r="E1518" s="1663"/>
      <c r="H1518" s="1663"/>
      <c r="I1518" s="1721">
        <v>0.8</v>
      </c>
      <c r="J1518" s="1063">
        <v>1</v>
      </c>
      <c r="K1518" s="1405">
        <v>2</v>
      </c>
      <c r="L1518" s="812">
        <f t="shared" si="27"/>
        <v>1.6</v>
      </c>
      <c r="M1518" s="1873"/>
      <c r="N1518" s="1889"/>
      <c r="O1518" s="1889"/>
      <c r="P1518" s="1888"/>
    </row>
    <row r="1519" spans="1:16" s="533" customFormat="1" ht="39.950000000000003" customHeight="1">
      <c r="A1519" s="1869"/>
      <c r="B1519" s="1882"/>
      <c r="C1519" s="1882"/>
      <c r="D1519" s="1663" t="s">
        <v>1055</v>
      </c>
      <c r="E1519" s="1663"/>
      <c r="H1519" s="1663"/>
      <c r="I1519" s="1721">
        <v>0.6</v>
      </c>
      <c r="J1519" s="1063">
        <v>1</v>
      </c>
      <c r="K1519" s="1405">
        <v>2</v>
      </c>
      <c r="L1519" s="812">
        <f t="shared" si="27"/>
        <v>1.2</v>
      </c>
      <c r="M1519" s="1873"/>
      <c r="N1519" s="1889"/>
      <c r="O1519" s="1889"/>
      <c r="P1519" s="1888"/>
    </row>
    <row r="1520" spans="1:16" s="533" customFormat="1" ht="39.950000000000003" customHeight="1">
      <c r="A1520" s="1869"/>
      <c r="B1520" s="1882"/>
      <c r="C1520" s="1882"/>
      <c r="D1520" s="1663" t="s">
        <v>500</v>
      </c>
      <c r="E1520" s="1663"/>
      <c r="H1520" s="1663"/>
      <c r="I1520" s="1721">
        <v>0.6</v>
      </c>
      <c r="J1520" s="1063">
        <v>1</v>
      </c>
      <c r="K1520" s="1405">
        <v>2</v>
      </c>
      <c r="L1520" s="812">
        <f t="shared" si="27"/>
        <v>1.2</v>
      </c>
      <c r="M1520" s="1873"/>
      <c r="N1520" s="1889"/>
      <c r="O1520" s="1889"/>
      <c r="P1520" s="1888"/>
    </row>
    <row r="1521" spans="1:16" s="533" customFormat="1" ht="39.950000000000003" customHeight="1">
      <c r="A1521" s="1869"/>
      <c r="B1521" s="1882"/>
      <c r="C1521" s="1882"/>
      <c r="D1521" s="1663"/>
      <c r="E1521" s="1663"/>
      <c r="H1521" s="1663"/>
      <c r="I1521" s="1721"/>
      <c r="J1521" s="1933" t="s">
        <v>916</v>
      </c>
      <c r="K1521" s="1933"/>
      <c r="L1521" s="1431">
        <f>SUM(L1508:L1520)</f>
        <v>23.2</v>
      </c>
      <c r="M1521" s="1873"/>
      <c r="N1521" s="1889"/>
      <c r="O1521" s="1889"/>
      <c r="P1521" s="1888"/>
    </row>
    <row r="1522" spans="1:16" s="533" customFormat="1" ht="39.950000000000003" customHeight="1">
      <c r="A1522" s="1869"/>
      <c r="B1522" s="1882"/>
      <c r="C1522" s="1882"/>
      <c r="D1522" s="990"/>
      <c r="E1522" s="990"/>
      <c r="F1522" s="870"/>
      <c r="G1522" s="870"/>
      <c r="H1522" s="990"/>
      <c r="I1522" s="990"/>
      <c r="J1522" s="1344"/>
      <c r="K1522" s="1708" t="s">
        <v>17</v>
      </c>
      <c r="L1522" s="1431">
        <f>L1521+L1506</f>
        <v>32.4</v>
      </c>
      <c r="M1522" s="1873"/>
      <c r="N1522" s="1889"/>
      <c r="O1522" s="1889"/>
      <c r="P1522" s="1888"/>
    </row>
    <row r="1523" spans="1:16" s="533" customFormat="1" ht="44.25" customHeight="1">
      <c r="A1523" s="1869" t="s">
        <v>1445</v>
      </c>
      <c r="B1523" s="1882">
        <v>100874</v>
      </c>
      <c r="C1523" s="1882">
        <v>100874</v>
      </c>
      <c r="D1523" s="1887" t="s">
        <v>447</v>
      </c>
      <c r="E1523" s="1887"/>
      <c r="F1523" s="1887"/>
      <c r="G1523" s="1887"/>
      <c r="H1523" s="1887"/>
      <c r="I1523" s="1887"/>
      <c r="J1523" s="1887"/>
      <c r="K1523" s="1887"/>
      <c r="L1523" s="1887"/>
      <c r="M1523" s="1911" t="s">
        <v>379</v>
      </c>
      <c r="N1523" s="1889">
        <f>L1528</f>
        <v>2</v>
      </c>
      <c r="O1523" s="1889"/>
      <c r="P1523" s="1888">
        <f>L1528</f>
        <v>2</v>
      </c>
    </row>
    <row r="1524" spans="1:16" s="533" customFormat="1" ht="44.25" customHeight="1">
      <c r="A1524" s="1869"/>
      <c r="B1524" s="1882"/>
      <c r="C1524" s="1882"/>
      <c r="D1524" s="1102" t="s">
        <v>692</v>
      </c>
      <c r="E1524" s="1103"/>
      <c r="F1524" s="1714"/>
      <c r="G1524" s="1075"/>
      <c r="H1524" s="803"/>
      <c r="I1524" s="803"/>
      <c r="J1524" s="829"/>
      <c r="K1524" s="1093"/>
      <c r="L1524" s="1094"/>
      <c r="M1524" s="1873"/>
      <c r="N1524" s="1889"/>
      <c r="O1524" s="1889"/>
      <c r="P1524" s="1888"/>
    </row>
    <row r="1525" spans="1:16" s="533" customFormat="1" ht="39.950000000000003" customHeight="1">
      <c r="A1525" s="1869"/>
      <c r="B1525" s="1882"/>
      <c r="C1525" s="1882"/>
      <c r="D1525" s="1114" t="s">
        <v>1069</v>
      </c>
      <c r="E1525" s="987"/>
      <c r="F1525" s="1663"/>
      <c r="G1525" s="1721"/>
      <c r="I1525" s="1670"/>
      <c r="J1525" s="1670"/>
      <c r="K1525" s="1063"/>
      <c r="L1525" s="1086">
        <v>1</v>
      </c>
      <c r="M1525" s="1912"/>
      <c r="N1525" s="1889"/>
      <c r="O1525" s="1889"/>
      <c r="P1525" s="1888"/>
    </row>
    <row r="1526" spans="1:16" s="533" customFormat="1" ht="39.950000000000003" customHeight="1">
      <c r="A1526" s="1869"/>
      <c r="B1526" s="1882"/>
      <c r="C1526" s="1882"/>
      <c r="D1526" s="1884" t="s">
        <v>694</v>
      </c>
      <c r="E1526" s="1885"/>
      <c r="F1526" s="1885"/>
      <c r="G1526" s="1885"/>
      <c r="I1526" s="1670"/>
      <c r="J1526" s="1670"/>
      <c r="K1526" s="1063"/>
      <c r="L1526" s="1086"/>
      <c r="M1526" s="1912"/>
      <c r="N1526" s="1889"/>
      <c r="O1526" s="1889"/>
      <c r="P1526" s="1888"/>
    </row>
    <row r="1527" spans="1:16" s="533" customFormat="1" ht="39.950000000000003" customHeight="1">
      <c r="A1527" s="1869"/>
      <c r="B1527" s="1882"/>
      <c r="C1527" s="1882"/>
      <c r="D1527" s="1114" t="s">
        <v>1070</v>
      </c>
      <c r="E1527" s="987"/>
      <c r="F1527" s="1663"/>
      <c r="G1527" s="1721"/>
      <c r="I1527" s="1670"/>
      <c r="J1527" s="1670"/>
      <c r="K1527" s="1063"/>
      <c r="L1527" s="1086">
        <v>1</v>
      </c>
      <c r="M1527" s="1912"/>
      <c r="N1527" s="1889"/>
      <c r="O1527" s="1889"/>
      <c r="P1527" s="1888"/>
    </row>
    <row r="1528" spans="1:16" s="533" customFormat="1" ht="39.950000000000003" customHeight="1">
      <c r="A1528" s="1869"/>
      <c r="B1528" s="1882"/>
      <c r="C1528" s="1882"/>
      <c r="D1528" s="804"/>
      <c r="I1528" s="1670"/>
      <c r="J1528" s="1670"/>
      <c r="K1528" s="1671" t="s">
        <v>17</v>
      </c>
      <c r="L1528" s="939">
        <f>SUM(L1525:L1527)</f>
        <v>2</v>
      </c>
      <c r="M1528" s="1912"/>
      <c r="N1528" s="1889"/>
      <c r="O1528" s="1889"/>
      <c r="P1528" s="1888"/>
    </row>
    <row r="1529" spans="1:16" s="533" customFormat="1" ht="45.75" customHeight="1">
      <c r="A1529" s="1869" t="s">
        <v>1446</v>
      </c>
      <c r="B1529" s="1882" t="s">
        <v>461</v>
      </c>
      <c r="C1529" s="1882" t="s">
        <v>460</v>
      </c>
      <c r="D1529" s="1887" t="s">
        <v>459</v>
      </c>
      <c r="E1529" s="1887"/>
      <c r="F1529" s="1887"/>
      <c r="G1529" s="1887"/>
      <c r="H1529" s="1887"/>
      <c r="I1529" s="1887"/>
      <c r="J1529" s="1887"/>
      <c r="K1529" s="1887"/>
      <c r="L1529" s="1887"/>
      <c r="M1529" s="1911" t="s">
        <v>233</v>
      </c>
      <c r="N1529" s="1889">
        <f>L1531</f>
        <v>2.88</v>
      </c>
      <c r="O1529" s="1889"/>
      <c r="P1529" s="1888">
        <f>L1531</f>
        <v>2.88</v>
      </c>
    </row>
    <row r="1530" spans="1:16" s="533" customFormat="1" ht="45.75" customHeight="1">
      <c r="A1530" s="1869"/>
      <c r="B1530" s="1882"/>
      <c r="C1530" s="1882"/>
      <c r="D1530" s="816"/>
      <c r="E1530" s="803"/>
      <c r="F1530" s="803"/>
      <c r="G1530" s="803"/>
      <c r="H1530" s="803"/>
      <c r="I1530" s="803"/>
      <c r="J1530" s="829" t="s">
        <v>741</v>
      </c>
      <c r="K1530" s="803" t="s">
        <v>483</v>
      </c>
      <c r="L1530" s="1654" t="s">
        <v>17</v>
      </c>
      <c r="M1530" s="1873"/>
      <c r="N1530" s="1889"/>
      <c r="O1530" s="1889"/>
      <c r="P1530" s="1888"/>
    </row>
    <row r="1531" spans="1:16" s="533" customFormat="1" ht="45.75" customHeight="1">
      <c r="A1531" s="1869"/>
      <c r="B1531" s="1882"/>
      <c r="C1531" s="1882"/>
      <c r="D1531" s="899" t="s">
        <v>1071</v>
      </c>
      <c r="E1531" s="803"/>
      <c r="F1531" s="803"/>
      <c r="G1531" s="803"/>
      <c r="H1531" s="803"/>
      <c r="J1531" s="1721">
        <v>1.6</v>
      </c>
      <c r="K1531" s="1068">
        <v>1.8</v>
      </c>
      <c r="L1531" s="1342">
        <f>ROUND(J1531*K1531,2)</f>
        <v>2.88</v>
      </c>
      <c r="M1531" s="1912"/>
      <c r="N1531" s="1889"/>
      <c r="O1531" s="1889"/>
      <c r="P1531" s="1888"/>
    </row>
    <row r="1532" spans="1:16" s="533" customFormat="1" ht="56.25" customHeight="1">
      <c r="A1532" s="1869" t="s">
        <v>1447</v>
      </c>
      <c r="B1532" s="1882" t="s">
        <v>541</v>
      </c>
      <c r="C1532" s="1882" t="s">
        <v>540</v>
      </c>
      <c r="D1532" s="1887" t="s">
        <v>539</v>
      </c>
      <c r="E1532" s="1887"/>
      <c r="F1532" s="1887"/>
      <c r="G1532" s="1887"/>
      <c r="H1532" s="1887"/>
      <c r="I1532" s="1887"/>
      <c r="J1532" s="1887"/>
      <c r="K1532" s="1887"/>
      <c r="L1532" s="1887"/>
      <c r="M1532" s="1911" t="s">
        <v>233</v>
      </c>
      <c r="N1532" s="1889">
        <f>L1538</f>
        <v>22.32</v>
      </c>
      <c r="O1532" s="1889"/>
      <c r="P1532" s="1888">
        <f>L1538</f>
        <v>22.32</v>
      </c>
    </row>
    <row r="1533" spans="1:16" s="533" customFormat="1" ht="39.950000000000003" customHeight="1">
      <c r="A1533" s="1869"/>
      <c r="B1533" s="1882"/>
      <c r="C1533" s="1882"/>
      <c r="D1533" s="899"/>
      <c r="H1533" s="803"/>
      <c r="I1533" s="803"/>
      <c r="J1533" s="829" t="s">
        <v>741</v>
      </c>
      <c r="K1533" s="803" t="s">
        <v>483</v>
      </c>
      <c r="L1533" s="1654" t="s">
        <v>17</v>
      </c>
      <c r="M1533" s="1873"/>
      <c r="N1533" s="1889"/>
      <c r="O1533" s="1889"/>
      <c r="P1533" s="1888"/>
    </row>
    <row r="1534" spans="1:16" s="533" customFormat="1" ht="39.950000000000003" customHeight="1">
      <c r="A1534" s="1869"/>
      <c r="B1534" s="1882"/>
      <c r="C1534" s="1882"/>
      <c r="D1534" s="811" t="s">
        <v>1072</v>
      </c>
      <c r="H1534" s="924"/>
      <c r="I1534" s="925"/>
      <c r="J1534" s="1721">
        <v>4</v>
      </c>
      <c r="K1534" s="1068">
        <v>1.8</v>
      </c>
      <c r="L1534" s="1089">
        <f>ROUND(J1534*K1534,2)</f>
        <v>7.2</v>
      </c>
      <c r="M1534" s="1873"/>
      <c r="N1534" s="1889"/>
      <c r="O1534" s="1889"/>
      <c r="P1534" s="1888"/>
    </row>
    <row r="1535" spans="1:16" s="533" customFormat="1" ht="39.950000000000003" customHeight="1">
      <c r="A1535" s="1869"/>
      <c r="B1535" s="1882"/>
      <c r="C1535" s="1882"/>
      <c r="D1535" s="811" t="s">
        <v>1074</v>
      </c>
      <c r="H1535" s="924"/>
      <c r="I1535" s="925"/>
      <c r="J1535" s="1721">
        <v>1.6</v>
      </c>
      <c r="K1535" s="1068">
        <v>2.1</v>
      </c>
      <c r="L1535" s="1089">
        <f>ROUND(J1535*K1535,2)</f>
        <v>3.36</v>
      </c>
      <c r="M1535" s="1873"/>
      <c r="N1535" s="1889"/>
      <c r="O1535" s="1889"/>
      <c r="P1535" s="1888"/>
    </row>
    <row r="1536" spans="1:16" s="533" customFormat="1" ht="39.950000000000003" customHeight="1">
      <c r="A1536" s="1869"/>
      <c r="B1536" s="1882"/>
      <c r="C1536" s="1882"/>
      <c r="D1536" s="811" t="s">
        <v>1075</v>
      </c>
      <c r="H1536" s="924"/>
      <c r="I1536" s="925"/>
      <c r="J1536" s="1721">
        <v>1.6</v>
      </c>
      <c r="K1536" s="1068">
        <v>2.1</v>
      </c>
      <c r="L1536" s="1089">
        <f>ROUND(J1536*K1536,2)</f>
        <v>3.36</v>
      </c>
      <c r="M1536" s="1873"/>
      <c r="N1536" s="1889"/>
      <c r="O1536" s="1889"/>
      <c r="P1536" s="1888"/>
    </row>
    <row r="1537" spans="1:16" s="533" customFormat="1" ht="39.950000000000003" customHeight="1">
      <c r="A1537" s="1869"/>
      <c r="B1537" s="1882"/>
      <c r="C1537" s="1882"/>
      <c r="D1537" s="900" t="s">
        <v>1073</v>
      </c>
      <c r="H1537" s="924"/>
      <c r="I1537" s="925"/>
      <c r="J1537" s="1721">
        <v>4</v>
      </c>
      <c r="K1537" s="1068">
        <v>2.1</v>
      </c>
      <c r="L1537" s="1089">
        <f>ROUND(J1537*K1537,2)</f>
        <v>8.4</v>
      </c>
      <c r="M1537" s="1873"/>
      <c r="N1537" s="1889"/>
      <c r="O1537" s="1889"/>
      <c r="P1537" s="1888"/>
    </row>
    <row r="1538" spans="1:16" s="533" customFormat="1" ht="39.950000000000003" customHeight="1">
      <c r="A1538" s="1869"/>
      <c r="B1538" s="1882"/>
      <c r="C1538" s="1882"/>
      <c r="D1538" s="900"/>
      <c r="H1538" s="924"/>
      <c r="I1538" s="925"/>
      <c r="J1538" s="927"/>
      <c r="K1538" s="1671" t="s">
        <v>17</v>
      </c>
      <c r="L1538" s="940">
        <f>SUM(L1534:L1537)</f>
        <v>22.32</v>
      </c>
      <c r="M1538" s="1912"/>
      <c r="N1538" s="1889"/>
      <c r="O1538" s="1889"/>
      <c r="P1538" s="1888"/>
    </row>
    <row r="1539" spans="1:16" s="533" customFormat="1" ht="72.75" customHeight="1">
      <c r="A1539" s="1869" t="s">
        <v>1448</v>
      </c>
      <c r="B1539" s="1882" t="s">
        <v>1254</v>
      </c>
      <c r="C1539" s="1882" t="s">
        <v>1253</v>
      </c>
      <c r="D1539" s="1887" t="s">
        <v>1252</v>
      </c>
      <c r="E1539" s="1887"/>
      <c r="F1539" s="1887"/>
      <c r="G1539" s="1887"/>
      <c r="H1539" s="1887"/>
      <c r="I1539" s="1887"/>
      <c r="J1539" s="1887"/>
      <c r="K1539" s="1887"/>
      <c r="L1539" s="1887"/>
      <c r="M1539" s="1911" t="s">
        <v>233</v>
      </c>
      <c r="N1539" s="1889">
        <f>L1542</f>
        <v>4.4400000000000004</v>
      </c>
      <c r="O1539" s="1889"/>
      <c r="P1539" s="1888">
        <f>L1542</f>
        <v>4.4400000000000004</v>
      </c>
    </row>
    <row r="1540" spans="1:16" s="533" customFormat="1" ht="39.950000000000003" customHeight="1">
      <c r="A1540" s="1869"/>
      <c r="B1540" s="1882"/>
      <c r="C1540" s="1882"/>
      <c r="D1540" s="899"/>
      <c r="H1540" s="803"/>
      <c r="I1540" s="803"/>
      <c r="J1540" s="829" t="s">
        <v>741</v>
      </c>
      <c r="K1540" s="803" t="s">
        <v>483</v>
      </c>
      <c r="L1540" s="1654" t="s">
        <v>17</v>
      </c>
      <c r="M1540" s="1873"/>
      <c r="N1540" s="1889"/>
      <c r="O1540" s="1889"/>
      <c r="P1540" s="1888"/>
    </row>
    <row r="1541" spans="1:16" s="533" customFormat="1" ht="39.950000000000003" customHeight="1">
      <c r="A1541" s="1869"/>
      <c r="B1541" s="1882"/>
      <c r="C1541" s="1882"/>
      <c r="D1541" s="811" t="s">
        <v>1251</v>
      </c>
      <c r="H1541" s="924"/>
      <c r="I1541" s="925"/>
      <c r="J1541" s="1721">
        <v>3.7</v>
      </c>
      <c r="K1541" s="1068">
        <v>1.2</v>
      </c>
      <c r="L1541" s="1089">
        <f>ROUND(J1541*K1541,2)</f>
        <v>4.4400000000000004</v>
      </c>
      <c r="M1541" s="1873"/>
      <c r="N1541" s="1889"/>
      <c r="O1541" s="1889"/>
      <c r="P1541" s="1888"/>
    </row>
    <row r="1542" spans="1:16" s="533" customFormat="1" ht="39.950000000000003" customHeight="1">
      <c r="A1542" s="1869"/>
      <c r="B1542" s="1882"/>
      <c r="C1542" s="1882"/>
      <c r="D1542" s="900"/>
      <c r="H1542" s="924"/>
      <c r="I1542" s="925"/>
      <c r="J1542" s="927"/>
      <c r="K1542" s="1671" t="s">
        <v>17</v>
      </c>
      <c r="L1542" s="940">
        <f>SUM(L1541:L1541)</f>
        <v>4.4400000000000004</v>
      </c>
      <c r="M1542" s="1912"/>
      <c r="N1542" s="1889"/>
      <c r="O1542" s="1889"/>
      <c r="P1542" s="1888"/>
    </row>
    <row r="1543" spans="1:16" s="533" customFormat="1" ht="39.950000000000003" customHeight="1">
      <c r="A1543" s="1869" t="s">
        <v>1449</v>
      </c>
      <c r="B1543" s="1882" t="s">
        <v>556</v>
      </c>
      <c r="C1543" s="1882" t="s">
        <v>557</v>
      </c>
      <c r="D1543" s="1887" t="s">
        <v>555</v>
      </c>
      <c r="E1543" s="1887"/>
      <c r="F1543" s="1887"/>
      <c r="G1543" s="1887"/>
      <c r="H1543" s="1887"/>
      <c r="I1543" s="1887"/>
      <c r="J1543" s="1887"/>
      <c r="K1543" s="1887"/>
      <c r="L1543" s="1931"/>
      <c r="M1543" s="1911" t="s">
        <v>188</v>
      </c>
      <c r="N1543" s="1889">
        <f>L1557</f>
        <v>324</v>
      </c>
      <c r="O1543" s="1889"/>
      <c r="P1543" s="1888">
        <f>L1557</f>
        <v>324</v>
      </c>
    </row>
    <row r="1544" spans="1:16" s="533" customFormat="1" ht="39.950000000000003" customHeight="1">
      <c r="A1544" s="1869"/>
      <c r="B1544" s="1882"/>
      <c r="C1544" s="1882"/>
      <c r="D1544" s="1382"/>
      <c r="E1544" s="870"/>
      <c r="F1544" s="870"/>
      <c r="G1544" s="870"/>
      <c r="H1544" s="1886" t="s">
        <v>1076</v>
      </c>
      <c r="I1544" s="1886"/>
      <c r="J1544" s="1886"/>
      <c r="K1544" s="1886"/>
      <c r="L1544" s="914"/>
      <c r="M1544" s="1873"/>
      <c r="N1544" s="1889"/>
      <c r="O1544" s="1889"/>
      <c r="P1544" s="1888"/>
    </row>
    <row r="1545" spans="1:16" s="533" customFormat="1" ht="39.950000000000003" customHeight="1">
      <c r="A1545" s="1869"/>
      <c r="B1545" s="1882"/>
      <c r="C1545" s="1882"/>
      <c r="D1545" s="1697" t="s">
        <v>701</v>
      </c>
      <c r="E1545" s="870"/>
      <c r="F1545" s="870"/>
      <c r="G1545" s="870"/>
      <c r="H1545" s="895">
        <v>8</v>
      </c>
      <c r="I1545" s="944">
        <v>5.5</v>
      </c>
      <c r="J1545" s="944">
        <v>8</v>
      </c>
      <c r="K1545" s="944">
        <v>5.5</v>
      </c>
      <c r="L1545" s="1343">
        <f>SUM(H1545:K1545)</f>
        <v>27</v>
      </c>
      <c r="M1545" s="1873"/>
      <c r="N1545" s="1889"/>
      <c r="O1545" s="1889"/>
      <c r="P1545" s="1888"/>
    </row>
    <row r="1546" spans="1:16" s="533" customFormat="1" ht="39.950000000000003" customHeight="1">
      <c r="A1546" s="1869"/>
      <c r="B1546" s="1882"/>
      <c r="C1546" s="1882"/>
      <c r="D1546" s="1697" t="s">
        <v>636</v>
      </c>
      <c r="E1546" s="870"/>
      <c r="F1546" s="870"/>
      <c r="G1546" s="870"/>
      <c r="H1546" s="895">
        <v>8</v>
      </c>
      <c r="I1546" s="944">
        <v>5.5</v>
      </c>
      <c r="J1546" s="944">
        <v>8</v>
      </c>
      <c r="K1546" s="944">
        <v>5.5</v>
      </c>
      <c r="L1546" s="1343">
        <f t="shared" ref="L1546:L1556" si="28">SUM(H1546:K1546)</f>
        <v>27</v>
      </c>
      <c r="M1546" s="1873"/>
      <c r="N1546" s="1889"/>
      <c r="O1546" s="1889"/>
      <c r="P1546" s="1888"/>
    </row>
    <row r="1547" spans="1:16" s="533" customFormat="1" ht="39.950000000000003" customHeight="1">
      <c r="A1547" s="1869"/>
      <c r="B1547" s="1882"/>
      <c r="C1547" s="1882"/>
      <c r="D1547" s="1697" t="s">
        <v>637</v>
      </c>
      <c r="E1547" s="870"/>
      <c r="F1547" s="870"/>
      <c r="G1547" s="870"/>
      <c r="H1547" s="895">
        <v>8</v>
      </c>
      <c r="I1547" s="944">
        <v>5.5</v>
      </c>
      <c r="J1547" s="944">
        <v>8</v>
      </c>
      <c r="K1547" s="944">
        <v>5.5</v>
      </c>
      <c r="L1547" s="1343">
        <f t="shared" si="28"/>
        <v>27</v>
      </c>
      <c r="M1547" s="1873"/>
      <c r="N1547" s="1889"/>
      <c r="O1547" s="1889"/>
      <c r="P1547" s="1888"/>
    </row>
    <row r="1548" spans="1:16" s="533" customFormat="1" ht="39.950000000000003" customHeight="1">
      <c r="A1548" s="1869"/>
      <c r="B1548" s="1882"/>
      <c r="C1548" s="1882"/>
      <c r="D1548" s="1697" t="s">
        <v>702</v>
      </c>
      <c r="E1548" s="870"/>
      <c r="F1548" s="870"/>
      <c r="G1548" s="870"/>
      <c r="H1548" s="895">
        <v>8</v>
      </c>
      <c r="I1548" s="944">
        <v>5.5</v>
      </c>
      <c r="J1548" s="944">
        <v>8</v>
      </c>
      <c r="K1548" s="944">
        <v>5.5</v>
      </c>
      <c r="L1548" s="1343">
        <f t="shared" si="28"/>
        <v>27</v>
      </c>
      <c r="M1548" s="1873"/>
      <c r="N1548" s="1889"/>
      <c r="O1548" s="1889"/>
      <c r="P1548" s="1888"/>
    </row>
    <row r="1549" spans="1:16" s="533" customFormat="1" ht="39.950000000000003" customHeight="1">
      <c r="A1549" s="1869"/>
      <c r="B1549" s="1882"/>
      <c r="C1549" s="1882"/>
      <c r="D1549" s="1697" t="s">
        <v>703</v>
      </c>
      <c r="E1549" s="870"/>
      <c r="F1549" s="870"/>
      <c r="G1549" s="870"/>
      <c r="H1549" s="895">
        <v>8</v>
      </c>
      <c r="I1549" s="944">
        <v>5.5</v>
      </c>
      <c r="J1549" s="944">
        <v>8</v>
      </c>
      <c r="K1549" s="944">
        <v>5.5</v>
      </c>
      <c r="L1549" s="1343">
        <f t="shared" si="28"/>
        <v>27</v>
      </c>
      <c r="M1549" s="1873"/>
      <c r="N1549" s="1889"/>
      <c r="O1549" s="1889"/>
      <c r="P1549" s="1888"/>
    </row>
    <row r="1550" spans="1:16" s="533" customFormat="1" ht="39.950000000000003" customHeight="1">
      <c r="A1550" s="1869"/>
      <c r="B1550" s="1882"/>
      <c r="C1550" s="1882"/>
      <c r="D1550" s="1697" t="s">
        <v>704</v>
      </c>
      <c r="E1550" s="870"/>
      <c r="F1550" s="870"/>
      <c r="G1550" s="870"/>
      <c r="H1550" s="895">
        <v>8</v>
      </c>
      <c r="I1550" s="944">
        <v>5.5</v>
      </c>
      <c r="J1550" s="944">
        <v>8</v>
      </c>
      <c r="K1550" s="944">
        <v>5.5</v>
      </c>
      <c r="L1550" s="1343">
        <f t="shared" si="28"/>
        <v>27</v>
      </c>
      <c r="M1550" s="1873"/>
      <c r="N1550" s="1889"/>
      <c r="O1550" s="1889"/>
      <c r="P1550" s="1888"/>
    </row>
    <row r="1551" spans="1:16" s="533" customFormat="1" ht="39.950000000000003" customHeight="1">
      <c r="A1551" s="1869"/>
      <c r="B1551" s="1882"/>
      <c r="C1551" s="1882"/>
      <c r="D1551" s="1697" t="s">
        <v>705</v>
      </c>
      <c r="E1551" s="870"/>
      <c r="F1551" s="870"/>
      <c r="G1551" s="870"/>
      <c r="H1551" s="895">
        <v>8</v>
      </c>
      <c r="I1551" s="944">
        <v>5.5</v>
      </c>
      <c r="J1551" s="944">
        <v>8</v>
      </c>
      <c r="K1551" s="944">
        <v>5.5</v>
      </c>
      <c r="L1551" s="1343">
        <f t="shared" si="28"/>
        <v>27</v>
      </c>
      <c r="M1551" s="1873"/>
      <c r="N1551" s="1889"/>
      <c r="O1551" s="1889"/>
      <c r="P1551" s="1888"/>
    </row>
    <row r="1552" spans="1:16" s="533" customFormat="1" ht="39.950000000000003" customHeight="1">
      <c r="A1552" s="1869"/>
      <c r="B1552" s="1882"/>
      <c r="C1552" s="1882"/>
      <c r="D1552" s="1697" t="s">
        <v>706</v>
      </c>
      <c r="E1552" s="870"/>
      <c r="F1552" s="870"/>
      <c r="G1552" s="870"/>
      <c r="H1552" s="895">
        <v>8</v>
      </c>
      <c r="I1552" s="944">
        <v>5.5</v>
      </c>
      <c r="J1552" s="944">
        <v>8</v>
      </c>
      <c r="K1552" s="944">
        <v>5.5</v>
      </c>
      <c r="L1552" s="1343">
        <f t="shared" si="28"/>
        <v>27</v>
      </c>
      <c r="M1552" s="1873"/>
      <c r="N1552" s="1889"/>
      <c r="O1552" s="1889"/>
      <c r="P1552" s="1888"/>
    </row>
    <row r="1553" spans="1:16" s="533" customFormat="1" ht="39.950000000000003" customHeight="1">
      <c r="A1553" s="1869"/>
      <c r="B1553" s="1882"/>
      <c r="C1553" s="1882"/>
      <c r="D1553" s="1697" t="s">
        <v>707</v>
      </c>
      <c r="E1553" s="870"/>
      <c r="F1553" s="870"/>
      <c r="G1553" s="870"/>
      <c r="H1553" s="895">
        <v>8</v>
      </c>
      <c r="I1553" s="944">
        <v>5.5</v>
      </c>
      <c r="J1553" s="944">
        <v>8</v>
      </c>
      <c r="K1553" s="944">
        <v>5.5</v>
      </c>
      <c r="L1553" s="1343">
        <f t="shared" si="28"/>
        <v>27</v>
      </c>
      <c r="M1553" s="1873"/>
      <c r="N1553" s="1889"/>
      <c r="O1553" s="1889"/>
      <c r="P1553" s="1888"/>
    </row>
    <row r="1554" spans="1:16" s="533" customFormat="1" ht="39.950000000000003" customHeight="1">
      <c r="A1554" s="1869"/>
      <c r="B1554" s="1882"/>
      <c r="C1554" s="1882"/>
      <c r="D1554" s="1697" t="s">
        <v>708</v>
      </c>
      <c r="E1554" s="870"/>
      <c r="F1554" s="870"/>
      <c r="G1554" s="870"/>
      <c r="H1554" s="895">
        <v>8</v>
      </c>
      <c r="I1554" s="944">
        <v>5.5</v>
      </c>
      <c r="J1554" s="944">
        <v>8</v>
      </c>
      <c r="K1554" s="944">
        <v>5.5</v>
      </c>
      <c r="L1554" s="1343">
        <f t="shared" si="28"/>
        <v>27</v>
      </c>
      <c r="M1554" s="1873"/>
      <c r="N1554" s="1889"/>
      <c r="O1554" s="1889"/>
      <c r="P1554" s="1888"/>
    </row>
    <row r="1555" spans="1:16" s="533" customFormat="1" ht="39.950000000000003" customHeight="1">
      <c r="A1555" s="1869"/>
      <c r="B1555" s="1882"/>
      <c r="C1555" s="1882"/>
      <c r="D1555" s="1697" t="s">
        <v>709</v>
      </c>
      <c r="E1555" s="870"/>
      <c r="F1555" s="870"/>
      <c r="G1555" s="870"/>
      <c r="H1555" s="895">
        <v>8</v>
      </c>
      <c r="I1555" s="944">
        <v>5.5</v>
      </c>
      <c r="J1555" s="944">
        <v>8</v>
      </c>
      <c r="K1555" s="944">
        <v>5.5</v>
      </c>
      <c r="L1555" s="1343">
        <f t="shared" si="28"/>
        <v>27</v>
      </c>
      <c r="M1555" s="1873"/>
      <c r="N1555" s="1889"/>
      <c r="O1555" s="1889"/>
      <c r="P1555" s="1888"/>
    </row>
    <row r="1556" spans="1:16" s="533" customFormat="1" ht="39.950000000000003" customHeight="1">
      <c r="A1556" s="1869"/>
      <c r="B1556" s="1882"/>
      <c r="C1556" s="1882"/>
      <c r="D1556" s="1697" t="s">
        <v>710</v>
      </c>
      <c r="E1556" s="870"/>
      <c r="F1556" s="870"/>
      <c r="G1556" s="870"/>
      <c r="H1556" s="895">
        <v>8</v>
      </c>
      <c r="I1556" s="944">
        <v>5.5</v>
      </c>
      <c r="J1556" s="944">
        <v>8</v>
      </c>
      <c r="K1556" s="944">
        <v>5.5</v>
      </c>
      <c r="L1556" s="1343">
        <f t="shared" si="28"/>
        <v>27</v>
      </c>
      <c r="M1556" s="1873"/>
      <c r="N1556" s="1889"/>
      <c r="O1556" s="1889"/>
      <c r="P1556" s="1888"/>
    </row>
    <row r="1557" spans="1:16" s="533" customFormat="1" ht="39.950000000000003" customHeight="1">
      <c r="A1557" s="1869"/>
      <c r="B1557" s="1882"/>
      <c r="C1557" s="1882"/>
      <c r="D1557" s="900"/>
      <c r="H1557" s="802"/>
      <c r="I1557" s="814"/>
      <c r="J1557" s="784"/>
      <c r="K1557" s="1708"/>
      <c r="L1557" s="642">
        <f>SUM(L1545:L1556)</f>
        <v>324</v>
      </c>
      <c r="M1557" s="1873"/>
      <c r="N1557" s="1889"/>
      <c r="O1557" s="1889"/>
      <c r="P1557" s="1888"/>
    </row>
    <row r="1558" spans="1:16" s="533" customFormat="1" ht="39.950000000000003" customHeight="1">
      <c r="A1558" s="539" t="s">
        <v>1376</v>
      </c>
      <c r="B1558" s="1723"/>
      <c r="C1558" s="624"/>
      <c r="D1558" s="1913" t="s">
        <v>1084</v>
      </c>
      <c r="E1558" s="1913"/>
      <c r="F1558" s="1913"/>
      <c r="G1558" s="1913"/>
      <c r="H1558" s="624"/>
      <c r="I1558" s="624"/>
      <c r="J1558" s="624"/>
      <c r="K1558" s="624"/>
      <c r="L1558" s="903"/>
      <c r="M1558" s="623"/>
      <c r="N1558" s="864"/>
      <c r="O1558" s="864"/>
      <c r="P1558" s="515"/>
    </row>
    <row r="1559" spans="1:16" s="533" customFormat="1" ht="39.950000000000003" customHeight="1">
      <c r="A1559" s="1869" t="s">
        <v>1450</v>
      </c>
      <c r="B1559" s="1882">
        <v>102179</v>
      </c>
      <c r="C1559" s="1882">
        <v>102179</v>
      </c>
      <c r="D1559" s="1887" t="s">
        <v>751</v>
      </c>
      <c r="E1559" s="1887"/>
      <c r="F1559" s="1887"/>
      <c r="G1559" s="1887"/>
      <c r="H1559" s="1887"/>
      <c r="I1559" s="1887"/>
      <c r="J1559" s="1887"/>
      <c r="K1559" s="1887"/>
      <c r="L1559" s="1887"/>
      <c r="M1559" s="1911" t="s">
        <v>233</v>
      </c>
      <c r="N1559" s="1889">
        <f>L1606</f>
        <v>84.24</v>
      </c>
      <c r="O1559" s="1889">
        <f>L1573</f>
        <v>21.99</v>
      </c>
      <c r="P1559" s="1888">
        <f>L1607</f>
        <v>106.23</v>
      </c>
    </row>
    <row r="1560" spans="1:16" s="533" customFormat="1" ht="39.950000000000003" customHeight="1">
      <c r="A1560" s="1869"/>
      <c r="B1560" s="1882"/>
      <c r="C1560" s="2109"/>
      <c r="D1560" s="1884" t="s">
        <v>690</v>
      </c>
      <c r="E1560" s="1885"/>
      <c r="F1560" s="1885"/>
      <c r="G1560" s="803"/>
      <c r="H1560" s="803"/>
      <c r="I1560" s="1664" t="s">
        <v>484</v>
      </c>
      <c r="J1560" s="1664" t="s">
        <v>483</v>
      </c>
      <c r="K1560" s="1664" t="s">
        <v>5</v>
      </c>
      <c r="L1560" s="1664" t="s">
        <v>577</v>
      </c>
      <c r="M1560" s="1873"/>
      <c r="N1560" s="1889"/>
      <c r="O1560" s="1889"/>
      <c r="P1560" s="1888"/>
    </row>
    <row r="1561" spans="1:16" s="533" customFormat="1" ht="39.950000000000003" customHeight="1">
      <c r="A1561" s="1869"/>
      <c r="B1561" s="1882"/>
      <c r="C1561" s="2109"/>
      <c r="D1561" s="811" t="s">
        <v>1087</v>
      </c>
      <c r="E1561" s="803"/>
      <c r="F1561" s="803"/>
      <c r="G1561" s="803"/>
      <c r="H1561" s="803"/>
      <c r="I1561" s="1721">
        <v>6.03</v>
      </c>
      <c r="J1561" s="998">
        <v>1.1000000000000001</v>
      </c>
      <c r="K1561" s="1063">
        <v>1</v>
      </c>
      <c r="L1561" s="1062">
        <f>ROUND(I1561*J1561*K1561,2)</f>
        <v>6.63</v>
      </c>
      <c r="M1561" s="1873"/>
      <c r="N1561" s="1889"/>
      <c r="O1561" s="1889"/>
      <c r="P1561" s="1888"/>
    </row>
    <row r="1562" spans="1:16" s="533" customFormat="1" ht="39.950000000000003" customHeight="1">
      <c r="A1562" s="1869"/>
      <c r="B1562" s="1882"/>
      <c r="C1562" s="2109"/>
      <c r="D1562" s="1345"/>
      <c r="E1562" s="803"/>
      <c r="F1562" s="803"/>
      <c r="G1562" s="803"/>
      <c r="H1562" s="803"/>
      <c r="I1562" s="803"/>
      <c r="J1562" s="803"/>
      <c r="K1562" s="803"/>
      <c r="L1562" s="803"/>
      <c r="M1562" s="1873"/>
      <c r="N1562" s="1889"/>
      <c r="O1562" s="1889"/>
      <c r="P1562" s="1888"/>
    </row>
    <row r="1563" spans="1:16" s="533" customFormat="1" ht="39.950000000000003" customHeight="1">
      <c r="A1563" s="1869"/>
      <c r="B1563" s="1882"/>
      <c r="C1563" s="1882"/>
      <c r="D1563" s="816" t="s">
        <v>446</v>
      </c>
      <c r="G1563" s="870"/>
      <c r="H1563" s="870"/>
      <c r="I1563" s="1664"/>
      <c r="J1563" s="1664"/>
      <c r="K1563" s="1664"/>
      <c r="L1563" s="1664"/>
      <c r="M1563" s="1873"/>
      <c r="N1563" s="1889"/>
      <c r="O1563" s="1889"/>
      <c r="P1563" s="1888"/>
    </row>
    <row r="1564" spans="1:16" s="533" customFormat="1" ht="39.950000000000003" customHeight="1">
      <c r="A1564" s="1869"/>
      <c r="B1564" s="1882"/>
      <c r="C1564" s="1882"/>
      <c r="D1564" s="1281" t="s">
        <v>1088</v>
      </c>
      <c r="E1564" s="1656"/>
      <c r="F1564" s="1656"/>
      <c r="G1564" s="870"/>
      <c r="H1564" s="753" t="s">
        <v>1089</v>
      </c>
      <c r="I1564" s="1721">
        <v>1.4</v>
      </c>
      <c r="J1564" s="998">
        <v>1.2</v>
      </c>
      <c r="K1564" s="1063">
        <v>2</v>
      </c>
      <c r="L1564" s="1062">
        <f t="shared" ref="L1564:L1572" si="29">ROUND(I1564*J1564*K1564,2)</f>
        <v>3.36</v>
      </c>
      <c r="M1564" s="1873"/>
      <c r="N1564" s="1889"/>
      <c r="O1564" s="1889"/>
      <c r="P1564" s="1888"/>
    </row>
    <row r="1565" spans="1:16" s="533" customFormat="1" ht="39.950000000000003" customHeight="1">
      <c r="A1565" s="1869"/>
      <c r="B1565" s="1882"/>
      <c r="C1565" s="1882"/>
      <c r="D1565" s="1663" t="s">
        <v>753</v>
      </c>
      <c r="E1565" s="1656"/>
      <c r="F1565" s="1656"/>
      <c r="G1565" s="870"/>
      <c r="H1565" s="753" t="s">
        <v>1089</v>
      </c>
      <c r="I1565" s="1721">
        <v>1.4</v>
      </c>
      <c r="J1565" s="998">
        <v>1.2</v>
      </c>
      <c r="K1565" s="1063">
        <v>1</v>
      </c>
      <c r="L1565" s="1062">
        <f t="shared" si="29"/>
        <v>1.68</v>
      </c>
      <c r="M1565" s="1873"/>
      <c r="N1565" s="1889"/>
      <c r="O1565" s="1889"/>
      <c r="P1565" s="1888"/>
    </row>
    <row r="1566" spans="1:16" s="533" customFormat="1" ht="39.950000000000003" customHeight="1">
      <c r="A1566" s="1869"/>
      <c r="B1566" s="1882"/>
      <c r="C1566" s="1882"/>
      <c r="D1566" s="1663" t="s">
        <v>496</v>
      </c>
      <c r="E1566" s="1656"/>
      <c r="F1566" s="1656"/>
      <c r="G1566" s="870"/>
      <c r="H1566" s="753" t="s">
        <v>1089</v>
      </c>
      <c r="I1566" s="1721">
        <v>1.4</v>
      </c>
      <c r="J1566" s="998">
        <v>1.2</v>
      </c>
      <c r="K1566" s="1063">
        <v>1</v>
      </c>
      <c r="L1566" s="1062">
        <f t="shared" si="29"/>
        <v>1.68</v>
      </c>
      <c r="M1566" s="1873"/>
      <c r="N1566" s="1889"/>
      <c r="O1566" s="1889"/>
      <c r="P1566" s="1888"/>
    </row>
    <row r="1567" spans="1:16" s="533" customFormat="1" ht="39.950000000000003" customHeight="1">
      <c r="A1567" s="1869"/>
      <c r="B1567" s="1882"/>
      <c r="C1567" s="1882"/>
      <c r="D1567" s="1281" t="s">
        <v>1091</v>
      </c>
      <c r="E1567" s="1656"/>
      <c r="F1567" s="1656"/>
      <c r="G1567" s="870"/>
      <c r="H1567" s="753" t="s">
        <v>1090</v>
      </c>
      <c r="I1567" s="1721">
        <v>2</v>
      </c>
      <c r="J1567" s="998">
        <v>1.2</v>
      </c>
      <c r="K1567" s="1063">
        <v>1</v>
      </c>
      <c r="L1567" s="1062">
        <f t="shared" si="29"/>
        <v>2.4</v>
      </c>
      <c r="M1567" s="1873"/>
      <c r="N1567" s="1889"/>
      <c r="O1567" s="1889"/>
      <c r="P1567" s="1888"/>
    </row>
    <row r="1568" spans="1:16" s="533" customFormat="1" ht="39.950000000000003" customHeight="1">
      <c r="A1568" s="1869"/>
      <c r="B1568" s="1882"/>
      <c r="C1568" s="1882"/>
      <c r="D1568" s="1663" t="s">
        <v>1092</v>
      </c>
      <c r="E1568" s="1656"/>
      <c r="F1568" s="1656"/>
      <c r="G1568" s="870"/>
      <c r="H1568" s="753" t="s">
        <v>1090</v>
      </c>
      <c r="I1568" s="1721">
        <v>2</v>
      </c>
      <c r="J1568" s="998">
        <v>1.2</v>
      </c>
      <c r="K1568" s="1063">
        <v>1</v>
      </c>
      <c r="L1568" s="1062">
        <f t="shared" si="29"/>
        <v>2.4</v>
      </c>
      <c r="M1568" s="1873"/>
      <c r="N1568" s="1889"/>
      <c r="O1568" s="1889"/>
      <c r="P1568" s="1888"/>
    </row>
    <row r="1569" spans="1:16" s="533" customFormat="1" ht="39.950000000000003" customHeight="1">
      <c r="A1569" s="1869"/>
      <c r="B1569" s="1882"/>
      <c r="C1569" s="1882"/>
      <c r="D1569" s="1663" t="s">
        <v>714</v>
      </c>
      <c r="E1569" s="1656"/>
      <c r="F1569" s="1656"/>
      <c r="G1569" s="870"/>
      <c r="H1569" s="753" t="s">
        <v>1090</v>
      </c>
      <c r="I1569" s="1721">
        <v>2</v>
      </c>
      <c r="J1569" s="998">
        <v>1.2</v>
      </c>
      <c r="K1569" s="1063">
        <v>1</v>
      </c>
      <c r="L1569" s="1062">
        <f t="shared" si="29"/>
        <v>2.4</v>
      </c>
      <c r="M1569" s="1873"/>
      <c r="N1569" s="1889"/>
      <c r="O1569" s="1889"/>
      <c r="P1569" s="1888"/>
    </row>
    <row r="1570" spans="1:16" s="533" customFormat="1" ht="39.950000000000003" customHeight="1">
      <c r="A1570" s="1869"/>
      <c r="B1570" s="1882"/>
      <c r="C1570" s="1882"/>
      <c r="D1570" s="1281" t="s">
        <v>491</v>
      </c>
      <c r="E1570" s="1663"/>
      <c r="F1570" s="870"/>
      <c r="G1570" s="870"/>
      <c r="H1570" s="1680" t="s">
        <v>1106</v>
      </c>
      <c r="I1570" s="1721">
        <v>0.8</v>
      </c>
      <c r="J1570" s="998">
        <v>0.6</v>
      </c>
      <c r="K1570" s="1063">
        <v>1</v>
      </c>
      <c r="L1570" s="1062">
        <f t="shared" si="29"/>
        <v>0.48</v>
      </c>
      <c r="M1570" s="1873"/>
      <c r="N1570" s="1889"/>
      <c r="O1570" s="1889"/>
      <c r="P1570" s="1888"/>
    </row>
    <row r="1571" spans="1:16" s="533" customFormat="1" ht="39.950000000000003" customHeight="1">
      <c r="A1571" s="1869"/>
      <c r="B1571" s="1882"/>
      <c r="C1571" s="1882"/>
      <c r="D1571" s="1281" t="s">
        <v>752</v>
      </c>
      <c r="E1571" s="1663"/>
      <c r="F1571" s="870"/>
      <c r="G1571" s="870"/>
      <c r="H1571" s="1680" t="s">
        <v>1106</v>
      </c>
      <c r="I1571" s="1721">
        <v>0.8</v>
      </c>
      <c r="J1571" s="998">
        <v>0.6</v>
      </c>
      <c r="K1571" s="1063">
        <v>1</v>
      </c>
      <c r="L1571" s="1062">
        <f t="shared" si="29"/>
        <v>0.48</v>
      </c>
      <c r="M1571" s="1873"/>
      <c r="N1571" s="1889"/>
      <c r="O1571" s="1889"/>
      <c r="P1571" s="1888"/>
    </row>
    <row r="1572" spans="1:16" s="533" customFormat="1" ht="38.25" customHeight="1">
      <c r="A1572" s="1869"/>
      <c r="B1572" s="1882"/>
      <c r="C1572" s="1882"/>
      <c r="D1572" s="1281" t="s">
        <v>753</v>
      </c>
      <c r="E1572" s="1663"/>
      <c r="F1572" s="870"/>
      <c r="G1572" s="870"/>
      <c r="H1572" s="1680" t="s">
        <v>1106</v>
      </c>
      <c r="I1572" s="1721">
        <v>0.8</v>
      </c>
      <c r="J1572" s="998">
        <v>0.6</v>
      </c>
      <c r="K1572" s="1063">
        <v>1</v>
      </c>
      <c r="L1572" s="1062">
        <f t="shared" si="29"/>
        <v>0.48</v>
      </c>
      <c r="M1572" s="1873"/>
      <c r="N1572" s="1889"/>
      <c r="O1572" s="1889"/>
      <c r="P1572" s="1888"/>
    </row>
    <row r="1573" spans="1:16" s="533" customFormat="1" ht="38.25" customHeight="1">
      <c r="A1573" s="1869"/>
      <c r="B1573" s="1882"/>
      <c r="C1573" s="1882"/>
      <c r="D1573" s="1281"/>
      <c r="E1573" s="1663"/>
      <c r="F1573" s="870"/>
      <c r="G1573" s="870"/>
      <c r="H1573" s="1663"/>
      <c r="I1573" s="1721"/>
      <c r="J1573" s="998"/>
      <c r="K1573" s="1654" t="s">
        <v>508</v>
      </c>
      <c r="L1573" s="1078">
        <f>SUM(L1561:L1572)</f>
        <v>21.99</v>
      </c>
      <c r="M1573" s="1873"/>
      <c r="N1573" s="1889"/>
      <c r="O1573" s="1889"/>
      <c r="P1573" s="1888"/>
    </row>
    <row r="1574" spans="1:16" s="533" customFormat="1" ht="38.25" customHeight="1">
      <c r="A1574" s="1869"/>
      <c r="B1574" s="1882"/>
      <c r="C1574" s="1882"/>
      <c r="D1574" s="1591" t="s">
        <v>692</v>
      </c>
      <c r="E1574" s="1591"/>
      <c r="F1574" s="1663"/>
      <c r="G1574" s="1721"/>
      <c r="H1574" s="998"/>
      <c r="I1574" s="1063"/>
      <c r="J1574" s="1062"/>
      <c r="K1574" s="748"/>
      <c r="L1574" s="741"/>
      <c r="M1574" s="1873"/>
      <c r="N1574" s="1889"/>
      <c r="O1574" s="1889"/>
      <c r="P1574" s="1888"/>
    </row>
    <row r="1575" spans="1:16" s="533" customFormat="1" ht="38.25" customHeight="1">
      <c r="A1575" s="1869"/>
      <c r="B1575" s="1882"/>
      <c r="C1575" s="1882"/>
      <c r="D1575" s="1043" t="s">
        <v>717</v>
      </c>
      <c r="E1575" s="1591"/>
      <c r="F1575" s="1663"/>
      <c r="G1575" s="1721"/>
      <c r="H1575" s="753" t="s">
        <v>1089</v>
      </c>
      <c r="I1575" s="1721">
        <v>1.4</v>
      </c>
      <c r="J1575" s="998">
        <v>1.2</v>
      </c>
      <c r="K1575" s="1063">
        <v>1</v>
      </c>
      <c r="L1575" s="1062">
        <f t="shared" ref="L1575:L1605" si="30">ROUND(I1575*J1575*K1575,2)</f>
        <v>1.68</v>
      </c>
      <c r="M1575" s="1873"/>
      <c r="N1575" s="1889"/>
      <c r="O1575" s="1889"/>
      <c r="P1575" s="1888"/>
    </row>
    <row r="1576" spans="1:16" s="533" customFormat="1" ht="38.25" customHeight="1">
      <c r="A1576" s="1869"/>
      <c r="B1576" s="1882"/>
      <c r="C1576" s="1882"/>
      <c r="D1576" s="1932" t="s">
        <v>1058</v>
      </c>
      <c r="E1576" s="1663"/>
      <c r="F1576" s="870"/>
      <c r="G1576" s="870"/>
      <c r="H1576" s="1680" t="s">
        <v>1106</v>
      </c>
      <c r="I1576" s="1721">
        <v>0.8</v>
      </c>
      <c r="J1576" s="998">
        <v>0.6</v>
      </c>
      <c r="K1576" s="1063">
        <v>1</v>
      </c>
      <c r="L1576" s="1062">
        <f t="shared" si="30"/>
        <v>0.48</v>
      </c>
      <c r="M1576" s="1873"/>
      <c r="N1576" s="1889"/>
      <c r="O1576" s="1889"/>
      <c r="P1576" s="1888"/>
    </row>
    <row r="1577" spans="1:16" s="533" customFormat="1" ht="38.25" customHeight="1">
      <c r="A1577" s="1869"/>
      <c r="B1577" s="1882"/>
      <c r="C1577" s="1882"/>
      <c r="D1577" s="1932"/>
      <c r="E1577" s="1663"/>
      <c r="F1577" s="870"/>
      <c r="G1577" s="870"/>
      <c r="H1577" s="1680" t="s">
        <v>1107</v>
      </c>
      <c r="I1577" s="1721">
        <v>2.4</v>
      </c>
      <c r="J1577" s="998">
        <v>0.6</v>
      </c>
      <c r="K1577" s="1063">
        <v>1</v>
      </c>
      <c r="L1577" s="1062">
        <f t="shared" si="30"/>
        <v>1.44</v>
      </c>
      <c r="M1577" s="1873"/>
      <c r="N1577" s="1889"/>
      <c r="O1577" s="1889"/>
      <c r="P1577" s="1888"/>
    </row>
    <row r="1578" spans="1:16" s="533" customFormat="1" ht="38.25" customHeight="1">
      <c r="A1578" s="1869"/>
      <c r="B1578" s="1882"/>
      <c r="C1578" s="1882"/>
      <c r="D1578" s="1932" t="s">
        <v>1103</v>
      </c>
      <c r="E1578" s="1663"/>
      <c r="F1578" s="870"/>
      <c r="G1578" s="870"/>
      <c r="H1578" s="1680" t="s">
        <v>1106</v>
      </c>
      <c r="I1578" s="1721">
        <v>0.8</v>
      </c>
      <c r="J1578" s="998">
        <v>0.6</v>
      </c>
      <c r="K1578" s="1063">
        <v>1</v>
      </c>
      <c r="L1578" s="1062">
        <f t="shared" si="30"/>
        <v>0.48</v>
      </c>
      <c r="M1578" s="1873"/>
      <c r="N1578" s="1889"/>
      <c r="O1578" s="1889"/>
      <c r="P1578" s="1888"/>
    </row>
    <row r="1579" spans="1:16" s="533" customFormat="1" ht="38.25" customHeight="1">
      <c r="A1579" s="1869"/>
      <c r="B1579" s="1882"/>
      <c r="C1579" s="1882"/>
      <c r="D1579" s="1932"/>
      <c r="E1579" s="1663"/>
      <c r="F1579" s="870"/>
      <c r="G1579" s="870"/>
      <c r="H1579" s="1680" t="s">
        <v>1107</v>
      </c>
      <c r="I1579" s="1721">
        <v>2.4</v>
      </c>
      <c r="J1579" s="998">
        <v>0.6</v>
      </c>
      <c r="K1579" s="1063">
        <v>1</v>
      </c>
      <c r="L1579" s="1062">
        <f t="shared" si="30"/>
        <v>1.44</v>
      </c>
      <c r="M1579" s="1873"/>
      <c r="N1579" s="1889"/>
      <c r="O1579" s="1889"/>
      <c r="P1579" s="1888"/>
    </row>
    <row r="1580" spans="1:16" s="533" customFormat="1" ht="38.25" customHeight="1">
      <c r="A1580" s="1869"/>
      <c r="B1580" s="1882"/>
      <c r="C1580" s="1882"/>
      <c r="D1580" s="1663" t="s">
        <v>1069</v>
      </c>
      <c r="E1580" s="1663"/>
      <c r="F1580" s="870"/>
      <c r="G1580" s="870"/>
      <c r="H1580" s="1680" t="s">
        <v>1106</v>
      </c>
      <c r="I1580" s="1721">
        <v>0.8</v>
      </c>
      <c r="J1580" s="998">
        <v>0.6</v>
      </c>
      <c r="K1580" s="1063">
        <v>1</v>
      </c>
      <c r="L1580" s="1062">
        <f t="shared" si="30"/>
        <v>0.48</v>
      </c>
      <c r="M1580" s="1873"/>
      <c r="N1580" s="1889"/>
      <c r="O1580" s="1889"/>
      <c r="P1580" s="1888"/>
    </row>
    <row r="1581" spans="1:16" s="533" customFormat="1" ht="38.25" customHeight="1">
      <c r="A1581" s="1869"/>
      <c r="B1581" s="1882"/>
      <c r="C1581" s="1882"/>
      <c r="D1581" s="1663" t="s">
        <v>1094</v>
      </c>
      <c r="E1581" s="1663"/>
      <c r="F1581" s="870"/>
      <c r="G1581" s="870"/>
      <c r="H1581" s="1680" t="s">
        <v>1090</v>
      </c>
      <c r="I1581" s="1721">
        <v>2</v>
      </c>
      <c r="J1581" s="998">
        <v>1.2</v>
      </c>
      <c r="K1581" s="1063">
        <v>2</v>
      </c>
      <c r="L1581" s="1062">
        <f t="shared" si="30"/>
        <v>4.8</v>
      </c>
      <c r="M1581" s="1873"/>
      <c r="N1581" s="1889"/>
      <c r="O1581" s="1889"/>
      <c r="P1581" s="1888"/>
    </row>
    <row r="1582" spans="1:16" s="533" customFormat="1" ht="38.25" customHeight="1">
      <c r="A1582" s="1869"/>
      <c r="B1582" s="1882"/>
      <c r="C1582" s="1882"/>
      <c r="D1582" s="1663" t="s">
        <v>1095</v>
      </c>
      <c r="E1582" s="1663"/>
      <c r="F1582" s="870"/>
      <c r="G1582" s="870"/>
      <c r="H1582" s="1680" t="s">
        <v>1090</v>
      </c>
      <c r="I1582" s="1721">
        <v>2</v>
      </c>
      <c r="J1582" s="998">
        <v>1.2</v>
      </c>
      <c r="K1582" s="1063">
        <v>2</v>
      </c>
      <c r="L1582" s="1062">
        <f t="shared" si="30"/>
        <v>4.8</v>
      </c>
      <c r="M1582" s="1873"/>
      <c r="N1582" s="1889"/>
      <c r="O1582" s="1889"/>
      <c r="P1582" s="1888"/>
    </row>
    <row r="1583" spans="1:16" s="533" customFormat="1" ht="38.25" customHeight="1">
      <c r="A1583" s="1869"/>
      <c r="B1583" s="1882"/>
      <c r="C1583" s="1882"/>
      <c r="D1583" s="1663" t="s">
        <v>1096</v>
      </c>
      <c r="E1583" s="1663"/>
      <c r="F1583" s="870"/>
      <c r="G1583" s="870"/>
      <c r="H1583" s="1680" t="s">
        <v>1090</v>
      </c>
      <c r="I1583" s="1721">
        <v>2</v>
      </c>
      <c r="J1583" s="998">
        <v>1.2</v>
      </c>
      <c r="K1583" s="1063">
        <v>2</v>
      </c>
      <c r="L1583" s="1062">
        <f t="shared" si="30"/>
        <v>4.8</v>
      </c>
      <c r="M1583" s="1873"/>
      <c r="N1583" s="1889"/>
      <c r="O1583" s="1889"/>
      <c r="P1583" s="1888"/>
    </row>
    <row r="1584" spans="1:16" s="533" customFormat="1" ht="38.25" customHeight="1">
      <c r="A1584" s="1869"/>
      <c r="B1584" s="1882"/>
      <c r="C1584" s="1882"/>
      <c r="D1584" s="1663" t="s">
        <v>1097</v>
      </c>
      <c r="E1584" s="1663"/>
      <c r="F1584" s="870"/>
      <c r="G1584" s="870"/>
      <c r="H1584" s="1680" t="s">
        <v>1090</v>
      </c>
      <c r="I1584" s="1721">
        <v>2</v>
      </c>
      <c r="J1584" s="998">
        <v>1.2</v>
      </c>
      <c r="K1584" s="1063">
        <v>2</v>
      </c>
      <c r="L1584" s="1062">
        <f t="shared" si="30"/>
        <v>4.8</v>
      </c>
      <c r="M1584" s="1873"/>
      <c r="N1584" s="1889"/>
      <c r="O1584" s="1889"/>
      <c r="P1584" s="1888"/>
    </row>
    <row r="1585" spans="1:16" s="533" customFormat="1" ht="38.25" customHeight="1">
      <c r="A1585" s="1869"/>
      <c r="B1585" s="1882"/>
      <c r="C1585" s="1882"/>
      <c r="D1585" s="1663" t="s">
        <v>1098</v>
      </c>
      <c r="E1585" s="1663"/>
      <c r="F1585" s="870"/>
      <c r="G1585" s="870"/>
      <c r="H1585" s="1680" t="s">
        <v>1090</v>
      </c>
      <c r="I1585" s="1721">
        <v>2</v>
      </c>
      <c r="J1585" s="998">
        <v>1.2</v>
      </c>
      <c r="K1585" s="1063">
        <v>2</v>
      </c>
      <c r="L1585" s="1062">
        <f t="shared" si="30"/>
        <v>4.8</v>
      </c>
      <c r="M1585" s="1873"/>
      <c r="N1585" s="1889"/>
      <c r="O1585" s="1889"/>
      <c r="P1585" s="1888"/>
    </row>
    <row r="1586" spans="1:16" s="533" customFormat="1" ht="38.25" customHeight="1">
      <c r="A1586" s="1869"/>
      <c r="B1586" s="1882"/>
      <c r="C1586" s="1882"/>
      <c r="D1586" s="1663" t="s">
        <v>1099</v>
      </c>
      <c r="E1586" s="1663"/>
      <c r="F1586" s="870"/>
      <c r="G1586" s="870"/>
      <c r="H1586" s="1680" t="s">
        <v>1090</v>
      </c>
      <c r="I1586" s="1721">
        <v>2</v>
      </c>
      <c r="J1586" s="998">
        <v>1.2</v>
      </c>
      <c r="K1586" s="1063">
        <v>2</v>
      </c>
      <c r="L1586" s="1062">
        <f t="shared" si="30"/>
        <v>4.8</v>
      </c>
      <c r="M1586" s="1873"/>
      <c r="N1586" s="1889"/>
      <c r="O1586" s="1889"/>
      <c r="P1586" s="1888"/>
    </row>
    <row r="1587" spans="1:16" s="533" customFormat="1" ht="38.25" customHeight="1">
      <c r="A1587" s="1869"/>
      <c r="B1587" s="1882"/>
      <c r="C1587" s="1882"/>
      <c r="D1587" s="1663" t="s">
        <v>1100</v>
      </c>
      <c r="E1587" s="1663"/>
      <c r="F1587" s="870"/>
      <c r="G1587" s="870"/>
      <c r="H1587" s="1680" t="s">
        <v>1090</v>
      </c>
      <c r="I1587" s="1721">
        <v>2</v>
      </c>
      <c r="J1587" s="998">
        <v>1.2</v>
      </c>
      <c r="K1587" s="1063">
        <v>2</v>
      </c>
      <c r="L1587" s="1062">
        <f t="shared" si="30"/>
        <v>4.8</v>
      </c>
      <c r="M1587" s="1873"/>
      <c r="N1587" s="1889"/>
      <c r="O1587" s="1889"/>
      <c r="P1587" s="1888"/>
    </row>
    <row r="1588" spans="1:16" s="533" customFormat="1" ht="38.25" customHeight="1">
      <c r="A1588" s="1869"/>
      <c r="B1588" s="1882"/>
      <c r="C1588" s="1882"/>
      <c r="D1588" s="1663" t="s">
        <v>1101</v>
      </c>
      <c r="E1588" s="1663"/>
      <c r="F1588" s="870"/>
      <c r="G1588" s="870"/>
      <c r="H1588" s="1680" t="s">
        <v>1090</v>
      </c>
      <c r="I1588" s="1721">
        <v>2</v>
      </c>
      <c r="J1588" s="998">
        <v>1.2</v>
      </c>
      <c r="K1588" s="1063">
        <v>2</v>
      </c>
      <c r="L1588" s="1062">
        <f t="shared" si="30"/>
        <v>4.8</v>
      </c>
      <c r="M1588" s="1873"/>
      <c r="N1588" s="1889"/>
      <c r="O1588" s="1889"/>
      <c r="P1588" s="1888"/>
    </row>
    <row r="1589" spans="1:16" s="533" customFormat="1" ht="38.25" customHeight="1">
      <c r="A1589" s="1869"/>
      <c r="B1589" s="1882"/>
      <c r="C1589" s="1882"/>
      <c r="D1589" s="1663" t="s">
        <v>1102</v>
      </c>
      <c r="E1589" s="1663"/>
      <c r="F1589" s="870"/>
      <c r="G1589" s="870"/>
      <c r="H1589" s="1680" t="s">
        <v>1090</v>
      </c>
      <c r="I1589" s="1721">
        <v>2</v>
      </c>
      <c r="J1589" s="998">
        <v>1.2</v>
      </c>
      <c r="K1589" s="1063">
        <v>2</v>
      </c>
      <c r="L1589" s="1062">
        <f t="shared" si="30"/>
        <v>4.8</v>
      </c>
      <c r="M1589" s="1873"/>
      <c r="N1589" s="1889"/>
      <c r="O1589" s="1889"/>
      <c r="P1589" s="1888"/>
    </row>
    <row r="1590" spans="1:16" s="533" customFormat="1" ht="38.25" customHeight="1">
      <c r="A1590" s="1869"/>
      <c r="B1590" s="1882"/>
      <c r="C1590" s="1882"/>
      <c r="D1590" s="1663" t="s">
        <v>908</v>
      </c>
      <c r="E1590" s="1663"/>
      <c r="F1590" s="870"/>
      <c r="G1590" s="870"/>
      <c r="H1590" s="1680" t="s">
        <v>1090</v>
      </c>
      <c r="I1590" s="1721">
        <v>2</v>
      </c>
      <c r="J1590" s="998">
        <v>1.2</v>
      </c>
      <c r="K1590" s="1063">
        <v>2</v>
      </c>
      <c r="L1590" s="1062">
        <f t="shared" si="30"/>
        <v>4.8</v>
      </c>
      <c r="M1590" s="1873"/>
      <c r="N1590" s="1889"/>
      <c r="O1590" s="1889"/>
      <c r="P1590" s="1888"/>
    </row>
    <row r="1591" spans="1:16" s="533" customFormat="1" ht="38.25" customHeight="1">
      <c r="A1591" s="1869"/>
      <c r="B1591" s="1882"/>
      <c r="C1591" s="1882"/>
      <c r="D1591" s="1663" t="s">
        <v>909</v>
      </c>
      <c r="E1591" s="1663"/>
      <c r="F1591" s="870"/>
      <c r="G1591" s="870"/>
      <c r="H1591" s="1680" t="s">
        <v>1090</v>
      </c>
      <c r="I1591" s="1721">
        <v>2</v>
      </c>
      <c r="J1591" s="998">
        <v>1.2</v>
      </c>
      <c r="K1591" s="1063">
        <v>2</v>
      </c>
      <c r="L1591" s="1062">
        <f t="shared" si="30"/>
        <v>4.8</v>
      </c>
      <c r="M1591" s="1873"/>
      <c r="N1591" s="1889"/>
      <c r="O1591" s="1889"/>
      <c r="P1591" s="1888"/>
    </row>
    <row r="1592" spans="1:16" s="533" customFormat="1" ht="38.25" customHeight="1">
      <c r="A1592" s="1869"/>
      <c r="B1592" s="1882"/>
      <c r="C1592" s="1882"/>
      <c r="D1592" s="1663" t="s">
        <v>910</v>
      </c>
      <c r="E1592" s="1663"/>
      <c r="F1592" s="870"/>
      <c r="G1592" s="870"/>
      <c r="H1592" s="1680" t="s">
        <v>1090</v>
      </c>
      <c r="I1592" s="1721">
        <v>2</v>
      </c>
      <c r="J1592" s="998">
        <v>1.2</v>
      </c>
      <c r="K1592" s="1063">
        <v>2</v>
      </c>
      <c r="L1592" s="1062">
        <f t="shared" si="30"/>
        <v>4.8</v>
      </c>
      <c r="M1592" s="1873"/>
      <c r="N1592" s="1889"/>
      <c r="O1592" s="1889"/>
      <c r="P1592" s="1888"/>
    </row>
    <row r="1593" spans="1:16" s="533" customFormat="1" ht="38.25" customHeight="1">
      <c r="A1593" s="1869"/>
      <c r="B1593" s="1882"/>
      <c r="C1593" s="1882"/>
      <c r="D1593" s="1885" t="s">
        <v>694</v>
      </c>
      <c r="E1593" s="1885"/>
      <c r="F1593" s="1885"/>
      <c r="G1593" s="1885"/>
      <c r="H1593" s="998"/>
      <c r="I1593" s="1063"/>
      <c r="J1593" s="1062"/>
      <c r="K1593" s="870"/>
      <c r="L1593" s="1062">
        <f t="shared" si="30"/>
        <v>0</v>
      </c>
      <c r="M1593" s="1873"/>
      <c r="N1593" s="1889"/>
      <c r="O1593" s="1889"/>
      <c r="P1593" s="1888"/>
    </row>
    <row r="1594" spans="1:16" s="533" customFormat="1" ht="38.25" customHeight="1">
      <c r="A1594" s="1869"/>
      <c r="B1594" s="1882"/>
      <c r="C1594" s="1882"/>
      <c r="D1594" s="1932" t="s">
        <v>498</v>
      </c>
      <c r="E1594" s="1663"/>
      <c r="F1594" s="870"/>
      <c r="G1594" s="870"/>
      <c r="H1594" s="1680" t="s">
        <v>1090</v>
      </c>
      <c r="I1594" s="1721">
        <v>2</v>
      </c>
      <c r="J1594" s="998">
        <v>1.2</v>
      </c>
      <c r="K1594" s="1063">
        <v>1</v>
      </c>
      <c r="L1594" s="1062">
        <f t="shared" si="30"/>
        <v>2.4</v>
      </c>
      <c r="M1594" s="1873"/>
      <c r="N1594" s="1889"/>
      <c r="O1594" s="1889"/>
      <c r="P1594" s="1888"/>
    </row>
    <row r="1595" spans="1:16" s="533" customFormat="1" ht="38.25" customHeight="1">
      <c r="A1595" s="1869"/>
      <c r="B1595" s="1882"/>
      <c r="C1595" s="1882"/>
      <c r="D1595" s="1932"/>
      <c r="E1595" s="1663"/>
      <c r="F1595" s="870"/>
      <c r="G1595" s="870"/>
      <c r="H1595" s="1680" t="s">
        <v>1107</v>
      </c>
      <c r="I1595" s="1721">
        <v>2.4</v>
      </c>
      <c r="J1595" s="998">
        <v>0.6</v>
      </c>
      <c r="K1595" s="1063">
        <v>1</v>
      </c>
      <c r="L1595" s="1062">
        <f t="shared" si="30"/>
        <v>1.44</v>
      </c>
      <c r="M1595" s="1873"/>
      <c r="N1595" s="1889"/>
      <c r="O1595" s="1889"/>
      <c r="P1595" s="1888"/>
    </row>
    <row r="1596" spans="1:16" s="533" customFormat="1" ht="38.25" customHeight="1">
      <c r="A1596" s="1869"/>
      <c r="B1596" s="1882"/>
      <c r="C1596" s="1882"/>
      <c r="D1596" s="1932"/>
      <c r="E1596" s="1663"/>
      <c r="F1596" s="870"/>
      <c r="G1596" s="870"/>
      <c r="H1596" s="1680" t="s">
        <v>1106</v>
      </c>
      <c r="I1596" s="1721">
        <v>0.8</v>
      </c>
      <c r="J1596" s="998">
        <v>0.6</v>
      </c>
      <c r="K1596" s="1063">
        <v>1</v>
      </c>
      <c r="L1596" s="1062">
        <f t="shared" si="30"/>
        <v>0.48</v>
      </c>
      <c r="M1596" s="1873"/>
      <c r="N1596" s="1889"/>
      <c r="O1596" s="1889"/>
      <c r="P1596" s="1888"/>
    </row>
    <row r="1597" spans="1:16" s="533" customFormat="1" ht="38.25" customHeight="1">
      <c r="A1597" s="1869"/>
      <c r="B1597" s="1882"/>
      <c r="C1597" s="1882"/>
      <c r="D1597" s="1663" t="s">
        <v>497</v>
      </c>
      <c r="E1597" s="1663"/>
      <c r="F1597" s="870"/>
      <c r="G1597" s="870"/>
      <c r="H1597" s="1680" t="s">
        <v>1090</v>
      </c>
      <c r="I1597" s="1721">
        <v>2</v>
      </c>
      <c r="J1597" s="998">
        <v>1.2</v>
      </c>
      <c r="K1597" s="1063">
        <v>4</v>
      </c>
      <c r="L1597" s="1062">
        <f t="shared" si="30"/>
        <v>9.6</v>
      </c>
      <c r="M1597" s="1873"/>
      <c r="N1597" s="1889"/>
      <c r="O1597" s="1889"/>
      <c r="P1597" s="1888"/>
    </row>
    <row r="1598" spans="1:16" s="533" customFormat="1" ht="38.25" customHeight="1">
      <c r="A1598" s="1869"/>
      <c r="B1598" s="1882"/>
      <c r="C1598" s="1882"/>
      <c r="D1598" s="1663" t="s">
        <v>415</v>
      </c>
      <c r="E1598" s="1663"/>
      <c r="F1598" s="870"/>
      <c r="G1598" s="870"/>
      <c r="H1598" s="1680" t="s">
        <v>1107</v>
      </c>
      <c r="I1598" s="1721">
        <v>2.4</v>
      </c>
      <c r="J1598" s="998">
        <v>0.6</v>
      </c>
      <c r="K1598" s="1063">
        <v>1</v>
      </c>
      <c r="L1598" s="1062">
        <f t="shared" si="30"/>
        <v>1.44</v>
      </c>
      <c r="M1598" s="1873"/>
      <c r="N1598" s="1889"/>
      <c r="O1598" s="1889"/>
      <c r="P1598" s="1888"/>
    </row>
    <row r="1599" spans="1:16" s="533" customFormat="1" ht="38.25" customHeight="1">
      <c r="A1599" s="1869"/>
      <c r="B1599" s="1882"/>
      <c r="C1599" s="1882"/>
      <c r="D1599" s="1663" t="s">
        <v>499</v>
      </c>
      <c r="E1599" s="1663"/>
      <c r="F1599" s="870"/>
      <c r="G1599" s="870"/>
      <c r="H1599" s="1680" t="s">
        <v>1106</v>
      </c>
      <c r="I1599" s="1721">
        <v>0.8</v>
      </c>
      <c r="J1599" s="998">
        <v>0.6</v>
      </c>
      <c r="K1599" s="1063">
        <v>1</v>
      </c>
      <c r="L1599" s="1062">
        <f t="shared" si="30"/>
        <v>0.48</v>
      </c>
      <c r="M1599" s="1873"/>
      <c r="N1599" s="1889"/>
      <c r="O1599" s="1889"/>
      <c r="P1599" s="1888"/>
    </row>
    <row r="1600" spans="1:16" s="533" customFormat="1" ht="38.25" customHeight="1">
      <c r="A1600" s="1869"/>
      <c r="B1600" s="1882"/>
      <c r="C1600" s="1882"/>
      <c r="D1600" s="1663" t="s">
        <v>1105</v>
      </c>
      <c r="E1600" s="1663"/>
      <c r="F1600" s="870"/>
      <c r="G1600" s="870"/>
      <c r="H1600" s="1680" t="s">
        <v>1106</v>
      </c>
      <c r="I1600" s="1721">
        <v>0.8</v>
      </c>
      <c r="J1600" s="998">
        <v>0.6</v>
      </c>
      <c r="K1600" s="1063">
        <v>1</v>
      </c>
      <c r="L1600" s="1062">
        <f t="shared" si="30"/>
        <v>0.48</v>
      </c>
      <c r="M1600" s="1873"/>
      <c r="N1600" s="1889"/>
      <c r="O1600" s="1889"/>
      <c r="P1600" s="1888"/>
    </row>
    <row r="1601" spans="1:16" s="533" customFormat="1" ht="38.25" customHeight="1">
      <c r="A1601" s="1869"/>
      <c r="B1601" s="1882"/>
      <c r="C1601" s="1882"/>
      <c r="D1601" s="1932" t="s">
        <v>1059</v>
      </c>
      <c r="E1601" s="1663"/>
      <c r="F1601" s="870"/>
      <c r="G1601" s="870"/>
      <c r="H1601" s="1680" t="s">
        <v>1106</v>
      </c>
      <c r="I1601" s="1721">
        <v>0.8</v>
      </c>
      <c r="J1601" s="998">
        <v>0.6</v>
      </c>
      <c r="K1601" s="1063">
        <v>1</v>
      </c>
      <c r="L1601" s="1062">
        <f t="shared" si="30"/>
        <v>0.48</v>
      </c>
      <c r="M1601" s="1873"/>
      <c r="N1601" s="1889"/>
      <c r="O1601" s="1889"/>
      <c r="P1601" s="1888"/>
    </row>
    <row r="1602" spans="1:16" s="533" customFormat="1" ht="38.25" customHeight="1">
      <c r="A1602" s="1869"/>
      <c r="B1602" s="1882"/>
      <c r="C1602" s="1882"/>
      <c r="D1602" s="1932"/>
      <c r="E1602" s="1663"/>
      <c r="F1602" s="870"/>
      <c r="G1602" s="870"/>
      <c r="H1602" s="1680" t="s">
        <v>1107</v>
      </c>
      <c r="I1602" s="1721">
        <v>2.4</v>
      </c>
      <c r="J1602" s="998">
        <v>0.6</v>
      </c>
      <c r="K1602" s="1063">
        <v>1</v>
      </c>
      <c r="L1602" s="1062">
        <f t="shared" si="30"/>
        <v>1.44</v>
      </c>
      <c r="M1602" s="1873"/>
      <c r="N1602" s="1889"/>
      <c r="O1602" s="1889"/>
      <c r="P1602" s="1888"/>
    </row>
    <row r="1603" spans="1:16" s="533" customFormat="1" ht="38.25" customHeight="1">
      <c r="A1603" s="1869"/>
      <c r="B1603" s="1882"/>
      <c r="C1603" s="1882"/>
      <c r="D1603" s="1932" t="s">
        <v>1061</v>
      </c>
      <c r="E1603" s="1663"/>
      <c r="F1603" s="870"/>
      <c r="G1603" s="870"/>
      <c r="H1603" s="1680" t="s">
        <v>1106</v>
      </c>
      <c r="I1603" s="1721">
        <v>0.8</v>
      </c>
      <c r="J1603" s="998">
        <v>0.6</v>
      </c>
      <c r="K1603" s="1063">
        <v>1</v>
      </c>
      <c r="L1603" s="1062">
        <f>ROUND(I1603*J1603*K1603,2)</f>
        <v>0.48</v>
      </c>
      <c r="M1603" s="1873"/>
      <c r="N1603" s="1889"/>
      <c r="O1603" s="1889"/>
      <c r="P1603" s="1888"/>
    </row>
    <row r="1604" spans="1:16" s="533" customFormat="1" ht="38.25" customHeight="1">
      <c r="A1604" s="1869"/>
      <c r="B1604" s="1882"/>
      <c r="C1604" s="1882"/>
      <c r="D1604" s="1932"/>
      <c r="E1604" s="1663"/>
      <c r="F1604" s="870"/>
      <c r="G1604" s="870"/>
      <c r="H1604" s="1680" t="s">
        <v>1107</v>
      </c>
      <c r="I1604" s="1721">
        <v>2.4</v>
      </c>
      <c r="J1604" s="998">
        <v>0.6</v>
      </c>
      <c r="K1604" s="1063">
        <v>1</v>
      </c>
      <c r="L1604" s="1062">
        <f t="shared" si="30"/>
        <v>1.44</v>
      </c>
      <c r="M1604" s="1873"/>
      <c r="N1604" s="1889"/>
      <c r="O1604" s="1889"/>
      <c r="P1604" s="1888"/>
    </row>
    <row r="1605" spans="1:16" s="533" customFormat="1" ht="38.25" customHeight="1">
      <c r="A1605" s="1869"/>
      <c r="B1605" s="1882"/>
      <c r="C1605" s="1882"/>
      <c r="D1605" s="1663" t="s">
        <v>1108</v>
      </c>
      <c r="E1605" s="1663"/>
      <c r="F1605" s="870"/>
      <c r="G1605" s="870"/>
      <c r="H1605" s="1680" t="s">
        <v>1106</v>
      </c>
      <c r="I1605" s="1721">
        <v>0.8</v>
      </c>
      <c r="J1605" s="998">
        <v>0.6</v>
      </c>
      <c r="K1605" s="1063">
        <v>1</v>
      </c>
      <c r="L1605" s="1062">
        <f t="shared" si="30"/>
        <v>0.48</v>
      </c>
      <c r="M1605" s="1873"/>
      <c r="N1605" s="1889"/>
      <c r="O1605" s="1889"/>
      <c r="P1605" s="1888"/>
    </row>
    <row r="1606" spans="1:16" s="533" customFormat="1" ht="38.25" customHeight="1">
      <c r="A1606" s="1869"/>
      <c r="B1606" s="1882"/>
      <c r="C1606" s="1882"/>
      <c r="D1606" s="1663"/>
      <c r="E1606" s="1663"/>
      <c r="F1606" s="870"/>
      <c r="G1606" s="870"/>
      <c r="H1606" s="1663"/>
      <c r="I1606" s="1721"/>
      <c r="J1606" s="1883" t="s">
        <v>932</v>
      </c>
      <c r="K1606" s="1883"/>
      <c r="L1606" s="1078">
        <f>SUM(L1575:L1605)</f>
        <v>84.24</v>
      </c>
      <c r="M1606" s="1873"/>
      <c r="N1606" s="1889"/>
      <c r="O1606" s="1889"/>
      <c r="P1606" s="1888"/>
    </row>
    <row r="1607" spans="1:16" s="533" customFormat="1" ht="38.25" customHeight="1">
      <c r="A1607" s="1869"/>
      <c r="B1607" s="1882"/>
      <c r="C1607" s="1882"/>
      <c r="D1607" s="1663"/>
      <c r="E1607" s="1663"/>
      <c r="F1607" s="870"/>
      <c r="G1607" s="870"/>
      <c r="H1607" s="1663"/>
      <c r="I1607" s="1721"/>
      <c r="J1607" s="998"/>
      <c r="K1607" s="1654" t="s">
        <v>17</v>
      </c>
      <c r="L1607" s="1078">
        <f>L1606+L1573</f>
        <v>106.23</v>
      </c>
      <c r="M1607" s="1911"/>
      <c r="N1607" s="1889"/>
      <c r="O1607" s="1889"/>
      <c r="P1607" s="1888"/>
    </row>
    <row r="1608" spans="1:16" s="533" customFormat="1" ht="47.25" customHeight="1">
      <c r="A1608" s="2156" t="s">
        <v>1451</v>
      </c>
      <c r="B1608" s="1882" t="s">
        <v>984</v>
      </c>
      <c r="C1608" s="1882" t="s">
        <v>985</v>
      </c>
      <c r="D1608" s="1955" t="s">
        <v>986</v>
      </c>
      <c r="E1608" s="1887"/>
      <c r="F1608" s="1887"/>
      <c r="G1608" s="1887"/>
      <c r="H1608" s="1887"/>
      <c r="I1608" s="1887"/>
      <c r="J1608" s="1887"/>
      <c r="K1608" s="1887"/>
      <c r="L1608" s="1931"/>
      <c r="M1608" s="1870" t="s">
        <v>379</v>
      </c>
      <c r="N1608" s="1958">
        <f>L1653</f>
        <v>90</v>
      </c>
      <c r="O1608" s="1958">
        <f>L1620</f>
        <v>20</v>
      </c>
      <c r="P1608" s="2018">
        <f>L1654</f>
        <v>110</v>
      </c>
    </row>
    <row r="1609" spans="1:16" s="533" customFormat="1" ht="38.25" customHeight="1">
      <c r="A1609" s="2044"/>
      <c r="B1609" s="1882"/>
      <c r="C1609" s="1882"/>
      <c r="D1609" s="1907" t="s">
        <v>690</v>
      </c>
      <c r="E1609" s="1907"/>
      <c r="F1609" s="1907"/>
      <c r="G1609" s="1664"/>
      <c r="H1609" s="870"/>
      <c r="I1609" s="1683"/>
      <c r="J1609" s="1683"/>
      <c r="K1609" s="1683"/>
      <c r="L1609" s="1664"/>
      <c r="M1609" s="1870"/>
      <c r="N1609" s="1958"/>
      <c r="O1609" s="1958"/>
      <c r="P1609" s="2019"/>
    </row>
    <row r="1610" spans="1:16" s="533" customFormat="1" ht="38.25" customHeight="1">
      <c r="A1610" s="2044"/>
      <c r="B1610" s="1882"/>
      <c r="C1610" s="1882"/>
      <c r="D1610" s="1281" t="s">
        <v>1088</v>
      </c>
      <c r="E1610" s="1656"/>
      <c r="F1610" s="1656"/>
      <c r="G1610" s="870"/>
      <c r="H1610" s="753" t="s">
        <v>1089</v>
      </c>
      <c r="I1610" s="1721"/>
      <c r="J1610" s="998"/>
      <c r="K1610" s="1063"/>
      <c r="L1610" s="1104">
        <v>4</v>
      </c>
      <c r="M1610" s="1870"/>
      <c r="N1610" s="1958"/>
      <c r="O1610" s="1958"/>
      <c r="P1610" s="2019"/>
    </row>
    <row r="1611" spans="1:16" s="533" customFormat="1" ht="38.25" customHeight="1">
      <c r="A1611" s="2044"/>
      <c r="B1611" s="1882"/>
      <c r="C1611" s="1882"/>
      <c r="D1611" s="1663" t="s">
        <v>753</v>
      </c>
      <c r="E1611" s="1656"/>
      <c r="F1611" s="1656"/>
      <c r="G1611" s="870"/>
      <c r="H1611" s="753" t="s">
        <v>1089</v>
      </c>
      <c r="I1611" s="1721"/>
      <c r="J1611" s="998"/>
      <c r="K1611" s="1063"/>
      <c r="L1611" s="1104">
        <v>2</v>
      </c>
      <c r="M1611" s="1870"/>
      <c r="N1611" s="1958"/>
      <c r="O1611" s="1958"/>
      <c r="P1611" s="2019"/>
    </row>
    <row r="1612" spans="1:16" s="533" customFormat="1" ht="38.25" customHeight="1">
      <c r="A1612" s="2044"/>
      <c r="B1612" s="1882"/>
      <c r="C1612" s="1882"/>
      <c r="D1612" s="1663" t="s">
        <v>496</v>
      </c>
      <c r="E1612" s="1656"/>
      <c r="F1612" s="1656"/>
      <c r="G1612" s="870"/>
      <c r="H1612" s="753" t="s">
        <v>1089</v>
      </c>
      <c r="I1612" s="1721"/>
      <c r="J1612" s="998"/>
      <c r="K1612" s="1063"/>
      <c r="L1612" s="1104">
        <v>2</v>
      </c>
      <c r="M1612" s="1870"/>
      <c r="N1612" s="1958"/>
      <c r="O1612" s="1958"/>
      <c r="P1612" s="2019"/>
    </row>
    <row r="1613" spans="1:16" s="533" customFormat="1" ht="38.25" customHeight="1">
      <c r="A1613" s="2044"/>
      <c r="B1613" s="1882"/>
      <c r="C1613" s="1882"/>
      <c r="D1613" s="1281" t="s">
        <v>1091</v>
      </c>
      <c r="E1613" s="1656"/>
      <c r="F1613" s="1656"/>
      <c r="G1613" s="870"/>
      <c r="H1613" s="753" t="s">
        <v>1090</v>
      </c>
      <c r="I1613" s="1721"/>
      <c r="J1613" s="998"/>
      <c r="K1613" s="1654"/>
      <c r="L1613" s="1104">
        <v>2</v>
      </c>
      <c r="M1613" s="1870"/>
      <c r="N1613" s="1958"/>
      <c r="O1613" s="1958"/>
      <c r="P1613" s="2019"/>
    </row>
    <row r="1614" spans="1:16" s="533" customFormat="1" ht="38.25" customHeight="1">
      <c r="A1614" s="2044"/>
      <c r="B1614" s="1882"/>
      <c r="C1614" s="1882"/>
      <c r="D1614" s="1663" t="s">
        <v>1092</v>
      </c>
      <c r="E1614" s="1656"/>
      <c r="F1614" s="1656"/>
      <c r="G1614" s="870"/>
      <c r="H1614" s="753" t="s">
        <v>1090</v>
      </c>
      <c r="I1614" s="1063"/>
      <c r="J1614" s="1062"/>
      <c r="K1614" s="748"/>
      <c r="L1614" s="1104">
        <v>2</v>
      </c>
      <c r="M1614" s="1870"/>
      <c r="N1614" s="1958"/>
      <c r="O1614" s="1958"/>
      <c r="P1614" s="2019"/>
    </row>
    <row r="1615" spans="1:16" s="533" customFormat="1" ht="38.25" customHeight="1">
      <c r="A1615" s="2044"/>
      <c r="B1615" s="1882"/>
      <c r="C1615" s="1882"/>
      <c r="D1615" s="1663" t="s">
        <v>714</v>
      </c>
      <c r="E1615" s="1656"/>
      <c r="F1615" s="1656"/>
      <c r="G1615" s="870"/>
      <c r="H1615" s="753" t="s">
        <v>1090</v>
      </c>
      <c r="I1615" s="1721"/>
      <c r="J1615" s="998"/>
      <c r="K1615" s="1063"/>
      <c r="L1615" s="1104">
        <v>2</v>
      </c>
      <c r="M1615" s="1870"/>
      <c r="N1615" s="1958"/>
      <c r="O1615" s="1958"/>
      <c r="P1615" s="2019"/>
    </row>
    <row r="1616" spans="1:16" s="533" customFormat="1" ht="38.25" customHeight="1">
      <c r="A1616" s="2044"/>
      <c r="B1616" s="1882"/>
      <c r="C1616" s="1882"/>
      <c r="D1616" s="1281" t="s">
        <v>491</v>
      </c>
      <c r="E1616" s="1663"/>
      <c r="F1616" s="870"/>
      <c r="G1616" s="870"/>
      <c r="H1616" s="1680" t="s">
        <v>1106</v>
      </c>
      <c r="I1616" s="1721"/>
      <c r="J1616" s="998"/>
      <c r="K1616" s="1063"/>
      <c r="L1616" s="1104">
        <v>2</v>
      </c>
      <c r="M1616" s="1870"/>
      <c r="N1616" s="1958"/>
      <c r="O1616" s="1958"/>
      <c r="P1616" s="2019"/>
    </row>
    <row r="1617" spans="1:16" s="533" customFormat="1" ht="38.25" customHeight="1">
      <c r="A1617" s="2044"/>
      <c r="B1617" s="1882"/>
      <c r="C1617" s="1882"/>
      <c r="D1617" s="1281" t="s">
        <v>752</v>
      </c>
      <c r="E1617" s="1663"/>
      <c r="F1617" s="870"/>
      <c r="G1617" s="870"/>
      <c r="H1617" s="1680" t="s">
        <v>1106</v>
      </c>
      <c r="I1617" s="1721"/>
      <c r="J1617" s="998"/>
      <c r="K1617" s="1063"/>
      <c r="L1617" s="1104">
        <v>2</v>
      </c>
      <c r="M1617" s="1870"/>
      <c r="N1617" s="1958"/>
      <c r="O1617" s="1958"/>
      <c r="P1617" s="2019"/>
    </row>
    <row r="1618" spans="1:16" s="533" customFormat="1" ht="38.25" customHeight="1">
      <c r="A1618" s="2044"/>
      <c r="B1618" s="1882"/>
      <c r="C1618" s="1882"/>
      <c r="D1618" s="1281" t="s">
        <v>753</v>
      </c>
      <c r="E1618" s="1663"/>
      <c r="F1618" s="870"/>
      <c r="G1618" s="870"/>
      <c r="H1618" s="1680" t="s">
        <v>1106</v>
      </c>
      <c r="I1618" s="1721"/>
      <c r="J1618" s="998"/>
      <c r="K1618" s="1063"/>
      <c r="L1618" s="1104">
        <v>2</v>
      </c>
      <c r="M1618" s="1870"/>
      <c r="N1618" s="1958"/>
      <c r="O1618" s="1958"/>
      <c r="P1618" s="2019"/>
    </row>
    <row r="1619" spans="1:16" s="533" customFormat="1" ht="38.25" customHeight="1">
      <c r="A1619" s="2044"/>
      <c r="B1619" s="1882"/>
      <c r="C1619" s="1882"/>
      <c r="D1619" s="1663"/>
      <c r="E1619" s="1663"/>
      <c r="F1619" s="1663"/>
      <c r="G1619" s="1721"/>
      <c r="H1619" s="1663"/>
      <c r="I1619" s="1721"/>
      <c r="J1619" s="998"/>
      <c r="K1619" s="1063"/>
      <c r="L1619" s="1104"/>
      <c r="M1619" s="1870"/>
      <c r="N1619" s="1958"/>
      <c r="O1619" s="1958"/>
      <c r="P1619" s="2019"/>
    </row>
    <row r="1620" spans="1:16" s="533" customFormat="1" ht="38.25" customHeight="1">
      <c r="A1620" s="2044"/>
      <c r="B1620" s="1882"/>
      <c r="C1620" s="1882"/>
      <c r="D1620" s="1663"/>
      <c r="E1620" s="1663"/>
      <c r="F1620" s="1663"/>
      <c r="G1620" s="1721"/>
      <c r="H1620" s="1663"/>
      <c r="I1620" s="1721"/>
      <c r="J1620" s="998"/>
      <c r="K1620" s="1654" t="s">
        <v>508</v>
      </c>
      <c r="L1620" s="1113">
        <f>SUM(L1610:L1618)</f>
        <v>20</v>
      </c>
      <c r="M1620" s="1870"/>
      <c r="N1620" s="1958"/>
      <c r="O1620" s="1958"/>
      <c r="P1620" s="2019"/>
    </row>
    <row r="1621" spans="1:16" s="533" customFormat="1" ht="38.25" customHeight="1">
      <c r="A1621" s="2044"/>
      <c r="B1621" s="1882"/>
      <c r="C1621" s="1882"/>
      <c r="D1621" s="1069" t="s">
        <v>692</v>
      </c>
      <c r="E1621" s="1069"/>
      <c r="F1621" s="990"/>
      <c r="G1621" s="990"/>
      <c r="H1621" s="1663"/>
      <c r="I1621" s="1721"/>
      <c r="J1621" s="998"/>
      <c r="K1621" s="1063"/>
      <c r="L1621" s="990"/>
      <c r="M1621" s="1870"/>
      <c r="N1621" s="1958"/>
      <c r="O1621" s="1958"/>
      <c r="P1621" s="2019"/>
    </row>
    <row r="1622" spans="1:16" s="533" customFormat="1" ht="38.25" customHeight="1">
      <c r="A1622" s="2044"/>
      <c r="B1622" s="1882"/>
      <c r="C1622" s="1882"/>
      <c r="D1622" s="1043" t="s">
        <v>717</v>
      </c>
      <c r="E1622" s="1591"/>
      <c r="F1622" s="1663"/>
      <c r="G1622" s="1721"/>
      <c r="H1622" s="753" t="s">
        <v>1089</v>
      </c>
      <c r="I1622" s="1721"/>
      <c r="J1622" s="998"/>
      <c r="K1622" s="1063"/>
      <c r="L1622" s="1104">
        <v>2</v>
      </c>
      <c r="M1622" s="1870"/>
      <c r="N1622" s="1958"/>
      <c r="O1622" s="1958"/>
      <c r="P1622" s="2019"/>
    </row>
    <row r="1623" spans="1:16" s="533" customFormat="1" ht="38.25" customHeight="1">
      <c r="A1623" s="2044"/>
      <c r="B1623" s="1882"/>
      <c r="C1623" s="1882"/>
      <c r="D1623" s="1932" t="s">
        <v>1058</v>
      </c>
      <c r="E1623" s="1663"/>
      <c r="F1623" s="870"/>
      <c r="G1623" s="870"/>
      <c r="H1623" s="1680" t="s">
        <v>1106</v>
      </c>
      <c r="I1623" s="1721"/>
      <c r="J1623" s="998"/>
      <c r="K1623" s="1063"/>
      <c r="L1623" s="1104">
        <v>2</v>
      </c>
      <c r="M1623" s="1870"/>
      <c r="N1623" s="1958"/>
      <c r="O1623" s="1958"/>
      <c r="P1623" s="2019"/>
    </row>
    <row r="1624" spans="1:16" s="533" customFormat="1" ht="38.25" customHeight="1">
      <c r="A1624" s="2044"/>
      <c r="B1624" s="1882"/>
      <c r="C1624" s="1882"/>
      <c r="D1624" s="1932"/>
      <c r="E1624" s="1663"/>
      <c r="F1624" s="870"/>
      <c r="G1624" s="870"/>
      <c r="H1624" s="1680" t="s">
        <v>1107</v>
      </c>
      <c r="I1624" s="1721"/>
      <c r="J1624" s="998"/>
      <c r="K1624" s="1063"/>
      <c r="L1624" s="1104">
        <v>2</v>
      </c>
      <c r="M1624" s="1870"/>
      <c r="N1624" s="1958"/>
      <c r="O1624" s="1958"/>
      <c r="P1624" s="2019"/>
    </row>
    <row r="1625" spans="1:16" s="533" customFormat="1" ht="38.25" customHeight="1">
      <c r="A1625" s="2044"/>
      <c r="B1625" s="1882"/>
      <c r="C1625" s="1882"/>
      <c r="D1625" s="1932" t="s">
        <v>1103</v>
      </c>
      <c r="E1625" s="1663"/>
      <c r="F1625" s="870"/>
      <c r="G1625" s="870"/>
      <c r="H1625" s="1680" t="s">
        <v>1106</v>
      </c>
      <c r="I1625" s="1721"/>
      <c r="J1625" s="998"/>
      <c r="K1625" s="1063"/>
      <c r="L1625" s="1104">
        <v>2</v>
      </c>
      <c r="M1625" s="1870"/>
      <c r="N1625" s="1958"/>
      <c r="O1625" s="1958"/>
      <c r="P1625" s="2019"/>
    </row>
    <row r="1626" spans="1:16" s="533" customFormat="1" ht="38.25" customHeight="1">
      <c r="A1626" s="2044"/>
      <c r="B1626" s="1882"/>
      <c r="C1626" s="1882"/>
      <c r="D1626" s="1932"/>
      <c r="E1626" s="1663"/>
      <c r="F1626" s="870"/>
      <c r="G1626" s="870"/>
      <c r="H1626" s="1680" t="s">
        <v>1107</v>
      </c>
      <c r="I1626" s="1721"/>
      <c r="J1626" s="998"/>
      <c r="K1626" s="1063"/>
      <c r="L1626" s="1104">
        <v>2</v>
      </c>
      <c r="M1626" s="1870"/>
      <c r="N1626" s="1958"/>
      <c r="O1626" s="1958"/>
      <c r="P1626" s="2019"/>
    </row>
    <row r="1627" spans="1:16" s="533" customFormat="1" ht="38.25" customHeight="1">
      <c r="A1627" s="2044"/>
      <c r="B1627" s="1882"/>
      <c r="C1627" s="1882"/>
      <c r="D1627" s="1663" t="s">
        <v>1069</v>
      </c>
      <c r="E1627" s="1663"/>
      <c r="F1627" s="870"/>
      <c r="G1627" s="870"/>
      <c r="H1627" s="1680" t="s">
        <v>1106</v>
      </c>
      <c r="I1627" s="1721"/>
      <c r="J1627" s="998"/>
      <c r="K1627" s="1063"/>
      <c r="L1627" s="1104">
        <v>2</v>
      </c>
      <c r="M1627" s="1870"/>
      <c r="N1627" s="1958"/>
      <c r="O1627" s="1958"/>
      <c r="P1627" s="2019"/>
    </row>
    <row r="1628" spans="1:16" s="533" customFormat="1" ht="38.25" customHeight="1">
      <c r="A1628" s="2044"/>
      <c r="B1628" s="1882"/>
      <c r="C1628" s="1882"/>
      <c r="D1628" s="1663" t="s">
        <v>1094</v>
      </c>
      <c r="E1628" s="1663"/>
      <c r="F1628" s="870"/>
      <c r="G1628" s="870"/>
      <c r="H1628" s="1680" t="s">
        <v>1090</v>
      </c>
      <c r="I1628" s="1721"/>
      <c r="J1628" s="998"/>
      <c r="K1628" s="1063"/>
      <c r="L1628" s="1104">
        <v>4</v>
      </c>
      <c r="M1628" s="1870"/>
      <c r="N1628" s="1958"/>
      <c r="O1628" s="1958"/>
      <c r="P1628" s="2019"/>
    </row>
    <row r="1629" spans="1:16" s="533" customFormat="1" ht="38.25" customHeight="1">
      <c r="A1629" s="2044"/>
      <c r="B1629" s="1882"/>
      <c r="C1629" s="1882"/>
      <c r="D1629" s="1663" t="s">
        <v>1095</v>
      </c>
      <c r="E1629" s="1663"/>
      <c r="F1629" s="870"/>
      <c r="G1629" s="870"/>
      <c r="H1629" s="1680" t="s">
        <v>1090</v>
      </c>
      <c r="I1629" s="1721"/>
      <c r="J1629" s="998"/>
      <c r="K1629" s="1063"/>
      <c r="L1629" s="1104">
        <v>4</v>
      </c>
      <c r="M1629" s="1870"/>
      <c r="N1629" s="1958"/>
      <c r="O1629" s="1958"/>
      <c r="P1629" s="2019"/>
    </row>
    <row r="1630" spans="1:16" s="533" customFormat="1" ht="38.25" customHeight="1">
      <c r="A1630" s="2044"/>
      <c r="B1630" s="1882"/>
      <c r="C1630" s="1882"/>
      <c r="D1630" s="1663" t="s">
        <v>1096</v>
      </c>
      <c r="E1630" s="1663"/>
      <c r="F1630" s="870"/>
      <c r="G1630" s="870"/>
      <c r="H1630" s="1680" t="s">
        <v>1090</v>
      </c>
      <c r="I1630" s="1721"/>
      <c r="J1630" s="998"/>
      <c r="K1630" s="1063"/>
      <c r="L1630" s="1104">
        <v>4</v>
      </c>
      <c r="M1630" s="1870"/>
      <c r="N1630" s="1958"/>
      <c r="O1630" s="1958"/>
      <c r="P1630" s="2019"/>
    </row>
    <row r="1631" spans="1:16" s="533" customFormat="1" ht="38.25" customHeight="1">
      <c r="A1631" s="2044"/>
      <c r="B1631" s="1882"/>
      <c r="C1631" s="1882"/>
      <c r="D1631" s="1663" t="s">
        <v>1097</v>
      </c>
      <c r="E1631" s="1663"/>
      <c r="F1631" s="870"/>
      <c r="G1631" s="870"/>
      <c r="H1631" s="1680" t="s">
        <v>1090</v>
      </c>
      <c r="I1631" s="1063"/>
      <c r="J1631" s="1062"/>
      <c r="K1631" s="870"/>
      <c r="L1631" s="1104">
        <v>4</v>
      </c>
      <c r="M1631" s="1870"/>
      <c r="N1631" s="1958"/>
      <c r="O1631" s="1958"/>
      <c r="P1631" s="2019"/>
    </row>
    <row r="1632" spans="1:16" s="533" customFormat="1" ht="38.25" customHeight="1">
      <c r="A1632" s="2044"/>
      <c r="B1632" s="1882"/>
      <c r="C1632" s="1882"/>
      <c r="D1632" s="1663" t="s">
        <v>1098</v>
      </c>
      <c r="E1632" s="1663"/>
      <c r="F1632" s="870"/>
      <c r="G1632" s="870"/>
      <c r="H1632" s="1680" t="s">
        <v>1090</v>
      </c>
      <c r="I1632" s="1721"/>
      <c r="J1632" s="998"/>
      <c r="K1632" s="1063"/>
      <c r="L1632" s="1104">
        <v>4</v>
      </c>
      <c r="M1632" s="1870"/>
      <c r="N1632" s="1958"/>
      <c r="O1632" s="1958"/>
      <c r="P1632" s="2019"/>
    </row>
    <row r="1633" spans="1:16" s="533" customFormat="1" ht="38.25" customHeight="1">
      <c r="A1633" s="2044"/>
      <c r="B1633" s="1882"/>
      <c r="C1633" s="1882"/>
      <c r="D1633" s="1663" t="s">
        <v>1099</v>
      </c>
      <c r="E1633" s="1663"/>
      <c r="F1633" s="870"/>
      <c r="G1633" s="870"/>
      <c r="H1633" s="1680" t="s">
        <v>1090</v>
      </c>
      <c r="I1633" s="1721"/>
      <c r="J1633" s="998"/>
      <c r="K1633" s="1063"/>
      <c r="L1633" s="1104">
        <v>4</v>
      </c>
      <c r="M1633" s="1870"/>
      <c r="N1633" s="1958"/>
      <c r="O1633" s="1958"/>
      <c r="P1633" s="2019"/>
    </row>
    <row r="1634" spans="1:16" s="533" customFormat="1" ht="38.25" customHeight="1">
      <c r="A1634" s="2044"/>
      <c r="B1634" s="1882"/>
      <c r="C1634" s="1882"/>
      <c r="D1634" s="1663" t="s">
        <v>1100</v>
      </c>
      <c r="E1634" s="1663"/>
      <c r="F1634" s="870"/>
      <c r="G1634" s="870"/>
      <c r="H1634" s="1680" t="s">
        <v>1090</v>
      </c>
      <c r="I1634" s="1721"/>
      <c r="J1634" s="998"/>
      <c r="K1634" s="1063"/>
      <c r="L1634" s="1104">
        <v>4</v>
      </c>
      <c r="M1634" s="1870"/>
      <c r="N1634" s="1958"/>
      <c r="O1634" s="1958"/>
      <c r="P1634" s="2019"/>
    </row>
    <row r="1635" spans="1:16" s="533" customFormat="1" ht="38.25" customHeight="1">
      <c r="A1635" s="2044"/>
      <c r="B1635" s="1882"/>
      <c r="C1635" s="1882"/>
      <c r="D1635" s="1663" t="s">
        <v>1101</v>
      </c>
      <c r="E1635" s="1663"/>
      <c r="F1635" s="870"/>
      <c r="G1635" s="870"/>
      <c r="H1635" s="1680" t="s">
        <v>1090</v>
      </c>
      <c r="I1635" s="1721"/>
      <c r="J1635" s="998"/>
      <c r="K1635" s="1063"/>
      <c r="L1635" s="1104">
        <v>4</v>
      </c>
      <c r="M1635" s="1870"/>
      <c r="N1635" s="1958"/>
      <c r="O1635" s="1958"/>
      <c r="P1635" s="2019"/>
    </row>
    <row r="1636" spans="1:16" s="533" customFormat="1" ht="38.25" customHeight="1">
      <c r="A1636" s="2044"/>
      <c r="B1636" s="1882"/>
      <c r="C1636" s="1882"/>
      <c r="D1636" s="1663" t="s">
        <v>1102</v>
      </c>
      <c r="E1636" s="1663"/>
      <c r="F1636" s="870"/>
      <c r="G1636" s="870"/>
      <c r="H1636" s="1680" t="s">
        <v>1090</v>
      </c>
      <c r="I1636" s="1721"/>
      <c r="J1636" s="998"/>
      <c r="K1636" s="1063"/>
      <c r="L1636" s="1104">
        <v>4</v>
      </c>
      <c r="M1636" s="1870"/>
      <c r="N1636" s="1958"/>
      <c r="O1636" s="1958"/>
      <c r="P1636" s="2019"/>
    </row>
    <row r="1637" spans="1:16" s="533" customFormat="1" ht="38.25" customHeight="1">
      <c r="A1637" s="2044"/>
      <c r="B1637" s="1882"/>
      <c r="C1637" s="1882"/>
      <c r="D1637" s="1663" t="s">
        <v>908</v>
      </c>
      <c r="E1637" s="1663"/>
      <c r="F1637" s="870"/>
      <c r="G1637" s="870"/>
      <c r="H1637" s="1680" t="s">
        <v>1090</v>
      </c>
      <c r="I1637" s="1721"/>
      <c r="J1637" s="998"/>
      <c r="K1637" s="1063"/>
      <c r="L1637" s="1104">
        <v>4</v>
      </c>
      <c r="M1637" s="1870"/>
      <c r="N1637" s="1958"/>
      <c r="O1637" s="1958"/>
      <c r="P1637" s="2019"/>
    </row>
    <row r="1638" spans="1:16" s="533" customFormat="1" ht="38.25" customHeight="1">
      <c r="A1638" s="2044"/>
      <c r="B1638" s="1882"/>
      <c r="C1638" s="1882"/>
      <c r="D1638" s="1663" t="s">
        <v>909</v>
      </c>
      <c r="E1638" s="1663"/>
      <c r="F1638" s="870"/>
      <c r="G1638" s="870"/>
      <c r="H1638" s="1680" t="s">
        <v>1090</v>
      </c>
      <c r="I1638" s="1721"/>
      <c r="J1638" s="998"/>
      <c r="K1638" s="1063"/>
      <c r="L1638" s="1104">
        <v>4</v>
      </c>
      <c r="M1638" s="1870"/>
      <c r="N1638" s="1958"/>
      <c r="O1638" s="1958"/>
      <c r="P1638" s="2019"/>
    </row>
    <row r="1639" spans="1:16" s="533" customFormat="1" ht="38.25" customHeight="1">
      <c r="A1639" s="2044"/>
      <c r="B1639" s="1882"/>
      <c r="C1639" s="1882"/>
      <c r="D1639" s="1663" t="s">
        <v>910</v>
      </c>
      <c r="E1639" s="1663"/>
      <c r="F1639" s="870"/>
      <c r="G1639" s="870"/>
      <c r="H1639" s="1680" t="s">
        <v>1090</v>
      </c>
      <c r="I1639" s="1721"/>
      <c r="J1639" s="998"/>
      <c r="K1639" s="1063"/>
      <c r="L1639" s="1104">
        <v>4</v>
      </c>
      <c r="M1639" s="1870"/>
      <c r="N1639" s="1958"/>
      <c r="O1639" s="1958"/>
      <c r="P1639" s="2019"/>
    </row>
    <row r="1640" spans="1:16" s="533" customFormat="1" ht="38.25" customHeight="1">
      <c r="A1640" s="2044"/>
      <c r="B1640" s="1882"/>
      <c r="C1640" s="1882"/>
      <c r="D1640" s="1885" t="s">
        <v>694</v>
      </c>
      <c r="E1640" s="1885"/>
      <c r="F1640" s="1885"/>
      <c r="G1640" s="1885"/>
      <c r="H1640" s="1663"/>
      <c r="I1640" s="1721"/>
      <c r="J1640" s="998"/>
      <c r="K1640" s="1654"/>
      <c r="L1640" s="1063"/>
      <c r="M1640" s="1870"/>
      <c r="N1640" s="1958"/>
      <c r="O1640" s="1958"/>
      <c r="P1640" s="2019"/>
    </row>
    <row r="1641" spans="1:16" s="533" customFormat="1" ht="38.25" customHeight="1">
      <c r="A1641" s="2044"/>
      <c r="B1641" s="1882"/>
      <c r="C1641" s="1882"/>
      <c r="D1641" s="1932" t="s">
        <v>498</v>
      </c>
      <c r="E1641" s="1663"/>
      <c r="F1641" s="870"/>
      <c r="G1641" s="870"/>
      <c r="H1641" s="1680" t="s">
        <v>1090</v>
      </c>
      <c r="I1641" s="1721"/>
      <c r="J1641" s="998"/>
      <c r="K1641" s="1654"/>
      <c r="L1641" s="1104">
        <v>2</v>
      </c>
      <c r="M1641" s="1870"/>
      <c r="N1641" s="1958"/>
      <c r="O1641" s="1958"/>
      <c r="P1641" s="2019"/>
    </row>
    <row r="1642" spans="1:16" s="533" customFormat="1" ht="38.25" customHeight="1">
      <c r="A1642" s="2044"/>
      <c r="B1642" s="1882"/>
      <c r="C1642" s="1882"/>
      <c r="D1642" s="1932"/>
      <c r="E1642" s="1663"/>
      <c r="F1642" s="870"/>
      <c r="G1642" s="870"/>
      <c r="H1642" s="1680" t="s">
        <v>1107</v>
      </c>
      <c r="I1642" s="1721"/>
      <c r="J1642" s="998"/>
      <c r="K1642" s="1654"/>
      <c r="L1642" s="1104">
        <v>2</v>
      </c>
      <c r="M1642" s="1870"/>
      <c r="N1642" s="1958"/>
      <c r="O1642" s="1958"/>
      <c r="P1642" s="2019"/>
    </row>
    <row r="1643" spans="1:16" s="533" customFormat="1" ht="38.25" customHeight="1">
      <c r="A1643" s="2044"/>
      <c r="B1643" s="1882"/>
      <c r="C1643" s="1882"/>
      <c r="D1643" s="1932"/>
      <c r="E1643" s="1663"/>
      <c r="F1643" s="870"/>
      <c r="G1643" s="870"/>
      <c r="H1643" s="1680" t="s">
        <v>1106</v>
      </c>
      <c r="I1643" s="1721"/>
      <c r="J1643" s="998"/>
      <c r="K1643" s="1654"/>
      <c r="L1643" s="1104">
        <v>2</v>
      </c>
      <c r="M1643" s="1870"/>
      <c r="N1643" s="1958"/>
      <c r="O1643" s="1958"/>
      <c r="P1643" s="2019"/>
    </row>
    <row r="1644" spans="1:16" s="533" customFormat="1" ht="38.25" customHeight="1">
      <c r="A1644" s="2044"/>
      <c r="B1644" s="1882"/>
      <c r="C1644" s="1882"/>
      <c r="D1644" s="1663" t="s">
        <v>497</v>
      </c>
      <c r="E1644" s="1663"/>
      <c r="F1644" s="870"/>
      <c r="G1644" s="870"/>
      <c r="H1644" s="1680" t="s">
        <v>1090</v>
      </c>
      <c r="I1644" s="1721"/>
      <c r="J1644" s="998"/>
      <c r="K1644" s="1654"/>
      <c r="L1644" s="1104">
        <v>8</v>
      </c>
      <c r="M1644" s="1870"/>
      <c r="N1644" s="1958"/>
      <c r="O1644" s="1958"/>
      <c r="P1644" s="2019"/>
    </row>
    <row r="1645" spans="1:16" s="533" customFormat="1" ht="38.25" customHeight="1">
      <c r="A1645" s="2044"/>
      <c r="B1645" s="1882"/>
      <c r="C1645" s="1882"/>
      <c r="D1645" s="1663" t="s">
        <v>415</v>
      </c>
      <c r="E1645" s="1663"/>
      <c r="F1645" s="870"/>
      <c r="G1645" s="870"/>
      <c r="H1645" s="1680" t="s">
        <v>1107</v>
      </c>
      <c r="I1645" s="1721"/>
      <c r="J1645" s="998"/>
      <c r="K1645" s="1654"/>
      <c r="L1645" s="1104">
        <v>2</v>
      </c>
      <c r="M1645" s="1870"/>
      <c r="N1645" s="1958"/>
      <c r="O1645" s="1958"/>
      <c r="P1645" s="2019"/>
    </row>
    <row r="1646" spans="1:16" s="533" customFormat="1" ht="38.25" customHeight="1">
      <c r="A1646" s="2044"/>
      <c r="B1646" s="1882"/>
      <c r="C1646" s="1882"/>
      <c r="D1646" s="1663" t="s">
        <v>499</v>
      </c>
      <c r="E1646" s="1663"/>
      <c r="F1646" s="870"/>
      <c r="G1646" s="870"/>
      <c r="H1646" s="1680" t="s">
        <v>1106</v>
      </c>
      <c r="I1646" s="1721"/>
      <c r="J1646" s="998"/>
      <c r="K1646" s="1654"/>
      <c r="L1646" s="1104">
        <v>2</v>
      </c>
      <c r="M1646" s="1870"/>
      <c r="N1646" s="1958"/>
      <c r="O1646" s="1958"/>
      <c r="P1646" s="2019"/>
    </row>
    <row r="1647" spans="1:16" s="533" customFormat="1" ht="38.25" customHeight="1">
      <c r="A1647" s="2044"/>
      <c r="B1647" s="1882"/>
      <c r="C1647" s="1882"/>
      <c r="D1647" s="1663" t="s">
        <v>1105</v>
      </c>
      <c r="E1647" s="1663"/>
      <c r="F1647" s="870"/>
      <c r="G1647" s="870"/>
      <c r="H1647" s="1680" t="s">
        <v>1106</v>
      </c>
      <c r="I1647" s="1721"/>
      <c r="J1647" s="998"/>
      <c r="K1647" s="1654"/>
      <c r="L1647" s="1104">
        <v>2</v>
      </c>
      <c r="M1647" s="1870"/>
      <c r="N1647" s="1958"/>
      <c r="O1647" s="1958"/>
      <c r="P1647" s="2019"/>
    </row>
    <row r="1648" spans="1:16" s="533" customFormat="1" ht="38.25" customHeight="1">
      <c r="A1648" s="2044"/>
      <c r="B1648" s="1882"/>
      <c r="C1648" s="1882"/>
      <c r="D1648" s="1932" t="s">
        <v>1059</v>
      </c>
      <c r="E1648" s="1663"/>
      <c r="F1648" s="870"/>
      <c r="G1648" s="870"/>
      <c r="H1648" s="1680" t="s">
        <v>1106</v>
      </c>
      <c r="I1648" s="1721"/>
      <c r="J1648" s="998"/>
      <c r="K1648" s="1654"/>
      <c r="L1648" s="1104">
        <v>2</v>
      </c>
      <c r="M1648" s="1870"/>
      <c r="N1648" s="1958"/>
      <c r="O1648" s="1958"/>
      <c r="P1648" s="2019"/>
    </row>
    <row r="1649" spans="1:16" s="533" customFormat="1" ht="38.25" customHeight="1">
      <c r="A1649" s="2044"/>
      <c r="B1649" s="1882"/>
      <c r="C1649" s="1882"/>
      <c r="D1649" s="1932"/>
      <c r="E1649" s="1663"/>
      <c r="F1649" s="870"/>
      <c r="G1649" s="870"/>
      <c r="H1649" s="1680" t="s">
        <v>1107</v>
      </c>
      <c r="I1649" s="1721"/>
      <c r="J1649" s="998"/>
      <c r="K1649" s="1654"/>
      <c r="L1649" s="1104">
        <v>2</v>
      </c>
      <c r="M1649" s="1870"/>
      <c r="N1649" s="1958"/>
      <c r="O1649" s="1958"/>
      <c r="P1649" s="2019"/>
    </row>
    <row r="1650" spans="1:16" s="533" customFormat="1" ht="38.25" customHeight="1">
      <c r="A1650" s="2044"/>
      <c r="B1650" s="1882"/>
      <c r="C1650" s="1882"/>
      <c r="D1650" s="1932" t="s">
        <v>1061</v>
      </c>
      <c r="E1650" s="1663"/>
      <c r="F1650" s="870"/>
      <c r="G1650" s="870"/>
      <c r="H1650" s="1680" t="s">
        <v>1106</v>
      </c>
      <c r="I1650" s="1721"/>
      <c r="J1650" s="998"/>
      <c r="K1650" s="1654"/>
      <c r="L1650" s="1104">
        <v>2</v>
      </c>
      <c r="M1650" s="1870"/>
      <c r="N1650" s="1958"/>
      <c r="O1650" s="1958"/>
      <c r="P1650" s="2019"/>
    </row>
    <row r="1651" spans="1:16" s="533" customFormat="1" ht="38.25" customHeight="1">
      <c r="A1651" s="2044"/>
      <c r="B1651" s="1882"/>
      <c r="C1651" s="1882"/>
      <c r="D1651" s="1932"/>
      <c r="E1651" s="1663"/>
      <c r="F1651" s="870"/>
      <c r="G1651" s="870"/>
      <c r="H1651" s="1680" t="s">
        <v>1107</v>
      </c>
      <c r="I1651" s="1721"/>
      <c r="J1651" s="998"/>
      <c r="K1651" s="1654"/>
      <c r="L1651" s="1104">
        <v>2</v>
      </c>
      <c r="M1651" s="1870"/>
      <c r="N1651" s="1958"/>
      <c r="O1651" s="1958"/>
      <c r="P1651" s="2019"/>
    </row>
    <row r="1652" spans="1:16" s="533" customFormat="1" ht="38.25" customHeight="1">
      <c r="A1652" s="2044"/>
      <c r="B1652" s="1882"/>
      <c r="C1652" s="1882"/>
      <c r="D1652" s="1663" t="s">
        <v>1108</v>
      </c>
      <c r="E1652" s="1663"/>
      <c r="F1652" s="870"/>
      <c r="G1652" s="870"/>
      <c r="H1652" s="1680" t="s">
        <v>1106</v>
      </c>
      <c r="I1652" s="1721"/>
      <c r="J1652" s="998"/>
      <c r="L1652" s="1104">
        <v>2</v>
      </c>
      <c r="M1652" s="1870"/>
      <c r="N1652" s="1958"/>
      <c r="O1652" s="1958"/>
      <c r="P1652" s="2019"/>
    </row>
    <row r="1653" spans="1:16" s="533" customFormat="1" ht="38.25" customHeight="1">
      <c r="A1653" s="2044"/>
      <c r="B1653" s="1882"/>
      <c r="C1653" s="1882"/>
      <c r="D1653" s="1663"/>
      <c r="E1653" s="1663"/>
      <c r="F1653" s="870"/>
      <c r="G1653" s="870"/>
      <c r="H1653" s="1680"/>
      <c r="I1653" s="1721"/>
      <c r="K1653" s="1654" t="s">
        <v>509</v>
      </c>
      <c r="L1653" s="1113">
        <f>SUM(L1622:L1652)</f>
        <v>90</v>
      </c>
      <c r="M1653" s="1870"/>
      <c r="N1653" s="1958"/>
      <c r="O1653" s="1958"/>
      <c r="P1653" s="2019"/>
    </row>
    <row r="1654" spans="1:16" s="533" customFormat="1" ht="53.25" customHeight="1">
      <c r="A1654" s="2190"/>
      <c r="B1654" s="1882"/>
      <c r="C1654" s="1882"/>
      <c r="D1654" s="1726"/>
      <c r="E1654" s="1726"/>
      <c r="F1654" s="1726"/>
      <c r="G1654" s="1072"/>
      <c r="H1654" s="1726"/>
      <c r="I1654" s="1072"/>
      <c r="J1654" s="1073"/>
      <c r="K1654" s="1671" t="s">
        <v>17</v>
      </c>
      <c r="L1654" s="1319">
        <f>L1653+L1620</f>
        <v>110</v>
      </c>
      <c r="M1654" s="1870"/>
      <c r="N1654" s="1958"/>
      <c r="O1654" s="1958"/>
      <c r="P1654" s="2020"/>
    </row>
    <row r="1655" spans="1:16" s="533" customFormat="1" ht="47.25" customHeight="1">
      <c r="A1655" s="2156" t="s">
        <v>1452</v>
      </c>
      <c r="B1655" s="1919" t="s">
        <v>1120</v>
      </c>
      <c r="C1655" s="1882" t="s">
        <v>1119</v>
      </c>
      <c r="D1655" s="2191" t="s">
        <v>1118</v>
      </c>
      <c r="E1655" s="2191"/>
      <c r="F1655" s="2191"/>
      <c r="G1655" s="2191"/>
      <c r="H1655" s="2191"/>
      <c r="I1655" s="2191"/>
      <c r="J1655" s="2191"/>
      <c r="K1655" s="2191"/>
      <c r="L1655" s="2191"/>
      <c r="M1655" s="1882" t="s">
        <v>233</v>
      </c>
      <c r="N1655" s="1882"/>
      <c r="O1655" s="2192">
        <f>L1658</f>
        <v>6.72</v>
      </c>
      <c r="P1655" s="2015">
        <f>L1658</f>
        <v>6.72</v>
      </c>
    </row>
    <row r="1656" spans="1:16" s="533" customFormat="1" ht="50.25" customHeight="1">
      <c r="A1656" s="2044"/>
      <c r="B1656" s="2045"/>
      <c r="C1656" s="2109"/>
      <c r="D1656" s="991" t="s">
        <v>1117</v>
      </c>
      <c r="E1656" s="1663"/>
      <c r="F1656" s="1663"/>
      <c r="G1656" s="1721"/>
      <c r="H1656" s="1663" t="s">
        <v>1116</v>
      </c>
      <c r="I1656" s="1721">
        <v>1.6</v>
      </c>
      <c r="J1656" s="998">
        <v>2.1</v>
      </c>
      <c r="K1656" s="1063">
        <v>1</v>
      </c>
      <c r="L1656" s="1062">
        <f>ROUND(I1656*J1656*K1656,2)</f>
        <v>3.36</v>
      </c>
      <c r="M1656" s="1882"/>
      <c r="N1656" s="1882"/>
      <c r="O1656" s="2193"/>
      <c r="P1656" s="2016"/>
    </row>
    <row r="1657" spans="1:16" s="533" customFormat="1" ht="50.25" customHeight="1">
      <c r="A1657" s="2044"/>
      <c r="B1657" s="2045"/>
      <c r="C1657" s="2109"/>
      <c r="D1657" s="811" t="s">
        <v>1086</v>
      </c>
      <c r="E1657" s="803"/>
      <c r="F1657" s="803"/>
      <c r="G1657" s="803"/>
      <c r="H1657" s="1348" t="s">
        <v>1116</v>
      </c>
      <c r="I1657" s="1721">
        <v>1.6</v>
      </c>
      <c r="J1657" s="998">
        <v>2.1</v>
      </c>
      <c r="K1657" s="1063">
        <v>1</v>
      </c>
      <c r="L1657" s="1062">
        <f>ROUND(I1657*J1657*K1657,2)</f>
        <v>3.36</v>
      </c>
      <c r="M1657" s="1882"/>
      <c r="N1657" s="1882"/>
      <c r="O1657" s="2193"/>
      <c r="P1657" s="2016"/>
    </row>
    <row r="1658" spans="1:16" s="533" customFormat="1" ht="53.25" customHeight="1">
      <c r="A1658" s="2190"/>
      <c r="B1658" s="2155"/>
      <c r="C1658" s="2109"/>
      <c r="D1658" s="1725"/>
      <c r="E1658" s="1726"/>
      <c r="F1658" s="1726"/>
      <c r="G1658" s="1072"/>
      <c r="H1658" s="1726"/>
      <c r="I1658" s="1072"/>
      <c r="J1658" s="1073"/>
      <c r="K1658" s="1671" t="s">
        <v>17</v>
      </c>
      <c r="L1658" s="1351">
        <f>SUM(L1656:L1657)</f>
        <v>6.72</v>
      </c>
      <c r="M1658" s="1882"/>
      <c r="N1658" s="1882"/>
      <c r="O1658" s="2194"/>
      <c r="P1658" s="2017"/>
    </row>
    <row r="1659" spans="1:16" s="533" customFormat="1" ht="53.25" customHeight="1">
      <c r="A1659" s="2156" t="s">
        <v>1453</v>
      </c>
      <c r="B1659" s="1919" t="s">
        <v>1109</v>
      </c>
      <c r="C1659" s="1882" t="s">
        <v>1110</v>
      </c>
      <c r="D1659" s="2197" t="s">
        <v>1114</v>
      </c>
      <c r="E1659" s="2197"/>
      <c r="F1659" s="2197"/>
      <c r="G1659" s="2197"/>
      <c r="H1659" s="2197"/>
      <c r="I1659" s="2197"/>
      <c r="J1659" s="2197"/>
      <c r="K1659" s="2197"/>
      <c r="L1659" s="2197"/>
      <c r="M1659" s="1882" t="s">
        <v>379</v>
      </c>
      <c r="N1659" s="1882"/>
      <c r="O1659" s="1994">
        <f>L1662</f>
        <v>2</v>
      </c>
      <c r="P1659" s="1995">
        <f>L1662</f>
        <v>2</v>
      </c>
    </row>
    <row r="1660" spans="1:16" s="533" customFormat="1" ht="44.25" customHeight="1">
      <c r="A1660" s="2044"/>
      <c r="B1660" s="2045"/>
      <c r="C1660" s="2109"/>
      <c r="D1660" s="1349" t="s">
        <v>1117</v>
      </c>
      <c r="E1660" s="1714"/>
      <c r="F1660" s="1714"/>
      <c r="G1660" s="1075"/>
      <c r="H1660" s="1714" t="s">
        <v>1116</v>
      </c>
      <c r="I1660" s="1075"/>
      <c r="J1660" s="1076"/>
      <c r="K1660" s="1322"/>
      <c r="L1660" s="1350">
        <v>1</v>
      </c>
      <c r="M1660" s="1882"/>
      <c r="N1660" s="1882"/>
      <c r="O1660" s="1994"/>
      <c r="P1660" s="1995"/>
    </row>
    <row r="1661" spans="1:16" s="533" customFormat="1" ht="44.25" customHeight="1">
      <c r="A1661" s="2044"/>
      <c r="B1661" s="2045"/>
      <c r="C1661" s="2109"/>
      <c r="D1661" s="811" t="s">
        <v>1086</v>
      </c>
      <c r="E1661" s="803"/>
      <c r="F1661" s="803"/>
      <c r="G1661" s="803"/>
      <c r="H1661" s="1348" t="s">
        <v>1115</v>
      </c>
      <c r="I1661" s="1721"/>
      <c r="J1661" s="998"/>
      <c r="L1661" s="1340">
        <v>1</v>
      </c>
      <c r="M1661" s="1882"/>
      <c r="N1661" s="1882"/>
      <c r="O1661" s="1994"/>
      <c r="P1661" s="1995"/>
    </row>
    <row r="1662" spans="1:16" s="533" customFormat="1" ht="53.25" customHeight="1">
      <c r="A1662" s="2190"/>
      <c r="B1662" s="2155"/>
      <c r="C1662" s="2109"/>
      <c r="D1662" s="1725"/>
      <c r="E1662" s="1726"/>
      <c r="F1662" s="1726"/>
      <c r="G1662" s="1072"/>
      <c r="H1662" s="1726"/>
      <c r="I1662" s="1072"/>
      <c r="J1662" s="1073"/>
      <c r="K1662" s="1671" t="s">
        <v>17</v>
      </c>
      <c r="L1662" s="1346">
        <f>SUM(L1660:L1661)</f>
        <v>2</v>
      </c>
      <c r="M1662" s="1882"/>
      <c r="N1662" s="1882"/>
      <c r="O1662" s="1994"/>
      <c r="P1662" s="1995"/>
    </row>
    <row r="1663" spans="1:16" s="533" customFormat="1" ht="48.75" customHeight="1">
      <c r="A1663" s="2156" t="s">
        <v>1454</v>
      </c>
      <c r="B1663" s="1919" t="s">
        <v>1111</v>
      </c>
      <c r="C1663" s="1882" t="s">
        <v>1112</v>
      </c>
      <c r="D1663" s="2197" t="s">
        <v>1113</v>
      </c>
      <c r="E1663" s="2197"/>
      <c r="F1663" s="2197"/>
      <c r="G1663" s="2197"/>
      <c r="H1663" s="2197"/>
      <c r="I1663" s="2197"/>
      <c r="J1663" s="2197"/>
      <c r="K1663" s="2197"/>
      <c r="L1663" s="2197"/>
      <c r="M1663" s="1882" t="s">
        <v>379</v>
      </c>
      <c r="N1663" s="1882"/>
      <c r="O1663" s="1994">
        <f>L1666</f>
        <v>2</v>
      </c>
      <c r="P1663" s="1995">
        <f>L1666</f>
        <v>2</v>
      </c>
    </row>
    <row r="1664" spans="1:16" s="533" customFormat="1" ht="41.25" customHeight="1">
      <c r="A1664" s="2044"/>
      <c r="B1664" s="2045"/>
      <c r="C1664" s="2109"/>
      <c r="D1664" s="1349" t="s">
        <v>1117</v>
      </c>
      <c r="E1664" s="1714"/>
      <c r="F1664" s="1714"/>
      <c r="G1664" s="1075"/>
      <c r="H1664" s="1714" t="s">
        <v>1116</v>
      </c>
      <c r="I1664" s="1075"/>
      <c r="J1664" s="1076"/>
      <c r="K1664" s="1322"/>
      <c r="L1664" s="1350">
        <v>1</v>
      </c>
      <c r="M1664" s="1882"/>
      <c r="N1664" s="1882"/>
      <c r="O1664" s="1994"/>
      <c r="P1664" s="1995"/>
    </row>
    <row r="1665" spans="1:16" s="533" customFormat="1" ht="41.25" customHeight="1">
      <c r="A1665" s="2044"/>
      <c r="B1665" s="2045"/>
      <c r="C1665" s="2109"/>
      <c r="D1665" s="811" t="s">
        <v>1086</v>
      </c>
      <c r="E1665" s="803"/>
      <c r="F1665" s="803"/>
      <c r="G1665" s="803"/>
      <c r="H1665" s="1348" t="s">
        <v>1115</v>
      </c>
      <c r="I1665" s="1721"/>
      <c r="J1665" s="998"/>
      <c r="L1665" s="1340">
        <v>1</v>
      </c>
      <c r="M1665" s="1882"/>
      <c r="N1665" s="1882"/>
      <c r="O1665" s="1994"/>
      <c r="P1665" s="1995"/>
    </row>
    <row r="1666" spans="1:16" s="533" customFormat="1" ht="53.25" customHeight="1">
      <c r="A1666" s="2044"/>
      <c r="B1666" s="2045"/>
      <c r="C1666" s="2109"/>
      <c r="D1666" s="1725"/>
      <c r="E1666" s="1726"/>
      <c r="F1666" s="1726"/>
      <c r="G1666" s="1072"/>
      <c r="H1666" s="1726"/>
      <c r="I1666" s="1072"/>
      <c r="J1666" s="1073"/>
      <c r="K1666" s="1671" t="s">
        <v>17</v>
      </c>
      <c r="L1666" s="1346">
        <f>SUM(L1664:L1665)</f>
        <v>2</v>
      </c>
      <c r="M1666" s="1882"/>
      <c r="N1666" s="1882"/>
      <c r="O1666" s="1994"/>
      <c r="P1666" s="1995"/>
    </row>
    <row r="1667" spans="1:16" s="533" customFormat="1" ht="53.25" customHeight="1">
      <c r="A1667" s="2156" t="s">
        <v>1455</v>
      </c>
      <c r="B1667" s="1919" t="str">
        <f>'COMPOSIÇÃO EMOP ONR'!B22</f>
        <v>*/0002</v>
      </c>
      <c r="C1667" s="1882" t="s">
        <v>1112</v>
      </c>
      <c r="D1667" s="2197" t="str">
        <f>'COMPOSIÇÃO EMOP ONR'!C22</f>
        <v>VIDRO TEMPERADO 8MM, PARA INSTALAÇÃO EM PERGOLADO. FORNECIMENTO E COLOCAÇÃO</v>
      </c>
      <c r="E1667" s="2197"/>
      <c r="F1667" s="2197"/>
      <c r="G1667" s="2197"/>
      <c r="H1667" s="2197"/>
      <c r="I1667" s="2197"/>
      <c r="J1667" s="2197"/>
      <c r="K1667" s="2197"/>
      <c r="L1667" s="2197"/>
      <c r="M1667" s="1882" t="s">
        <v>233</v>
      </c>
      <c r="N1667" s="1882"/>
      <c r="O1667" s="1994">
        <f>L1674</f>
        <v>123.48</v>
      </c>
      <c r="P1667" s="1995">
        <f>L1674</f>
        <v>123.48</v>
      </c>
    </row>
    <row r="1668" spans="1:16" s="533" customFormat="1" ht="39.75" customHeight="1">
      <c r="A1668" s="2044"/>
      <c r="B1668" s="2045"/>
      <c r="C1668" s="2109"/>
      <c r="D1668" s="1349" t="s">
        <v>1329</v>
      </c>
      <c r="E1668" s="1714"/>
      <c r="F1668" s="1714"/>
      <c r="G1668" s="1075"/>
      <c r="H1668" s="1714"/>
      <c r="I1668" s="1075"/>
      <c r="J1668" s="1076"/>
      <c r="K1668" s="1322"/>
      <c r="L1668" s="1565">
        <v>16.93</v>
      </c>
      <c r="M1668" s="1882"/>
      <c r="N1668" s="1882"/>
      <c r="O1668" s="1994"/>
      <c r="P1668" s="1995"/>
    </row>
    <row r="1669" spans="1:16" s="533" customFormat="1" ht="39.75" customHeight="1">
      <c r="A1669" s="2044"/>
      <c r="B1669" s="2045"/>
      <c r="C1669" s="2109"/>
      <c r="D1669" s="991" t="s">
        <v>1330</v>
      </c>
      <c r="E1669" s="1663"/>
      <c r="F1669" s="1663"/>
      <c r="G1669" s="1721"/>
      <c r="H1669" s="1663"/>
      <c r="I1669" s="1721"/>
      <c r="J1669" s="998"/>
      <c r="K1669" s="1654"/>
      <c r="L1669" s="1404">
        <v>16.03</v>
      </c>
      <c r="M1669" s="1882"/>
      <c r="N1669" s="1882"/>
      <c r="O1669" s="1994"/>
      <c r="P1669" s="1995"/>
    </row>
    <row r="1670" spans="1:16" s="533" customFormat="1" ht="39.75" customHeight="1">
      <c r="A1670" s="2044"/>
      <c r="B1670" s="2045"/>
      <c r="C1670" s="2109"/>
      <c r="D1670" s="991" t="s">
        <v>1331</v>
      </c>
      <c r="E1670" s="1663"/>
      <c r="F1670" s="1663"/>
      <c r="G1670" s="1721"/>
      <c r="H1670" s="1663"/>
      <c r="I1670" s="1721"/>
      <c r="J1670" s="998"/>
      <c r="K1670" s="1654"/>
      <c r="L1670" s="1404">
        <v>22.8</v>
      </c>
      <c r="M1670" s="1882"/>
      <c r="N1670" s="1882"/>
      <c r="O1670" s="1994"/>
      <c r="P1670" s="1995"/>
    </row>
    <row r="1671" spans="1:16" s="533" customFormat="1" ht="39.75" customHeight="1">
      <c r="A1671" s="2044"/>
      <c r="B1671" s="2045"/>
      <c r="C1671" s="2109"/>
      <c r="D1671" s="991" t="s">
        <v>1332</v>
      </c>
      <c r="E1671" s="1663"/>
      <c r="F1671" s="1663"/>
      <c r="G1671" s="1721"/>
      <c r="H1671" s="1663"/>
      <c r="I1671" s="1721"/>
      <c r="J1671" s="998"/>
      <c r="K1671" s="1654"/>
      <c r="L1671" s="1404">
        <v>22.8</v>
      </c>
      <c r="M1671" s="1882"/>
      <c r="N1671" s="1882"/>
      <c r="O1671" s="1994"/>
      <c r="P1671" s="1995"/>
    </row>
    <row r="1672" spans="1:16" s="533" customFormat="1" ht="39.75" customHeight="1">
      <c r="A1672" s="2044"/>
      <c r="B1672" s="2045"/>
      <c r="C1672" s="2109"/>
      <c r="D1672" s="991" t="s">
        <v>1333</v>
      </c>
      <c r="E1672" s="1663"/>
      <c r="F1672" s="1663"/>
      <c r="G1672" s="1721"/>
      <c r="H1672" s="1663"/>
      <c r="I1672" s="1721"/>
      <c r="J1672" s="998"/>
      <c r="K1672" s="1654"/>
      <c r="L1672" s="1404">
        <v>29.05</v>
      </c>
      <c r="M1672" s="1882"/>
      <c r="N1672" s="1882"/>
      <c r="O1672" s="1994"/>
      <c r="P1672" s="1995"/>
    </row>
    <row r="1673" spans="1:16" s="533" customFormat="1" ht="53.25" customHeight="1">
      <c r="A1673" s="2044"/>
      <c r="B1673" s="2045"/>
      <c r="C1673" s="2109"/>
      <c r="D1673" s="991" t="s">
        <v>1334</v>
      </c>
      <c r="E1673" s="803"/>
      <c r="F1673" s="803"/>
      <c r="G1673" s="803"/>
      <c r="H1673" s="1348"/>
      <c r="I1673" s="1721"/>
      <c r="J1673" s="998"/>
      <c r="L1673" s="1404">
        <v>15.87</v>
      </c>
      <c r="M1673" s="1882"/>
      <c r="N1673" s="1882"/>
      <c r="O1673" s="1994"/>
      <c r="P1673" s="1995"/>
    </row>
    <row r="1674" spans="1:16" s="533" customFormat="1" ht="53.25" customHeight="1">
      <c r="A1674" s="2044"/>
      <c r="B1674" s="2045"/>
      <c r="C1674" s="2109"/>
      <c r="D1674" s="1725"/>
      <c r="E1674" s="1726"/>
      <c r="F1674" s="1726"/>
      <c r="G1674" s="1072"/>
      <c r="H1674" s="1726"/>
      <c r="I1674" s="1072"/>
      <c r="J1674" s="1073"/>
      <c r="K1674" s="1671" t="s">
        <v>17</v>
      </c>
      <c r="L1674" s="1566">
        <f>SUM(L1668:L1673)</f>
        <v>123.48</v>
      </c>
      <c r="M1674" s="1882"/>
      <c r="N1674" s="1882"/>
      <c r="O1674" s="1994"/>
      <c r="P1674" s="1995"/>
    </row>
    <row r="1675" spans="1:16" s="533" customFormat="1" ht="39.950000000000003" customHeight="1">
      <c r="A1675" s="539" t="s">
        <v>1377</v>
      </c>
      <c r="B1675" s="1723"/>
      <c r="C1675" s="624"/>
      <c r="D1675" s="2198" t="s">
        <v>449</v>
      </c>
      <c r="E1675" s="2198"/>
      <c r="F1675" s="2198"/>
      <c r="G1675" s="2198"/>
      <c r="H1675" s="1347"/>
      <c r="I1675" s="1347"/>
      <c r="J1675" s="1347"/>
      <c r="K1675" s="1347"/>
      <c r="L1675" s="810"/>
      <c r="M1675" s="623"/>
      <c r="N1675" s="864"/>
      <c r="O1675" s="864"/>
      <c r="P1675" s="515"/>
    </row>
    <row r="1676" spans="1:16" s="533" customFormat="1" ht="69" customHeight="1">
      <c r="A1676" s="1869" t="s">
        <v>1456</v>
      </c>
      <c r="B1676" s="1882" t="s">
        <v>283</v>
      </c>
      <c r="C1676" s="1882" t="s">
        <v>284</v>
      </c>
      <c r="D1676" s="1887" t="s">
        <v>448</v>
      </c>
      <c r="E1676" s="1887"/>
      <c r="F1676" s="1887"/>
      <c r="G1676" s="1887"/>
      <c r="H1676" s="1887"/>
      <c r="I1676" s="1887"/>
      <c r="J1676" s="1887"/>
      <c r="K1676" s="1887"/>
      <c r="L1676" s="1931"/>
      <c r="M1676" s="1911" t="s">
        <v>233</v>
      </c>
      <c r="N1676" s="1889">
        <f>L1720+L1733</f>
        <v>126.4</v>
      </c>
      <c r="O1676" s="1889">
        <f>L1687+L1728</f>
        <v>37.32</v>
      </c>
      <c r="P1676" s="1888">
        <f>L1734</f>
        <v>163.72</v>
      </c>
    </row>
    <row r="1677" spans="1:16" s="533" customFormat="1" ht="45" customHeight="1">
      <c r="A1677" s="1869"/>
      <c r="B1677" s="1882"/>
      <c r="C1677" s="1882"/>
      <c r="D1677" s="816" t="s">
        <v>446</v>
      </c>
      <c r="G1677" s="870"/>
      <c r="H1677" s="870"/>
      <c r="I1677" s="1664"/>
      <c r="J1677" s="1664"/>
      <c r="K1677" s="1664"/>
      <c r="L1677" s="1664"/>
      <c r="M1677" s="1911"/>
      <c r="N1677" s="1889"/>
      <c r="O1677" s="1889"/>
      <c r="P1677" s="1888"/>
    </row>
    <row r="1678" spans="1:16" s="533" customFormat="1" ht="45" customHeight="1">
      <c r="A1678" s="1869"/>
      <c r="B1678" s="1882"/>
      <c r="C1678" s="1882"/>
      <c r="D1678" s="1281" t="s">
        <v>1088</v>
      </c>
      <c r="E1678" s="1656"/>
      <c r="F1678" s="1656"/>
      <c r="G1678" s="870"/>
      <c r="H1678" s="753" t="s">
        <v>1089</v>
      </c>
      <c r="I1678" s="1721">
        <v>1.6</v>
      </c>
      <c r="J1678" s="998">
        <v>1.4</v>
      </c>
      <c r="K1678" s="1063">
        <v>2</v>
      </c>
      <c r="L1678" s="1062">
        <f t="shared" ref="L1678:L1684" si="31">ROUND(I1678*J1678*K1678,2)</f>
        <v>4.4800000000000004</v>
      </c>
      <c r="M1678" s="1911"/>
      <c r="N1678" s="1889"/>
      <c r="O1678" s="1889"/>
      <c r="P1678" s="1888"/>
    </row>
    <row r="1679" spans="1:16" s="533" customFormat="1" ht="45" customHeight="1">
      <c r="A1679" s="1869"/>
      <c r="B1679" s="1882"/>
      <c r="C1679" s="1882"/>
      <c r="D1679" s="1663" t="s">
        <v>753</v>
      </c>
      <c r="E1679" s="1656"/>
      <c r="F1679" s="1656"/>
      <c r="G1679" s="870"/>
      <c r="H1679" s="753" t="s">
        <v>1089</v>
      </c>
      <c r="I1679" s="1721">
        <v>1.6</v>
      </c>
      <c r="J1679" s="998">
        <v>1.4</v>
      </c>
      <c r="K1679" s="1063">
        <v>1</v>
      </c>
      <c r="L1679" s="1062">
        <f t="shared" si="31"/>
        <v>2.2400000000000002</v>
      </c>
      <c r="M1679" s="1911"/>
      <c r="N1679" s="1889"/>
      <c r="O1679" s="1889"/>
      <c r="P1679" s="1888"/>
    </row>
    <row r="1680" spans="1:16" s="533" customFormat="1" ht="45" customHeight="1">
      <c r="A1680" s="1869"/>
      <c r="B1680" s="1882"/>
      <c r="C1680" s="1882"/>
      <c r="D1680" s="1663" t="s">
        <v>496</v>
      </c>
      <c r="E1680" s="1656"/>
      <c r="F1680" s="1656"/>
      <c r="G1680" s="870"/>
      <c r="H1680" s="753" t="s">
        <v>1089</v>
      </c>
      <c r="I1680" s="1721">
        <v>1.6</v>
      </c>
      <c r="J1680" s="998">
        <v>1.4</v>
      </c>
      <c r="K1680" s="1063">
        <v>1</v>
      </c>
      <c r="L1680" s="1062">
        <f t="shared" si="31"/>
        <v>2.2400000000000002</v>
      </c>
      <c r="M1680" s="1911"/>
      <c r="N1680" s="1889"/>
      <c r="O1680" s="1889"/>
      <c r="P1680" s="1888"/>
    </row>
    <row r="1681" spans="1:16" s="533" customFormat="1" ht="45" customHeight="1">
      <c r="A1681" s="1869"/>
      <c r="B1681" s="1882"/>
      <c r="C1681" s="1882"/>
      <c r="D1681" s="1281" t="s">
        <v>1091</v>
      </c>
      <c r="E1681" s="1656"/>
      <c r="F1681" s="1656"/>
      <c r="G1681" s="870"/>
      <c r="H1681" s="753" t="s">
        <v>1090</v>
      </c>
      <c r="I1681" s="1721">
        <v>2.2000000000000002</v>
      </c>
      <c r="J1681" s="998">
        <v>1.4</v>
      </c>
      <c r="K1681" s="1063">
        <v>1</v>
      </c>
      <c r="L1681" s="1062">
        <f t="shared" si="31"/>
        <v>3.08</v>
      </c>
      <c r="M1681" s="1911"/>
      <c r="N1681" s="1889"/>
      <c r="O1681" s="1889"/>
      <c r="P1681" s="1888"/>
    </row>
    <row r="1682" spans="1:16" s="533" customFormat="1" ht="45" customHeight="1">
      <c r="A1682" s="1869"/>
      <c r="B1682" s="1882"/>
      <c r="C1682" s="1882"/>
      <c r="D1682" s="1663" t="s">
        <v>1092</v>
      </c>
      <c r="E1682" s="1656"/>
      <c r="F1682" s="1656"/>
      <c r="G1682" s="870"/>
      <c r="H1682" s="753" t="s">
        <v>1090</v>
      </c>
      <c r="I1682" s="1721">
        <v>2.2000000000000002</v>
      </c>
      <c r="J1682" s="998">
        <v>1.4</v>
      </c>
      <c r="K1682" s="1063">
        <v>1</v>
      </c>
      <c r="L1682" s="1062">
        <f t="shared" si="31"/>
        <v>3.08</v>
      </c>
      <c r="M1682" s="1911"/>
      <c r="N1682" s="1889"/>
      <c r="O1682" s="1889"/>
      <c r="P1682" s="1888"/>
    </row>
    <row r="1683" spans="1:16" s="533" customFormat="1" ht="45" customHeight="1">
      <c r="A1683" s="1869"/>
      <c r="B1683" s="1882"/>
      <c r="C1683" s="1882"/>
      <c r="D1683" s="1663" t="s">
        <v>714</v>
      </c>
      <c r="E1683" s="1656"/>
      <c r="F1683" s="1656"/>
      <c r="G1683" s="870"/>
      <c r="H1683" s="753" t="s">
        <v>1090</v>
      </c>
      <c r="I1683" s="1721">
        <v>2.2000000000000002</v>
      </c>
      <c r="J1683" s="998">
        <v>1.4</v>
      </c>
      <c r="K1683" s="1063">
        <v>1</v>
      </c>
      <c r="L1683" s="1062">
        <f t="shared" si="31"/>
        <v>3.08</v>
      </c>
      <c r="M1683" s="1911"/>
      <c r="N1683" s="1889"/>
      <c r="O1683" s="1889"/>
      <c r="P1683" s="1888"/>
    </row>
    <row r="1684" spans="1:16" s="533" customFormat="1" ht="45" customHeight="1">
      <c r="A1684" s="1869"/>
      <c r="B1684" s="1882"/>
      <c r="C1684" s="1882"/>
      <c r="D1684" s="1281" t="s">
        <v>491</v>
      </c>
      <c r="E1684" s="1663"/>
      <c r="F1684" s="870"/>
      <c r="G1684" s="870"/>
      <c r="H1684" s="1680" t="s">
        <v>1106</v>
      </c>
      <c r="I1684" s="1721">
        <v>1</v>
      </c>
      <c r="J1684" s="998">
        <v>0.8</v>
      </c>
      <c r="K1684" s="1063">
        <v>1</v>
      </c>
      <c r="L1684" s="1062">
        <f t="shared" si="31"/>
        <v>0.8</v>
      </c>
      <c r="M1684" s="1911"/>
      <c r="N1684" s="1889"/>
      <c r="O1684" s="1889"/>
      <c r="P1684" s="1888"/>
    </row>
    <row r="1685" spans="1:16" s="533" customFormat="1" ht="45" customHeight="1">
      <c r="A1685" s="1869"/>
      <c r="B1685" s="1882"/>
      <c r="C1685" s="1882"/>
      <c r="D1685" s="1281" t="s">
        <v>752</v>
      </c>
      <c r="E1685" s="1663"/>
      <c r="F1685" s="870"/>
      <c r="G1685" s="870"/>
      <c r="H1685" s="1680" t="s">
        <v>1106</v>
      </c>
      <c r="I1685" s="1721">
        <v>1</v>
      </c>
      <c r="J1685" s="998">
        <v>0.8</v>
      </c>
      <c r="K1685" s="1063">
        <v>1</v>
      </c>
      <c r="L1685" s="1062">
        <f>I1685*J1685*K1685</f>
        <v>0.8</v>
      </c>
      <c r="M1685" s="1911"/>
      <c r="N1685" s="1889"/>
      <c r="O1685" s="1889"/>
      <c r="P1685" s="1888"/>
    </row>
    <row r="1686" spans="1:16" s="533" customFormat="1" ht="45" customHeight="1">
      <c r="A1686" s="1869"/>
      <c r="B1686" s="1882"/>
      <c r="C1686" s="1882"/>
      <c r="D1686" s="1281" t="s">
        <v>753</v>
      </c>
      <c r="E1686" s="1663"/>
      <c r="F1686" s="870"/>
      <c r="G1686" s="870"/>
      <c r="H1686" s="1680" t="s">
        <v>1106</v>
      </c>
      <c r="I1686" s="1721">
        <v>1</v>
      </c>
      <c r="J1686" s="998">
        <v>0.8</v>
      </c>
      <c r="K1686" s="1063">
        <v>1</v>
      </c>
      <c r="L1686" s="1062">
        <f>I1686*J1686*K1686</f>
        <v>0.8</v>
      </c>
      <c r="M1686" s="1911"/>
      <c r="N1686" s="1889"/>
      <c r="O1686" s="1889"/>
      <c r="P1686" s="1888"/>
    </row>
    <row r="1687" spans="1:16" s="533" customFormat="1" ht="45" customHeight="1">
      <c r="A1687" s="1869"/>
      <c r="B1687" s="1882"/>
      <c r="C1687" s="1882"/>
      <c r="D1687" s="1281"/>
      <c r="E1687" s="1663"/>
      <c r="F1687" s="870"/>
      <c r="G1687" s="870"/>
      <c r="H1687" s="1663"/>
      <c r="I1687" s="1721"/>
      <c r="J1687" s="998"/>
      <c r="K1687" s="1654" t="s">
        <v>508</v>
      </c>
      <c r="L1687" s="1078">
        <f>SUM(L1678:L1686)</f>
        <v>20.6</v>
      </c>
      <c r="M1687" s="1911"/>
      <c r="N1687" s="1889"/>
      <c r="O1687" s="1889"/>
      <c r="P1687" s="1888"/>
    </row>
    <row r="1688" spans="1:16" s="533" customFormat="1" ht="45" customHeight="1">
      <c r="A1688" s="1869"/>
      <c r="B1688" s="1882"/>
      <c r="C1688" s="1882"/>
      <c r="D1688" s="1591" t="s">
        <v>692</v>
      </c>
      <c r="E1688" s="1591"/>
      <c r="F1688" s="1663"/>
      <c r="G1688" s="1721"/>
      <c r="H1688" s="998"/>
      <c r="I1688" s="1063"/>
      <c r="J1688" s="1062"/>
      <c r="K1688" s="748"/>
      <c r="L1688" s="741"/>
      <c r="M1688" s="1911"/>
      <c r="N1688" s="1889"/>
      <c r="O1688" s="1889"/>
      <c r="P1688" s="1888"/>
    </row>
    <row r="1689" spans="1:16" s="533" customFormat="1" ht="45" customHeight="1">
      <c r="A1689" s="1869"/>
      <c r="B1689" s="1882"/>
      <c r="C1689" s="1882"/>
      <c r="D1689" s="1043" t="s">
        <v>717</v>
      </c>
      <c r="E1689" s="1591"/>
      <c r="F1689" s="1663"/>
      <c r="G1689" s="1721"/>
      <c r="H1689" s="753" t="s">
        <v>1089</v>
      </c>
      <c r="I1689" s="1721">
        <v>1.6</v>
      </c>
      <c r="J1689" s="998">
        <v>1.4</v>
      </c>
      <c r="K1689" s="1063">
        <v>1</v>
      </c>
      <c r="L1689" s="1062">
        <f>ROUND(I1689*J1689*K1689,2)</f>
        <v>2.2400000000000002</v>
      </c>
      <c r="M1689" s="1911"/>
      <c r="N1689" s="1889"/>
      <c r="O1689" s="1889"/>
      <c r="P1689" s="1888"/>
    </row>
    <row r="1690" spans="1:16" s="533" customFormat="1" ht="45" customHeight="1">
      <c r="A1690" s="1869"/>
      <c r="B1690" s="1882"/>
      <c r="C1690" s="1882"/>
      <c r="D1690" s="1932" t="s">
        <v>1058</v>
      </c>
      <c r="E1690" s="1663"/>
      <c r="F1690" s="870"/>
      <c r="G1690" s="870"/>
      <c r="H1690" s="1680" t="s">
        <v>1106</v>
      </c>
      <c r="I1690" s="1721">
        <v>1</v>
      </c>
      <c r="J1690" s="998">
        <v>0.8</v>
      </c>
      <c r="K1690" s="1063">
        <v>1</v>
      </c>
      <c r="L1690" s="1062">
        <f>I1690*J1690*K1690</f>
        <v>0.8</v>
      </c>
      <c r="M1690" s="1911"/>
      <c r="N1690" s="1889"/>
      <c r="O1690" s="1889"/>
      <c r="P1690" s="1888"/>
    </row>
    <row r="1691" spans="1:16" s="533" customFormat="1" ht="45" customHeight="1">
      <c r="A1691" s="1869"/>
      <c r="B1691" s="1882"/>
      <c r="C1691" s="1882"/>
      <c r="D1691" s="1932"/>
      <c r="E1691" s="1663"/>
      <c r="F1691" s="870"/>
      <c r="G1691" s="870"/>
      <c r="H1691" s="1680" t="s">
        <v>1107</v>
      </c>
      <c r="I1691" s="1721">
        <v>2.6</v>
      </c>
      <c r="J1691" s="998">
        <v>0.8</v>
      </c>
      <c r="K1691" s="1063">
        <v>1</v>
      </c>
      <c r="L1691" s="1062">
        <f>I1691*J1691*K1691</f>
        <v>2.08</v>
      </c>
      <c r="M1691" s="1911"/>
      <c r="N1691" s="1889"/>
      <c r="O1691" s="1889"/>
      <c r="P1691" s="1888"/>
    </row>
    <row r="1692" spans="1:16" s="533" customFormat="1" ht="45" customHeight="1">
      <c r="A1692" s="1869"/>
      <c r="B1692" s="1882"/>
      <c r="C1692" s="1882"/>
      <c r="D1692" s="1932" t="s">
        <v>1103</v>
      </c>
      <c r="E1692" s="1663"/>
      <c r="F1692" s="870"/>
      <c r="G1692" s="870"/>
      <c r="H1692" s="1680" t="s">
        <v>1106</v>
      </c>
      <c r="I1692" s="1721">
        <v>1</v>
      </c>
      <c r="J1692" s="998">
        <v>0.8</v>
      </c>
      <c r="K1692" s="1063">
        <v>1</v>
      </c>
      <c r="L1692" s="1062">
        <f>I1692*J1692*K1692</f>
        <v>0.8</v>
      </c>
      <c r="M1692" s="1911"/>
      <c r="N1692" s="1889"/>
      <c r="O1692" s="1889"/>
      <c r="P1692" s="1888"/>
    </row>
    <row r="1693" spans="1:16" s="533" customFormat="1" ht="45" customHeight="1">
      <c r="A1693" s="1869"/>
      <c r="B1693" s="1882"/>
      <c r="C1693" s="1882"/>
      <c r="D1693" s="1932"/>
      <c r="E1693" s="1663"/>
      <c r="F1693" s="870"/>
      <c r="G1693" s="870"/>
      <c r="H1693" s="1680" t="s">
        <v>1107</v>
      </c>
      <c r="I1693" s="1721">
        <v>2.6</v>
      </c>
      <c r="J1693" s="998">
        <v>0.8</v>
      </c>
      <c r="K1693" s="1063">
        <v>1</v>
      </c>
      <c r="L1693" s="1062">
        <f>I1693*J1693*K1693</f>
        <v>2.08</v>
      </c>
      <c r="M1693" s="1911"/>
      <c r="N1693" s="1889"/>
      <c r="O1693" s="1889"/>
      <c r="P1693" s="1888"/>
    </row>
    <row r="1694" spans="1:16" s="533" customFormat="1" ht="45" customHeight="1">
      <c r="A1694" s="1869"/>
      <c r="B1694" s="1882"/>
      <c r="C1694" s="1882"/>
      <c r="D1694" s="1663" t="s">
        <v>1069</v>
      </c>
      <c r="E1694" s="1663"/>
      <c r="F1694" s="870"/>
      <c r="G1694" s="870"/>
      <c r="H1694" s="1680" t="s">
        <v>1106</v>
      </c>
      <c r="I1694" s="1721">
        <v>1</v>
      </c>
      <c r="J1694" s="998">
        <v>0.8</v>
      </c>
      <c r="K1694" s="1063">
        <v>1</v>
      </c>
      <c r="L1694" s="1062">
        <f>I1694*J1694*K1694</f>
        <v>0.8</v>
      </c>
      <c r="M1694" s="1911"/>
      <c r="N1694" s="1889"/>
      <c r="O1694" s="1889"/>
      <c r="P1694" s="1888"/>
    </row>
    <row r="1695" spans="1:16" s="533" customFormat="1" ht="45" customHeight="1">
      <c r="A1695" s="1869"/>
      <c r="B1695" s="1882"/>
      <c r="C1695" s="1882"/>
      <c r="D1695" s="1663" t="s">
        <v>1094</v>
      </c>
      <c r="E1695" s="1663"/>
      <c r="F1695" s="870"/>
      <c r="G1695" s="870"/>
      <c r="H1695" s="1680" t="s">
        <v>1090</v>
      </c>
      <c r="I1695" s="1721">
        <v>2.2000000000000002</v>
      </c>
      <c r="J1695" s="998">
        <v>1.4</v>
      </c>
      <c r="K1695" s="1063">
        <v>2</v>
      </c>
      <c r="L1695" s="1062">
        <f t="shared" ref="L1695:L1705" si="32">I1695*J1695*K1695</f>
        <v>6.16</v>
      </c>
      <c r="M1695" s="1911"/>
      <c r="N1695" s="1889"/>
      <c r="O1695" s="1889"/>
      <c r="P1695" s="1888"/>
    </row>
    <row r="1696" spans="1:16" s="533" customFormat="1" ht="45" customHeight="1">
      <c r="A1696" s="1869"/>
      <c r="B1696" s="1882"/>
      <c r="C1696" s="1882"/>
      <c r="D1696" s="1663" t="s">
        <v>1095</v>
      </c>
      <c r="E1696" s="1663"/>
      <c r="F1696" s="870"/>
      <c r="G1696" s="870"/>
      <c r="H1696" s="1680" t="s">
        <v>1090</v>
      </c>
      <c r="I1696" s="1721">
        <v>2.2000000000000002</v>
      </c>
      <c r="J1696" s="998">
        <v>1.4</v>
      </c>
      <c r="K1696" s="1063">
        <v>2</v>
      </c>
      <c r="L1696" s="1062">
        <f t="shared" si="32"/>
        <v>6.16</v>
      </c>
      <c r="M1696" s="1911"/>
      <c r="N1696" s="1889"/>
      <c r="O1696" s="1889"/>
      <c r="P1696" s="1888"/>
    </row>
    <row r="1697" spans="1:16" s="533" customFormat="1" ht="45" customHeight="1">
      <c r="A1697" s="1869"/>
      <c r="B1697" s="1882"/>
      <c r="C1697" s="1882"/>
      <c r="D1697" s="1663" t="s">
        <v>1096</v>
      </c>
      <c r="E1697" s="1663"/>
      <c r="F1697" s="870"/>
      <c r="G1697" s="870"/>
      <c r="H1697" s="1680" t="s">
        <v>1090</v>
      </c>
      <c r="I1697" s="1721">
        <v>2.2000000000000002</v>
      </c>
      <c r="J1697" s="998">
        <v>1.4</v>
      </c>
      <c r="K1697" s="1063">
        <v>2</v>
      </c>
      <c r="L1697" s="1062">
        <f t="shared" si="32"/>
        <v>6.16</v>
      </c>
      <c r="M1697" s="1911"/>
      <c r="N1697" s="1889"/>
      <c r="O1697" s="1889"/>
      <c r="P1697" s="1888"/>
    </row>
    <row r="1698" spans="1:16" s="533" customFormat="1" ht="45" customHeight="1">
      <c r="A1698" s="1869"/>
      <c r="B1698" s="1882"/>
      <c r="C1698" s="1882"/>
      <c r="D1698" s="1663" t="s">
        <v>1097</v>
      </c>
      <c r="E1698" s="1663"/>
      <c r="F1698" s="870"/>
      <c r="G1698" s="870"/>
      <c r="H1698" s="1680" t="s">
        <v>1090</v>
      </c>
      <c r="I1698" s="1721">
        <v>2.2000000000000002</v>
      </c>
      <c r="J1698" s="998">
        <v>1.4</v>
      </c>
      <c r="K1698" s="1063">
        <v>2</v>
      </c>
      <c r="L1698" s="1062">
        <f t="shared" si="32"/>
        <v>6.16</v>
      </c>
      <c r="M1698" s="1911"/>
      <c r="N1698" s="1889"/>
      <c r="O1698" s="1889"/>
      <c r="P1698" s="1888"/>
    </row>
    <row r="1699" spans="1:16" s="533" customFormat="1" ht="45" customHeight="1">
      <c r="A1699" s="1869"/>
      <c r="B1699" s="1882"/>
      <c r="C1699" s="1882"/>
      <c r="D1699" s="1663" t="s">
        <v>1098</v>
      </c>
      <c r="E1699" s="1663"/>
      <c r="F1699" s="870"/>
      <c r="G1699" s="870"/>
      <c r="H1699" s="1680" t="s">
        <v>1090</v>
      </c>
      <c r="I1699" s="1721">
        <v>2.2000000000000002</v>
      </c>
      <c r="J1699" s="998">
        <v>1.4</v>
      </c>
      <c r="K1699" s="1063">
        <v>2</v>
      </c>
      <c r="L1699" s="1062">
        <f t="shared" si="32"/>
        <v>6.16</v>
      </c>
      <c r="M1699" s="1911"/>
      <c r="N1699" s="1889"/>
      <c r="O1699" s="1889"/>
      <c r="P1699" s="1888"/>
    </row>
    <row r="1700" spans="1:16" s="533" customFormat="1" ht="45" customHeight="1">
      <c r="A1700" s="1869"/>
      <c r="B1700" s="1882"/>
      <c r="C1700" s="1882"/>
      <c r="D1700" s="1663" t="s">
        <v>1099</v>
      </c>
      <c r="E1700" s="1663"/>
      <c r="F1700" s="870"/>
      <c r="G1700" s="870"/>
      <c r="H1700" s="1680" t="s">
        <v>1090</v>
      </c>
      <c r="I1700" s="1721">
        <v>2.2000000000000002</v>
      </c>
      <c r="J1700" s="998">
        <v>1.4</v>
      </c>
      <c r="K1700" s="1063">
        <v>2</v>
      </c>
      <c r="L1700" s="1062">
        <f t="shared" si="32"/>
        <v>6.16</v>
      </c>
      <c r="M1700" s="1911"/>
      <c r="N1700" s="1889"/>
      <c r="O1700" s="1889"/>
      <c r="P1700" s="1888"/>
    </row>
    <row r="1701" spans="1:16" s="533" customFormat="1" ht="45" customHeight="1">
      <c r="A1701" s="1869"/>
      <c r="B1701" s="1882"/>
      <c r="C1701" s="1882"/>
      <c r="D1701" s="1663" t="s">
        <v>1100</v>
      </c>
      <c r="E1701" s="1663"/>
      <c r="F1701" s="870"/>
      <c r="G1701" s="870"/>
      <c r="H1701" s="1680" t="s">
        <v>1090</v>
      </c>
      <c r="I1701" s="1721">
        <v>2.2000000000000002</v>
      </c>
      <c r="J1701" s="998">
        <v>1.4</v>
      </c>
      <c r="K1701" s="1063">
        <v>2</v>
      </c>
      <c r="L1701" s="1062">
        <f t="shared" si="32"/>
        <v>6.16</v>
      </c>
      <c r="M1701" s="1911"/>
      <c r="N1701" s="1889"/>
      <c r="O1701" s="1889"/>
      <c r="P1701" s="1888"/>
    </row>
    <row r="1702" spans="1:16" s="533" customFormat="1" ht="45" customHeight="1">
      <c r="A1702" s="1869"/>
      <c r="B1702" s="1882"/>
      <c r="C1702" s="1882"/>
      <c r="D1702" s="1663" t="s">
        <v>1101</v>
      </c>
      <c r="E1702" s="1663"/>
      <c r="F1702" s="870"/>
      <c r="G1702" s="870"/>
      <c r="H1702" s="1680" t="s">
        <v>1090</v>
      </c>
      <c r="I1702" s="1721">
        <v>2.2000000000000002</v>
      </c>
      <c r="J1702" s="998">
        <v>1.4</v>
      </c>
      <c r="K1702" s="1063">
        <v>2</v>
      </c>
      <c r="L1702" s="1062">
        <f t="shared" si="32"/>
        <v>6.16</v>
      </c>
      <c r="M1702" s="1911"/>
      <c r="N1702" s="1889"/>
      <c r="O1702" s="1889"/>
      <c r="P1702" s="1888"/>
    </row>
    <row r="1703" spans="1:16" s="533" customFormat="1" ht="45" customHeight="1">
      <c r="A1703" s="1869"/>
      <c r="B1703" s="1882"/>
      <c r="C1703" s="1882"/>
      <c r="D1703" s="1663" t="s">
        <v>1102</v>
      </c>
      <c r="E1703" s="1663"/>
      <c r="F1703" s="870"/>
      <c r="G1703" s="870"/>
      <c r="H1703" s="1680" t="s">
        <v>1090</v>
      </c>
      <c r="I1703" s="1721">
        <v>2.2000000000000002</v>
      </c>
      <c r="J1703" s="998">
        <v>1.4</v>
      </c>
      <c r="K1703" s="1063">
        <v>2</v>
      </c>
      <c r="L1703" s="1062">
        <f t="shared" si="32"/>
        <v>6.16</v>
      </c>
      <c r="M1703" s="1911"/>
      <c r="N1703" s="1889"/>
      <c r="O1703" s="1889"/>
      <c r="P1703" s="1888"/>
    </row>
    <row r="1704" spans="1:16" s="533" customFormat="1" ht="45" customHeight="1">
      <c r="A1704" s="1869"/>
      <c r="B1704" s="1882"/>
      <c r="C1704" s="1882"/>
      <c r="D1704" s="1663" t="s">
        <v>908</v>
      </c>
      <c r="E1704" s="1663"/>
      <c r="F1704" s="870"/>
      <c r="G1704" s="870"/>
      <c r="H1704" s="1680" t="s">
        <v>1090</v>
      </c>
      <c r="I1704" s="1721">
        <v>2.2000000000000002</v>
      </c>
      <c r="J1704" s="998">
        <v>1.4</v>
      </c>
      <c r="K1704" s="1063">
        <v>2</v>
      </c>
      <c r="L1704" s="1062">
        <f t="shared" si="32"/>
        <v>6.16</v>
      </c>
      <c r="M1704" s="1911"/>
      <c r="N1704" s="1889"/>
      <c r="O1704" s="1889"/>
      <c r="P1704" s="1888"/>
    </row>
    <row r="1705" spans="1:16" s="533" customFormat="1" ht="45" customHeight="1">
      <c r="A1705" s="1869"/>
      <c r="B1705" s="1882"/>
      <c r="C1705" s="1882"/>
      <c r="D1705" s="1663" t="s">
        <v>909</v>
      </c>
      <c r="E1705" s="1663"/>
      <c r="F1705" s="870"/>
      <c r="G1705" s="870"/>
      <c r="H1705" s="1680" t="s">
        <v>1090</v>
      </c>
      <c r="I1705" s="1721">
        <v>2.2000000000000002</v>
      </c>
      <c r="J1705" s="998">
        <v>1.4</v>
      </c>
      <c r="K1705" s="1063">
        <v>2</v>
      </c>
      <c r="L1705" s="1062">
        <f t="shared" si="32"/>
        <v>6.16</v>
      </c>
      <c r="M1705" s="1911"/>
      <c r="N1705" s="1889"/>
      <c r="O1705" s="1889"/>
      <c r="P1705" s="1888"/>
    </row>
    <row r="1706" spans="1:16" s="533" customFormat="1" ht="45" customHeight="1">
      <c r="A1706" s="1869"/>
      <c r="B1706" s="1882"/>
      <c r="C1706" s="1882"/>
      <c r="D1706" s="1663" t="s">
        <v>910</v>
      </c>
      <c r="E1706" s="1663"/>
      <c r="F1706" s="870"/>
      <c r="G1706" s="870"/>
      <c r="H1706" s="1680" t="s">
        <v>1090</v>
      </c>
      <c r="I1706" s="1721">
        <v>2.2000000000000002</v>
      </c>
      <c r="J1706" s="998">
        <v>1.4</v>
      </c>
      <c r="K1706" s="1063">
        <v>2</v>
      </c>
      <c r="L1706" s="1062">
        <f>I1706*J1706*K1706</f>
        <v>6.16</v>
      </c>
      <c r="M1706" s="1911"/>
      <c r="N1706" s="1889"/>
      <c r="O1706" s="1889"/>
      <c r="P1706" s="1888"/>
    </row>
    <row r="1707" spans="1:16" s="533" customFormat="1" ht="45" customHeight="1">
      <c r="A1707" s="1869"/>
      <c r="B1707" s="1882"/>
      <c r="C1707" s="1882"/>
      <c r="D1707" s="1885" t="s">
        <v>694</v>
      </c>
      <c r="E1707" s="1885"/>
      <c r="F1707" s="1885"/>
      <c r="G1707" s="1885"/>
      <c r="H1707" s="998"/>
      <c r="I1707" s="1063"/>
      <c r="J1707" s="1062"/>
      <c r="K1707" s="870"/>
      <c r="L1707" s="742"/>
      <c r="M1707" s="1911"/>
      <c r="N1707" s="1889"/>
      <c r="O1707" s="1889"/>
      <c r="P1707" s="1888"/>
    </row>
    <row r="1708" spans="1:16" s="533" customFormat="1" ht="45" customHeight="1">
      <c r="A1708" s="1869"/>
      <c r="B1708" s="1882"/>
      <c r="C1708" s="1882"/>
      <c r="D1708" s="1932" t="s">
        <v>498</v>
      </c>
      <c r="E1708" s="1663"/>
      <c r="F1708" s="870"/>
      <c r="G1708" s="870"/>
      <c r="H1708" s="1680" t="s">
        <v>1090</v>
      </c>
      <c r="I1708" s="1273">
        <v>2.2000000000000002</v>
      </c>
      <c r="J1708" s="1352">
        <v>1.4</v>
      </c>
      <c r="K1708" s="1063">
        <v>1</v>
      </c>
      <c r="L1708" s="1062">
        <f t="shared" ref="L1708:L1731" si="33">I1708*J1708*K1708</f>
        <v>3.08</v>
      </c>
      <c r="M1708" s="1911"/>
      <c r="N1708" s="1889"/>
      <c r="O1708" s="1889"/>
      <c r="P1708" s="1888"/>
    </row>
    <row r="1709" spans="1:16" s="533" customFormat="1" ht="45" customHeight="1">
      <c r="A1709" s="1869"/>
      <c r="B1709" s="1882"/>
      <c r="C1709" s="1882"/>
      <c r="D1709" s="1932"/>
      <c r="E1709" s="1663"/>
      <c r="F1709" s="870"/>
      <c r="G1709" s="870"/>
      <c r="H1709" s="1680" t="s">
        <v>1107</v>
      </c>
      <c r="I1709" s="1273">
        <v>2.6</v>
      </c>
      <c r="J1709" s="1352">
        <v>0.8</v>
      </c>
      <c r="K1709" s="1063">
        <v>1</v>
      </c>
      <c r="L1709" s="1062">
        <f t="shared" si="33"/>
        <v>2.08</v>
      </c>
      <c r="M1709" s="1911"/>
      <c r="N1709" s="1889"/>
      <c r="O1709" s="1889"/>
      <c r="P1709" s="1888"/>
    </row>
    <row r="1710" spans="1:16" s="533" customFormat="1" ht="45" customHeight="1">
      <c r="A1710" s="1869"/>
      <c r="B1710" s="1882"/>
      <c r="C1710" s="1882"/>
      <c r="D1710" s="1932"/>
      <c r="E1710" s="1663"/>
      <c r="F1710" s="870"/>
      <c r="G1710" s="870"/>
      <c r="H1710" s="1680" t="s">
        <v>1106</v>
      </c>
      <c r="I1710" s="1273">
        <v>1</v>
      </c>
      <c r="J1710" s="1352">
        <v>0.8</v>
      </c>
      <c r="K1710" s="1063">
        <v>1</v>
      </c>
      <c r="L1710" s="1062">
        <f t="shared" si="33"/>
        <v>0.8</v>
      </c>
      <c r="M1710" s="1911"/>
      <c r="N1710" s="1889"/>
      <c r="O1710" s="1889"/>
      <c r="P1710" s="1888"/>
    </row>
    <row r="1711" spans="1:16" s="533" customFormat="1" ht="45" customHeight="1">
      <c r="A1711" s="1869"/>
      <c r="B1711" s="1882"/>
      <c r="C1711" s="1882"/>
      <c r="D1711" s="1663" t="s">
        <v>497</v>
      </c>
      <c r="E1711" s="1663"/>
      <c r="F1711" s="870"/>
      <c r="G1711" s="870"/>
      <c r="H1711" s="1680" t="s">
        <v>1090</v>
      </c>
      <c r="I1711" s="1273">
        <v>2.2000000000000002</v>
      </c>
      <c r="J1711" s="1352">
        <v>1.4</v>
      </c>
      <c r="K1711" s="1063">
        <v>4</v>
      </c>
      <c r="L1711" s="1062">
        <f t="shared" si="33"/>
        <v>12.32</v>
      </c>
      <c r="M1711" s="1911"/>
      <c r="N1711" s="1889"/>
      <c r="O1711" s="1889"/>
      <c r="P1711" s="1888"/>
    </row>
    <row r="1712" spans="1:16" s="533" customFormat="1" ht="39.950000000000003" customHeight="1">
      <c r="A1712" s="1869"/>
      <c r="B1712" s="1882"/>
      <c r="C1712" s="1882"/>
      <c r="D1712" s="1663" t="s">
        <v>415</v>
      </c>
      <c r="E1712" s="1663"/>
      <c r="F1712" s="870"/>
      <c r="G1712" s="870"/>
      <c r="H1712" s="1680" t="s">
        <v>1107</v>
      </c>
      <c r="I1712" s="1273">
        <v>2.6</v>
      </c>
      <c r="J1712" s="1352">
        <v>0.8</v>
      </c>
      <c r="K1712" s="1063">
        <v>1</v>
      </c>
      <c r="L1712" s="1062">
        <f t="shared" si="33"/>
        <v>2.08</v>
      </c>
      <c r="M1712" s="1911"/>
      <c r="N1712" s="1889"/>
      <c r="O1712" s="1889"/>
      <c r="P1712" s="1888"/>
    </row>
    <row r="1713" spans="1:25" s="533" customFormat="1" ht="39.950000000000003" customHeight="1">
      <c r="A1713" s="1869"/>
      <c r="B1713" s="1882"/>
      <c r="C1713" s="1882"/>
      <c r="D1713" s="1663" t="s">
        <v>499</v>
      </c>
      <c r="E1713" s="1663"/>
      <c r="F1713" s="870"/>
      <c r="G1713" s="870"/>
      <c r="H1713" s="1680" t="s">
        <v>1106</v>
      </c>
      <c r="I1713" s="1273">
        <v>1</v>
      </c>
      <c r="J1713" s="1352">
        <v>0.8</v>
      </c>
      <c r="K1713" s="1063">
        <v>1</v>
      </c>
      <c r="L1713" s="1062">
        <f t="shared" si="33"/>
        <v>0.8</v>
      </c>
      <c r="M1713" s="1911"/>
      <c r="N1713" s="1889"/>
      <c r="O1713" s="1889"/>
      <c r="P1713" s="1888"/>
    </row>
    <row r="1714" spans="1:25" s="533" customFormat="1" ht="39.950000000000003" customHeight="1">
      <c r="A1714" s="1869"/>
      <c r="B1714" s="1882"/>
      <c r="C1714" s="1882"/>
      <c r="D1714" s="1663" t="s">
        <v>1105</v>
      </c>
      <c r="E1714" s="1663"/>
      <c r="F1714" s="870"/>
      <c r="G1714" s="870"/>
      <c r="H1714" s="1680" t="s">
        <v>1106</v>
      </c>
      <c r="I1714" s="1273">
        <v>1</v>
      </c>
      <c r="J1714" s="1352">
        <v>0.8</v>
      </c>
      <c r="K1714" s="1063">
        <v>1</v>
      </c>
      <c r="L1714" s="1062">
        <f t="shared" si="33"/>
        <v>0.8</v>
      </c>
      <c r="M1714" s="1911"/>
      <c r="N1714" s="1889"/>
      <c r="O1714" s="1889"/>
      <c r="P1714" s="1888"/>
    </row>
    <row r="1715" spans="1:25" s="533" customFormat="1" ht="39.950000000000003" customHeight="1">
      <c r="A1715" s="1869"/>
      <c r="B1715" s="1882"/>
      <c r="C1715" s="1882"/>
      <c r="D1715" s="1932" t="s">
        <v>1059</v>
      </c>
      <c r="E1715" s="1663"/>
      <c r="F1715" s="870"/>
      <c r="G1715" s="870"/>
      <c r="H1715" s="1680" t="s">
        <v>1106</v>
      </c>
      <c r="I1715" s="1273">
        <v>1</v>
      </c>
      <c r="J1715" s="1352">
        <v>0.8</v>
      </c>
      <c r="K1715" s="1063">
        <v>1</v>
      </c>
      <c r="L1715" s="1062">
        <f t="shared" si="33"/>
        <v>0.8</v>
      </c>
      <c r="M1715" s="1911"/>
      <c r="N1715" s="1889"/>
      <c r="O1715" s="1889"/>
      <c r="P1715" s="1888"/>
    </row>
    <row r="1716" spans="1:25" s="533" customFormat="1" ht="39.950000000000003" customHeight="1">
      <c r="A1716" s="1869"/>
      <c r="B1716" s="1882"/>
      <c r="C1716" s="1882"/>
      <c r="D1716" s="1932"/>
      <c r="E1716" s="1663"/>
      <c r="F1716" s="870"/>
      <c r="G1716" s="870"/>
      <c r="H1716" s="1680" t="s">
        <v>1107</v>
      </c>
      <c r="I1716" s="1273">
        <v>2.6</v>
      </c>
      <c r="J1716" s="1352">
        <v>0.8</v>
      </c>
      <c r="K1716" s="1063">
        <v>1</v>
      </c>
      <c r="L1716" s="1062">
        <f t="shared" si="33"/>
        <v>2.08</v>
      </c>
      <c r="M1716" s="1911"/>
      <c r="N1716" s="1889"/>
      <c r="O1716" s="1889"/>
      <c r="P1716" s="1888"/>
    </row>
    <row r="1717" spans="1:25" s="533" customFormat="1" ht="39.950000000000003" customHeight="1">
      <c r="A1717" s="1869"/>
      <c r="B1717" s="1882"/>
      <c r="C1717" s="1882"/>
      <c r="D1717" s="1932" t="s">
        <v>1061</v>
      </c>
      <c r="E1717" s="1663"/>
      <c r="F1717" s="870"/>
      <c r="G1717" s="870"/>
      <c r="H1717" s="1680" t="s">
        <v>1106</v>
      </c>
      <c r="I1717" s="1273">
        <v>1</v>
      </c>
      <c r="J1717" s="1352">
        <v>0.8</v>
      </c>
      <c r="K1717" s="1063">
        <v>1</v>
      </c>
      <c r="L1717" s="1062">
        <f t="shared" si="33"/>
        <v>0.8</v>
      </c>
      <c r="M1717" s="1911"/>
      <c r="N1717" s="1889"/>
      <c r="O1717" s="1889"/>
      <c r="P1717" s="1888"/>
    </row>
    <row r="1718" spans="1:25" s="533" customFormat="1" ht="39.950000000000003" customHeight="1">
      <c r="A1718" s="1869"/>
      <c r="B1718" s="1882"/>
      <c r="C1718" s="1882"/>
      <c r="D1718" s="1932"/>
      <c r="E1718" s="1663"/>
      <c r="F1718" s="870"/>
      <c r="G1718" s="870"/>
      <c r="H1718" s="1680" t="s">
        <v>1107</v>
      </c>
      <c r="I1718" s="1273">
        <v>2.6</v>
      </c>
      <c r="J1718" s="1352">
        <v>0.8</v>
      </c>
      <c r="K1718" s="1063">
        <v>1</v>
      </c>
      <c r="L1718" s="1062">
        <f t="shared" si="33"/>
        <v>2.08</v>
      </c>
      <c r="M1718" s="1911"/>
      <c r="N1718" s="1889"/>
      <c r="O1718" s="1889"/>
      <c r="P1718" s="1888"/>
    </row>
    <row r="1719" spans="1:25" s="533" customFormat="1" ht="39.950000000000003" customHeight="1">
      <c r="A1719" s="1869"/>
      <c r="B1719" s="1882"/>
      <c r="C1719" s="1882"/>
      <c r="D1719" s="1663" t="s">
        <v>1108</v>
      </c>
      <c r="E1719" s="1663"/>
      <c r="F1719" s="870"/>
      <c r="G1719" s="870"/>
      <c r="H1719" s="1680" t="s">
        <v>1106</v>
      </c>
      <c r="I1719" s="1721">
        <v>1</v>
      </c>
      <c r="J1719" s="998">
        <v>0.8</v>
      </c>
      <c r="K1719" s="1063">
        <v>1</v>
      </c>
      <c r="L1719" s="1062">
        <f t="shared" si="33"/>
        <v>0.8</v>
      </c>
      <c r="M1719" s="1911"/>
      <c r="N1719" s="1889"/>
      <c r="O1719" s="1889"/>
      <c r="P1719" s="1888"/>
    </row>
    <row r="1720" spans="1:25" s="533" customFormat="1" ht="42.75" customHeight="1">
      <c r="A1720" s="1869"/>
      <c r="B1720" s="1882"/>
      <c r="C1720" s="1882"/>
      <c r="D1720" s="1725"/>
      <c r="E1720" s="1726"/>
      <c r="F1720" s="1090"/>
      <c r="G1720" s="1090"/>
      <c r="H1720" s="1726"/>
      <c r="I1720" s="1072"/>
      <c r="J1720" s="1940" t="s">
        <v>932</v>
      </c>
      <c r="K1720" s="1940"/>
      <c r="L1720" s="1095">
        <f>SUM(L1689:L1719)</f>
        <v>111.24</v>
      </c>
      <c r="M1720" s="1911"/>
      <c r="N1720" s="1889"/>
      <c r="O1720" s="1889"/>
      <c r="P1720" s="1888"/>
      <c r="X1720" s="622"/>
      <c r="Y1720" s="622"/>
    </row>
    <row r="1721" spans="1:25" s="533" customFormat="1" ht="42.75" customHeight="1">
      <c r="A1721" s="1869"/>
      <c r="B1721" s="1882"/>
      <c r="C1721" s="1882"/>
      <c r="D1721" s="1687" t="s">
        <v>1128</v>
      </c>
      <c r="E1721" s="1663"/>
      <c r="F1721" s="870"/>
      <c r="G1721" s="870"/>
      <c r="H1721" s="1663"/>
      <c r="I1721" s="1721"/>
      <c r="J1721" s="1654"/>
      <c r="K1721" s="1654"/>
      <c r="L1721" s="1078"/>
      <c r="M1721" s="1911"/>
      <c r="N1721" s="1889"/>
      <c r="O1721" s="1889"/>
      <c r="P1721" s="1888"/>
      <c r="R1721" s="622"/>
      <c r="S1721" s="622"/>
      <c r="T1721" s="622"/>
      <c r="U1721" s="622"/>
      <c r="V1721" s="622"/>
      <c r="W1721" s="622"/>
      <c r="X1721" s="622"/>
      <c r="Y1721" s="622"/>
    </row>
    <row r="1722" spans="1:25" s="533" customFormat="1" ht="42.75" customHeight="1">
      <c r="A1722" s="1869"/>
      <c r="B1722" s="1882"/>
      <c r="C1722" s="1882"/>
      <c r="D1722" s="1663" t="s">
        <v>1121</v>
      </c>
      <c r="E1722" s="987"/>
      <c r="F1722" s="987"/>
      <c r="G1722" s="987"/>
      <c r="H1722" s="1353" t="s">
        <v>1116</v>
      </c>
      <c r="I1722" s="1721">
        <v>1.8</v>
      </c>
      <c r="J1722" s="998">
        <v>2.2000000000000002</v>
      </c>
      <c r="K1722" s="1063">
        <v>1</v>
      </c>
      <c r="L1722" s="1062">
        <f t="shared" si="33"/>
        <v>3.96</v>
      </c>
      <c r="M1722" s="1911"/>
      <c r="N1722" s="1889"/>
      <c r="O1722" s="1889"/>
      <c r="P1722" s="1888"/>
      <c r="R1722" s="622"/>
      <c r="S1722" s="622"/>
      <c r="T1722" s="622"/>
      <c r="U1722" s="622"/>
      <c r="V1722" s="622"/>
      <c r="W1722" s="622"/>
      <c r="X1722" s="622"/>
      <c r="Y1722" s="622"/>
    </row>
    <row r="1723" spans="1:25" s="533" customFormat="1" ht="42.75" customHeight="1">
      <c r="A1723" s="1869"/>
      <c r="B1723" s="1882"/>
      <c r="C1723" s="1882"/>
      <c r="D1723" s="1663" t="s">
        <v>711</v>
      </c>
      <c r="E1723" s="1663"/>
      <c r="F1723" s="1663"/>
      <c r="G1723" s="870"/>
      <c r="H1723" s="1303" t="s">
        <v>1115</v>
      </c>
      <c r="I1723" s="1721">
        <v>1.8</v>
      </c>
      <c r="J1723" s="998">
        <v>2.2000000000000002</v>
      </c>
      <c r="K1723" s="1063">
        <v>1</v>
      </c>
      <c r="L1723" s="1062">
        <f t="shared" si="33"/>
        <v>3.96</v>
      </c>
      <c r="M1723" s="1911"/>
      <c r="N1723" s="1889"/>
      <c r="O1723" s="1889"/>
      <c r="P1723" s="1888"/>
      <c r="R1723" s="622"/>
      <c r="S1723" s="622"/>
      <c r="T1723" s="622"/>
      <c r="U1723" s="622"/>
      <c r="V1723" s="622"/>
      <c r="W1723" s="622"/>
      <c r="X1723" s="622"/>
      <c r="Y1723" s="622"/>
    </row>
    <row r="1724" spans="1:25" s="533" customFormat="1" ht="42.75" customHeight="1">
      <c r="A1724" s="1869"/>
      <c r="B1724" s="1882"/>
      <c r="C1724" s="1882"/>
      <c r="D1724" s="1281" t="s">
        <v>717</v>
      </c>
      <c r="E1724" s="1663"/>
      <c r="F1724" s="1663"/>
      <c r="G1724" s="870"/>
      <c r="H1724" s="1303" t="s">
        <v>1126</v>
      </c>
      <c r="I1724" s="1721">
        <v>1</v>
      </c>
      <c r="J1724" s="998">
        <v>2.2000000000000002</v>
      </c>
      <c r="K1724" s="1063">
        <v>1</v>
      </c>
      <c r="L1724" s="1062">
        <f t="shared" si="33"/>
        <v>2.2000000000000002</v>
      </c>
      <c r="M1724" s="1911"/>
      <c r="N1724" s="1889"/>
      <c r="O1724" s="1889"/>
      <c r="P1724" s="1888"/>
      <c r="R1724" s="622"/>
      <c r="S1724" s="622"/>
      <c r="T1724" s="622"/>
      <c r="U1724" s="622"/>
      <c r="V1724" s="622"/>
      <c r="W1724" s="622"/>
      <c r="X1724" s="622"/>
      <c r="Y1724" s="622"/>
    </row>
    <row r="1725" spans="1:25" s="533" customFormat="1" ht="42.75" customHeight="1">
      <c r="A1725" s="1869"/>
      <c r="B1725" s="1882"/>
      <c r="C1725" s="1882"/>
      <c r="D1725" s="1663" t="s">
        <v>1122</v>
      </c>
      <c r="E1725" s="1663"/>
      <c r="F1725" s="1663"/>
      <c r="G1725" s="870"/>
      <c r="H1725" s="1303" t="s">
        <v>1126</v>
      </c>
      <c r="I1725" s="1721">
        <v>1</v>
      </c>
      <c r="J1725" s="998">
        <v>2.2000000000000002</v>
      </c>
      <c r="K1725" s="1063">
        <v>1</v>
      </c>
      <c r="L1725" s="1062">
        <f t="shared" si="33"/>
        <v>2.2000000000000002</v>
      </c>
      <c r="M1725" s="1911"/>
      <c r="N1725" s="1889"/>
      <c r="O1725" s="1889"/>
      <c r="P1725" s="1888"/>
      <c r="R1725" s="622"/>
      <c r="S1725" s="622"/>
      <c r="T1725" s="622"/>
      <c r="U1725" s="622"/>
      <c r="V1725" s="622"/>
      <c r="W1725" s="622"/>
      <c r="X1725" s="622"/>
      <c r="Y1725" s="622"/>
    </row>
    <row r="1726" spans="1:25" s="533" customFormat="1" ht="42.75" customHeight="1">
      <c r="A1726" s="1869"/>
      <c r="B1726" s="1882"/>
      <c r="C1726" s="1882"/>
      <c r="D1726" s="1663" t="s">
        <v>1123</v>
      </c>
      <c r="E1726" s="1663"/>
      <c r="F1726" s="1663"/>
      <c r="G1726" s="870"/>
      <c r="H1726" s="1303" t="s">
        <v>1126</v>
      </c>
      <c r="I1726" s="1721">
        <v>1</v>
      </c>
      <c r="J1726" s="998">
        <v>2.2000000000000002</v>
      </c>
      <c r="K1726" s="1063">
        <v>1</v>
      </c>
      <c r="L1726" s="1062">
        <f t="shared" si="33"/>
        <v>2.2000000000000002</v>
      </c>
      <c r="M1726" s="1911"/>
      <c r="N1726" s="1889"/>
      <c r="O1726" s="1889"/>
      <c r="P1726" s="1888"/>
      <c r="R1726" s="622"/>
      <c r="S1726" s="622"/>
      <c r="T1726" s="622"/>
      <c r="U1726" s="622"/>
      <c r="V1726" s="622"/>
      <c r="W1726" s="622"/>
      <c r="X1726" s="622"/>
      <c r="Y1726" s="622"/>
    </row>
    <row r="1727" spans="1:25" s="533" customFormat="1" ht="42.75" customHeight="1">
      <c r="A1727" s="1869"/>
      <c r="B1727" s="1882"/>
      <c r="C1727" s="1882"/>
      <c r="D1727" s="1663" t="s">
        <v>714</v>
      </c>
      <c r="E1727" s="1663"/>
      <c r="F1727" s="1663"/>
      <c r="G1727" s="870"/>
      <c r="H1727" s="1303" t="s">
        <v>1126</v>
      </c>
      <c r="I1727" s="1721">
        <v>1</v>
      </c>
      <c r="J1727" s="998">
        <v>2.2000000000000002</v>
      </c>
      <c r="K1727" s="1063">
        <v>1</v>
      </c>
      <c r="L1727" s="1062">
        <f t="shared" si="33"/>
        <v>2.2000000000000002</v>
      </c>
      <c r="M1727" s="1911"/>
      <c r="N1727" s="1889"/>
      <c r="O1727" s="1889"/>
      <c r="P1727" s="1888"/>
      <c r="R1727" s="622"/>
      <c r="S1727" s="622"/>
      <c r="T1727" s="622"/>
      <c r="U1727" s="622"/>
      <c r="V1727" s="622"/>
      <c r="W1727" s="622"/>
      <c r="X1727" s="622"/>
      <c r="Y1727" s="622"/>
    </row>
    <row r="1728" spans="1:25" s="533" customFormat="1" ht="42.75" customHeight="1">
      <c r="A1728" s="1869"/>
      <c r="B1728" s="1882"/>
      <c r="C1728" s="1882"/>
      <c r="D1728" s="1663"/>
      <c r="E1728" s="1663"/>
      <c r="F1728" s="1663"/>
      <c r="G1728" s="870"/>
      <c r="H1728" s="1303"/>
      <c r="I1728" s="1721"/>
      <c r="J1728" s="1941" t="s">
        <v>903</v>
      </c>
      <c r="K1728" s="1941"/>
      <c r="L1728" s="1078">
        <f>SUM(L1722:L1727)</f>
        <v>16.72</v>
      </c>
      <c r="M1728" s="1911"/>
      <c r="N1728" s="1889"/>
      <c r="O1728" s="1889"/>
      <c r="P1728" s="1888"/>
      <c r="R1728" s="622"/>
      <c r="S1728" s="622"/>
      <c r="T1728" s="622"/>
      <c r="U1728" s="622"/>
      <c r="V1728" s="622"/>
      <c r="W1728" s="622"/>
      <c r="X1728" s="622"/>
      <c r="Y1728" s="622"/>
    </row>
    <row r="1729" spans="1:25" s="533" customFormat="1" ht="42.75" customHeight="1">
      <c r="A1729" s="1869"/>
      <c r="B1729" s="1882"/>
      <c r="C1729" s="1882"/>
      <c r="D1729" s="1885" t="s">
        <v>694</v>
      </c>
      <c r="E1729" s="1885"/>
      <c r="F1729" s="1885"/>
      <c r="G1729" s="1885"/>
      <c r="H1729" s="1303"/>
      <c r="I1729" s="1721"/>
      <c r="J1729" s="998"/>
      <c r="K1729" s="1063"/>
      <c r="L1729" s="1062"/>
      <c r="M1729" s="1911"/>
      <c r="N1729" s="1889"/>
      <c r="O1729" s="1889"/>
      <c r="P1729" s="1888"/>
      <c r="R1729" s="622"/>
      <c r="S1729" s="622"/>
      <c r="T1729" s="622"/>
      <c r="U1729" s="622"/>
      <c r="V1729" s="622"/>
      <c r="W1729" s="622"/>
      <c r="X1729" s="622"/>
      <c r="Y1729" s="622"/>
    </row>
    <row r="1730" spans="1:25" s="533" customFormat="1" ht="42.75" customHeight="1">
      <c r="A1730" s="1869"/>
      <c r="B1730" s="1882"/>
      <c r="C1730" s="1882"/>
      <c r="D1730" s="1663" t="s">
        <v>647</v>
      </c>
      <c r="E1730" s="1663"/>
      <c r="F1730" s="1663"/>
      <c r="G1730" s="870"/>
      <c r="H1730" s="1303" t="s">
        <v>1126</v>
      </c>
      <c r="I1730" s="1721">
        <v>1</v>
      </c>
      <c r="J1730" s="998">
        <v>2.2000000000000002</v>
      </c>
      <c r="K1730" s="1063">
        <v>1</v>
      </c>
      <c r="L1730" s="1062">
        <f t="shared" si="33"/>
        <v>2.2000000000000002</v>
      </c>
      <c r="M1730" s="1911"/>
      <c r="N1730" s="1889"/>
      <c r="O1730" s="1889"/>
      <c r="P1730" s="1888"/>
      <c r="R1730" s="622"/>
      <c r="S1730" s="622"/>
      <c r="T1730" s="622"/>
      <c r="U1730" s="622"/>
      <c r="V1730" s="622"/>
      <c r="W1730" s="622"/>
      <c r="X1730" s="622"/>
      <c r="Y1730" s="622"/>
    </row>
    <row r="1731" spans="1:25" s="533" customFormat="1" ht="42.75" customHeight="1">
      <c r="A1731" s="1869"/>
      <c r="B1731" s="1882"/>
      <c r="C1731" s="1882"/>
      <c r="D1731" s="1663" t="s">
        <v>1124</v>
      </c>
      <c r="E1731" s="1663"/>
      <c r="F1731" s="1663"/>
      <c r="G1731" s="870"/>
      <c r="H1731" s="1303" t="s">
        <v>1127</v>
      </c>
      <c r="I1731" s="1721">
        <v>1.8</v>
      </c>
      <c r="J1731" s="998">
        <v>2.2000000000000002</v>
      </c>
      <c r="K1731" s="1063">
        <v>1</v>
      </c>
      <c r="L1731" s="1062">
        <f t="shared" si="33"/>
        <v>3.96</v>
      </c>
      <c r="M1731" s="1911"/>
      <c r="N1731" s="1889"/>
      <c r="O1731" s="1889"/>
      <c r="P1731" s="1888"/>
      <c r="R1731" s="622"/>
      <c r="S1731" s="622"/>
      <c r="T1731" s="622"/>
      <c r="U1731" s="622"/>
      <c r="V1731" s="622"/>
      <c r="W1731" s="622"/>
      <c r="X1731" s="622"/>
      <c r="Y1731" s="622"/>
    </row>
    <row r="1732" spans="1:25" s="533" customFormat="1" ht="42.75" customHeight="1">
      <c r="A1732" s="1869"/>
      <c r="B1732" s="1882"/>
      <c r="C1732" s="2109"/>
      <c r="D1732" s="1697" t="s">
        <v>1125</v>
      </c>
      <c r="E1732" s="1663"/>
      <c r="F1732" s="1663"/>
      <c r="G1732" s="870"/>
      <c r="H1732" s="870"/>
      <c r="I1732" s="1721">
        <v>3.6</v>
      </c>
      <c r="J1732" s="998">
        <v>2.5</v>
      </c>
      <c r="K1732" s="1063">
        <v>1</v>
      </c>
      <c r="L1732" s="1092">
        <f>I1732*J1732*K1732</f>
        <v>9</v>
      </c>
      <c r="M1732" s="1910"/>
      <c r="N1732" s="1889"/>
      <c r="O1732" s="1889"/>
      <c r="P1732" s="1888"/>
      <c r="R1732" s="622"/>
      <c r="S1732" s="622"/>
      <c r="T1732" s="622"/>
      <c r="U1732" s="622"/>
      <c r="V1732" s="622"/>
      <c r="W1732" s="622"/>
      <c r="X1732" s="622"/>
      <c r="Y1732" s="622"/>
    </row>
    <row r="1733" spans="1:25" s="533" customFormat="1" ht="42.75" customHeight="1">
      <c r="A1733" s="1869"/>
      <c r="B1733" s="1882"/>
      <c r="C1733" s="1882"/>
      <c r="J1733" s="1883" t="s">
        <v>932</v>
      </c>
      <c r="K1733" s="1883"/>
      <c r="L1733" s="1285">
        <f>SUM(L1730:L1732)</f>
        <v>15.16</v>
      </c>
      <c r="M1733" s="1910"/>
      <c r="N1733" s="1889"/>
      <c r="O1733" s="1889"/>
      <c r="P1733" s="1888"/>
      <c r="R1733" s="622"/>
      <c r="S1733" s="622"/>
      <c r="T1733" s="622"/>
      <c r="U1733" s="622"/>
      <c r="V1733" s="622"/>
      <c r="W1733" s="622"/>
      <c r="X1733" s="622"/>
      <c r="Y1733" s="622"/>
    </row>
    <row r="1734" spans="1:25" s="533" customFormat="1" ht="42.75" customHeight="1">
      <c r="A1734" s="1869"/>
      <c r="B1734" s="1882"/>
      <c r="C1734" s="1882"/>
      <c r="D1734" s="1697"/>
      <c r="E1734" s="1663"/>
      <c r="F1734" s="1663"/>
      <c r="G1734" s="870"/>
      <c r="H1734" s="870"/>
      <c r="I1734" s="1721"/>
      <c r="J1734" s="998"/>
      <c r="K1734" s="1654" t="s">
        <v>232</v>
      </c>
      <c r="L1734" s="1078">
        <f>L1733+L1728+L1720+L1687</f>
        <v>163.72</v>
      </c>
      <c r="M1734" s="1911"/>
      <c r="N1734" s="1889"/>
      <c r="O1734" s="1889"/>
      <c r="P1734" s="1888"/>
      <c r="R1734" s="622"/>
      <c r="S1734" s="622"/>
      <c r="T1734" s="622"/>
      <c r="U1734" s="622"/>
      <c r="V1734" s="622"/>
      <c r="W1734" s="622"/>
      <c r="X1734" s="622"/>
      <c r="Y1734" s="622"/>
    </row>
    <row r="1735" spans="1:25" s="533" customFormat="1" ht="39.950000000000003" customHeight="1">
      <c r="A1735" s="539" t="s">
        <v>463</v>
      </c>
      <c r="B1735" s="1723"/>
      <c r="C1735" s="624"/>
      <c r="D1735" s="1906" t="s">
        <v>754</v>
      </c>
      <c r="E1735" s="1906"/>
      <c r="F1735" s="1906"/>
      <c r="G1735" s="1906"/>
      <c r="H1735" s="1354"/>
      <c r="I1735" s="1331"/>
      <c r="J1735" s="1331"/>
      <c r="K1735" s="1331"/>
      <c r="L1735" s="1355"/>
      <c r="M1735" s="623"/>
      <c r="N1735" s="864"/>
      <c r="O1735" s="864"/>
      <c r="P1735" s="515"/>
      <c r="R1735" s="622"/>
      <c r="S1735" s="622"/>
      <c r="T1735" s="622"/>
      <c r="U1735" s="622"/>
      <c r="V1735" s="622"/>
      <c r="W1735" s="622"/>
    </row>
    <row r="1736" spans="1:25" s="533" customFormat="1" ht="63.75" customHeight="1">
      <c r="A1736" s="1869" t="s">
        <v>1457</v>
      </c>
      <c r="B1736" s="1882">
        <v>99837</v>
      </c>
      <c r="C1736" s="1882">
        <v>99837</v>
      </c>
      <c r="D1736" s="1887" t="s">
        <v>451</v>
      </c>
      <c r="E1736" s="1887"/>
      <c r="F1736" s="1887"/>
      <c r="G1736" s="1887"/>
      <c r="H1736" s="1887"/>
      <c r="I1736" s="1887"/>
      <c r="J1736" s="1887"/>
      <c r="K1736" s="1887"/>
      <c r="L1736" s="1887"/>
      <c r="M1736" s="1911" t="s">
        <v>188</v>
      </c>
      <c r="N1736" s="1889">
        <f>L1740</f>
        <v>9.6</v>
      </c>
      <c r="O1736" s="1889"/>
      <c r="P1736" s="1888">
        <f>L1740</f>
        <v>9.6</v>
      </c>
    </row>
    <row r="1737" spans="1:25" s="533" customFormat="1" ht="39.950000000000003" customHeight="1">
      <c r="A1737" s="1869"/>
      <c r="B1737" s="1882"/>
      <c r="C1737" s="1882"/>
      <c r="D1737" s="816"/>
      <c r="I1737" s="1670"/>
      <c r="J1737" s="1673"/>
      <c r="L1737" s="788"/>
      <c r="M1737" s="1873"/>
      <c r="N1737" s="1889"/>
      <c r="O1737" s="1889"/>
      <c r="P1737" s="1888"/>
    </row>
    <row r="1738" spans="1:25" s="533" customFormat="1" ht="39.950000000000003" customHeight="1">
      <c r="A1738" s="1869"/>
      <c r="B1738" s="1882"/>
      <c r="C1738" s="1882"/>
      <c r="D1738" s="811" t="s">
        <v>1230</v>
      </c>
      <c r="I1738" s="802"/>
      <c r="J1738" s="784"/>
      <c r="L1738" s="641">
        <v>4.8</v>
      </c>
      <c r="M1738" s="1873"/>
      <c r="N1738" s="1889"/>
      <c r="O1738" s="1889"/>
      <c r="P1738" s="1888"/>
    </row>
    <row r="1739" spans="1:25" s="533" customFormat="1" ht="39.950000000000003" customHeight="1">
      <c r="A1739" s="1869"/>
      <c r="B1739" s="1882"/>
      <c r="C1739" s="1882"/>
      <c r="D1739" s="811" t="s">
        <v>1231</v>
      </c>
      <c r="I1739" s="802"/>
      <c r="J1739" s="784"/>
      <c r="K1739" s="748"/>
      <c r="L1739" s="1343">
        <v>4.8</v>
      </c>
      <c r="M1739" s="1912"/>
      <c r="N1739" s="1889"/>
      <c r="O1739" s="1889"/>
      <c r="P1739" s="1888"/>
    </row>
    <row r="1740" spans="1:25" s="533" customFormat="1" ht="39.950000000000003" customHeight="1" thickBot="1">
      <c r="A1740" s="1869"/>
      <c r="B1740" s="1882"/>
      <c r="C1740" s="1882"/>
      <c r="D1740" s="899"/>
      <c r="I1740" s="802"/>
      <c r="J1740" s="784"/>
      <c r="K1740" s="642" t="s">
        <v>17</v>
      </c>
      <c r="L1740" s="642">
        <f>SUM(L1738:L1739)</f>
        <v>9.6</v>
      </c>
      <c r="M1740" s="1873"/>
      <c r="N1740" s="1889"/>
      <c r="O1740" s="1889"/>
      <c r="P1740" s="1888"/>
    </row>
    <row r="1741" spans="1:25" s="622" customFormat="1" ht="39.950000000000003" customHeight="1" thickBot="1">
      <c r="A1741" s="530" t="s">
        <v>204</v>
      </c>
      <c r="B1741" s="633"/>
      <c r="C1741" s="636"/>
      <c r="D1741" s="1868" t="s">
        <v>324</v>
      </c>
      <c r="E1741" s="1868"/>
      <c r="F1741" s="1868"/>
      <c r="G1741" s="1868"/>
      <c r="H1741" s="1868"/>
      <c r="I1741" s="1868"/>
      <c r="J1741" s="1868"/>
      <c r="K1741" s="1868"/>
      <c r="L1741" s="1868"/>
      <c r="M1741" s="511"/>
      <c r="N1741" s="511"/>
      <c r="O1741" s="511"/>
      <c r="P1741" s="509"/>
      <c r="R1741" s="533"/>
      <c r="S1741" s="533"/>
      <c r="T1741" s="533"/>
      <c r="U1741" s="533"/>
      <c r="V1741" s="533"/>
      <c r="W1741" s="533"/>
      <c r="X1741" s="533"/>
      <c r="Y1741" s="533"/>
    </row>
    <row r="1742" spans="1:25" s="622" customFormat="1" ht="69.75" customHeight="1">
      <c r="A1742" s="1869" t="s">
        <v>190</v>
      </c>
      <c r="B1742" s="1870" t="s">
        <v>1378</v>
      </c>
      <c r="C1742" s="1870" t="s">
        <v>1379</v>
      </c>
      <c r="D1742" s="1871" t="s">
        <v>1380</v>
      </c>
      <c r="E1742" s="1872"/>
      <c r="F1742" s="1872"/>
      <c r="G1742" s="1872"/>
      <c r="H1742" s="1872"/>
      <c r="I1742" s="1872"/>
      <c r="J1742" s="1872"/>
      <c r="K1742" s="1872"/>
      <c r="L1742" s="1872"/>
      <c r="M1742" s="1873" t="s">
        <v>233</v>
      </c>
      <c r="N1742" s="1876">
        <f>L1746</f>
        <v>680.86</v>
      </c>
      <c r="O1742" s="1876"/>
      <c r="P1742" s="1879">
        <f>L1746</f>
        <v>680.86</v>
      </c>
      <c r="R1742" s="533"/>
      <c r="S1742" s="533"/>
      <c r="T1742" s="533"/>
      <c r="U1742" s="533"/>
      <c r="V1742" s="533"/>
      <c r="W1742" s="533"/>
      <c r="X1742" s="533"/>
      <c r="Y1742" s="533"/>
    </row>
    <row r="1743" spans="1:25" s="622" customFormat="1" ht="39.950000000000003" customHeight="1">
      <c r="A1743" s="1869"/>
      <c r="B1743" s="1870"/>
      <c r="C1743" s="1870"/>
      <c r="D1743" s="1356" t="s">
        <v>1132</v>
      </c>
      <c r="H1743" s="791"/>
      <c r="I1743" s="1360"/>
      <c r="J1743" s="1360"/>
      <c r="K1743" s="1296"/>
      <c r="L1743" s="1062">
        <v>480.81</v>
      </c>
      <c r="M1743" s="1874"/>
      <c r="N1743" s="1877"/>
      <c r="O1743" s="1877"/>
      <c r="P1743" s="1880"/>
      <c r="R1743" s="533"/>
      <c r="S1743" s="533"/>
      <c r="T1743" s="533"/>
      <c r="U1743" s="533"/>
      <c r="V1743" s="533"/>
      <c r="W1743" s="533"/>
      <c r="X1743" s="533"/>
      <c r="Y1743" s="533"/>
    </row>
    <row r="1744" spans="1:25" s="622" customFormat="1" ht="39.950000000000003" customHeight="1">
      <c r="A1744" s="1869"/>
      <c r="B1744" s="1870"/>
      <c r="C1744" s="1870"/>
      <c r="D1744" s="1357" t="s">
        <v>1133</v>
      </c>
      <c r="H1744" s="782"/>
      <c r="I1744" s="739"/>
      <c r="J1744" s="749"/>
      <c r="L1744" s="742">
        <v>101.5</v>
      </c>
      <c r="M1744" s="1874"/>
      <c r="N1744" s="1877"/>
      <c r="O1744" s="1877"/>
      <c r="P1744" s="1880"/>
      <c r="R1744" s="533"/>
      <c r="S1744" s="533"/>
      <c r="T1744" s="533"/>
      <c r="U1744" s="533"/>
      <c r="V1744" s="533"/>
      <c r="W1744" s="533"/>
      <c r="X1744" s="533"/>
      <c r="Y1744" s="533"/>
    </row>
    <row r="1745" spans="1:25" s="622" customFormat="1" ht="39.950000000000003" customHeight="1">
      <c r="A1745" s="1869"/>
      <c r="B1745" s="1870"/>
      <c r="C1745" s="1870"/>
      <c r="D1745" s="1357" t="s">
        <v>1134</v>
      </c>
      <c r="E1745" s="1678"/>
      <c r="H1745" s="1670"/>
      <c r="I1745" s="1670"/>
      <c r="J1745" s="1708"/>
      <c r="L1745" s="742">
        <v>98.55</v>
      </c>
      <c r="M1745" s="1874"/>
      <c r="N1745" s="1877"/>
      <c r="O1745" s="1877"/>
      <c r="P1745" s="1880"/>
      <c r="R1745" s="533"/>
      <c r="S1745" s="533"/>
      <c r="T1745" s="533"/>
      <c r="U1745" s="533"/>
      <c r="V1745" s="533"/>
      <c r="W1745" s="533"/>
      <c r="X1745" s="533"/>
      <c r="Y1745" s="533"/>
    </row>
    <row r="1746" spans="1:25" s="622" customFormat="1" ht="39.950000000000003" customHeight="1">
      <c r="A1746" s="1869"/>
      <c r="B1746" s="1870"/>
      <c r="C1746" s="1870"/>
      <c r="D1746" s="78"/>
      <c r="E1746" s="78"/>
      <c r="H1746" s="1438"/>
      <c r="I1746" s="792"/>
      <c r="K1746" s="1358" t="s">
        <v>17</v>
      </c>
      <c r="L1746" s="1358">
        <f>SUM(L1743:L1745)</f>
        <v>680.86</v>
      </c>
      <c r="M1746" s="1875"/>
      <c r="N1746" s="1878"/>
      <c r="O1746" s="1878"/>
      <c r="P1746" s="1881"/>
      <c r="R1746" s="533"/>
      <c r="S1746" s="533"/>
      <c r="T1746" s="533"/>
      <c r="U1746" s="533"/>
      <c r="V1746" s="533"/>
      <c r="W1746" s="533"/>
      <c r="X1746" s="533"/>
      <c r="Y1746" s="533"/>
    </row>
    <row r="1747" spans="1:25" s="622" customFormat="1" ht="108" customHeight="1">
      <c r="A1747" s="1869" t="s">
        <v>262</v>
      </c>
      <c r="B1747" s="1870" t="s">
        <v>1130</v>
      </c>
      <c r="C1747" s="1870" t="s">
        <v>1131</v>
      </c>
      <c r="D1747" s="1871" t="s">
        <v>1129</v>
      </c>
      <c r="E1747" s="1872"/>
      <c r="F1747" s="1872"/>
      <c r="G1747" s="1872"/>
      <c r="H1747" s="1872"/>
      <c r="I1747" s="1872"/>
      <c r="J1747" s="1872"/>
      <c r="K1747" s="1872"/>
      <c r="L1747" s="1872"/>
      <c r="M1747" s="1873" t="s">
        <v>233</v>
      </c>
      <c r="N1747" s="1876">
        <f>L1751</f>
        <v>680.86</v>
      </c>
      <c r="O1747" s="1876"/>
      <c r="P1747" s="1879">
        <f>L1751</f>
        <v>680.86</v>
      </c>
      <c r="R1747" s="533"/>
      <c r="S1747" s="533"/>
      <c r="T1747" s="533"/>
      <c r="U1747" s="533"/>
      <c r="V1747" s="533"/>
      <c r="W1747" s="533"/>
      <c r="X1747" s="533"/>
      <c r="Y1747" s="533"/>
    </row>
    <row r="1748" spans="1:25" s="622" customFormat="1" ht="42.75" customHeight="1">
      <c r="A1748" s="1869"/>
      <c r="B1748" s="1870"/>
      <c r="C1748" s="1870"/>
      <c r="D1748" s="1356" t="s">
        <v>1132</v>
      </c>
      <c r="H1748" s="791"/>
      <c r="I1748" s="1360"/>
      <c r="J1748" s="1360"/>
      <c r="K1748" s="1296"/>
      <c r="L1748" s="1062">
        <v>480.81</v>
      </c>
      <c r="M1748" s="1874"/>
      <c r="N1748" s="1877"/>
      <c r="O1748" s="1877"/>
      <c r="P1748" s="1880"/>
      <c r="R1748" s="533"/>
      <c r="S1748" s="533"/>
      <c r="T1748" s="533"/>
      <c r="U1748" s="533"/>
      <c r="V1748" s="533"/>
      <c r="W1748" s="533"/>
      <c r="X1748" s="533"/>
      <c r="Y1748" s="533"/>
    </row>
    <row r="1749" spans="1:25" s="622" customFormat="1" ht="45" customHeight="1">
      <c r="A1749" s="1869"/>
      <c r="B1749" s="1870"/>
      <c r="C1749" s="1870"/>
      <c r="D1749" s="1357" t="s">
        <v>1133</v>
      </c>
      <c r="H1749" s="782"/>
      <c r="I1749" s="739"/>
      <c r="J1749" s="749"/>
      <c r="L1749" s="742">
        <v>101.5</v>
      </c>
      <c r="M1749" s="1874"/>
      <c r="N1749" s="1877"/>
      <c r="O1749" s="1877"/>
      <c r="P1749" s="1880"/>
      <c r="R1749" s="533"/>
      <c r="S1749" s="533"/>
      <c r="T1749" s="533"/>
      <c r="U1749" s="533"/>
      <c r="V1749" s="533"/>
      <c r="W1749" s="533"/>
      <c r="X1749" s="533"/>
      <c r="Y1749" s="533"/>
    </row>
    <row r="1750" spans="1:25" s="622" customFormat="1" ht="39" customHeight="1">
      <c r="A1750" s="1869"/>
      <c r="B1750" s="1870"/>
      <c r="C1750" s="1870"/>
      <c r="D1750" s="1357" t="s">
        <v>1134</v>
      </c>
      <c r="E1750" s="1678"/>
      <c r="H1750" s="1670"/>
      <c r="I1750" s="1670"/>
      <c r="J1750" s="1708"/>
      <c r="L1750" s="742">
        <v>98.55</v>
      </c>
      <c r="M1750" s="1874"/>
      <c r="N1750" s="1877"/>
      <c r="O1750" s="1877"/>
      <c r="P1750" s="1880"/>
      <c r="R1750" s="533"/>
      <c r="S1750" s="533"/>
      <c r="T1750" s="533"/>
      <c r="U1750" s="533"/>
      <c r="V1750" s="533"/>
      <c r="W1750" s="533"/>
      <c r="X1750" s="533"/>
      <c r="Y1750" s="533"/>
    </row>
    <row r="1751" spans="1:25" s="622" customFormat="1" ht="39" customHeight="1">
      <c r="A1751" s="1869"/>
      <c r="B1751" s="1870"/>
      <c r="C1751" s="1870"/>
      <c r="D1751" s="78"/>
      <c r="E1751" s="78"/>
      <c r="H1751" s="1438"/>
      <c r="I1751" s="792"/>
      <c r="K1751" s="1358" t="s">
        <v>17</v>
      </c>
      <c r="L1751" s="1358">
        <f>SUM(L1748:L1750)</f>
        <v>680.86</v>
      </c>
      <c r="M1751" s="1875"/>
      <c r="N1751" s="1878"/>
      <c r="O1751" s="1878"/>
      <c r="P1751" s="1881"/>
      <c r="Q1751" s="747"/>
      <c r="R1751" s="533"/>
      <c r="S1751" s="533"/>
      <c r="T1751" s="533"/>
      <c r="U1751" s="533"/>
      <c r="V1751" s="533"/>
      <c r="W1751" s="533"/>
    </row>
    <row r="1752" spans="1:25" s="622" customFormat="1" ht="52.5" customHeight="1">
      <c r="A1752" s="1869" t="s">
        <v>263</v>
      </c>
      <c r="B1752" s="1882">
        <v>94995</v>
      </c>
      <c r="C1752" s="1882">
        <v>94995</v>
      </c>
      <c r="D1752" s="1871" t="s">
        <v>452</v>
      </c>
      <c r="E1752" s="1872"/>
      <c r="F1752" s="1872"/>
      <c r="G1752" s="1872"/>
      <c r="H1752" s="1872"/>
      <c r="I1752" s="1872"/>
      <c r="J1752" s="1872"/>
      <c r="K1752" s="1872"/>
      <c r="L1752" s="1910"/>
      <c r="M1752" s="1873" t="s">
        <v>233</v>
      </c>
      <c r="N1752" s="1889">
        <f>L1759</f>
        <v>83.99</v>
      </c>
      <c r="O1752" s="1889"/>
      <c r="P1752" s="1888">
        <f>L1759</f>
        <v>83.99</v>
      </c>
    </row>
    <row r="1753" spans="1:25" s="622" customFormat="1" ht="39" customHeight="1">
      <c r="A1753" s="1869"/>
      <c r="B1753" s="1882"/>
      <c r="C1753" s="1882"/>
      <c r="D1753" s="1590" t="s">
        <v>1140</v>
      </c>
      <c r="E1753" s="1310"/>
      <c r="F1753" s="602"/>
      <c r="G1753" s="602"/>
      <c r="H1753" s="602"/>
      <c r="J1753" s="1363"/>
      <c r="K1753" s="602"/>
      <c r="L1753" s="1363" t="s">
        <v>1143</v>
      </c>
      <c r="M1753" s="1874"/>
      <c r="N1753" s="1889"/>
      <c r="O1753" s="1889"/>
      <c r="P1753" s="1888"/>
    </row>
    <row r="1754" spans="1:25" s="622" customFormat="1" ht="42.75" customHeight="1">
      <c r="A1754" s="1869"/>
      <c r="B1754" s="1882"/>
      <c r="C1754" s="1882"/>
      <c r="D1754" s="1302" t="s">
        <v>1141</v>
      </c>
      <c r="E1754" s="1310"/>
      <c r="F1754" s="602"/>
      <c r="G1754" s="602"/>
      <c r="H1754" s="602"/>
      <c r="J1754" s="1366"/>
      <c r="K1754" s="1367"/>
      <c r="L1754" s="1365">
        <v>14.65</v>
      </c>
      <c r="M1754" s="1874"/>
      <c r="N1754" s="1889"/>
      <c r="O1754" s="1889"/>
      <c r="P1754" s="1888"/>
    </row>
    <row r="1755" spans="1:25" s="622" customFormat="1" ht="39" customHeight="1">
      <c r="A1755" s="1869"/>
      <c r="B1755" s="1882"/>
      <c r="C1755" s="1882"/>
      <c r="D1755" s="1302" t="s">
        <v>1144</v>
      </c>
      <c r="E1755" s="1310"/>
      <c r="F1755" s="602"/>
      <c r="G1755" s="602"/>
      <c r="H1755" s="1273"/>
      <c r="J1755" s="1366"/>
      <c r="K1755" s="1367"/>
      <c r="L1755" s="1365">
        <v>12.1</v>
      </c>
      <c r="M1755" s="1874"/>
      <c r="N1755" s="1889"/>
      <c r="O1755" s="1889"/>
      <c r="P1755" s="1888"/>
    </row>
    <row r="1756" spans="1:25" s="622" customFormat="1" ht="39" customHeight="1">
      <c r="A1756" s="1869"/>
      <c r="B1756" s="1882"/>
      <c r="C1756" s="1882"/>
      <c r="D1756" s="1302" t="s">
        <v>1142</v>
      </c>
      <c r="E1756" s="1310"/>
      <c r="F1756" s="602"/>
      <c r="G1756" s="602"/>
      <c r="H1756" s="1273"/>
      <c r="J1756" s="1366"/>
      <c r="K1756" s="1367"/>
      <c r="L1756" s="1365">
        <v>14.66</v>
      </c>
      <c r="M1756" s="1874"/>
      <c r="N1756" s="1889"/>
      <c r="O1756" s="1889"/>
      <c r="P1756" s="1888"/>
    </row>
    <row r="1757" spans="1:25" s="622" customFormat="1" ht="39" customHeight="1">
      <c r="A1757" s="1869"/>
      <c r="B1757" s="1882"/>
      <c r="C1757" s="1882"/>
      <c r="D1757" s="1302" t="s">
        <v>1179</v>
      </c>
      <c r="E1757" s="1310"/>
      <c r="F1757" s="602"/>
      <c r="G1757" s="602"/>
      <c r="H1757" s="1273"/>
      <c r="J1757" s="1366"/>
      <c r="K1757" s="1367"/>
      <c r="L1757" s="1365">
        <v>30.24</v>
      </c>
      <c r="M1757" s="1874"/>
      <c r="N1757" s="1889"/>
      <c r="O1757" s="1889"/>
      <c r="P1757" s="1888"/>
    </row>
    <row r="1758" spans="1:25" s="622" customFormat="1" ht="39" customHeight="1">
      <c r="A1758" s="1869"/>
      <c r="B1758" s="1882"/>
      <c r="C1758" s="1882"/>
      <c r="D1758" s="1302" t="s">
        <v>1180</v>
      </c>
      <c r="E1758" s="1310"/>
      <c r="F1758" s="602"/>
      <c r="G1758" s="602"/>
      <c r="H1758" s="1273"/>
      <c r="J1758" s="1366"/>
      <c r="K1758" s="1367"/>
      <c r="L1758" s="1365">
        <v>12.34</v>
      </c>
      <c r="M1758" s="1874"/>
      <c r="N1758" s="1889"/>
      <c r="O1758" s="1889"/>
      <c r="P1758" s="1888"/>
    </row>
    <row r="1759" spans="1:25" s="622" customFormat="1" ht="48.6" customHeight="1" thickBot="1">
      <c r="A1759" s="1869"/>
      <c r="B1759" s="1882"/>
      <c r="C1759" s="1882"/>
      <c r="D1759" s="2111"/>
      <c r="E1759" s="2111"/>
      <c r="F1759" s="782"/>
      <c r="G1759" s="1678"/>
      <c r="H1759" s="537"/>
      <c r="I1759" s="1678"/>
      <c r="J1759" s="739"/>
      <c r="K1759" s="1708" t="s">
        <v>17</v>
      </c>
      <c r="L1759" s="741">
        <f>SUM(L1754:L1758)</f>
        <v>83.99</v>
      </c>
      <c r="M1759" s="1874"/>
      <c r="N1759" s="1889"/>
      <c r="O1759" s="1889"/>
      <c r="P1759" s="1888"/>
      <c r="Q1759" s="533"/>
    </row>
    <row r="1760" spans="1:25" s="533" customFormat="1" ht="39.950000000000003" customHeight="1" thickBot="1">
      <c r="A1760" s="530" t="s">
        <v>205</v>
      </c>
      <c r="B1760" s="633"/>
      <c r="C1760" s="636"/>
      <c r="D1760" s="1868" t="s">
        <v>310</v>
      </c>
      <c r="E1760" s="1868"/>
      <c r="F1760" s="1868"/>
      <c r="G1760" s="1868"/>
      <c r="H1760" s="1868"/>
      <c r="I1760" s="1868"/>
      <c r="J1760" s="1868"/>
      <c r="K1760" s="1868"/>
      <c r="L1760" s="1868"/>
      <c r="M1760" s="511"/>
      <c r="N1760" s="511"/>
      <c r="O1760" s="511"/>
      <c r="P1760" s="509"/>
      <c r="R1760" s="622"/>
      <c r="S1760" s="622"/>
      <c r="T1760" s="622"/>
      <c r="U1760" s="622"/>
      <c r="V1760" s="622"/>
      <c r="W1760" s="622"/>
      <c r="X1760" s="622"/>
      <c r="Y1760" s="622"/>
    </row>
    <row r="1761" spans="1:25" s="533" customFormat="1" ht="75.75" customHeight="1">
      <c r="A1761" s="2159" t="s">
        <v>261</v>
      </c>
      <c r="B1761" s="2162">
        <v>92539</v>
      </c>
      <c r="C1761" s="2162">
        <v>92539</v>
      </c>
      <c r="D1761" s="2121" t="s">
        <v>796</v>
      </c>
      <c r="E1761" s="2122"/>
      <c r="F1761" s="2122"/>
      <c r="G1761" s="2122"/>
      <c r="H1761" s="2122"/>
      <c r="I1761" s="2122"/>
      <c r="J1761" s="2122"/>
      <c r="K1761" s="2122"/>
      <c r="L1761" s="2123"/>
      <c r="M1761" s="1892" t="s">
        <v>233</v>
      </c>
      <c r="N1761" s="1992">
        <f>L1774</f>
        <v>34.22</v>
      </c>
      <c r="O1761" s="1992"/>
      <c r="P1761" s="1993">
        <f>L1774</f>
        <v>34.22</v>
      </c>
      <c r="R1761" s="622"/>
      <c r="S1761" s="622"/>
      <c r="T1761" s="622"/>
      <c r="U1761" s="622"/>
      <c r="V1761" s="622"/>
      <c r="W1761" s="622"/>
      <c r="X1761" s="622"/>
      <c r="Y1761" s="622"/>
    </row>
    <row r="1762" spans="1:25" s="533" customFormat="1" ht="40.5" customHeight="1">
      <c r="A1762" s="2159"/>
      <c r="B1762" s="2162"/>
      <c r="C1762" s="2162"/>
      <c r="D1762" s="1715"/>
      <c r="E1762" s="1715"/>
      <c r="F1762" s="1715"/>
      <c r="G1762" s="1715"/>
      <c r="H1762" s="1715"/>
      <c r="J1762" s="1120" t="s">
        <v>741</v>
      </c>
      <c r="K1762" s="1120" t="s">
        <v>611</v>
      </c>
      <c r="L1762" s="1120" t="s">
        <v>587</v>
      </c>
      <c r="M1762" s="1892"/>
      <c r="N1762" s="1992"/>
      <c r="O1762" s="1992"/>
      <c r="P1762" s="1993"/>
      <c r="R1762" s="622"/>
      <c r="S1762" s="622"/>
      <c r="T1762" s="622"/>
      <c r="U1762" s="622"/>
      <c r="V1762" s="622"/>
      <c r="W1762" s="622"/>
      <c r="X1762" s="622"/>
      <c r="Y1762" s="622"/>
    </row>
    <row r="1763" spans="1:25" s="533" customFormat="1" ht="40.5" customHeight="1">
      <c r="A1763" s="2159"/>
      <c r="B1763" s="2162"/>
      <c r="C1763" s="2162"/>
      <c r="D1763" s="1378" t="s">
        <v>690</v>
      </c>
      <c r="E1763" s="1715"/>
      <c r="F1763" s="1715"/>
      <c r="G1763" s="1715"/>
      <c r="H1763" s="1715"/>
      <c r="J1763" s="1721">
        <v>8.76</v>
      </c>
      <c r="K1763" s="998">
        <v>21.06</v>
      </c>
      <c r="L1763" s="1062">
        <f>ROUND(J1763*K1763,2)</f>
        <v>184.49</v>
      </c>
      <c r="M1763" s="1892"/>
      <c r="N1763" s="1992"/>
      <c r="O1763" s="1992"/>
      <c r="P1763" s="1993"/>
      <c r="R1763" s="622"/>
      <c r="S1763" s="622"/>
      <c r="T1763" s="622"/>
      <c r="U1763" s="622"/>
      <c r="V1763" s="622"/>
      <c r="W1763" s="622"/>
      <c r="X1763" s="622"/>
      <c r="Y1763" s="622"/>
    </row>
    <row r="1764" spans="1:25" s="533" customFormat="1" ht="40.5" customHeight="1">
      <c r="A1764" s="2159"/>
      <c r="B1764" s="2162"/>
      <c r="C1764" s="2162"/>
      <c r="D1764" s="1378" t="s">
        <v>1234</v>
      </c>
      <c r="E1764" s="1715"/>
      <c r="F1764" s="1715"/>
      <c r="G1764" s="1715"/>
      <c r="H1764" s="1715"/>
      <c r="J1764" s="1721">
        <v>12</v>
      </c>
      <c r="K1764" s="998">
        <v>35.5</v>
      </c>
      <c r="L1764" s="1062">
        <f>ROUND(J1764*K1764,2)</f>
        <v>426</v>
      </c>
      <c r="M1764" s="1892"/>
      <c r="N1764" s="1992"/>
      <c r="O1764" s="1992"/>
      <c r="P1764" s="1993"/>
      <c r="R1764" s="622"/>
      <c r="S1764" s="622"/>
      <c r="T1764" s="622"/>
      <c r="U1764" s="622"/>
      <c r="V1764" s="622"/>
      <c r="W1764" s="622"/>
      <c r="X1764" s="622"/>
      <c r="Y1764" s="622"/>
    </row>
    <row r="1765" spans="1:25" s="533" customFormat="1" ht="40.5" customHeight="1">
      <c r="A1765" s="2159"/>
      <c r="B1765" s="2162"/>
      <c r="C1765" s="2162"/>
      <c r="D1765" s="1378" t="s">
        <v>1235</v>
      </c>
      <c r="E1765" s="1715"/>
      <c r="F1765" s="1715"/>
      <c r="G1765" s="1715"/>
      <c r="H1765" s="1715"/>
      <c r="J1765" s="1721">
        <v>4.8600000000000003</v>
      </c>
      <c r="K1765" s="998">
        <v>11.87</v>
      </c>
      <c r="L1765" s="1062">
        <f>ROUND(J1765*K1765,2)</f>
        <v>57.69</v>
      </c>
      <c r="M1765" s="1892"/>
      <c r="N1765" s="1992"/>
      <c r="O1765" s="1992"/>
      <c r="P1765" s="1993"/>
      <c r="R1765" s="622"/>
      <c r="S1765" s="622"/>
      <c r="T1765" s="622"/>
      <c r="U1765" s="622"/>
      <c r="V1765" s="622"/>
      <c r="W1765" s="622"/>
      <c r="X1765" s="622"/>
      <c r="Y1765" s="622"/>
    </row>
    <row r="1766" spans="1:25" s="533" customFormat="1" ht="40.5" customHeight="1">
      <c r="A1766" s="2159"/>
      <c r="B1766" s="2162"/>
      <c r="C1766" s="2162"/>
      <c r="D1766" s="1378" t="s">
        <v>1233</v>
      </c>
      <c r="E1766" s="1715"/>
      <c r="F1766" s="1715"/>
      <c r="G1766" s="1715"/>
      <c r="H1766" s="1715"/>
      <c r="J1766" s="1721">
        <v>11.49</v>
      </c>
      <c r="K1766" s="998">
        <v>47.85</v>
      </c>
      <c r="L1766" s="1062">
        <f>ROUND(J1766*K1766,2)</f>
        <v>549.79999999999995</v>
      </c>
      <c r="M1766" s="1892"/>
      <c r="N1766" s="1992"/>
      <c r="O1766" s="1992"/>
      <c r="P1766" s="1993"/>
      <c r="R1766" s="622"/>
      <c r="S1766" s="622"/>
      <c r="T1766" s="622"/>
      <c r="U1766" s="622"/>
      <c r="V1766" s="622"/>
      <c r="W1766" s="622"/>
      <c r="X1766" s="622"/>
      <c r="Y1766" s="622"/>
    </row>
    <row r="1767" spans="1:25" s="533" customFormat="1" ht="40.5" customHeight="1">
      <c r="A1767" s="2159"/>
      <c r="B1767" s="2162"/>
      <c r="C1767" s="2162"/>
      <c r="D1767" s="1378" t="s">
        <v>1232</v>
      </c>
      <c r="E1767" s="1715"/>
      <c r="F1767" s="1715"/>
      <c r="G1767" s="1715"/>
      <c r="H1767" s="1715"/>
      <c r="J1767" s="1721">
        <v>8.76</v>
      </c>
      <c r="K1767" s="998">
        <v>21.06</v>
      </c>
      <c r="L1767" s="1062">
        <f>ROUND(J1767*K1767,2)</f>
        <v>184.49</v>
      </c>
      <c r="M1767" s="1892"/>
      <c r="N1767" s="1992"/>
      <c r="O1767" s="1992"/>
      <c r="P1767" s="1993"/>
      <c r="R1767" s="622"/>
      <c r="S1767" s="622"/>
      <c r="T1767" s="622"/>
      <c r="U1767" s="622"/>
      <c r="V1767" s="622"/>
      <c r="W1767" s="622"/>
      <c r="X1767" s="622"/>
      <c r="Y1767" s="622"/>
    </row>
    <row r="1768" spans="1:25" s="533" customFormat="1" ht="40.5" customHeight="1">
      <c r="A1768" s="2159"/>
      <c r="B1768" s="2162"/>
      <c r="C1768" s="2162"/>
      <c r="D1768" s="1715"/>
      <c r="E1768" s="1715"/>
      <c r="F1768" s="1715"/>
      <c r="G1768" s="1715"/>
      <c r="H1768" s="1715"/>
      <c r="J1768" s="1721"/>
      <c r="K1768" s="1721" t="s">
        <v>577</v>
      </c>
      <c r="L1768" s="1062">
        <f>SUM(L1763:L1767)</f>
        <v>1402.47</v>
      </c>
      <c r="M1768" s="1892"/>
      <c r="N1768" s="1992"/>
      <c r="O1768" s="1992"/>
      <c r="P1768" s="1993"/>
      <c r="R1768" s="622"/>
      <c r="S1768" s="622"/>
      <c r="T1768" s="622"/>
      <c r="U1768" s="622"/>
      <c r="V1768" s="622"/>
      <c r="W1768" s="622"/>
      <c r="X1768" s="622"/>
      <c r="Y1768" s="622"/>
    </row>
    <row r="1769" spans="1:25" s="533" customFormat="1" ht="40.5" customHeight="1">
      <c r="A1769" s="2159"/>
      <c r="B1769" s="2162"/>
      <c r="C1769" s="2162"/>
      <c r="D1769" s="1715"/>
      <c r="E1769" s="1715"/>
      <c r="F1769" s="1715"/>
      <c r="G1769" s="1715"/>
      <c r="H1769" s="1715"/>
      <c r="J1769" s="1066" t="s">
        <v>577</v>
      </c>
      <c r="K1769" s="1121" t="s">
        <v>797</v>
      </c>
      <c r="L1769" s="1120" t="s">
        <v>587</v>
      </c>
      <c r="M1769" s="1892"/>
      <c r="N1769" s="1992"/>
      <c r="O1769" s="1992"/>
      <c r="P1769" s="1993"/>
      <c r="R1769" s="622"/>
      <c r="S1769" s="622"/>
      <c r="T1769" s="622"/>
      <c r="U1769" s="622"/>
      <c r="V1769" s="622"/>
      <c r="W1769" s="622"/>
      <c r="X1769" s="622"/>
      <c r="Y1769" s="622"/>
    </row>
    <row r="1770" spans="1:25" s="533" customFormat="1" ht="40.5" customHeight="1">
      <c r="A1770" s="2159"/>
      <c r="B1770" s="2162"/>
      <c r="C1770" s="2162"/>
      <c r="D1770" s="1715"/>
      <c r="E1770" s="1385"/>
      <c r="F1770" s="1385"/>
      <c r="G1770" s="1385"/>
      <c r="H1770" s="1385"/>
      <c r="I1770" s="799"/>
      <c r="J1770" s="1122">
        <f>L1768</f>
        <v>1402.47</v>
      </c>
      <c r="K1770" s="1123">
        <v>1.0469999999999999</v>
      </c>
      <c r="L1770" s="1124">
        <f>J1770*K1770</f>
        <v>1468.39</v>
      </c>
      <c r="M1770" s="1892"/>
      <c r="N1770" s="1992"/>
      <c r="O1770" s="1992"/>
      <c r="P1770" s="1993"/>
      <c r="R1770" s="622"/>
      <c r="S1770" s="622"/>
      <c r="T1770" s="622"/>
      <c r="U1770" s="622"/>
      <c r="V1770" s="622"/>
      <c r="W1770" s="622"/>
      <c r="X1770" s="622"/>
      <c r="Y1770" s="622"/>
    </row>
    <row r="1771" spans="1:25" s="533" customFormat="1" ht="40.5" customHeight="1">
      <c r="A1771" s="2159"/>
      <c r="B1771" s="2162"/>
      <c r="C1771" s="2162"/>
      <c r="D1771" s="1356" t="s">
        <v>1236</v>
      </c>
      <c r="J1771" s="1721">
        <v>4.7300000000000004</v>
      </c>
      <c r="K1771" s="998">
        <v>6.97</v>
      </c>
      <c r="L1771" s="1062">
        <f>J1771*K1771</f>
        <v>32.97</v>
      </c>
      <c r="M1771" s="1892"/>
      <c r="N1771" s="1992"/>
      <c r="O1771" s="1992"/>
      <c r="P1771" s="1993"/>
      <c r="R1771" s="622"/>
      <c r="S1771" s="622"/>
      <c r="T1771" s="622"/>
      <c r="U1771" s="622"/>
      <c r="V1771" s="622"/>
      <c r="W1771" s="622"/>
      <c r="X1771" s="622"/>
      <c r="Y1771" s="622"/>
    </row>
    <row r="1772" spans="1:25" s="533" customFormat="1" ht="40.5" customHeight="1">
      <c r="A1772" s="2159"/>
      <c r="B1772" s="2162"/>
      <c r="C1772" s="2162"/>
      <c r="D1772" s="2110"/>
      <c r="E1772" s="2111"/>
      <c r="J1772" s="1066" t="s">
        <v>577</v>
      </c>
      <c r="K1772" s="1121" t="s">
        <v>798</v>
      </c>
      <c r="L1772" s="1120" t="s">
        <v>587</v>
      </c>
      <c r="M1772" s="1892"/>
      <c r="N1772" s="1992"/>
      <c r="O1772" s="1992"/>
      <c r="P1772" s="1993"/>
      <c r="R1772" s="622"/>
      <c r="S1772" s="622"/>
      <c r="T1772" s="622"/>
      <c r="U1772" s="622"/>
      <c r="V1772" s="622"/>
      <c r="W1772" s="622"/>
      <c r="X1772" s="622"/>
      <c r="Y1772" s="622"/>
    </row>
    <row r="1773" spans="1:25" s="533" customFormat="1" ht="40.5" customHeight="1">
      <c r="A1773" s="2159"/>
      <c r="B1773" s="2162"/>
      <c r="C1773" s="2162"/>
      <c r="D1773" s="644"/>
      <c r="F1773" s="643"/>
      <c r="H1773" s="643"/>
      <c r="J1773" s="1125">
        <f>L1771</f>
        <v>32.97</v>
      </c>
      <c r="K1773" s="1126">
        <v>1.038</v>
      </c>
      <c r="L1773" s="1062">
        <f>J1773*K1773</f>
        <v>34.22</v>
      </c>
      <c r="M1773" s="1892"/>
      <c r="N1773" s="1992"/>
      <c r="O1773" s="1992"/>
      <c r="P1773" s="1993"/>
      <c r="R1773" s="622"/>
      <c r="S1773" s="622"/>
      <c r="T1773" s="622"/>
      <c r="U1773" s="622"/>
      <c r="V1773" s="622"/>
      <c r="W1773" s="622"/>
      <c r="X1773" s="622"/>
      <c r="Y1773" s="622"/>
    </row>
    <row r="1774" spans="1:25" s="533" customFormat="1" ht="40.5" customHeight="1">
      <c r="A1774" s="2159"/>
      <c r="B1774" s="2162"/>
      <c r="C1774" s="2162"/>
      <c r="D1774" s="644"/>
      <c r="F1774" s="793"/>
      <c r="H1774" s="782"/>
      <c r="J1774" s="1721"/>
      <c r="K1774" s="1721" t="s">
        <v>577</v>
      </c>
      <c r="L1774" s="1078">
        <f>SUM(L1773)</f>
        <v>34.22</v>
      </c>
      <c r="M1774" s="1892"/>
      <c r="N1774" s="1992"/>
      <c r="O1774" s="1992"/>
      <c r="P1774" s="1993"/>
      <c r="R1774" s="622"/>
      <c r="S1774" s="622"/>
      <c r="T1774" s="622"/>
      <c r="U1774" s="622"/>
      <c r="V1774" s="622"/>
      <c r="W1774" s="622"/>
      <c r="X1774" s="622"/>
      <c r="Y1774" s="622"/>
    </row>
    <row r="1775" spans="1:25" s="533" customFormat="1" ht="40.5" customHeight="1">
      <c r="A1775" s="2159"/>
      <c r="B1775" s="2162"/>
      <c r="C1775" s="2162"/>
      <c r="D1775" s="1436"/>
      <c r="E1775" s="1437"/>
      <c r="F1775" s="1437"/>
      <c r="G1775" s="1437"/>
      <c r="H1775" s="1437"/>
      <c r="J1775" s="1119"/>
      <c r="K1775" s="1119" t="s">
        <v>232</v>
      </c>
      <c r="L1775" s="1435">
        <f>L1770+L1774</f>
        <v>1502.61</v>
      </c>
      <c r="M1775" s="1892"/>
      <c r="N1775" s="1992"/>
      <c r="O1775" s="1992"/>
      <c r="P1775" s="1993"/>
      <c r="Q1775" s="622"/>
      <c r="R1775" s="622"/>
      <c r="S1775" s="622"/>
      <c r="T1775" s="622"/>
      <c r="U1775" s="622"/>
      <c r="V1775" s="622"/>
      <c r="W1775" s="622"/>
      <c r="X1775" s="622"/>
      <c r="Y1775" s="622"/>
    </row>
    <row r="1776" spans="1:25" s="622" customFormat="1" ht="70.5" customHeight="1">
      <c r="A1776" s="2138" t="s">
        <v>325</v>
      </c>
      <c r="B1776" s="2160">
        <v>92540</v>
      </c>
      <c r="C1776" s="2160">
        <v>92540</v>
      </c>
      <c r="D1776" s="1871" t="s">
        <v>799</v>
      </c>
      <c r="E1776" s="1872"/>
      <c r="F1776" s="1872"/>
      <c r="G1776" s="1872"/>
      <c r="H1776" s="1872"/>
      <c r="I1776" s="1872"/>
      <c r="J1776" s="1872"/>
      <c r="K1776" s="1872"/>
      <c r="L1776" s="1910"/>
      <c r="M1776" s="2158" t="s">
        <v>233</v>
      </c>
      <c r="N1776" s="1889"/>
      <c r="O1776" s="1889">
        <f>L1780</f>
        <v>412.19</v>
      </c>
      <c r="P1776" s="1888">
        <f>L1780</f>
        <v>412.19</v>
      </c>
    </row>
    <row r="1777" spans="1:18" s="622" customFormat="1" ht="45" customHeight="1">
      <c r="A1777" s="2138"/>
      <c r="B1777" s="2160"/>
      <c r="C1777" s="2160"/>
      <c r="D1777" s="2161" t="s">
        <v>690</v>
      </c>
      <c r="E1777" s="2161"/>
      <c r="F1777" s="2161"/>
      <c r="G1777" s="537"/>
      <c r="H1777" s="537"/>
      <c r="I1777" s="537"/>
      <c r="J1777" s="1120" t="s">
        <v>741</v>
      </c>
      <c r="K1777" s="1120" t="s">
        <v>611</v>
      </c>
      <c r="L1777" s="1120" t="s">
        <v>587</v>
      </c>
      <c r="M1777" s="2158"/>
      <c r="N1777" s="1889"/>
      <c r="O1777" s="1889"/>
      <c r="P1777" s="1888"/>
    </row>
    <row r="1778" spans="1:18" s="622" customFormat="1" ht="45" customHeight="1">
      <c r="A1778" s="2138"/>
      <c r="B1778" s="2160"/>
      <c r="C1778" s="2160"/>
      <c r="D1778" s="1664"/>
      <c r="E1778" s="1664"/>
      <c r="F1778" s="1664"/>
      <c r="G1778" s="537"/>
      <c r="H1778" s="537"/>
      <c r="I1778" s="537"/>
      <c r="J1778" s="1721">
        <v>15.66</v>
      </c>
      <c r="K1778" s="998">
        <v>25.14</v>
      </c>
      <c r="L1778" s="1062">
        <f>J1778*K1778</f>
        <v>393.69</v>
      </c>
      <c r="M1778" s="2158"/>
      <c r="N1778" s="1889"/>
      <c r="O1778" s="1889"/>
      <c r="P1778" s="1888"/>
    </row>
    <row r="1779" spans="1:18" s="622" customFormat="1" ht="30" customHeight="1">
      <c r="A1779" s="2138"/>
      <c r="B1779" s="2160"/>
      <c r="C1779" s="2160"/>
      <c r="D1779" s="1664"/>
      <c r="E1779" s="1664"/>
      <c r="F1779" s="1664"/>
      <c r="G1779" s="537"/>
      <c r="H1779" s="537"/>
      <c r="I1779" s="537"/>
      <c r="J1779" s="1066" t="s">
        <v>577</v>
      </c>
      <c r="K1779" s="1121" t="s">
        <v>797</v>
      </c>
      <c r="L1779" s="1120" t="s">
        <v>587</v>
      </c>
      <c r="M1779" s="2158"/>
      <c r="N1779" s="1889"/>
      <c r="O1779" s="1889"/>
      <c r="P1779" s="1888"/>
    </row>
    <row r="1780" spans="1:18" s="622" customFormat="1" ht="30.95" customHeight="1">
      <c r="A1780" s="2138"/>
      <c r="B1780" s="2160"/>
      <c r="C1780" s="2160"/>
      <c r="D1780" s="1664"/>
      <c r="E1780" s="1664"/>
      <c r="F1780" s="1664"/>
      <c r="G1780" s="537"/>
      <c r="H1780" s="537"/>
      <c r="I1780" s="537"/>
      <c r="J1780" s="1125">
        <f>L1778</f>
        <v>393.69</v>
      </c>
      <c r="K1780" s="1126">
        <v>1.0469999999999999</v>
      </c>
      <c r="L1780" s="1062">
        <f>J1780*K1780</f>
        <v>412.19</v>
      </c>
      <c r="M1780" s="2158"/>
      <c r="N1780" s="1889"/>
      <c r="O1780" s="1889"/>
      <c r="P1780" s="1888"/>
    </row>
    <row r="1781" spans="1:18" s="622" customFormat="1" ht="55.5" customHeight="1">
      <c r="A1781" s="2029" t="s">
        <v>326</v>
      </c>
      <c r="B1781" s="1903" t="s">
        <v>295</v>
      </c>
      <c r="C1781" s="1903" t="s">
        <v>296</v>
      </c>
      <c r="D1781" s="1872" t="s">
        <v>800</v>
      </c>
      <c r="E1781" s="1872"/>
      <c r="F1781" s="1872"/>
      <c r="G1781" s="1872"/>
      <c r="H1781" s="1872"/>
      <c r="I1781" s="1872"/>
      <c r="J1781" s="1872"/>
      <c r="K1781" s="1872"/>
      <c r="L1781" s="1872"/>
      <c r="M1781" s="1952" t="s">
        <v>233</v>
      </c>
      <c r="N1781" s="1889">
        <f>L1799</f>
        <v>1309.45</v>
      </c>
      <c r="O1781" s="1889">
        <f>L1798</f>
        <v>605.35</v>
      </c>
      <c r="P1781" s="1888">
        <f>L1800</f>
        <v>1914.8</v>
      </c>
    </row>
    <row r="1782" spans="1:18" s="622" customFormat="1" ht="40.5" customHeight="1">
      <c r="A1782" s="2030"/>
      <c r="B1782" s="2031"/>
      <c r="C1782" s="2031"/>
      <c r="D1782" s="1670"/>
      <c r="E1782" s="1670"/>
      <c r="F1782" s="1670"/>
      <c r="G1782" s="1670"/>
      <c r="H1782" s="1670"/>
      <c r="I1782" s="1670"/>
      <c r="J1782" s="1120" t="s">
        <v>741</v>
      </c>
      <c r="K1782" s="1120" t="s">
        <v>611</v>
      </c>
      <c r="L1782" s="1120" t="s">
        <v>587</v>
      </c>
      <c r="M1782" s="2033"/>
      <c r="N1782" s="1889"/>
      <c r="O1782" s="1889"/>
      <c r="P1782" s="1888"/>
    </row>
    <row r="1783" spans="1:18" s="622" customFormat="1" ht="40.5" customHeight="1">
      <c r="A1783" s="2030"/>
      <c r="B1783" s="2031"/>
      <c r="C1783" s="2031"/>
      <c r="D1783" s="1378" t="s">
        <v>690</v>
      </c>
      <c r="E1783" s="1715"/>
      <c r="F1783" s="1715"/>
      <c r="G1783" s="1715"/>
      <c r="H1783" s="1715"/>
      <c r="I1783" s="533"/>
      <c r="J1783" s="1721">
        <v>8.76</v>
      </c>
      <c r="K1783" s="998">
        <v>21.06</v>
      </c>
      <c r="L1783" s="1062">
        <f>ROUND(J1783*K1783,2)</f>
        <v>184.49</v>
      </c>
      <c r="M1783" s="2033"/>
      <c r="N1783" s="1889"/>
      <c r="O1783" s="1889"/>
      <c r="P1783" s="1888"/>
      <c r="R1783" s="1380">
        <f>ROUND(L1783*K1790,2)</f>
        <v>193.16</v>
      </c>
    </row>
    <row r="1784" spans="1:18" s="622" customFormat="1" ht="40.5" customHeight="1">
      <c r="A1784" s="2030"/>
      <c r="B1784" s="2031"/>
      <c r="C1784" s="2031"/>
      <c r="D1784" s="1378" t="s">
        <v>1234</v>
      </c>
      <c r="E1784" s="1715"/>
      <c r="F1784" s="1715"/>
      <c r="G1784" s="1715"/>
      <c r="H1784" s="1715"/>
      <c r="I1784" s="533"/>
      <c r="J1784" s="1721">
        <v>12</v>
      </c>
      <c r="K1784" s="998">
        <v>35.5</v>
      </c>
      <c r="L1784" s="1062">
        <f>ROUND(J1784*K1784,2)</f>
        <v>426</v>
      </c>
      <c r="M1784" s="2033"/>
      <c r="N1784" s="1889"/>
      <c r="O1784" s="1889"/>
      <c r="P1784" s="1888"/>
      <c r="R1784" s="1380">
        <f>SUM(L1784:L1787)*K1790</f>
        <v>1275.23</v>
      </c>
    </row>
    <row r="1785" spans="1:18" s="622" customFormat="1" ht="40.5" customHeight="1">
      <c r="A1785" s="2030"/>
      <c r="B1785" s="2031"/>
      <c r="C1785" s="2031"/>
      <c r="D1785" s="1378" t="s">
        <v>1235</v>
      </c>
      <c r="E1785" s="1715"/>
      <c r="F1785" s="1715"/>
      <c r="G1785" s="1715"/>
      <c r="H1785" s="1715"/>
      <c r="I1785" s="533"/>
      <c r="J1785" s="1721">
        <v>4.8600000000000003</v>
      </c>
      <c r="K1785" s="998">
        <v>11.87</v>
      </c>
      <c r="L1785" s="1062">
        <f>ROUND(J1785*K1785,2)</f>
        <v>57.69</v>
      </c>
      <c r="M1785" s="2033"/>
      <c r="N1785" s="1889"/>
      <c r="O1785" s="1889"/>
      <c r="P1785" s="1888"/>
    </row>
    <row r="1786" spans="1:18" s="622" customFormat="1" ht="40.5" customHeight="1">
      <c r="A1786" s="2030"/>
      <c r="B1786" s="2031"/>
      <c r="C1786" s="2031"/>
      <c r="D1786" s="1378" t="s">
        <v>1233</v>
      </c>
      <c r="E1786" s="1715"/>
      <c r="F1786" s="1715"/>
      <c r="G1786" s="1715"/>
      <c r="H1786" s="1715"/>
      <c r="I1786" s="533"/>
      <c r="J1786" s="1721">
        <v>11.49</v>
      </c>
      <c r="K1786" s="998">
        <v>47.85</v>
      </c>
      <c r="L1786" s="1062">
        <f>ROUND(J1786*K1786,2)</f>
        <v>549.79999999999995</v>
      </c>
      <c r="M1786" s="2033"/>
      <c r="N1786" s="1889"/>
      <c r="O1786" s="1889"/>
      <c r="P1786" s="1888"/>
    </row>
    <row r="1787" spans="1:18" s="622" customFormat="1" ht="40.5" customHeight="1">
      <c r="A1787" s="2030"/>
      <c r="B1787" s="2031"/>
      <c r="C1787" s="2031"/>
      <c r="D1787" s="1378" t="s">
        <v>1232</v>
      </c>
      <c r="E1787" s="1715"/>
      <c r="F1787" s="1715"/>
      <c r="G1787" s="1715"/>
      <c r="H1787" s="1715"/>
      <c r="I1787" s="533"/>
      <c r="J1787" s="1721">
        <v>8.76</v>
      </c>
      <c r="K1787" s="998">
        <v>21.06</v>
      </c>
      <c r="L1787" s="1062">
        <f>ROUND(J1787*K1787,2)</f>
        <v>184.49</v>
      </c>
      <c r="M1787" s="2033"/>
      <c r="N1787" s="1889"/>
      <c r="O1787" s="1889"/>
      <c r="P1787" s="1888"/>
    </row>
    <row r="1788" spans="1:18" s="622" customFormat="1" ht="40.5" customHeight="1">
      <c r="A1788" s="2030"/>
      <c r="B1788" s="2031"/>
      <c r="C1788" s="2031"/>
      <c r="D1788" s="1715"/>
      <c r="E1788" s="1715"/>
      <c r="F1788" s="1715"/>
      <c r="G1788" s="1715"/>
      <c r="H1788" s="1715"/>
      <c r="I1788" s="533"/>
      <c r="J1788" s="1721"/>
      <c r="K1788" s="1721" t="s">
        <v>577</v>
      </c>
      <c r="L1788" s="1062">
        <f>SUM(L1783:L1787)</f>
        <v>1402.47</v>
      </c>
      <c r="M1788" s="2033"/>
      <c r="N1788" s="1889"/>
      <c r="O1788" s="1889"/>
      <c r="P1788" s="1888"/>
    </row>
    <row r="1789" spans="1:18" s="622" customFormat="1" ht="40.5" customHeight="1">
      <c r="A1789" s="2030"/>
      <c r="B1789" s="2031"/>
      <c r="C1789" s="2031"/>
      <c r="D1789" s="1715"/>
      <c r="E1789" s="1715"/>
      <c r="F1789" s="1715"/>
      <c r="G1789" s="1715"/>
      <c r="H1789" s="1715"/>
      <c r="I1789" s="533"/>
      <c r="J1789" s="1066" t="s">
        <v>577</v>
      </c>
      <c r="K1789" s="1121" t="s">
        <v>797</v>
      </c>
      <c r="L1789" s="1120" t="s">
        <v>587</v>
      </c>
      <c r="M1789" s="2033"/>
      <c r="N1789" s="1889"/>
      <c r="O1789" s="1889"/>
      <c r="P1789" s="1888"/>
    </row>
    <row r="1790" spans="1:18" s="622" customFormat="1" ht="40.5" customHeight="1">
      <c r="A1790" s="2030"/>
      <c r="B1790" s="2031"/>
      <c r="C1790" s="2031"/>
      <c r="D1790" s="1385"/>
      <c r="E1790" s="1385"/>
      <c r="F1790" s="1385"/>
      <c r="G1790" s="1385"/>
      <c r="H1790" s="1385"/>
      <c r="I1790" s="799"/>
      <c r="J1790" s="1122">
        <f>L1788</f>
        <v>1402.47</v>
      </c>
      <c r="K1790" s="1123">
        <v>1.0469999999999999</v>
      </c>
      <c r="L1790" s="1124">
        <f>ROUND(J1790*K1790,2)</f>
        <v>1468.39</v>
      </c>
      <c r="M1790" s="2033"/>
      <c r="N1790" s="1889"/>
      <c r="O1790" s="1889"/>
      <c r="P1790" s="1888"/>
    </row>
    <row r="1791" spans="1:18" s="622" customFormat="1" ht="40.5" customHeight="1">
      <c r="A1791" s="2030"/>
      <c r="B1791" s="2031"/>
      <c r="C1791" s="2031"/>
      <c r="D1791" s="1356" t="s">
        <v>1236</v>
      </c>
      <c r="E1791" s="907"/>
      <c r="F1791" s="907"/>
      <c r="G1791" s="907"/>
      <c r="H1791" s="907"/>
      <c r="I1791" s="907"/>
      <c r="J1791" s="1721">
        <v>4.7300000000000004</v>
      </c>
      <c r="K1791" s="998">
        <v>6.97</v>
      </c>
      <c r="L1791" s="1078">
        <f>ROUND(J1791*K1791,2)</f>
        <v>32.97</v>
      </c>
      <c r="M1791" s="2033"/>
      <c r="N1791" s="1889"/>
      <c r="O1791" s="1889"/>
      <c r="P1791" s="1888"/>
    </row>
    <row r="1792" spans="1:18" s="622" customFormat="1" ht="40.5" customHeight="1">
      <c r="A1792" s="2030"/>
      <c r="B1792" s="2031"/>
      <c r="C1792" s="2031"/>
      <c r="D1792" s="907"/>
      <c r="E1792" s="907"/>
      <c r="F1792" s="907"/>
      <c r="G1792" s="907"/>
      <c r="H1792" s="907"/>
      <c r="I1792" s="907"/>
      <c r="J1792" s="1066" t="s">
        <v>577</v>
      </c>
      <c r="K1792" s="1121" t="s">
        <v>798</v>
      </c>
      <c r="L1792" s="1120" t="s">
        <v>587</v>
      </c>
      <c r="M1792" s="2033"/>
      <c r="N1792" s="1889"/>
      <c r="O1792" s="1889"/>
      <c r="P1792" s="1888"/>
    </row>
    <row r="1793" spans="1:16" s="622" customFormat="1" ht="40.5" customHeight="1">
      <c r="A1793" s="2030"/>
      <c r="B1793" s="2031"/>
      <c r="C1793" s="2031"/>
      <c r="D1793" s="1128"/>
      <c r="E1793" s="1128"/>
      <c r="F1793" s="1128"/>
      <c r="G1793" s="1128"/>
      <c r="H1793" s="1128"/>
      <c r="I1793" s="1128"/>
      <c r="J1793" s="1122">
        <f>L1791</f>
        <v>32.97</v>
      </c>
      <c r="K1793" s="1123">
        <v>1.038</v>
      </c>
      <c r="L1793" s="1074">
        <f>ROUND(J1793*K1793,2)</f>
        <v>34.22</v>
      </c>
      <c r="M1793" s="2033"/>
      <c r="N1793" s="1889"/>
      <c r="O1793" s="1889"/>
      <c r="P1793" s="1888"/>
    </row>
    <row r="1794" spans="1:16" s="622" customFormat="1" ht="40.5" customHeight="1">
      <c r="A1794" s="2030"/>
      <c r="B1794" s="2031"/>
      <c r="C1794" s="2031"/>
      <c r="D1794" s="1933" t="s">
        <v>690</v>
      </c>
      <c r="E1794" s="1933"/>
      <c r="F1794" s="1933"/>
      <c r="G1794" s="907"/>
      <c r="H1794" s="907"/>
      <c r="I1794" s="907"/>
      <c r="J1794" s="1120" t="s">
        <v>741</v>
      </c>
      <c r="K1794" s="1120" t="s">
        <v>611</v>
      </c>
      <c r="L1794" s="1120" t="s">
        <v>587</v>
      </c>
      <c r="M1794" s="2033"/>
      <c r="N1794" s="1889"/>
      <c r="O1794" s="1889"/>
      <c r="P1794" s="1888"/>
    </row>
    <row r="1795" spans="1:16" s="622" customFormat="1" ht="40.5" customHeight="1">
      <c r="A1795" s="2030"/>
      <c r="B1795" s="2031"/>
      <c r="C1795" s="2031"/>
      <c r="D1795" s="907"/>
      <c r="E1795" s="907"/>
      <c r="F1795" s="907"/>
      <c r="G1795" s="907"/>
      <c r="H1795" s="907"/>
      <c r="I1795" s="907"/>
      <c r="J1795" s="1721">
        <v>15.66</v>
      </c>
      <c r="K1795" s="998">
        <v>25.14</v>
      </c>
      <c r="L1795" s="1062">
        <f>ROUND(J1795*K1795,2)</f>
        <v>393.69</v>
      </c>
      <c r="M1795" s="2033"/>
      <c r="N1795" s="1889"/>
      <c r="O1795" s="1889"/>
      <c r="P1795" s="1888"/>
    </row>
    <row r="1796" spans="1:16" s="622" customFormat="1" ht="40.5" customHeight="1">
      <c r="A1796" s="2030"/>
      <c r="B1796" s="2031"/>
      <c r="C1796" s="2031"/>
      <c r="D1796" s="907"/>
      <c r="E1796" s="907"/>
      <c r="F1796" s="907"/>
      <c r="G1796" s="907"/>
      <c r="H1796" s="907"/>
      <c r="I1796" s="907"/>
      <c r="J1796" s="1066" t="s">
        <v>577</v>
      </c>
      <c r="K1796" s="1121" t="s">
        <v>797</v>
      </c>
      <c r="L1796" s="1078" t="s">
        <v>17</v>
      </c>
      <c r="M1796" s="2033"/>
      <c r="N1796" s="1889"/>
      <c r="O1796" s="1889"/>
      <c r="P1796" s="1888"/>
    </row>
    <row r="1797" spans="1:16" s="622" customFormat="1" ht="40.5" customHeight="1">
      <c r="A1797" s="2030"/>
      <c r="B1797" s="2031"/>
      <c r="C1797" s="2031"/>
      <c r="D1797" s="907"/>
      <c r="E1797" s="907"/>
      <c r="F1797" s="907"/>
      <c r="G1797" s="907"/>
      <c r="H1797" s="907"/>
      <c r="I1797" s="907"/>
      <c r="J1797" s="1125">
        <f>L1795</f>
        <v>393.69</v>
      </c>
      <c r="K1797" s="1126">
        <v>1.0469999999999999</v>
      </c>
      <c r="L1797" s="1062">
        <f>ROUND(J1797*K1797,2)</f>
        <v>412.19</v>
      </c>
      <c r="M1797" s="2033"/>
      <c r="N1797" s="1889"/>
      <c r="O1797" s="1889"/>
      <c r="P1797" s="1888"/>
    </row>
    <row r="1798" spans="1:16" s="622" customFormat="1" ht="40.5" customHeight="1">
      <c r="A1798" s="2030"/>
      <c r="B1798" s="2031"/>
      <c r="C1798" s="2031"/>
      <c r="D1798" s="907"/>
      <c r="E1798" s="907"/>
      <c r="F1798" s="907"/>
      <c r="G1798" s="907"/>
      <c r="H1798" s="907"/>
      <c r="I1798" s="907"/>
      <c r="J1798" s="1125"/>
      <c r="K1798" s="1127" t="s">
        <v>508</v>
      </c>
      <c r="L1798" s="1078">
        <f>R1783+L1797</f>
        <v>605.35</v>
      </c>
      <c r="M1798" s="2033"/>
      <c r="N1798" s="1889"/>
      <c r="O1798" s="1889"/>
      <c r="P1798" s="1888"/>
    </row>
    <row r="1799" spans="1:16" s="622" customFormat="1" ht="40.5" customHeight="1">
      <c r="A1799" s="2030"/>
      <c r="B1799" s="2031"/>
      <c r="C1799" s="2031"/>
      <c r="D1799" s="907"/>
      <c r="E1799" s="907"/>
      <c r="F1799" s="907"/>
      <c r="G1799" s="907"/>
      <c r="H1799" s="907"/>
      <c r="I1799" s="907"/>
      <c r="J1799" s="1125"/>
      <c r="K1799" s="1127" t="s">
        <v>509</v>
      </c>
      <c r="L1799" s="1078">
        <f>R1784+L1793</f>
        <v>1309.45</v>
      </c>
      <c r="M1799" s="2033"/>
      <c r="N1799" s="1889"/>
      <c r="O1799" s="1889"/>
      <c r="P1799" s="1888"/>
    </row>
    <row r="1800" spans="1:16" s="622" customFormat="1" ht="40.5" customHeight="1">
      <c r="A1800" s="2030"/>
      <c r="B1800" s="2031"/>
      <c r="C1800" s="2032"/>
      <c r="D1800" s="1670"/>
      <c r="E1800" s="1670"/>
      <c r="F1800" s="1670"/>
      <c r="G1800" s="1670"/>
      <c r="H1800" s="1670"/>
      <c r="I1800" s="1670"/>
      <c r="J1800" s="1433"/>
      <c r="K1800" s="1434" t="s">
        <v>232</v>
      </c>
      <c r="L1800" s="1435">
        <f>L1790+L1793+L1797</f>
        <v>1914.8</v>
      </c>
      <c r="M1800" s="2034"/>
      <c r="N1800" s="1889"/>
      <c r="O1800" s="1889"/>
      <c r="P1800" s="1888"/>
    </row>
    <row r="1801" spans="1:16" s="622" customFormat="1" ht="51.75" customHeight="1">
      <c r="A1801" s="2029" t="s">
        <v>1339</v>
      </c>
      <c r="B1801" s="1903" t="s">
        <v>803</v>
      </c>
      <c r="C1801" s="1903" t="s">
        <v>804</v>
      </c>
      <c r="D1801" s="1871" t="s">
        <v>805</v>
      </c>
      <c r="E1801" s="1872"/>
      <c r="F1801" s="1872"/>
      <c r="G1801" s="1872"/>
      <c r="H1801" s="1872"/>
      <c r="I1801" s="1872"/>
      <c r="J1801" s="1872"/>
      <c r="K1801" s="1872"/>
      <c r="L1801" s="1910"/>
      <c r="M1801" s="1952" t="s">
        <v>188</v>
      </c>
      <c r="N1801" s="1889">
        <f>L1806</f>
        <v>120.67</v>
      </c>
      <c r="O1801" s="1889">
        <f>L1804</f>
        <v>79.2</v>
      </c>
      <c r="P1801" s="1888">
        <f>L1807</f>
        <v>199.87</v>
      </c>
    </row>
    <row r="1802" spans="1:16" s="622" customFormat="1" ht="39.75" customHeight="1">
      <c r="A1802" s="2030"/>
      <c r="B1802" s="2031"/>
      <c r="C1802" s="2031"/>
      <c r="D1802" s="1885" t="s">
        <v>690</v>
      </c>
      <c r="E1802" s="1885"/>
      <c r="F1802" s="1885"/>
      <c r="G1802" s="1729"/>
      <c r="H1802" s="1729"/>
      <c r="I1802" s="1729"/>
      <c r="J1802" s="1729"/>
      <c r="K1802" s="1360"/>
      <c r="L1802" s="1360"/>
      <c r="M1802" s="2033"/>
      <c r="N1802" s="1889"/>
      <c r="O1802" s="1889"/>
      <c r="P1802" s="1888"/>
    </row>
    <row r="1803" spans="1:16" s="622" customFormat="1" ht="39.75" customHeight="1">
      <c r="A1803" s="2030"/>
      <c r="B1803" s="2031"/>
      <c r="C1803" s="2031"/>
      <c r="D1803" s="990"/>
      <c r="E1803" s="990"/>
      <c r="H1803" s="1721">
        <v>11.07</v>
      </c>
      <c r="I1803" s="1084">
        <v>11.07</v>
      </c>
      <c r="J1803" s="1084">
        <v>11.07</v>
      </c>
      <c r="K1803" s="1084">
        <v>9.48</v>
      </c>
      <c r="L1803" s="1084">
        <v>4.88</v>
      </c>
      <c r="M1803" s="2033"/>
      <c r="N1803" s="1889"/>
      <c r="O1803" s="1889"/>
      <c r="P1803" s="1888"/>
    </row>
    <row r="1804" spans="1:16" s="622" customFormat="1" ht="39.75" customHeight="1">
      <c r="A1804" s="2030"/>
      <c r="B1804" s="2031"/>
      <c r="C1804" s="2031"/>
      <c r="D1804" s="990"/>
      <c r="E1804" s="990"/>
      <c r="H1804" s="1084">
        <v>6.19</v>
      </c>
      <c r="I1804" s="1721">
        <v>25.44</v>
      </c>
      <c r="J1804" s="1142"/>
      <c r="K1804" s="1064" t="s">
        <v>577</v>
      </c>
      <c r="L1804" s="1064">
        <f>H1803+I1803+J1803+K1803+L1803+H1804+I1804</f>
        <v>79.2</v>
      </c>
      <c r="M1804" s="2033"/>
      <c r="N1804" s="1889"/>
      <c r="O1804" s="1889"/>
      <c r="P1804" s="1888"/>
    </row>
    <row r="1805" spans="1:16" s="622" customFormat="1" ht="39.75" customHeight="1">
      <c r="A1805" s="2030"/>
      <c r="B1805" s="2031"/>
      <c r="C1805" s="2031"/>
      <c r="D1805" s="1909" t="s">
        <v>801</v>
      </c>
      <c r="E1805" s="1664"/>
      <c r="H1805" s="1721">
        <v>25.44</v>
      </c>
      <c r="I1805" s="1084">
        <v>47.85</v>
      </c>
      <c r="J1805" s="1084">
        <v>11.87</v>
      </c>
      <c r="K1805" s="1084">
        <v>35.51</v>
      </c>
      <c r="L1805" s="1043"/>
      <c r="M1805" s="2033"/>
      <c r="N1805" s="1889"/>
      <c r="O1805" s="1889"/>
      <c r="P1805" s="1888"/>
    </row>
    <row r="1806" spans="1:16" s="622" customFormat="1" ht="39.75" customHeight="1">
      <c r="A1806" s="2030"/>
      <c r="B1806" s="2031"/>
      <c r="C1806" s="2031"/>
      <c r="D1806" s="1909"/>
      <c r="E1806" s="1664"/>
      <c r="H1806" s="1729"/>
      <c r="I1806" s="1721"/>
      <c r="J1806" s="1142"/>
      <c r="K1806" s="1064" t="s">
        <v>577</v>
      </c>
      <c r="L1806" s="1064">
        <f>H1805+I1805+J1805+K1805</f>
        <v>120.67</v>
      </c>
      <c r="M1806" s="2033"/>
      <c r="N1806" s="1889"/>
      <c r="O1806" s="1889"/>
      <c r="P1806" s="1888"/>
    </row>
    <row r="1807" spans="1:16" s="622" customFormat="1" ht="30.75" customHeight="1">
      <c r="A1807" s="2030"/>
      <c r="B1807" s="2031"/>
      <c r="C1807" s="2031"/>
      <c r="D1807" s="1043"/>
      <c r="E1807" s="1043"/>
      <c r="H1807" s="1729"/>
      <c r="I1807" s="1721"/>
      <c r="J1807" s="1142"/>
      <c r="K1807" s="1065" t="s">
        <v>17</v>
      </c>
      <c r="L1807" s="1065">
        <f>L1804+L1806</f>
        <v>199.87</v>
      </c>
      <c r="M1807" s="2033"/>
      <c r="N1807" s="1889"/>
      <c r="O1807" s="1889"/>
      <c r="P1807" s="1888"/>
    </row>
    <row r="1808" spans="1:16" s="622" customFormat="1" ht="62.25" customHeight="1">
      <c r="A1808" s="1918" t="s">
        <v>391</v>
      </c>
      <c r="B1808" s="1903" t="s">
        <v>806</v>
      </c>
      <c r="C1808" s="1903" t="s">
        <v>807</v>
      </c>
      <c r="D1808" s="1871" t="s">
        <v>808</v>
      </c>
      <c r="E1808" s="1872"/>
      <c r="F1808" s="1872"/>
      <c r="G1808" s="1872"/>
      <c r="H1808" s="1872"/>
      <c r="I1808" s="1872"/>
      <c r="J1808" s="1872"/>
      <c r="K1808" s="1872"/>
      <c r="L1808" s="1910"/>
      <c r="M1808" s="1952" t="s">
        <v>188</v>
      </c>
      <c r="N1808" s="1889">
        <f>L1813</f>
        <v>193.63</v>
      </c>
      <c r="O1808" s="1889">
        <f>L1811</f>
        <v>239.61</v>
      </c>
      <c r="P1808" s="1888">
        <f>L1814</f>
        <v>433.24</v>
      </c>
    </row>
    <row r="1809" spans="1:16" s="622" customFormat="1" ht="30.75" customHeight="1">
      <c r="A1809" s="1942"/>
      <c r="B1809" s="2031"/>
      <c r="C1809" s="2031"/>
      <c r="D1809" s="1885" t="s">
        <v>690</v>
      </c>
      <c r="E1809" s="1885"/>
      <c r="F1809" s="1885"/>
      <c r="G1809" s="1729"/>
      <c r="H1809" s="1729"/>
      <c r="I1809" s="1729"/>
      <c r="J1809" s="1729"/>
      <c r="K1809" s="1360"/>
      <c r="L1809" s="1360"/>
      <c r="M1809" s="2033"/>
      <c r="N1809" s="1889"/>
      <c r="O1809" s="1889"/>
      <c r="P1809" s="1888"/>
    </row>
    <row r="1810" spans="1:16" s="622" customFormat="1" ht="30.75" customHeight="1">
      <c r="A1810" s="1942"/>
      <c r="B1810" s="2031"/>
      <c r="C1810" s="2031"/>
      <c r="D1810" s="990"/>
      <c r="E1810" s="990"/>
      <c r="H1810" s="1721">
        <v>28.6033333333333</v>
      </c>
      <c r="I1810" s="1084">
        <v>64.900000000000006</v>
      </c>
      <c r="J1810" s="1084">
        <v>12.67</v>
      </c>
      <c r="K1810" s="1084">
        <v>9.48</v>
      </c>
      <c r="L1810" s="1084">
        <v>4.88</v>
      </c>
      <c r="M1810" s="2033"/>
      <c r="N1810" s="1889"/>
      <c r="O1810" s="1889"/>
      <c r="P1810" s="1888"/>
    </row>
    <row r="1811" spans="1:16" s="622" customFormat="1" ht="30.75" customHeight="1">
      <c r="A1811" s="1942"/>
      <c r="B1811" s="2031"/>
      <c r="C1811" s="2031"/>
      <c r="D1811" s="990"/>
      <c r="E1811" s="990"/>
      <c r="H1811" s="1084">
        <v>35.788333333333298</v>
      </c>
      <c r="I1811" s="1721">
        <v>83.29</v>
      </c>
      <c r="J1811" s="1142"/>
      <c r="K1811" s="1064" t="s">
        <v>577</v>
      </c>
      <c r="L1811" s="1064">
        <f>H1810+I1810+J1810+K1810+L1810+H1811+I1811</f>
        <v>239.61</v>
      </c>
      <c r="M1811" s="2033"/>
      <c r="N1811" s="1889"/>
      <c r="O1811" s="1889"/>
      <c r="P1811" s="1888"/>
    </row>
    <row r="1812" spans="1:16" s="622" customFormat="1" ht="30.75" customHeight="1">
      <c r="A1812" s="1942"/>
      <c r="B1812" s="2031"/>
      <c r="C1812" s="2031"/>
      <c r="D1812" s="1909" t="s">
        <v>801</v>
      </c>
      <c r="E1812" s="1664"/>
      <c r="H1812" s="1721">
        <v>42.973333333333301</v>
      </c>
      <c r="I1812" s="1084">
        <v>101.68</v>
      </c>
      <c r="J1812" s="1084">
        <v>13.47</v>
      </c>
      <c r="K1812" s="1084">
        <v>35.51</v>
      </c>
      <c r="L1812" s="1043"/>
      <c r="M1812" s="2033"/>
      <c r="N1812" s="1889"/>
      <c r="O1812" s="1889"/>
      <c r="P1812" s="1888"/>
    </row>
    <row r="1813" spans="1:16" s="622" customFormat="1" ht="30.75" customHeight="1">
      <c r="A1813" s="1942"/>
      <c r="B1813" s="2031"/>
      <c r="C1813" s="2031"/>
      <c r="D1813" s="1909"/>
      <c r="E1813" s="1664"/>
      <c r="H1813" s="1729"/>
      <c r="I1813" s="1721"/>
      <c r="J1813" s="1142"/>
      <c r="K1813" s="1064" t="s">
        <v>577</v>
      </c>
      <c r="L1813" s="1064">
        <f>H1812+I1812+J1812+K1812</f>
        <v>193.63</v>
      </c>
      <c r="M1813" s="2033"/>
      <c r="N1813" s="1889"/>
      <c r="O1813" s="1889"/>
      <c r="P1813" s="1888"/>
    </row>
    <row r="1814" spans="1:16" s="622" customFormat="1" ht="30.75" customHeight="1">
      <c r="A1814" s="1942"/>
      <c r="B1814" s="2031"/>
      <c r="C1814" s="2031"/>
      <c r="D1814" s="1043"/>
      <c r="E1814" s="1043"/>
      <c r="H1814" s="1729"/>
      <c r="I1814" s="1721"/>
      <c r="J1814" s="1142"/>
      <c r="K1814" s="1065" t="s">
        <v>17</v>
      </c>
      <c r="L1814" s="1065">
        <f>L1811+L1813</f>
        <v>433.24</v>
      </c>
      <c r="M1814" s="2033"/>
      <c r="N1814" s="1889"/>
      <c r="O1814" s="1889"/>
      <c r="P1814" s="1888"/>
    </row>
    <row r="1815" spans="1:16" s="622" customFormat="1" ht="56.25" customHeight="1">
      <c r="A1815" s="2029" t="s">
        <v>1458</v>
      </c>
      <c r="B1815" s="1903" t="s">
        <v>250</v>
      </c>
      <c r="C1815" s="1903" t="s">
        <v>214</v>
      </c>
      <c r="D1815" s="1871" t="s">
        <v>362</v>
      </c>
      <c r="E1815" s="1872"/>
      <c r="F1815" s="1872"/>
      <c r="G1815" s="1872"/>
      <c r="H1815" s="1872"/>
      <c r="I1815" s="1872"/>
      <c r="J1815" s="1872"/>
      <c r="K1815" s="1872"/>
      <c r="L1815" s="1910"/>
      <c r="M1815" s="1952" t="s">
        <v>188</v>
      </c>
      <c r="N1815" s="1889">
        <f>L1822</f>
        <v>237.31</v>
      </c>
      <c r="O1815" s="1889">
        <f>L1818</f>
        <v>72.84</v>
      </c>
      <c r="P1815" s="1888">
        <f>L1823</f>
        <v>310.14999999999998</v>
      </c>
    </row>
    <row r="1816" spans="1:16" s="622" customFormat="1" ht="31.5" customHeight="1">
      <c r="A1816" s="2030"/>
      <c r="B1816" s="2031"/>
      <c r="C1816" s="2031"/>
      <c r="D1816" s="1069" t="s">
        <v>690</v>
      </c>
      <c r="E1816" s="793"/>
      <c r="G1816" s="986"/>
      <c r="H1816" s="986"/>
      <c r="I1816" s="1664"/>
      <c r="J1816" s="1664"/>
      <c r="K1816" s="1664"/>
      <c r="L1816" s="1701"/>
      <c r="M1816" s="2033"/>
      <c r="N1816" s="1889"/>
      <c r="O1816" s="1889"/>
      <c r="P1816" s="1888"/>
    </row>
    <row r="1817" spans="1:16" s="622" customFormat="1" ht="31.5" customHeight="1">
      <c r="A1817" s="2030"/>
      <c r="B1817" s="2031"/>
      <c r="C1817" s="2031"/>
      <c r="D1817" s="1727"/>
      <c r="E1817" s="793"/>
      <c r="G1817" s="1664"/>
      <c r="H1817" s="1721">
        <v>25.14</v>
      </c>
      <c r="I1817" s="1084">
        <v>15.66</v>
      </c>
      <c r="J1817" s="1084">
        <v>25.14</v>
      </c>
      <c r="K1817" s="1084">
        <v>6.9</v>
      </c>
      <c r="L1817" s="1087">
        <f>H1817+I1817+J1817+K1817</f>
        <v>72.84</v>
      </c>
      <c r="M1817" s="2033"/>
      <c r="N1817" s="1889"/>
      <c r="O1817" s="1889"/>
      <c r="P1817" s="1888"/>
    </row>
    <row r="1818" spans="1:16" s="622" customFormat="1" ht="39" customHeight="1">
      <c r="A1818" s="2030"/>
      <c r="B1818" s="2031"/>
      <c r="C1818" s="2031"/>
      <c r="D1818" s="1727"/>
      <c r="E1818" s="793"/>
      <c r="G1818" s="1664"/>
      <c r="H1818" s="1721"/>
      <c r="I1818" s="1084"/>
      <c r="J1818" s="1084"/>
      <c r="K1818" s="1065" t="s">
        <v>577</v>
      </c>
      <c r="L1818" s="1087">
        <f>L1817</f>
        <v>72.84</v>
      </c>
      <c r="M1818" s="2033"/>
      <c r="N1818" s="1889"/>
      <c r="O1818" s="1889"/>
      <c r="P1818" s="1888"/>
    </row>
    <row r="1819" spans="1:16" s="622" customFormat="1" ht="31.5" customHeight="1">
      <c r="A1819" s="2030"/>
      <c r="B1819" s="2031"/>
      <c r="C1819" s="2031"/>
      <c r="D1819" s="1134" t="s">
        <v>801</v>
      </c>
      <c r="E1819" s="794"/>
      <c r="F1819" s="1135"/>
      <c r="G1819" s="1136"/>
      <c r="H1819" s="1075"/>
      <c r="I1819" s="1137"/>
      <c r="J1819" s="1137"/>
      <c r="K1819" s="1138"/>
      <c r="L1819" s="1139"/>
      <c r="M1819" s="2033"/>
      <c r="N1819" s="1889"/>
      <c r="O1819" s="1889"/>
      <c r="P1819" s="1888"/>
    </row>
    <row r="1820" spans="1:16" s="622" customFormat="1" ht="31.5" customHeight="1">
      <c r="A1820" s="2030"/>
      <c r="B1820" s="2031"/>
      <c r="C1820" s="2031"/>
      <c r="D1820" s="1704"/>
      <c r="E1820" s="793"/>
      <c r="F1820" s="1129"/>
      <c r="G1820" s="1129"/>
      <c r="H1820" s="1721">
        <v>21.06</v>
      </c>
      <c r="I1820" s="1084">
        <v>21.06</v>
      </c>
      <c r="J1820" s="1084">
        <v>4.7300000000000004</v>
      </c>
      <c r="K1820" s="1084">
        <v>47.85</v>
      </c>
      <c r="L1820" s="1130">
        <v>47.85</v>
      </c>
      <c r="M1820" s="2033"/>
      <c r="N1820" s="1889"/>
      <c r="O1820" s="1889"/>
      <c r="P1820" s="1888"/>
    </row>
    <row r="1821" spans="1:16" s="622" customFormat="1" ht="31.5" customHeight="1">
      <c r="A1821" s="2030"/>
      <c r="B1821" s="2031"/>
      <c r="C1821" s="2031"/>
      <c r="D1821" s="1704"/>
      <c r="E1821" s="793"/>
      <c r="F1821" s="1129"/>
      <c r="G1821" s="1129"/>
      <c r="H1821" s="1084">
        <v>11.87</v>
      </c>
      <c r="I1821" s="1084">
        <v>11.87</v>
      </c>
      <c r="J1821" s="1084">
        <v>35.51</v>
      </c>
      <c r="K1821" s="1084">
        <v>35.51</v>
      </c>
      <c r="L1821" s="1087"/>
      <c r="M1821" s="2033"/>
      <c r="N1821" s="1889"/>
      <c r="O1821" s="1889"/>
      <c r="P1821" s="1888"/>
    </row>
    <row r="1822" spans="1:16" s="622" customFormat="1" ht="31.5" customHeight="1">
      <c r="A1822" s="2030"/>
      <c r="B1822" s="2031"/>
      <c r="C1822" s="2031"/>
      <c r="D1822" s="1704"/>
      <c r="E1822" s="793"/>
      <c r="F1822" s="1664"/>
      <c r="G1822" s="1664"/>
      <c r="H1822" s="1721"/>
      <c r="I1822" s="1084"/>
      <c r="J1822" s="1084"/>
      <c r="K1822" s="1065" t="s">
        <v>577</v>
      </c>
      <c r="L1822" s="1087">
        <f>H1820+I1820+J1820+K1820+L1820+H1821+I1821+J1821+K1821</f>
        <v>237.31</v>
      </c>
      <c r="M1822" s="2033"/>
      <c r="N1822" s="1889"/>
      <c r="O1822" s="1889"/>
      <c r="P1822" s="1888"/>
    </row>
    <row r="1823" spans="1:16" s="622" customFormat="1" ht="31.5" customHeight="1">
      <c r="A1823" s="2030"/>
      <c r="B1823" s="2031"/>
      <c r="C1823" s="2031"/>
      <c r="D1823" s="1704"/>
      <c r="E1823" s="793"/>
      <c r="F1823" s="996"/>
      <c r="G1823" s="996"/>
      <c r="H1823" s="1072"/>
      <c r="I1823" s="1131"/>
      <c r="J1823" s="1131"/>
      <c r="K1823" s="1132" t="s">
        <v>17</v>
      </c>
      <c r="L1823" s="1133">
        <f>L1818+L1822</f>
        <v>310.14999999999998</v>
      </c>
      <c r="M1823" s="2033"/>
      <c r="N1823" s="1889"/>
      <c r="O1823" s="1889"/>
      <c r="P1823" s="1888"/>
    </row>
    <row r="1824" spans="1:16" s="622" customFormat="1" ht="47.25" customHeight="1">
      <c r="A1824" s="2029" t="s">
        <v>1459</v>
      </c>
      <c r="B1824" s="1903" t="s">
        <v>251</v>
      </c>
      <c r="C1824" s="1903" t="s">
        <v>215</v>
      </c>
      <c r="D1824" s="1924" t="s">
        <v>363</v>
      </c>
      <c r="E1824" s="1925"/>
      <c r="F1824" s="1939"/>
      <c r="G1824" s="1939"/>
      <c r="H1824" s="1939"/>
      <c r="I1824" s="1925"/>
      <c r="J1824" s="1925"/>
      <c r="K1824" s="1872"/>
      <c r="L1824" s="1910"/>
      <c r="M1824" s="1952" t="s">
        <v>188</v>
      </c>
      <c r="N1824" s="1889"/>
      <c r="O1824" s="1889">
        <f>L1830</f>
        <v>63</v>
      </c>
      <c r="P1824" s="1888">
        <f>L1830</f>
        <v>63</v>
      </c>
    </row>
    <row r="1825" spans="1:25" s="622" customFormat="1" ht="28.5" customHeight="1">
      <c r="A1825" s="2030"/>
      <c r="B1825" s="2031"/>
      <c r="C1825" s="1898"/>
      <c r="D1825" s="2140" t="s">
        <v>690</v>
      </c>
      <c r="E1825" s="1907"/>
      <c r="F1825" s="1907"/>
      <c r="G1825" s="1683"/>
      <c r="H1825" s="1683"/>
      <c r="I1825" s="1683"/>
      <c r="J1825" s="1683"/>
      <c r="K1825" s="1360"/>
      <c r="L1825" s="885"/>
      <c r="M1825" s="2033"/>
      <c r="N1825" s="1889"/>
      <c r="O1825" s="1889"/>
      <c r="P1825" s="1888"/>
    </row>
    <row r="1826" spans="1:25" s="622" customFormat="1" ht="28.5" customHeight="1">
      <c r="A1826" s="2030"/>
      <c r="B1826" s="2031"/>
      <c r="C1826" s="1898"/>
      <c r="D1826" s="1655"/>
      <c r="E1826" s="1656"/>
      <c r="F1826" s="1656"/>
      <c r="I1826" s="990" t="s">
        <v>511</v>
      </c>
      <c r="J1826" s="1729" t="s">
        <v>802</v>
      </c>
      <c r="K1826" s="990"/>
      <c r="L1826" s="1729" t="s">
        <v>577</v>
      </c>
      <c r="M1826" s="2033"/>
      <c r="N1826" s="1889"/>
      <c r="O1826" s="1889"/>
      <c r="P1826" s="1888"/>
    </row>
    <row r="1827" spans="1:25" s="622" customFormat="1" ht="28.5" customHeight="1">
      <c r="A1827" s="2030"/>
      <c r="B1827" s="2031"/>
      <c r="C1827" s="1898"/>
      <c r="D1827" s="1655"/>
      <c r="E1827" s="1656"/>
      <c r="F1827" s="1656"/>
      <c r="I1827" s="1721">
        <v>3.5</v>
      </c>
      <c r="J1827" s="1081">
        <v>3</v>
      </c>
      <c r="K1827" s="990"/>
      <c r="L1827" s="1031">
        <f>I1827*J1827</f>
        <v>10.5</v>
      </c>
      <c r="M1827" s="2033"/>
      <c r="N1827" s="1889"/>
      <c r="O1827" s="1889"/>
      <c r="P1827" s="1888"/>
    </row>
    <row r="1828" spans="1:25" s="622" customFormat="1" ht="27.75" customHeight="1">
      <c r="A1828" s="2030"/>
      <c r="B1828" s="2031"/>
      <c r="C1828" s="1898"/>
      <c r="D1828" s="1689"/>
      <c r="E1828" s="1690"/>
      <c r="F1828" s="990"/>
      <c r="I1828" s="990" t="s">
        <v>511</v>
      </c>
      <c r="J1828" s="1729" t="s">
        <v>802</v>
      </c>
      <c r="K1828" s="990"/>
      <c r="L1828" s="1729" t="s">
        <v>577</v>
      </c>
      <c r="M1828" s="2033"/>
      <c r="N1828" s="1889"/>
      <c r="O1828" s="1889"/>
      <c r="P1828" s="1888"/>
    </row>
    <row r="1829" spans="1:25" s="622" customFormat="1" ht="37.5" customHeight="1">
      <c r="A1829" s="2030"/>
      <c r="B1829" s="2031"/>
      <c r="C1829" s="1898"/>
      <c r="D1829" s="1689"/>
      <c r="E1829" s="1690"/>
      <c r="F1829" s="1043"/>
      <c r="I1829" s="1721">
        <v>3.5</v>
      </c>
      <c r="J1829" s="1081">
        <v>15</v>
      </c>
      <c r="K1829" s="990"/>
      <c r="L1829" s="1031">
        <f>I1829*J1829</f>
        <v>52.5</v>
      </c>
      <c r="M1829" s="2033"/>
      <c r="N1829" s="1890"/>
      <c r="O1829" s="1890"/>
      <c r="P1829" s="1970"/>
    </row>
    <row r="1830" spans="1:25" s="622" customFormat="1" ht="31.5" customHeight="1">
      <c r="A1830" s="2157"/>
      <c r="B1830" s="2031"/>
      <c r="C1830" s="1898"/>
      <c r="D1830" s="1111"/>
      <c r="E1830" s="1110"/>
      <c r="F1830" s="1110"/>
      <c r="I1830" s="1028"/>
      <c r="J1830" s="1028"/>
      <c r="K1830" s="1052" t="s">
        <v>17</v>
      </c>
      <c r="L1830" s="1140">
        <f>L1827+L1829</f>
        <v>63</v>
      </c>
      <c r="M1830" s="2033"/>
      <c r="N1830" s="1890"/>
      <c r="O1830" s="1890"/>
      <c r="P1830" s="1970"/>
    </row>
    <row r="1831" spans="1:25" s="622" customFormat="1" ht="45" customHeight="1">
      <c r="A1831" s="1918" t="s">
        <v>1460</v>
      </c>
      <c r="B1831" s="1903" t="s">
        <v>297</v>
      </c>
      <c r="C1831" s="1903" t="s">
        <v>298</v>
      </c>
      <c r="D1831" s="1871" t="s">
        <v>396</v>
      </c>
      <c r="E1831" s="1872"/>
      <c r="F1831" s="1872"/>
      <c r="G1831" s="1872"/>
      <c r="H1831" s="1872"/>
      <c r="I1831" s="1872"/>
      <c r="J1831" s="1872"/>
      <c r="K1831" s="1872"/>
      <c r="L1831" s="1910"/>
      <c r="M1831" s="1952" t="s">
        <v>188</v>
      </c>
      <c r="N1831" s="1889">
        <f>L1836</f>
        <v>120.67</v>
      </c>
      <c r="O1831" s="1889">
        <f>L1834</f>
        <v>9.48</v>
      </c>
      <c r="P1831" s="1888">
        <f>L1837</f>
        <v>130.15</v>
      </c>
      <c r="R1831" s="533"/>
      <c r="S1831" s="533"/>
      <c r="T1831" s="533"/>
      <c r="U1831" s="533"/>
      <c r="V1831" s="533"/>
      <c r="W1831" s="533"/>
      <c r="X1831" s="533"/>
      <c r="Y1831" s="533"/>
    </row>
    <row r="1832" spans="1:25" s="622" customFormat="1" ht="45" customHeight="1">
      <c r="A1832" s="1942"/>
      <c r="B1832" s="2031"/>
      <c r="C1832" s="2031"/>
      <c r="D1832" s="1907" t="s">
        <v>690</v>
      </c>
      <c r="E1832" s="1907"/>
      <c r="F1832" s="1907"/>
      <c r="G1832" s="1683"/>
      <c r="H1832" s="1683"/>
      <c r="I1832" s="1683"/>
      <c r="J1832" s="1683"/>
      <c r="K1832" s="1360"/>
      <c r="L1832" s="1715"/>
      <c r="M1832" s="2033"/>
      <c r="N1832" s="1889"/>
      <c r="O1832" s="1889"/>
      <c r="P1832" s="1888"/>
      <c r="R1832" s="533"/>
      <c r="S1832" s="533"/>
      <c r="T1832" s="533"/>
      <c r="U1832" s="533"/>
      <c r="V1832" s="533"/>
      <c r="W1832" s="533"/>
      <c r="X1832" s="533"/>
      <c r="Y1832" s="533"/>
    </row>
    <row r="1833" spans="1:25" s="622" customFormat="1" ht="45" customHeight="1">
      <c r="A1833" s="1942"/>
      <c r="B1833" s="2031"/>
      <c r="C1833" s="2031"/>
      <c r="D1833" s="1664"/>
      <c r="E1833" s="1664"/>
      <c r="H1833" s="990"/>
      <c r="I1833" s="1084"/>
      <c r="J1833" s="1084"/>
      <c r="K1833" s="1084"/>
      <c r="L1833" s="1721">
        <v>9.48</v>
      </c>
      <c r="M1833" s="2033"/>
      <c r="N1833" s="1889"/>
      <c r="O1833" s="1889"/>
      <c r="P1833" s="1888"/>
      <c r="R1833" s="533"/>
      <c r="S1833" s="533"/>
      <c r="T1833" s="533"/>
      <c r="U1833" s="533"/>
      <c r="V1833" s="533"/>
      <c r="W1833" s="533"/>
      <c r="X1833" s="533"/>
      <c r="Y1833" s="533"/>
    </row>
    <row r="1834" spans="1:25" s="622" customFormat="1" ht="45" customHeight="1">
      <c r="A1834" s="1942"/>
      <c r="B1834" s="2031"/>
      <c r="C1834" s="2031"/>
      <c r="D1834" s="1664"/>
      <c r="E1834" s="1664"/>
      <c r="H1834" s="1721"/>
      <c r="I1834" s="1084"/>
      <c r="J1834" s="1084"/>
      <c r="K1834" s="1065" t="s">
        <v>577</v>
      </c>
      <c r="L1834" s="1064">
        <f>L1833</f>
        <v>9.48</v>
      </c>
      <c r="M1834" s="2033"/>
      <c r="N1834" s="1889"/>
      <c r="O1834" s="1889"/>
      <c r="P1834" s="1888"/>
      <c r="R1834" s="533"/>
      <c r="S1834" s="533"/>
      <c r="T1834" s="533"/>
      <c r="U1834" s="533"/>
      <c r="V1834" s="533"/>
      <c r="W1834" s="533"/>
      <c r="X1834" s="533"/>
      <c r="Y1834" s="533"/>
    </row>
    <row r="1835" spans="1:25" s="622" customFormat="1" ht="45" customHeight="1">
      <c r="A1835" s="1942"/>
      <c r="B1835" s="2031"/>
      <c r="C1835" s="2031"/>
      <c r="D1835" s="1908" t="s">
        <v>801</v>
      </c>
      <c r="E1835" s="1129"/>
      <c r="H1835" s="1721">
        <v>25.44</v>
      </c>
      <c r="I1835" s="1084">
        <v>47.85</v>
      </c>
      <c r="J1835" s="1084">
        <v>11.87</v>
      </c>
      <c r="K1835" s="1084">
        <v>35.51</v>
      </c>
      <c r="L1835" s="990"/>
      <c r="M1835" s="2033"/>
      <c r="N1835" s="1889"/>
      <c r="O1835" s="1889"/>
      <c r="P1835" s="1888"/>
      <c r="R1835" s="533"/>
      <c r="S1835" s="533"/>
      <c r="T1835" s="533"/>
      <c r="U1835" s="533"/>
      <c r="V1835" s="533"/>
      <c r="W1835" s="533"/>
      <c r="X1835" s="533"/>
      <c r="Y1835" s="533"/>
    </row>
    <row r="1836" spans="1:25" s="622" customFormat="1" ht="45" customHeight="1">
      <c r="A1836" s="1942"/>
      <c r="B1836" s="2031"/>
      <c r="C1836" s="2031"/>
      <c r="D1836" s="1908"/>
      <c r="E1836" s="1129"/>
      <c r="H1836" s="1721"/>
      <c r="I1836" s="1084"/>
      <c r="J1836" s="1084"/>
      <c r="K1836" s="1065" t="s">
        <v>577</v>
      </c>
      <c r="L1836" s="1064">
        <f>H1835+I1835+J1835+K1835</f>
        <v>120.67</v>
      </c>
      <c r="M1836" s="2033"/>
      <c r="N1836" s="1889"/>
      <c r="O1836" s="1889"/>
      <c r="P1836" s="1888"/>
      <c r="R1836" s="628"/>
      <c r="S1836" s="628"/>
      <c r="T1836" s="628"/>
      <c r="U1836" s="628"/>
      <c r="V1836" s="652"/>
      <c r="W1836" s="533"/>
      <c r="X1836" s="533"/>
      <c r="Y1836" s="533"/>
    </row>
    <row r="1837" spans="1:25" s="622" customFormat="1" ht="37.5" customHeight="1">
      <c r="A1837" s="2035"/>
      <c r="B1837" s="2032"/>
      <c r="C1837" s="2032"/>
      <c r="D1837" s="1141"/>
      <c r="E1837" s="1141"/>
      <c r="H1837" s="1072"/>
      <c r="I1837" s="1131"/>
      <c r="J1837" s="1131"/>
      <c r="K1837" s="1132" t="s">
        <v>17</v>
      </c>
      <c r="L1837" s="1132">
        <f>L1834+L1836</f>
        <v>130.15</v>
      </c>
      <c r="M1837" s="2034"/>
      <c r="N1837" s="1889"/>
      <c r="O1837" s="1889"/>
      <c r="P1837" s="1888"/>
      <c r="R1837" s="628"/>
      <c r="S1837" s="628"/>
      <c r="T1837" s="628"/>
      <c r="U1837" s="628"/>
      <c r="V1837" s="652"/>
      <c r="W1837" s="533"/>
      <c r="X1837" s="533"/>
      <c r="Y1837" s="533"/>
    </row>
    <row r="1838" spans="1:25" s="622" customFormat="1" ht="55.5" customHeight="1">
      <c r="A1838" s="1918" t="s">
        <v>1461</v>
      </c>
      <c r="B1838" s="1946" t="str">
        <f>'COMPOSIÇÃO EMOP ONR'!B15</f>
        <v>*/0001</v>
      </c>
      <c r="C1838" s="1946" t="str">
        <f>'COMPOSIÇÃO EMOP ONR'!B15</f>
        <v>*/0001</v>
      </c>
      <c r="D1838" s="1949" t="str">
        <f>'COMPOSIÇÃO EMOP ONR'!C15</f>
        <v>PEÇA EM MADEIRA APARELHADA, EM PEÇAS 3"X6", PARA VIGAS E PILARES, FORNECIMENTO E ASSENTAMENTO.</v>
      </c>
      <c r="E1838" s="1950"/>
      <c r="F1838" s="1950"/>
      <c r="G1838" s="1950"/>
      <c r="H1838" s="1950"/>
      <c r="I1838" s="1950"/>
      <c r="J1838" s="1950"/>
      <c r="K1838" s="1950"/>
      <c r="L1838" s="1951"/>
      <c r="M1838" s="1952" t="str">
        <f>'COMPOSIÇÃO EMOP ONR'!K15</f>
        <v>M</v>
      </c>
      <c r="N1838" s="1889">
        <f>L1847</f>
        <v>529.28</v>
      </c>
      <c r="O1838" s="1889"/>
      <c r="P1838" s="1888">
        <f>L1847</f>
        <v>529.28</v>
      </c>
      <c r="R1838" s="1381"/>
      <c r="S1838" s="1381"/>
      <c r="T1838" s="1381"/>
      <c r="U1838" s="1381"/>
      <c r="V1838" s="1380"/>
      <c r="W1838" s="533"/>
      <c r="X1838" s="533"/>
      <c r="Y1838" s="533"/>
    </row>
    <row r="1839" spans="1:25" s="622" customFormat="1" ht="34.5" customHeight="1">
      <c r="A1839" s="1942"/>
      <c r="B1839" s="1947"/>
      <c r="C1839" s="1948"/>
      <c r="D1839" s="1924"/>
      <c r="E1839" s="1925"/>
      <c r="F1839" s="1673"/>
      <c r="G1839" s="1423"/>
      <c r="H1839" s="1673" t="s">
        <v>243</v>
      </c>
      <c r="I1839" s="1424" t="s">
        <v>1246</v>
      </c>
      <c r="J1839" s="1416" t="s">
        <v>1247</v>
      </c>
      <c r="K1839" s="1673"/>
      <c r="L1839" s="1425" t="s">
        <v>17</v>
      </c>
      <c r="M1839" s="1953"/>
      <c r="N1839" s="1889"/>
      <c r="O1839" s="1889"/>
      <c r="P1839" s="1888"/>
      <c r="R1839" s="1381"/>
      <c r="S1839" s="1381"/>
      <c r="T1839" s="1381"/>
      <c r="U1839" s="1381"/>
      <c r="V1839" s="1380"/>
      <c r="W1839" s="533"/>
      <c r="X1839" s="533"/>
      <c r="Y1839" s="533"/>
    </row>
    <row r="1840" spans="1:25" s="622" customFormat="1" ht="34.5" customHeight="1">
      <c r="A1840" s="1942"/>
      <c r="B1840" s="1947"/>
      <c r="C1840" s="1948"/>
      <c r="D1840" s="1943" t="s">
        <v>1248</v>
      </c>
      <c r="E1840" s="1939"/>
      <c r="F1840" s="802"/>
      <c r="G1840" s="602"/>
      <c r="H1840" s="1698">
        <v>3.5</v>
      </c>
      <c r="I1840" s="784">
        <v>30</v>
      </c>
      <c r="J1840" s="784">
        <v>2</v>
      </c>
      <c r="K1840" s="1698"/>
      <c r="L1840" s="812">
        <f>ROUND(H1840*I1840*J1840,2)</f>
        <v>210</v>
      </c>
      <c r="M1840" s="1953"/>
      <c r="N1840" s="1889"/>
      <c r="O1840" s="1889"/>
      <c r="P1840" s="1888"/>
      <c r="R1840" s="1381"/>
      <c r="S1840" s="1381"/>
      <c r="T1840" s="1381"/>
      <c r="U1840" s="1381"/>
      <c r="V1840" s="1380"/>
      <c r="W1840" s="533"/>
      <c r="X1840" s="533"/>
      <c r="Y1840" s="533"/>
    </row>
    <row r="1841" spans="1:25" s="622" customFormat="1" ht="34.5" customHeight="1">
      <c r="A1841" s="1942"/>
      <c r="B1841" s="1947"/>
      <c r="C1841" s="1948"/>
      <c r="D1841" s="1944" t="s">
        <v>1249</v>
      </c>
      <c r="E1841" s="1945"/>
      <c r="F1841" s="1945"/>
      <c r="G1841" s="1945"/>
      <c r="H1841" s="1945"/>
      <c r="I1841" s="1945"/>
      <c r="J1841" s="784"/>
      <c r="K1841" s="1698"/>
      <c r="L1841" s="812"/>
      <c r="M1841" s="1953"/>
      <c r="N1841" s="1889"/>
      <c r="O1841" s="1889"/>
      <c r="P1841" s="1888"/>
      <c r="R1841" s="1381"/>
      <c r="S1841" s="1381"/>
      <c r="T1841" s="1381"/>
      <c r="U1841" s="1381"/>
      <c r="V1841" s="1380"/>
      <c r="W1841" s="533"/>
      <c r="X1841" s="533"/>
      <c r="Y1841" s="533"/>
    </row>
    <row r="1842" spans="1:25" s="622" customFormat="1" ht="34.5" customHeight="1">
      <c r="A1842" s="1942"/>
      <c r="B1842" s="1947"/>
      <c r="C1842" s="1948"/>
      <c r="D1842" s="1675"/>
      <c r="E1842" s="1676"/>
      <c r="F1842" s="1676"/>
      <c r="G1842" s="1676"/>
      <c r="H1842" s="1676"/>
      <c r="I1842" s="1676" t="s">
        <v>314</v>
      </c>
      <c r="J1842" s="784" t="s">
        <v>316</v>
      </c>
      <c r="K1842" s="1698"/>
      <c r="L1842" s="812"/>
      <c r="M1842" s="1953"/>
      <c r="N1842" s="1889"/>
      <c r="O1842" s="1889"/>
      <c r="P1842" s="1888"/>
      <c r="R1842" s="1381"/>
      <c r="S1842" s="1381"/>
      <c r="T1842" s="1381"/>
      <c r="U1842" s="1381"/>
      <c r="V1842" s="1380"/>
      <c r="W1842" s="533"/>
      <c r="X1842" s="533"/>
      <c r="Y1842" s="533"/>
    </row>
    <row r="1843" spans="1:25" s="622" customFormat="1" ht="34.5" customHeight="1">
      <c r="A1843" s="1942"/>
      <c r="B1843" s="1947"/>
      <c r="C1843" s="1948"/>
      <c r="D1843" s="1898" t="s">
        <v>1250</v>
      </c>
      <c r="E1843" s="1899"/>
      <c r="F1843" s="1688"/>
      <c r="G1843" s="1678"/>
      <c r="H1843" s="1688"/>
      <c r="I1843" s="782">
        <v>3.13</v>
      </c>
      <c r="J1843" s="1421">
        <v>26</v>
      </c>
      <c r="K1843" s="1422"/>
      <c r="L1843" s="1426">
        <f>ROUND(I1843*J1843,2)</f>
        <v>81.38</v>
      </c>
      <c r="M1843" s="1953"/>
      <c r="N1843" s="1889"/>
      <c r="O1843" s="1889"/>
      <c r="P1843" s="1888"/>
      <c r="R1843" s="1381"/>
      <c r="S1843" s="1381"/>
      <c r="T1843" s="1381"/>
      <c r="U1843" s="1381"/>
      <c r="V1843" s="1380"/>
      <c r="W1843" s="533"/>
      <c r="X1843" s="533"/>
      <c r="Y1843" s="533"/>
    </row>
    <row r="1844" spans="1:25" s="622" customFormat="1" ht="34.5" customHeight="1">
      <c r="A1844" s="1942"/>
      <c r="B1844" s="1947"/>
      <c r="C1844" s="1948"/>
      <c r="D1844" s="1427"/>
      <c r="F1844" s="1688"/>
      <c r="G1844" s="1678"/>
      <c r="H1844" s="1688"/>
      <c r="I1844" s="782">
        <v>4</v>
      </c>
      <c r="J1844" s="1421">
        <v>30</v>
      </c>
      <c r="K1844" s="1422"/>
      <c r="L1844" s="1426">
        <f>ROUND(I1844*J1844,2)</f>
        <v>120</v>
      </c>
      <c r="M1844" s="1953"/>
      <c r="N1844" s="1889"/>
      <c r="O1844" s="1889"/>
      <c r="P1844" s="1888"/>
      <c r="R1844" s="1381"/>
      <c r="S1844" s="1381"/>
      <c r="T1844" s="1381"/>
      <c r="U1844" s="1381"/>
      <c r="V1844" s="1380"/>
      <c r="W1844" s="533"/>
      <c r="X1844" s="533"/>
      <c r="Y1844" s="533"/>
    </row>
    <row r="1845" spans="1:25" s="622" customFormat="1" ht="34.5" customHeight="1">
      <c r="A1845" s="1942"/>
      <c r="B1845" s="1947"/>
      <c r="C1845" s="1948"/>
      <c r="D1845" s="1898"/>
      <c r="E1845" s="1899"/>
      <c r="F1845" s="1688"/>
      <c r="G1845" s="1678"/>
      <c r="H1845" s="1688"/>
      <c r="I1845" s="782">
        <v>5.0999999999999996</v>
      </c>
      <c r="J1845" s="1421">
        <v>15</v>
      </c>
      <c r="K1845" s="1422"/>
      <c r="L1845" s="1426">
        <f>ROUND(I1845*J1845,2)</f>
        <v>76.5</v>
      </c>
      <c r="M1845" s="1953"/>
      <c r="N1845" s="1889"/>
      <c r="O1845" s="1889"/>
      <c r="P1845" s="1888"/>
      <c r="R1845" s="1381"/>
      <c r="S1845" s="1381"/>
      <c r="T1845" s="1381"/>
      <c r="U1845" s="1381"/>
      <c r="V1845" s="1380"/>
      <c r="W1845" s="533"/>
      <c r="X1845" s="533"/>
      <c r="Y1845" s="533"/>
    </row>
    <row r="1846" spans="1:25" s="622" customFormat="1" ht="34.5" customHeight="1">
      <c r="A1846" s="1942"/>
      <c r="B1846" s="1947"/>
      <c r="C1846" s="1948"/>
      <c r="D1846" s="1677"/>
      <c r="E1846" s="1678"/>
      <c r="F1846" s="1688"/>
      <c r="G1846" s="1678"/>
      <c r="H1846" s="1688"/>
      <c r="I1846" s="782">
        <v>6.9</v>
      </c>
      <c r="J1846" s="1421">
        <v>6</v>
      </c>
      <c r="K1846" s="1422"/>
      <c r="L1846" s="1426">
        <f>ROUND(I1846*J1846,2)</f>
        <v>41.4</v>
      </c>
      <c r="M1846" s="1953"/>
      <c r="N1846" s="1889"/>
      <c r="O1846" s="1889"/>
      <c r="P1846" s="1888"/>
      <c r="R1846" s="1381"/>
      <c r="S1846" s="1381"/>
      <c r="T1846" s="1381"/>
      <c r="U1846" s="1381"/>
      <c r="V1846" s="1380"/>
      <c r="W1846" s="533"/>
      <c r="X1846" s="533"/>
      <c r="Y1846" s="533"/>
    </row>
    <row r="1847" spans="1:25" s="622" customFormat="1" ht="34.5" customHeight="1">
      <c r="A1847" s="1942"/>
      <c r="B1847" s="1947"/>
      <c r="C1847" s="1948"/>
      <c r="D1847" s="1677"/>
      <c r="F1847" s="1688"/>
      <c r="G1847" s="1678"/>
      <c r="H1847" s="1688"/>
      <c r="K1847" s="1678"/>
      <c r="L1847" s="1428">
        <f>SUM(L1840:L1846)</f>
        <v>529.28</v>
      </c>
      <c r="M1847" s="1953"/>
      <c r="N1847" s="1889"/>
      <c r="O1847" s="1889"/>
      <c r="P1847" s="1888"/>
      <c r="R1847" s="1381"/>
      <c r="S1847" s="1381"/>
      <c r="T1847" s="1381"/>
      <c r="U1847" s="1381"/>
      <c r="V1847" s="1380"/>
      <c r="W1847" s="533"/>
      <c r="X1847" s="533"/>
      <c r="Y1847" s="533"/>
    </row>
    <row r="1848" spans="1:25" s="622" customFormat="1" ht="75" customHeight="1">
      <c r="A1848" s="1918" t="s">
        <v>1462</v>
      </c>
      <c r="B1848" s="1946" t="s">
        <v>564</v>
      </c>
      <c r="C1848" s="1946" t="s">
        <v>566</v>
      </c>
      <c r="D1848" s="1871" t="s">
        <v>563</v>
      </c>
      <c r="E1848" s="1872"/>
      <c r="F1848" s="1872"/>
      <c r="G1848" s="1872"/>
      <c r="H1848" s="1872"/>
      <c r="I1848" s="1872"/>
      <c r="J1848" s="1872"/>
      <c r="K1848" s="1872"/>
      <c r="L1848" s="1910"/>
      <c r="M1848" s="1952" t="s">
        <v>235</v>
      </c>
      <c r="N1848" s="1889"/>
      <c r="O1848" s="1889">
        <f>L1850</f>
        <v>1914.8</v>
      </c>
      <c r="P1848" s="1888">
        <f>L1850</f>
        <v>1914.8</v>
      </c>
      <c r="R1848" s="533"/>
      <c r="S1848" s="533"/>
      <c r="T1848" s="533"/>
      <c r="U1848" s="533"/>
      <c r="V1848" s="533"/>
      <c r="W1848" s="533"/>
      <c r="X1848" s="533"/>
      <c r="Y1848" s="533"/>
    </row>
    <row r="1849" spans="1:25" s="622" customFormat="1" ht="40.5" customHeight="1">
      <c r="A1849" s="1942"/>
      <c r="B1849" s="1947"/>
      <c r="C1849" s="1948"/>
      <c r="D1849" s="1415" t="s">
        <v>1237</v>
      </c>
      <c r="E1849" s="1673"/>
      <c r="F1849" s="1673"/>
      <c r="G1849" s="1673"/>
      <c r="H1849" s="1673"/>
      <c r="I1849" s="1673"/>
      <c r="J1849" s="1673"/>
      <c r="K1849" s="1673"/>
      <c r="L1849" s="1661"/>
      <c r="M1849" s="1953"/>
      <c r="N1849" s="1889"/>
      <c r="O1849" s="1889"/>
      <c r="P1849" s="1888"/>
      <c r="R1849" s="533"/>
      <c r="S1849" s="533"/>
      <c r="T1849" s="533"/>
      <c r="U1849" s="533"/>
      <c r="V1849" s="533"/>
      <c r="W1849" s="533"/>
      <c r="X1849" s="533"/>
      <c r="Y1849" s="533"/>
    </row>
    <row r="1850" spans="1:25" s="622" customFormat="1" ht="40.5" customHeight="1" thickBot="1">
      <c r="A1850" s="2035"/>
      <c r="B1850" s="2036"/>
      <c r="C1850" s="2036"/>
      <c r="D1850" s="2037"/>
      <c r="E1850" s="2038"/>
      <c r="F1850" s="745"/>
      <c r="G1850" s="1287"/>
      <c r="H1850" s="1288"/>
      <c r="I1850" s="1289"/>
      <c r="J1850" s="1287"/>
      <c r="K1850" s="1385" t="s">
        <v>17</v>
      </c>
      <c r="L1850" s="1290">
        <f>L1800</f>
        <v>1914.8</v>
      </c>
      <c r="M1850" s="2034"/>
      <c r="N1850" s="1889"/>
      <c r="O1850" s="1889"/>
      <c r="P1850" s="1888"/>
      <c r="Q1850" s="533"/>
      <c r="R1850" s="533"/>
      <c r="S1850" s="533"/>
      <c r="T1850" s="533"/>
      <c r="U1850" s="533"/>
      <c r="V1850" s="533"/>
      <c r="W1850" s="533"/>
      <c r="X1850" s="533"/>
      <c r="Y1850" s="533"/>
    </row>
    <row r="1851" spans="1:25" s="533" customFormat="1" ht="39.950000000000003" customHeight="1" thickBot="1">
      <c r="A1851" s="530" t="s">
        <v>206</v>
      </c>
      <c r="B1851" s="634"/>
      <c r="C1851" s="634"/>
      <c r="D1851" s="1868" t="s">
        <v>16</v>
      </c>
      <c r="E1851" s="1868"/>
      <c r="F1851" s="1868"/>
      <c r="G1851" s="1868"/>
      <c r="H1851" s="1868"/>
      <c r="I1851" s="1868"/>
      <c r="J1851" s="1868"/>
      <c r="K1851" s="1868"/>
      <c r="L1851" s="1868"/>
      <c r="M1851" s="510"/>
      <c r="N1851" s="865"/>
      <c r="O1851" s="865"/>
      <c r="P1851" s="508"/>
    </row>
    <row r="1852" spans="1:25" s="533" customFormat="1" ht="39.950000000000003" customHeight="1">
      <c r="A1852" s="554" t="s">
        <v>264</v>
      </c>
      <c r="B1852" s="637"/>
      <c r="C1852" s="638"/>
      <c r="D1852" s="1922" t="s">
        <v>322</v>
      </c>
      <c r="E1852" s="1922"/>
      <c r="F1852" s="1922"/>
      <c r="G1852" s="1922"/>
      <c r="H1852" s="625"/>
      <c r="I1852" s="625"/>
      <c r="J1852" s="625"/>
      <c r="K1852" s="625"/>
      <c r="L1852" s="596"/>
      <c r="M1852" s="625"/>
      <c r="N1852" s="866"/>
      <c r="O1852" s="866"/>
      <c r="P1852" s="555"/>
    </row>
    <row r="1853" spans="1:25" s="533" customFormat="1" ht="63.75" customHeight="1">
      <c r="A1853" s="2030" t="s">
        <v>1463</v>
      </c>
      <c r="B1853" s="2031" t="s">
        <v>252</v>
      </c>
      <c r="C1853" s="2031" t="s">
        <v>216</v>
      </c>
      <c r="D1853" s="1871" t="s">
        <v>364</v>
      </c>
      <c r="E1853" s="1872"/>
      <c r="F1853" s="1872"/>
      <c r="G1853" s="1872"/>
      <c r="H1853" s="1872"/>
      <c r="I1853" s="1872"/>
      <c r="J1853" s="1872"/>
      <c r="K1853" s="1872"/>
      <c r="L1853" s="1910"/>
      <c r="M1853" s="2158" t="s">
        <v>233</v>
      </c>
      <c r="N1853" s="1891">
        <f>L1874</f>
        <v>1730.32</v>
      </c>
      <c r="O1853" s="1891"/>
      <c r="P1853" s="1961">
        <f>L1874</f>
        <v>1730.32</v>
      </c>
    </row>
    <row r="1854" spans="1:25" s="533" customFormat="1" ht="39.950000000000003" customHeight="1">
      <c r="A1854" s="2030"/>
      <c r="B1854" s="2031"/>
      <c r="C1854" s="2031"/>
      <c r="D1854" s="1403" t="s">
        <v>1216</v>
      </c>
      <c r="E1854" s="1291"/>
      <c r="F1854" s="1291"/>
      <c r="G1854" s="1291"/>
      <c r="H1854" s="1291" t="s">
        <v>511</v>
      </c>
      <c r="I1854" s="1673" t="s">
        <v>484</v>
      </c>
      <c r="J1854" s="1673" t="s">
        <v>686</v>
      </c>
      <c r="K1854" s="1673" t="s">
        <v>483</v>
      </c>
      <c r="L1854" s="1292"/>
      <c r="M1854" s="2158"/>
      <c r="N1854" s="1889"/>
      <c r="O1854" s="1889"/>
      <c r="P1854" s="1888"/>
    </row>
    <row r="1855" spans="1:25" s="533" customFormat="1" ht="39.950000000000003" customHeight="1">
      <c r="A1855" s="2030"/>
      <c r="B1855" s="2031"/>
      <c r="C1855" s="2031"/>
      <c r="D1855" s="1667" t="s">
        <v>502</v>
      </c>
      <c r="E1855" s="1698"/>
      <c r="F1855" s="1698"/>
      <c r="H1855" s="1271">
        <v>8</v>
      </c>
      <c r="I1855" s="926">
        <v>5.5</v>
      </c>
      <c r="J1855" s="1405">
        <v>2</v>
      </c>
      <c r="K1855" s="1405">
        <v>2.6</v>
      </c>
      <c r="L1855" s="1404">
        <f>ROUND((H1855+I1855)*J1855*K1855,2)</f>
        <v>70.2</v>
      </c>
      <c r="M1855" s="2158"/>
      <c r="N1855" s="1889"/>
      <c r="O1855" s="1889"/>
      <c r="P1855" s="1888"/>
      <c r="Q1855" s="628"/>
    </row>
    <row r="1856" spans="1:25" s="533" customFormat="1" ht="39.950000000000003" customHeight="1">
      <c r="A1856" s="2030"/>
      <c r="B1856" s="2031"/>
      <c r="C1856" s="2031"/>
      <c r="D1856" s="1667" t="s">
        <v>503</v>
      </c>
      <c r="E1856" s="631"/>
      <c r="H1856" s="1271">
        <v>8</v>
      </c>
      <c r="I1856" s="926">
        <v>5.5</v>
      </c>
      <c r="J1856" s="1405">
        <v>2</v>
      </c>
      <c r="K1856" s="1405">
        <v>2.6</v>
      </c>
      <c r="L1856" s="1404">
        <f t="shared" ref="L1856:L1866" si="34">ROUND((H1856+I1856)*J1856*K1856,2)</f>
        <v>70.2</v>
      </c>
      <c r="M1856" s="2158"/>
      <c r="N1856" s="1889"/>
      <c r="O1856" s="1889"/>
      <c r="P1856" s="1888"/>
      <c r="Q1856" s="628"/>
    </row>
    <row r="1857" spans="1:17" s="533" customFormat="1" ht="39.950000000000003" customHeight="1">
      <c r="A1857" s="2030"/>
      <c r="B1857" s="2031"/>
      <c r="C1857" s="2031"/>
      <c r="D1857" s="1667" t="s">
        <v>504</v>
      </c>
      <c r="E1857" s="631"/>
      <c r="F1857" s="1698"/>
      <c r="H1857" s="1271">
        <v>8</v>
      </c>
      <c r="I1857" s="926">
        <v>5.5</v>
      </c>
      <c r="J1857" s="1405">
        <v>2</v>
      </c>
      <c r="K1857" s="1405">
        <v>2.6</v>
      </c>
      <c r="L1857" s="1404">
        <f t="shared" si="34"/>
        <v>70.2</v>
      </c>
      <c r="M1857" s="2158"/>
      <c r="N1857" s="1889"/>
      <c r="O1857" s="1889"/>
      <c r="P1857" s="1888"/>
      <c r="Q1857" s="783"/>
    </row>
    <row r="1858" spans="1:17" s="533" customFormat="1" ht="39.950000000000003" customHeight="1">
      <c r="A1858" s="2030"/>
      <c r="B1858" s="2031"/>
      <c r="C1858" s="2031"/>
      <c r="D1858" s="1667" t="s">
        <v>1217</v>
      </c>
      <c r="E1858" s="631"/>
      <c r="F1858" s="1698"/>
      <c r="H1858" s="1271">
        <v>8</v>
      </c>
      <c r="I1858" s="926">
        <v>5.5</v>
      </c>
      <c r="J1858" s="1405">
        <v>2</v>
      </c>
      <c r="K1858" s="1405">
        <v>2.6</v>
      </c>
      <c r="L1858" s="1404">
        <f t="shared" si="34"/>
        <v>70.2</v>
      </c>
      <c r="M1858" s="1952"/>
      <c r="N1858" s="1890"/>
      <c r="O1858" s="1890"/>
      <c r="P1858" s="1970"/>
      <c r="Q1858" s="738"/>
    </row>
    <row r="1859" spans="1:17" s="533" customFormat="1" ht="39.950000000000003" customHeight="1">
      <c r="A1859" s="2030"/>
      <c r="B1859" s="2031"/>
      <c r="C1859" s="2031"/>
      <c r="D1859" s="1667" t="s">
        <v>1218</v>
      </c>
      <c r="E1859" s="631"/>
      <c r="F1859" s="782"/>
      <c r="G1859" s="1698"/>
      <c r="H1859" s="1271">
        <v>8</v>
      </c>
      <c r="I1859" s="926">
        <v>5.5</v>
      </c>
      <c r="J1859" s="1405">
        <v>2</v>
      </c>
      <c r="K1859" s="1405">
        <v>2.6</v>
      </c>
      <c r="L1859" s="1404">
        <f t="shared" si="34"/>
        <v>70.2</v>
      </c>
      <c r="M1859" s="1952"/>
      <c r="N1859" s="1890"/>
      <c r="O1859" s="1890"/>
      <c r="P1859" s="1970"/>
      <c r="Q1859" s="738"/>
    </row>
    <row r="1860" spans="1:17" s="533" customFormat="1" ht="39.950000000000003" customHeight="1">
      <c r="A1860" s="2030"/>
      <c r="B1860" s="2031"/>
      <c r="C1860" s="2031"/>
      <c r="D1860" s="1667" t="s">
        <v>1219</v>
      </c>
      <c r="E1860" s="631"/>
      <c r="F1860" s="1698"/>
      <c r="G1860" s="740"/>
      <c r="H1860" s="1271">
        <v>8</v>
      </c>
      <c r="I1860" s="926">
        <v>5.5</v>
      </c>
      <c r="J1860" s="1405">
        <v>2</v>
      </c>
      <c r="K1860" s="1405">
        <v>2.6</v>
      </c>
      <c r="L1860" s="1404">
        <f t="shared" si="34"/>
        <v>70.2</v>
      </c>
      <c r="M1860" s="1952"/>
      <c r="N1860" s="1890"/>
      <c r="O1860" s="1890"/>
      <c r="P1860" s="1970"/>
      <c r="Q1860" s="738"/>
    </row>
    <row r="1861" spans="1:17" s="533" customFormat="1" ht="39.950000000000003" customHeight="1">
      <c r="A1861" s="2030"/>
      <c r="B1861" s="2031"/>
      <c r="C1861" s="2031"/>
      <c r="D1861" s="1667" t="s">
        <v>1215</v>
      </c>
      <c r="E1861" s="631"/>
      <c r="F1861" s="782"/>
      <c r="G1861" s="1698"/>
      <c r="H1861" s="1271">
        <v>8</v>
      </c>
      <c r="I1861" s="926">
        <v>5.5</v>
      </c>
      <c r="J1861" s="1405">
        <v>2</v>
      </c>
      <c r="K1861" s="1405">
        <v>2.6</v>
      </c>
      <c r="L1861" s="1404">
        <f t="shared" si="34"/>
        <v>70.2</v>
      </c>
      <c r="M1861" s="1952"/>
      <c r="N1861" s="1890"/>
      <c r="O1861" s="1890"/>
      <c r="P1861" s="1970"/>
      <c r="Q1861" s="783"/>
    </row>
    <row r="1862" spans="1:17" s="533" customFormat="1" ht="39.950000000000003" customHeight="1">
      <c r="A1862" s="2030"/>
      <c r="B1862" s="2031"/>
      <c r="C1862" s="2031"/>
      <c r="D1862" s="1667" t="s">
        <v>1220</v>
      </c>
      <c r="E1862" s="1698"/>
      <c r="F1862" s="782"/>
      <c r="G1862" s="1698"/>
      <c r="H1862" s="1271">
        <v>8</v>
      </c>
      <c r="I1862" s="926">
        <v>5.5</v>
      </c>
      <c r="J1862" s="1405">
        <v>2</v>
      </c>
      <c r="K1862" s="1405">
        <v>2.6</v>
      </c>
      <c r="L1862" s="1404">
        <f t="shared" si="34"/>
        <v>70.2</v>
      </c>
      <c r="M1862" s="1952"/>
      <c r="N1862" s="1890"/>
      <c r="O1862" s="1890"/>
      <c r="P1862" s="1970"/>
      <c r="Q1862" s="783"/>
    </row>
    <row r="1863" spans="1:17" s="533" customFormat="1" ht="39.950000000000003" customHeight="1">
      <c r="A1863" s="2030"/>
      <c r="B1863" s="2031"/>
      <c r="C1863" s="2031"/>
      <c r="D1863" s="1667" t="s">
        <v>1221</v>
      </c>
      <c r="E1863" s="743"/>
      <c r="F1863" s="743"/>
      <c r="G1863" s="743"/>
      <c r="H1863" s="1271">
        <v>8</v>
      </c>
      <c r="I1863" s="926">
        <v>5.5</v>
      </c>
      <c r="J1863" s="1405">
        <v>2</v>
      </c>
      <c r="K1863" s="1405">
        <v>2.6</v>
      </c>
      <c r="L1863" s="1404">
        <f t="shared" si="34"/>
        <v>70.2</v>
      </c>
      <c r="M1863" s="1952"/>
      <c r="N1863" s="1890"/>
      <c r="O1863" s="1890"/>
      <c r="P1863" s="1970"/>
      <c r="Q1863" s="783"/>
    </row>
    <row r="1864" spans="1:17" s="533" customFormat="1" ht="45" customHeight="1">
      <c r="A1864" s="2030"/>
      <c r="B1864" s="2031"/>
      <c r="C1864" s="2031"/>
      <c r="D1864" s="1667" t="s">
        <v>1222</v>
      </c>
      <c r="E1864" s="631"/>
      <c r="G1864" s="802"/>
      <c r="H1864" s="1271">
        <v>8</v>
      </c>
      <c r="I1864" s="926">
        <v>5.5</v>
      </c>
      <c r="J1864" s="1405">
        <v>2</v>
      </c>
      <c r="K1864" s="1405">
        <v>2.6</v>
      </c>
      <c r="L1864" s="1404">
        <f t="shared" si="34"/>
        <v>70.2</v>
      </c>
      <c r="M1864" s="1952"/>
      <c r="N1864" s="1890"/>
      <c r="O1864" s="1890"/>
      <c r="P1864" s="1970"/>
      <c r="Q1864" s="783"/>
    </row>
    <row r="1865" spans="1:17" s="533" customFormat="1" ht="36" customHeight="1">
      <c r="A1865" s="2030"/>
      <c r="B1865" s="2031"/>
      <c r="C1865" s="2031"/>
      <c r="D1865" s="1667" t="s">
        <v>1223</v>
      </c>
      <c r="E1865" s="631"/>
      <c r="G1865" s="802"/>
      <c r="H1865" s="1271">
        <v>8</v>
      </c>
      <c r="I1865" s="926">
        <v>5.5</v>
      </c>
      <c r="J1865" s="1405">
        <v>2</v>
      </c>
      <c r="K1865" s="1405">
        <v>2.6</v>
      </c>
      <c r="L1865" s="1404">
        <f t="shared" si="34"/>
        <v>70.2</v>
      </c>
      <c r="M1865" s="1952"/>
      <c r="N1865" s="1890"/>
      <c r="O1865" s="1890"/>
      <c r="P1865" s="1970"/>
      <c r="Q1865" s="738"/>
    </row>
    <row r="1866" spans="1:17" s="533" customFormat="1" ht="45" customHeight="1">
      <c r="A1866" s="2030"/>
      <c r="B1866" s="2031"/>
      <c r="C1866" s="2031"/>
      <c r="D1866" s="1667" t="s">
        <v>1224</v>
      </c>
      <c r="E1866" s="631"/>
      <c r="H1866" s="1271">
        <v>8</v>
      </c>
      <c r="I1866" s="926">
        <v>5.5</v>
      </c>
      <c r="J1866" s="1405">
        <v>2</v>
      </c>
      <c r="K1866" s="1405">
        <v>2.6</v>
      </c>
      <c r="L1866" s="1404">
        <f t="shared" si="34"/>
        <v>70.2</v>
      </c>
      <c r="M1866" s="1952"/>
      <c r="N1866" s="1890"/>
      <c r="O1866" s="1890"/>
      <c r="P1866" s="1970"/>
      <c r="Q1866" s="783"/>
    </row>
    <row r="1867" spans="1:17" s="533" customFormat="1" ht="45" customHeight="1">
      <c r="A1867" s="2030"/>
      <c r="B1867" s="2031"/>
      <c r="C1867" s="2031"/>
      <c r="D1867" s="1667" t="s">
        <v>911</v>
      </c>
      <c r="E1867" s="1670"/>
      <c r="F1867" s="1271">
        <v>2</v>
      </c>
      <c r="G1867" s="930">
        <v>2</v>
      </c>
      <c r="H1867" s="930">
        <v>33.64</v>
      </c>
      <c r="I1867" s="930">
        <v>11.78</v>
      </c>
      <c r="J1867" s="930">
        <v>16.88</v>
      </c>
      <c r="K1867" s="926">
        <v>2.6</v>
      </c>
      <c r="L1867" s="820">
        <f>ROUND((F1867+G1867+H1867+I1867+J1867)*K1867,2)</f>
        <v>172.38</v>
      </c>
      <c r="M1867" s="1952"/>
      <c r="N1867" s="1890"/>
      <c r="O1867" s="1890"/>
      <c r="P1867" s="1970"/>
      <c r="Q1867" s="1359"/>
    </row>
    <row r="1868" spans="1:17" s="533" customFormat="1" ht="45" customHeight="1">
      <c r="A1868" s="2030"/>
      <c r="B1868" s="2031"/>
      <c r="C1868" s="2031"/>
      <c r="D1868" s="1667" t="s">
        <v>913</v>
      </c>
      <c r="E1868" s="1670"/>
      <c r="F1868" s="1271">
        <v>8.26</v>
      </c>
      <c r="G1868" s="930">
        <v>6.76</v>
      </c>
      <c r="H1868" s="930">
        <v>5.0999999999999996</v>
      </c>
      <c r="I1868" s="930">
        <v>6.71</v>
      </c>
      <c r="J1868" s="930">
        <v>5.17</v>
      </c>
      <c r="K1868" s="926">
        <v>2.6</v>
      </c>
      <c r="L1868" s="820">
        <f>ROUND((F1868+G1868+H1868+I1868+J1868)*K1868,2)</f>
        <v>83.2</v>
      </c>
      <c r="M1868" s="1952"/>
      <c r="N1868" s="1890"/>
      <c r="O1868" s="1890"/>
      <c r="P1868" s="1970"/>
      <c r="Q1868" s="1359"/>
    </row>
    <row r="1869" spans="1:17" s="533" customFormat="1" ht="45" customHeight="1">
      <c r="A1869" s="2030"/>
      <c r="B1869" s="2031"/>
      <c r="C1869" s="2031"/>
      <c r="D1869" s="1936" t="s">
        <v>1225</v>
      </c>
      <c r="E1869" s="631"/>
      <c r="F1869" s="1271">
        <v>2.13</v>
      </c>
      <c r="G1869" s="930">
        <v>16.89</v>
      </c>
      <c r="H1869" s="930">
        <v>1.57</v>
      </c>
      <c r="I1869" s="930">
        <v>8.73</v>
      </c>
      <c r="J1869" s="930">
        <v>5.04</v>
      </c>
      <c r="L1869" s="930"/>
      <c r="M1869" s="1952"/>
      <c r="N1869" s="1890"/>
      <c r="O1869" s="1890"/>
      <c r="P1869" s="1970"/>
      <c r="Q1869" s="1359"/>
    </row>
    <row r="1870" spans="1:17" s="533" customFormat="1" ht="45" customHeight="1">
      <c r="A1870" s="2030"/>
      <c r="B1870" s="2031"/>
      <c r="C1870" s="2031"/>
      <c r="D1870" s="1936"/>
      <c r="E1870" s="631"/>
      <c r="I1870" s="930">
        <v>11.92</v>
      </c>
      <c r="J1870" s="818">
        <f>F1869+G1869+H1869+I1869+J1869+I1870</f>
        <v>46.28</v>
      </c>
      <c r="K1870" s="926">
        <v>1.1000000000000001</v>
      </c>
      <c r="L1870" s="736">
        <f>ROUND(J1870*K1870,2)</f>
        <v>50.91</v>
      </c>
      <c r="M1870" s="1952"/>
      <c r="N1870" s="1890"/>
      <c r="O1870" s="1890"/>
      <c r="P1870" s="1970"/>
      <c r="Q1870" s="1359"/>
    </row>
    <row r="1871" spans="1:17" s="533" customFormat="1" ht="45" customHeight="1">
      <c r="A1871" s="2030"/>
      <c r="B1871" s="2031"/>
      <c r="C1871" s="2031"/>
      <c r="D1871" s="1667" t="s">
        <v>1226</v>
      </c>
      <c r="E1871" s="1271">
        <v>8.26</v>
      </c>
      <c r="F1871" s="930">
        <v>33.909999999999997</v>
      </c>
      <c r="G1871" s="930">
        <v>8.26</v>
      </c>
      <c r="H1871" s="930">
        <v>33.65</v>
      </c>
      <c r="I1871" s="930">
        <v>8.26</v>
      </c>
      <c r="J1871" s="930">
        <v>43.62</v>
      </c>
      <c r="L1871" s="736"/>
      <c r="M1871" s="1952"/>
      <c r="N1871" s="1890"/>
      <c r="O1871" s="1890"/>
      <c r="P1871" s="1970"/>
      <c r="Q1871" s="1359"/>
    </row>
    <row r="1872" spans="1:17" s="533" customFormat="1" ht="45" customHeight="1">
      <c r="A1872" s="2030"/>
      <c r="B1872" s="2031"/>
      <c r="C1872" s="2031"/>
      <c r="D1872" s="1667"/>
      <c r="E1872" s="1271">
        <v>8.26</v>
      </c>
      <c r="F1872" s="930">
        <v>4.8</v>
      </c>
      <c r="G1872" s="930">
        <v>17.71</v>
      </c>
      <c r="H1872" s="930">
        <v>1.62</v>
      </c>
      <c r="I1872" s="930">
        <v>3.03</v>
      </c>
      <c r="J1872" s="930">
        <v>4.96</v>
      </c>
      <c r="L1872" s="736"/>
      <c r="M1872" s="1952"/>
      <c r="N1872" s="1890"/>
      <c r="O1872" s="1890"/>
      <c r="P1872" s="1970"/>
      <c r="Q1872" s="1359"/>
    </row>
    <row r="1873" spans="1:17" s="533" customFormat="1" ht="45" customHeight="1">
      <c r="A1873" s="2030"/>
      <c r="B1873" s="2031"/>
      <c r="C1873" s="2031"/>
      <c r="D1873" s="1667"/>
      <c r="E1873" s="631"/>
      <c r="G1873" s="1271">
        <v>3.93</v>
      </c>
      <c r="H1873" s="930">
        <v>6.77</v>
      </c>
      <c r="I1873" s="930">
        <v>6.77</v>
      </c>
      <c r="J1873" s="818">
        <f>E1871+F1871+G1871+H1871+I1871+J1871+E1872+F1872+G1872+H1872+I1872+J1872+G1873+H1873+I1873</f>
        <v>193.81</v>
      </c>
      <c r="K1873" s="926">
        <v>3</v>
      </c>
      <c r="L1873" s="736">
        <f>ROUND(J1873*K1873,2)</f>
        <v>581.42999999999995</v>
      </c>
      <c r="M1873" s="1952"/>
      <c r="N1873" s="1890"/>
      <c r="O1873" s="1890"/>
      <c r="P1873" s="1970"/>
      <c r="Q1873" s="1359"/>
    </row>
    <row r="1874" spans="1:17" s="533" customFormat="1" ht="45" customHeight="1">
      <c r="A1874" s="2030"/>
      <c r="B1874" s="2031"/>
      <c r="C1874" s="2031"/>
      <c r="D1874" s="1667"/>
      <c r="E1874" s="631"/>
      <c r="H1874" s="802"/>
      <c r="I1874" s="787"/>
      <c r="J1874" s="787"/>
      <c r="K1874" s="828" t="s">
        <v>17</v>
      </c>
      <c r="L1874" s="1410">
        <f>SUM(L1855:L1873)</f>
        <v>1730.32</v>
      </c>
      <c r="M1874" s="1952"/>
      <c r="N1874" s="1890"/>
      <c r="O1874" s="1890"/>
      <c r="P1874" s="1970"/>
      <c r="Q1874" s="1359"/>
    </row>
    <row r="1875" spans="1:17" s="533" customFormat="1" ht="39.950000000000003" customHeight="1">
      <c r="A1875" s="539" t="s">
        <v>327</v>
      </c>
      <c r="B1875" s="1723"/>
      <c r="C1875" s="1723"/>
      <c r="D1875" s="2120" t="s">
        <v>365</v>
      </c>
      <c r="E1875" s="2120"/>
      <c r="F1875" s="2120"/>
      <c r="G1875" s="2120"/>
      <c r="H1875" s="2120"/>
      <c r="I1875" s="2120"/>
      <c r="J1875" s="2120"/>
      <c r="K1875" s="2120"/>
      <c r="L1875" s="2120"/>
      <c r="M1875" s="1651"/>
      <c r="N1875" s="513"/>
      <c r="O1875" s="513"/>
      <c r="P1875" s="556"/>
    </row>
    <row r="1876" spans="1:17" s="533" customFormat="1" ht="39.950000000000003" customHeight="1">
      <c r="A1876" s="2044" t="s">
        <v>1464</v>
      </c>
      <c r="B1876" s="2045">
        <v>88488</v>
      </c>
      <c r="C1876" s="2045">
        <v>88488</v>
      </c>
      <c r="D1876" s="1871" t="s">
        <v>559</v>
      </c>
      <c r="E1876" s="1872"/>
      <c r="F1876" s="1872"/>
      <c r="G1876" s="1872"/>
      <c r="H1876" s="1872"/>
      <c r="I1876" s="1872"/>
      <c r="J1876" s="1872"/>
      <c r="K1876" s="1872"/>
      <c r="L1876" s="1872"/>
      <c r="M1876" s="1873" t="s">
        <v>233</v>
      </c>
      <c r="N1876" s="1986">
        <f>L1919</f>
        <v>1011.2</v>
      </c>
      <c r="O1876" s="1986">
        <f>L1889</f>
        <v>299.10000000000002</v>
      </c>
      <c r="P1876" s="1989">
        <f>L1920</f>
        <v>1310.3</v>
      </c>
    </row>
    <row r="1877" spans="1:17" s="533" customFormat="1" ht="39.950000000000003" customHeight="1">
      <c r="A1877" s="2044"/>
      <c r="B1877" s="2045"/>
      <c r="C1877" s="2045"/>
      <c r="D1877" s="905" t="s">
        <v>690</v>
      </c>
      <c r="E1877" s="1698"/>
      <c r="H1877" s="802"/>
      <c r="I1877" s="817"/>
      <c r="J1877" s="817"/>
      <c r="K1877" s="739"/>
      <c r="L1877" s="736" t="s">
        <v>587</v>
      </c>
      <c r="M1877" s="1874"/>
      <c r="N1877" s="1987"/>
      <c r="O1877" s="1987"/>
      <c r="P1877" s="1990"/>
    </row>
    <row r="1878" spans="1:17" s="533" customFormat="1" ht="39.950000000000003" customHeight="1">
      <c r="A1878" s="2044"/>
      <c r="B1878" s="2045"/>
      <c r="C1878" s="2045"/>
      <c r="D1878" s="1251" t="s">
        <v>620</v>
      </c>
      <c r="E1878" s="1698"/>
      <c r="H1878" s="802"/>
      <c r="I1878" s="802"/>
      <c r="J1878" s="739"/>
      <c r="K1878" s="739"/>
      <c r="L1878" s="1062">
        <v>50.36</v>
      </c>
      <c r="M1878" s="1874"/>
      <c r="N1878" s="1987"/>
      <c r="O1878" s="1987"/>
      <c r="P1878" s="1990"/>
    </row>
    <row r="1879" spans="1:17" s="533" customFormat="1" ht="39.950000000000003" customHeight="1">
      <c r="A1879" s="2044"/>
      <c r="B1879" s="2045"/>
      <c r="C1879" s="2045"/>
      <c r="D1879" s="1667" t="s">
        <v>746</v>
      </c>
      <c r="E1879" s="1698"/>
      <c r="H1879" s="802"/>
      <c r="I1879" s="802"/>
      <c r="J1879" s="739"/>
      <c r="K1879" s="739"/>
      <c r="L1879" s="1062">
        <v>27.38</v>
      </c>
      <c r="M1879" s="1874"/>
      <c r="N1879" s="1987"/>
      <c r="O1879" s="1987"/>
      <c r="P1879" s="1990"/>
    </row>
    <row r="1880" spans="1:17" s="533" customFormat="1" ht="39.950000000000003" customHeight="1">
      <c r="A1880" s="2044"/>
      <c r="B1880" s="2045"/>
      <c r="C1880" s="2045"/>
      <c r="D1880" s="1667" t="s">
        <v>496</v>
      </c>
      <c r="E1880" s="1698"/>
      <c r="H1880" s="802"/>
      <c r="I1880" s="802"/>
      <c r="J1880" s="739"/>
      <c r="K1880" s="739"/>
      <c r="L1880" s="1062">
        <v>22.71</v>
      </c>
      <c r="M1880" s="1874"/>
      <c r="N1880" s="1987"/>
      <c r="O1880" s="1987"/>
      <c r="P1880" s="1990"/>
    </row>
    <row r="1881" spans="1:17" s="533" customFormat="1" ht="39.950000000000003" customHeight="1">
      <c r="A1881" s="2044"/>
      <c r="B1881" s="2045"/>
      <c r="C1881" s="2045"/>
      <c r="D1881" s="1667" t="s">
        <v>900</v>
      </c>
      <c r="E1881" s="1698"/>
      <c r="H1881" s="802"/>
      <c r="I1881" s="802"/>
      <c r="J1881" s="739"/>
      <c r="K1881" s="739"/>
      <c r="L1881" s="1062">
        <v>8.41</v>
      </c>
      <c r="M1881" s="1874"/>
      <c r="N1881" s="1987"/>
      <c r="O1881" s="1987"/>
      <c r="P1881" s="1990"/>
    </row>
    <row r="1882" spans="1:17" s="533" customFormat="1" ht="39.950000000000003" customHeight="1">
      <c r="A1882" s="2044"/>
      <c r="B1882" s="2045"/>
      <c r="C1882" s="2045"/>
      <c r="D1882" s="1667" t="s">
        <v>898</v>
      </c>
      <c r="E1882" s="1698"/>
      <c r="H1882" s="802"/>
      <c r="I1882" s="802"/>
      <c r="J1882" s="739"/>
      <c r="K1882" s="739"/>
      <c r="L1882" s="1062">
        <v>6.56</v>
      </c>
      <c r="M1882" s="1874"/>
      <c r="N1882" s="1987"/>
      <c r="O1882" s="1987"/>
      <c r="P1882" s="1990"/>
    </row>
    <row r="1883" spans="1:17" s="533" customFormat="1" ht="39.950000000000003" customHeight="1">
      <c r="A1883" s="2044"/>
      <c r="B1883" s="2045"/>
      <c r="C1883" s="2045"/>
      <c r="D1883" s="1667" t="s">
        <v>711</v>
      </c>
      <c r="E1883" s="1698"/>
      <c r="H1883" s="802"/>
      <c r="I1883" s="802"/>
      <c r="J1883" s="739"/>
      <c r="K1883" s="739"/>
      <c r="L1883" s="1062">
        <v>27.38</v>
      </c>
      <c r="M1883" s="1874"/>
      <c r="N1883" s="1987"/>
      <c r="O1883" s="1987"/>
      <c r="P1883" s="1990"/>
    </row>
    <row r="1884" spans="1:17" s="533" customFormat="1" ht="39.950000000000003" customHeight="1">
      <c r="A1884" s="2044"/>
      <c r="B1884" s="2045"/>
      <c r="C1884" s="2045"/>
      <c r="D1884" s="1667" t="s">
        <v>495</v>
      </c>
      <c r="E1884" s="1698"/>
      <c r="H1884" s="802"/>
      <c r="I1884" s="802"/>
      <c r="J1884" s="739"/>
      <c r="K1884" s="739"/>
      <c r="L1884" s="1062">
        <v>57.41</v>
      </c>
      <c r="M1884" s="1874"/>
      <c r="N1884" s="1987"/>
      <c r="O1884" s="1987"/>
      <c r="P1884" s="1990"/>
    </row>
    <row r="1885" spans="1:17" s="533" customFormat="1" ht="39.950000000000003" customHeight="1">
      <c r="A1885" s="2044"/>
      <c r="B1885" s="2045"/>
      <c r="C1885" s="2045"/>
      <c r="D1885" s="1251" t="s">
        <v>901</v>
      </c>
      <c r="E1885" s="1698"/>
      <c r="H1885" s="802"/>
      <c r="I1885" s="802"/>
      <c r="J1885" s="739"/>
      <c r="K1885" s="739"/>
      <c r="L1885" s="1062">
        <v>33.93</v>
      </c>
      <c r="M1885" s="1874"/>
      <c r="N1885" s="1987"/>
      <c r="O1885" s="1987"/>
      <c r="P1885" s="1990"/>
    </row>
    <row r="1886" spans="1:17" s="533" customFormat="1" ht="39.950000000000003" customHeight="1">
      <c r="A1886" s="2044"/>
      <c r="B1886" s="2045"/>
      <c r="C1886" s="2045"/>
      <c r="D1886" s="1251" t="s">
        <v>902</v>
      </c>
      <c r="E1886" s="631"/>
      <c r="H1886" s="802"/>
      <c r="I1886" s="802"/>
      <c r="J1886" s="739"/>
      <c r="K1886" s="739"/>
      <c r="L1886" s="1062">
        <v>32.93</v>
      </c>
      <c r="M1886" s="1874"/>
      <c r="N1886" s="1987"/>
      <c r="O1886" s="1987"/>
      <c r="P1886" s="1990"/>
    </row>
    <row r="1887" spans="1:17" s="533" customFormat="1" ht="39.950000000000003" customHeight="1">
      <c r="A1887" s="2044"/>
      <c r="B1887" s="2045"/>
      <c r="C1887" s="2045"/>
      <c r="D1887" s="1251" t="s">
        <v>747</v>
      </c>
      <c r="E1887" s="1698"/>
      <c r="H1887" s="802"/>
      <c r="I1887" s="802"/>
      <c r="J1887" s="739"/>
      <c r="L1887" s="1062">
        <v>17.059999999999999</v>
      </c>
      <c r="M1887" s="1874"/>
      <c r="N1887" s="1987"/>
      <c r="O1887" s="1987"/>
      <c r="P1887" s="1990"/>
    </row>
    <row r="1888" spans="1:17" s="533" customFormat="1" ht="39.950000000000003" customHeight="1">
      <c r="A1888" s="2044"/>
      <c r="B1888" s="2045"/>
      <c r="C1888" s="2045"/>
      <c r="D1888" s="1667" t="s">
        <v>647</v>
      </c>
      <c r="E1888" s="870"/>
      <c r="F1888" s="870"/>
      <c r="G1888" s="870"/>
      <c r="H1888" s="870"/>
      <c r="I1888" s="870"/>
      <c r="J1888" s="870"/>
      <c r="K1888" s="870"/>
      <c r="L1888" s="1062">
        <v>14.97</v>
      </c>
      <c r="M1888" s="1874"/>
      <c r="N1888" s="1987"/>
      <c r="O1888" s="1987"/>
      <c r="P1888" s="1990"/>
    </row>
    <row r="1889" spans="1:16" s="533" customFormat="1" ht="39.950000000000003" customHeight="1">
      <c r="A1889" s="2044"/>
      <c r="B1889" s="2045"/>
      <c r="C1889" s="2045"/>
      <c r="D1889" s="916"/>
      <c r="E1889" s="870"/>
      <c r="F1889" s="870"/>
      <c r="G1889" s="870"/>
      <c r="H1889" s="870"/>
      <c r="I1889" s="870"/>
      <c r="J1889" s="870"/>
      <c r="K1889" s="741" t="s">
        <v>509</v>
      </c>
      <c r="L1889" s="741">
        <f>SUM(L1877:L1888)</f>
        <v>299.10000000000002</v>
      </c>
      <c r="M1889" s="1874"/>
      <c r="N1889" s="1987"/>
      <c r="O1889" s="1987"/>
      <c r="P1889" s="1990"/>
    </row>
    <row r="1890" spans="1:16" s="533" customFormat="1" ht="39.950000000000003" customHeight="1">
      <c r="A1890" s="2044"/>
      <c r="B1890" s="2045"/>
      <c r="C1890" s="2045"/>
      <c r="D1890" s="1937" t="s">
        <v>904</v>
      </c>
      <c r="E1890" s="1938"/>
      <c r="I1890" s="1670"/>
      <c r="J1890" s="1670"/>
      <c r="K1890" s="1670"/>
      <c r="L1890" s="870"/>
      <c r="M1890" s="1874"/>
      <c r="N1890" s="1987"/>
      <c r="O1890" s="1987"/>
      <c r="P1890" s="1990"/>
    </row>
    <row r="1891" spans="1:16" s="533" customFormat="1" ht="39.950000000000003" customHeight="1">
      <c r="A1891" s="2044"/>
      <c r="B1891" s="2045"/>
      <c r="C1891" s="2045"/>
      <c r="D1891" s="1386" t="s">
        <v>512</v>
      </c>
      <c r="E1891" s="1669"/>
      <c r="I1891" s="1670"/>
      <c r="J1891" s="1670"/>
      <c r="K1891" s="1670"/>
      <c r="L1891" s="1062">
        <v>44</v>
      </c>
      <c r="M1891" s="1874"/>
      <c r="N1891" s="1987"/>
      <c r="O1891" s="1987"/>
      <c r="P1891" s="1990"/>
    </row>
    <row r="1892" spans="1:16" s="533" customFormat="1" ht="39.950000000000003" customHeight="1">
      <c r="A1892" s="2044"/>
      <c r="B1892" s="2045"/>
      <c r="C1892" s="2045"/>
      <c r="D1892" s="1386" t="s">
        <v>513</v>
      </c>
      <c r="E1892" s="1669"/>
      <c r="I1892" s="1670"/>
      <c r="J1892" s="1670"/>
      <c r="K1892" s="1670"/>
      <c r="L1892" s="1062">
        <v>44</v>
      </c>
      <c r="M1892" s="1874"/>
      <c r="N1892" s="1987"/>
      <c r="O1892" s="1987"/>
      <c r="P1892" s="1990"/>
    </row>
    <row r="1893" spans="1:16" s="533" customFormat="1" ht="39.950000000000003" customHeight="1">
      <c r="A1893" s="2044"/>
      <c r="B1893" s="2045"/>
      <c r="C1893" s="2045"/>
      <c r="D1893" s="1386" t="s">
        <v>514</v>
      </c>
      <c r="E1893" s="1669"/>
      <c r="I1893" s="1670"/>
      <c r="J1893" s="1670"/>
      <c r="K1893" s="1670"/>
      <c r="L1893" s="1062">
        <v>44</v>
      </c>
      <c r="M1893" s="1874"/>
      <c r="N1893" s="1987"/>
      <c r="O1893" s="1987"/>
      <c r="P1893" s="1990"/>
    </row>
    <row r="1894" spans="1:16" s="533" customFormat="1" ht="39.950000000000003" customHeight="1">
      <c r="A1894" s="2044"/>
      <c r="B1894" s="2045"/>
      <c r="C1894" s="2045"/>
      <c r="D1894" s="1386" t="s">
        <v>515</v>
      </c>
      <c r="E1894" s="1669"/>
      <c r="I1894" s="1670"/>
      <c r="J1894" s="1670"/>
      <c r="K1894" s="1670"/>
      <c r="L1894" s="1062">
        <v>44</v>
      </c>
      <c r="M1894" s="1874"/>
      <c r="N1894" s="1987"/>
      <c r="O1894" s="1987"/>
      <c r="P1894" s="1990"/>
    </row>
    <row r="1895" spans="1:16" s="533" customFormat="1" ht="39.950000000000003" customHeight="1">
      <c r="A1895" s="2044"/>
      <c r="B1895" s="2045"/>
      <c r="C1895" s="2045"/>
      <c r="D1895" s="1386" t="s">
        <v>516</v>
      </c>
      <c r="E1895" s="1669"/>
      <c r="I1895" s="1670"/>
      <c r="J1895" s="1670"/>
      <c r="K1895" s="1670"/>
      <c r="L1895" s="1062">
        <v>44</v>
      </c>
      <c r="M1895" s="1874"/>
      <c r="N1895" s="1987"/>
      <c r="O1895" s="1987"/>
      <c r="P1895" s="1990"/>
    </row>
    <row r="1896" spans="1:16" s="533" customFormat="1" ht="39.950000000000003" customHeight="1">
      <c r="A1896" s="2044"/>
      <c r="B1896" s="2045"/>
      <c r="C1896" s="2045"/>
      <c r="D1896" s="1386" t="s">
        <v>517</v>
      </c>
      <c r="E1896" s="1669"/>
      <c r="I1896" s="1670"/>
      <c r="J1896" s="1670"/>
      <c r="K1896" s="1670"/>
      <c r="L1896" s="1062">
        <v>44</v>
      </c>
      <c r="M1896" s="1874"/>
      <c r="N1896" s="1987"/>
      <c r="O1896" s="1987"/>
      <c r="P1896" s="1990"/>
    </row>
    <row r="1897" spans="1:16" s="533" customFormat="1" ht="39.950000000000003" customHeight="1">
      <c r="A1897" s="2044"/>
      <c r="B1897" s="2045"/>
      <c r="C1897" s="2045"/>
      <c r="D1897" s="1386" t="s">
        <v>905</v>
      </c>
      <c r="E1897" s="1669"/>
      <c r="I1897" s="1670"/>
      <c r="J1897" s="1670"/>
      <c r="K1897" s="1670"/>
      <c r="L1897" s="1062">
        <v>44</v>
      </c>
      <c r="M1897" s="1874"/>
      <c r="N1897" s="1987"/>
      <c r="O1897" s="1987"/>
      <c r="P1897" s="1990"/>
    </row>
    <row r="1898" spans="1:16" s="533" customFormat="1" ht="39.950000000000003" customHeight="1">
      <c r="A1898" s="2044"/>
      <c r="B1898" s="2045"/>
      <c r="C1898" s="2045"/>
      <c r="D1898" s="1386" t="s">
        <v>906</v>
      </c>
      <c r="E1898" s="1669"/>
      <c r="I1898" s="1670"/>
      <c r="J1898" s="1670"/>
      <c r="K1898" s="1670"/>
      <c r="L1898" s="1062">
        <v>44</v>
      </c>
      <c r="M1898" s="1874"/>
      <c r="N1898" s="1987"/>
      <c r="O1898" s="1987"/>
      <c r="P1898" s="1990"/>
    </row>
    <row r="1899" spans="1:16" s="533" customFormat="1" ht="39.950000000000003" customHeight="1">
      <c r="A1899" s="2044"/>
      <c r="B1899" s="2045"/>
      <c r="C1899" s="2045"/>
      <c r="D1899" s="1386" t="s">
        <v>907</v>
      </c>
      <c r="E1899" s="1669"/>
      <c r="I1899" s="1670"/>
      <c r="J1899" s="1670"/>
      <c r="K1899" s="1670"/>
      <c r="L1899" s="1062">
        <v>44</v>
      </c>
      <c r="M1899" s="1874"/>
      <c r="N1899" s="1987"/>
      <c r="O1899" s="1987"/>
      <c r="P1899" s="1990"/>
    </row>
    <row r="1900" spans="1:16" s="533" customFormat="1" ht="39.950000000000003" customHeight="1">
      <c r="A1900" s="2044"/>
      <c r="B1900" s="2045"/>
      <c r="C1900" s="2045"/>
      <c r="D1900" s="1386" t="s">
        <v>908</v>
      </c>
      <c r="E1900" s="1670"/>
      <c r="I1900" s="1670"/>
      <c r="J1900" s="1670"/>
      <c r="K1900" s="1670"/>
      <c r="L1900" s="1062">
        <v>44</v>
      </c>
      <c r="M1900" s="1874"/>
      <c r="N1900" s="1987"/>
      <c r="O1900" s="1987"/>
      <c r="P1900" s="1990"/>
    </row>
    <row r="1901" spans="1:16" s="533" customFormat="1" ht="39.950000000000003" customHeight="1">
      <c r="A1901" s="2044"/>
      <c r="B1901" s="2045"/>
      <c r="C1901" s="2045"/>
      <c r="D1901" s="1386" t="s">
        <v>909</v>
      </c>
      <c r="E1901" s="1670"/>
      <c r="I1901" s="1670"/>
      <c r="J1901" s="1670"/>
      <c r="K1901" s="1670"/>
      <c r="L1901" s="1062">
        <v>44</v>
      </c>
      <c r="M1901" s="1874"/>
      <c r="N1901" s="1987"/>
      <c r="O1901" s="1987"/>
      <c r="P1901" s="1990"/>
    </row>
    <row r="1902" spans="1:16" s="533" customFormat="1" ht="39.950000000000003" customHeight="1">
      <c r="A1902" s="2044"/>
      <c r="B1902" s="2045"/>
      <c r="C1902" s="2045"/>
      <c r="D1902" s="1386" t="s">
        <v>910</v>
      </c>
      <c r="E1902" s="1670"/>
      <c r="I1902" s="1670"/>
      <c r="J1902" s="1670"/>
      <c r="K1902" s="1670"/>
      <c r="L1902" s="1062">
        <v>44</v>
      </c>
      <c r="M1902" s="1874"/>
      <c r="N1902" s="1987"/>
      <c r="O1902" s="1987"/>
      <c r="P1902" s="1990"/>
    </row>
    <row r="1903" spans="1:16" s="533" customFormat="1" ht="39.950000000000003" customHeight="1">
      <c r="A1903" s="2044"/>
      <c r="B1903" s="2045"/>
      <c r="C1903" s="2045"/>
      <c r="D1903" s="1667" t="s">
        <v>911</v>
      </c>
      <c r="E1903" s="1670"/>
      <c r="I1903" s="1670"/>
      <c r="J1903" s="1670"/>
      <c r="K1903" s="1670"/>
      <c r="L1903" s="1062">
        <v>75.069999999999993</v>
      </c>
      <c r="M1903" s="1874"/>
      <c r="N1903" s="1987"/>
      <c r="O1903" s="1987"/>
      <c r="P1903" s="1990"/>
    </row>
    <row r="1904" spans="1:16" s="533" customFormat="1" ht="39.950000000000003" customHeight="1">
      <c r="A1904" s="2044"/>
      <c r="B1904" s="2045"/>
      <c r="C1904" s="2045"/>
      <c r="D1904" s="1667" t="s">
        <v>716</v>
      </c>
      <c r="E1904" s="1670"/>
      <c r="I1904" s="1670"/>
      <c r="J1904" s="1670"/>
      <c r="K1904" s="1670"/>
      <c r="L1904" s="1062">
        <v>4.8600000000000003</v>
      </c>
      <c r="M1904" s="1874"/>
      <c r="N1904" s="1987"/>
      <c r="O1904" s="1987"/>
      <c r="P1904" s="1990"/>
    </row>
    <row r="1905" spans="1:16" s="533" customFormat="1" ht="39.950000000000003" customHeight="1">
      <c r="A1905" s="2044"/>
      <c r="B1905" s="2045"/>
      <c r="C1905" s="2045"/>
      <c r="D1905" s="1667" t="s">
        <v>752</v>
      </c>
      <c r="E1905" s="1670"/>
      <c r="I1905" s="1670"/>
      <c r="J1905" s="1670"/>
      <c r="K1905" s="1670"/>
      <c r="L1905" s="1062">
        <v>13.62</v>
      </c>
      <c r="M1905" s="1874"/>
      <c r="N1905" s="1987"/>
      <c r="O1905" s="1987"/>
      <c r="P1905" s="1990"/>
    </row>
    <row r="1906" spans="1:16" s="533" customFormat="1" ht="39.950000000000003" customHeight="1">
      <c r="A1906" s="2044"/>
      <c r="B1906" s="2045"/>
      <c r="C1906" s="2045"/>
      <c r="D1906" s="1667" t="s">
        <v>912</v>
      </c>
      <c r="E1906" s="1670"/>
      <c r="I1906" s="1670"/>
      <c r="J1906" s="1670"/>
      <c r="K1906" s="1670"/>
      <c r="L1906" s="1062">
        <v>13.62</v>
      </c>
      <c r="M1906" s="1874"/>
      <c r="N1906" s="1987"/>
      <c r="O1906" s="1987"/>
      <c r="P1906" s="1990"/>
    </row>
    <row r="1907" spans="1:16" s="533" customFormat="1" ht="39.950000000000003" customHeight="1">
      <c r="A1907" s="2044"/>
      <c r="B1907" s="2045"/>
      <c r="C1907" s="2045"/>
      <c r="D1907" s="1667" t="s">
        <v>913</v>
      </c>
      <c r="E1907" s="1670"/>
      <c r="I1907" s="1670"/>
      <c r="J1907" s="1670"/>
      <c r="K1907" s="1670"/>
      <c r="L1907" s="1062">
        <v>146.24</v>
      </c>
      <c r="M1907" s="1874"/>
      <c r="N1907" s="1987"/>
      <c r="O1907" s="1987"/>
      <c r="P1907" s="1990"/>
    </row>
    <row r="1908" spans="1:16" s="533" customFormat="1" ht="39.950000000000003" customHeight="1">
      <c r="A1908" s="2044"/>
      <c r="B1908" s="2045"/>
      <c r="C1908" s="2045"/>
      <c r="D1908" s="1667" t="s">
        <v>497</v>
      </c>
      <c r="E1908" s="1670"/>
      <c r="I1908" s="1670"/>
      <c r="J1908" s="1670"/>
      <c r="K1908" s="1670"/>
      <c r="L1908" s="1062">
        <v>95.14</v>
      </c>
      <c r="M1908" s="1874"/>
      <c r="N1908" s="1987"/>
      <c r="O1908" s="1987"/>
      <c r="P1908" s="1990"/>
    </row>
    <row r="1909" spans="1:16" s="533" customFormat="1" ht="39.950000000000003" customHeight="1">
      <c r="A1909" s="2044"/>
      <c r="B1909" s="2045"/>
      <c r="C1909" s="2045"/>
      <c r="D1909" s="1667" t="s">
        <v>498</v>
      </c>
      <c r="E1909" s="1670"/>
      <c r="I1909" s="1670"/>
      <c r="J1909" s="1670"/>
      <c r="K1909" s="1670"/>
      <c r="L1909" s="1062">
        <v>52.17</v>
      </c>
      <c r="M1909" s="1874"/>
      <c r="N1909" s="1987"/>
      <c r="O1909" s="1987"/>
      <c r="P1909" s="1990"/>
    </row>
    <row r="1910" spans="1:16" s="533" customFormat="1" ht="39.950000000000003" customHeight="1">
      <c r="A1910" s="2044"/>
      <c r="B1910" s="2045"/>
      <c r="C1910" s="2045"/>
      <c r="D1910" s="1667" t="s">
        <v>914</v>
      </c>
      <c r="E1910" s="1670"/>
      <c r="I1910" s="1670"/>
      <c r="J1910" s="1670"/>
      <c r="K1910" s="1670"/>
      <c r="L1910" s="1062">
        <v>4.7</v>
      </c>
      <c r="M1910" s="1874"/>
      <c r="N1910" s="1987"/>
      <c r="O1910" s="1987"/>
      <c r="P1910" s="1990"/>
    </row>
    <row r="1911" spans="1:16" s="533" customFormat="1" ht="39.950000000000003" customHeight="1">
      <c r="A1911" s="2044"/>
      <c r="B1911" s="2045"/>
      <c r="C1911" s="2045"/>
      <c r="D1911" s="1667" t="s">
        <v>415</v>
      </c>
      <c r="E1911" s="1670"/>
      <c r="I1911" s="1670"/>
      <c r="J1911" s="1670"/>
      <c r="K1911" s="1670"/>
      <c r="L1911" s="1062">
        <v>10.57</v>
      </c>
      <c r="M1911" s="1874"/>
      <c r="N1911" s="1987"/>
      <c r="O1911" s="1987"/>
      <c r="P1911" s="1990"/>
    </row>
    <row r="1912" spans="1:16" s="533" customFormat="1" ht="39.950000000000003" customHeight="1">
      <c r="A1912" s="2044"/>
      <c r="B1912" s="2045"/>
      <c r="C1912" s="2045"/>
      <c r="D1912" s="1667" t="s">
        <v>499</v>
      </c>
      <c r="E1912" s="1670"/>
      <c r="I1912" s="1670"/>
      <c r="J1912" s="1670"/>
      <c r="K1912" s="1670"/>
      <c r="L1912" s="1062">
        <v>12.08</v>
      </c>
      <c r="M1912" s="1874"/>
      <c r="N1912" s="1987"/>
      <c r="O1912" s="1987"/>
      <c r="P1912" s="1990"/>
    </row>
    <row r="1913" spans="1:16" s="533" customFormat="1" ht="39.950000000000003" customHeight="1">
      <c r="A1913" s="2044"/>
      <c r="B1913" s="2045"/>
      <c r="C1913" s="2045"/>
      <c r="D1913" s="1667" t="s">
        <v>500</v>
      </c>
      <c r="E1913" s="631"/>
      <c r="H1913" s="1670"/>
      <c r="I1913" s="802"/>
      <c r="J1913" s="739"/>
      <c r="K1913" s="1670"/>
      <c r="L1913" s="736">
        <v>3.47</v>
      </c>
      <c r="M1913" s="1874"/>
      <c r="N1913" s="1987"/>
      <c r="O1913" s="1987"/>
      <c r="P1913" s="1990"/>
    </row>
    <row r="1914" spans="1:16" s="533" customFormat="1" ht="39.950000000000003" customHeight="1">
      <c r="A1914" s="2044"/>
      <c r="B1914" s="2045"/>
      <c r="C1914" s="2045"/>
      <c r="D1914" s="1667" t="s">
        <v>915</v>
      </c>
      <c r="E1914" s="631"/>
      <c r="H1914" s="802"/>
      <c r="I1914" s="802"/>
      <c r="J1914" s="739"/>
      <c r="K1914" s="1698"/>
      <c r="L1914" s="736">
        <v>2.93</v>
      </c>
      <c r="M1914" s="1874"/>
      <c r="N1914" s="1987"/>
      <c r="O1914" s="1987"/>
      <c r="P1914" s="1990"/>
    </row>
    <row r="1915" spans="1:16" s="533" customFormat="1" ht="39.950000000000003" customHeight="1">
      <c r="A1915" s="2044"/>
      <c r="B1915" s="2045"/>
      <c r="C1915" s="2045"/>
      <c r="D1915" s="1667" t="s">
        <v>716</v>
      </c>
      <c r="E1915" s="631"/>
      <c r="H1915" s="802"/>
      <c r="I1915" s="802"/>
      <c r="J1915" s="739"/>
      <c r="K1915" s="1698"/>
      <c r="L1915" s="736">
        <v>4.8600000000000003</v>
      </c>
      <c r="M1915" s="1874"/>
      <c r="N1915" s="1987"/>
      <c r="O1915" s="1987"/>
      <c r="P1915" s="1990"/>
    </row>
    <row r="1916" spans="1:16" s="533" customFormat="1" ht="39.950000000000003" customHeight="1">
      <c r="A1916" s="2044"/>
      <c r="B1916" s="2045"/>
      <c r="C1916" s="2045"/>
      <c r="D1916" s="1667" t="s">
        <v>752</v>
      </c>
      <c r="E1916" s="631"/>
      <c r="H1916" s="802"/>
      <c r="I1916" s="802"/>
      <c r="J1916" s="739"/>
      <c r="K1916" s="1698"/>
      <c r="L1916" s="736">
        <v>13.62</v>
      </c>
      <c r="M1916" s="1874"/>
      <c r="N1916" s="1987"/>
      <c r="O1916" s="1987"/>
      <c r="P1916" s="1990"/>
    </row>
    <row r="1917" spans="1:16" s="533" customFormat="1" ht="39.950000000000003" customHeight="1">
      <c r="A1917" s="2044"/>
      <c r="B1917" s="2045"/>
      <c r="C1917" s="2045"/>
      <c r="D1917" s="1667" t="s">
        <v>912</v>
      </c>
      <c r="E1917" s="631"/>
      <c r="H1917" s="802"/>
      <c r="I1917" s="802"/>
      <c r="J1917" s="739"/>
      <c r="K1917" s="1698"/>
      <c r="L1917" s="736">
        <v>13.62</v>
      </c>
      <c r="M1917" s="1874"/>
      <c r="N1917" s="1987"/>
      <c r="O1917" s="1987"/>
      <c r="P1917" s="1990"/>
    </row>
    <row r="1918" spans="1:16" s="533" customFormat="1" ht="39.950000000000003" customHeight="1">
      <c r="A1918" s="2044"/>
      <c r="B1918" s="2045"/>
      <c r="C1918" s="2045"/>
      <c r="D1918" s="1251" t="s">
        <v>592</v>
      </c>
      <c r="E1918" s="631"/>
      <c r="H1918" s="802"/>
      <c r="I1918" s="802"/>
      <c r="J1918" s="739"/>
      <c r="K1918" s="1698"/>
      <c r="L1918" s="736">
        <v>16.63</v>
      </c>
      <c r="M1918" s="1874"/>
      <c r="N1918" s="1987"/>
      <c r="O1918" s="1987"/>
      <c r="P1918" s="1990"/>
    </row>
    <row r="1919" spans="1:16" s="533" customFormat="1" ht="39.950000000000003" customHeight="1">
      <c r="A1919" s="2044"/>
      <c r="B1919" s="2045"/>
      <c r="C1919" s="2045"/>
      <c r="D1919" s="1667"/>
      <c r="E1919" s="631"/>
      <c r="H1919" s="802"/>
      <c r="I1919" s="802"/>
      <c r="J1919" s="1939" t="s">
        <v>916</v>
      </c>
      <c r="K1919" s="1939"/>
      <c r="L1919" s="741">
        <f>SUM(L1890:L1918)</f>
        <v>1011.2</v>
      </c>
      <c r="M1919" s="1874"/>
      <c r="N1919" s="1987"/>
      <c r="O1919" s="1987"/>
      <c r="P1919" s="1990"/>
    </row>
    <row r="1920" spans="1:16" s="533" customFormat="1" ht="39.950000000000003" customHeight="1">
      <c r="A1920" s="2044"/>
      <c r="B1920" s="2045"/>
      <c r="C1920" s="2045"/>
      <c r="D1920" s="904"/>
      <c r="E1920" s="631"/>
      <c r="F1920" s="870"/>
      <c r="G1920" s="924"/>
      <c r="H1920" s="930"/>
      <c r="I1920" s="930"/>
      <c r="J1920" s="930"/>
      <c r="K1920" s="1696" t="s">
        <v>232</v>
      </c>
      <c r="L1920" s="929">
        <f>L1919+L1889</f>
        <v>1310.3</v>
      </c>
      <c r="M1920" s="1875"/>
      <c r="N1920" s="1987"/>
      <c r="O1920" s="1987"/>
      <c r="P1920" s="1990"/>
    </row>
    <row r="1921" spans="1:16" s="533" customFormat="1" ht="70.5" customHeight="1">
      <c r="A1921" s="2156" t="s">
        <v>1465</v>
      </c>
      <c r="B1921" s="1956" t="s">
        <v>253</v>
      </c>
      <c r="C1921" s="1956" t="s">
        <v>217</v>
      </c>
      <c r="D1921" s="1871" t="s">
        <v>354</v>
      </c>
      <c r="E1921" s="1872"/>
      <c r="F1921" s="1872"/>
      <c r="G1921" s="1872"/>
      <c r="H1921" s="1872"/>
      <c r="I1921" s="1872"/>
      <c r="J1921" s="1872"/>
      <c r="K1921" s="1872"/>
      <c r="L1921" s="1872"/>
      <c r="M1921" s="1873" t="s">
        <v>233</v>
      </c>
      <c r="N1921" s="1986">
        <f>L1953</f>
        <v>1730.32</v>
      </c>
      <c r="O1921" s="1986">
        <f>L1931</f>
        <v>626.82000000000005</v>
      </c>
      <c r="P1921" s="1989">
        <f>L1954</f>
        <v>2357.14</v>
      </c>
    </row>
    <row r="1922" spans="1:16" s="533" customFormat="1" ht="39.950000000000003" customHeight="1">
      <c r="A1922" s="2044"/>
      <c r="B1922" s="1957"/>
      <c r="C1922" s="1957"/>
      <c r="D1922" s="905" t="s">
        <v>690</v>
      </c>
      <c r="H1922" s="743" t="s">
        <v>511</v>
      </c>
      <c r="I1922" s="1670"/>
      <c r="J1922" s="1670"/>
      <c r="K1922" s="1670" t="s">
        <v>483</v>
      </c>
      <c r="L1922" s="743"/>
      <c r="M1922" s="1874"/>
      <c r="N1922" s="1987"/>
      <c r="O1922" s="1987"/>
      <c r="P1922" s="1990"/>
    </row>
    <row r="1923" spans="1:16" s="533" customFormat="1" ht="39.950000000000003" customHeight="1">
      <c r="A1923" s="2044"/>
      <c r="B1923" s="1957"/>
      <c r="C1923" s="1957"/>
      <c r="D1923" s="1667" t="s">
        <v>620</v>
      </c>
      <c r="E1923" s="1271">
        <v>4.4000000000000004</v>
      </c>
      <c r="F1923" s="930">
        <v>3.36</v>
      </c>
      <c r="G1923" s="930">
        <v>5.35</v>
      </c>
      <c r="H1923" s="930">
        <v>6.04</v>
      </c>
      <c r="I1923" s="930">
        <v>1.63</v>
      </c>
      <c r="J1923" s="930">
        <v>10.34</v>
      </c>
      <c r="K1923" s="1405">
        <v>3</v>
      </c>
      <c r="L1923" s="1404">
        <f>ROUND((E1923+F1923+G1923+H1923+I1923+J1923)*K1923,2)</f>
        <v>93.36</v>
      </c>
      <c r="M1923" s="1874"/>
      <c r="N1923" s="1987"/>
      <c r="O1923" s="1987"/>
      <c r="P1923" s="1990"/>
    </row>
    <row r="1924" spans="1:16" s="533" customFormat="1" ht="39.950000000000003" customHeight="1">
      <c r="A1924" s="2044"/>
      <c r="B1924" s="1957"/>
      <c r="C1924" s="1957"/>
      <c r="D1924" s="1667" t="s">
        <v>746</v>
      </c>
      <c r="E1924" s="1271">
        <v>2.17</v>
      </c>
      <c r="F1924" s="930">
        <v>2.2400000000000002</v>
      </c>
      <c r="G1924" s="930">
        <v>4.1399999999999997</v>
      </c>
      <c r="H1924" s="930">
        <v>1.5</v>
      </c>
      <c r="I1924" s="930">
        <v>3.26</v>
      </c>
      <c r="J1924" s="930">
        <v>4.1399999999999997</v>
      </c>
      <c r="K1924" s="1405">
        <v>3</v>
      </c>
      <c r="L1924" s="1404">
        <f>ROUND((E1924+F1924+G1924+H1924+I1924+J1924)*K1924,2)</f>
        <v>52.35</v>
      </c>
      <c r="M1924" s="1874"/>
      <c r="N1924" s="1987"/>
      <c r="O1924" s="1987"/>
      <c r="P1924" s="1990"/>
    </row>
    <row r="1925" spans="1:16" s="533" customFormat="1" ht="83.25" customHeight="1">
      <c r="A1925" s="2044"/>
      <c r="B1925" s="1957"/>
      <c r="C1925" s="1957"/>
      <c r="D1925" s="1667" t="s">
        <v>1227</v>
      </c>
      <c r="F1925" s="1271">
        <v>3.03</v>
      </c>
      <c r="G1925" s="930">
        <v>8.0500000000000007</v>
      </c>
      <c r="H1925" s="930">
        <v>6.03</v>
      </c>
      <c r="I1925" s="930">
        <v>4.78</v>
      </c>
      <c r="J1925" s="930">
        <v>8.1199999999999992</v>
      </c>
      <c r="K1925" s="1405">
        <v>3</v>
      </c>
      <c r="L1925" s="1404">
        <f>ROUND((E1925+F1925+G1925+H1925+I1925+J1925)*K1925,2)</f>
        <v>90.03</v>
      </c>
      <c r="M1925" s="1874"/>
      <c r="N1925" s="1987"/>
      <c r="O1925" s="1987"/>
      <c r="P1925" s="1990"/>
    </row>
    <row r="1926" spans="1:16" s="533" customFormat="1" ht="42" customHeight="1">
      <c r="A1926" s="2044"/>
      <c r="B1926" s="1957"/>
      <c r="C1926" s="1957"/>
      <c r="D1926" s="1667" t="s">
        <v>495</v>
      </c>
      <c r="G1926" s="1271">
        <v>2.52</v>
      </c>
      <c r="H1926" s="930">
        <v>22.78</v>
      </c>
      <c r="I1926" s="930">
        <v>2.52</v>
      </c>
      <c r="J1926" s="930">
        <v>22.78</v>
      </c>
      <c r="K1926" s="1405">
        <v>3</v>
      </c>
      <c r="L1926" s="1404">
        <f>ROUND((G1926+H1926+I1926+J1926)*K1926,2)</f>
        <v>151.80000000000001</v>
      </c>
      <c r="M1926" s="1874"/>
      <c r="N1926" s="1987"/>
      <c r="O1926" s="1987"/>
      <c r="P1926" s="1990"/>
    </row>
    <row r="1927" spans="1:16" s="533" customFormat="1" ht="39.950000000000003" customHeight="1">
      <c r="A1927" s="2044"/>
      <c r="B1927" s="1957"/>
      <c r="C1927" s="1957"/>
      <c r="D1927" s="1251" t="s">
        <v>901</v>
      </c>
      <c r="G1927" s="1271">
        <v>6.8</v>
      </c>
      <c r="H1927" s="930">
        <v>4.99</v>
      </c>
      <c r="I1927" s="930">
        <v>6.8</v>
      </c>
      <c r="J1927" s="930">
        <v>4.99</v>
      </c>
      <c r="K1927" s="1405">
        <v>3</v>
      </c>
      <c r="L1927" s="1404">
        <f>ROUND((G1927+H1927+I1927+J1927)*K1927,2)</f>
        <v>70.739999999999995</v>
      </c>
      <c r="M1927" s="1874"/>
      <c r="N1927" s="1987"/>
      <c r="O1927" s="1987"/>
      <c r="P1927" s="1990"/>
    </row>
    <row r="1928" spans="1:16" s="533" customFormat="1" ht="49.5" customHeight="1">
      <c r="A1928" s="2044"/>
      <c r="B1928" s="1957"/>
      <c r="C1928" s="1957"/>
      <c r="D1928" s="1251" t="s">
        <v>902</v>
      </c>
      <c r="G1928" s="1271">
        <v>6.6</v>
      </c>
      <c r="H1928" s="930">
        <v>4.99</v>
      </c>
      <c r="I1928" s="930">
        <v>6.8</v>
      </c>
      <c r="J1928" s="930">
        <v>4.99</v>
      </c>
      <c r="K1928" s="1405">
        <v>3</v>
      </c>
      <c r="L1928" s="1404">
        <f>ROUND((G1928+H1928+I1928+J1928)*K1928,2)</f>
        <v>70.14</v>
      </c>
      <c r="M1928" s="1874"/>
      <c r="N1928" s="1987"/>
      <c r="O1928" s="1987"/>
      <c r="P1928" s="1990"/>
    </row>
    <row r="1929" spans="1:16" s="533" customFormat="1" ht="35.25" customHeight="1">
      <c r="A1929" s="2044"/>
      <c r="B1929" s="1957"/>
      <c r="C1929" s="1957"/>
      <c r="D1929" s="1251" t="s">
        <v>747</v>
      </c>
      <c r="G1929" s="1271">
        <v>3.42</v>
      </c>
      <c r="H1929" s="930">
        <v>4.99</v>
      </c>
      <c r="I1929" s="930">
        <v>3.42</v>
      </c>
      <c r="J1929" s="930">
        <v>4.99</v>
      </c>
      <c r="K1929" s="1405">
        <v>3</v>
      </c>
      <c r="L1929" s="1404">
        <f>ROUND((G1929+H1929+I1929+J1929)*K1929,2)</f>
        <v>50.46</v>
      </c>
      <c r="M1929" s="1874"/>
      <c r="N1929" s="1987"/>
      <c r="O1929" s="1987"/>
      <c r="P1929" s="1990"/>
    </row>
    <row r="1930" spans="1:16" s="533" customFormat="1" ht="45.75" customHeight="1">
      <c r="A1930" s="2044"/>
      <c r="B1930" s="1957"/>
      <c r="C1930" s="1957"/>
      <c r="D1930" s="1667" t="s">
        <v>647</v>
      </c>
      <c r="G1930" s="1271">
        <v>3</v>
      </c>
      <c r="H1930" s="930">
        <v>4.99</v>
      </c>
      <c r="I1930" s="930">
        <v>3</v>
      </c>
      <c r="J1930" s="930">
        <v>4.99</v>
      </c>
      <c r="K1930" s="1405">
        <v>3</v>
      </c>
      <c r="L1930" s="1404">
        <f>ROUND((G1930+H1930+I1930+J1930)*K1930,2)</f>
        <v>47.94</v>
      </c>
      <c r="M1930" s="1874"/>
      <c r="N1930" s="1987"/>
      <c r="O1930" s="1987"/>
      <c r="P1930" s="1990"/>
    </row>
    <row r="1931" spans="1:16" s="533" customFormat="1" ht="43.5" customHeight="1">
      <c r="A1931" s="2044"/>
      <c r="B1931" s="1957"/>
      <c r="C1931" s="1957"/>
      <c r="K1931" s="1708" t="s">
        <v>508</v>
      </c>
      <c r="L1931" s="1412">
        <f>SUM(L1923:L1930)</f>
        <v>626.82000000000005</v>
      </c>
      <c r="M1931" s="1874"/>
      <c r="N1931" s="1988"/>
      <c r="O1931" s="1988"/>
      <c r="P1931" s="1991"/>
    </row>
    <row r="1932" spans="1:16" s="533" customFormat="1" ht="36" customHeight="1">
      <c r="A1932" s="2044"/>
      <c r="B1932" s="1957"/>
      <c r="C1932" s="1936"/>
      <c r="D1932" s="1674" t="s">
        <v>1228</v>
      </c>
      <c r="E1932" s="631"/>
      <c r="H1932" s="802"/>
      <c r="I1932" s="787"/>
      <c r="J1932" s="787"/>
      <c r="K1932" s="828"/>
      <c r="L1932" s="1410"/>
      <c r="M1932" s="1874"/>
      <c r="N1932" s="1988"/>
      <c r="O1932" s="1988"/>
      <c r="P1932" s="1991"/>
    </row>
    <row r="1933" spans="1:16" s="533" customFormat="1" ht="36" customHeight="1">
      <c r="A1933" s="2044"/>
      <c r="B1933" s="1957"/>
      <c r="C1933" s="1957"/>
      <c r="D1933" s="1668" t="s">
        <v>1216</v>
      </c>
      <c r="E1933" s="743"/>
      <c r="F1933" s="743"/>
      <c r="G1933" s="743"/>
      <c r="H1933" s="743" t="s">
        <v>511</v>
      </c>
      <c r="I1933" s="1670" t="s">
        <v>484</v>
      </c>
      <c r="J1933" s="1670" t="s">
        <v>686</v>
      </c>
      <c r="K1933" s="1670" t="s">
        <v>483</v>
      </c>
      <c r="L1933" s="743"/>
      <c r="M1933" s="1874"/>
      <c r="N1933" s="1988"/>
      <c r="O1933" s="1988"/>
      <c r="P1933" s="1991"/>
    </row>
    <row r="1934" spans="1:16" s="533" customFormat="1" ht="36" customHeight="1">
      <c r="A1934" s="2044"/>
      <c r="B1934" s="1957"/>
      <c r="C1934" s="1957"/>
      <c r="D1934" s="1667" t="s">
        <v>502</v>
      </c>
      <c r="E1934" s="1698"/>
      <c r="F1934" s="1698"/>
      <c r="H1934" s="1271">
        <v>8</v>
      </c>
      <c r="I1934" s="926">
        <v>5.5</v>
      </c>
      <c r="J1934" s="1405">
        <v>2</v>
      </c>
      <c r="K1934" s="1405">
        <v>2.6</v>
      </c>
      <c r="L1934" s="1404">
        <f t="shared" ref="L1934:L1945" si="35">ROUND((H1934+I1934)*J1934*K1934,2)</f>
        <v>70.2</v>
      </c>
      <c r="M1934" s="1874"/>
      <c r="N1934" s="1988"/>
      <c r="O1934" s="1988"/>
      <c r="P1934" s="1991"/>
    </row>
    <row r="1935" spans="1:16" s="533" customFormat="1" ht="36" customHeight="1">
      <c r="A1935" s="2044"/>
      <c r="B1935" s="1957"/>
      <c r="C1935" s="1957"/>
      <c r="D1935" s="1667" t="s">
        <v>503</v>
      </c>
      <c r="E1935" s="631"/>
      <c r="H1935" s="1271">
        <v>8</v>
      </c>
      <c r="I1935" s="926">
        <v>5.5</v>
      </c>
      <c r="J1935" s="1405">
        <v>2</v>
      </c>
      <c r="K1935" s="1405">
        <v>2.6</v>
      </c>
      <c r="L1935" s="1404">
        <f t="shared" si="35"/>
        <v>70.2</v>
      </c>
      <c r="M1935" s="1874"/>
      <c r="N1935" s="1988"/>
      <c r="O1935" s="1988"/>
      <c r="P1935" s="1991"/>
    </row>
    <row r="1936" spans="1:16" s="533" customFormat="1" ht="36" customHeight="1">
      <c r="A1936" s="2044"/>
      <c r="B1936" s="1957"/>
      <c r="C1936" s="1957"/>
      <c r="D1936" s="1667" t="s">
        <v>504</v>
      </c>
      <c r="E1936" s="631"/>
      <c r="F1936" s="1698"/>
      <c r="H1936" s="1271">
        <v>8</v>
      </c>
      <c r="I1936" s="926">
        <v>5.5</v>
      </c>
      <c r="J1936" s="1405">
        <v>2</v>
      </c>
      <c r="K1936" s="1405">
        <v>2.6</v>
      </c>
      <c r="L1936" s="1404">
        <f t="shared" si="35"/>
        <v>70.2</v>
      </c>
      <c r="M1936" s="1874"/>
      <c r="N1936" s="1988"/>
      <c r="O1936" s="1988"/>
      <c r="P1936" s="1991"/>
    </row>
    <row r="1937" spans="1:16" s="533" customFormat="1" ht="36" customHeight="1">
      <c r="A1937" s="2044"/>
      <c r="B1937" s="1957"/>
      <c r="C1937" s="1957"/>
      <c r="D1937" s="1667" t="s">
        <v>1217</v>
      </c>
      <c r="E1937" s="631"/>
      <c r="F1937" s="1698"/>
      <c r="H1937" s="1271">
        <v>8</v>
      </c>
      <c r="I1937" s="926">
        <v>5.5</v>
      </c>
      <c r="J1937" s="1405">
        <v>2</v>
      </c>
      <c r="K1937" s="1405">
        <v>2.6</v>
      </c>
      <c r="L1937" s="1404">
        <f t="shared" si="35"/>
        <v>70.2</v>
      </c>
      <c r="M1937" s="1874"/>
      <c r="N1937" s="1988"/>
      <c r="O1937" s="1988"/>
      <c r="P1937" s="1991"/>
    </row>
    <row r="1938" spans="1:16" s="533" customFormat="1" ht="36" customHeight="1">
      <c r="A1938" s="2044"/>
      <c r="B1938" s="1957"/>
      <c r="C1938" s="1957"/>
      <c r="D1938" s="1667" t="s">
        <v>1218</v>
      </c>
      <c r="E1938" s="631"/>
      <c r="F1938" s="782"/>
      <c r="G1938" s="1698"/>
      <c r="H1938" s="1271">
        <v>8</v>
      </c>
      <c r="I1938" s="926">
        <v>5.5</v>
      </c>
      <c r="J1938" s="1405">
        <v>2</v>
      </c>
      <c r="K1938" s="1405">
        <v>2.6</v>
      </c>
      <c r="L1938" s="1404">
        <f t="shared" si="35"/>
        <v>70.2</v>
      </c>
      <c r="M1938" s="1874"/>
      <c r="N1938" s="1988"/>
      <c r="O1938" s="1988"/>
      <c r="P1938" s="1991"/>
    </row>
    <row r="1939" spans="1:16" s="533" customFormat="1" ht="36" customHeight="1">
      <c r="A1939" s="2044"/>
      <c r="B1939" s="1957"/>
      <c r="C1939" s="1957"/>
      <c r="D1939" s="1667" t="s">
        <v>1219</v>
      </c>
      <c r="E1939" s="631"/>
      <c r="F1939" s="1698"/>
      <c r="G1939" s="740"/>
      <c r="H1939" s="1271">
        <v>8</v>
      </c>
      <c r="I1939" s="926">
        <v>5.5</v>
      </c>
      <c r="J1939" s="1405">
        <v>2</v>
      </c>
      <c r="K1939" s="1405">
        <v>2.6</v>
      </c>
      <c r="L1939" s="1404">
        <f t="shared" si="35"/>
        <v>70.2</v>
      </c>
      <c r="M1939" s="1874"/>
      <c r="N1939" s="1988"/>
      <c r="O1939" s="1988"/>
      <c r="P1939" s="1991"/>
    </row>
    <row r="1940" spans="1:16" s="533" customFormat="1" ht="36" customHeight="1">
      <c r="A1940" s="2044"/>
      <c r="B1940" s="1957"/>
      <c r="C1940" s="1957"/>
      <c r="D1940" s="1667" t="s">
        <v>1215</v>
      </c>
      <c r="E1940" s="631"/>
      <c r="F1940" s="782"/>
      <c r="G1940" s="1698"/>
      <c r="H1940" s="1271">
        <v>8</v>
      </c>
      <c r="I1940" s="926">
        <v>5.5</v>
      </c>
      <c r="J1940" s="1405">
        <v>2</v>
      </c>
      <c r="K1940" s="1405">
        <v>2.6</v>
      </c>
      <c r="L1940" s="1404">
        <f t="shared" si="35"/>
        <v>70.2</v>
      </c>
      <c r="M1940" s="1874"/>
      <c r="N1940" s="1988"/>
      <c r="O1940" s="1988"/>
      <c r="P1940" s="1991"/>
    </row>
    <row r="1941" spans="1:16" s="533" customFormat="1" ht="36" customHeight="1">
      <c r="A1941" s="2044"/>
      <c r="B1941" s="1957"/>
      <c r="C1941" s="1957"/>
      <c r="D1941" s="1667" t="s">
        <v>1220</v>
      </c>
      <c r="E1941" s="1698"/>
      <c r="F1941" s="782"/>
      <c r="G1941" s="1698"/>
      <c r="H1941" s="1271">
        <v>8</v>
      </c>
      <c r="I1941" s="926">
        <v>5.5</v>
      </c>
      <c r="J1941" s="1405">
        <v>2</v>
      </c>
      <c r="K1941" s="1405">
        <v>2.6</v>
      </c>
      <c r="L1941" s="1404">
        <f t="shared" si="35"/>
        <v>70.2</v>
      </c>
      <c r="M1941" s="1874"/>
      <c r="N1941" s="1988"/>
      <c r="O1941" s="1988"/>
      <c r="P1941" s="1991"/>
    </row>
    <row r="1942" spans="1:16" s="533" customFormat="1" ht="36" customHeight="1">
      <c r="A1942" s="2044"/>
      <c r="B1942" s="1957"/>
      <c r="C1942" s="1957"/>
      <c r="D1942" s="1667" t="s">
        <v>1221</v>
      </c>
      <c r="E1942" s="743"/>
      <c r="F1942" s="743"/>
      <c r="G1942" s="743"/>
      <c r="H1942" s="1271">
        <v>8</v>
      </c>
      <c r="I1942" s="926">
        <v>5.5</v>
      </c>
      <c r="J1942" s="1405">
        <v>2</v>
      </c>
      <c r="K1942" s="1405">
        <v>2.6</v>
      </c>
      <c r="L1942" s="1404">
        <f t="shared" si="35"/>
        <v>70.2</v>
      </c>
      <c r="M1942" s="1874"/>
      <c r="N1942" s="1988"/>
      <c r="O1942" s="1988"/>
      <c r="P1942" s="1991"/>
    </row>
    <row r="1943" spans="1:16" s="533" customFormat="1" ht="36" customHeight="1">
      <c r="A1943" s="2044"/>
      <c r="B1943" s="1957"/>
      <c r="C1943" s="1957"/>
      <c r="D1943" s="1667" t="s">
        <v>1222</v>
      </c>
      <c r="E1943" s="631"/>
      <c r="G1943" s="802"/>
      <c r="H1943" s="1271">
        <v>8</v>
      </c>
      <c r="I1943" s="926">
        <v>5.5</v>
      </c>
      <c r="J1943" s="1405">
        <v>2</v>
      </c>
      <c r="K1943" s="1405">
        <v>2.6</v>
      </c>
      <c r="L1943" s="1404">
        <f t="shared" si="35"/>
        <v>70.2</v>
      </c>
      <c r="M1943" s="1874"/>
      <c r="N1943" s="1988"/>
      <c r="O1943" s="1988"/>
      <c r="P1943" s="1991"/>
    </row>
    <row r="1944" spans="1:16" s="533" customFormat="1" ht="36" customHeight="1">
      <c r="A1944" s="2044"/>
      <c r="B1944" s="1957"/>
      <c r="C1944" s="1957"/>
      <c r="D1944" s="1667" t="s">
        <v>1223</v>
      </c>
      <c r="E1944" s="631"/>
      <c r="G1944" s="802"/>
      <c r="H1944" s="1271">
        <v>8</v>
      </c>
      <c r="I1944" s="926">
        <v>5.5</v>
      </c>
      <c r="J1944" s="1405">
        <v>2</v>
      </c>
      <c r="K1944" s="1405">
        <v>2.6</v>
      </c>
      <c r="L1944" s="1404">
        <f t="shared" si="35"/>
        <v>70.2</v>
      </c>
      <c r="M1944" s="1874"/>
      <c r="N1944" s="1988"/>
      <c r="O1944" s="1988"/>
      <c r="P1944" s="1991"/>
    </row>
    <row r="1945" spans="1:16" s="533" customFormat="1" ht="36" customHeight="1">
      <c r="A1945" s="2044"/>
      <c r="B1945" s="1957"/>
      <c r="C1945" s="1957"/>
      <c r="D1945" s="1667" t="s">
        <v>1224</v>
      </c>
      <c r="E1945" s="631"/>
      <c r="H1945" s="1271">
        <v>8</v>
      </c>
      <c r="I1945" s="926">
        <v>5.5</v>
      </c>
      <c r="J1945" s="1405">
        <v>2</v>
      </c>
      <c r="K1945" s="1405">
        <v>2.6</v>
      </c>
      <c r="L1945" s="1404">
        <f t="shared" si="35"/>
        <v>70.2</v>
      </c>
      <c r="M1945" s="1874"/>
      <c r="N1945" s="1988"/>
      <c r="O1945" s="1988"/>
      <c r="P1945" s="1991"/>
    </row>
    <row r="1946" spans="1:16" s="533" customFormat="1" ht="36" customHeight="1">
      <c r="A1946" s="2044"/>
      <c r="B1946" s="1957"/>
      <c r="C1946" s="1957"/>
      <c r="D1946" s="1667" t="s">
        <v>911</v>
      </c>
      <c r="E1946" s="1670"/>
      <c r="F1946" s="1271">
        <v>2</v>
      </c>
      <c r="G1946" s="930">
        <v>2</v>
      </c>
      <c r="H1946" s="930">
        <v>33.64</v>
      </c>
      <c r="I1946" s="930">
        <v>11.78</v>
      </c>
      <c r="J1946" s="930">
        <v>16.88</v>
      </c>
      <c r="K1946" s="926">
        <v>2.6</v>
      </c>
      <c r="L1946" s="820">
        <f>ROUND((F1946+G1946+H1946+I1946+J1946)*K1946,2)</f>
        <v>172.38</v>
      </c>
      <c r="M1946" s="1874"/>
      <c r="N1946" s="1988"/>
      <c r="O1946" s="1988"/>
      <c r="P1946" s="1991"/>
    </row>
    <row r="1947" spans="1:16" s="533" customFormat="1" ht="36" customHeight="1">
      <c r="A1947" s="2044"/>
      <c r="B1947" s="1957"/>
      <c r="C1947" s="1957"/>
      <c r="D1947" s="1667" t="s">
        <v>913</v>
      </c>
      <c r="E1947" s="1670"/>
      <c r="F1947" s="1271">
        <v>8.26</v>
      </c>
      <c r="G1947" s="930">
        <v>6.76</v>
      </c>
      <c r="H1947" s="930">
        <v>5.0999999999999996</v>
      </c>
      <c r="I1947" s="930">
        <v>6.71</v>
      </c>
      <c r="J1947" s="930">
        <v>5.17</v>
      </c>
      <c r="K1947" s="926">
        <v>2.6</v>
      </c>
      <c r="L1947" s="820">
        <f>ROUND((F1947+G1947+H1947+I1947+J1947)*K1947,2)</f>
        <v>83.2</v>
      </c>
      <c r="M1947" s="1874"/>
      <c r="N1947" s="1988"/>
      <c r="O1947" s="1988"/>
      <c r="P1947" s="1991"/>
    </row>
    <row r="1948" spans="1:16" s="533" customFormat="1" ht="36" customHeight="1">
      <c r="A1948" s="2044"/>
      <c r="B1948" s="1957"/>
      <c r="C1948" s="1957"/>
      <c r="D1948" s="1936" t="s">
        <v>1225</v>
      </c>
      <c r="E1948" s="631"/>
      <c r="F1948" s="1271">
        <v>2.13</v>
      </c>
      <c r="G1948" s="930">
        <v>16.89</v>
      </c>
      <c r="H1948" s="930">
        <v>1.57</v>
      </c>
      <c r="I1948" s="930">
        <v>8.73</v>
      </c>
      <c r="J1948" s="930">
        <v>5.04</v>
      </c>
      <c r="L1948" s="930"/>
      <c r="M1948" s="1874"/>
      <c r="N1948" s="1988"/>
      <c r="O1948" s="1988"/>
      <c r="P1948" s="1991"/>
    </row>
    <row r="1949" spans="1:16" s="533" customFormat="1" ht="36" customHeight="1">
      <c r="A1949" s="2044"/>
      <c r="B1949" s="1957"/>
      <c r="C1949" s="1957"/>
      <c r="D1949" s="1936"/>
      <c r="E1949" s="631"/>
      <c r="I1949" s="930">
        <v>11.92</v>
      </c>
      <c r="J1949" s="818">
        <f>F1948+G1948+H1948+I1948+J1948+I1949</f>
        <v>46.28</v>
      </c>
      <c r="K1949" s="926">
        <v>1.1000000000000001</v>
      </c>
      <c r="L1949" s="736">
        <f>ROUND(J1949*K1949,2)</f>
        <v>50.91</v>
      </c>
      <c r="M1949" s="1874"/>
      <c r="N1949" s="1988"/>
      <c r="O1949" s="1988"/>
      <c r="P1949" s="1991"/>
    </row>
    <row r="1950" spans="1:16" s="533" customFormat="1" ht="36" customHeight="1">
      <c r="A1950" s="2044"/>
      <c r="B1950" s="1957"/>
      <c r="C1950" s="1957"/>
      <c r="D1950" s="1667" t="s">
        <v>1226</v>
      </c>
      <c r="E1950" s="1271">
        <v>8.26</v>
      </c>
      <c r="F1950" s="930">
        <v>33.909999999999997</v>
      </c>
      <c r="G1950" s="930">
        <v>8.26</v>
      </c>
      <c r="H1950" s="930">
        <v>33.65</v>
      </c>
      <c r="I1950" s="930">
        <v>8.26</v>
      </c>
      <c r="J1950" s="930">
        <v>43.62</v>
      </c>
      <c r="L1950" s="736"/>
      <c r="M1950" s="1874"/>
      <c r="N1950" s="1988"/>
      <c r="O1950" s="1988"/>
      <c r="P1950" s="1991"/>
    </row>
    <row r="1951" spans="1:16" s="533" customFormat="1" ht="36" customHeight="1">
      <c r="A1951" s="2044"/>
      <c r="B1951" s="1957"/>
      <c r="C1951" s="1957"/>
      <c r="D1951" s="1667"/>
      <c r="E1951" s="1271">
        <v>8.26</v>
      </c>
      <c r="F1951" s="930">
        <v>4.8</v>
      </c>
      <c r="G1951" s="930">
        <v>17.71</v>
      </c>
      <c r="H1951" s="930">
        <v>1.62</v>
      </c>
      <c r="I1951" s="930">
        <v>3.03</v>
      </c>
      <c r="J1951" s="930">
        <v>4.96</v>
      </c>
      <c r="L1951" s="736"/>
      <c r="M1951" s="1874"/>
      <c r="N1951" s="1988"/>
      <c r="O1951" s="1988"/>
      <c r="P1951" s="1991"/>
    </row>
    <row r="1952" spans="1:16" s="533" customFormat="1" ht="36" customHeight="1">
      <c r="A1952" s="2044"/>
      <c r="B1952" s="1957"/>
      <c r="C1952" s="1957"/>
      <c r="D1952" s="1667"/>
      <c r="E1952" s="631"/>
      <c r="G1952" s="1271">
        <v>3.93</v>
      </c>
      <c r="H1952" s="930">
        <v>6.77</v>
      </c>
      <c r="I1952" s="930">
        <v>6.77</v>
      </c>
      <c r="J1952" s="818">
        <f>E1950+F1950+G1950+H1950+I1950+J1950+E1951+F1951+G1951+H1951+I1951+J1951+G1952+H1952+I1952</f>
        <v>193.81</v>
      </c>
      <c r="K1952" s="926">
        <v>3</v>
      </c>
      <c r="L1952" s="736">
        <f>ROUND(J1952*K1952,2)</f>
        <v>581.42999999999995</v>
      </c>
      <c r="M1952" s="1874"/>
      <c r="N1952" s="1988"/>
      <c r="O1952" s="1988"/>
      <c r="P1952" s="1991"/>
    </row>
    <row r="1953" spans="1:21" s="533" customFormat="1" ht="36" customHeight="1">
      <c r="A1953" s="2044"/>
      <c r="B1953" s="1957"/>
      <c r="C1953" s="1957"/>
      <c r="D1953" s="1667"/>
      <c r="E1953" s="631"/>
      <c r="H1953" s="802"/>
      <c r="I1953" s="787"/>
      <c r="J1953" s="787"/>
      <c r="K1953" s="828" t="s">
        <v>509</v>
      </c>
      <c r="L1953" s="1410">
        <f>SUM(L1934:L1952)</f>
        <v>1730.32</v>
      </c>
      <c r="M1953" s="1874"/>
      <c r="N1953" s="1988"/>
      <c r="O1953" s="1988"/>
      <c r="P1953" s="1991"/>
    </row>
    <row r="1954" spans="1:21" s="533" customFormat="1" ht="36" customHeight="1">
      <c r="A1954" s="2044"/>
      <c r="B1954" s="1957"/>
      <c r="C1954" s="1957"/>
      <c r="D1954" s="1667"/>
      <c r="E1954" s="631"/>
      <c r="H1954" s="802"/>
      <c r="I1954" s="787"/>
      <c r="J1954" s="787"/>
      <c r="K1954" s="828" t="s">
        <v>558</v>
      </c>
      <c r="L1954" s="1410">
        <f>L1953+L1931</f>
        <v>2357.14</v>
      </c>
      <c r="M1954" s="1874"/>
      <c r="N1954" s="1988"/>
      <c r="O1954" s="1988"/>
      <c r="P1954" s="1991"/>
    </row>
    <row r="1955" spans="1:21" s="533" customFormat="1" ht="39.950000000000003" customHeight="1">
      <c r="A1955" s="552" t="s">
        <v>1466</v>
      </c>
      <c r="B1955" s="639"/>
      <c r="C1955" s="639"/>
      <c r="D1955" s="2120" t="s">
        <v>371</v>
      </c>
      <c r="E1955" s="2120"/>
      <c r="F1955" s="2120"/>
      <c r="G1955" s="2120"/>
      <c r="H1955" s="2120"/>
      <c r="I1955" s="2120"/>
      <c r="J1955" s="2120"/>
      <c r="K1955" s="2120"/>
      <c r="L1955" s="2120"/>
      <c r="M1955" s="540"/>
      <c r="N1955" s="513"/>
      <c r="O1955" s="513"/>
      <c r="P1955" s="556"/>
    </row>
    <row r="1956" spans="1:21" s="533" customFormat="1" ht="83.25" customHeight="1">
      <c r="A1956" s="1897" t="s">
        <v>1467</v>
      </c>
      <c r="B1956" s="1895" t="s">
        <v>303</v>
      </c>
      <c r="C1956" s="1895" t="s">
        <v>304</v>
      </c>
      <c r="D1956" s="1964" t="s">
        <v>416</v>
      </c>
      <c r="E1956" s="2040"/>
      <c r="F1956" s="2040"/>
      <c r="G1956" s="2040"/>
      <c r="H1956" s="2040"/>
      <c r="I1956" s="2040"/>
      <c r="J1956" s="2040"/>
      <c r="K1956" s="2040"/>
      <c r="L1956" s="2041"/>
      <c r="M1956" s="1958" t="s">
        <v>233</v>
      </c>
      <c r="N1956" s="1889">
        <f>L2013+L2000</f>
        <v>126.4</v>
      </c>
      <c r="O1956" s="1889">
        <f>L1967+L2008</f>
        <v>37.32</v>
      </c>
      <c r="P1956" s="1888">
        <f>L2014</f>
        <v>163.72</v>
      </c>
    </row>
    <row r="1957" spans="1:21" s="533" customFormat="1" ht="39.950000000000003" customHeight="1">
      <c r="A1957" s="1897"/>
      <c r="B1957" s="1895"/>
      <c r="C1957" s="1895"/>
      <c r="D1957" s="816" t="s">
        <v>446</v>
      </c>
      <c r="G1957" s="870"/>
      <c r="H1957" s="870"/>
      <c r="I1957" s="1664"/>
      <c r="J1957" s="1664"/>
      <c r="K1957" s="1664"/>
      <c r="L1957" s="1664"/>
      <c r="M1957" s="1958"/>
      <c r="N1957" s="1889"/>
      <c r="O1957" s="1889"/>
      <c r="P1957" s="1888"/>
      <c r="S1957" s="629"/>
      <c r="T1957" s="629"/>
      <c r="U1957" s="629"/>
    </row>
    <row r="1958" spans="1:21" s="533" customFormat="1" ht="39.950000000000003" customHeight="1">
      <c r="A1958" s="1897"/>
      <c r="B1958" s="1895"/>
      <c r="C1958" s="1895"/>
      <c r="D1958" s="1281" t="s">
        <v>1088</v>
      </c>
      <c r="E1958" s="1656"/>
      <c r="F1958" s="1656"/>
      <c r="G1958" s="870"/>
      <c r="H1958" s="753" t="s">
        <v>1089</v>
      </c>
      <c r="I1958" s="1721">
        <v>1.6</v>
      </c>
      <c r="J1958" s="998">
        <v>1.4</v>
      </c>
      <c r="K1958" s="1063">
        <v>2</v>
      </c>
      <c r="L1958" s="1062">
        <f t="shared" ref="L1958:L1964" si="36">ROUND(I1958*J1958*K1958,2)</f>
        <v>4.4800000000000004</v>
      </c>
      <c r="M1958" s="1958"/>
      <c r="N1958" s="1889"/>
      <c r="O1958" s="1889"/>
      <c r="P1958" s="1888"/>
      <c r="S1958" s="1379"/>
      <c r="T1958" s="1379"/>
      <c r="U1958" s="1379"/>
    </row>
    <row r="1959" spans="1:21" s="533" customFormat="1" ht="39.950000000000003" customHeight="1">
      <c r="A1959" s="1897"/>
      <c r="B1959" s="1895"/>
      <c r="C1959" s="1895"/>
      <c r="D1959" s="1663" t="s">
        <v>753</v>
      </c>
      <c r="E1959" s="1656"/>
      <c r="F1959" s="1656"/>
      <c r="G1959" s="870"/>
      <c r="H1959" s="753" t="s">
        <v>1089</v>
      </c>
      <c r="I1959" s="1721">
        <v>1.6</v>
      </c>
      <c r="J1959" s="998">
        <v>1.4</v>
      </c>
      <c r="K1959" s="1063">
        <v>1</v>
      </c>
      <c r="L1959" s="1062">
        <f t="shared" si="36"/>
        <v>2.2400000000000002</v>
      </c>
      <c r="M1959" s="1958"/>
      <c r="N1959" s="1889"/>
      <c r="O1959" s="1889"/>
      <c r="P1959" s="1888"/>
      <c r="S1959" s="1379"/>
      <c r="T1959" s="1379"/>
      <c r="U1959" s="1379"/>
    </row>
    <row r="1960" spans="1:21" s="533" customFormat="1" ht="39.950000000000003" customHeight="1">
      <c r="A1960" s="1897"/>
      <c r="B1960" s="1895"/>
      <c r="C1960" s="1895"/>
      <c r="D1960" s="1663" t="s">
        <v>496</v>
      </c>
      <c r="E1960" s="1656"/>
      <c r="F1960" s="1656"/>
      <c r="G1960" s="870"/>
      <c r="H1960" s="753" t="s">
        <v>1089</v>
      </c>
      <c r="I1960" s="1721">
        <v>1.6</v>
      </c>
      <c r="J1960" s="998">
        <v>1.4</v>
      </c>
      <c r="K1960" s="1063">
        <v>1</v>
      </c>
      <c r="L1960" s="1062">
        <f t="shared" si="36"/>
        <v>2.2400000000000002</v>
      </c>
      <c r="M1960" s="1958"/>
      <c r="N1960" s="1889"/>
      <c r="O1960" s="1889"/>
      <c r="P1960" s="1888"/>
      <c r="S1960" s="1379"/>
      <c r="T1960" s="1379"/>
      <c r="U1960" s="1379"/>
    </row>
    <row r="1961" spans="1:21" s="533" customFormat="1" ht="39.950000000000003" customHeight="1">
      <c r="A1961" s="1897"/>
      <c r="B1961" s="1895"/>
      <c r="C1961" s="1895"/>
      <c r="D1961" s="1281" t="s">
        <v>1091</v>
      </c>
      <c r="E1961" s="1656"/>
      <c r="F1961" s="1656"/>
      <c r="G1961" s="870"/>
      <c r="H1961" s="753" t="s">
        <v>1090</v>
      </c>
      <c r="I1961" s="1721">
        <v>2.2000000000000002</v>
      </c>
      <c r="J1961" s="998">
        <v>1.4</v>
      </c>
      <c r="K1961" s="1063">
        <v>1</v>
      </c>
      <c r="L1961" s="1062">
        <f t="shared" si="36"/>
        <v>3.08</v>
      </c>
      <c r="M1961" s="1958"/>
      <c r="N1961" s="1889"/>
      <c r="O1961" s="1889"/>
      <c r="P1961" s="1888"/>
      <c r="S1961" s="1379"/>
      <c r="T1961" s="1379"/>
      <c r="U1961" s="1379"/>
    </row>
    <row r="1962" spans="1:21" s="533" customFormat="1" ht="39.950000000000003" customHeight="1">
      <c r="A1962" s="1897"/>
      <c r="B1962" s="1895"/>
      <c r="C1962" s="1895"/>
      <c r="D1962" s="1663" t="s">
        <v>1092</v>
      </c>
      <c r="E1962" s="1656"/>
      <c r="F1962" s="1656"/>
      <c r="G1962" s="870"/>
      <c r="H1962" s="753" t="s">
        <v>1090</v>
      </c>
      <c r="I1962" s="1721">
        <v>2.2000000000000002</v>
      </c>
      <c r="J1962" s="998">
        <v>1.4</v>
      </c>
      <c r="K1962" s="1063">
        <v>1</v>
      </c>
      <c r="L1962" s="1062">
        <f t="shared" si="36"/>
        <v>3.08</v>
      </c>
      <c r="M1962" s="1958"/>
      <c r="N1962" s="1889"/>
      <c r="O1962" s="1889"/>
      <c r="P1962" s="1888"/>
      <c r="S1962" s="1379"/>
      <c r="T1962" s="1379"/>
      <c r="U1962" s="1379"/>
    </row>
    <row r="1963" spans="1:21" s="533" customFormat="1" ht="39.950000000000003" customHeight="1">
      <c r="A1963" s="1897"/>
      <c r="B1963" s="1895"/>
      <c r="C1963" s="1895"/>
      <c r="D1963" s="1663" t="s">
        <v>714</v>
      </c>
      <c r="E1963" s="1656"/>
      <c r="F1963" s="1656"/>
      <c r="G1963" s="870"/>
      <c r="H1963" s="753" t="s">
        <v>1090</v>
      </c>
      <c r="I1963" s="1721">
        <v>2.2000000000000002</v>
      </c>
      <c r="J1963" s="998">
        <v>1.4</v>
      </c>
      <c r="K1963" s="1063">
        <v>1</v>
      </c>
      <c r="L1963" s="1062">
        <f t="shared" si="36"/>
        <v>3.08</v>
      </c>
      <c r="M1963" s="1958"/>
      <c r="N1963" s="1889"/>
      <c r="O1963" s="1889"/>
      <c r="P1963" s="1888"/>
      <c r="S1963" s="1379"/>
      <c r="T1963" s="1379"/>
      <c r="U1963" s="1379"/>
    </row>
    <row r="1964" spans="1:21" s="533" customFormat="1" ht="39.950000000000003" customHeight="1">
      <c r="A1964" s="1897"/>
      <c r="B1964" s="1895"/>
      <c r="C1964" s="1895"/>
      <c r="D1964" s="1281" t="s">
        <v>491</v>
      </c>
      <c r="E1964" s="1663"/>
      <c r="F1964" s="870"/>
      <c r="G1964" s="870"/>
      <c r="H1964" s="1680" t="s">
        <v>1106</v>
      </c>
      <c r="I1964" s="1721">
        <v>1</v>
      </c>
      <c r="J1964" s="998">
        <v>0.8</v>
      </c>
      <c r="K1964" s="1063">
        <v>1</v>
      </c>
      <c r="L1964" s="1062">
        <f t="shared" si="36"/>
        <v>0.8</v>
      </c>
      <c r="M1964" s="1958"/>
      <c r="N1964" s="1889"/>
      <c r="O1964" s="1889"/>
      <c r="P1964" s="1888"/>
      <c r="S1964" s="1379"/>
      <c r="T1964" s="1379"/>
      <c r="U1964" s="1379"/>
    </row>
    <row r="1965" spans="1:21" s="533" customFormat="1" ht="39.950000000000003" customHeight="1">
      <c r="A1965" s="1897"/>
      <c r="B1965" s="1895"/>
      <c r="C1965" s="1895"/>
      <c r="D1965" s="1281" t="s">
        <v>752</v>
      </c>
      <c r="E1965" s="1663"/>
      <c r="F1965" s="870"/>
      <c r="G1965" s="870"/>
      <c r="H1965" s="1680" t="s">
        <v>1106</v>
      </c>
      <c r="I1965" s="1721">
        <v>1</v>
      </c>
      <c r="J1965" s="998">
        <v>0.8</v>
      </c>
      <c r="K1965" s="1063">
        <v>1</v>
      </c>
      <c r="L1965" s="1062">
        <f>I1965*J1965*K1965</f>
        <v>0.8</v>
      </c>
      <c r="M1965" s="1958"/>
      <c r="N1965" s="1889"/>
      <c r="O1965" s="1889"/>
      <c r="P1965" s="1888"/>
      <c r="S1965" s="1379"/>
      <c r="T1965" s="1379"/>
      <c r="U1965" s="1379"/>
    </row>
    <row r="1966" spans="1:21" s="533" customFormat="1" ht="39.950000000000003" customHeight="1">
      <c r="A1966" s="1897"/>
      <c r="B1966" s="1895"/>
      <c r="C1966" s="1895"/>
      <c r="D1966" s="1281" t="s">
        <v>753</v>
      </c>
      <c r="E1966" s="1663"/>
      <c r="F1966" s="870"/>
      <c r="G1966" s="870"/>
      <c r="H1966" s="1680" t="s">
        <v>1106</v>
      </c>
      <c r="I1966" s="1721">
        <v>1</v>
      </c>
      <c r="J1966" s="998">
        <v>0.8</v>
      </c>
      <c r="K1966" s="1063">
        <v>1</v>
      </c>
      <c r="L1966" s="1062">
        <f>I1966*J1966*K1966</f>
        <v>0.8</v>
      </c>
      <c r="M1966" s="1958"/>
      <c r="N1966" s="1889"/>
      <c r="O1966" s="1889"/>
      <c r="P1966" s="1888"/>
      <c r="S1966" s="1379"/>
      <c r="T1966" s="1379"/>
      <c r="U1966" s="1379"/>
    </row>
    <row r="1967" spans="1:21" s="533" customFormat="1" ht="39.950000000000003" customHeight="1">
      <c r="A1967" s="1897"/>
      <c r="B1967" s="1895"/>
      <c r="C1967" s="1895"/>
      <c r="D1967" s="1281"/>
      <c r="E1967" s="1663"/>
      <c r="F1967" s="870"/>
      <c r="G1967" s="870"/>
      <c r="H1967" s="1663"/>
      <c r="I1967" s="1721"/>
      <c r="J1967" s="998"/>
      <c r="K1967" s="1654" t="s">
        <v>508</v>
      </c>
      <c r="L1967" s="1078">
        <f>SUM(L1958:L1966)</f>
        <v>20.6</v>
      </c>
      <c r="M1967" s="1958"/>
      <c r="N1967" s="1889"/>
      <c r="O1967" s="1889"/>
      <c r="P1967" s="1888"/>
      <c r="S1967" s="1379"/>
      <c r="T1967" s="1379"/>
      <c r="U1967" s="1379"/>
    </row>
    <row r="1968" spans="1:21" s="533" customFormat="1" ht="39.950000000000003" customHeight="1">
      <c r="A1968" s="1897"/>
      <c r="B1968" s="1895"/>
      <c r="C1968" s="1895"/>
      <c r="D1968" s="1591" t="s">
        <v>692</v>
      </c>
      <c r="E1968" s="1591"/>
      <c r="F1968" s="1663"/>
      <c r="G1968" s="1721"/>
      <c r="H1968" s="998"/>
      <c r="I1968" s="1063"/>
      <c r="J1968" s="1062"/>
      <c r="K1968" s="748"/>
      <c r="L1968" s="741"/>
      <c r="M1968" s="1958"/>
      <c r="N1968" s="1889"/>
      <c r="O1968" s="1889"/>
      <c r="P1968" s="1888"/>
      <c r="S1968" s="1379"/>
      <c r="T1968" s="1379"/>
      <c r="U1968" s="1379"/>
    </row>
    <row r="1969" spans="1:21" s="533" customFormat="1" ht="39.950000000000003" customHeight="1">
      <c r="A1969" s="1897"/>
      <c r="B1969" s="1895"/>
      <c r="C1969" s="1895"/>
      <c r="D1969" s="1043" t="s">
        <v>717</v>
      </c>
      <c r="E1969" s="1591"/>
      <c r="F1969" s="1663"/>
      <c r="G1969" s="1721"/>
      <c r="H1969" s="753" t="s">
        <v>1089</v>
      </c>
      <c r="I1969" s="1721">
        <v>1.6</v>
      </c>
      <c r="J1969" s="998">
        <v>1.4</v>
      </c>
      <c r="K1969" s="1063">
        <v>1</v>
      </c>
      <c r="L1969" s="1062">
        <f>ROUND(I1969*J1969*K1969,2)</f>
        <v>2.2400000000000002</v>
      </c>
      <c r="M1969" s="1958"/>
      <c r="N1969" s="1889"/>
      <c r="O1969" s="1889"/>
      <c r="P1969" s="1888"/>
      <c r="S1969" s="1379"/>
      <c r="T1969" s="1379"/>
      <c r="U1969" s="1379"/>
    </row>
    <row r="1970" spans="1:21" s="533" customFormat="1" ht="39.950000000000003" customHeight="1">
      <c r="A1970" s="1897"/>
      <c r="B1970" s="1895"/>
      <c r="C1970" s="1895"/>
      <c r="D1970" s="1932" t="s">
        <v>1058</v>
      </c>
      <c r="E1970" s="1663"/>
      <c r="F1970" s="870"/>
      <c r="G1970" s="870"/>
      <c r="H1970" s="1680" t="s">
        <v>1106</v>
      </c>
      <c r="I1970" s="1721">
        <v>1</v>
      </c>
      <c r="J1970" s="998">
        <v>0.8</v>
      </c>
      <c r="K1970" s="1063">
        <v>1</v>
      </c>
      <c r="L1970" s="1062">
        <f>I1970*J1970*K1970</f>
        <v>0.8</v>
      </c>
      <c r="M1970" s="1958"/>
      <c r="N1970" s="1889"/>
      <c r="O1970" s="1889"/>
      <c r="P1970" s="1888"/>
      <c r="S1970" s="1379"/>
      <c r="T1970" s="1379"/>
      <c r="U1970" s="1379"/>
    </row>
    <row r="1971" spans="1:21" s="533" customFormat="1" ht="39.950000000000003" customHeight="1">
      <c r="A1971" s="1897"/>
      <c r="B1971" s="1895"/>
      <c r="C1971" s="1895"/>
      <c r="D1971" s="1932"/>
      <c r="E1971" s="1663"/>
      <c r="F1971" s="870"/>
      <c r="G1971" s="870"/>
      <c r="H1971" s="1680" t="s">
        <v>1107</v>
      </c>
      <c r="I1971" s="1721">
        <v>2.6</v>
      </c>
      <c r="J1971" s="998">
        <v>0.8</v>
      </c>
      <c r="K1971" s="1063">
        <v>1</v>
      </c>
      <c r="L1971" s="1062">
        <f>I1971*J1971*K1971</f>
        <v>2.08</v>
      </c>
      <c r="M1971" s="1958"/>
      <c r="N1971" s="1889"/>
      <c r="O1971" s="1889"/>
      <c r="P1971" s="1888"/>
      <c r="S1971" s="1379"/>
      <c r="T1971" s="1379"/>
      <c r="U1971" s="1379"/>
    </row>
    <row r="1972" spans="1:21" s="533" customFormat="1" ht="39.950000000000003" customHeight="1">
      <c r="A1972" s="1897"/>
      <c r="B1972" s="1895"/>
      <c r="C1972" s="1895"/>
      <c r="D1972" s="1932" t="s">
        <v>1103</v>
      </c>
      <c r="E1972" s="1663"/>
      <c r="F1972" s="870"/>
      <c r="G1972" s="870"/>
      <c r="H1972" s="1680" t="s">
        <v>1106</v>
      </c>
      <c r="I1972" s="1721">
        <v>1</v>
      </c>
      <c r="J1972" s="998">
        <v>0.8</v>
      </c>
      <c r="K1972" s="1063">
        <v>1</v>
      </c>
      <c r="L1972" s="1062">
        <f>I1972*J1972*K1972</f>
        <v>0.8</v>
      </c>
      <c r="M1972" s="1958"/>
      <c r="N1972" s="1889"/>
      <c r="O1972" s="1889"/>
      <c r="P1972" s="1888"/>
      <c r="S1972" s="1379"/>
      <c r="T1972" s="1379"/>
      <c r="U1972" s="1379"/>
    </row>
    <row r="1973" spans="1:21" s="533" customFormat="1" ht="39.950000000000003" customHeight="1">
      <c r="A1973" s="1897"/>
      <c r="B1973" s="1895"/>
      <c r="C1973" s="1895"/>
      <c r="D1973" s="1932"/>
      <c r="E1973" s="1663"/>
      <c r="F1973" s="870"/>
      <c r="G1973" s="870"/>
      <c r="H1973" s="1680" t="s">
        <v>1107</v>
      </c>
      <c r="I1973" s="1721">
        <v>2.6</v>
      </c>
      <c r="J1973" s="998">
        <v>0.8</v>
      </c>
      <c r="K1973" s="1063">
        <v>1</v>
      </c>
      <c r="L1973" s="1062">
        <f>I1973*J1973*K1973</f>
        <v>2.08</v>
      </c>
      <c r="M1973" s="1958"/>
      <c r="N1973" s="1889"/>
      <c r="O1973" s="1889"/>
      <c r="P1973" s="1888"/>
      <c r="S1973" s="1379"/>
      <c r="T1973" s="1379"/>
      <c r="U1973" s="1379"/>
    </row>
    <row r="1974" spans="1:21" s="533" customFormat="1" ht="39.950000000000003" customHeight="1">
      <c r="A1974" s="1897"/>
      <c r="B1974" s="1895"/>
      <c r="C1974" s="1895"/>
      <c r="D1974" s="1663" t="s">
        <v>1069</v>
      </c>
      <c r="E1974" s="1663"/>
      <c r="F1974" s="870"/>
      <c r="G1974" s="870"/>
      <c r="H1974" s="1680" t="s">
        <v>1106</v>
      </c>
      <c r="I1974" s="1721">
        <v>1</v>
      </c>
      <c r="J1974" s="998">
        <v>0.8</v>
      </c>
      <c r="K1974" s="1063">
        <v>1</v>
      </c>
      <c r="L1974" s="1062">
        <f>I1974*J1974*K1974</f>
        <v>0.8</v>
      </c>
      <c r="M1974" s="1958"/>
      <c r="N1974" s="1889"/>
      <c r="O1974" s="1889"/>
      <c r="P1974" s="1888"/>
      <c r="S1974" s="1379"/>
      <c r="T1974" s="1379"/>
      <c r="U1974" s="1379"/>
    </row>
    <row r="1975" spans="1:21" s="533" customFormat="1" ht="39.950000000000003" customHeight="1">
      <c r="A1975" s="1897"/>
      <c r="B1975" s="1895"/>
      <c r="C1975" s="1895"/>
      <c r="D1975" s="1663" t="s">
        <v>1094</v>
      </c>
      <c r="E1975" s="1663"/>
      <c r="F1975" s="870"/>
      <c r="G1975" s="870"/>
      <c r="H1975" s="1680" t="s">
        <v>1090</v>
      </c>
      <c r="I1975" s="1721">
        <v>2.2000000000000002</v>
      </c>
      <c r="J1975" s="998">
        <v>1.4</v>
      </c>
      <c r="K1975" s="1063">
        <v>2</v>
      </c>
      <c r="L1975" s="1062">
        <f t="shared" ref="L1975:L1986" si="37">I1975*J1975*K1975</f>
        <v>6.16</v>
      </c>
      <c r="M1975" s="1958"/>
      <c r="N1975" s="1889"/>
      <c r="O1975" s="1889"/>
      <c r="P1975" s="1888"/>
      <c r="S1975" s="1379"/>
      <c r="T1975" s="1379"/>
      <c r="U1975" s="1379"/>
    </row>
    <row r="1976" spans="1:21" s="533" customFormat="1" ht="39.950000000000003" customHeight="1">
      <c r="A1976" s="1897"/>
      <c r="B1976" s="1895"/>
      <c r="C1976" s="1895"/>
      <c r="D1976" s="1663" t="s">
        <v>1095</v>
      </c>
      <c r="E1976" s="1663"/>
      <c r="F1976" s="870"/>
      <c r="G1976" s="870"/>
      <c r="H1976" s="1680" t="s">
        <v>1090</v>
      </c>
      <c r="I1976" s="1721">
        <v>2.2000000000000002</v>
      </c>
      <c r="J1976" s="998">
        <v>1.4</v>
      </c>
      <c r="K1976" s="1063">
        <v>2</v>
      </c>
      <c r="L1976" s="1062">
        <f t="shared" si="37"/>
        <v>6.16</v>
      </c>
      <c r="M1976" s="1958"/>
      <c r="N1976" s="1889"/>
      <c r="O1976" s="1889"/>
      <c r="P1976" s="1888"/>
      <c r="S1976" s="1379"/>
      <c r="T1976" s="1379"/>
      <c r="U1976" s="1379"/>
    </row>
    <row r="1977" spans="1:21" s="533" customFormat="1" ht="39.950000000000003" customHeight="1">
      <c r="A1977" s="1897"/>
      <c r="B1977" s="1895"/>
      <c r="C1977" s="1895"/>
      <c r="D1977" s="1663" t="s">
        <v>1096</v>
      </c>
      <c r="E1977" s="1663"/>
      <c r="F1977" s="870"/>
      <c r="G1977" s="870"/>
      <c r="H1977" s="1680" t="s">
        <v>1090</v>
      </c>
      <c r="I1977" s="1721">
        <v>2.2000000000000002</v>
      </c>
      <c r="J1977" s="998">
        <v>1.4</v>
      </c>
      <c r="K1977" s="1063">
        <v>2</v>
      </c>
      <c r="L1977" s="1062">
        <f t="shared" si="37"/>
        <v>6.16</v>
      </c>
      <c r="M1977" s="1958"/>
      <c r="N1977" s="1889"/>
      <c r="O1977" s="1889"/>
      <c r="P1977" s="1888"/>
      <c r="S1977" s="1379"/>
      <c r="T1977" s="1379"/>
      <c r="U1977" s="1379"/>
    </row>
    <row r="1978" spans="1:21" s="533" customFormat="1" ht="39.950000000000003" customHeight="1">
      <c r="A1978" s="1897"/>
      <c r="B1978" s="1895"/>
      <c r="C1978" s="1895"/>
      <c r="D1978" s="1663" t="s">
        <v>1097</v>
      </c>
      <c r="E1978" s="1663"/>
      <c r="F1978" s="870"/>
      <c r="G1978" s="870"/>
      <c r="H1978" s="1680" t="s">
        <v>1090</v>
      </c>
      <c r="I1978" s="1721">
        <v>2.2000000000000002</v>
      </c>
      <c r="J1978" s="998">
        <v>1.4</v>
      </c>
      <c r="K1978" s="1063">
        <v>2</v>
      </c>
      <c r="L1978" s="1062">
        <f t="shared" si="37"/>
        <v>6.16</v>
      </c>
      <c r="M1978" s="1958"/>
      <c r="N1978" s="1889"/>
      <c r="O1978" s="1889"/>
      <c r="P1978" s="1888"/>
      <c r="S1978" s="1379"/>
      <c r="T1978" s="1379"/>
      <c r="U1978" s="1379"/>
    </row>
    <row r="1979" spans="1:21" s="533" customFormat="1" ht="39.950000000000003" customHeight="1">
      <c r="A1979" s="1897"/>
      <c r="B1979" s="1895"/>
      <c r="C1979" s="1895"/>
      <c r="D1979" s="1663" t="s">
        <v>1098</v>
      </c>
      <c r="E1979" s="1663"/>
      <c r="F1979" s="870"/>
      <c r="G1979" s="870"/>
      <c r="H1979" s="1680" t="s">
        <v>1090</v>
      </c>
      <c r="I1979" s="1721">
        <v>2.2000000000000002</v>
      </c>
      <c r="J1979" s="998">
        <v>1.4</v>
      </c>
      <c r="K1979" s="1063">
        <v>2</v>
      </c>
      <c r="L1979" s="1062">
        <f t="shared" si="37"/>
        <v>6.16</v>
      </c>
      <c r="M1979" s="1958"/>
      <c r="N1979" s="1889"/>
      <c r="O1979" s="1889"/>
      <c r="P1979" s="1888"/>
      <c r="S1979" s="1379"/>
      <c r="T1979" s="1379"/>
      <c r="U1979" s="1379"/>
    </row>
    <row r="1980" spans="1:21" s="533" customFormat="1" ht="39.950000000000003" customHeight="1">
      <c r="A1980" s="1897"/>
      <c r="B1980" s="1895"/>
      <c r="C1980" s="1895"/>
      <c r="D1980" s="1663" t="s">
        <v>1099</v>
      </c>
      <c r="E1980" s="1663"/>
      <c r="F1980" s="870"/>
      <c r="G1980" s="870"/>
      <c r="H1980" s="1680" t="s">
        <v>1090</v>
      </c>
      <c r="I1980" s="1721">
        <v>2.2000000000000002</v>
      </c>
      <c r="J1980" s="998">
        <v>1.4</v>
      </c>
      <c r="K1980" s="1063">
        <v>2</v>
      </c>
      <c r="L1980" s="1062">
        <f t="shared" si="37"/>
        <v>6.16</v>
      </c>
      <c r="M1980" s="1958"/>
      <c r="N1980" s="1889"/>
      <c r="O1980" s="1889"/>
      <c r="P1980" s="1888"/>
      <c r="S1980" s="1379"/>
      <c r="T1980" s="1379"/>
      <c r="U1980" s="1379"/>
    </row>
    <row r="1981" spans="1:21" s="533" customFormat="1" ht="39.950000000000003" customHeight="1">
      <c r="A1981" s="1897"/>
      <c r="B1981" s="1895"/>
      <c r="C1981" s="1895"/>
      <c r="D1981" s="1663" t="s">
        <v>1100</v>
      </c>
      <c r="E1981" s="1663"/>
      <c r="F1981" s="870"/>
      <c r="G1981" s="870"/>
      <c r="H1981" s="1680" t="s">
        <v>1090</v>
      </c>
      <c r="I1981" s="1721">
        <v>2.2000000000000002</v>
      </c>
      <c r="J1981" s="998">
        <v>1.4</v>
      </c>
      <c r="K1981" s="1063">
        <v>2</v>
      </c>
      <c r="L1981" s="1062">
        <f t="shared" si="37"/>
        <v>6.16</v>
      </c>
      <c r="M1981" s="1958"/>
      <c r="N1981" s="1889"/>
      <c r="O1981" s="1889"/>
      <c r="P1981" s="1888"/>
      <c r="S1981" s="1379"/>
      <c r="T1981" s="1379"/>
      <c r="U1981" s="1379"/>
    </row>
    <row r="1982" spans="1:21" s="533" customFormat="1" ht="39.950000000000003" customHeight="1">
      <c r="A1982" s="1897"/>
      <c r="B1982" s="1895"/>
      <c r="C1982" s="1895"/>
      <c r="D1982" s="1663" t="s">
        <v>1101</v>
      </c>
      <c r="E1982" s="1663"/>
      <c r="F1982" s="870"/>
      <c r="G1982" s="870"/>
      <c r="H1982" s="1680" t="s">
        <v>1090</v>
      </c>
      <c r="I1982" s="1721">
        <v>2.2000000000000002</v>
      </c>
      <c r="J1982" s="998">
        <v>1.4</v>
      </c>
      <c r="K1982" s="1063">
        <v>2</v>
      </c>
      <c r="L1982" s="1062">
        <f t="shared" si="37"/>
        <v>6.16</v>
      </c>
      <c r="M1982" s="1958"/>
      <c r="N1982" s="1889"/>
      <c r="O1982" s="1889"/>
      <c r="P1982" s="1888"/>
      <c r="S1982" s="1379"/>
      <c r="T1982" s="1379"/>
      <c r="U1982" s="1379"/>
    </row>
    <row r="1983" spans="1:21" s="533" customFormat="1" ht="39.950000000000003" customHeight="1">
      <c r="A1983" s="1897"/>
      <c r="B1983" s="1895"/>
      <c r="C1983" s="1895"/>
      <c r="D1983" s="1663" t="s">
        <v>1102</v>
      </c>
      <c r="E1983" s="1663"/>
      <c r="F1983" s="870"/>
      <c r="G1983" s="870"/>
      <c r="H1983" s="1680" t="s">
        <v>1090</v>
      </c>
      <c r="I1983" s="1721">
        <v>2.2000000000000002</v>
      </c>
      <c r="J1983" s="998">
        <v>1.4</v>
      </c>
      <c r="K1983" s="1063">
        <v>2</v>
      </c>
      <c r="L1983" s="1062">
        <f t="shared" si="37"/>
        <v>6.16</v>
      </c>
      <c r="M1983" s="1958"/>
      <c r="N1983" s="1889"/>
      <c r="O1983" s="1889"/>
      <c r="P1983" s="1888"/>
      <c r="S1983" s="1379"/>
      <c r="T1983" s="1379"/>
      <c r="U1983" s="1379"/>
    </row>
    <row r="1984" spans="1:21" s="533" customFormat="1" ht="39.950000000000003" customHeight="1">
      <c r="A1984" s="1897"/>
      <c r="B1984" s="1895"/>
      <c r="C1984" s="1895"/>
      <c r="D1984" s="1663" t="s">
        <v>908</v>
      </c>
      <c r="E1984" s="1663"/>
      <c r="F1984" s="870"/>
      <c r="G1984" s="870"/>
      <c r="H1984" s="1680" t="s">
        <v>1090</v>
      </c>
      <c r="I1984" s="1721">
        <v>2.2000000000000002</v>
      </c>
      <c r="J1984" s="998">
        <v>1.4</v>
      </c>
      <c r="K1984" s="1063">
        <v>2</v>
      </c>
      <c r="L1984" s="1062">
        <f t="shared" si="37"/>
        <v>6.16</v>
      </c>
      <c r="M1984" s="1958"/>
      <c r="N1984" s="1889"/>
      <c r="O1984" s="1889"/>
      <c r="P1984" s="1888"/>
      <c r="S1984" s="1379"/>
      <c r="T1984" s="1379"/>
      <c r="U1984" s="1379"/>
    </row>
    <row r="1985" spans="1:21" s="533" customFormat="1" ht="39.950000000000003" customHeight="1">
      <c r="A1985" s="1897"/>
      <c r="B1985" s="1895"/>
      <c r="C1985" s="1895"/>
      <c r="D1985" s="1663" t="s">
        <v>909</v>
      </c>
      <c r="E1985" s="1663"/>
      <c r="F1985" s="870"/>
      <c r="G1985" s="870"/>
      <c r="H1985" s="1680" t="s">
        <v>1090</v>
      </c>
      <c r="I1985" s="1721">
        <v>2.2000000000000002</v>
      </c>
      <c r="J1985" s="998">
        <v>1.4</v>
      </c>
      <c r="K1985" s="1063">
        <v>2</v>
      </c>
      <c r="L1985" s="1062">
        <f t="shared" si="37"/>
        <v>6.16</v>
      </c>
      <c r="M1985" s="1958"/>
      <c r="N1985" s="1889"/>
      <c r="O1985" s="1889"/>
      <c r="P1985" s="1888"/>
      <c r="S1985" s="1379"/>
      <c r="T1985" s="1379"/>
      <c r="U1985" s="1379"/>
    </row>
    <row r="1986" spans="1:21" s="533" customFormat="1" ht="39.950000000000003" customHeight="1">
      <c r="A1986" s="1897"/>
      <c r="B1986" s="1895"/>
      <c r="C1986" s="1895"/>
      <c r="D1986" s="1663" t="s">
        <v>910</v>
      </c>
      <c r="E1986" s="1663"/>
      <c r="F1986" s="870"/>
      <c r="G1986" s="870"/>
      <c r="H1986" s="1680" t="s">
        <v>1090</v>
      </c>
      <c r="I1986" s="1721">
        <v>2.2000000000000002</v>
      </c>
      <c r="J1986" s="998">
        <v>1.4</v>
      </c>
      <c r="K1986" s="1063">
        <v>2</v>
      </c>
      <c r="L1986" s="1062">
        <f t="shared" si="37"/>
        <v>6.16</v>
      </c>
      <c r="M1986" s="1958"/>
      <c r="N1986" s="1889"/>
      <c r="O1986" s="1889"/>
      <c r="P1986" s="1888"/>
      <c r="S1986" s="1379"/>
      <c r="T1986" s="1379"/>
      <c r="U1986" s="1379"/>
    </row>
    <row r="1987" spans="1:21" s="533" customFormat="1" ht="39.950000000000003" customHeight="1">
      <c r="A1987" s="1897"/>
      <c r="B1987" s="1895"/>
      <c r="C1987" s="1895"/>
      <c r="D1987" s="1885" t="s">
        <v>694</v>
      </c>
      <c r="E1987" s="1885"/>
      <c r="F1987" s="1885"/>
      <c r="G1987" s="1885"/>
      <c r="H1987" s="998"/>
      <c r="I1987" s="1063"/>
      <c r="J1987" s="1062"/>
      <c r="K1987" s="870"/>
      <c r="L1987" s="742"/>
      <c r="M1987" s="1958"/>
      <c r="N1987" s="1889"/>
      <c r="O1987" s="1889"/>
      <c r="P1987" s="1888"/>
      <c r="S1987" s="1379"/>
      <c r="T1987" s="1379"/>
      <c r="U1987" s="1379"/>
    </row>
    <row r="1988" spans="1:21" s="533" customFormat="1" ht="39.950000000000003" customHeight="1">
      <c r="A1988" s="1897"/>
      <c r="B1988" s="1895"/>
      <c r="C1988" s="1895"/>
      <c r="D1988" s="1932" t="s">
        <v>498</v>
      </c>
      <c r="E1988" s="1663"/>
      <c r="F1988" s="870"/>
      <c r="G1988" s="870"/>
      <c r="H1988" s="1680" t="s">
        <v>1090</v>
      </c>
      <c r="I1988" s="1273">
        <v>2.2000000000000002</v>
      </c>
      <c r="J1988" s="1352">
        <v>1.4</v>
      </c>
      <c r="K1988" s="1063">
        <v>1</v>
      </c>
      <c r="L1988" s="1062">
        <f t="shared" ref="L1988:L1999" si="38">I1988*J1988*K1988</f>
        <v>3.08</v>
      </c>
      <c r="M1988" s="1958"/>
      <c r="N1988" s="1889"/>
      <c r="O1988" s="1889"/>
      <c r="P1988" s="1888"/>
      <c r="S1988" s="1379"/>
      <c r="T1988" s="1379"/>
      <c r="U1988" s="1379"/>
    </row>
    <row r="1989" spans="1:21" s="533" customFormat="1" ht="39.950000000000003" customHeight="1">
      <c r="A1989" s="1897"/>
      <c r="B1989" s="1895"/>
      <c r="C1989" s="1895"/>
      <c r="D1989" s="1932"/>
      <c r="E1989" s="1663"/>
      <c r="F1989" s="870"/>
      <c r="G1989" s="870"/>
      <c r="H1989" s="1680" t="s">
        <v>1107</v>
      </c>
      <c r="I1989" s="1273">
        <v>2.6</v>
      </c>
      <c r="J1989" s="1352">
        <v>0.8</v>
      </c>
      <c r="K1989" s="1063">
        <v>1</v>
      </c>
      <c r="L1989" s="1062">
        <f t="shared" si="38"/>
        <v>2.08</v>
      </c>
      <c r="M1989" s="1958"/>
      <c r="N1989" s="1889"/>
      <c r="O1989" s="1889"/>
      <c r="P1989" s="1888"/>
      <c r="S1989" s="1379"/>
      <c r="T1989" s="1379"/>
      <c r="U1989" s="1379"/>
    </row>
    <row r="1990" spans="1:21" s="533" customFormat="1" ht="39.950000000000003" customHeight="1">
      <c r="A1990" s="1897"/>
      <c r="B1990" s="1895"/>
      <c r="C1990" s="1895"/>
      <c r="D1990" s="1932"/>
      <c r="E1990" s="1663"/>
      <c r="F1990" s="870"/>
      <c r="G1990" s="870"/>
      <c r="H1990" s="1680" t="s">
        <v>1106</v>
      </c>
      <c r="I1990" s="1273">
        <v>1</v>
      </c>
      <c r="J1990" s="1352">
        <v>0.8</v>
      </c>
      <c r="K1990" s="1063">
        <v>1</v>
      </c>
      <c r="L1990" s="1062">
        <f t="shared" si="38"/>
        <v>0.8</v>
      </c>
      <c r="M1990" s="1958"/>
      <c r="N1990" s="1889"/>
      <c r="O1990" s="1889"/>
      <c r="P1990" s="1888"/>
      <c r="S1990" s="1379"/>
      <c r="T1990" s="1379"/>
      <c r="U1990" s="1379"/>
    </row>
    <row r="1991" spans="1:21" s="533" customFormat="1" ht="39.950000000000003" customHeight="1">
      <c r="A1991" s="1897"/>
      <c r="B1991" s="1895"/>
      <c r="C1991" s="1895"/>
      <c r="D1991" s="1663" t="s">
        <v>497</v>
      </c>
      <c r="E1991" s="1663"/>
      <c r="F1991" s="870"/>
      <c r="G1991" s="870"/>
      <c r="H1991" s="1680" t="s">
        <v>1090</v>
      </c>
      <c r="I1991" s="1273">
        <v>2.2000000000000002</v>
      </c>
      <c r="J1991" s="1352">
        <v>1.4</v>
      </c>
      <c r="K1991" s="1063">
        <v>4</v>
      </c>
      <c r="L1991" s="1062">
        <f t="shared" si="38"/>
        <v>12.32</v>
      </c>
      <c r="M1991" s="1958"/>
      <c r="N1991" s="1889"/>
      <c r="O1991" s="1889"/>
      <c r="P1991" s="1888"/>
      <c r="S1991" s="1379"/>
      <c r="T1991" s="1379"/>
      <c r="U1991" s="1379"/>
    </row>
    <row r="1992" spans="1:21" s="533" customFormat="1" ht="39.950000000000003" customHeight="1">
      <c r="A1992" s="1897"/>
      <c r="B1992" s="1895"/>
      <c r="C1992" s="1895"/>
      <c r="D1992" s="1663" t="s">
        <v>415</v>
      </c>
      <c r="E1992" s="1663"/>
      <c r="F1992" s="870"/>
      <c r="G1992" s="870"/>
      <c r="H1992" s="1680" t="s">
        <v>1107</v>
      </c>
      <c r="I1992" s="1273">
        <v>2.6</v>
      </c>
      <c r="J1992" s="1352">
        <v>0.8</v>
      </c>
      <c r="K1992" s="1063">
        <v>1</v>
      </c>
      <c r="L1992" s="1062">
        <f t="shared" si="38"/>
        <v>2.08</v>
      </c>
      <c r="M1992" s="1958"/>
      <c r="N1992" s="1889"/>
      <c r="O1992" s="1889"/>
      <c r="P1992" s="1888"/>
      <c r="S1992" s="1379"/>
      <c r="T1992" s="1379"/>
      <c r="U1992" s="1379"/>
    </row>
    <row r="1993" spans="1:21" s="533" customFormat="1" ht="39.950000000000003" customHeight="1">
      <c r="A1993" s="1897"/>
      <c r="B1993" s="1895"/>
      <c r="C1993" s="1895"/>
      <c r="D1993" s="1663" t="s">
        <v>499</v>
      </c>
      <c r="E1993" s="1663"/>
      <c r="F1993" s="870"/>
      <c r="G1993" s="870"/>
      <c r="H1993" s="1680" t="s">
        <v>1106</v>
      </c>
      <c r="I1993" s="1273">
        <v>1</v>
      </c>
      <c r="J1993" s="1352">
        <v>0.8</v>
      </c>
      <c r="K1993" s="1063">
        <v>1</v>
      </c>
      <c r="L1993" s="1062">
        <f t="shared" si="38"/>
        <v>0.8</v>
      </c>
      <c r="M1993" s="1958"/>
      <c r="N1993" s="1889"/>
      <c r="O1993" s="1889"/>
      <c r="P1993" s="1888"/>
      <c r="S1993" s="1379"/>
      <c r="T1993" s="1379"/>
      <c r="U1993" s="1379"/>
    </row>
    <row r="1994" spans="1:21" s="533" customFormat="1" ht="39.950000000000003" customHeight="1">
      <c r="A1994" s="1897"/>
      <c r="B1994" s="1895"/>
      <c r="C1994" s="1895"/>
      <c r="D1994" s="1663" t="s">
        <v>1105</v>
      </c>
      <c r="E1994" s="1663"/>
      <c r="F1994" s="870"/>
      <c r="G1994" s="870"/>
      <c r="H1994" s="1680" t="s">
        <v>1106</v>
      </c>
      <c r="I1994" s="1273">
        <v>1</v>
      </c>
      <c r="J1994" s="1352">
        <v>0.8</v>
      </c>
      <c r="K1994" s="1063">
        <v>1</v>
      </c>
      <c r="L1994" s="1062">
        <f t="shared" si="38"/>
        <v>0.8</v>
      </c>
      <c r="M1994" s="1958"/>
      <c r="N1994" s="1889"/>
      <c r="O1994" s="1889"/>
      <c r="P1994" s="1888"/>
      <c r="S1994" s="1379"/>
      <c r="T1994" s="1379"/>
      <c r="U1994" s="1379"/>
    </row>
    <row r="1995" spans="1:21" s="533" customFormat="1" ht="39.950000000000003" customHeight="1">
      <c r="A1995" s="1897"/>
      <c r="B1995" s="1895"/>
      <c r="C1995" s="1895"/>
      <c r="D1995" s="1932" t="s">
        <v>1059</v>
      </c>
      <c r="E1995" s="1663"/>
      <c r="F1995" s="870"/>
      <c r="G1995" s="870"/>
      <c r="H1995" s="1680" t="s">
        <v>1106</v>
      </c>
      <c r="I1995" s="1273">
        <v>1</v>
      </c>
      <c r="J1995" s="1352">
        <v>0.8</v>
      </c>
      <c r="K1995" s="1063">
        <v>1</v>
      </c>
      <c r="L1995" s="1062">
        <f t="shared" si="38"/>
        <v>0.8</v>
      </c>
      <c r="M1995" s="1958"/>
      <c r="N1995" s="1889"/>
      <c r="O1995" s="1889"/>
      <c r="P1995" s="1888"/>
      <c r="S1995" s="1379"/>
      <c r="T1995" s="1379"/>
      <c r="U1995" s="1379"/>
    </row>
    <row r="1996" spans="1:21" s="533" customFormat="1" ht="39.950000000000003" customHeight="1">
      <c r="A1996" s="1897"/>
      <c r="B1996" s="1895"/>
      <c r="C1996" s="1895"/>
      <c r="D1996" s="1932"/>
      <c r="E1996" s="1663"/>
      <c r="F1996" s="870"/>
      <c r="G1996" s="870"/>
      <c r="H1996" s="1680" t="s">
        <v>1107</v>
      </c>
      <c r="I1996" s="1273">
        <v>2.6</v>
      </c>
      <c r="J1996" s="1352">
        <v>0.8</v>
      </c>
      <c r="K1996" s="1063">
        <v>1</v>
      </c>
      <c r="L1996" s="1062">
        <f t="shared" si="38"/>
        <v>2.08</v>
      </c>
      <c r="M1996" s="1958"/>
      <c r="N1996" s="1889"/>
      <c r="O1996" s="1889"/>
      <c r="P1996" s="1888"/>
      <c r="S1996" s="1379"/>
      <c r="T1996" s="1379"/>
      <c r="U1996" s="1379"/>
    </row>
    <row r="1997" spans="1:21" s="533" customFormat="1" ht="39.950000000000003" customHeight="1">
      <c r="A1997" s="1897"/>
      <c r="B1997" s="1895"/>
      <c r="C1997" s="1895"/>
      <c r="D1997" s="1932" t="s">
        <v>1061</v>
      </c>
      <c r="E1997" s="1663"/>
      <c r="F1997" s="870"/>
      <c r="G1997" s="870"/>
      <c r="H1997" s="1680" t="s">
        <v>1106</v>
      </c>
      <c r="I1997" s="1273">
        <v>1</v>
      </c>
      <c r="J1997" s="1352">
        <v>0.8</v>
      </c>
      <c r="K1997" s="1063">
        <v>1</v>
      </c>
      <c r="L1997" s="1062">
        <f t="shared" si="38"/>
        <v>0.8</v>
      </c>
      <c r="M1997" s="1958"/>
      <c r="N1997" s="1889"/>
      <c r="O1997" s="1889"/>
      <c r="P1997" s="1888"/>
      <c r="S1997" s="1379"/>
      <c r="T1997" s="1379"/>
      <c r="U1997" s="1379"/>
    </row>
    <row r="1998" spans="1:21" s="533" customFormat="1" ht="39.950000000000003" customHeight="1">
      <c r="A1998" s="1897"/>
      <c r="B1998" s="1895"/>
      <c r="C1998" s="1895"/>
      <c r="D1998" s="1932"/>
      <c r="E1998" s="1663"/>
      <c r="F1998" s="870"/>
      <c r="G1998" s="870"/>
      <c r="H1998" s="1680" t="s">
        <v>1107</v>
      </c>
      <c r="I1998" s="1273">
        <v>2.6</v>
      </c>
      <c r="J1998" s="1352">
        <v>0.8</v>
      </c>
      <c r="K1998" s="1063">
        <v>1</v>
      </c>
      <c r="L1998" s="1062">
        <f t="shared" si="38"/>
        <v>2.08</v>
      </c>
      <c r="M1998" s="1958"/>
      <c r="N1998" s="1889"/>
      <c r="O1998" s="1889"/>
      <c r="P1998" s="1888"/>
      <c r="S1998" s="1379"/>
      <c r="T1998" s="1379"/>
      <c r="U1998" s="1379"/>
    </row>
    <row r="1999" spans="1:21" s="533" customFormat="1" ht="39.950000000000003" customHeight="1">
      <c r="A1999" s="1897"/>
      <c r="B1999" s="1895"/>
      <c r="C1999" s="1895"/>
      <c r="D1999" s="1663" t="s">
        <v>1108</v>
      </c>
      <c r="E1999" s="1663"/>
      <c r="F1999" s="870"/>
      <c r="G1999" s="870"/>
      <c r="H1999" s="1680" t="s">
        <v>1106</v>
      </c>
      <c r="I1999" s="1721">
        <v>1</v>
      </c>
      <c r="J1999" s="998">
        <v>0.8</v>
      </c>
      <c r="K1999" s="1063">
        <v>1</v>
      </c>
      <c r="L1999" s="1062">
        <f t="shared" si="38"/>
        <v>0.8</v>
      </c>
      <c r="M1999" s="1958"/>
      <c r="N1999" s="1889"/>
      <c r="O1999" s="1889"/>
      <c r="P1999" s="1888"/>
      <c r="S1999" s="1379"/>
      <c r="T1999" s="1379"/>
      <c r="U1999" s="1379"/>
    </row>
    <row r="2000" spans="1:21" s="533" customFormat="1" ht="39.950000000000003" customHeight="1">
      <c r="A2000" s="1897"/>
      <c r="B2000" s="1895"/>
      <c r="C2000" s="1895"/>
      <c r="D2000" s="1725"/>
      <c r="E2000" s="1726"/>
      <c r="F2000" s="1090"/>
      <c r="G2000" s="1090"/>
      <c r="H2000" s="1726"/>
      <c r="I2000" s="1072"/>
      <c r="J2000" s="1940" t="s">
        <v>932</v>
      </c>
      <c r="K2000" s="1940"/>
      <c r="L2000" s="1095">
        <f>SUM(L1969:L1999)</f>
        <v>111.24</v>
      </c>
      <c r="M2000" s="1958"/>
      <c r="N2000" s="1889"/>
      <c r="O2000" s="1889"/>
      <c r="P2000" s="1888"/>
      <c r="S2000" s="1379"/>
      <c r="T2000" s="1379"/>
      <c r="U2000" s="1379"/>
    </row>
    <row r="2001" spans="1:21" s="533" customFormat="1" ht="39.950000000000003" customHeight="1">
      <c r="A2001" s="1897"/>
      <c r="B2001" s="1895"/>
      <c r="C2001" s="1895"/>
      <c r="D2001" s="1687" t="s">
        <v>1128</v>
      </c>
      <c r="E2001" s="1663"/>
      <c r="F2001" s="870"/>
      <c r="G2001" s="870"/>
      <c r="H2001" s="1663"/>
      <c r="I2001" s="1721"/>
      <c r="J2001" s="1654"/>
      <c r="K2001" s="1654"/>
      <c r="L2001" s="1078"/>
      <c r="M2001" s="1958"/>
      <c r="N2001" s="1889"/>
      <c r="O2001" s="1889"/>
      <c r="P2001" s="1888"/>
      <c r="S2001" s="1379"/>
      <c r="T2001" s="1379"/>
      <c r="U2001" s="1379"/>
    </row>
    <row r="2002" spans="1:21" s="533" customFormat="1" ht="39.950000000000003" customHeight="1">
      <c r="A2002" s="1897"/>
      <c r="B2002" s="1895"/>
      <c r="C2002" s="1895"/>
      <c r="D2002" s="1663" t="s">
        <v>1121</v>
      </c>
      <c r="E2002" s="987"/>
      <c r="F2002" s="987"/>
      <c r="G2002" s="987"/>
      <c r="H2002" s="1353" t="s">
        <v>1116</v>
      </c>
      <c r="I2002" s="1721">
        <v>1.8</v>
      </c>
      <c r="J2002" s="998">
        <v>2.2000000000000002</v>
      </c>
      <c r="K2002" s="1063">
        <v>1</v>
      </c>
      <c r="L2002" s="1062">
        <f t="shared" ref="L2002:L2007" si="39">I2002*J2002*K2002</f>
        <v>3.96</v>
      </c>
      <c r="M2002" s="1958"/>
      <c r="N2002" s="1889"/>
      <c r="O2002" s="1889"/>
      <c r="P2002" s="1888"/>
      <c r="S2002" s="1379"/>
      <c r="T2002" s="1379"/>
      <c r="U2002" s="1379"/>
    </row>
    <row r="2003" spans="1:21" s="533" customFormat="1" ht="39.950000000000003" customHeight="1">
      <c r="A2003" s="1897"/>
      <c r="B2003" s="1895"/>
      <c r="C2003" s="1895"/>
      <c r="D2003" s="1663" t="s">
        <v>711</v>
      </c>
      <c r="E2003" s="1663"/>
      <c r="F2003" s="1663"/>
      <c r="G2003" s="870"/>
      <c r="H2003" s="1303" t="s">
        <v>1115</v>
      </c>
      <c r="I2003" s="1721">
        <v>1.8</v>
      </c>
      <c r="J2003" s="998">
        <v>2.2000000000000002</v>
      </c>
      <c r="K2003" s="1063">
        <v>1</v>
      </c>
      <c r="L2003" s="1062">
        <f t="shared" si="39"/>
        <v>3.96</v>
      </c>
      <c r="M2003" s="1958"/>
      <c r="N2003" s="1889"/>
      <c r="O2003" s="1889"/>
      <c r="P2003" s="1888"/>
      <c r="S2003" s="1379"/>
      <c r="T2003" s="1379"/>
      <c r="U2003" s="1379"/>
    </row>
    <row r="2004" spans="1:21" s="533" customFormat="1" ht="39.950000000000003" customHeight="1">
      <c r="A2004" s="1897"/>
      <c r="B2004" s="1895"/>
      <c r="C2004" s="1895"/>
      <c r="D2004" s="1281" t="s">
        <v>717</v>
      </c>
      <c r="E2004" s="1663"/>
      <c r="F2004" s="1663"/>
      <c r="G2004" s="870"/>
      <c r="H2004" s="1303" t="s">
        <v>1126</v>
      </c>
      <c r="I2004" s="1721">
        <v>1</v>
      </c>
      <c r="J2004" s="998">
        <v>2.2000000000000002</v>
      </c>
      <c r="K2004" s="1063">
        <v>1</v>
      </c>
      <c r="L2004" s="1062">
        <f t="shared" si="39"/>
        <v>2.2000000000000002</v>
      </c>
      <c r="M2004" s="1958"/>
      <c r="N2004" s="1889"/>
      <c r="O2004" s="1889"/>
      <c r="P2004" s="1888"/>
      <c r="S2004" s="1379"/>
      <c r="T2004" s="1379"/>
      <c r="U2004" s="1379"/>
    </row>
    <row r="2005" spans="1:21" s="533" customFormat="1" ht="39.950000000000003" customHeight="1">
      <c r="A2005" s="1897"/>
      <c r="B2005" s="1895"/>
      <c r="C2005" s="1895"/>
      <c r="D2005" s="1663" t="s">
        <v>1122</v>
      </c>
      <c r="E2005" s="1663"/>
      <c r="F2005" s="1663"/>
      <c r="G2005" s="870"/>
      <c r="H2005" s="1303" t="s">
        <v>1126</v>
      </c>
      <c r="I2005" s="1721">
        <v>1</v>
      </c>
      <c r="J2005" s="998">
        <v>2.2000000000000002</v>
      </c>
      <c r="K2005" s="1063">
        <v>1</v>
      </c>
      <c r="L2005" s="1062">
        <f t="shared" si="39"/>
        <v>2.2000000000000002</v>
      </c>
      <c r="M2005" s="1958"/>
      <c r="N2005" s="1889"/>
      <c r="O2005" s="1889"/>
      <c r="P2005" s="1888"/>
      <c r="S2005" s="1379"/>
      <c r="T2005" s="1379"/>
      <c r="U2005" s="1379"/>
    </row>
    <row r="2006" spans="1:21" s="533" customFormat="1" ht="39.950000000000003" customHeight="1">
      <c r="A2006" s="1897"/>
      <c r="B2006" s="1895"/>
      <c r="C2006" s="1895"/>
      <c r="D2006" s="1663" t="s">
        <v>1123</v>
      </c>
      <c r="E2006" s="1663"/>
      <c r="F2006" s="1663"/>
      <c r="G2006" s="870"/>
      <c r="H2006" s="1303" t="s">
        <v>1126</v>
      </c>
      <c r="I2006" s="1721">
        <v>1</v>
      </c>
      <c r="J2006" s="998">
        <v>2.2000000000000002</v>
      </c>
      <c r="K2006" s="1063">
        <v>1</v>
      </c>
      <c r="L2006" s="1062">
        <f t="shared" si="39"/>
        <v>2.2000000000000002</v>
      </c>
      <c r="M2006" s="1958"/>
      <c r="N2006" s="1889"/>
      <c r="O2006" s="1889"/>
      <c r="P2006" s="1888"/>
      <c r="S2006" s="1379"/>
      <c r="T2006" s="1379"/>
      <c r="U2006" s="1379"/>
    </row>
    <row r="2007" spans="1:21" s="533" customFormat="1" ht="39.950000000000003" customHeight="1">
      <c r="A2007" s="1897"/>
      <c r="B2007" s="1895"/>
      <c r="C2007" s="1895"/>
      <c r="D2007" s="1663" t="s">
        <v>714</v>
      </c>
      <c r="E2007" s="1663"/>
      <c r="F2007" s="1663"/>
      <c r="G2007" s="870"/>
      <c r="H2007" s="1303" t="s">
        <v>1126</v>
      </c>
      <c r="I2007" s="1721">
        <v>1</v>
      </c>
      <c r="J2007" s="998">
        <v>2.2000000000000002</v>
      </c>
      <c r="K2007" s="1063">
        <v>1</v>
      </c>
      <c r="L2007" s="1062">
        <f t="shared" si="39"/>
        <v>2.2000000000000002</v>
      </c>
      <c r="M2007" s="1958"/>
      <c r="N2007" s="1889"/>
      <c r="O2007" s="1889"/>
      <c r="P2007" s="1888"/>
      <c r="S2007" s="1379"/>
      <c r="T2007" s="1379"/>
      <c r="U2007" s="1379"/>
    </row>
    <row r="2008" spans="1:21" s="533" customFormat="1" ht="39.950000000000003" customHeight="1">
      <c r="A2008" s="1897"/>
      <c r="B2008" s="1895"/>
      <c r="C2008" s="1895"/>
      <c r="D2008" s="1663"/>
      <c r="E2008" s="1663"/>
      <c r="F2008" s="1663"/>
      <c r="G2008" s="870"/>
      <c r="H2008" s="1303"/>
      <c r="I2008" s="1721"/>
      <c r="J2008" s="1941" t="s">
        <v>903</v>
      </c>
      <c r="K2008" s="1941"/>
      <c r="L2008" s="1078">
        <f>SUM(L2002:L2007)</f>
        <v>16.72</v>
      </c>
      <c r="M2008" s="1958"/>
      <c r="N2008" s="1889"/>
      <c r="O2008" s="1889"/>
      <c r="P2008" s="1888"/>
      <c r="S2008" s="1379"/>
      <c r="T2008" s="1379"/>
      <c r="U2008" s="1379"/>
    </row>
    <row r="2009" spans="1:21" s="533" customFormat="1" ht="39.950000000000003" customHeight="1">
      <c r="A2009" s="1897"/>
      <c r="B2009" s="1895"/>
      <c r="C2009" s="1895"/>
      <c r="D2009" s="1885" t="s">
        <v>694</v>
      </c>
      <c r="E2009" s="1885"/>
      <c r="F2009" s="1885"/>
      <c r="G2009" s="1885"/>
      <c r="H2009" s="1303"/>
      <c r="I2009" s="1721"/>
      <c r="J2009" s="998"/>
      <c r="K2009" s="1063"/>
      <c r="L2009" s="1062"/>
      <c r="M2009" s="1958"/>
      <c r="N2009" s="1889"/>
      <c r="O2009" s="1889"/>
      <c r="P2009" s="1888"/>
      <c r="S2009" s="1379"/>
      <c r="T2009" s="1379"/>
      <c r="U2009" s="1379"/>
    </row>
    <row r="2010" spans="1:21" s="533" customFormat="1" ht="39.950000000000003" customHeight="1">
      <c r="A2010" s="1897"/>
      <c r="B2010" s="1895"/>
      <c r="C2010" s="1895"/>
      <c r="D2010" s="1663" t="s">
        <v>647</v>
      </c>
      <c r="E2010" s="1663"/>
      <c r="F2010" s="1663"/>
      <c r="G2010" s="870"/>
      <c r="H2010" s="1303" t="s">
        <v>1126</v>
      </c>
      <c r="I2010" s="1721">
        <v>1</v>
      </c>
      <c r="J2010" s="998">
        <v>2.2000000000000002</v>
      </c>
      <c r="K2010" s="1063">
        <v>1</v>
      </c>
      <c r="L2010" s="1062">
        <f>I2010*J2010*K2010</f>
        <v>2.2000000000000002</v>
      </c>
      <c r="M2010" s="1958"/>
      <c r="N2010" s="1889"/>
      <c r="O2010" s="1889"/>
      <c r="P2010" s="1888"/>
      <c r="S2010" s="1379"/>
      <c r="T2010" s="1379"/>
      <c r="U2010" s="1379"/>
    </row>
    <row r="2011" spans="1:21" s="533" customFormat="1" ht="39.950000000000003" customHeight="1">
      <c r="A2011" s="1897"/>
      <c r="B2011" s="1895"/>
      <c r="C2011" s="1895"/>
      <c r="D2011" s="1663" t="s">
        <v>1124</v>
      </c>
      <c r="E2011" s="1663"/>
      <c r="F2011" s="1663"/>
      <c r="G2011" s="870"/>
      <c r="H2011" s="1303" t="s">
        <v>1127</v>
      </c>
      <c r="I2011" s="1721">
        <v>1.8</v>
      </c>
      <c r="J2011" s="998">
        <v>2.2000000000000002</v>
      </c>
      <c r="K2011" s="1063">
        <v>1</v>
      </c>
      <c r="L2011" s="1062">
        <f>I2011*J2011*K2011</f>
        <v>3.96</v>
      </c>
      <c r="M2011" s="1958"/>
      <c r="N2011" s="1889"/>
      <c r="O2011" s="1889"/>
      <c r="P2011" s="1888"/>
      <c r="S2011" s="1379"/>
      <c r="T2011" s="1379"/>
      <c r="U2011" s="1379"/>
    </row>
    <row r="2012" spans="1:21" s="533" customFormat="1" ht="39.950000000000003" customHeight="1">
      <c r="A2012" s="1897"/>
      <c r="B2012" s="1895"/>
      <c r="C2012" s="1895"/>
      <c r="D2012" s="1697" t="s">
        <v>1125</v>
      </c>
      <c r="E2012" s="1663"/>
      <c r="F2012" s="1663"/>
      <c r="G2012" s="870"/>
      <c r="H2012" s="870"/>
      <c r="I2012" s="1721">
        <v>3.6</v>
      </c>
      <c r="J2012" s="998">
        <v>2.5</v>
      </c>
      <c r="K2012" s="1063">
        <v>1</v>
      </c>
      <c r="L2012" s="1092">
        <f>I2012*J2012*K2012</f>
        <v>9</v>
      </c>
      <c r="M2012" s="1958"/>
      <c r="N2012" s="1889"/>
      <c r="O2012" s="1889"/>
      <c r="P2012" s="1888"/>
      <c r="S2012" s="1379"/>
      <c r="T2012" s="1379"/>
      <c r="U2012" s="1379"/>
    </row>
    <row r="2013" spans="1:21" s="533" customFormat="1" ht="39.950000000000003" customHeight="1">
      <c r="A2013" s="1897"/>
      <c r="B2013" s="1895"/>
      <c r="C2013" s="1895"/>
      <c r="J2013" s="1883" t="s">
        <v>932</v>
      </c>
      <c r="K2013" s="1883"/>
      <c r="L2013" s="1285">
        <f>SUM(L2010:L2012)</f>
        <v>15.16</v>
      </c>
      <c r="M2013" s="1958"/>
      <c r="N2013" s="1889"/>
      <c r="O2013" s="1889"/>
      <c r="P2013" s="1888"/>
      <c r="S2013" s="1379"/>
      <c r="T2013" s="1379"/>
      <c r="U2013" s="1379"/>
    </row>
    <row r="2014" spans="1:21" s="533" customFormat="1" ht="39.950000000000003" customHeight="1">
      <c r="A2014" s="1897"/>
      <c r="B2014" s="1895"/>
      <c r="C2014" s="1895"/>
      <c r="D2014" s="1697"/>
      <c r="E2014" s="1663"/>
      <c r="F2014" s="1663"/>
      <c r="G2014" s="870"/>
      <c r="H2014" s="870"/>
      <c r="I2014" s="1721"/>
      <c r="J2014" s="998"/>
      <c r="K2014" s="1654" t="s">
        <v>232</v>
      </c>
      <c r="L2014" s="1078">
        <f>L2013+L2008+L2000+L1967</f>
        <v>163.72</v>
      </c>
      <c r="M2014" s="1958"/>
      <c r="N2014" s="1889"/>
      <c r="O2014" s="1889"/>
      <c r="P2014" s="1888"/>
    </row>
    <row r="2015" spans="1:21" s="533" customFormat="1" ht="39.950000000000003" customHeight="1">
      <c r="A2015" s="552" t="s">
        <v>1468</v>
      </c>
      <c r="B2015" s="639"/>
      <c r="C2015" s="639"/>
      <c r="D2015" s="2120" t="s">
        <v>392</v>
      </c>
      <c r="E2015" s="2120"/>
      <c r="F2015" s="2120"/>
      <c r="G2015" s="2120"/>
      <c r="H2015" s="2120"/>
      <c r="I2015" s="2120"/>
      <c r="J2015" s="2120"/>
      <c r="K2015" s="2120"/>
      <c r="L2015" s="2120"/>
      <c r="M2015" s="540"/>
      <c r="N2015" s="513"/>
      <c r="O2015" s="513"/>
      <c r="P2015" s="556"/>
    </row>
    <row r="2016" spans="1:21" s="533" customFormat="1" ht="64.5" customHeight="1">
      <c r="A2016" s="1897" t="s">
        <v>1469</v>
      </c>
      <c r="B2016" s="1895" t="s">
        <v>299</v>
      </c>
      <c r="C2016" s="1895" t="s">
        <v>300</v>
      </c>
      <c r="D2016" s="1964" t="s">
        <v>1338</v>
      </c>
      <c r="E2016" s="2040"/>
      <c r="F2016" s="2040"/>
      <c r="G2016" s="2040"/>
      <c r="H2016" s="2040"/>
      <c r="I2016" s="2040"/>
      <c r="J2016" s="2040"/>
      <c r="K2016" s="2040"/>
      <c r="L2016" s="2041"/>
      <c r="M2016" s="1958" t="s">
        <v>233</v>
      </c>
      <c r="N2016" s="1889">
        <f>L2060</f>
        <v>143.52000000000001</v>
      </c>
      <c r="O2016" s="1889">
        <f>L2027</f>
        <v>29.4</v>
      </c>
      <c r="P2016" s="1888">
        <f>L2061</f>
        <v>172.92</v>
      </c>
    </row>
    <row r="2017" spans="1:16" s="533" customFormat="1" ht="34.5" customHeight="1">
      <c r="A2017" s="1897"/>
      <c r="B2017" s="1895"/>
      <c r="C2017" s="1895"/>
      <c r="D2017" s="1885" t="s">
        <v>690</v>
      </c>
      <c r="E2017" s="1885"/>
      <c r="F2017" s="1885"/>
      <c r="G2017" s="870"/>
      <c r="H2017" s="1664" t="s">
        <v>484</v>
      </c>
      <c r="I2017" s="1664" t="s">
        <v>483</v>
      </c>
      <c r="J2017" s="1664" t="s">
        <v>5</v>
      </c>
      <c r="K2017" s="1664" t="s">
        <v>686</v>
      </c>
      <c r="L2017" s="1664" t="s">
        <v>577</v>
      </c>
      <c r="M2017" s="1958"/>
      <c r="N2017" s="1889"/>
      <c r="O2017" s="1889"/>
      <c r="P2017" s="1888"/>
    </row>
    <row r="2018" spans="1:16" s="533" customFormat="1" ht="34.5" customHeight="1">
      <c r="A2018" s="1897"/>
      <c r="B2018" s="1895"/>
      <c r="C2018" s="1895"/>
      <c r="D2018" s="1119" t="s">
        <v>620</v>
      </c>
      <c r="E2018" s="987"/>
      <c r="F2018" s="870"/>
      <c r="G2018" s="870"/>
      <c r="H2018" s="1721">
        <v>0.8</v>
      </c>
      <c r="I2018" s="1068">
        <v>2.1</v>
      </c>
      <c r="J2018" s="1063">
        <v>1</v>
      </c>
      <c r="K2018" s="1414">
        <v>2</v>
      </c>
      <c r="L2018" s="1089">
        <f>ROUND(H2018*I2018*J2018*K2018,2)</f>
        <v>3.36</v>
      </c>
      <c r="M2018" s="1958"/>
      <c r="N2018" s="1889"/>
      <c r="O2018" s="1889"/>
      <c r="P2018" s="1888"/>
    </row>
    <row r="2019" spans="1:16" s="533" customFormat="1" ht="34.5" customHeight="1">
      <c r="A2019" s="1897"/>
      <c r="B2019" s="1895"/>
      <c r="C2019" s="1895"/>
      <c r="D2019" s="1119" t="s">
        <v>746</v>
      </c>
      <c r="E2019" s="987"/>
      <c r="F2019" s="870"/>
      <c r="G2019" s="870"/>
      <c r="H2019" s="1721">
        <v>0.8</v>
      </c>
      <c r="I2019" s="1068">
        <v>2.1</v>
      </c>
      <c r="J2019" s="1063">
        <v>1</v>
      </c>
      <c r="K2019" s="1414">
        <v>2</v>
      </c>
      <c r="L2019" s="1089">
        <f t="shared" ref="L2019:L2026" si="40">ROUND(H2019*I2019*J2019*K2019,2)</f>
        <v>3.36</v>
      </c>
      <c r="M2019" s="1958"/>
      <c r="N2019" s="1889"/>
      <c r="O2019" s="1889"/>
      <c r="P2019" s="1888"/>
    </row>
    <row r="2020" spans="1:16" s="533" customFormat="1" ht="34.5" customHeight="1">
      <c r="A2020" s="1897"/>
      <c r="B2020" s="1895"/>
      <c r="C2020" s="1895"/>
      <c r="D2020" s="1119" t="s">
        <v>1083</v>
      </c>
      <c r="E2020" s="987"/>
      <c r="F2020" s="870"/>
      <c r="G2020" s="870"/>
      <c r="H2020" s="1721">
        <v>0.6</v>
      </c>
      <c r="I2020" s="1068">
        <v>2.1</v>
      </c>
      <c r="J2020" s="1063">
        <v>1</v>
      </c>
      <c r="K2020" s="1414">
        <v>2</v>
      </c>
      <c r="L2020" s="1089">
        <f t="shared" si="40"/>
        <v>2.52</v>
      </c>
      <c r="M2020" s="1958"/>
      <c r="N2020" s="1889"/>
      <c r="O2020" s="1889"/>
      <c r="P2020" s="1888"/>
    </row>
    <row r="2021" spans="1:16" s="533" customFormat="1" ht="34.5" customHeight="1">
      <c r="A2021" s="1897"/>
      <c r="B2021" s="1895"/>
      <c r="C2021" s="1895"/>
      <c r="D2021" s="1339" t="s">
        <v>713</v>
      </c>
      <c r="E2021" s="1663"/>
      <c r="F2021" s="870"/>
      <c r="G2021" s="870"/>
      <c r="H2021" s="1721">
        <v>0.8</v>
      </c>
      <c r="I2021" s="1068">
        <v>2.1</v>
      </c>
      <c r="J2021" s="1063">
        <v>1</v>
      </c>
      <c r="K2021" s="1414">
        <v>2</v>
      </c>
      <c r="L2021" s="1089">
        <f t="shared" si="40"/>
        <v>3.36</v>
      </c>
      <c r="M2021" s="1958"/>
      <c r="N2021" s="1889"/>
      <c r="O2021" s="1889"/>
      <c r="P2021" s="1888"/>
    </row>
    <row r="2022" spans="1:16" s="533" customFormat="1" ht="34.5" customHeight="1">
      <c r="A2022" s="1897"/>
      <c r="B2022" s="1895"/>
      <c r="C2022" s="1895"/>
      <c r="D2022" s="1119" t="s">
        <v>647</v>
      </c>
      <c r="E2022" s="987"/>
      <c r="F2022" s="870"/>
      <c r="G2022" s="870"/>
      <c r="H2022" s="1721">
        <v>0.8</v>
      </c>
      <c r="I2022" s="1068">
        <v>2.1</v>
      </c>
      <c r="J2022" s="1063">
        <v>1</v>
      </c>
      <c r="K2022" s="1414">
        <v>2</v>
      </c>
      <c r="L2022" s="1089">
        <f t="shared" si="40"/>
        <v>3.36</v>
      </c>
      <c r="M2022" s="1958"/>
      <c r="N2022" s="1889"/>
      <c r="O2022" s="1889"/>
      <c r="P2022" s="1888"/>
    </row>
    <row r="2023" spans="1:16" s="533" customFormat="1" ht="34.5" customHeight="1">
      <c r="A2023" s="1897"/>
      <c r="B2023" s="1895"/>
      <c r="C2023" s="1895"/>
      <c r="D2023" s="1119" t="s">
        <v>712</v>
      </c>
      <c r="E2023" s="987"/>
      <c r="F2023" s="870"/>
      <c r="G2023" s="870"/>
      <c r="H2023" s="1721">
        <v>0.8</v>
      </c>
      <c r="I2023" s="1068">
        <v>2.1</v>
      </c>
      <c r="J2023" s="1063">
        <v>1</v>
      </c>
      <c r="K2023" s="1414">
        <v>2</v>
      </c>
      <c r="L2023" s="1089">
        <f t="shared" si="40"/>
        <v>3.36</v>
      </c>
      <c r="M2023" s="1958"/>
      <c r="N2023" s="1889"/>
      <c r="O2023" s="1889"/>
      <c r="P2023" s="1888"/>
    </row>
    <row r="2024" spans="1:16" s="533" customFormat="1" ht="34.5" customHeight="1">
      <c r="A2024" s="1897"/>
      <c r="B2024" s="1895"/>
      <c r="C2024" s="1895"/>
      <c r="D2024" s="1119" t="s">
        <v>1062</v>
      </c>
      <c r="E2024" s="987"/>
      <c r="F2024" s="870"/>
      <c r="G2024" s="870"/>
      <c r="H2024" s="1721">
        <v>0.8</v>
      </c>
      <c r="I2024" s="1068">
        <v>2.1</v>
      </c>
      <c r="J2024" s="1063">
        <v>1</v>
      </c>
      <c r="K2024" s="1414">
        <v>2</v>
      </c>
      <c r="L2024" s="1089">
        <f t="shared" si="40"/>
        <v>3.36</v>
      </c>
      <c r="M2024" s="1958"/>
      <c r="N2024" s="1889"/>
      <c r="O2024" s="1889"/>
      <c r="P2024" s="1888"/>
    </row>
    <row r="2025" spans="1:16" s="533" customFormat="1" ht="34.5" customHeight="1">
      <c r="A2025" s="1897"/>
      <c r="B2025" s="1895"/>
      <c r="C2025" s="1895"/>
      <c r="D2025" s="1119" t="s">
        <v>714</v>
      </c>
      <c r="E2025" s="987"/>
      <c r="F2025" s="870"/>
      <c r="G2025" s="870"/>
      <c r="H2025" s="1721">
        <v>0.8</v>
      </c>
      <c r="I2025" s="1068">
        <v>2.1</v>
      </c>
      <c r="J2025" s="1063">
        <v>1</v>
      </c>
      <c r="K2025" s="1414">
        <v>2</v>
      </c>
      <c r="L2025" s="1089">
        <f t="shared" si="40"/>
        <v>3.36</v>
      </c>
      <c r="M2025" s="1958"/>
      <c r="N2025" s="1889"/>
      <c r="O2025" s="1889"/>
      <c r="P2025" s="1888"/>
    </row>
    <row r="2026" spans="1:16" s="533" customFormat="1" ht="34.5" customHeight="1">
      <c r="A2026" s="1897"/>
      <c r="B2026" s="1895"/>
      <c r="C2026" s="1895"/>
      <c r="D2026" s="1119" t="s">
        <v>496</v>
      </c>
      <c r="E2026" s="987"/>
      <c r="F2026" s="870"/>
      <c r="G2026" s="870"/>
      <c r="H2026" s="1721">
        <v>0.8</v>
      </c>
      <c r="I2026" s="1068">
        <v>2.1</v>
      </c>
      <c r="J2026" s="1063">
        <v>1</v>
      </c>
      <c r="K2026" s="1414">
        <v>2</v>
      </c>
      <c r="L2026" s="1089">
        <f t="shared" si="40"/>
        <v>3.36</v>
      </c>
      <c r="M2026" s="1958"/>
      <c r="N2026" s="1889"/>
      <c r="O2026" s="1889"/>
      <c r="P2026" s="1888"/>
    </row>
    <row r="2027" spans="1:16" s="533" customFormat="1" ht="34.5" customHeight="1">
      <c r="A2027" s="1897"/>
      <c r="B2027" s="1895"/>
      <c r="C2027" s="1895"/>
      <c r="D2027" s="990"/>
      <c r="E2027" s="987"/>
      <c r="F2027" s="870"/>
      <c r="G2027" s="870"/>
      <c r="H2027" s="1663"/>
      <c r="I2027" s="1721"/>
      <c r="J2027" s="1883" t="s">
        <v>903</v>
      </c>
      <c r="K2027" s="1883"/>
      <c r="L2027" s="1083">
        <f>SUM(L2018:L2026)</f>
        <v>29.4</v>
      </c>
      <c r="M2027" s="1958"/>
      <c r="N2027" s="1889"/>
      <c r="O2027" s="1889"/>
      <c r="P2027" s="1888"/>
    </row>
    <row r="2028" spans="1:16" s="533" customFormat="1" ht="34.5" customHeight="1">
      <c r="A2028" s="1897"/>
      <c r="B2028" s="1895"/>
      <c r="C2028" s="1895"/>
      <c r="D2028" s="1885" t="s">
        <v>698</v>
      </c>
      <c r="E2028" s="1885"/>
      <c r="F2028" s="1885"/>
      <c r="G2028" s="870"/>
      <c r="H2028" s="1664" t="s">
        <v>484</v>
      </c>
      <c r="I2028" s="1664" t="s">
        <v>483</v>
      </c>
      <c r="J2028" s="1664" t="s">
        <v>5</v>
      </c>
      <c r="L2028" s="1664" t="s">
        <v>577</v>
      </c>
      <c r="M2028" s="1958"/>
      <c r="N2028" s="1889"/>
      <c r="O2028" s="1889"/>
      <c r="P2028" s="1888"/>
    </row>
    <row r="2029" spans="1:16" s="533" customFormat="1" ht="34.5" customHeight="1">
      <c r="A2029" s="1897"/>
      <c r="B2029" s="1895"/>
      <c r="C2029" s="1895"/>
      <c r="D2029" s="1663" t="s">
        <v>1056</v>
      </c>
      <c r="E2029" s="1663"/>
      <c r="F2029" s="870"/>
      <c r="G2029" s="870"/>
      <c r="H2029" s="1721">
        <v>0.8</v>
      </c>
      <c r="I2029" s="1068">
        <v>2.1</v>
      </c>
      <c r="J2029" s="1063">
        <v>1</v>
      </c>
      <c r="K2029" s="1414">
        <v>2</v>
      </c>
      <c r="L2029" s="1089">
        <f t="shared" ref="L2029:L2034" si="41">ROUND(H2029*I2029*J2029*K2029,2)</f>
        <v>3.36</v>
      </c>
      <c r="M2029" s="1958"/>
      <c r="N2029" s="1889"/>
      <c r="O2029" s="1889"/>
      <c r="P2029" s="1888"/>
    </row>
    <row r="2030" spans="1:16" s="533" customFormat="1" ht="34.5" customHeight="1">
      <c r="A2030" s="1897"/>
      <c r="B2030" s="1895"/>
      <c r="C2030" s="1895"/>
      <c r="D2030" s="1932" t="s">
        <v>1057</v>
      </c>
      <c r="E2030" s="1663"/>
      <c r="H2030" s="1721">
        <v>0.8</v>
      </c>
      <c r="I2030" s="1068">
        <v>2.1</v>
      </c>
      <c r="J2030" s="1063">
        <v>1</v>
      </c>
      <c r="K2030" s="1414">
        <v>2</v>
      </c>
      <c r="L2030" s="1089">
        <f t="shared" si="41"/>
        <v>3.36</v>
      </c>
      <c r="M2030" s="1958"/>
      <c r="N2030" s="1889"/>
      <c r="O2030" s="1889"/>
      <c r="P2030" s="1888"/>
    </row>
    <row r="2031" spans="1:16" s="533" customFormat="1" ht="34.5" customHeight="1">
      <c r="A2031" s="1897"/>
      <c r="B2031" s="1895"/>
      <c r="C2031" s="1895"/>
      <c r="D2031" s="1932"/>
      <c r="E2031" s="1663"/>
      <c r="H2031" s="1721">
        <v>0.6</v>
      </c>
      <c r="I2031" s="1068">
        <v>1.7</v>
      </c>
      <c r="J2031" s="1063">
        <v>4</v>
      </c>
      <c r="K2031" s="1414">
        <v>2</v>
      </c>
      <c r="L2031" s="1089">
        <f t="shared" si="41"/>
        <v>8.16</v>
      </c>
      <c r="M2031" s="1958"/>
      <c r="N2031" s="1889"/>
      <c r="O2031" s="1889"/>
      <c r="P2031" s="1888"/>
    </row>
    <row r="2032" spans="1:16" s="533" customFormat="1" ht="34.5" customHeight="1">
      <c r="A2032" s="1897"/>
      <c r="B2032" s="1895"/>
      <c r="C2032" s="1895"/>
      <c r="D2032" s="1932" t="s">
        <v>1058</v>
      </c>
      <c r="E2032" s="1663"/>
      <c r="H2032" s="1721">
        <v>0.8</v>
      </c>
      <c r="I2032" s="1068">
        <v>2.1</v>
      </c>
      <c r="J2032" s="1063">
        <v>1</v>
      </c>
      <c r="K2032" s="1414">
        <v>2</v>
      </c>
      <c r="L2032" s="1089">
        <f t="shared" si="41"/>
        <v>3.36</v>
      </c>
      <c r="M2032" s="1958"/>
      <c r="N2032" s="1889"/>
      <c r="O2032" s="1889"/>
      <c r="P2032" s="1888"/>
    </row>
    <row r="2033" spans="1:16" s="533" customFormat="1" ht="34.5" customHeight="1">
      <c r="A2033" s="1897"/>
      <c r="B2033" s="1895"/>
      <c r="C2033" s="1895"/>
      <c r="D2033" s="1932"/>
      <c r="E2033" s="1663"/>
      <c r="H2033" s="1721">
        <v>0.6</v>
      </c>
      <c r="I2033" s="1068">
        <v>1.7</v>
      </c>
      <c r="J2033" s="1063">
        <v>4</v>
      </c>
      <c r="K2033" s="1414">
        <v>2</v>
      </c>
      <c r="L2033" s="1089">
        <f t="shared" si="41"/>
        <v>8.16</v>
      </c>
      <c r="M2033" s="1958"/>
      <c r="N2033" s="1889"/>
      <c r="O2033" s="1889"/>
      <c r="P2033" s="1888"/>
    </row>
    <row r="2034" spans="1:16" s="533" customFormat="1" ht="34.5" customHeight="1">
      <c r="A2034" s="1897"/>
      <c r="B2034" s="1895"/>
      <c r="C2034" s="1895"/>
      <c r="D2034" s="1697" t="s">
        <v>701</v>
      </c>
      <c r="E2034" s="1663"/>
      <c r="H2034" s="1721">
        <v>0.8</v>
      </c>
      <c r="I2034" s="1068">
        <v>2.1</v>
      </c>
      <c r="J2034" s="1063">
        <v>1</v>
      </c>
      <c r="K2034" s="1414">
        <v>2</v>
      </c>
      <c r="L2034" s="1089">
        <f t="shared" si="41"/>
        <v>3.36</v>
      </c>
      <c r="M2034" s="1958"/>
      <c r="N2034" s="1889"/>
      <c r="O2034" s="1889"/>
      <c r="P2034" s="1888"/>
    </row>
    <row r="2035" spans="1:16" s="533" customFormat="1" ht="34.5" customHeight="1">
      <c r="A2035" s="1897"/>
      <c r="B2035" s="1895"/>
      <c r="C2035" s="1895"/>
      <c r="D2035" s="1697" t="s">
        <v>636</v>
      </c>
      <c r="E2035" s="1663"/>
      <c r="H2035" s="1721">
        <v>0.8</v>
      </c>
      <c r="I2035" s="1068">
        <v>2.1</v>
      </c>
      <c r="J2035" s="1063">
        <v>1</v>
      </c>
      <c r="K2035" s="1414">
        <v>2</v>
      </c>
      <c r="L2035" s="1089">
        <f t="shared" ref="L2035:L2045" si="42">ROUND(H2035*I2035*J2035*K2035,2)</f>
        <v>3.36</v>
      </c>
      <c r="M2035" s="1958"/>
      <c r="N2035" s="1889"/>
      <c r="O2035" s="1889"/>
      <c r="P2035" s="1888"/>
    </row>
    <row r="2036" spans="1:16" s="533" customFormat="1" ht="34.5" customHeight="1">
      <c r="A2036" s="1897"/>
      <c r="B2036" s="1895"/>
      <c r="C2036" s="1895"/>
      <c r="D2036" s="1697" t="s">
        <v>637</v>
      </c>
      <c r="E2036" s="1663"/>
      <c r="H2036" s="1721">
        <v>0.8</v>
      </c>
      <c r="I2036" s="1068">
        <v>2.1</v>
      </c>
      <c r="J2036" s="1063">
        <v>1</v>
      </c>
      <c r="K2036" s="1414">
        <v>2</v>
      </c>
      <c r="L2036" s="1089">
        <f t="shared" si="42"/>
        <v>3.36</v>
      </c>
      <c r="M2036" s="1958"/>
      <c r="N2036" s="1889"/>
      <c r="O2036" s="1889"/>
      <c r="P2036" s="1888"/>
    </row>
    <row r="2037" spans="1:16" s="533" customFormat="1" ht="34.5" customHeight="1">
      <c r="A2037" s="1897"/>
      <c r="B2037" s="1895"/>
      <c r="C2037" s="1895"/>
      <c r="D2037" s="1697" t="s">
        <v>702</v>
      </c>
      <c r="E2037" s="1663"/>
      <c r="H2037" s="1721">
        <v>0.8</v>
      </c>
      <c r="I2037" s="1068">
        <v>2.1</v>
      </c>
      <c r="J2037" s="1063">
        <v>1</v>
      </c>
      <c r="K2037" s="1414">
        <v>2</v>
      </c>
      <c r="L2037" s="1089">
        <f t="shared" si="42"/>
        <v>3.36</v>
      </c>
      <c r="M2037" s="1958"/>
      <c r="N2037" s="1889"/>
      <c r="O2037" s="1889"/>
      <c r="P2037" s="1888"/>
    </row>
    <row r="2038" spans="1:16" s="533" customFormat="1" ht="34.5" customHeight="1">
      <c r="A2038" s="1897"/>
      <c r="B2038" s="1895"/>
      <c r="C2038" s="1895"/>
      <c r="D2038" s="1697" t="s">
        <v>703</v>
      </c>
      <c r="E2038" s="1663"/>
      <c r="H2038" s="1721">
        <v>0.8</v>
      </c>
      <c r="I2038" s="1068">
        <v>2.1</v>
      </c>
      <c r="J2038" s="1063">
        <v>1</v>
      </c>
      <c r="K2038" s="1414">
        <v>2</v>
      </c>
      <c r="L2038" s="1089">
        <f t="shared" si="42"/>
        <v>3.36</v>
      </c>
      <c r="M2038" s="1958"/>
      <c r="N2038" s="1889"/>
      <c r="O2038" s="1889"/>
      <c r="P2038" s="1888"/>
    </row>
    <row r="2039" spans="1:16" s="533" customFormat="1" ht="34.5" customHeight="1">
      <c r="A2039" s="1897"/>
      <c r="B2039" s="1895"/>
      <c r="C2039" s="1895"/>
      <c r="D2039" s="1697" t="s">
        <v>704</v>
      </c>
      <c r="E2039" s="1663"/>
      <c r="H2039" s="1721">
        <v>0.8</v>
      </c>
      <c r="I2039" s="1068">
        <v>2.1</v>
      </c>
      <c r="J2039" s="1063">
        <v>1</v>
      </c>
      <c r="K2039" s="1414">
        <v>2</v>
      </c>
      <c r="L2039" s="1089">
        <f t="shared" si="42"/>
        <v>3.36</v>
      </c>
      <c r="M2039" s="1958"/>
      <c r="N2039" s="1889"/>
      <c r="O2039" s="1889"/>
      <c r="P2039" s="1888"/>
    </row>
    <row r="2040" spans="1:16" s="533" customFormat="1" ht="34.5" customHeight="1">
      <c r="A2040" s="1897"/>
      <c r="B2040" s="1895"/>
      <c r="C2040" s="1895"/>
      <c r="D2040" s="1697" t="s">
        <v>705</v>
      </c>
      <c r="E2040" s="1663"/>
      <c r="H2040" s="1721">
        <v>0.8</v>
      </c>
      <c r="I2040" s="1068">
        <v>2.1</v>
      </c>
      <c r="J2040" s="1063">
        <v>1</v>
      </c>
      <c r="K2040" s="1414">
        <v>2</v>
      </c>
      <c r="L2040" s="1089">
        <f t="shared" si="42"/>
        <v>3.36</v>
      </c>
      <c r="M2040" s="1958"/>
      <c r="N2040" s="1889"/>
      <c r="O2040" s="1889"/>
      <c r="P2040" s="1888"/>
    </row>
    <row r="2041" spans="1:16" s="533" customFormat="1" ht="34.5" customHeight="1">
      <c r="A2041" s="1897"/>
      <c r="B2041" s="1895"/>
      <c r="C2041" s="1895"/>
      <c r="D2041" s="1697" t="s">
        <v>706</v>
      </c>
      <c r="E2041" s="1663"/>
      <c r="H2041" s="1721">
        <v>0.8</v>
      </c>
      <c r="I2041" s="1068">
        <v>2.1</v>
      </c>
      <c r="J2041" s="1063">
        <v>1</v>
      </c>
      <c r="K2041" s="1414">
        <v>2</v>
      </c>
      <c r="L2041" s="1089">
        <f t="shared" si="42"/>
        <v>3.36</v>
      </c>
      <c r="M2041" s="1958"/>
      <c r="N2041" s="1889"/>
      <c r="O2041" s="1889"/>
      <c r="P2041" s="1888"/>
    </row>
    <row r="2042" spans="1:16" s="533" customFormat="1" ht="34.5" customHeight="1">
      <c r="A2042" s="1897"/>
      <c r="B2042" s="1895"/>
      <c r="C2042" s="1895"/>
      <c r="D2042" s="1697" t="s">
        <v>707</v>
      </c>
      <c r="E2042" s="1663"/>
      <c r="H2042" s="1721">
        <v>0.8</v>
      </c>
      <c r="I2042" s="1068">
        <v>2.1</v>
      </c>
      <c r="J2042" s="1063">
        <v>1</v>
      </c>
      <c r="K2042" s="1414">
        <v>2</v>
      </c>
      <c r="L2042" s="1089">
        <f t="shared" si="42"/>
        <v>3.36</v>
      </c>
      <c r="M2042" s="1958"/>
      <c r="N2042" s="1889"/>
      <c r="O2042" s="1889"/>
      <c r="P2042" s="1888"/>
    </row>
    <row r="2043" spans="1:16" s="533" customFormat="1" ht="34.5" customHeight="1">
      <c r="A2043" s="1897"/>
      <c r="B2043" s="1895"/>
      <c r="C2043" s="1895"/>
      <c r="D2043" s="1697" t="s">
        <v>708</v>
      </c>
      <c r="E2043" s="1663"/>
      <c r="H2043" s="1721">
        <v>0.8</v>
      </c>
      <c r="I2043" s="1068">
        <v>2.1</v>
      </c>
      <c r="J2043" s="1063">
        <v>1</v>
      </c>
      <c r="K2043" s="1414">
        <v>2</v>
      </c>
      <c r="L2043" s="1089">
        <f t="shared" si="42"/>
        <v>3.36</v>
      </c>
      <c r="M2043" s="1958"/>
      <c r="N2043" s="1889"/>
      <c r="O2043" s="1889"/>
      <c r="P2043" s="1888"/>
    </row>
    <row r="2044" spans="1:16" s="533" customFormat="1" ht="34.5" customHeight="1">
      <c r="A2044" s="1897"/>
      <c r="B2044" s="1895"/>
      <c r="C2044" s="1895"/>
      <c r="D2044" s="1697" t="s">
        <v>709</v>
      </c>
      <c r="E2044" s="1663"/>
      <c r="H2044" s="1721">
        <v>0.8</v>
      </c>
      <c r="I2044" s="1068">
        <v>2.1</v>
      </c>
      <c r="J2044" s="1063">
        <v>1</v>
      </c>
      <c r="K2044" s="1414">
        <v>2</v>
      </c>
      <c r="L2044" s="1089">
        <f>ROUND(H2044*I2044*J2044*K2044,2)</f>
        <v>3.36</v>
      </c>
      <c r="M2044" s="1958"/>
      <c r="N2044" s="1889"/>
      <c r="O2044" s="1889"/>
      <c r="P2044" s="1888"/>
    </row>
    <row r="2045" spans="1:16" s="533" customFormat="1" ht="34.5" customHeight="1">
      <c r="A2045" s="1897"/>
      <c r="B2045" s="1895"/>
      <c r="C2045" s="1895"/>
      <c r="D2045" s="1697" t="s">
        <v>710</v>
      </c>
      <c r="E2045" s="1663"/>
      <c r="H2045" s="1721">
        <v>0.8</v>
      </c>
      <c r="I2045" s="1068">
        <v>2.1</v>
      </c>
      <c r="J2045" s="1063">
        <v>1</v>
      </c>
      <c r="K2045" s="1414">
        <v>2</v>
      </c>
      <c r="L2045" s="1089">
        <f t="shared" si="42"/>
        <v>3.36</v>
      </c>
      <c r="M2045" s="1958"/>
      <c r="N2045" s="1889"/>
      <c r="O2045" s="1889"/>
      <c r="P2045" s="1888"/>
    </row>
    <row r="2046" spans="1:16" s="533" customFormat="1" ht="34.5" customHeight="1">
      <c r="A2046" s="1897"/>
      <c r="B2046" s="1895"/>
      <c r="C2046" s="1895"/>
      <c r="D2046" s="1663"/>
      <c r="E2046" s="1663"/>
      <c r="H2046" s="1663"/>
      <c r="I2046" s="1721"/>
      <c r="J2046" s="1068"/>
      <c r="K2046" s="1063"/>
      <c r="L2046" s="1413"/>
      <c r="M2046" s="1958"/>
      <c r="N2046" s="1889"/>
      <c r="O2046" s="1889"/>
      <c r="P2046" s="1888"/>
    </row>
    <row r="2047" spans="1:16" s="533" customFormat="1" ht="34.5" customHeight="1">
      <c r="A2047" s="1897"/>
      <c r="B2047" s="1895"/>
      <c r="C2047" s="1895"/>
      <c r="D2047" s="1885" t="s">
        <v>694</v>
      </c>
      <c r="E2047" s="1885"/>
      <c r="F2047" s="1885"/>
      <c r="G2047" s="1885"/>
      <c r="L2047" s="870"/>
      <c r="M2047" s="1958"/>
      <c r="N2047" s="1889"/>
      <c r="O2047" s="1889"/>
      <c r="P2047" s="1888"/>
    </row>
    <row r="2048" spans="1:16" s="533" customFormat="1" ht="34.5" customHeight="1">
      <c r="A2048" s="1897"/>
      <c r="B2048" s="1895"/>
      <c r="C2048" s="1895"/>
      <c r="D2048" s="1663" t="s">
        <v>498</v>
      </c>
      <c r="E2048" s="1663"/>
      <c r="F2048" s="870"/>
      <c r="G2048" s="870"/>
      <c r="H2048" s="1721">
        <v>0.8</v>
      </c>
      <c r="I2048" s="1068">
        <v>2.1</v>
      </c>
      <c r="J2048" s="1063">
        <v>2</v>
      </c>
      <c r="K2048" s="1414">
        <v>2</v>
      </c>
      <c r="L2048" s="1089">
        <f t="shared" ref="L2048:L2059" si="43">ROUND(H2048*I2048*J2048*K2048,2)</f>
        <v>6.72</v>
      </c>
      <c r="M2048" s="1958"/>
      <c r="N2048" s="1889"/>
      <c r="O2048" s="1889"/>
      <c r="P2048" s="1888"/>
    </row>
    <row r="2049" spans="1:16" s="533" customFormat="1" ht="34.5" customHeight="1">
      <c r="A2049" s="1897"/>
      <c r="B2049" s="1895"/>
      <c r="C2049" s="1895"/>
      <c r="D2049" s="1663" t="s">
        <v>699</v>
      </c>
      <c r="E2049" s="1663"/>
      <c r="F2049" s="870"/>
      <c r="G2049" s="870"/>
      <c r="H2049" s="1721">
        <v>0.8</v>
      </c>
      <c r="I2049" s="1068">
        <v>2.1</v>
      </c>
      <c r="J2049" s="1063">
        <v>1</v>
      </c>
      <c r="K2049" s="1414">
        <v>2</v>
      </c>
      <c r="L2049" s="1089">
        <f t="shared" si="43"/>
        <v>3.36</v>
      </c>
      <c r="M2049" s="1958"/>
      <c r="N2049" s="1889"/>
      <c r="O2049" s="1889"/>
      <c r="P2049" s="1888"/>
    </row>
    <row r="2050" spans="1:16" s="533" customFormat="1" ht="34.5" customHeight="1">
      <c r="A2050" s="1897"/>
      <c r="B2050" s="1895"/>
      <c r="C2050" s="1895"/>
      <c r="D2050" s="1663" t="s">
        <v>415</v>
      </c>
      <c r="E2050" s="1663"/>
      <c r="F2050" s="870"/>
      <c r="G2050" s="870"/>
      <c r="H2050" s="1721">
        <v>0.8</v>
      </c>
      <c r="I2050" s="1068">
        <v>2.1</v>
      </c>
      <c r="J2050" s="1063">
        <v>2</v>
      </c>
      <c r="K2050" s="1414">
        <v>2</v>
      </c>
      <c r="L2050" s="1089">
        <f t="shared" si="43"/>
        <v>6.72</v>
      </c>
      <c r="M2050" s="1958"/>
      <c r="N2050" s="1889"/>
      <c r="O2050" s="1889"/>
      <c r="P2050" s="1888"/>
    </row>
    <row r="2051" spans="1:16" s="533" customFormat="1" ht="34.5" customHeight="1">
      <c r="A2051" s="1897"/>
      <c r="B2051" s="1895"/>
      <c r="C2051" s="1895"/>
      <c r="D2051" s="987" t="s">
        <v>499</v>
      </c>
      <c r="E2051" s="987"/>
      <c r="F2051" s="870"/>
      <c r="G2051" s="870"/>
      <c r="H2051" s="1721">
        <v>0.8</v>
      </c>
      <c r="I2051" s="1068">
        <v>2.1</v>
      </c>
      <c r="J2051" s="1063">
        <v>2</v>
      </c>
      <c r="K2051" s="1414">
        <v>2</v>
      </c>
      <c r="L2051" s="1089">
        <f t="shared" si="43"/>
        <v>6.72</v>
      </c>
      <c r="M2051" s="1958"/>
      <c r="N2051" s="1889"/>
      <c r="O2051" s="1889"/>
      <c r="P2051" s="1888"/>
    </row>
    <row r="2052" spans="1:16" s="533" customFormat="1" ht="34.5" customHeight="1">
      <c r="A2052" s="1897"/>
      <c r="B2052" s="1895"/>
      <c r="C2052" s="1895"/>
      <c r="D2052" s="1663" t="s">
        <v>1060</v>
      </c>
      <c r="E2052" s="1663"/>
      <c r="F2052" s="870"/>
      <c r="G2052" s="870"/>
      <c r="H2052" s="1721">
        <v>0.8</v>
      </c>
      <c r="I2052" s="1068">
        <v>2.1</v>
      </c>
      <c r="J2052" s="1063">
        <v>1</v>
      </c>
      <c r="K2052" s="1414">
        <v>2</v>
      </c>
      <c r="L2052" s="1089">
        <f t="shared" si="43"/>
        <v>3.36</v>
      </c>
      <c r="M2052" s="1958"/>
      <c r="N2052" s="1889"/>
      <c r="O2052" s="1889"/>
      <c r="P2052" s="1888"/>
    </row>
    <row r="2053" spans="1:16" s="533" customFormat="1" ht="34.5" customHeight="1">
      <c r="A2053" s="1897"/>
      <c r="B2053" s="1895"/>
      <c r="C2053" s="1895"/>
      <c r="D2053" s="1932" t="s">
        <v>1059</v>
      </c>
      <c r="E2053" s="1091"/>
      <c r="H2053" s="1721">
        <v>0.8</v>
      </c>
      <c r="I2053" s="1068">
        <v>2.1</v>
      </c>
      <c r="J2053" s="1063">
        <v>1</v>
      </c>
      <c r="K2053" s="1414">
        <v>2</v>
      </c>
      <c r="L2053" s="1089">
        <f t="shared" si="43"/>
        <v>3.36</v>
      </c>
      <c r="M2053" s="1958"/>
      <c r="N2053" s="1889"/>
      <c r="O2053" s="1889"/>
      <c r="P2053" s="1888"/>
    </row>
    <row r="2054" spans="1:16" s="533" customFormat="1" ht="34.5" customHeight="1">
      <c r="A2054" s="1897"/>
      <c r="B2054" s="1895"/>
      <c r="C2054" s="1895"/>
      <c r="D2054" s="1932"/>
      <c r="E2054" s="1091"/>
      <c r="H2054" s="1721">
        <v>0.6</v>
      </c>
      <c r="I2054" s="1068">
        <v>1.7</v>
      </c>
      <c r="J2054" s="1063">
        <v>4</v>
      </c>
      <c r="K2054" s="1414">
        <v>2</v>
      </c>
      <c r="L2054" s="1089">
        <f t="shared" si="43"/>
        <v>8.16</v>
      </c>
      <c r="M2054" s="1958"/>
      <c r="N2054" s="1889"/>
      <c r="O2054" s="1889"/>
      <c r="P2054" s="1888"/>
    </row>
    <row r="2055" spans="1:16" s="533" customFormat="1" ht="34.5" customHeight="1">
      <c r="A2055" s="1897"/>
      <c r="B2055" s="1895"/>
      <c r="C2055" s="1895"/>
      <c r="D2055" s="1932" t="s">
        <v>1061</v>
      </c>
      <c r="E2055" s="1663"/>
      <c r="H2055" s="1721">
        <v>0.8</v>
      </c>
      <c r="I2055" s="1068">
        <v>2.1</v>
      </c>
      <c r="J2055" s="1063">
        <v>1</v>
      </c>
      <c r="K2055" s="1414">
        <v>2</v>
      </c>
      <c r="L2055" s="1089">
        <f t="shared" si="43"/>
        <v>3.36</v>
      </c>
      <c r="M2055" s="1958"/>
      <c r="N2055" s="1889"/>
      <c r="O2055" s="1889"/>
      <c r="P2055" s="1888"/>
    </row>
    <row r="2056" spans="1:16" s="533" customFormat="1" ht="34.5" customHeight="1">
      <c r="A2056" s="1897"/>
      <c r="B2056" s="1895"/>
      <c r="C2056" s="1895"/>
      <c r="D2056" s="1932"/>
      <c r="E2056" s="1663"/>
      <c r="H2056" s="1721">
        <v>0.6</v>
      </c>
      <c r="I2056" s="1068">
        <v>1.7</v>
      </c>
      <c r="J2056" s="1063">
        <v>4</v>
      </c>
      <c r="K2056" s="1414">
        <v>2</v>
      </c>
      <c r="L2056" s="1089">
        <f t="shared" si="43"/>
        <v>8.16</v>
      </c>
      <c r="M2056" s="1958"/>
      <c r="N2056" s="1889"/>
      <c r="O2056" s="1889"/>
      <c r="P2056" s="1888"/>
    </row>
    <row r="2057" spans="1:16" s="533" customFormat="1" ht="34.5" customHeight="1">
      <c r="A2057" s="1897"/>
      <c r="B2057" s="1895"/>
      <c r="C2057" s="1895"/>
      <c r="D2057" s="1663" t="s">
        <v>1055</v>
      </c>
      <c r="E2057" s="1663"/>
      <c r="H2057" s="1721">
        <v>0.6</v>
      </c>
      <c r="I2057" s="1068">
        <v>2.1</v>
      </c>
      <c r="J2057" s="1063">
        <v>4</v>
      </c>
      <c r="K2057" s="1414">
        <v>2</v>
      </c>
      <c r="L2057" s="1089">
        <f t="shared" si="43"/>
        <v>10.08</v>
      </c>
      <c r="M2057" s="1958"/>
      <c r="N2057" s="1889"/>
      <c r="O2057" s="1889"/>
      <c r="P2057" s="1888"/>
    </row>
    <row r="2058" spans="1:16" s="533" customFormat="1" ht="34.5" customHeight="1">
      <c r="A2058" s="1897"/>
      <c r="B2058" s="1895"/>
      <c r="C2058" s="1895"/>
      <c r="D2058" s="1663" t="s">
        <v>500</v>
      </c>
      <c r="E2058" s="1663"/>
      <c r="H2058" s="1721">
        <v>0.6</v>
      </c>
      <c r="I2058" s="1068">
        <v>2.1</v>
      </c>
      <c r="J2058" s="1063">
        <v>4</v>
      </c>
      <c r="K2058" s="1414">
        <v>2</v>
      </c>
      <c r="L2058" s="1089">
        <f t="shared" si="43"/>
        <v>10.08</v>
      </c>
      <c r="M2058" s="1958"/>
      <c r="N2058" s="1889"/>
      <c r="O2058" s="1889"/>
      <c r="P2058" s="1888"/>
    </row>
    <row r="2059" spans="1:16" s="533" customFormat="1" ht="34.5" customHeight="1">
      <c r="A2059" s="1897"/>
      <c r="B2059" s="1895"/>
      <c r="C2059" s="1895"/>
      <c r="D2059" s="1663" t="s">
        <v>497</v>
      </c>
      <c r="E2059" s="1663"/>
      <c r="H2059" s="1721">
        <v>0.8</v>
      </c>
      <c r="I2059" s="1068">
        <v>2.1</v>
      </c>
      <c r="J2059" s="1063">
        <v>2</v>
      </c>
      <c r="K2059" s="1414">
        <v>2</v>
      </c>
      <c r="L2059" s="1089">
        <f t="shared" si="43"/>
        <v>6.72</v>
      </c>
      <c r="M2059" s="1958"/>
      <c r="N2059" s="1889"/>
      <c r="O2059" s="1889"/>
      <c r="P2059" s="1888"/>
    </row>
    <row r="2060" spans="1:16" s="533" customFormat="1" ht="34.5" customHeight="1">
      <c r="A2060" s="1897"/>
      <c r="B2060" s="1895"/>
      <c r="C2060" s="1895"/>
      <c r="D2060" s="1663"/>
      <c r="E2060" s="1663"/>
      <c r="H2060" s="1663"/>
      <c r="I2060" s="1721"/>
      <c r="J2060" s="1933" t="s">
        <v>916</v>
      </c>
      <c r="K2060" s="1933"/>
      <c r="L2060" s="1282">
        <f>SUM(L2029:L2059)</f>
        <v>143.52000000000001</v>
      </c>
      <c r="M2060" s="1958"/>
      <c r="N2060" s="1889"/>
      <c r="O2060" s="1889"/>
      <c r="P2060" s="1888"/>
    </row>
    <row r="2061" spans="1:16" s="533" customFormat="1" ht="27" customHeight="1">
      <c r="A2061" s="1897"/>
      <c r="B2061" s="1895"/>
      <c r="C2061" s="1895"/>
      <c r="D2061" s="991"/>
      <c r="E2061" s="1663"/>
      <c r="F2061" s="1690"/>
      <c r="G2061" s="1678"/>
      <c r="H2061" s="1715"/>
      <c r="I2061" s="1715"/>
      <c r="J2061" s="1715"/>
      <c r="K2061" s="642" t="s">
        <v>17</v>
      </c>
      <c r="L2061" s="1282">
        <f>L2060+L2027</f>
        <v>172.92</v>
      </c>
      <c r="M2061" s="1958"/>
      <c r="N2061" s="1889"/>
      <c r="O2061" s="1889"/>
      <c r="P2061" s="1888"/>
    </row>
    <row r="2062" spans="1:16" s="533" customFormat="1" ht="64.5" customHeight="1">
      <c r="A2062" s="1897" t="s">
        <v>1470</v>
      </c>
      <c r="B2062" s="1895" t="s">
        <v>301</v>
      </c>
      <c r="C2062" s="1895" t="s">
        <v>302</v>
      </c>
      <c r="D2062" s="1964" t="s">
        <v>1229</v>
      </c>
      <c r="E2062" s="2040"/>
      <c r="F2062" s="2040"/>
      <c r="G2062" s="2040"/>
      <c r="H2062" s="2040"/>
      <c r="I2062" s="2040"/>
      <c r="J2062" s="2040"/>
      <c r="K2062" s="2040"/>
      <c r="L2062" s="2041"/>
      <c r="M2062" s="1958" t="s">
        <v>233</v>
      </c>
      <c r="N2062" s="1889">
        <f>L2106</f>
        <v>143.52000000000001</v>
      </c>
      <c r="O2062" s="1889">
        <f>L2073</f>
        <v>29.4</v>
      </c>
      <c r="P2062" s="1888">
        <f>L2107</f>
        <v>172.92</v>
      </c>
    </row>
    <row r="2063" spans="1:16" s="533" customFormat="1" ht="34.5" customHeight="1">
      <c r="A2063" s="1897"/>
      <c r="B2063" s="1895"/>
      <c r="C2063" s="1895"/>
      <c r="D2063" s="1885" t="s">
        <v>690</v>
      </c>
      <c r="E2063" s="1885"/>
      <c r="F2063" s="1885"/>
      <c r="G2063" s="870"/>
      <c r="H2063" s="1664" t="s">
        <v>484</v>
      </c>
      <c r="I2063" s="1664" t="s">
        <v>483</v>
      </c>
      <c r="J2063" s="1664" t="s">
        <v>5</v>
      </c>
      <c r="K2063" s="1664" t="s">
        <v>686</v>
      </c>
      <c r="L2063" s="1664" t="s">
        <v>577</v>
      </c>
      <c r="M2063" s="1958"/>
      <c r="N2063" s="1889"/>
      <c r="O2063" s="1889"/>
      <c r="P2063" s="1888"/>
    </row>
    <row r="2064" spans="1:16" s="533" customFormat="1" ht="34.5" customHeight="1">
      <c r="A2064" s="1897"/>
      <c r="B2064" s="1895"/>
      <c r="C2064" s="1895"/>
      <c r="D2064" s="1119" t="s">
        <v>620</v>
      </c>
      <c r="E2064" s="987"/>
      <c r="F2064" s="870"/>
      <c r="G2064" s="870"/>
      <c r="H2064" s="1721">
        <v>0.8</v>
      </c>
      <c r="I2064" s="1068">
        <v>2.1</v>
      </c>
      <c r="J2064" s="1063">
        <v>1</v>
      </c>
      <c r="K2064" s="1414">
        <v>2</v>
      </c>
      <c r="L2064" s="1089">
        <f>ROUND(H2064*I2064*J2064*K2064,2)</f>
        <v>3.36</v>
      </c>
      <c r="M2064" s="1958"/>
      <c r="N2064" s="1889"/>
      <c r="O2064" s="1889"/>
      <c r="P2064" s="1888"/>
    </row>
    <row r="2065" spans="1:16" s="533" customFormat="1" ht="34.5" customHeight="1">
      <c r="A2065" s="1897"/>
      <c r="B2065" s="1895"/>
      <c r="C2065" s="1895"/>
      <c r="D2065" s="1119" t="s">
        <v>746</v>
      </c>
      <c r="E2065" s="987"/>
      <c r="F2065" s="870"/>
      <c r="G2065" s="870"/>
      <c r="H2065" s="1721">
        <v>0.8</v>
      </c>
      <c r="I2065" s="1068">
        <v>2.1</v>
      </c>
      <c r="J2065" s="1063">
        <v>1</v>
      </c>
      <c r="K2065" s="1414">
        <v>2</v>
      </c>
      <c r="L2065" s="1089">
        <f t="shared" ref="L2065:L2072" si="44">ROUND(H2065*I2065*J2065*K2065,2)</f>
        <v>3.36</v>
      </c>
      <c r="M2065" s="1958"/>
      <c r="N2065" s="1889"/>
      <c r="O2065" s="1889"/>
      <c r="P2065" s="1888"/>
    </row>
    <row r="2066" spans="1:16" s="533" customFormat="1" ht="34.5" customHeight="1">
      <c r="A2066" s="1897"/>
      <c r="B2066" s="1895"/>
      <c r="C2066" s="1895"/>
      <c r="D2066" s="1119" t="s">
        <v>1083</v>
      </c>
      <c r="E2066" s="987"/>
      <c r="F2066" s="870"/>
      <c r="G2066" s="870"/>
      <c r="H2066" s="1721">
        <v>0.6</v>
      </c>
      <c r="I2066" s="1068">
        <v>2.1</v>
      </c>
      <c r="J2066" s="1063">
        <v>1</v>
      </c>
      <c r="K2066" s="1414">
        <v>2</v>
      </c>
      <c r="L2066" s="1089">
        <f t="shared" si="44"/>
        <v>2.52</v>
      </c>
      <c r="M2066" s="1958"/>
      <c r="N2066" s="1889"/>
      <c r="O2066" s="1889"/>
      <c r="P2066" s="1888"/>
    </row>
    <row r="2067" spans="1:16" s="533" customFormat="1" ht="34.5" customHeight="1">
      <c r="A2067" s="1897"/>
      <c r="B2067" s="1895"/>
      <c r="C2067" s="1895"/>
      <c r="D2067" s="1339" t="s">
        <v>713</v>
      </c>
      <c r="E2067" s="1663"/>
      <c r="F2067" s="870"/>
      <c r="G2067" s="870"/>
      <c r="H2067" s="1721">
        <v>0.8</v>
      </c>
      <c r="I2067" s="1068">
        <v>2.1</v>
      </c>
      <c r="J2067" s="1063">
        <v>1</v>
      </c>
      <c r="K2067" s="1414">
        <v>2</v>
      </c>
      <c r="L2067" s="1089">
        <f t="shared" si="44"/>
        <v>3.36</v>
      </c>
      <c r="M2067" s="1958"/>
      <c r="N2067" s="1889"/>
      <c r="O2067" s="1889"/>
      <c r="P2067" s="1888"/>
    </row>
    <row r="2068" spans="1:16" s="533" customFormat="1" ht="34.5" customHeight="1">
      <c r="A2068" s="1897"/>
      <c r="B2068" s="1895"/>
      <c r="C2068" s="1895"/>
      <c r="D2068" s="1119" t="s">
        <v>647</v>
      </c>
      <c r="E2068" s="987"/>
      <c r="F2068" s="870"/>
      <c r="G2068" s="870"/>
      <c r="H2068" s="1721">
        <v>0.8</v>
      </c>
      <c r="I2068" s="1068">
        <v>2.1</v>
      </c>
      <c r="J2068" s="1063">
        <v>1</v>
      </c>
      <c r="K2068" s="1414">
        <v>2</v>
      </c>
      <c r="L2068" s="1089">
        <f t="shared" si="44"/>
        <v>3.36</v>
      </c>
      <c r="M2068" s="1958"/>
      <c r="N2068" s="1889"/>
      <c r="O2068" s="1889"/>
      <c r="P2068" s="1888"/>
    </row>
    <row r="2069" spans="1:16" s="533" customFormat="1" ht="34.5" customHeight="1">
      <c r="A2069" s="1897"/>
      <c r="B2069" s="1895"/>
      <c r="C2069" s="1895"/>
      <c r="D2069" s="1119" t="s">
        <v>712</v>
      </c>
      <c r="E2069" s="987"/>
      <c r="F2069" s="870"/>
      <c r="G2069" s="870"/>
      <c r="H2069" s="1721">
        <v>0.8</v>
      </c>
      <c r="I2069" s="1068">
        <v>2.1</v>
      </c>
      <c r="J2069" s="1063">
        <v>1</v>
      </c>
      <c r="K2069" s="1414">
        <v>2</v>
      </c>
      <c r="L2069" s="1089">
        <f t="shared" si="44"/>
        <v>3.36</v>
      </c>
      <c r="M2069" s="1958"/>
      <c r="N2069" s="1889"/>
      <c r="O2069" s="1889"/>
      <c r="P2069" s="1888"/>
    </row>
    <row r="2070" spans="1:16" s="533" customFormat="1" ht="34.5" customHeight="1">
      <c r="A2070" s="1897"/>
      <c r="B2070" s="1895"/>
      <c r="C2070" s="1895"/>
      <c r="D2070" s="1119" t="s">
        <v>1062</v>
      </c>
      <c r="E2070" s="987"/>
      <c r="F2070" s="870"/>
      <c r="G2070" s="870"/>
      <c r="H2070" s="1721">
        <v>0.8</v>
      </c>
      <c r="I2070" s="1068">
        <v>2.1</v>
      </c>
      <c r="J2070" s="1063">
        <v>1</v>
      </c>
      <c r="K2070" s="1414">
        <v>2</v>
      </c>
      <c r="L2070" s="1089">
        <f t="shared" si="44"/>
        <v>3.36</v>
      </c>
      <c r="M2070" s="1958"/>
      <c r="N2070" s="1889"/>
      <c r="O2070" s="1889"/>
      <c r="P2070" s="1888"/>
    </row>
    <row r="2071" spans="1:16" s="533" customFormat="1" ht="34.5" customHeight="1">
      <c r="A2071" s="1897"/>
      <c r="B2071" s="1895"/>
      <c r="C2071" s="1895"/>
      <c r="D2071" s="1119" t="s">
        <v>714</v>
      </c>
      <c r="E2071" s="987"/>
      <c r="F2071" s="870"/>
      <c r="G2071" s="870"/>
      <c r="H2071" s="1721">
        <v>0.8</v>
      </c>
      <c r="I2071" s="1068">
        <v>2.1</v>
      </c>
      <c r="J2071" s="1063">
        <v>1</v>
      </c>
      <c r="K2071" s="1414">
        <v>2</v>
      </c>
      <c r="L2071" s="1089">
        <f t="shared" si="44"/>
        <v>3.36</v>
      </c>
      <c r="M2071" s="1958"/>
      <c r="N2071" s="1889"/>
      <c r="O2071" s="1889"/>
      <c r="P2071" s="1888"/>
    </row>
    <row r="2072" spans="1:16" s="533" customFormat="1" ht="34.5" customHeight="1">
      <c r="A2072" s="1897"/>
      <c r="B2072" s="1895"/>
      <c r="C2072" s="1895"/>
      <c r="D2072" s="1119" t="s">
        <v>496</v>
      </c>
      <c r="E2072" s="987"/>
      <c r="F2072" s="870"/>
      <c r="G2072" s="870"/>
      <c r="H2072" s="1721">
        <v>0.8</v>
      </c>
      <c r="I2072" s="1068">
        <v>2.1</v>
      </c>
      <c r="J2072" s="1063">
        <v>1</v>
      </c>
      <c r="K2072" s="1414">
        <v>2</v>
      </c>
      <c r="L2072" s="1089">
        <f t="shared" si="44"/>
        <v>3.36</v>
      </c>
      <c r="M2072" s="1958"/>
      <c r="N2072" s="1889"/>
      <c r="O2072" s="1889"/>
      <c r="P2072" s="1888"/>
    </row>
    <row r="2073" spans="1:16" s="533" customFormat="1" ht="34.5" customHeight="1">
      <c r="A2073" s="1897"/>
      <c r="B2073" s="1895"/>
      <c r="C2073" s="1895"/>
      <c r="D2073" s="990"/>
      <c r="E2073" s="987"/>
      <c r="F2073" s="870"/>
      <c r="G2073" s="870"/>
      <c r="H2073" s="1663"/>
      <c r="I2073" s="1721"/>
      <c r="J2073" s="1883" t="s">
        <v>903</v>
      </c>
      <c r="K2073" s="1883"/>
      <c r="L2073" s="1083">
        <f>SUM(L2064:L2072)</f>
        <v>29.4</v>
      </c>
      <c r="M2073" s="1958"/>
      <c r="N2073" s="1889"/>
      <c r="O2073" s="1889"/>
      <c r="P2073" s="1888"/>
    </row>
    <row r="2074" spans="1:16" s="533" customFormat="1" ht="34.5" customHeight="1">
      <c r="A2074" s="1897"/>
      <c r="B2074" s="1895"/>
      <c r="C2074" s="1895"/>
      <c r="D2074" s="1885" t="s">
        <v>698</v>
      </c>
      <c r="E2074" s="1885"/>
      <c r="F2074" s="1885"/>
      <c r="G2074" s="870"/>
      <c r="H2074" s="1664" t="s">
        <v>484</v>
      </c>
      <c r="I2074" s="1664" t="s">
        <v>483</v>
      </c>
      <c r="J2074" s="1664" t="s">
        <v>5</v>
      </c>
      <c r="L2074" s="1664" t="s">
        <v>577</v>
      </c>
      <c r="M2074" s="1958"/>
      <c r="N2074" s="1889"/>
      <c r="O2074" s="1889"/>
      <c r="P2074" s="1888"/>
    </row>
    <row r="2075" spans="1:16" s="533" customFormat="1" ht="34.5" customHeight="1">
      <c r="A2075" s="1897"/>
      <c r="B2075" s="1895"/>
      <c r="C2075" s="1895"/>
      <c r="D2075" s="1663" t="s">
        <v>1056</v>
      </c>
      <c r="E2075" s="1663"/>
      <c r="F2075" s="870"/>
      <c r="G2075" s="870"/>
      <c r="H2075" s="1721">
        <v>0.8</v>
      </c>
      <c r="I2075" s="1068">
        <v>2.1</v>
      </c>
      <c r="J2075" s="1063">
        <v>1</v>
      </c>
      <c r="K2075" s="1414">
        <v>2</v>
      </c>
      <c r="L2075" s="1089">
        <f t="shared" ref="L2075:L2089" si="45">ROUND(H2075*I2075*J2075*K2075,2)</f>
        <v>3.36</v>
      </c>
      <c r="M2075" s="1958"/>
      <c r="N2075" s="1889"/>
      <c r="O2075" s="1889"/>
      <c r="P2075" s="1888"/>
    </row>
    <row r="2076" spans="1:16" s="533" customFormat="1" ht="34.5" customHeight="1">
      <c r="A2076" s="1897"/>
      <c r="B2076" s="1895"/>
      <c r="C2076" s="1895"/>
      <c r="D2076" s="1932" t="s">
        <v>1057</v>
      </c>
      <c r="E2076" s="1663"/>
      <c r="H2076" s="1721">
        <v>0.8</v>
      </c>
      <c r="I2076" s="1068">
        <v>2.1</v>
      </c>
      <c r="J2076" s="1063">
        <v>1</v>
      </c>
      <c r="K2076" s="1414">
        <v>2</v>
      </c>
      <c r="L2076" s="1089">
        <f t="shared" si="45"/>
        <v>3.36</v>
      </c>
      <c r="M2076" s="1958"/>
      <c r="N2076" s="1889"/>
      <c r="O2076" s="1889"/>
      <c r="P2076" s="1888"/>
    </row>
    <row r="2077" spans="1:16" s="533" customFormat="1" ht="34.5" customHeight="1">
      <c r="A2077" s="1897"/>
      <c r="B2077" s="1895"/>
      <c r="C2077" s="1895"/>
      <c r="D2077" s="1932"/>
      <c r="E2077" s="1663"/>
      <c r="H2077" s="1721">
        <v>0.6</v>
      </c>
      <c r="I2077" s="1068">
        <v>1.7</v>
      </c>
      <c r="J2077" s="1063">
        <v>4</v>
      </c>
      <c r="K2077" s="1414">
        <v>2</v>
      </c>
      <c r="L2077" s="1089">
        <f t="shared" si="45"/>
        <v>8.16</v>
      </c>
      <c r="M2077" s="1958"/>
      <c r="N2077" s="1889"/>
      <c r="O2077" s="1889"/>
      <c r="P2077" s="1888"/>
    </row>
    <row r="2078" spans="1:16" s="533" customFormat="1" ht="34.5" customHeight="1">
      <c r="A2078" s="1897"/>
      <c r="B2078" s="1895"/>
      <c r="C2078" s="1895"/>
      <c r="D2078" s="1932" t="s">
        <v>1058</v>
      </c>
      <c r="E2078" s="1663"/>
      <c r="H2078" s="1721">
        <v>0.8</v>
      </c>
      <c r="I2078" s="1068">
        <v>2.1</v>
      </c>
      <c r="J2078" s="1063">
        <v>1</v>
      </c>
      <c r="K2078" s="1414">
        <v>2</v>
      </c>
      <c r="L2078" s="1089">
        <f t="shared" si="45"/>
        <v>3.36</v>
      </c>
      <c r="M2078" s="1958"/>
      <c r="N2078" s="1889"/>
      <c r="O2078" s="1889"/>
      <c r="P2078" s="1888"/>
    </row>
    <row r="2079" spans="1:16" s="533" customFormat="1" ht="34.5" customHeight="1">
      <c r="A2079" s="1897"/>
      <c r="B2079" s="1895"/>
      <c r="C2079" s="1895"/>
      <c r="D2079" s="1932"/>
      <c r="E2079" s="1663"/>
      <c r="H2079" s="1721">
        <v>0.6</v>
      </c>
      <c r="I2079" s="1068">
        <v>1.7</v>
      </c>
      <c r="J2079" s="1063">
        <v>4</v>
      </c>
      <c r="K2079" s="1414">
        <v>2</v>
      </c>
      <c r="L2079" s="1089">
        <f t="shared" si="45"/>
        <v>8.16</v>
      </c>
      <c r="M2079" s="1958"/>
      <c r="N2079" s="1889"/>
      <c r="O2079" s="1889"/>
      <c r="P2079" s="1888"/>
    </row>
    <row r="2080" spans="1:16" s="533" customFormat="1" ht="34.5" customHeight="1">
      <c r="A2080" s="1897"/>
      <c r="B2080" s="1895"/>
      <c r="C2080" s="1895"/>
      <c r="D2080" s="1697" t="s">
        <v>701</v>
      </c>
      <c r="E2080" s="1663"/>
      <c r="H2080" s="1721">
        <v>0.8</v>
      </c>
      <c r="I2080" s="1068">
        <v>2.1</v>
      </c>
      <c r="J2080" s="1063">
        <v>1</v>
      </c>
      <c r="K2080" s="1414">
        <v>2</v>
      </c>
      <c r="L2080" s="1089">
        <f t="shared" si="45"/>
        <v>3.36</v>
      </c>
      <c r="M2080" s="1958"/>
      <c r="N2080" s="1889"/>
      <c r="O2080" s="1889"/>
      <c r="P2080" s="1888"/>
    </row>
    <row r="2081" spans="1:16" s="533" customFormat="1" ht="34.5" customHeight="1">
      <c r="A2081" s="1897"/>
      <c r="B2081" s="1895"/>
      <c r="C2081" s="1895"/>
      <c r="D2081" s="1697" t="s">
        <v>636</v>
      </c>
      <c r="E2081" s="1663"/>
      <c r="H2081" s="1721">
        <v>0.8</v>
      </c>
      <c r="I2081" s="1068">
        <v>2.1</v>
      </c>
      <c r="J2081" s="1063">
        <v>1</v>
      </c>
      <c r="K2081" s="1414">
        <v>2</v>
      </c>
      <c r="L2081" s="1089">
        <f t="shared" si="45"/>
        <v>3.36</v>
      </c>
      <c r="M2081" s="1958"/>
      <c r="N2081" s="1889"/>
      <c r="O2081" s="1889"/>
      <c r="P2081" s="1888"/>
    </row>
    <row r="2082" spans="1:16" s="533" customFormat="1" ht="34.5" customHeight="1">
      <c r="A2082" s="1897"/>
      <c r="B2082" s="1895"/>
      <c r="C2082" s="1895"/>
      <c r="D2082" s="1697" t="s">
        <v>637</v>
      </c>
      <c r="E2082" s="1663"/>
      <c r="H2082" s="1721">
        <v>0.8</v>
      </c>
      <c r="I2082" s="1068">
        <v>2.1</v>
      </c>
      <c r="J2082" s="1063">
        <v>1</v>
      </c>
      <c r="K2082" s="1414">
        <v>2</v>
      </c>
      <c r="L2082" s="1089">
        <f t="shared" si="45"/>
        <v>3.36</v>
      </c>
      <c r="M2082" s="1958"/>
      <c r="N2082" s="1889"/>
      <c r="O2082" s="1889"/>
      <c r="P2082" s="1888"/>
    </row>
    <row r="2083" spans="1:16" s="533" customFormat="1" ht="34.5" customHeight="1">
      <c r="A2083" s="1897"/>
      <c r="B2083" s="1895"/>
      <c r="C2083" s="1895"/>
      <c r="D2083" s="1697" t="s">
        <v>702</v>
      </c>
      <c r="E2083" s="1663"/>
      <c r="H2083" s="1721">
        <v>0.8</v>
      </c>
      <c r="I2083" s="1068">
        <v>2.1</v>
      </c>
      <c r="J2083" s="1063">
        <v>1</v>
      </c>
      <c r="K2083" s="1414">
        <v>2</v>
      </c>
      <c r="L2083" s="1089">
        <f t="shared" si="45"/>
        <v>3.36</v>
      </c>
      <c r="M2083" s="1958"/>
      <c r="N2083" s="1889"/>
      <c r="O2083" s="1889"/>
      <c r="P2083" s="1888"/>
    </row>
    <row r="2084" spans="1:16" s="533" customFormat="1" ht="34.5" customHeight="1">
      <c r="A2084" s="1897"/>
      <c r="B2084" s="1895"/>
      <c r="C2084" s="1895"/>
      <c r="D2084" s="1697" t="s">
        <v>703</v>
      </c>
      <c r="E2084" s="1663"/>
      <c r="H2084" s="1721">
        <v>0.8</v>
      </c>
      <c r="I2084" s="1068">
        <v>2.1</v>
      </c>
      <c r="J2084" s="1063">
        <v>1</v>
      </c>
      <c r="K2084" s="1414">
        <v>2</v>
      </c>
      <c r="L2084" s="1089">
        <f t="shared" si="45"/>
        <v>3.36</v>
      </c>
      <c r="M2084" s="1958"/>
      <c r="N2084" s="1889"/>
      <c r="O2084" s="1889"/>
      <c r="P2084" s="1888"/>
    </row>
    <row r="2085" spans="1:16" s="533" customFormat="1" ht="34.5" customHeight="1">
      <c r="A2085" s="1897"/>
      <c r="B2085" s="1895"/>
      <c r="C2085" s="1895"/>
      <c r="D2085" s="1697" t="s">
        <v>704</v>
      </c>
      <c r="E2085" s="1663"/>
      <c r="H2085" s="1721">
        <v>0.8</v>
      </c>
      <c r="I2085" s="1068">
        <v>2.1</v>
      </c>
      <c r="J2085" s="1063">
        <v>1</v>
      </c>
      <c r="K2085" s="1414">
        <v>2</v>
      </c>
      <c r="L2085" s="1089">
        <f t="shared" si="45"/>
        <v>3.36</v>
      </c>
      <c r="M2085" s="1958"/>
      <c r="N2085" s="1889"/>
      <c r="O2085" s="1889"/>
      <c r="P2085" s="1888"/>
    </row>
    <row r="2086" spans="1:16" s="533" customFormat="1" ht="34.5" customHeight="1">
      <c r="A2086" s="1897"/>
      <c r="B2086" s="1895"/>
      <c r="C2086" s="1895"/>
      <c r="D2086" s="1697" t="s">
        <v>705</v>
      </c>
      <c r="E2086" s="1663"/>
      <c r="H2086" s="1721">
        <v>0.8</v>
      </c>
      <c r="I2086" s="1068">
        <v>2.1</v>
      </c>
      <c r="J2086" s="1063">
        <v>1</v>
      </c>
      <c r="K2086" s="1414">
        <v>2</v>
      </c>
      <c r="L2086" s="1089">
        <f t="shared" si="45"/>
        <v>3.36</v>
      </c>
      <c r="M2086" s="1958"/>
      <c r="N2086" s="1889"/>
      <c r="O2086" s="1889"/>
      <c r="P2086" s="1888"/>
    </row>
    <row r="2087" spans="1:16" s="533" customFormat="1" ht="34.5" customHeight="1">
      <c r="A2087" s="1897"/>
      <c r="B2087" s="1895"/>
      <c r="C2087" s="1895"/>
      <c r="D2087" s="1697" t="s">
        <v>706</v>
      </c>
      <c r="E2087" s="1663"/>
      <c r="H2087" s="1721">
        <v>0.8</v>
      </c>
      <c r="I2087" s="1068">
        <v>2.1</v>
      </c>
      <c r="J2087" s="1063">
        <v>1</v>
      </c>
      <c r="K2087" s="1414">
        <v>2</v>
      </c>
      <c r="L2087" s="1089">
        <f t="shared" si="45"/>
        <v>3.36</v>
      </c>
      <c r="M2087" s="1958"/>
      <c r="N2087" s="1889"/>
      <c r="O2087" s="1889"/>
      <c r="P2087" s="1888"/>
    </row>
    <row r="2088" spans="1:16" s="533" customFormat="1" ht="34.5" customHeight="1">
      <c r="A2088" s="1897"/>
      <c r="B2088" s="1895"/>
      <c r="C2088" s="1895"/>
      <c r="D2088" s="1697" t="s">
        <v>707</v>
      </c>
      <c r="E2088" s="1663"/>
      <c r="H2088" s="1721">
        <v>0.8</v>
      </c>
      <c r="I2088" s="1068">
        <v>2.1</v>
      </c>
      <c r="J2088" s="1063">
        <v>1</v>
      </c>
      <c r="K2088" s="1414">
        <v>2</v>
      </c>
      <c r="L2088" s="1089">
        <f t="shared" si="45"/>
        <v>3.36</v>
      </c>
      <c r="M2088" s="1958"/>
      <c r="N2088" s="1889"/>
      <c r="O2088" s="1889"/>
      <c r="P2088" s="1888"/>
    </row>
    <row r="2089" spans="1:16" s="533" customFormat="1" ht="34.5" customHeight="1">
      <c r="A2089" s="1897"/>
      <c r="B2089" s="1895"/>
      <c r="C2089" s="1895"/>
      <c r="D2089" s="1697" t="s">
        <v>708</v>
      </c>
      <c r="E2089" s="1663"/>
      <c r="H2089" s="1721">
        <v>0.8</v>
      </c>
      <c r="I2089" s="1068">
        <v>2.1</v>
      </c>
      <c r="J2089" s="1063">
        <v>1</v>
      </c>
      <c r="K2089" s="1414">
        <v>2</v>
      </c>
      <c r="L2089" s="1089">
        <f t="shared" si="45"/>
        <v>3.36</v>
      </c>
      <c r="M2089" s="1958"/>
      <c r="N2089" s="1889"/>
      <c r="O2089" s="1889"/>
      <c r="P2089" s="1888"/>
    </row>
    <row r="2090" spans="1:16" s="533" customFormat="1" ht="34.5" customHeight="1">
      <c r="A2090" s="1897"/>
      <c r="B2090" s="1895"/>
      <c r="C2090" s="1895"/>
      <c r="D2090" s="1697" t="s">
        <v>709</v>
      </c>
      <c r="E2090" s="1663"/>
      <c r="H2090" s="1721">
        <v>0.8</v>
      </c>
      <c r="I2090" s="1068">
        <v>2.1</v>
      </c>
      <c r="J2090" s="1063">
        <v>1</v>
      </c>
      <c r="K2090" s="1414">
        <v>2</v>
      </c>
      <c r="L2090" s="1089">
        <f>ROUND(H2090*I2090*J2090*K2090,2)</f>
        <v>3.36</v>
      </c>
      <c r="M2090" s="1958"/>
      <c r="N2090" s="1889"/>
      <c r="O2090" s="1889"/>
      <c r="P2090" s="1888"/>
    </row>
    <row r="2091" spans="1:16" s="533" customFormat="1" ht="34.5" customHeight="1">
      <c r="A2091" s="1897"/>
      <c r="B2091" s="1895"/>
      <c r="C2091" s="1895"/>
      <c r="D2091" s="1697" t="s">
        <v>710</v>
      </c>
      <c r="E2091" s="1663"/>
      <c r="H2091" s="1721">
        <v>0.8</v>
      </c>
      <c r="I2091" s="1068">
        <v>2.1</v>
      </c>
      <c r="J2091" s="1063">
        <v>1</v>
      </c>
      <c r="K2091" s="1414">
        <v>2</v>
      </c>
      <c r="L2091" s="1089">
        <f>ROUND(H2091*I2091*J2091*K2091,2)</f>
        <v>3.36</v>
      </c>
      <c r="M2091" s="1958"/>
      <c r="N2091" s="1889"/>
      <c r="O2091" s="1889"/>
      <c r="P2091" s="1888"/>
    </row>
    <row r="2092" spans="1:16" s="533" customFormat="1" ht="34.5" customHeight="1">
      <c r="A2092" s="1897"/>
      <c r="B2092" s="1895"/>
      <c r="C2092" s="1895"/>
      <c r="D2092" s="1663"/>
      <c r="E2092" s="1663"/>
      <c r="H2092" s="1663"/>
      <c r="I2092" s="1721"/>
      <c r="J2092" s="1068"/>
      <c r="K2092" s="1063"/>
      <c r="L2092" s="1413"/>
      <c r="M2092" s="1958"/>
      <c r="N2092" s="1889"/>
      <c r="O2092" s="1889"/>
      <c r="P2092" s="1888"/>
    </row>
    <row r="2093" spans="1:16" s="533" customFormat="1" ht="34.5" customHeight="1">
      <c r="A2093" s="1897"/>
      <c r="B2093" s="1895"/>
      <c r="C2093" s="1895"/>
      <c r="D2093" s="1885" t="s">
        <v>694</v>
      </c>
      <c r="E2093" s="1885"/>
      <c r="F2093" s="1885"/>
      <c r="G2093" s="1885"/>
      <c r="L2093" s="870"/>
      <c r="M2093" s="1958"/>
      <c r="N2093" s="1889"/>
      <c r="O2093" s="1889"/>
      <c r="P2093" s="1888"/>
    </row>
    <row r="2094" spans="1:16" s="533" customFormat="1" ht="34.5" customHeight="1">
      <c r="A2094" s="1897"/>
      <c r="B2094" s="1895"/>
      <c r="C2094" s="1895"/>
      <c r="D2094" s="1663" t="s">
        <v>498</v>
      </c>
      <c r="E2094" s="1663"/>
      <c r="F2094" s="870"/>
      <c r="G2094" s="870"/>
      <c r="H2094" s="1721">
        <v>0.8</v>
      </c>
      <c r="I2094" s="1068">
        <v>2.1</v>
      </c>
      <c r="J2094" s="1063">
        <v>2</v>
      </c>
      <c r="K2094" s="1414">
        <v>2</v>
      </c>
      <c r="L2094" s="1089">
        <f t="shared" ref="L2094:L2105" si="46">ROUND(H2094*I2094*J2094*K2094,2)</f>
        <v>6.72</v>
      </c>
      <c r="M2094" s="1958"/>
      <c r="N2094" s="1889"/>
      <c r="O2094" s="1889"/>
      <c r="P2094" s="1888"/>
    </row>
    <row r="2095" spans="1:16" s="533" customFormat="1" ht="34.5" customHeight="1">
      <c r="A2095" s="1897"/>
      <c r="B2095" s="1895"/>
      <c r="C2095" s="1895"/>
      <c r="D2095" s="1663" t="s">
        <v>699</v>
      </c>
      <c r="E2095" s="1663"/>
      <c r="F2095" s="870"/>
      <c r="G2095" s="870"/>
      <c r="H2095" s="1721">
        <v>0.8</v>
      </c>
      <c r="I2095" s="1068">
        <v>2.1</v>
      </c>
      <c r="J2095" s="1063">
        <v>1</v>
      </c>
      <c r="K2095" s="1414">
        <v>2</v>
      </c>
      <c r="L2095" s="1089">
        <f t="shared" si="46"/>
        <v>3.36</v>
      </c>
      <c r="M2095" s="1958"/>
      <c r="N2095" s="1889"/>
      <c r="O2095" s="1889"/>
      <c r="P2095" s="1888"/>
    </row>
    <row r="2096" spans="1:16" s="533" customFormat="1" ht="34.5" customHeight="1">
      <c r="A2096" s="1897"/>
      <c r="B2096" s="1895"/>
      <c r="C2096" s="1895"/>
      <c r="D2096" s="1663" t="s">
        <v>415</v>
      </c>
      <c r="E2096" s="1663"/>
      <c r="F2096" s="870"/>
      <c r="G2096" s="870"/>
      <c r="H2096" s="1721">
        <v>0.8</v>
      </c>
      <c r="I2096" s="1068">
        <v>2.1</v>
      </c>
      <c r="J2096" s="1063">
        <v>2</v>
      </c>
      <c r="K2096" s="1414">
        <v>2</v>
      </c>
      <c r="L2096" s="1089">
        <f t="shared" si="46"/>
        <v>6.72</v>
      </c>
      <c r="M2096" s="1958"/>
      <c r="N2096" s="1889"/>
      <c r="O2096" s="1889"/>
      <c r="P2096" s="1888"/>
    </row>
    <row r="2097" spans="1:16" s="533" customFormat="1" ht="34.5" customHeight="1">
      <c r="A2097" s="1897"/>
      <c r="B2097" s="1895"/>
      <c r="C2097" s="1895"/>
      <c r="D2097" s="987" t="s">
        <v>499</v>
      </c>
      <c r="E2097" s="987"/>
      <c r="F2097" s="870"/>
      <c r="G2097" s="870"/>
      <c r="H2097" s="1721">
        <v>0.8</v>
      </c>
      <c r="I2097" s="1068">
        <v>2.1</v>
      </c>
      <c r="J2097" s="1063">
        <v>2</v>
      </c>
      <c r="K2097" s="1414">
        <v>2</v>
      </c>
      <c r="L2097" s="1089">
        <f t="shared" si="46"/>
        <v>6.72</v>
      </c>
      <c r="M2097" s="1958"/>
      <c r="N2097" s="1889"/>
      <c r="O2097" s="1889"/>
      <c r="P2097" s="1888"/>
    </row>
    <row r="2098" spans="1:16" s="533" customFormat="1" ht="34.5" customHeight="1">
      <c r="A2098" s="1897"/>
      <c r="B2098" s="1895"/>
      <c r="C2098" s="1895"/>
      <c r="D2098" s="1663" t="s">
        <v>1060</v>
      </c>
      <c r="E2098" s="1663"/>
      <c r="F2098" s="870"/>
      <c r="G2098" s="870"/>
      <c r="H2098" s="1721">
        <v>0.8</v>
      </c>
      <c r="I2098" s="1068">
        <v>2.1</v>
      </c>
      <c r="J2098" s="1063">
        <v>1</v>
      </c>
      <c r="K2098" s="1414">
        <v>2</v>
      </c>
      <c r="L2098" s="1089">
        <f t="shared" si="46"/>
        <v>3.36</v>
      </c>
      <c r="M2098" s="1958"/>
      <c r="N2098" s="1889"/>
      <c r="O2098" s="1889"/>
      <c r="P2098" s="1888"/>
    </row>
    <row r="2099" spans="1:16" s="533" customFormat="1" ht="34.5" customHeight="1">
      <c r="A2099" s="1897"/>
      <c r="B2099" s="1895"/>
      <c r="C2099" s="1895"/>
      <c r="D2099" s="1932" t="s">
        <v>1059</v>
      </c>
      <c r="E2099" s="1091"/>
      <c r="H2099" s="1721">
        <v>0.8</v>
      </c>
      <c r="I2099" s="1068">
        <v>2.1</v>
      </c>
      <c r="J2099" s="1063">
        <v>1</v>
      </c>
      <c r="K2099" s="1414">
        <v>2</v>
      </c>
      <c r="L2099" s="1089">
        <f t="shared" si="46"/>
        <v>3.36</v>
      </c>
      <c r="M2099" s="1958"/>
      <c r="N2099" s="1889"/>
      <c r="O2099" s="1889"/>
      <c r="P2099" s="1888"/>
    </row>
    <row r="2100" spans="1:16" s="533" customFormat="1" ht="34.5" customHeight="1">
      <c r="A2100" s="1897"/>
      <c r="B2100" s="1895"/>
      <c r="C2100" s="1895"/>
      <c r="D2100" s="1932"/>
      <c r="E2100" s="1091"/>
      <c r="H2100" s="1721">
        <v>0.6</v>
      </c>
      <c r="I2100" s="1068">
        <v>1.7</v>
      </c>
      <c r="J2100" s="1063">
        <v>4</v>
      </c>
      <c r="K2100" s="1414">
        <v>2</v>
      </c>
      <c r="L2100" s="1089">
        <f t="shared" si="46"/>
        <v>8.16</v>
      </c>
      <c r="M2100" s="1958"/>
      <c r="N2100" s="1889"/>
      <c r="O2100" s="1889"/>
      <c r="P2100" s="1888"/>
    </row>
    <row r="2101" spans="1:16" s="533" customFormat="1" ht="34.5" customHeight="1">
      <c r="A2101" s="1897"/>
      <c r="B2101" s="1895"/>
      <c r="C2101" s="1895"/>
      <c r="D2101" s="1932" t="s">
        <v>1061</v>
      </c>
      <c r="E2101" s="1663"/>
      <c r="H2101" s="1721">
        <v>0.8</v>
      </c>
      <c r="I2101" s="1068">
        <v>2.1</v>
      </c>
      <c r="J2101" s="1063">
        <v>1</v>
      </c>
      <c r="K2101" s="1414">
        <v>2</v>
      </c>
      <c r="L2101" s="1089">
        <f t="shared" si="46"/>
        <v>3.36</v>
      </c>
      <c r="M2101" s="1958"/>
      <c r="N2101" s="1889"/>
      <c r="O2101" s="1889"/>
      <c r="P2101" s="1888"/>
    </row>
    <row r="2102" spans="1:16" s="533" customFormat="1" ht="34.5" customHeight="1">
      <c r="A2102" s="1897"/>
      <c r="B2102" s="1895"/>
      <c r="C2102" s="1895"/>
      <c r="D2102" s="1932"/>
      <c r="E2102" s="1663"/>
      <c r="H2102" s="1721">
        <v>0.6</v>
      </c>
      <c r="I2102" s="1068">
        <v>1.7</v>
      </c>
      <c r="J2102" s="1063">
        <v>4</v>
      </c>
      <c r="K2102" s="1414">
        <v>2</v>
      </c>
      <c r="L2102" s="1089">
        <f t="shared" si="46"/>
        <v>8.16</v>
      </c>
      <c r="M2102" s="1958"/>
      <c r="N2102" s="1889"/>
      <c r="O2102" s="1889"/>
      <c r="P2102" s="1888"/>
    </row>
    <row r="2103" spans="1:16" s="533" customFormat="1" ht="34.5" customHeight="1">
      <c r="A2103" s="1897"/>
      <c r="B2103" s="1895"/>
      <c r="C2103" s="1895"/>
      <c r="D2103" s="1663" t="s">
        <v>1055</v>
      </c>
      <c r="E2103" s="1663"/>
      <c r="H2103" s="1721">
        <v>0.6</v>
      </c>
      <c r="I2103" s="1068">
        <v>2.1</v>
      </c>
      <c r="J2103" s="1063">
        <v>4</v>
      </c>
      <c r="K2103" s="1414">
        <v>2</v>
      </c>
      <c r="L2103" s="1089">
        <f t="shared" si="46"/>
        <v>10.08</v>
      </c>
      <c r="M2103" s="1958"/>
      <c r="N2103" s="1889"/>
      <c r="O2103" s="1889"/>
      <c r="P2103" s="1888"/>
    </row>
    <row r="2104" spans="1:16" s="533" customFormat="1" ht="34.5" customHeight="1">
      <c r="A2104" s="1897"/>
      <c r="B2104" s="1895"/>
      <c r="C2104" s="1895"/>
      <c r="D2104" s="1663" t="s">
        <v>500</v>
      </c>
      <c r="E2104" s="1663"/>
      <c r="H2104" s="1721">
        <v>0.6</v>
      </c>
      <c r="I2104" s="1068">
        <v>2.1</v>
      </c>
      <c r="J2104" s="1063">
        <v>4</v>
      </c>
      <c r="K2104" s="1414">
        <v>2</v>
      </c>
      <c r="L2104" s="1089">
        <f t="shared" si="46"/>
        <v>10.08</v>
      </c>
      <c r="M2104" s="1958"/>
      <c r="N2104" s="1889"/>
      <c r="O2104" s="1889"/>
      <c r="P2104" s="1888"/>
    </row>
    <row r="2105" spans="1:16" s="533" customFormat="1" ht="34.5" customHeight="1">
      <c r="A2105" s="1897"/>
      <c r="B2105" s="1895"/>
      <c r="C2105" s="1895"/>
      <c r="D2105" s="1663" t="s">
        <v>497</v>
      </c>
      <c r="E2105" s="1663"/>
      <c r="H2105" s="1721">
        <v>0.8</v>
      </c>
      <c r="I2105" s="1068">
        <v>2.1</v>
      </c>
      <c r="J2105" s="1063">
        <v>2</v>
      </c>
      <c r="K2105" s="1414">
        <v>2</v>
      </c>
      <c r="L2105" s="1089">
        <f t="shared" si="46"/>
        <v>6.72</v>
      </c>
      <c r="M2105" s="1958"/>
      <c r="N2105" s="1889"/>
      <c r="O2105" s="1889"/>
      <c r="P2105" s="1888"/>
    </row>
    <row r="2106" spans="1:16" s="533" customFormat="1" ht="34.5" customHeight="1">
      <c r="A2106" s="1897"/>
      <c r="B2106" s="1895"/>
      <c r="C2106" s="1895"/>
      <c r="D2106" s="1663"/>
      <c r="E2106" s="1663"/>
      <c r="H2106" s="1663"/>
      <c r="I2106" s="1721"/>
      <c r="J2106" s="1933" t="s">
        <v>916</v>
      </c>
      <c r="K2106" s="1933"/>
      <c r="L2106" s="1282">
        <f>SUM(L2075:L2105)</f>
        <v>143.52000000000001</v>
      </c>
      <c r="M2106" s="1958"/>
      <c r="N2106" s="1889"/>
      <c r="O2106" s="1889"/>
      <c r="P2106" s="1888"/>
    </row>
    <row r="2107" spans="1:16" s="533" customFormat="1" ht="34.5" customHeight="1">
      <c r="A2107" s="1897"/>
      <c r="B2107" s="1895"/>
      <c r="C2107" s="1895"/>
      <c r="D2107" s="991"/>
      <c r="E2107" s="1663"/>
      <c r="F2107" s="1690"/>
      <c r="G2107" s="1678"/>
      <c r="H2107" s="1715"/>
      <c r="I2107" s="1715"/>
      <c r="J2107" s="1670"/>
      <c r="K2107" s="642" t="s">
        <v>17</v>
      </c>
      <c r="L2107" s="1282">
        <f>L2106+L2073</f>
        <v>172.92</v>
      </c>
      <c r="M2107" s="1958"/>
      <c r="N2107" s="1889"/>
      <c r="O2107" s="1889"/>
      <c r="P2107" s="1888"/>
    </row>
    <row r="2108" spans="1:16" s="533" customFormat="1" ht="42" customHeight="1">
      <c r="A2108" s="1897" t="s">
        <v>1471</v>
      </c>
      <c r="B2108" s="2039">
        <v>102214</v>
      </c>
      <c r="C2108" s="2039">
        <v>102214</v>
      </c>
      <c r="D2108" s="1964" t="s">
        <v>560</v>
      </c>
      <c r="E2108" s="2040"/>
      <c r="F2108" s="2040"/>
      <c r="G2108" s="2040"/>
      <c r="H2108" s="2040"/>
      <c r="I2108" s="2040"/>
      <c r="J2108" s="2040"/>
      <c r="K2108" s="2040"/>
      <c r="L2108" s="2041"/>
      <c r="M2108" s="1958" t="s">
        <v>233</v>
      </c>
      <c r="N2108" s="1889">
        <f>L2117</f>
        <v>339.6</v>
      </c>
      <c r="O2108" s="1889"/>
      <c r="P2108" s="1888">
        <f>L2117</f>
        <v>339.6</v>
      </c>
    </row>
    <row r="2109" spans="1:16" s="533" customFormat="1" ht="42" customHeight="1">
      <c r="A2109" s="1897"/>
      <c r="B2109" s="2039"/>
      <c r="C2109" s="2039"/>
      <c r="D2109" s="947" t="s">
        <v>561</v>
      </c>
      <c r="E2109" s="808"/>
      <c r="F2109" s="1678"/>
      <c r="G2109" s="870"/>
      <c r="H2109" s="894" t="s">
        <v>562</v>
      </c>
      <c r="I2109" s="894" t="s">
        <v>454</v>
      </c>
      <c r="J2109" s="945"/>
      <c r="K2109" s="642"/>
      <c r="L2109" s="744"/>
      <c r="M2109" s="1958"/>
      <c r="N2109" s="1889"/>
      <c r="O2109" s="1889"/>
      <c r="P2109" s="1888"/>
    </row>
    <row r="2110" spans="1:16" s="533" customFormat="1" ht="42" customHeight="1">
      <c r="A2110" s="1897"/>
      <c r="B2110" s="2039"/>
      <c r="C2110" s="2039"/>
      <c r="D2110" s="1382" t="s">
        <v>1282</v>
      </c>
      <c r="E2110" s="808"/>
      <c r="F2110" s="1678"/>
      <c r="G2110" s="870"/>
      <c r="H2110" s="895">
        <f>L1557</f>
        <v>324</v>
      </c>
      <c r="I2110" s="946">
        <v>0.03</v>
      </c>
      <c r="J2110" s="945"/>
      <c r="K2110" s="642"/>
      <c r="L2110" s="893">
        <f>ROUND(H2110*I2110,2)</f>
        <v>9.7200000000000006</v>
      </c>
      <c r="M2110" s="1958"/>
      <c r="N2110" s="1889"/>
      <c r="O2110" s="1889"/>
      <c r="P2110" s="1888"/>
    </row>
    <row r="2111" spans="1:16" s="533" customFormat="1" ht="42" customHeight="1">
      <c r="A2111" s="1897"/>
      <c r="B2111" s="2039"/>
      <c r="C2111" s="2039"/>
      <c r="D2111" s="1420" t="s">
        <v>1245</v>
      </c>
      <c r="E2111" s="808"/>
      <c r="F2111" s="1678"/>
      <c r="G2111" s="870"/>
      <c r="H2111" s="895"/>
      <c r="I2111" s="946"/>
      <c r="J2111" s="1430" t="s">
        <v>686</v>
      </c>
      <c r="K2111" s="642"/>
      <c r="L2111" s="893"/>
      <c r="M2111" s="1958"/>
      <c r="N2111" s="1889"/>
      <c r="O2111" s="1889"/>
      <c r="P2111" s="1888"/>
    </row>
    <row r="2112" spans="1:16" s="533" customFormat="1" ht="42" customHeight="1">
      <c r="A2112" s="1897"/>
      <c r="B2112" s="2039"/>
      <c r="C2112" s="2039"/>
      <c r="D2112" s="1382" t="s">
        <v>1283</v>
      </c>
      <c r="E2112" s="808"/>
      <c r="F2112" s="1678"/>
      <c r="G2112" s="870"/>
      <c r="H2112" s="895">
        <f>L1847</f>
        <v>529.28</v>
      </c>
      <c r="I2112" s="946">
        <v>0.15</v>
      </c>
      <c r="J2112" s="1414">
        <v>4</v>
      </c>
      <c r="K2112" s="642"/>
      <c r="L2112" s="893">
        <f>ROUND(H2112*I2112*J2112,2)</f>
        <v>317.57</v>
      </c>
      <c r="M2112" s="1958"/>
      <c r="N2112" s="1889"/>
      <c r="O2112" s="1889"/>
      <c r="P2112" s="1888"/>
    </row>
    <row r="2113" spans="1:25" s="533" customFormat="1" ht="42" customHeight="1">
      <c r="A2113" s="1897"/>
      <c r="B2113" s="2039"/>
      <c r="C2113" s="2039"/>
      <c r="D2113" s="947" t="s">
        <v>1284</v>
      </c>
      <c r="E2113" s="808"/>
      <c r="F2113" s="1678"/>
      <c r="G2113" s="870"/>
      <c r="H2113" s="894"/>
      <c r="I2113" s="894"/>
      <c r="J2113" s="945"/>
      <c r="K2113" s="642"/>
      <c r="L2113" s="893"/>
      <c r="M2113" s="1958"/>
      <c r="N2113" s="1889"/>
      <c r="O2113" s="1889"/>
      <c r="P2113" s="1888"/>
    </row>
    <row r="2114" spans="1:25" s="533" customFormat="1" ht="42" customHeight="1">
      <c r="A2114" s="1897"/>
      <c r="B2114" s="2039"/>
      <c r="C2114" s="2039"/>
      <c r="D2114" s="1382" t="s">
        <v>1285</v>
      </c>
      <c r="E2114" s="808"/>
      <c r="F2114" s="1678"/>
      <c r="G2114" s="870"/>
      <c r="H2114" s="895">
        <f>L1497</f>
        <v>32.4</v>
      </c>
      <c r="I2114" s="946">
        <v>0.14000000000000001</v>
      </c>
      <c r="J2114" s="1414">
        <v>2</v>
      </c>
      <c r="K2114" s="642"/>
      <c r="L2114" s="893">
        <f>ROUND(H2114*I2114*J2114,2)</f>
        <v>9.07</v>
      </c>
      <c r="M2114" s="1958"/>
      <c r="N2114" s="1889"/>
      <c r="O2114" s="1889"/>
      <c r="P2114" s="1888"/>
    </row>
    <row r="2115" spans="1:25" s="533" customFormat="1" ht="42" customHeight="1">
      <c r="A2115" s="1897"/>
      <c r="B2115" s="2039"/>
      <c r="C2115" s="2039"/>
      <c r="D2115" s="1432" t="s">
        <v>1261</v>
      </c>
      <c r="E2115" s="808"/>
      <c r="F2115" s="1678"/>
      <c r="G2115" s="870"/>
      <c r="H2115" s="895"/>
      <c r="I2115" s="946"/>
      <c r="J2115" s="945"/>
      <c r="K2115" s="642"/>
      <c r="L2115" s="893"/>
      <c r="M2115" s="1958"/>
      <c r="N2115" s="1889"/>
      <c r="O2115" s="1889"/>
      <c r="P2115" s="1888"/>
    </row>
    <row r="2116" spans="1:25" s="533" customFormat="1" ht="42" customHeight="1">
      <c r="A2116" s="1897"/>
      <c r="B2116" s="2039"/>
      <c r="C2116" s="2039"/>
      <c r="D2116" s="1382" t="s">
        <v>1286</v>
      </c>
      <c r="E2116" s="808"/>
      <c r="F2116" s="1678"/>
      <c r="G2116" s="870"/>
      <c r="H2116" s="895">
        <f>L1522</f>
        <v>32.4</v>
      </c>
      <c r="I2116" s="946">
        <v>0.05</v>
      </c>
      <c r="J2116" s="1414">
        <v>2</v>
      </c>
      <c r="K2116" s="642"/>
      <c r="L2116" s="893">
        <f>ROUND(H2116*I2116*J2116,2)</f>
        <v>3.24</v>
      </c>
      <c r="M2116" s="1958"/>
      <c r="N2116" s="1889"/>
      <c r="O2116" s="1889"/>
      <c r="P2116" s="1888"/>
    </row>
    <row r="2117" spans="1:25" s="533" customFormat="1" ht="42" customHeight="1">
      <c r="A2117" s="1897"/>
      <c r="B2117" s="2039"/>
      <c r="C2117" s="2039"/>
      <c r="K2117" s="911" t="s">
        <v>17</v>
      </c>
      <c r="L2117" s="911">
        <f>SUM(L2110:L2116)</f>
        <v>339.6</v>
      </c>
      <c r="M2117" s="1958"/>
      <c r="N2117" s="1889"/>
      <c r="O2117" s="1889"/>
      <c r="P2117" s="1888"/>
      <c r="Q2117" s="815"/>
    </row>
    <row r="2118" spans="1:25" s="533" customFormat="1" ht="33" customHeight="1">
      <c r="A2118" s="821" t="s">
        <v>1472</v>
      </c>
      <c r="B2118" s="822"/>
      <c r="C2118" s="822"/>
      <c r="D2118" s="2112" t="s">
        <v>457</v>
      </c>
      <c r="E2118" s="2112"/>
      <c r="F2118" s="2112"/>
      <c r="G2118" s="2112"/>
      <c r="H2118" s="2112"/>
      <c r="I2118" s="2112"/>
      <c r="J2118" s="2112"/>
      <c r="K2118" s="2112"/>
      <c r="L2118" s="1707"/>
      <c r="M2118" s="823"/>
      <c r="N2118" s="867"/>
      <c r="O2118" s="867"/>
      <c r="P2118" s="824"/>
      <c r="Q2118" s="815"/>
    </row>
    <row r="2119" spans="1:25" s="533" customFormat="1" ht="85.5" customHeight="1">
      <c r="A2119" s="2042" t="s">
        <v>1473</v>
      </c>
      <c r="B2119" s="2043" t="s">
        <v>718</v>
      </c>
      <c r="C2119" s="2043" t="s">
        <v>719</v>
      </c>
      <c r="D2119" s="2028" t="s">
        <v>720</v>
      </c>
      <c r="E2119" s="2028"/>
      <c r="F2119" s="2028"/>
      <c r="G2119" s="2028"/>
      <c r="H2119" s="2028"/>
      <c r="I2119" s="2028"/>
      <c r="J2119" s="2028"/>
      <c r="K2119" s="2028"/>
      <c r="L2119" s="2028"/>
      <c r="M2119" s="2024" t="s">
        <v>233</v>
      </c>
      <c r="N2119" s="2002">
        <f>L2124</f>
        <v>381.76</v>
      </c>
      <c r="O2119" s="2002"/>
      <c r="P2119" s="2005">
        <f>L2124</f>
        <v>381.76</v>
      </c>
      <c r="Q2119" s="815"/>
    </row>
    <row r="2120" spans="1:25" s="533" customFormat="1" ht="31.5" customHeight="1">
      <c r="A2120" s="2042"/>
      <c r="B2120" s="2043"/>
      <c r="C2120" s="2108"/>
      <c r="D2120" s="1691"/>
      <c r="E2120" s="889"/>
      <c r="F2120" s="889"/>
      <c r="G2120" s="889"/>
      <c r="I2120" s="889" t="s">
        <v>511</v>
      </c>
      <c r="J2120" s="889" t="s">
        <v>483</v>
      </c>
      <c r="K2120" s="889" t="s">
        <v>686</v>
      </c>
      <c r="L2120" s="1418"/>
      <c r="M2120" s="2025"/>
      <c r="N2120" s="2003"/>
      <c r="O2120" s="2003"/>
      <c r="P2120" s="2006"/>
      <c r="Q2120" s="1383"/>
    </row>
    <row r="2121" spans="1:25" s="533" customFormat="1" ht="38.25" customHeight="1">
      <c r="A2121" s="2042"/>
      <c r="B2121" s="2043"/>
      <c r="C2121" s="2043"/>
      <c r="D2121" s="1934" t="s">
        <v>721</v>
      </c>
      <c r="E2121" s="1935"/>
      <c r="F2121" s="825"/>
      <c r="G2121" s="826"/>
      <c r="I2121" s="1417">
        <v>617.35</v>
      </c>
      <c r="J2121" s="739">
        <v>0.3</v>
      </c>
      <c r="K2121" s="796">
        <v>2</v>
      </c>
      <c r="L2121" s="911">
        <f>ROUND(I2121*J2121*K2121,2)</f>
        <v>370.41</v>
      </c>
      <c r="M2121" s="2026"/>
      <c r="N2121" s="2003"/>
      <c r="O2121" s="2003"/>
      <c r="P2121" s="2006"/>
      <c r="Q2121" s="815"/>
    </row>
    <row r="2122" spans="1:25" s="533" customFormat="1" ht="38.25" customHeight="1">
      <c r="A2122" s="2042"/>
      <c r="B2122" s="2043"/>
      <c r="C2122" s="2043"/>
      <c r="D2122" s="1665"/>
      <c r="E2122" s="1666"/>
      <c r="F2122" s="825"/>
      <c r="G2122" s="826"/>
      <c r="J2122" s="1419" t="s">
        <v>511</v>
      </c>
      <c r="K2122" s="828" t="s">
        <v>484</v>
      </c>
      <c r="L2122" s="911"/>
      <c r="M2122" s="2026"/>
      <c r="N2122" s="2003"/>
      <c r="O2122" s="2003"/>
      <c r="P2122" s="2006"/>
      <c r="Q2122" s="1383"/>
    </row>
    <row r="2123" spans="1:25" s="533" customFormat="1" ht="38.25" customHeight="1">
      <c r="A2123" s="2042"/>
      <c r="B2123" s="2043"/>
      <c r="C2123" s="2043"/>
      <c r="D2123" s="1934" t="s">
        <v>1238</v>
      </c>
      <c r="E2123" s="1935"/>
      <c r="F2123" s="825"/>
      <c r="G2123" s="826"/>
      <c r="H2123" s="827"/>
      <c r="J2123" s="1417">
        <v>4.83</v>
      </c>
      <c r="K2123" s="739">
        <v>2.35</v>
      </c>
      <c r="L2123" s="911">
        <f>ROUND(J2123*K2123,2)</f>
        <v>11.35</v>
      </c>
      <c r="M2123" s="2026"/>
      <c r="N2123" s="2003"/>
      <c r="O2123" s="2003"/>
      <c r="P2123" s="2006"/>
      <c r="Q2123" s="1383"/>
    </row>
    <row r="2124" spans="1:25" s="533" customFormat="1" ht="42" customHeight="1" thickBot="1">
      <c r="A2124" s="2042"/>
      <c r="B2124" s="2043"/>
      <c r="C2124" s="2043"/>
      <c r="D2124" s="531"/>
      <c r="E2124" s="534"/>
      <c r="F2124" s="534"/>
      <c r="G2124" s="534"/>
      <c r="H2124" s="877"/>
      <c r="I2124" s="877"/>
      <c r="J2124" s="642"/>
      <c r="K2124" s="642" t="s">
        <v>17</v>
      </c>
      <c r="L2124" s="741">
        <f>SUM(L2121:L2123)</f>
        <v>381.76</v>
      </c>
      <c r="M2124" s="2027"/>
      <c r="N2124" s="2004"/>
      <c r="O2124" s="2004"/>
      <c r="P2124" s="2007"/>
    </row>
    <row r="2125" spans="1:25" s="533" customFormat="1" ht="39.950000000000003" customHeight="1" thickBot="1">
      <c r="A2125" s="530" t="s">
        <v>328</v>
      </c>
      <c r="B2125" s="634"/>
      <c r="C2125" s="634"/>
      <c r="D2125" s="1868" t="s">
        <v>570</v>
      </c>
      <c r="E2125" s="1868"/>
      <c r="F2125" s="1868"/>
      <c r="G2125" s="1868"/>
      <c r="H2125" s="1868"/>
      <c r="I2125" s="1868"/>
      <c r="J2125" s="1868"/>
      <c r="K2125" s="1868"/>
      <c r="L2125" s="1868"/>
      <c r="M2125" s="510"/>
      <c r="N2125" s="863"/>
      <c r="O2125" s="863"/>
      <c r="P2125" s="512"/>
      <c r="R2125" s="603"/>
      <c r="S2125" s="603"/>
      <c r="T2125" s="603"/>
      <c r="U2125" s="603"/>
      <c r="V2125" s="603"/>
      <c r="W2125" s="603"/>
      <c r="X2125" s="603"/>
      <c r="Y2125" s="603"/>
    </row>
    <row r="2126" spans="1:25" s="533" customFormat="1" ht="36" customHeight="1">
      <c r="A2126" s="1942" t="s">
        <v>1281</v>
      </c>
      <c r="B2126" s="2045">
        <v>98520</v>
      </c>
      <c r="C2126" s="2045">
        <v>98520</v>
      </c>
      <c r="D2126" s="1943" t="s">
        <v>455</v>
      </c>
      <c r="E2126" s="1939"/>
      <c r="F2126" s="1939"/>
      <c r="G2126" s="1939"/>
      <c r="H2126" s="1939"/>
      <c r="I2126" s="1939"/>
      <c r="J2126" s="1939"/>
      <c r="K2126" s="1939"/>
      <c r="L2126" s="1928"/>
      <c r="M2126" s="1976" t="s">
        <v>233</v>
      </c>
      <c r="N2126" s="2000">
        <f>L2132</f>
        <v>90.81</v>
      </c>
      <c r="O2126" s="2000"/>
      <c r="P2126" s="2001">
        <f>L2132</f>
        <v>90.81</v>
      </c>
      <c r="R2126" s="603"/>
      <c r="S2126" s="603"/>
      <c r="T2126" s="603"/>
      <c r="U2126" s="603"/>
      <c r="V2126" s="603"/>
      <c r="W2126" s="603"/>
      <c r="X2126" s="603"/>
      <c r="Y2126" s="603"/>
    </row>
    <row r="2127" spans="1:25" s="533" customFormat="1" ht="36" customHeight="1">
      <c r="A2127" s="1942"/>
      <c r="B2127" s="2045"/>
      <c r="C2127" s="2106"/>
      <c r="D2127" s="1712" t="s">
        <v>1045</v>
      </c>
      <c r="E2127" s="752"/>
      <c r="F2127" s="752"/>
      <c r="G2127" s="752"/>
      <c r="H2127" s="752"/>
      <c r="I2127" s="752"/>
      <c r="J2127" s="1713"/>
      <c r="K2127" s="1673"/>
      <c r="L2127" s="1334">
        <v>16.64</v>
      </c>
      <c r="M2127" s="2068"/>
      <c r="N2127" s="2000"/>
      <c r="O2127" s="2000"/>
      <c r="P2127" s="2001"/>
      <c r="R2127" s="603"/>
      <c r="S2127" s="603"/>
      <c r="T2127" s="603"/>
      <c r="U2127" s="603"/>
      <c r="V2127" s="603"/>
      <c r="W2127" s="603"/>
      <c r="X2127" s="603"/>
      <c r="Y2127" s="603"/>
    </row>
    <row r="2128" spans="1:25" s="533" customFormat="1" ht="36" customHeight="1">
      <c r="A2128" s="1942"/>
      <c r="B2128" s="2045"/>
      <c r="C2128" s="2106"/>
      <c r="D2128" s="1677" t="s">
        <v>1046</v>
      </c>
      <c r="E2128" s="1715"/>
      <c r="F2128" s="1715"/>
      <c r="G2128" s="1715"/>
      <c r="H2128" s="1715"/>
      <c r="I2128" s="1715"/>
      <c r="J2128" s="1715"/>
      <c r="K2128" s="1715"/>
      <c r="L2128" s="744">
        <v>29.05</v>
      </c>
      <c r="M2128" s="2068"/>
      <c r="N2128" s="2000"/>
      <c r="O2128" s="2000"/>
      <c r="P2128" s="2001"/>
      <c r="R2128" s="603"/>
      <c r="S2128" s="603"/>
      <c r="T2128" s="603"/>
      <c r="U2128" s="603"/>
      <c r="V2128" s="603"/>
      <c r="W2128" s="603"/>
      <c r="X2128" s="603"/>
      <c r="Y2128" s="603"/>
    </row>
    <row r="2129" spans="1:25" s="533" customFormat="1" ht="36" customHeight="1">
      <c r="A2129" s="1942"/>
      <c r="B2129" s="2045"/>
      <c r="C2129" s="2106"/>
      <c r="D2129" s="807" t="s">
        <v>1047</v>
      </c>
      <c r="E2129" s="1715"/>
      <c r="F2129" s="1715"/>
      <c r="G2129" s="1715"/>
      <c r="H2129" s="1715"/>
      <c r="I2129" s="1715"/>
      <c r="J2129" s="1715"/>
      <c r="K2129" s="1715"/>
      <c r="L2129" s="744">
        <v>14.9</v>
      </c>
      <c r="M2129" s="2068"/>
      <c r="N2129" s="2000"/>
      <c r="O2129" s="2000"/>
      <c r="P2129" s="2001"/>
      <c r="R2129" s="603"/>
      <c r="S2129" s="603"/>
      <c r="T2129" s="603"/>
      <c r="U2129" s="603"/>
      <c r="V2129" s="603"/>
      <c r="W2129" s="603"/>
      <c r="X2129" s="603"/>
      <c r="Y2129" s="603"/>
    </row>
    <row r="2130" spans="1:25" s="533" customFormat="1" ht="36" customHeight="1">
      <c r="A2130" s="1942"/>
      <c r="B2130" s="2045"/>
      <c r="C2130" s="2106"/>
      <c r="D2130" s="807" t="s">
        <v>1048</v>
      </c>
      <c r="E2130" s="1715"/>
      <c r="F2130" s="1715"/>
      <c r="G2130" s="1715"/>
      <c r="H2130" s="1715"/>
      <c r="I2130" s="1715"/>
      <c r="J2130" s="1715"/>
      <c r="K2130" s="1715"/>
      <c r="L2130" s="744">
        <v>15.32</v>
      </c>
      <c r="M2130" s="2068"/>
      <c r="N2130" s="2000"/>
      <c r="O2130" s="2000"/>
      <c r="P2130" s="2001"/>
      <c r="R2130" s="603"/>
      <c r="S2130" s="603"/>
      <c r="T2130" s="603"/>
      <c r="U2130" s="603"/>
      <c r="V2130" s="603"/>
      <c r="W2130" s="603"/>
      <c r="X2130" s="603"/>
      <c r="Y2130" s="603"/>
    </row>
    <row r="2131" spans="1:25" s="533" customFormat="1" ht="36" customHeight="1">
      <c r="A2131" s="1942"/>
      <c r="B2131" s="2045"/>
      <c r="C2131" s="2106"/>
      <c r="D2131" s="807" t="s">
        <v>1049</v>
      </c>
      <c r="E2131" s="1715"/>
      <c r="F2131" s="1715"/>
      <c r="G2131" s="1715"/>
      <c r="H2131" s="1715"/>
      <c r="I2131" s="1715"/>
      <c r="J2131" s="1715"/>
      <c r="K2131" s="1715"/>
      <c r="L2131" s="744">
        <v>14.9</v>
      </c>
      <c r="M2131" s="2068"/>
      <c r="N2131" s="2000"/>
      <c r="O2131" s="2000"/>
      <c r="P2131" s="2001"/>
      <c r="R2131" s="603"/>
      <c r="S2131" s="603"/>
      <c r="T2131" s="603"/>
      <c r="U2131" s="603"/>
      <c r="V2131" s="603"/>
      <c r="W2131" s="603"/>
      <c r="X2131" s="603"/>
      <c r="Y2131" s="603"/>
    </row>
    <row r="2132" spans="1:25" s="533" customFormat="1" ht="39.950000000000003" customHeight="1">
      <c r="A2132" s="1942"/>
      <c r="B2132" s="2045"/>
      <c r="C2132" s="2107"/>
      <c r="D2132" s="1335"/>
      <c r="E2132" s="799"/>
      <c r="F2132" s="799"/>
      <c r="G2132" s="799"/>
      <c r="H2132" s="799"/>
      <c r="I2132" s="799"/>
      <c r="J2132" s="799"/>
      <c r="K2132" s="799"/>
      <c r="L2132" s="1290">
        <f>SUM(L2127:L2131)</f>
        <v>90.81</v>
      </c>
      <c r="M2132" s="2119"/>
      <c r="N2132" s="2000"/>
      <c r="O2132" s="2000"/>
      <c r="P2132" s="2001"/>
      <c r="R2132" s="603"/>
      <c r="S2132" s="603"/>
      <c r="T2132" s="603"/>
      <c r="U2132" s="603"/>
      <c r="V2132" s="603"/>
      <c r="W2132" s="603"/>
      <c r="X2132" s="603"/>
      <c r="Y2132" s="603"/>
    </row>
    <row r="2133" spans="1:25" s="533" customFormat="1" ht="39.950000000000003" customHeight="1">
      <c r="A2133" s="1918" t="s">
        <v>1474</v>
      </c>
      <c r="B2133" s="1919">
        <v>98504</v>
      </c>
      <c r="C2133" s="1919">
        <v>98504</v>
      </c>
      <c r="D2133" s="1943" t="s">
        <v>456</v>
      </c>
      <c r="E2133" s="1939"/>
      <c r="F2133" s="1939"/>
      <c r="G2133" s="1939"/>
      <c r="H2133" s="1939"/>
      <c r="I2133" s="1939"/>
      <c r="J2133" s="1939"/>
      <c r="K2133" s="1939"/>
      <c r="L2133" s="1928"/>
      <c r="M2133" s="1975" t="s">
        <v>233</v>
      </c>
      <c r="N2133" s="1890">
        <f>L2139</f>
        <v>90.81</v>
      </c>
      <c r="O2133" s="1890"/>
      <c r="P2133" s="1970">
        <f>L2139</f>
        <v>90.81</v>
      </c>
      <c r="R2133" s="603"/>
      <c r="S2133" s="603"/>
      <c r="T2133" s="603"/>
      <c r="U2133" s="603"/>
      <c r="V2133" s="603"/>
      <c r="W2133" s="603"/>
      <c r="X2133" s="603"/>
      <c r="Y2133" s="603"/>
    </row>
    <row r="2134" spans="1:25" s="533" customFormat="1" ht="39.950000000000003" customHeight="1">
      <c r="A2134" s="1942"/>
      <c r="B2134" s="2045"/>
      <c r="C2134" s="2106"/>
      <c r="D2134" s="1712" t="s">
        <v>1045</v>
      </c>
      <c r="E2134" s="752"/>
      <c r="F2134" s="752"/>
      <c r="G2134" s="752"/>
      <c r="H2134" s="752"/>
      <c r="I2134" s="752"/>
      <c r="J2134" s="1713"/>
      <c r="K2134" s="1673"/>
      <c r="L2134" s="1334">
        <v>16.64</v>
      </c>
      <c r="M2134" s="2068"/>
      <c r="N2134" s="2000"/>
      <c r="O2134" s="2000"/>
      <c r="P2134" s="2001"/>
      <c r="R2134" s="603"/>
      <c r="S2134" s="603"/>
      <c r="T2134" s="603"/>
      <c r="U2134" s="603"/>
      <c r="V2134" s="603"/>
      <c r="W2134" s="603"/>
      <c r="X2134" s="603"/>
      <c r="Y2134" s="603"/>
    </row>
    <row r="2135" spans="1:25" s="533" customFormat="1" ht="39.950000000000003" customHeight="1">
      <c r="A2135" s="1942"/>
      <c r="B2135" s="2045"/>
      <c r="C2135" s="2106"/>
      <c r="D2135" s="1677" t="s">
        <v>1046</v>
      </c>
      <c r="E2135" s="1715"/>
      <c r="F2135" s="1715"/>
      <c r="G2135" s="1715"/>
      <c r="H2135" s="1715"/>
      <c r="I2135" s="1715"/>
      <c r="J2135" s="1715"/>
      <c r="K2135" s="1715"/>
      <c r="L2135" s="744">
        <v>29.05</v>
      </c>
      <c r="M2135" s="2068"/>
      <c r="N2135" s="2000"/>
      <c r="O2135" s="2000"/>
      <c r="P2135" s="2001"/>
      <c r="R2135" s="603"/>
      <c r="S2135" s="603"/>
      <c r="T2135" s="603"/>
      <c r="U2135" s="603"/>
      <c r="V2135" s="603"/>
      <c r="W2135" s="603"/>
      <c r="X2135" s="603"/>
      <c r="Y2135" s="603"/>
    </row>
    <row r="2136" spans="1:25" s="533" customFormat="1" ht="39.950000000000003" customHeight="1">
      <c r="A2136" s="1942"/>
      <c r="B2136" s="2045"/>
      <c r="C2136" s="2106"/>
      <c r="D2136" s="807" t="s">
        <v>1047</v>
      </c>
      <c r="E2136" s="1715"/>
      <c r="F2136" s="1715"/>
      <c r="G2136" s="1715"/>
      <c r="H2136" s="1715"/>
      <c r="I2136" s="1715"/>
      <c r="J2136" s="1715"/>
      <c r="K2136" s="1715"/>
      <c r="L2136" s="744">
        <v>14.9</v>
      </c>
      <c r="M2136" s="2068"/>
      <c r="N2136" s="2000"/>
      <c r="O2136" s="2000"/>
      <c r="P2136" s="2001"/>
      <c r="R2136" s="603"/>
      <c r="S2136" s="603"/>
      <c r="T2136" s="603"/>
      <c r="U2136" s="603"/>
      <c r="V2136" s="603"/>
      <c r="W2136" s="603"/>
      <c r="X2136" s="603"/>
      <c r="Y2136" s="603"/>
    </row>
    <row r="2137" spans="1:25" s="533" customFormat="1" ht="39.950000000000003" customHeight="1">
      <c r="A2137" s="1942"/>
      <c r="B2137" s="2045"/>
      <c r="C2137" s="2106"/>
      <c r="D2137" s="807" t="s">
        <v>1048</v>
      </c>
      <c r="E2137" s="1715"/>
      <c r="F2137" s="1715"/>
      <c r="G2137" s="1715"/>
      <c r="H2137" s="1715"/>
      <c r="I2137" s="1715"/>
      <c r="J2137" s="1715"/>
      <c r="K2137" s="1715"/>
      <c r="L2137" s="744">
        <v>15.32</v>
      </c>
      <c r="M2137" s="2068"/>
      <c r="N2137" s="2000"/>
      <c r="O2137" s="2000"/>
      <c r="P2137" s="2001"/>
      <c r="R2137" s="603"/>
      <c r="S2137" s="603"/>
      <c r="T2137" s="603"/>
      <c r="U2137" s="603"/>
      <c r="V2137" s="603"/>
      <c r="W2137" s="603"/>
      <c r="X2137" s="603"/>
      <c r="Y2137" s="603"/>
    </row>
    <row r="2138" spans="1:25" s="533" customFormat="1" ht="39.950000000000003" customHeight="1">
      <c r="A2138" s="1942"/>
      <c r="B2138" s="2045"/>
      <c r="C2138" s="2106"/>
      <c r="D2138" s="807" t="s">
        <v>1049</v>
      </c>
      <c r="E2138" s="1715"/>
      <c r="F2138" s="1715"/>
      <c r="G2138" s="1715"/>
      <c r="H2138" s="1715"/>
      <c r="I2138" s="1715"/>
      <c r="J2138" s="1715"/>
      <c r="K2138" s="1715"/>
      <c r="L2138" s="744">
        <v>14.9</v>
      </c>
      <c r="M2138" s="2068"/>
      <c r="N2138" s="2000"/>
      <c r="O2138" s="2000"/>
      <c r="P2138" s="2001"/>
      <c r="R2138" s="603"/>
      <c r="S2138" s="603"/>
      <c r="T2138" s="603"/>
      <c r="U2138" s="603"/>
      <c r="V2138" s="603"/>
      <c r="W2138" s="603"/>
      <c r="X2138" s="603"/>
      <c r="Y2138" s="603"/>
    </row>
    <row r="2139" spans="1:25" s="533" customFormat="1" ht="39.950000000000003" customHeight="1" thickBot="1">
      <c r="A2139" s="1942"/>
      <c r="B2139" s="2045"/>
      <c r="C2139" s="2106"/>
      <c r="D2139" s="1336"/>
      <c r="L2139" s="795">
        <f>SUM(L2134:L2138)</f>
        <v>90.81</v>
      </c>
      <c r="M2139" s="2068"/>
      <c r="N2139" s="2000"/>
      <c r="O2139" s="2000"/>
      <c r="P2139" s="2001"/>
      <c r="R2139" s="603"/>
      <c r="S2139" s="603"/>
      <c r="T2139" s="603"/>
      <c r="U2139" s="603"/>
      <c r="V2139" s="603"/>
      <c r="W2139" s="603"/>
      <c r="X2139" s="603"/>
      <c r="Y2139" s="603"/>
    </row>
    <row r="2140" spans="1:25" s="533" customFormat="1" ht="39.950000000000003" customHeight="1" thickBot="1">
      <c r="A2140" s="530" t="s">
        <v>329</v>
      </c>
      <c r="B2140" s="634"/>
      <c r="C2140" s="634"/>
      <c r="D2140" s="1868" t="s">
        <v>368</v>
      </c>
      <c r="E2140" s="1868"/>
      <c r="F2140" s="1868"/>
      <c r="G2140" s="1868"/>
      <c r="H2140" s="1868"/>
      <c r="I2140" s="1868"/>
      <c r="J2140" s="1868"/>
      <c r="K2140" s="1868"/>
      <c r="L2140" s="1868"/>
      <c r="M2140" s="510"/>
      <c r="N2140" s="863"/>
      <c r="O2140" s="863"/>
      <c r="P2140" s="512"/>
      <c r="R2140" s="603"/>
      <c r="S2140" s="603"/>
      <c r="T2140" s="603"/>
      <c r="U2140" s="603"/>
      <c r="V2140" s="603"/>
      <c r="W2140" s="603"/>
      <c r="X2140" s="603"/>
      <c r="Y2140" s="603"/>
    </row>
    <row r="2141" spans="1:25" s="533" customFormat="1" ht="57.75" customHeight="1">
      <c r="A2141" s="1942" t="s">
        <v>330</v>
      </c>
      <c r="B2141" s="1957" t="s">
        <v>260</v>
      </c>
      <c r="C2141" s="1957" t="s">
        <v>259</v>
      </c>
      <c r="D2141" s="2121" t="s">
        <v>366</v>
      </c>
      <c r="E2141" s="2122"/>
      <c r="F2141" s="2122"/>
      <c r="G2141" s="2122"/>
      <c r="H2141" s="2122"/>
      <c r="I2141" s="2122"/>
      <c r="J2141" s="2122"/>
      <c r="K2141" s="2122"/>
      <c r="L2141" s="2123"/>
      <c r="M2141" s="1976" t="s">
        <v>323</v>
      </c>
      <c r="N2141" s="1996">
        <f>L2142</f>
        <v>1</v>
      </c>
      <c r="O2141" s="1996"/>
      <c r="P2141" s="1998">
        <f>L2142</f>
        <v>1</v>
      </c>
      <c r="R2141" s="603"/>
      <c r="S2141" s="603"/>
      <c r="T2141" s="603"/>
      <c r="U2141" s="603"/>
      <c r="V2141" s="603"/>
      <c r="W2141" s="603"/>
      <c r="X2141" s="603"/>
      <c r="Y2141" s="603"/>
    </row>
    <row r="2142" spans="1:25" s="533" customFormat="1" ht="39.950000000000003" customHeight="1" thickBot="1">
      <c r="A2142" s="1942"/>
      <c r="B2142" s="1957"/>
      <c r="C2142" s="1957"/>
      <c r="D2142" s="1286"/>
      <c r="E2142" s="813"/>
      <c r="F2142" s="813"/>
      <c r="G2142" s="813"/>
      <c r="H2142" s="813"/>
      <c r="I2142" s="813"/>
      <c r="J2142" s="1713"/>
      <c r="K2142" s="1673"/>
      <c r="L2142" s="806">
        <v>1</v>
      </c>
      <c r="M2142" s="1976"/>
      <c r="N2142" s="1997"/>
      <c r="O2142" s="1997"/>
      <c r="P2142" s="1999"/>
      <c r="R2142" s="603"/>
      <c r="S2142" s="603"/>
      <c r="T2142" s="603"/>
      <c r="U2142" s="603"/>
      <c r="V2142" s="603"/>
      <c r="W2142" s="603"/>
      <c r="X2142" s="603"/>
      <c r="Y2142" s="603"/>
    </row>
    <row r="2143" spans="1:25" s="533" customFormat="1" ht="39.950000000000003" customHeight="1" thickBot="1">
      <c r="A2143" s="530" t="s">
        <v>1475</v>
      </c>
      <c r="B2143" s="634"/>
      <c r="C2143" s="634"/>
      <c r="D2143" s="1868" t="s">
        <v>33</v>
      </c>
      <c r="E2143" s="1868"/>
      <c r="F2143" s="1868"/>
      <c r="G2143" s="1868"/>
      <c r="H2143" s="1868"/>
      <c r="I2143" s="1868"/>
      <c r="J2143" s="1868"/>
      <c r="K2143" s="1868"/>
      <c r="L2143" s="1868"/>
      <c r="M2143" s="510"/>
      <c r="N2143" s="863"/>
      <c r="O2143" s="863"/>
      <c r="P2143" s="512"/>
      <c r="R2143" s="603"/>
      <c r="S2143" s="603"/>
      <c r="T2143" s="603"/>
      <c r="U2143" s="603"/>
      <c r="V2143" s="603"/>
      <c r="W2143" s="603"/>
      <c r="X2143" s="603"/>
      <c r="Y2143" s="603"/>
    </row>
    <row r="2144" spans="1:25" s="533" customFormat="1" ht="82.5" customHeight="1">
      <c r="A2144" s="2008" t="s">
        <v>1476</v>
      </c>
      <c r="B2144" s="2104" t="s">
        <v>254</v>
      </c>
      <c r="C2144" s="2104" t="s">
        <v>218</v>
      </c>
      <c r="D2144" s="2121" t="s">
        <v>367</v>
      </c>
      <c r="E2144" s="2122"/>
      <c r="F2144" s="2122"/>
      <c r="G2144" s="2122"/>
      <c r="H2144" s="2122"/>
      <c r="I2144" s="2122"/>
      <c r="J2144" s="2122"/>
      <c r="K2144" s="2122"/>
      <c r="L2144" s="2123"/>
      <c r="M2144" s="2124" t="s">
        <v>97</v>
      </c>
      <c r="N2144" s="1996">
        <f>L2145</f>
        <v>12</v>
      </c>
      <c r="O2144" s="1996"/>
      <c r="P2144" s="1998">
        <f>L2145</f>
        <v>12</v>
      </c>
      <c r="R2144" s="603"/>
      <c r="S2144" s="603"/>
      <c r="T2144" s="603"/>
      <c r="U2144" s="603"/>
      <c r="V2144" s="603"/>
      <c r="W2144" s="603"/>
      <c r="X2144" s="603"/>
      <c r="Y2144" s="603"/>
    </row>
    <row r="2145" spans="1:25" s="533" customFormat="1" ht="39.950000000000003" customHeight="1" thickBot="1">
      <c r="A2145" s="2103"/>
      <c r="B2145" s="2105"/>
      <c r="C2145" s="2105"/>
      <c r="D2145" s="541"/>
      <c r="E2145" s="859"/>
      <c r="F2145" s="859"/>
      <c r="G2145" s="859"/>
      <c r="H2145" s="859"/>
      <c r="I2145" s="859"/>
      <c r="J2145" s="859"/>
      <c r="K2145" s="859"/>
      <c r="L2145" s="878">
        <v>12</v>
      </c>
      <c r="M2145" s="2125"/>
      <c r="N2145" s="1997"/>
      <c r="O2145" s="1997"/>
      <c r="P2145" s="1999"/>
      <c r="Q2145" s="603"/>
      <c r="R2145" s="603"/>
      <c r="S2145" s="603"/>
      <c r="T2145" s="603"/>
      <c r="U2145" s="603"/>
      <c r="V2145" s="603"/>
      <c r="W2145" s="603"/>
      <c r="X2145" s="603"/>
      <c r="Y2145" s="603"/>
    </row>
  </sheetData>
  <mergeCells count="1603">
    <mergeCell ref="N1046:N1085"/>
    <mergeCell ref="O1046:O1085"/>
    <mergeCell ref="A932:A935"/>
    <mergeCell ref="B932:B935"/>
    <mergeCell ref="C932:C935"/>
    <mergeCell ref="D932:L932"/>
    <mergeCell ref="M932:M935"/>
    <mergeCell ref="P932:P935"/>
    <mergeCell ref="D935:G935"/>
    <mergeCell ref="N1532:N1538"/>
    <mergeCell ref="M1498:M1522"/>
    <mergeCell ref="N1498:N1522"/>
    <mergeCell ref="D1486:G1486"/>
    <mergeCell ref="M383:M482"/>
    <mergeCell ref="N383:N482"/>
    <mergeCell ref="O383:O482"/>
    <mergeCell ref="A1457:A1460"/>
    <mergeCell ref="B1457:B1460"/>
    <mergeCell ref="A1448:A1456"/>
    <mergeCell ref="B1448:B1456"/>
    <mergeCell ref="O987:O1037"/>
    <mergeCell ref="D1423:L1423"/>
    <mergeCell ref="M1423:M1447"/>
    <mergeCell ref="N936:N986"/>
    <mergeCell ref="O936:O986"/>
    <mergeCell ref="D937:F937"/>
    <mergeCell ref="J986:K986"/>
    <mergeCell ref="O1165:O1167"/>
    <mergeCell ref="C1457:C1460"/>
    <mergeCell ref="O932:O935"/>
    <mergeCell ref="A1168:A1176"/>
    <mergeCell ref="B1168:B1176"/>
    <mergeCell ref="C1168:C1176"/>
    <mergeCell ref="C914:C918"/>
    <mergeCell ref="B908:B913"/>
    <mergeCell ref="D907:F907"/>
    <mergeCell ref="D1168:L1168"/>
    <mergeCell ref="M1168:M1176"/>
    <mergeCell ref="N1168:N1176"/>
    <mergeCell ref="O1168:O1176"/>
    <mergeCell ref="J1113:K1113"/>
    <mergeCell ref="A1752:A1759"/>
    <mergeCell ref="B1752:B1759"/>
    <mergeCell ref="C1752:C1759"/>
    <mergeCell ref="M1752:M1759"/>
    <mergeCell ref="N1752:N1759"/>
    <mergeCell ref="A1663:A1666"/>
    <mergeCell ref="B1663:B1666"/>
    <mergeCell ref="C1663:C1666"/>
    <mergeCell ref="D1663:L1663"/>
    <mergeCell ref="M1663:M1666"/>
    <mergeCell ref="A1667:A1674"/>
    <mergeCell ref="B1667:B1674"/>
    <mergeCell ref="C1667:C1674"/>
    <mergeCell ref="D1667:L1667"/>
    <mergeCell ref="M1667:M1674"/>
    <mergeCell ref="N1667:N1674"/>
    <mergeCell ref="C1747:C1751"/>
    <mergeCell ref="D1729:G1729"/>
    <mergeCell ref="J1728:K1728"/>
    <mergeCell ref="D1676:L1676"/>
    <mergeCell ref="M1676:M1734"/>
    <mergeCell ref="D1675:G1675"/>
    <mergeCell ref="A1608:A1654"/>
    <mergeCell ref="D1470:L1470"/>
    <mergeCell ref="M1470:M1472"/>
    <mergeCell ref="D1345:F1345"/>
    <mergeCell ref="D1353:F1353"/>
    <mergeCell ref="D1359:G1359"/>
    <mergeCell ref="C1121:C1140"/>
    <mergeCell ref="D1690:D1691"/>
    <mergeCell ref="D1692:D1693"/>
    <mergeCell ref="D1707:G1707"/>
    <mergeCell ref="D1708:D1710"/>
    <mergeCell ref="D1715:D1716"/>
    <mergeCell ref="D1717:D1718"/>
    <mergeCell ref="J1720:K1720"/>
    <mergeCell ref="A1659:A1662"/>
    <mergeCell ref="B1659:B1662"/>
    <mergeCell ref="C1659:C1662"/>
    <mergeCell ref="M1659:M1662"/>
    <mergeCell ref="M1655:M1658"/>
    <mergeCell ref="D1659:L1659"/>
    <mergeCell ref="M1467:M1469"/>
    <mergeCell ref="C1470:C1472"/>
    <mergeCell ref="A1470:A1472"/>
    <mergeCell ref="B1470:B1472"/>
    <mergeCell ref="A1344:A1372"/>
    <mergeCell ref="B1192:B1204"/>
    <mergeCell ref="C1177:C1191"/>
    <mergeCell ref="D1178:F1178"/>
    <mergeCell ref="D1179:F1179"/>
    <mergeCell ref="B1375:B1376"/>
    <mergeCell ref="D1154:L1154"/>
    <mergeCell ref="B1205:B1217"/>
    <mergeCell ref="A1328:A1329"/>
    <mergeCell ref="P383:P482"/>
    <mergeCell ref="D519:J519"/>
    <mergeCell ref="D520:D521"/>
    <mergeCell ref="D522:D525"/>
    <mergeCell ref="H526:K526"/>
    <mergeCell ref="D399:D400"/>
    <mergeCell ref="D401:D402"/>
    <mergeCell ref="N932:N935"/>
    <mergeCell ref="B1046:B1085"/>
    <mergeCell ref="A1655:A1658"/>
    <mergeCell ref="B1655:B1658"/>
    <mergeCell ref="C1655:C1658"/>
    <mergeCell ref="D1655:L1655"/>
    <mergeCell ref="A1559:A1607"/>
    <mergeCell ref="B1559:B1607"/>
    <mergeCell ref="O1158:O1161"/>
    <mergeCell ref="O1162:O1164"/>
    <mergeCell ref="N1655:N1658"/>
    <mergeCell ref="O1655:O1658"/>
    <mergeCell ref="F1176:H1176"/>
    <mergeCell ref="D1163:G1163"/>
    <mergeCell ref="D1166:G1166"/>
    <mergeCell ref="C987:C1037"/>
    <mergeCell ref="D987:L987"/>
    <mergeCell ref="M987:M1037"/>
    <mergeCell ref="N987:N1037"/>
    <mergeCell ref="A1467:A1469"/>
    <mergeCell ref="D1457:L1457"/>
    <mergeCell ref="B1467:B1469"/>
    <mergeCell ref="C1467:C1469"/>
    <mergeCell ref="C1448:C1456"/>
    <mergeCell ref="D417:D419"/>
    <mergeCell ref="A1324:A1325"/>
    <mergeCell ref="C1375:C1376"/>
    <mergeCell ref="A1162:A1164"/>
    <mergeCell ref="B1162:B1164"/>
    <mergeCell ref="C1143:C1146"/>
    <mergeCell ref="C1038:C1045"/>
    <mergeCell ref="A1117:A1118"/>
    <mergeCell ref="D927:L927"/>
    <mergeCell ref="D1115:L1115"/>
    <mergeCell ref="C921:C926"/>
    <mergeCell ref="J1045:K1045"/>
    <mergeCell ref="A1141:A1142"/>
    <mergeCell ref="B1141:B1142"/>
    <mergeCell ref="A1165:A1167"/>
    <mergeCell ref="B1165:B1167"/>
    <mergeCell ref="C1165:C1167"/>
    <mergeCell ref="D1165:L1165"/>
    <mergeCell ref="D1117:L1117"/>
    <mergeCell ref="C1328:C1329"/>
    <mergeCell ref="A1253:A1264"/>
    <mergeCell ref="B987:B1037"/>
    <mergeCell ref="A1038:A1045"/>
    <mergeCell ref="D921:L921"/>
    <mergeCell ref="A927:A931"/>
    <mergeCell ref="B1121:B1140"/>
    <mergeCell ref="D922:E922"/>
    <mergeCell ref="J935:K935"/>
    <mergeCell ref="A936:A986"/>
    <mergeCell ref="D928:F928"/>
    <mergeCell ref="C1117:C1118"/>
    <mergeCell ref="A1158:A1161"/>
    <mergeCell ref="B1115:B1116"/>
    <mergeCell ref="A1808:A1814"/>
    <mergeCell ref="B1808:B1814"/>
    <mergeCell ref="C1808:C1814"/>
    <mergeCell ref="D1808:L1808"/>
    <mergeCell ref="J1182:K1182"/>
    <mergeCell ref="J1190:K1190"/>
    <mergeCell ref="J1223:K1223"/>
    <mergeCell ref="D1259:G1259"/>
    <mergeCell ref="N860:N864"/>
    <mergeCell ref="N893:N898"/>
    <mergeCell ref="D559:E559"/>
    <mergeCell ref="J571:K571"/>
    <mergeCell ref="D604:E604"/>
    <mergeCell ref="J616:K616"/>
    <mergeCell ref="D617:E617"/>
    <mergeCell ref="A1747:A1751"/>
    <mergeCell ref="D1152:L1152"/>
    <mergeCell ref="C1253:C1264"/>
    <mergeCell ref="B1344:B1372"/>
    <mergeCell ref="D1355:D1356"/>
    <mergeCell ref="D1357:D1358"/>
    <mergeCell ref="D1365:D1366"/>
    <mergeCell ref="D1367:D1368"/>
    <mergeCell ref="D1342:L1342"/>
    <mergeCell ref="J1371:K1371"/>
    <mergeCell ref="D913:F913"/>
    <mergeCell ref="D572:E572"/>
    <mergeCell ref="J601:K601"/>
    <mergeCell ref="A1086:A1114"/>
    <mergeCell ref="B921:B926"/>
    <mergeCell ref="A921:A926"/>
    <mergeCell ref="B1119:B1120"/>
    <mergeCell ref="D908:L908"/>
    <mergeCell ref="D988:F988"/>
    <mergeCell ref="D1016:F1016"/>
    <mergeCell ref="D1037:F1037"/>
    <mergeCell ref="J1037:K1037"/>
    <mergeCell ref="D1038:L1038"/>
    <mergeCell ref="M1147:M1151"/>
    <mergeCell ref="D1148:F1148"/>
    <mergeCell ref="D1042:G1042"/>
    <mergeCell ref="D1005:G1005"/>
    <mergeCell ref="J1036:K1036"/>
    <mergeCell ref="J1097:K1097"/>
    <mergeCell ref="D1061:F1061"/>
    <mergeCell ref="D936:L936"/>
    <mergeCell ref="M539:M556"/>
    <mergeCell ref="G907:H907"/>
    <mergeCell ref="D965:F965"/>
    <mergeCell ref="D556:E556"/>
    <mergeCell ref="D541:D542"/>
    <mergeCell ref="D543:D546"/>
    <mergeCell ref="H547:K547"/>
    <mergeCell ref="H549:K549"/>
    <mergeCell ref="M921:M926"/>
    <mergeCell ref="D1121:L1121"/>
    <mergeCell ref="D704:L704"/>
    <mergeCell ref="D823:L823"/>
    <mergeCell ref="J646:K646"/>
    <mergeCell ref="M1115:M1116"/>
    <mergeCell ref="D837:L837"/>
    <mergeCell ref="M936:M986"/>
    <mergeCell ref="M1046:M1085"/>
    <mergeCell ref="D1119:L1119"/>
    <mergeCell ref="A490:A496"/>
    <mergeCell ref="B490:B496"/>
    <mergeCell ref="C490:C496"/>
    <mergeCell ref="D490:L490"/>
    <mergeCell ref="M322:M376"/>
    <mergeCell ref="D220:D222"/>
    <mergeCell ref="D181:L181"/>
    <mergeCell ref="G352:K352"/>
    <mergeCell ref="G354:K354"/>
    <mergeCell ref="O240:O257"/>
    <mergeCell ref="A259:A271"/>
    <mergeCell ref="D322:L322"/>
    <mergeCell ref="A322:A376"/>
    <mergeCell ref="D299:L299"/>
    <mergeCell ref="D290:E290"/>
    <mergeCell ref="O490:O496"/>
    <mergeCell ref="D504:L504"/>
    <mergeCell ref="D426:D427"/>
    <mergeCell ref="D482:H482"/>
    <mergeCell ref="J444:K444"/>
    <mergeCell ref="D447:F447"/>
    <mergeCell ref="D449:D450"/>
    <mergeCell ref="D452:G452"/>
    <mergeCell ref="D459:D460"/>
    <mergeCell ref="D461:D462"/>
    <mergeCell ref="J477:K477"/>
    <mergeCell ref="B309:B317"/>
    <mergeCell ref="C309:C317"/>
    <mergeCell ref="B318:B320"/>
    <mergeCell ref="C318:C320"/>
    <mergeCell ref="O272:O277"/>
    <mergeCell ref="C195:C223"/>
    <mergeCell ref="A152:A194"/>
    <mergeCell ref="B152:B194"/>
    <mergeCell ref="C152:C194"/>
    <mergeCell ref="D152:L152"/>
    <mergeCell ref="M152:M194"/>
    <mergeCell ref="N152:N194"/>
    <mergeCell ref="C145:C151"/>
    <mergeCell ref="D145:L145"/>
    <mergeCell ref="M145:M151"/>
    <mergeCell ref="N145:N151"/>
    <mergeCell ref="A140:A144"/>
    <mergeCell ref="B140:B144"/>
    <mergeCell ref="C140:C144"/>
    <mergeCell ref="D140:L140"/>
    <mergeCell ref="D156:F156"/>
    <mergeCell ref="M259:M271"/>
    <mergeCell ref="D166:L166"/>
    <mergeCell ref="D198:F198"/>
    <mergeCell ref="D199:F199"/>
    <mergeCell ref="D200:D201"/>
    <mergeCell ref="D205:D206"/>
    <mergeCell ref="D207:D208"/>
    <mergeCell ref="D210:D211"/>
    <mergeCell ref="D212:F213"/>
    <mergeCell ref="D216:D217"/>
    <mergeCell ref="D229:L229"/>
    <mergeCell ref="B195:B223"/>
    <mergeCell ref="A195:A223"/>
    <mergeCell ref="A224:A239"/>
    <mergeCell ref="B224:B239"/>
    <mergeCell ref="C224:C239"/>
    <mergeCell ref="A240:A257"/>
    <mergeCell ref="O152:O194"/>
    <mergeCell ref="D155:F155"/>
    <mergeCell ref="D157:F157"/>
    <mergeCell ref="D159:F159"/>
    <mergeCell ref="D160:F160"/>
    <mergeCell ref="A28:A30"/>
    <mergeCell ref="D34:L34"/>
    <mergeCell ref="M31:M33"/>
    <mergeCell ref="B34:B38"/>
    <mergeCell ref="C34:C38"/>
    <mergeCell ref="O121:O126"/>
    <mergeCell ref="P121:P126"/>
    <mergeCell ref="A127:A129"/>
    <mergeCell ref="B127:B129"/>
    <mergeCell ref="C127:C129"/>
    <mergeCell ref="D127:L127"/>
    <mergeCell ref="M127:M129"/>
    <mergeCell ref="N127:N129"/>
    <mergeCell ref="O127:O129"/>
    <mergeCell ref="P127:P129"/>
    <mergeCell ref="M61:M69"/>
    <mergeCell ref="N61:N69"/>
    <mergeCell ref="M70:M91"/>
    <mergeCell ref="N31:N33"/>
    <mergeCell ref="D28:L28"/>
    <mergeCell ref="D31:L31"/>
    <mergeCell ref="B47:B60"/>
    <mergeCell ref="B61:B69"/>
    <mergeCell ref="B70:B91"/>
    <mergeCell ref="B130:B139"/>
    <mergeCell ref="C130:C139"/>
    <mergeCell ref="D147:F147"/>
    <mergeCell ref="M25:M27"/>
    <mergeCell ref="N25:N27"/>
    <mergeCell ref="O25:O27"/>
    <mergeCell ref="P25:P27"/>
    <mergeCell ref="M39:M43"/>
    <mergeCell ref="M140:M144"/>
    <mergeCell ref="N140:N144"/>
    <mergeCell ref="A11:P11"/>
    <mergeCell ref="A39:A43"/>
    <mergeCell ref="B39:B43"/>
    <mergeCell ref="C39:C43"/>
    <mergeCell ref="D39:L39"/>
    <mergeCell ref="A92:A117"/>
    <mergeCell ref="B92:B117"/>
    <mergeCell ref="C92:C117"/>
    <mergeCell ref="D92:L92"/>
    <mergeCell ref="M92:M117"/>
    <mergeCell ref="N92:N117"/>
    <mergeCell ref="O92:O117"/>
    <mergeCell ref="P92:P117"/>
    <mergeCell ref="A118:A120"/>
    <mergeCell ref="B118:B120"/>
    <mergeCell ref="C118:C120"/>
    <mergeCell ref="N130:N139"/>
    <mergeCell ref="O140:O144"/>
    <mergeCell ref="O130:O139"/>
    <mergeCell ref="A61:A69"/>
    <mergeCell ref="B25:B27"/>
    <mergeCell ref="C25:C27"/>
    <mergeCell ref="A34:A38"/>
    <mergeCell ref="B18:B20"/>
    <mergeCell ref="A18:A20"/>
    <mergeCell ref="C18:C20"/>
    <mergeCell ref="A31:A33"/>
    <mergeCell ref="A25:A27"/>
    <mergeCell ref="B1761:B1775"/>
    <mergeCell ref="C1761:C1775"/>
    <mergeCell ref="D1208:F1208"/>
    <mergeCell ref="D1212:G1212"/>
    <mergeCell ref="A1147:A1151"/>
    <mergeCell ref="B1147:B1151"/>
    <mergeCell ref="C1147:C1151"/>
    <mergeCell ref="B1328:B1329"/>
    <mergeCell ref="F1157:H1157"/>
    <mergeCell ref="D1158:L1158"/>
    <mergeCell ref="D1741:L1741"/>
    <mergeCell ref="D1759:E1759"/>
    <mergeCell ref="D25:L25"/>
    <mergeCell ref="D860:L860"/>
    <mergeCell ref="D899:L899"/>
    <mergeCell ref="G902:H902"/>
    <mergeCell ref="G913:H913"/>
    <mergeCell ref="D1608:L1608"/>
    <mergeCell ref="D1046:L1046"/>
    <mergeCell ref="B28:B30"/>
    <mergeCell ref="C70:C91"/>
    <mergeCell ref="A130:A139"/>
    <mergeCell ref="D1736:L1736"/>
    <mergeCell ref="A145:A151"/>
    <mergeCell ref="B145:B151"/>
    <mergeCell ref="A121:A126"/>
    <mergeCell ref="B121:B126"/>
    <mergeCell ref="C927:C931"/>
    <mergeCell ref="B1117:B1118"/>
    <mergeCell ref="B1776:B1780"/>
    <mergeCell ref="C1776:C1780"/>
    <mergeCell ref="C1853:C1874"/>
    <mergeCell ref="B1956:B2014"/>
    <mergeCell ref="C1956:C2014"/>
    <mergeCell ref="C1921:C1954"/>
    <mergeCell ref="N1956:N2014"/>
    <mergeCell ref="M1808:M1814"/>
    <mergeCell ref="N1808:N1814"/>
    <mergeCell ref="D1809:F1809"/>
    <mergeCell ref="D1812:D1813"/>
    <mergeCell ref="D1831:L1831"/>
    <mergeCell ref="M1824:M1830"/>
    <mergeCell ref="D1921:L1921"/>
    <mergeCell ref="B1921:B1954"/>
    <mergeCell ref="D1794:F1794"/>
    <mergeCell ref="N1801:N1807"/>
    <mergeCell ref="D1777:F1777"/>
    <mergeCell ref="N1824:N1830"/>
    <mergeCell ref="N1838:N1847"/>
    <mergeCell ref="D1845:E1845"/>
    <mergeCell ref="D1825:F1825"/>
    <mergeCell ref="D1851:L1851"/>
    <mergeCell ref="N1241:N1252"/>
    <mergeCell ref="C1158:C1161"/>
    <mergeCell ref="D1247:G1247"/>
    <mergeCell ref="D1199:G1199"/>
    <mergeCell ref="D1086:L1086"/>
    <mergeCell ref="N1815:N1823"/>
    <mergeCell ref="D1183:F1183"/>
    <mergeCell ref="B704:B707"/>
    <mergeCell ref="C704:C707"/>
    <mergeCell ref="A1956:A2014"/>
    <mergeCell ref="B919:B920"/>
    <mergeCell ref="C1344:C1372"/>
    <mergeCell ref="D1344:L1344"/>
    <mergeCell ref="D162:F162"/>
    <mergeCell ref="A2062:A2107"/>
    <mergeCell ref="B2062:B2107"/>
    <mergeCell ref="C2062:C2107"/>
    <mergeCell ref="D2062:L2062"/>
    <mergeCell ref="M2062:M2107"/>
    <mergeCell ref="N2062:N2107"/>
    <mergeCell ref="M504:M517"/>
    <mergeCell ref="A1761:A1775"/>
    <mergeCell ref="D1761:L1761"/>
    <mergeCell ref="D1760:L1760"/>
    <mergeCell ref="C1162:C1164"/>
    <mergeCell ref="N1747:N1751"/>
    <mergeCell ref="D1593:G1593"/>
    <mergeCell ref="N1218:N1230"/>
    <mergeCell ref="N1231:N1240"/>
    <mergeCell ref="D893:L893"/>
    <mergeCell ref="B1154:B1157"/>
    <mergeCell ref="C1154:C1157"/>
    <mergeCell ref="N1736:N1740"/>
    <mergeCell ref="N1177:N1191"/>
    <mergeCell ref="A1192:A1204"/>
    <mergeCell ref="B1322:B1323"/>
    <mergeCell ref="C1322:C1323"/>
    <mergeCell ref="B2016:B2061"/>
    <mergeCell ref="C2016:C2061"/>
    <mergeCell ref="D2016:L2016"/>
    <mergeCell ref="M2016:M2061"/>
    <mergeCell ref="N2016:N2061"/>
    <mergeCell ref="A1831:A1837"/>
    <mergeCell ref="B1831:B1837"/>
    <mergeCell ref="C1831:C1837"/>
    <mergeCell ref="B1815:B1823"/>
    <mergeCell ref="C1815:C1823"/>
    <mergeCell ref="N1831:N1837"/>
    <mergeCell ref="N1853:N1874"/>
    <mergeCell ref="A1921:A1954"/>
    <mergeCell ref="A1824:A1830"/>
    <mergeCell ref="M1921:M1954"/>
    <mergeCell ref="M1853:M1874"/>
    <mergeCell ref="D1801:L1801"/>
    <mergeCell ref="D1853:L1853"/>
    <mergeCell ref="M1815:M1823"/>
    <mergeCell ref="M1831:M1837"/>
    <mergeCell ref="M1876:M1920"/>
    <mergeCell ref="D2015:L2015"/>
    <mergeCell ref="M1776:M1780"/>
    <mergeCell ref="N1377:N1399"/>
    <mergeCell ref="N1328:N1329"/>
    <mergeCell ref="D1219:F1219"/>
    <mergeCell ref="D1224:G1224"/>
    <mergeCell ref="D1141:L1141"/>
    <mergeCell ref="M1141:M1142"/>
    <mergeCell ref="N1141:N1142"/>
    <mergeCell ref="A1143:A1146"/>
    <mergeCell ref="B1143:B1146"/>
    <mergeCell ref="D1143:L1143"/>
    <mergeCell ref="A1736:A1740"/>
    <mergeCell ref="B1736:B1740"/>
    <mergeCell ref="C1736:C1740"/>
    <mergeCell ref="A1330:A1331"/>
    <mergeCell ref="B1330:B1331"/>
    <mergeCell ref="C1330:C1331"/>
    <mergeCell ref="A1377:A1399"/>
    <mergeCell ref="A1177:A1191"/>
    <mergeCell ref="B1177:B1191"/>
    <mergeCell ref="C1532:C1538"/>
    <mergeCell ref="D1747:L1747"/>
    <mergeCell ref="D1609:F1609"/>
    <mergeCell ref="B1332:B1341"/>
    <mergeCell ref="D1332:L1332"/>
    <mergeCell ref="D1408:F1408"/>
    <mergeCell ref="D1324:L1324"/>
    <mergeCell ref="F1329:H1329"/>
    <mergeCell ref="D1330:L1330"/>
    <mergeCell ref="D1532:L1532"/>
    <mergeCell ref="D1448:L1448"/>
    <mergeCell ref="D1559:L1559"/>
    <mergeCell ref="F1320:H1320"/>
    <mergeCell ref="D1461:L1461"/>
    <mergeCell ref="M1608:M1654"/>
    <mergeCell ref="N1330:N1331"/>
    <mergeCell ref="N1205:N1217"/>
    <mergeCell ref="B504:B517"/>
    <mergeCell ref="C504:C517"/>
    <mergeCell ref="C888:C889"/>
    <mergeCell ref="B383:B482"/>
    <mergeCell ref="B498:B503"/>
    <mergeCell ref="D416:G416"/>
    <mergeCell ref="D434:F434"/>
    <mergeCell ref="B483:B489"/>
    <mergeCell ref="C483:C489"/>
    <mergeCell ref="D483:L483"/>
    <mergeCell ref="D485:F485"/>
    <mergeCell ref="D489:F489"/>
    <mergeCell ref="D892:L892"/>
    <mergeCell ref="C843:C859"/>
    <mergeCell ref="B843:B859"/>
    <mergeCell ref="D789:D790"/>
    <mergeCell ref="D791:D792"/>
    <mergeCell ref="J794:K794"/>
    <mergeCell ref="D888:L888"/>
    <mergeCell ref="B603:B647"/>
    <mergeCell ref="D806:J806"/>
    <mergeCell ref="D808:D809"/>
    <mergeCell ref="C796:C800"/>
    <mergeCell ref="C805:C819"/>
    <mergeCell ref="D424:D425"/>
    <mergeCell ref="B518:B534"/>
    <mergeCell ref="C518:C534"/>
    <mergeCell ref="N558:N602"/>
    <mergeCell ref="N843:N859"/>
    <mergeCell ref="N695:N703"/>
    <mergeCell ref="N805:N819"/>
    <mergeCell ref="N837:N840"/>
    <mergeCell ref="D158:F158"/>
    <mergeCell ref="D1650:D1651"/>
    <mergeCell ref="J1606:K1606"/>
    <mergeCell ref="D1400:L1400"/>
    <mergeCell ref="D1314:L1314"/>
    <mergeCell ref="D1498:L1498"/>
    <mergeCell ref="D1474:F1474"/>
    <mergeCell ref="D1299:L1299"/>
    <mergeCell ref="D1378:F1378"/>
    <mergeCell ref="D1594:D1596"/>
    <mergeCell ref="C1559:C1607"/>
    <mergeCell ref="D1186:G1186"/>
    <mergeCell ref="D294:E294"/>
    <mergeCell ref="D295:E295"/>
    <mergeCell ref="J1481:K1481"/>
    <mergeCell ref="D1482:F1482"/>
    <mergeCell ref="F1161:H1161"/>
    <mergeCell ref="F1323:H1323"/>
    <mergeCell ref="N801:N804"/>
    <mergeCell ref="N603:N647"/>
    <mergeCell ref="M820:M825"/>
    <mergeCell ref="N820:N825"/>
    <mergeCell ref="C665:C689"/>
    <mergeCell ref="C603:C647"/>
    <mergeCell ref="D603:L603"/>
    <mergeCell ref="M603:M647"/>
    <mergeCell ref="C1332:C1341"/>
    <mergeCell ref="M1121:M1140"/>
    <mergeCell ref="B1473:B1497"/>
    <mergeCell ref="C1473:C1497"/>
    <mergeCell ref="D514:E516"/>
    <mergeCell ref="M34:M38"/>
    <mergeCell ref="D1473:L1473"/>
    <mergeCell ref="M1473:M1497"/>
    <mergeCell ref="C299:C302"/>
    <mergeCell ref="C303:C308"/>
    <mergeCell ref="D1156:G1156"/>
    <mergeCell ref="M1344:M1372"/>
    <mergeCell ref="D1377:L1377"/>
    <mergeCell ref="D1193:F1193"/>
    <mergeCell ref="D1194:F1194"/>
    <mergeCell ref="M1231:M1240"/>
    <mergeCell ref="D1253:L1253"/>
    <mergeCell ref="M1326:M1327"/>
    <mergeCell ref="M1205:M1217"/>
    <mergeCell ref="D1321:G1321"/>
    <mergeCell ref="M1373:M1374"/>
    <mergeCell ref="D902:F902"/>
    <mergeCell ref="M1119:M1120"/>
    <mergeCell ref="M1324:M1325"/>
    <mergeCell ref="D919:L919"/>
    <mergeCell ref="C908:C913"/>
    <mergeCell ref="D920:E920"/>
    <mergeCell ref="D903:L903"/>
    <mergeCell ref="M1038:M1045"/>
    <mergeCell ref="C1086:C1114"/>
    <mergeCell ref="D1160:G1160"/>
    <mergeCell ref="M1162:M1164"/>
    <mergeCell ref="M1177:M1191"/>
    <mergeCell ref="N34:N38"/>
    <mergeCell ref="D35:E35"/>
    <mergeCell ref="D38:G38"/>
    <mergeCell ref="M278:M286"/>
    <mergeCell ref="M240:M257"/>
    <mergeCell ref="N240:N257"/>
    <mergeCell ref="D240:L240"/>
    <mergeCell ref="D121:L121"/>
    <mergeCell ref="N504:N517"/>
    <mergeCell ref="N70:N91"/>
    <mergeCell ref="N259:N271"/>
    <mergeCell ref="N299:N302"/>
    <mergeCell ref="N287:N298"/>
    <mergeCell ref="D161:F161"/>
    <mergeCell ref="D153:L153"/>
    <mergeCell ref="M130:M139"/>
    <mergeCell ref="M118:M120"/>
    <mergeCell ref="N118:N120"/>
    <mergeCell ref="N39:N43"/>
    <mergeCell ref="D497:L497"/>
    <mergeCell ref="N377:N382"/>
    <mergeCell ref="N303:N308"/>
    <mergeCell ref="D323:L323"/>
    <mergeCell ref="G344:K344"/>
    <mergeCell ref="G346:K346"/>
    <mergeCell ref="H348:I348"/>
    <mergeCell ref="D313:F313"/>
    <mergeCell ref="D36:E36"/>
    <mergeCell ref="D41:E41"/>
    <mergeCell ref="D68:H68"/>
    <mergeCell ref="D93:L93"/>
    <mergeCell ref="N47:N60"/>
    <mergeCell ref="A70:A91"/>
    <mergeCell ref="A299:A302"/>
    <mergeCell ref="A47:A60"/>
    <mergeCell ref="A1776:A1780"/>
    <mergeCell ref="A919:A920"/>
    <mergeCell ref="B1747:B1751"/>
    <mergeCell ref="D1776:L1776"/>
    <mergeCell ref="D1576:D1577"/>
    <mergeCell ref="D1578:D1579"/>
    <mergeCell ref="B1529:B1531"/>
    <mergeCell ref="C1529:C1531"/>
    <mergeCell ref="B1377:B1399"/>
    <mergeCell ref="D1343:G1343"/>
    <mergeCell ref="C1377:C1399"/>
    <mergeCell ref="D810:D811"/>
    <mergeCell ref="D64:H64"/>
    <mergeCell ref="D343:J343"/>
    <mergeCell ref="D278:L278"/>
    <mergeCell ref="D235:L235"/>
    <mergeCell ref="D843:L843"/>
    <mergeCell ref="D1640:G1640"/>
    <mergeCell ref="C1608:C1654"/>
    <mergeCell ref="B1608:B1654"/>
    <mergeCell ref="C1205:C1217"/>
    <mergeCell ref="D1206:F1206"/>
    <mergeCell ref="D1207:F1207"/>
    <mergeCell ref="D1523:L1523"/>
    <mergeCell ref="D1385:F1385"/>
    <mergeCell ref="A518:A534"/>
    <mergeCell ref="D537:L537"/>
    <mergeCell ref="C1192:C1204"/>
    <mergeCell ref="D896:G896"/>
    <mergeCell ref="D30:E30"/>
    <mergeCell ref="A539:A556"/>
    <mergeCell ref="D834:G834"/>
    <mergeCell ref="A558:A602"/>
    <mergeCell ref="B558:B602"/>
    <mergeCell ref="N18:N20"/>
    <mergeCell ref="D498:L498"/>
    <mergeCell ref="C498:C503"/>
    <mergeCell ref="M18:M20"/>
    <mergeCell ref="N21:N24"/>
    <mergeCell ref="C648:C664"/>
    <mergeCell ref="M801:M804"/>
    <mergeCell ref="D22:L22"/>
    <mergeCell ref="D308:I308"/>
    <mergeCell ref="M377:M382"/>
    <mergeCell ref="C801:C804"/>
    <mergeCell ref="N28:N30"/>
    <mergeCell ref="M287:M298"/>
    <mergeCell ref="C61:C69"/>
    <mergeCell ref="M47:M60"/>
    <mergeCell ref="D665:L665"/>
    <mergeCell ref="C383:C482"/>
    <mergeCell ref="D383:L383"/>
    <mergeCell ref="C278:C286"/>
    <mergeCell ref="C539:C556"/>
    <mergeCell ref="C240:C257"/>
    <mergeCell ref="C121:C126"/>
    <mergeCell ref="C28:C30"/>
    <mergeCell ref="C47:C60"/>
    <mergeCell ref="C259:C271"/>
    <mergeCell ref="D43:G43"/>
    <mergeCell ref="D33:G33"/>
    <mergeCell ref="N2133:N2139"/>
    <mergeCell ref="B21:B24"/>
    <mergeCell ref="C21:C24"/>
    <mergeCell ref="D21:L21"/>
    <mergeCell ref="N2144:N2145"/>
    <mergeCell ref="M2141:M2142"/>
    <mergeCell ref="N2141:N2142"/>
    <mergeCell ref="M2126:M2132"/>
    <mergeCell ref="N2126:N2132"/>
    <mergeCell ref="N1921:N1954"/>
    <mergeCell ref="M2133:M2139"/>
    <mergeCell ref="M2108:M2117"/>
    <mergeCell ref="M893:M898"/>
    <mergeCell ref="D1955:L1955"/>
    <mergeCell ref="D1956:L1956"/>
    <mergeCell ref="D2144:L2144"/>
    <mergeCell ref="D2143:L2143"/>
    <mergeCell ref="D2140:L2140"/>
    <mergeCell ref="D2141:L2141"/>
    <mergeCell ref="M2144:M2145"/>
    <mergeCell ref="D2125:L2125"/>
    <mergeCell ref="D2126:L2126"/>
    <mergeCell ref="B750:B795"/>
    <mergeCell ref="C750:C795"/>
    <mergeCell ref="D750:L750"/>
    <mergeCell ref="B2133:B2139"/>
    <mergeCell ref="C2133:C2139"/>
    <mergeCell ref="D1824:L1824"/>
    <mergeCell ref="D1875:L1875"/>
    <mergeCell ref="M1801:M1807"/>
    <mergeCell ref="D1815:L1815"/>
    <mergeCell ref="M1956:M2014"/>
    <mergeCell ref="D2133:L2133"/>
    <mergeCell ref="D1772:E1772"/>
    <mergeCell ref="D2118:K2118"/>
    <mergeCell ref="D2121:E2121"/>
    <mergeCell ref="A21:A24"/>
    <mergeCell ref="D70:L70"/>
    <mergeCell ref="C287:C298"/>
    <mergeCell ref="C322:C376"/>
    <mergeCell ref="B837:B840"/>
    <mergeCell ref="C837:C840"/>
    <mergeCell ref="B801:B804"/>
    <mergeCell ref="B893:B898"/>
    <mergeCell ref="B899:B902"/>
    <mergeCell ref="B539:B556"/>
    <mergeCell ref="B240:B257"/>
    <mergeCell ref="B259:B271"/>
    <mergeCell ref="C893:C898"/>
    <mergeCell ref="B903:B907"/>
    <mergeCell ref="C899:C902"/>
    <mergeCell ref="B31:B33"/>
    <mergeCell ref="D1241:L1241"/>
    <mergeCell ref="D1601:D1602"/>
    <mergeCell ref="D1603:D1604"/>
    <mergeCell ref="D120:G120"/>
    <mergeCell ref="D130:L130"/>
    <mergeCell ref="H528:K528"/>
    <mergeCell ref="D304:F304"/>
    <mergeCell ref="D303:L303"/>
    <mergeCell ref="D45:L45"/>
    <mergeCell ref="D65:H65"/>
    <mergeCell ref="D1375:L1375"/>
    <mergeCell ref="D1539:L1539"/>
    <mergeCell ref="A2144:A2145"/>
    <mergeCell ref="B2144:B2145"/>
    <mergeCell ref="C2144:C2145"/>
    <mergeCell ref="A2141:A2142"/>
    <mergeCell ref="B2141:B2142"/>
    <mergeCell ref="C2141:C2142"/>
    <mergeCell ref="A2126:A2132"/>
    <mergeCell ref="B2126:B2132"/>
    <mergeCell ref="C2126:C2132"/>
    <mergeCell ref="A2133:A2139"/>
    <mergeCell ref="B1824:B1830"/>
    <mergeCell ref="C1824:C1830"/>
    <mergeCell ref="C1801:C1807"/>
    <mergeCell ref="B1801:B1807"/>
    <mergeCell ref="B1253:B1264"/>
    <mergeCell ref="A1523:A1528"/>
    <mergeCell ref="B1523:B1528"/>
    <mergeCell ref="C1523:C1528"/>
    <mergeCell ref="B1532:B1538"/>
    <mergeCell ref="C2119:C2124"/>
    <mergeCell ref="C1400:C1422"/>
    <mergeCell ref="A1314:A1317"/>
    <mergeCell ref="B1314:B1317"/>
    <mergeCell ref="C1314:C1317"/>
    <mergeCell ref="B1498:B1522"/>
    <mergeCell ref="C1498:C1522"/>
    <mergeCell ref="B1324:B1325"/>
    <mergeCell ref="C1324:C1325"/>
    <mergeCell ref="A1676:A1734"/>
    <mergeCell ref="B1676:B1734"/>
    <mergeCell ref="C1676:C1734"/>
    <mergeCell ref="A1473:A1497"/>
    <mergeCell ref="B13:N13"/>
    <mergeCell ref="B14:G14"/>
    <mergeCell ref="N914:N918"/>
    <mergeCell ref="N1115:N1116"/>
    <mergeCell ref="N921:N926"/>
    <mergeCell ref="N1117:N1118"/>
    <mergeCell ref="N927:N931"/>
    <mergeCell ref="N1086:N1114"/>
    <mergeCell ref="M303:M308"/>
    <mergeCell ref="N908:N913"/>
    <mergeCell ref="M899:M902"/>
    <mergeCell ref="M908:M913"/>
    <mergeCell ref="M914:M918"/>
    <mergeCell ref="N899:N902"/>
    <mergeCell ref="M28:M30"/>
    <mergeCell ref="N919:N920"/>
    <mergeCell ref="M21:M24"/>
    <mergeCell ref="M927:M931"/>
    <mergeCell ref="M1086:M1114"/>
    <mergeCell ref="B927:B931"/>
    <mergeCell ref="B1086:B1114"/>
    <mergeCell ref="B322:B376"/>
    <mergeCell ref="B377:B382"/>
    <mergeCell ref="D377:L377"/>
    <mergeCell ref="C31:C33"/>
    <mergeCell ref="D16:L16"/>
    <mergeCell ref="D17:L17"/>
    <mergeCell ref="D18:L18"/>
    <mergeCell ref="D47:L47"/>
    <mergeCell ref="D46:L46"/>
    <mergeCell ref="D61:L61"/>
    <mergeCell ref="D259:L259"/>
    <mergeCell ref="N1121:N1140"/>
    <mergeCell ref="M1523:M1528"/>
    <mergeCell ref="N1523:N1528"/>
    <mergeCell ref="N1529:N1531"/>
    <mergeCell ref="M1736:M1740"/>
    <mergeCell ref="M1241:M1252"/>
    <mergeCell ref="M1253:M1264"/>
    <mergeCell ref="M1330:M1331"/>
    <mergeCell ref="N1147:N1151"/>
    <mergeCell ref="N1470:N1472"/>
    <mergeCell ref="N1423:N1447"/>
    <mergeCell ref="M1192:M1204"/>
    <mergeCell ref="N1192:N1204"/>
    <mergeCell ref="N1162:N1164"/>
    <mergeCell ref="N1761:N1775"/>
    <mergeCell ref="N1776:N1780"/>
    <mergeCell ref="M1761:M1775"/>
    <mergeCell ref="N1265:N1281"/>
    <mergeCell ref="N1457:N1460"/>
    <mergeCell ref="M1461:M1466"/>
    <mergeCell ref="N1461:N1466"/>
    <mergeCell ref="N1400:N1422"/>
    <mergeCell ref="M1539:M1542"/>
    <mergeCell ref="N1539:N1542"/>
    <mergeCell ref="M1559:M1607"/>
    <mergeCell ref="N1375:N1376"/>
    <mergeCell ref="M1328:M1329"/>
    <mergeCell ref="N1543:N1557"/>
    <mergeCell ref="M1143:M1146"/>
    <mergeCell ref="M1299:M1313"/>
    <mergeCell ref="N1322:N1323"/>
    <mergeCell ref="M1448:M1456"/>
    <mergeCell ref="N539:N556"/>
    <mergeCell ref="D518:L518"/>
    <mergeCell ref="M518:M534"/>
    <mergeCell ref="N518:N534"/>
    <mergeCell ref="D296:E296"/>
    <mergeCell ref="D297:E297"/>
    <mergeCell ref="F285:I285"/>
    <mergeCell ref="D539:L539"/>
    <mergeCell ref="M498:M503"/>
    <mergeCell ref="D118:L118"/>
    <mergeCell ref="D507:E510"/>
    <mergeCell ref="D512:E513"/>
    <mergeCell ref="M272:M277"/>
    <mergeCell ref="D196:L196"/>
    <mergeCell ref="D197:G197"/>
    <mergeCell ref="D203:E204"/>
    <mergeCell ref="M195:M223"/>
    <mergeCell ref="N195:N223"/>
    <mergeCell ref="D214:G214"/>
    <mergeCell ref="D224:L224"/>
    <mergeCell ref="M224:M239"/>
    <mergeCell ref="N224:N239"/>
    <mergeCell ref="D225:L225"/>
    <mergeCell ref="D195:L195"/>
    <mergeCell ref="D150:F150"/>
    <mergeCell ref="D245:L245"/>
    <mergeCell ref="D251:L251"/>
    <mergeCell ref="M121:M126"/>
    <mergeCell ref="N121:N126"/>
    <mergeCell ref="D287:L287"/>
    <mergeCell ref="D293:E293"/>
    <mergeCell ref="D241:L241"/>
    <mergeCell ref="D62:L62"/>
    <mergeCell ref="M490:M496"/>
    <mergeCell ref="N322:N376"/>
    <mergeCell ref="N498:N503"/>
    <mergeCell ref="D822:F822"/>
    <mergeCell ref="N691:N694"/>
    <mergeCell ref="A1218:A1230"/>
    <mergeCell ref="B1218:B1230"/>
    <mergeCell ref="C1218:C1230"/>
    <mergeCell ref="D1218:L1218"/>
    <mergeCell ref="A1231:A1240"/>
    <mergeCell ref="B1231:B1240"/>
    <mergeCell ref="C1231:C1240"/>
    <mergeCell ref="D1231:L1231"/>
    <mergeCell ref="A1241:A1252"/>
    <mergeCell ref="B1241:B1252"/>
    <mergeCell ref="C1241:C1252"/>
    <mergeCell ref="A648:A664"/>
    <mergeCell ref="B648:B664"/>
    <mergeCell ref="N648:N664"/>
    <mergeCell ref="D692:G692"/>
    <mergeCell ref="M805:M819"/>
    <mergeCell ref="D801:L801"/>
    <mergeCell ref="D805:L805"/>
    <mergeCell ref="D796:L796"/>
    <mergeCell ref="M796:M800"/>
    <mergeCell ref="D699:G699"/>
    <mergeCell ref="A704:A707"/>
    <mergeCell ref="M704:M707"/>
    <mergeCell ref="N704:N707"/>
    <mergeCell ref="N708:N749"/>
    <mergeCell ref="A750:A795"/>
    <mergeCell ref="A1322:A1323"/>
    <mergeCell ref="M843:M859"/>
    <mergeCell ref="M903:M907"/>
    <mergeCell ref="B1265:B1281"/>
    <mergeCell ref="D1322:L1322"/>
    <mergeCell ref="M919:M920"/>
    <mergeCell ref="N1158:N1161"/>
    <mergeCell ref="N1154:N1157"/>
    <mergeCell ref="M1158:M1161"/>
    <mergeCell ref="M1154:M1157"/>
    <mergeCell ref="N903:N907"/>
    <mergeCell ref="D1147:L1147"/>
    <mergeCell ref="D929:F929"/>
    <mergeCell ref="D930:G930"/>
    <mergeCell ref="J931:K931"/>
    <mergeCell ref="C1046:C1085"/>
    <mergeCell ref="C919:C920"/>
    <mergeCell ref="B914:B918"/>
    <mergeCell ref="A987:A1037"/>
    <mergeCell ref="C1119:C1120"/>
    <mergeCell ref="A903:A907"/>
    <mergeCell ref="C903:C907"/>
    <mergeCell ref="A908:A913"/>
    <mergeCell ref="D911:G911"/>
    <mergeCell ref="B886:B887"/>
    <mergeCell ref="M886:M887"/>
    <mergeCell ref="N886:N887"/>
    <mergeCell ref="D886:L886"/>
    <mergeCell ref="N1038:N1045"/>
    <mergeCell ref="D1195:F1195"/>
    <mergeCell ref="D1292:G1292"/>
    <mergeCell ref="A1282:A1298"/>
    <mergeCell ref="N750:N795"/>
    <mergeCell ref="N831:N836"/>
    <mergeCell ref="D648:L648"/>
    <mergeCell ref="M665:M689"/>
    <mergeCell ref="N665:N689"/>
    <mergeCell ref="D812:G812"/>
    <mergeCell ref="D813:D814"/>
    <mergeCell ref="D815:D816"/>
    <mergeCell ref="M648:M664"/>
    <mergeCell ref="D666:E666"/>
    <mergeCell ref="D673:E673"/>
    <mergeCell ref="D649:E649"/>
    <mergeCell ref="J672:K672"/>
    <mergeCell ref="J688:K688"/>
    <mergeCell ref="A820:A825"/>
    <mergeCell ref="B820:B825"/>
    <mergeCell ref="C820:C825"/>
    <mergeCell ref="D820:L820"/>
    <mergeCell ref="A826:A829"/>
    <mergeCell ref="B826:B829"/>
    <mergeCell ref="A843:A859"/>
    <mergeCell ref="A886:A887"/>
    <mergeCell ref="A603:A647"/>
    <mergeCell ref="A831:A836"/>
    <mergeCell ref="B831:B836"/>
    <mergeCell ref="C831:C836"/>
    <mergeCell ref="D831:L831"/>
    <mergeCell ref="M831:M836"/>
    <mergeCell ref="B708:B749"/>
    <mergeCell ref="C708:C749"/>
    <mergeCell ref="D708:L708"/>
    <mergeCell ref="A708:A749"/>
    <mergeCell ref="M708:M749"/>
    <mergeCell ref="C695:C703"/>
    <mergeCell ref="D695:L695"/>
    <mergeCell ref="M695:M703"/>
    <mergeCell ref="M750:M795"/>
    <mergeCell ref="B1038:B1045"/>
    <mergeCell ref="B860:B864"/>
    <mergeCell ref="C1141:C1142"/>
    <mergeCell ref="A1119:A1120"/>
    <mergeCell ref="M860:M864"/>
    <mergeCell ref="A796:A800"/>
    <mergeCell ref="B796:B800"/>
    <mergeCell ref="A805:A819"/>
    <mergeCell ref="B805:B819"/>
    <mergeCell ref="C558:C602"/>
    <mergeCell ref="D558:L558"/>
    <mergeCell ref="M558:M602"/>
    <mergeCell ref="A837:A840"/>
    <mergeCell ref="A691:A694"/>
    <mergeCell ref="B691:B694"/>
    <mergeCell ref="C691:C694"/>
    <mergeCell ref="D691:L691"/>
    <mergeCell ref="M691:M694"/>
    <mergeCell ref="D842:E842"/>
    <mergeCell ref="D1040:F1040"/>
    <mergeCell ref="D1041:F1041"/>
    <mergeCell ref="D954:G954"/>
    <mergeCell ref="M837:M840"/>
    <mergeCell ref="D841:L841"/>
    <mergeCell ref="A888:A889"/>
    <mergeCell ref="B888:B889"/>
    <mergeCell ref="A865:A884"/>
    <mergeCell ref="B865:B884"/>
    <mergeCell ref="C865:C884"/>
    <mergeCell ref="D865:L865"/>
    <mergeCell ref="M865:M884"/>
    <mergeCell ref="M888:M889"/>
    <mergeCell ref="A2119:A2124"/>
    <mergeCell ref="B2119:B2124"/>
    <mergeCell ref="N2108:N2117"/>
    <mergeCell ref="A1801:A1807"/>
    <mergeCell ref="O691:O694"/>
    <mergeCell ref="A1815:A1823"/>
    <mergeCell ref="A1853:A1874"/>
    <mergeCell ref="B1853:B1874"/>
    <mergeCell ref="D1852:G1852"/>
    <mergeCell ref="A1876:A1920"/>
    <mergeCell ref="B1876:B1920"/>
    <mergeCell ref="C1876:C1920"/>
    <mergeCell ref="M1332:M1341"/>
    <mergeCell ref="N1332:N1341"/>
    <mergeCell ref="N1253:N1264"/>
    <mergeCell ref="N1324:N1325"/>
    <mergeCell ref="C860:C864"/>
    <mergeCell ref="B1158:B1161"/>
    <mergeCell ref="D1328:L1328"/>
    <mergeCell ref="A914:A918"/>
    <mergeCell ref="A893:A898"/>
    <mergeCell ref="A899:A902"/>
    <mergeCell ref="D1045:E1045"/>
    <mergeCell ref="A1154:A1157"/>
    <mergeCell ref="A1115:A1116"/>
    <mergeCell ref="D1205:L1205"/>
    <mergeCell ref="A1121:A1140"/>
    <mergeCell ref="G931:I931"/>
    <mergeCell ref="A1046:A1085"/>
    <mergeCell ref="B936:B986"/>
    <mergeCell ref="C936:C986"/>
    <mergeCell ref="A860:A864"/>
    <mergeCell ref="O518:O534"/>
    <mergeCell ref="A1205:A1217"/>
    <mergeCell ref="N1326:N1327"/>
    <mergeCell ref="M1218:M1230"/>
    <mergeCell ref="P837:P840"/>
    <mergeCell ref="A801:A804"/>
    <mergeCell ref="A665:A689"/>
    <mergeCell ref="B665:B689"/>
    <mergeCell ref="O801:O804"/>
    <mergeCell ref="N1344:N1372"/>
    <mergeCell ref="A1332:A1341"/>
    <mergeCell ref="M2119:M2124"/>
    <mergeCell ref="N2119:N2124"/>
    <mergeCell ref="D2119:L2119"/>
    <mergeCell ref="A1781:A1800"/>
    <mergeCell ref="B1781:B1800"/>
    <mergeCell ref="C1781:C1800"/>
    <mergeCell ref="D1781:L1781"/>
    <mergeCell ref="M1781:M1800"/>
    <mergeCell ref="N1781:N1800"/>
    <mergeCell ref="A1848:A1850"/>
    <mergeCell ref="B1848:B1850"/>
    <mergeCell ref="C1848:C1850"/>
    <mergeCell ref="D1848:L1848"/>
    <mergeCell ref="M1848:M1850"/>
    <mergeCell ref="N1848:N1850"/>
    <mergeCell ref="D1850:E1850"/>
    <mergeCell ref="N1876:N1920"/>
    <mergeCell ref="A2108:A2117"/>
    <mergeCell ref="B2108:B2117"/>
    <mergeCell ref="C2108:C2117"/>
    <mergeCell ref="D2108:L2108"/>
    <mergeCell ref="P145:P151"/>
    <mergeCell ref="O299:O302"/>
    <mergeCell ref="P309:P317"/>
    <mergeCell ref="P272:P277"/>
    <mergeCell ref="P240:P257"/>
    <mergeCell ref="O483:O489"/>
    <mergeCell ref="P483:P489"/>
    <mergeCell ref="O695:O703"/>
    <mergeCell ref="P695:P703"/>
    <mergeCell ref="O704:O707"/>
    <mergeCell ref="P704:P707"/>
    <mergeCell ref="P299:P302"/>
    <mergeCell ref="O303:O308"/>
    <mergeCell ref="P303:P308"/>
    <mergeCell ref="P539:P556"/>
    <mergeCell ref="A2016:A2061"/>
    <mergeCell ref="O70:O91"/>
    <mergeCell ref="P70:P91"/>
    <mergeCell ref="O259:O271"/>
    <mergeCell ref="P259:P271"/>
    <mergeCell ref="O287:O298"/>
    <mergeCell ref="P287:P298"/>
    <mergeCell ref="O498:O503"/>
    <mergeCell ref="P498:P503"/>
    <mergeCell ref="O322:O376"/>
    <mergeCell ref="P322:P376"/>
    <mergeCell ref="O195:O223"/>
    <mergeCell ref="P195:P223"/>
    <mergeCell ref="O224:O239"/>
    <mergeCell ref="P224:P239"/>
    <mergeCell ref="O504:O517"/>
    <mergeCell ref="P504:P517"/>
    <mergeCell ref="P886:P887"/>
    <mergeCell ref="O843:O859"/>
    <mergeCell ref="P843:P859"/>
    <mergeCell ref="P987:P1037"/>
    <mergeCell ref="P796:P800"/>
    <mergeCell ref="O18:O20"/>
    <mergeCell ref="P18:P20"/>
    <mergeCell ref="O21:O24"/>
    <mergeCell ref="P21:P24"/>
    <mergeCell ref="O28:O30"/>
    <mergeCell ref="P28:P30"/>
    <mergeCell ref="O31:O33"/>
    <mergeCell ref="P31:P33"/>
    <mergeCell ref="O118:O120"/>
    <mergeCell ref="P118:P120"/>
    <mergeCell ref="O377:O382"/>
    <mergeCell ref="P377:P382"/>
    <mergeCell ref="O47:O60"/>
    <mergeCell ref="P47:P60"/>
    <mergeCell ref="O61:O69"/>
    <mergeCell ref="P61:P69"/>
    <mergeCell ref="O318:O320"/>
    <mergeCell ref="P318:P320"/>
    <mergeCell ref="O34:O38"/>
    <mergeCell ref="P34:P38"/>
    <mergeCell ref="O278:O286"/>
    <mergeCell ref="P130:P139"/>
    <mergeCell ref="P140:P144"/>
    <mergeCell ref="P152:P194"/>
    <mergeCell ref="O39:O43"/>
    <mergeCell ref="P39:P43"/>
    <mergeCell ref="O145:O151"/>
    <mergeCell ref="P1046:P1085"/>
    <mergeCell ref="P936:P986"/>
    <mergeCell ref="P1322:P1323"/>
    <mergeCell ref="O1324:O1325"/>
    <mergeCell ref="P1158:P1161"/>
    <mergeCell ref="P691:P694"/>
    <mergeCell ref="O708:O749"/>
    <mergeCell ref="P708:P749"/>
    <mergeCell ref="O927:O931"/>
    <mergeCell ref="P927:P931"/>
    <mergeCell ref="O1038:O1045"/>
    <mergeCell ref="P1038:P1045"/>
    <mergeCell ref="O919:O920"/>
    <mergeCell ref="P919:P920"/>
    <mergeCell ref="O921:O926"/>
    <mergeCell ref="P921:P926"/>
    <mergeCell ref="O893:O898"/>
    <mergeCell ref="P893:P898"/>
    <mergeCell ref="O899:O902"/>
    <mergeCell ref="P899:P902"/>
    <mergeCell ref="O903:O907"/>
    <mergeCell ref="P903:P907"/>
    <mergeCell ref="O805:O819"/>
    <mergeCell ref="P805:P819"/>
    <mergeCell ref="O820:O825"/>
    <mergeCell ref="O860:O864"/>
    <mergeCell ref="P860:P864"/>
    <mergeCell ref="O908:O913"/>
    <mergeCell ref="P908:P913"/>
    <mergeCell ref="O914:O918"/>
    <mergeCell ref="P801:P804"/>
    <mergeCell ref="O886:O887"/>
    <mergeCell ref="O1205:O1217"/>
    <mergeCell ref="P1205:P1217"/>
    <mergeCell ref="O1448:O1456"/>
    <mergeCell ref="P1448:P1456"/>
    <mergeCell ref="O1457:O1460"/>
    <mergeCell ref="P1457:P1460"/>
    <mergeCell ref="O1461:O1466"/>
    <mergeCell ref="P1461:P1466"/>
    <mergeCell ref="O1086:O1114"/>
    <mergeCell ref="P1086:P1114"/>
    <mergeCell ref="O1115:O1116"/>
    <mergeCell ref="P1115:P1116"/>
    <mergeCell ref="O1117:O1118"/>
    <mergeCell ref="P1117:P1118"/>
    <mergeCell ref="O1154:O1157"/>
    <mergeCell ref="P1154:P1157"/>
    <mergeCell ref="P1121:P1140"/>
    <mergeCell ref="O1119:O1120"/>
    <mergeCell ref="P1119:P1120"/>
    <mergeCell ref="O1121:O1140"/>
    <mergeCell ref="O1141:O1142"/>
    <mergeCell ref="P1141:P1142"/>
    <mergeCell ref="O1143:O1146"/>
    <mergeCell ref="P1143:P1146"/>
    <mergeCell ref="P1324:P1325"/>
    <mergeCell ref="O1326:O1327"/>
    <mergeCell ref="P1326:P1327"/>
    <mergeCell ref="P1328:P1329"/>
    <mergeCell ref="O1218:O1230"/>
    <mergeCell ref="P1218:P1230"/>
    <mergeCell ref="O1231:O1240"/>
    <mergeCell ref="P1231:P1240"/>
    <mergeCell ref="O1241:O1252"/>
    <mergeCell ref="P1241:P1252"/>
    <mergeCell ref="O1253:O1264"/>
    <mergeCell ref="P1253:P1264"/>
    <mergeCell ref="O1328:O1329"/>
    <mergeCell ref="O1559:O1607"/>
    <mergeCell ref="P1559:P1607"/>
    <mergeCell ref="O1330:O1331"/>
    <mergeCell ref="P1330:P1331"/>
    <mergeCell ref="O1322:O1323"/>
    <mergeCell ref="O1608:O1654"/>
    <mergeCell ref="P1608:P1654"/>
    <mergeCell ref="O1470:O1472"/>
    <mergeCell ref="P1470:P1472"/>
    <mergeCell ref="O1523:O1528"/>
    <mergeCell ref="P1523:P1528"/>
    <mergeCell ref="O1423:O1447"/>
    <mergeCell ref="P1423:P1447"/>
    <mergeCell ref="P1373:P1374"/>
    <mergeCell ref="P1318:P1320"/>
    <mergeCell ref="O1318:O1320"/>
    <mergeCell ref="O1815:O1823"/>
    <mergeCell ref="P1808:P1814"/>
    <mergeCell ref="P1824:P1830"/>
    <mergeCell ref="O1808:O1814"/>
    <mergeCell ref="O1736:O1740"/>
    <mergeCell ref="P1736:P1740"/>
    <mergeCell ref="P1532:P1538"/>
    <mergeCell ref="O1543:O1557"/>
    <mergeCell ref="P1543:P1557"/>
    <mergeCell ref="O2108:O2117"/>
    <mergeCell ref="P2108:P2117"/>
    <mergeCell ref="P1752:P1759"/>
    <mergeCell ref="O1781:O1800"/>
    <mergeCell ref="P1781:P1800"/>
    <mergeCell ref="O1747:O1751"/>
    <mergeCell ref="P1747:P1751"/>
    <mergeCell ref="O1659:O1662"/>
    <mergeCell ref="O1667:O1674"/>
    <mergeCell ref="P1667:P1674"/>
    <mergeCell ref="O1752:O1759"/>
    <mergeCell ref="O1539:O1542"/>
    <mergeCell ref="P1539:P1542"/>
    <mergeCell ref="P1655:P1658"/>
    <mergeCell ref="G319:K319"/>
    <mergeCell ref="O2141:O2142"/>
    <mergeCell ref="P2141:P2142"/>
    <mergeCell ref="O2144:O2145"/>
    <mergeCell ref="P2144:P2145"/>
    <mergeCell ref="O2126:O2132"/>
    <mergeCell ref="P2126:P2132"/>
    <mergeCell ref="O2133:O2139"/>
    <mergeCell ref="P2133:P2139"/>
    <mergeCell ref="O2016:O2061"/>
    <mergeCell ref="P2016:P2061"/>
    <mergeCell ref="O2062:O2107"/>
    <mergeCell ref="P2062:P2107"/>
    <mergeCell ref="O2119:O2124"/>
    <mergeCell ref="P2119:P2124"/>
    <mergeCell ref="A504:A517"/>
    <mergeCell ref="A498:A503"/>
    <mergeCell ref="A383:A482"/>
    <mergeCell ref="D491:F491"/>
    <mergeCell ref="D496:F496"/>
    <mergeCell ref="O1299:O1313"/>
    <mergeCell ref="P1299:P1313"/>
    <mergeCell ref="D1308:G1308"/>
    <mergeCell ref="D1172:G1172"/>
    <mergeCell ref="C535:C536"/>
    <mergeCell ref="D535:L535"/>
    <mergeCell ref="M535:M536"/>
    <mergeCell ref="N535:N536"/>
    <mergeCell ref="O535:O536"/>
    <mergeCell ref="P535:P536"/>
    <mergeCell ref="D536:F536"/>
    <mergeCell ref="C1265:C1281"/>
    <mergeCell ref="O309:O317"/>
    <mergeCell ref="M483:M489"/>
    <mergeCell ref="O1921:O1954"/>
    <mergeCell ref="P1921:P1954"/>
    <mergeCell ref="O1956:O2014"/>
    <mergeCell ref="P1956:P2014"/>
    <mergeCell ref="O1831:O1837"/>
    <mergeCell ref="P1831:P1837"/>
    <mergeCell ref="O1853:O1874"/>
    <mergeCell ref="P1853:P1874"/>
    <mergeCell ref="O1848:O1850"/>
    <mergeCell ref="P1848:P1850"/>
    <mergeCell ref="P1815:P1823"/>
    <mergeCell ref="O1824:O1830"/>
    <mergeCell ref="O1761:O1775"/>
    <mergeCell ref="P1761:P1775"/>
    <mergeCell ref="O1776:O1780"/>
    <mergeCell ref="O1532:O1538"/>
    <mergeCell ref="O1663:O1666"/>
    <mergeCell ref="O1676:O1734"/>
    <mergeCell ref="O1838:O1847"/>
    <mergeCell ref="P1838:P1847"/>
    <mergeCell ref="P1659:P1662"/>
    <mergeCell ref="P1663:P1666"/>
    <mergeCell ref="P1676:P1734"/>
    <mergeCell ref="P1776:P1780"/>
    <mergeCell ref="M318:M320"/>
    <mergeCell ref="N318:N320"/>
    <mergeCell ref="O1876:O1920"/>
    <mergeCell ref="P1876:P1920"/>
    <mergeCell ref="O1801:O1807"/>
    <mergeCell ref="P1801:P1807"/>
    <mergeCell ref="A272:A277"/>
    <mergeCell ref="B272:B277"/>
    <mergeCell ref="C272:C277"/>
    <mergeCell ref="N272:N277"/>
    <mergeCell ref="A278:A286"/>
    <mergeCell ref="B278:B286"/>
    <mergeCell ref="D289:E289"/>
    <mergeCell ref="N796:N800"/>
    <mergeCell ref="O796:O800"/>
    <mergeCell ref="P820:P825"/>
    <mergeCell ref="D720:E720"/>
    <mergeCell ref="J719:K719"/>
    <mergeCell ref="D764:D765"/>
    <mergeCell ref="D766:D767"/>
    <mergeCell ref="D782:D784"/>
    <mergeCell ref="O558:O602"/>
    <mergeCell ref="P558:P602"/>
    <mergeCell ref="O603:O647"/>
    <mergeCell ref="D540:J540"/>
    <mergeCell ref="A535:A536"/>
    <mergeCell ref="B535:B536"/>
    <mergeCell ref="A318:A320"/>
    <mergeCell ref="D318:L318"/>
    <mergeCell ref="P278:P286"/>
    <mergeCell ref="O539:O556"/>
    <mergeCell ref="D320:I320"/>
    <mergeCell ref="A303:A308"/>
    <mergeCell ref="A309:A317"/>
    <mergeCell ref="D309:L309"/>
    <mergeCell ref="M309:M317"/>
    <mergeCell ref="A377:A382"/>
    <mergeCell ref="A483:A489"/>
    <mergeCell ref="B1282:B1298"/>
    <mergeCell ref="C1282:C1298"/>
    <mergeCell ref="D1282:L1282"/>
    <mergeCell ref="M1282:M1298"/>
    <mergeCell ref="N1282:N1298"/>
    <mergeCell ref="O1282:O1298"/>
    <mergeCell ref="P1282:P1298"/>
    <mergeCell ref="P603:P647"/>
    <mergeCell ref="N1314:N1317"/>
    <mergeCell ref="O1314:O1317"/>
    <mergeCell ref="P1314:P1317"/>
    <mergeCell ref="F1317:H1317"/>
    <mergeCell ref="D1316:G1316"/>
    <mergeCell ref="C826:C829"/>
    <mergeCell ref="D826:L826"/>
    <mergeCell ref="M826:M829"/>
    <mergeCell ref="N826:N829"/>
    <mergeCell ref="O826:O829"/>
    <mergeCell ref="P826:P829"/>
    <mergeCell ref="D709:E709"/>
    <mergeCell ref="D781:G781"/>
    <mergeCell ref="N865:N884"/>
    <mergeCell ref="O865:O884"/>
    <mergeCell ref="P865:P884"/>
    <mergeCell ref="C886:C887"/>
    <mergeCell ref="B695:B703"/>
    <mergeCell ref="D1265:L1265"/>
    <mergeCell ref="P1162:P1164"/>
    <mergeCell ref="P1147:P1151"/>
    <mergeCell ref="P831:P836"/>
    <mergeCell ref="O837:O840"/>
    <mergeCell ref="P1192:P1204"/>
    <mergeCell ref="D1162:L1162"/>
    <mergeCell ref="D1177:L1177"/>
    <mergeCell ref="O1147:O1151"/>
    <mergeCell ref="P1165:P1167"/>
    <mergeCell ref="O1265:O1281"/>
    <mergeCell ref="P1265:P1281"/>
    <mergeCell ref="D1275:G1275"/>
    <mergeCell ref="M1117:M1118"/>
    <mergeCell ref="A1265:A1281"/>
    <mergeCell ref="M1265:M1281"/>
    <mergeCell ref="P1168:P1176"/>
    <mergeCell ref="O1177:O1191"/>
    <mergeCell ref="N1119:N1120"/>
    <mergeCell ref="M1165:M1167"/>
    <mergeCell ref="N1143:N1146"/>
    <mergeCell ref="N1165:N1167"/>
    <mergeCell ref="C377:C382"/>
    <mergeCell ref="P1177:P1191"/>
    <mergeCell ref="O1192:O1204"/>
    <mergeCell ref="O648:O664"/>
    <mergeCell ref="P648:P664"/>
    <mergeCell ref="O665:O689"/>
    <mergeCell ref="P665:P689"/>
    <mergeCell ref="N888:N889"/>
    <mergeCell ref="O888:O889"/>
    <mergeCell ref="P518:P534"/>
    <mergeCell ref="P914:P918"/>
    <mergeCell ref="O750:O795"/>
    <mergeCell ref="P750:P795"/>
    <mergeCell ref="O831:O836"/>
    <mergeCell ref="A695:A703"/>
    <mergeCell ref="P490:P496"/>
    <mergeCell ref="A1838:A1847"/>
    <mergeCell ref="B1838:B1847"/>
    <mergeCell ref="C1838:C1847"/>
    <mergeCell ref="D1838:L1838"/>
    <mergeCell ref="M1838:M1847"/>
    <mergeCell ref="A1318:A1320"/>
    <mergeCell ref="B1318:B1320"/>
    <mergeCell ref="C1318:C1320"/>
    <mergeCell ref="D1318:L1318"/>
    <mergeCell ref="M1318:M1320"/>
    <mergeCell ref="N1448:N1456"/>
    <mergeCell ref="N1559:N1607"/>
    <mergeCell ref="N1663:N1666"/>
    <mergeCell ref="N1676:N1734"/>
    <mergeCell ref="M1532:M1538"/>
    <mergeCell ref="B1373:B1374"/>
    <mergeCell ref="C1373:C1374"/>
    <mergeCell ref="A1375:A1376"/>
    <mergeCell ref="A1461:A1466"/>
    <mergeCell ref="B1461:B1466"/>
    <mergeCell ref="C1461:C1466"/>
    <mergeCell ref="A1423:A1447"/>
    <mergeCell ref="B1423:B1447"/>
    <mergeCell ref="C1423:C1447"/>
    <mergeCell ref="N1318:N1320"/>
    <mergeCell ref="A1400:A1422"/>
    <mergeCell ref="B1400:B1422"/>
    <mergeCell ref="A1326:A1327"/>
    <mergeCell ref="B1326:B1327"/>
    <mergeCell ref="C1326:C1327"/>
    <mergeCell ref="D1326:L1326"/>
    <mergeCell ref="N1608:N1654"/>
    <mergeCell ref="D2055:D2056"/>
    <mergeCell ref="M1314:M1317"/>
    <mergeCell ref="A1543:A1557"/>
    <mergeCell ref="B1543:B1557"/>
    <mergeCell ref="D2063:F2063"/>
    <mergeCell ref="M1322:M1323"/>
    <mergeCell ref="D1192:L1192"/>
    <mergeCell ref="M1400:M1422"/>
    <mergeCell ref="D1499:F1499"/>
    <mergeCell ref="J1506:K1506"/>
    <mergeCell ref="D1507:F1507"/>
    <mergeCell ref="D1511:G1511"/>
    <mergeCell ref="J1521:K1521"/>
    <mergeCell ref="C1543:C1557"/>
    <mergeCell ref="D1543:L1543"/>
    <mergeCell ref="M1543:M1557"/>
    <mergeCell ref="A1532:A1538"/>
    <mergeCell ref="A1373:A1374"/>
    <mergeCell ref="D1839:E1839"/>
    <mergeCell ref="D1840:E1840"/>
    <mergeCell ref="D1841:I1841"/>
    <mergeCell ref="D1843:E1843"/>
    <mergeCell ref="D1436:F1436"/>
    <mergeCell ref="D1438:G1438"/>
    <mergeCell ref="D1623:D1624"/>
    <mergeCell ref="D1625:D1626"/>
    <mergeCell ref="D1641:D1643"/>
    <mergeCell ref="D1648:D1649"/>
    <mergeCell ref="J1496:K1496"/>
    <mergeCell ref="J1398:K1398"/>
    <mergeCell ref="D1452:G1452"/>
    <mergeCell ref="M1457:M1460"/>
    <mergeCell ref="D2101:D2102"/>
    <mergeCell ref="J2106:K2106"/>
    <mergeCell ref="D2123:E2123"/>
    <mergeCell ref="D1869:D1870"/>
    <mergeCell ref="D1890:E1890"/>
    <mergeCell ref="J1919:K1919"/>
    <mergeCell ref="D1948:D1949"/>
    <mergeCell ref="D1970:D1971"/>
    <mergeCell ref="D1972:D1973"/>
    <mergeCell ref="D1987:G1987"/>
    <mergeCell ref="D1988:D1990"/>
    <mergeCell ref="D1995:D1996"/>
    <mergeCell ref="D1997:D1998"/>
    <mergeCell ref="J2000:K2000"/>
    <mergeCell ref="J2008:K2008"/>
    <mergeCell ref="D2009:G2009"/>
    <mergeCell ref="J2013:K2013"/>
    <mergeCell ref="D2017:F2017"/>
    <mergeCell ref="J2027:K2027"/>
    <mergeCell ref="D1876:L1876"/>
    <mergeCell ref="D2028:F2028"/>
    <mergeCell ref="D2030:D2031"/>
    <mergeCell ref="D2032:D2033"/>
    <mergeCell ref="D2047:G2047"/>
    <mergeCell ref="D2053:D2054"/>
    <mergeCell ref="J2060:K2060"/>
    <mergeCell ref="J2073:K2073"/>
    <mergeCell ref="D2074:F2074"/>
    <mergeCell ref="D2076:D2077"/>
    <mergeCell ref="D2078:D2079"/>
    <mergeCell ref="D2093:G2093"/>
    <mergeCell ref="D2099:D2100"/>
    <mergeCell ref="D258:L258"/>
    <mergeCell ref="M1375:M1376"/>
    <mergeCell ref="D914:L914"/>
    <mergeCell ref="J1421:K1421"/>
    <mergeCell ref="D1373:L1373"/>
    <mergeCell ref="D1401:F1401"/>
    <mergeCell ref="O1529:O1531"/>
    <mergeCell ref="O1332:O1341"/>
    <mergeCell ref="P1332:P1341"/>
    <mergeCell ref="O1344:O1372"/>
    <mergeCell ref="P1344:P1372"/>
    <mergeCell ref="O1375:O1376"/>
    <mergeCell ref="P1375:P1376"/>
    <mergeCell ref="O1473:O1497"/>
    <mergeCell ref="P1473:P1497"/>
    <mergeCell ref="O1377:O1399"/>
    <mergeCell ref="P1377:P1399"/>
    <mergeCell ref="P1467:P1469"/>
    <mergeCell ref="O1400:O1422"/>
    <mergeCell ref="P1400:P1422"/>
    <mergeCell ref="P1498:P1522"/>
    <mergeCell ref="J1352:K1352"/>
    <mergeCell ref="D1425:F1425"/>
    <mergeCell ref="D1467:L1467"/>
    <mergeCell ref="D1469:G1469"/>
    <mergeCell ref="N1467:N1469"/>
    <mergeCell ref="O1467:O1469"/>
    <mergeCell ref="N1473:N1497"/>
    <mergeCell ref="M1377:M1399"/>
    <mergeCell ref="O1498:O1522"/>
    <mergeCell ref="N1373:N1374"/>
    <mergeCell ref="O1373:O1374"/>
    <mergeCell ref="D291:E291"/>
    <mergeCell ref="D292:E292"/>
    <mergeCell ref="P888:P889"/>
    <mergeCell ref="A890:A891"/>
    <mergeCell ref="B890:B891"/>
    <mergeCell ref="C890:C891"/>
    <mergeCell ref="D890:L890"/>
    <mergeCell ref="M890:M891"/>
    <mergeCell ref="N890:N891"/>
    <mergeCell ref="O890:O891"/>
    <mergeCell ref="P890:P891"/>
    <mergeCell ref="D885:E885"/>
    <mergeCell ref="M1747:M1751"/>
    <mergeCell ref="D1735:G1735"/>
    <mergeCell ref="D1560:F1560"/>
    <mergeCell ref="D1832:F1832"/>
    <mergeCell ref="D1835:D1836"/>
    <mergeCell ref="D1802:F1802"/>
    <mergeCell ref="D1805:D1806"/>
    <mergeCell ref="D1752:L1752"/>
    <mergeCell ref="J1733:K1733"/>
    <mergeCell ref="M1529:M1531"/>
    <mergeCell ref="D1558:G1558"/>
    <mergeCell ref="D1472:G1472"/>
    <mergeCell ref="D705:G705"/>
    <mergeCell ref="D321:L321"/>
    <mergeCell ref="A1299:A1313"/>
    <mergeCell ref="B1299:B1313"/>
    <mergeCell ref="C1299:C1313"/>
    <mergeCell ref="N1299:N1313"/>
    <mergeCell ref="C1115:C1116"/>
    <mergeCell ref="D1153:L1153"/>
    <mergeCell ref="D44:L44"/>
    <mergeCell ref="A1742:A1746"/>
    <mergeCell ref="B1742:B1746"/>
    <mergeCell ref="C1742:C1746"/>
    <mergeCell ref="D1742:L1742"/>
    <mergeCell ref="M1742:M1746"/>
    <mergeCell ref="N1742:N1746"/>
    <mergeCell ref="O1742:O1746"/>
    <mergeCell ref="P1742:P1746"/>
    <mergeCell ref="A1539:A1542"/>
    <mergeCell ref="B1539:B1542"/>
    <mergeCell ref="C1539:C1542"/>
    <mergeCell ref="J1435:K1435"/>
    <mergeCell ref="J1446:K1446"/>
    <mergeCell ref="D1526:G1526"/>
    <mergeCell ref="H1544:K1544"/>
    <mergeCell ref="A1498:A1522"/>
    <mergeCell ref="A1529:A1531"/>
    <mergeCell ref="D1529:L1529"/>
    <mergeCell ref="N1659:N1662"/>
    <mergeCell ref="P1529:P1531"/>
    <mergeCell ref="N309:N317"/>
    <mergeCell ref="N278:N286"/>
    <mergeCell ref="M299:M302"/>
    <mergeCell ref="D272:L272"/>
    <mergeCell ref="D284:G284"/>
    <mergeCell ref="B299:B302"/>
    <mergeCell ref="B287:B298"/>
    <mergeCell ref="B303:B308"/>
    <mergeCell ref="A287:A298"/>
    <mergeCell ref="N483:N489"/>
    <mergeCell ref="N490:N496"/>
  </mergeCells>
  <phoneticPr fontId="22" type="noConversion"/>
  <printOptions horizontalCentered="1"/>
  <pageMargins left="0.39370078740157483" right="0.19685039370078741" top="0.62992125984251968" bottom="0.78740157480314965" header="0.31496062992125984" footer="0.35433070866141736"/>
  <pageSetup paperSize="9" scale="28" firstPageNumber="0" fitToHeight="15" orientation="portrait" horizontalDpi="4294967294" r:id="rId1"/>
  <headerFooter>
    <oddFooter>&amp;LEngº Fernando FrauchesSecretário de Urbanismo e HabitaçãoPMSPA&amp;CEngº. Leonardo Costa de SousaAssessor Especial de Gestão IIPMSPA&amp;REngª Thamires Araújo de SouzaAssessor AdjuntoPMSPA</oddFooter>
  </headerFooter>
  <drawing r:id="rId2"/>
</worksheet>
</file>

<file path=xl/worksheets/sheet2.xml><?xml version="1.0" encoding="utf-8"?>
<worksheet xmlns="http://schemas.openxmlformats.org/spreadsheetml/2006/main" xmlns:r="http://schemas.openxmlformats.org/officeDocument/2006/relationships">
  <sheetPr codeName="Plan2"/>
  <dimension ref="A1:XFB244"/>
  <sheetViews>
    <sheetView view="pageBreakPreview" topLeftCell="A232" zoomScale="50" zoomScaleNormal="40" zoomScaleSheetLayoutView="50" zoomScalePageLayoutView="50" workbookViewId="0">
      <selection activeCell="R199" sqref="R199"/>
    </sheetView>
  </sheetViews>
  <sheetFormatPr defaultColWidth="9.140625" defaultRowHeight="15" customHeight="1"/>
  <cols>
    <col min="1" max="1" width="15.5703125" style="521" customWidth="1"/>
    <col min="2" max="2" width="29.42578125" style="522" customWidth="1"/>
    <col min="3" max="3" width="19.7109375" style="523" customWidth="1"/>
    <col min="4" max="4" width="17.5703125" style="523" customWidth="1"/>
    <col min="5" max="5" width="12.7109375" style="523" customWidth="1"/>
    <col min="6" max="6" width="11.140625" style="523" customWidth="1"/>
    <col min="7" max="8" width="10.28515625" style="523" customWidth="1"/>
    <col min="9" max="9" width="9" style="523" customWidth="1"/>
    <col min="10" max="10" width="11.5703125" style="523" customWidth="1"/>
    <col min="11" max="11" width="4.7109375" style="523" customWidth="1"/>
    <col min="12" max="12" width="2.85546875" style="524" hidden="1" customWidth="1"/>
    <col min="13" max="13" width="10.140625" style="525" customWidth="1"/>
    <col min="14" max="15" width="22.28515625" style="526" customWidth="1"/>
    <col min="16" max="16" width="27.42578125" style="559" customWidth="1"/>
    <col min="17" max="17" width="32.140625" style="522" customWidth="1"/>
    <col min="18" max="18" width="27.42578125" style="522" customWidth="1"/>
    <col min="19" max="19" width="15.42578125" style="527" customWidth="1"/>
    <col min="20" max="20" width="16" style="558" customWidth="1"/>
    <col min="21" max="21" width="9.140625" style="520"/>
    <col min="22" max="22" width="23.85546875" style="941" customWidth="1"/>
    <col min="23" max="16384" width="9.140625" style="520"/>
  </cols>
  <sheetData>
    <row r="1" spans="1:22" ht="15" customHeight="1">
      <c r="A1" s="659"/>
      <c r="B1" s="660"/>
      <c r="C1" s="661"/>
      <c r="D1" s="661"/>
      <c r="E1" s="661"/>
      <c r="F1" s="661"/>
      <c r="G1" s="661"/>
      <c r="H1" s="661"/>
      <c r="I1" s="661"/>
      <c r="J1" s="661"/>
      <c r="K1" s="661"/>
      <c r="L1" s="662"/>
      <c r="M1" s="663"/>
      <c r="N1" s="664"/>
      <c r="O1" s="664"/>
      <c r="P1" s="665"/>
      <c r="Q1" s="660"/>
      <c r="R1" s="666"/>
    </row>
    <row r="2" spans="1:22" ht="15" customHeight="1">
      <c r="A2" s="667"/>
      <c r="R2" s="668"/>
    </row>
    <row r="3" spans="1:22" ht="15" customHeight="1">
      <c r="A3" s="667"/>
      <c r="R3" s="668"/>
    </row>
    <row r="4" spans="1:22" ht="15" customHeight="1">
      <c r="A4" s="667"/>
      <c r="R4" s="668"/>
    </row>
    <row r="5" spans="1:22" ht="15" customHeight="1">
      <c r="A5" s="667"/>
      <c r="R5" s="668"/>
    </row>
    <row r="6" spans="1:22" ht="15" customHeight="1">
      <c r="A6" s="667"/>
      <c r="R6" s="668"/>
    </row>
    <row r="7" spans="1:22" ht="15" customHeight="1">
      <c r="A7" s="667"/>
      <c r="R7" s="668"/>
    </row>
    <row r="8" spans="1:22" ht="15" customHeight="1">
      <c r="A8" s="667"/>
      <c r="R8" s="668"/>
    </row>
    <row r="9" spans="1:22" ht="15" customHeight="1">
      <c r="A9" s="667"/>
      <c r="R9" s="668"/>
    </row>
    <row r="10" spans="1:22" ht="27" customHeight="1">
      <c r="A10" s="669"/>
      <c r="B10" s="520"/>
      <c r="C10" s="520"/>
      <c r="D10" s="520"/>
      <c r="E10" s="520"/>
      <c r="F10" s="520"/>
      <c r="G10" s="520"/>
      <c r="H10" s="520"/>
      <c r="I10" s="520"/>
      <c r="J10" s="520"/>
      <c r="K10" s="520"/>
      <c r="L10" s="520"/>
      <c r="M10" s="520"/>
      <c r="N10" s="520"/>
      <c r="O10" s="520"/>
      <c r="P10" s="560"/>
      <c r="Q10" s="561"/>
      <c r="R10" s="670"/>
    </row>
    <row r="11" spans="1:22" ht="24.75" customHeight="1">
      <c r="A11" s="2231" t="s">
        <v>567</v>
      </c>
      <c r="B11" s="2218"/>
      <c r="C11" s="2218"/>
      <c r="D11" s="2218"/>
      <c r="E11" s="2218"/>
      <c r="F11" s="2218"/>
      <c r="G11" s="2218"/>
      <c r="H11" s="2218"/>
      <c r="I11" s="2218"/>
      <c r="J11" s="2218"/>
      <c r="K11" s="2218"/>
      <c r="L11" s="2218"/>
      <c r="M11" s="2218"/>
      <c r="N11" s="2218"/>
      <c r="O11" s="2218"/>
      <c r="P11" s="2218"/>
      <c r="Q11" s="2218"/>
      <c r="R11" s="2232"/>
    </row>
    <row r="12" spans="1:22" ht="24.75" customHeight="1">
      <c r="A12" s="1540"/>
      <c r="B12" s="1541"/>
      <c r="C12" s="1541"/>
      <c r="D12" s="1541"/>
      <c r="E12" s="1541"/>
      <c r="F12" s="1541"/>
      <c r="G12" s="1541"/>
      <c r="H12" s="1541"/>
      <c r="I12" s="1541"/>
      <c r="J12" s="1541"/>
      <c r="K12" s="1541"/>
      <c r="L12" s="1541"/>
      <c r="M12" s="1541"/>
      <c r="N12" s="1541"/>
      <c r="O12" s="1541"/>
      <c r="P12" s="1541"/>
      <c r="Q12" s="1541"/>
      <c r="R12" s="668"/>
    </row>
    <row r="13" spans="1:22" ht="39" customHeight="1">
      <c r="A13" s="1540" t="s">
        <v>0</v>
      </c>
      <c r="B13" s="2236" t="str">
        <f>'MC - GERAL '!B13</f>
        <v>REFORMA E CONSTRUÇÃO DE ANEXO NA ESCOLA MUNICIPALIZADA CAPITÃO COSTA</v>
      </c>
      <c r="C13" s="2236"/>
      <c r="D13" s="2236"/>
      <c r="E13" s="2236"/>
      <c r="F13" s="2236"/>
      <c r="G13" s="2236"/>
      <c r="H13" s="2236"/>
      <c r="I13" s="2236"/>
      <c r="J13" s="2236"/>
      <c r="K13" s="2236"/>
      <c r="L13" s="2236"/>
      <c r="M13" s="2236"/>
      <c r="N13" s="2236"/>
      <c r="O13" s="2236"/>
      <c r="P13" s="2236"/>
      <c r="Q13" s="2236"/>
      <c r="R13" s="668" t="s">
        <v>244</v>
      </c>
    </row>
    <row r="14" spans="1:22" ht="33" customHeight="1">
      <c r="A14" s="1540" t="s">
        <v>1</v>
      </c>
      <c r="B14" s="528" t="str">
        <f>'MC - GERAL '!B14</f>
        <v>CRUZ - SÃO PEDRO DA ALDEIA - RJ</v>
      </c>
      <c r="C14" s="528"/>
      <c r="D14" s="528"/>
      <c r="E14" s="528"/>
      <c r="F14" s="528"/>
      <c r="G14" s="528"/>
      <c r="H14" s="528"/>
      <c r="I14" s="2224" t="str">
        <f>'MC - GERAL '!K15</f>
        <v>BASE DE CÁLCULO - EMOP/SINAPI JANEIRO 2022</v>
      </c>
      <c r="J14" s="2224"/>
      <c r="K14" s="2224"/>
      <c r="L14" s="2224"/>
      <c r="M14" s="2224"/>
      <c r="N14" s="2224"/>
      <c r="O14" s="2224"/>
      <c r="P14" s="2224"/>
      <c r="Q14" s="2224"/>
      <c r="R14" s="671">
        <f>'BDI.ONE 2º'!I42</f>
        <v>0.187</v>
      </c>
    </row>
    <row r="15" spans="1:22" ht="12.75" customHeight="1" thickBot="1">
      <c r="A15" s="672"/>
      <c r="B15" s="562"/>
      <c r="C15" s="563"/>
      <c r="D15" s="563"/>
      <c r="E15" s="563"/>
      <c r="F15" s="563"/>
      <c r="G15" s="563"/>
      <c r="H15" s="563"/>
      <c r="I15" s="563"/>
      <c r="J15" s="563"/>
      <c r="K15" s="563"/>
      <c r="L15" s="564"/>
      <c r="M15" s="2225"/>
      <c r="N15" s="2225"/>
      <c r="O15" s="1538"/>
      <c r="P15" s="565"/>
      <c r="Q15" s="566"/>
      <c r="R15" s="673"/>
    </row>
    <row r="16" spans="1:22" s="529" customFormat="1" ht="72.75" customHeight="1" thickBot="1">
      <c r="A16" s="674" t="s">
        <v>2</v>
      </c>
      <c r="B16" s="1539" t="s">
        <v>376</v>
      </c>
      <c r="C16" s="2226" t="s">
        <v>3</v>
      </c>
      <c r="D16" s="2226"/>
      <c r="E16" s="2226"/>
      <c r="F16" s="2226"/>
      <c r="G16" s="2226"/>
      <c r="H16" s="2226"/>
      <c r="I16" s="2226"/>
      <c r="J16" s="2226"/>
      <c r="K16" s="2226"/>
      <c r="L16" s="2226"/>
      <c r="M16" s="528"/>
      <c r="N16" s="567" t="s">
        <v>4</v>
      </c>
      <c r="O16" s="568" t="s">
        <v>5</v>
      </c>
      <c r="P16" s="1539" t="s">
        <v>237</v>
      </c>
      <c r="Q16" s="1539" t="s">
        <v>933</v>
      </c>
      <c r="R16" s="675" t="s">
        <v>238</v>
      </c>
      <c r="S16" s="528"/>
      <c r="T16" s="569" t="s">
        <v>239</v>
      </c>
      <c r="V16" s="942"/>
    </row>
    <row r="17" spans="1:27" s="529" customFormat="1" ht="40.5" customHeight="1" thickBot="1">
      <c r="A17" s="676" t="s">
        <v>192</v>
      </c>
      <c r="B17" s="570"/>
      <c r="C17" s="2206" t="str">
        <f>'MC - GERAL '!D17</f>
        <v>SERVIÇOS PRELIMINARES</v>
      </c>
      <c r="D17" s="2206"/>
      <c r="E17" s="2206"/>
      <c r="F17" s="2206"/>
      <c r="G17" s="2206"/>
      <c r="H17" s="2206"/>
      <c r="I17" s="2206"/>
      <c r="J17" s="2206"/>
      <c r="K17" s="2206"/>
      <c r="L17" s="2206"/>
      <c r="M17" s="2206"/>
      <c r="N17" s="519"/>
      <c r="O17" s="519"/>
      <c r="P17" s="571"/>
      <c r="Q17" s="572"/>
      <c r="R17" s="677"/>
      <c r="S17" s="528"/>
      <c r="T17" s="573">
        <f>R17</f>
        <v>0</v>
      </c>
      <c r="U17" s="574"/>
      <c r="V17" s="942"/>
      <c r="W17" s="574"/>
      <c r="X17" s="574"/>
      <c r="Y17" s="574"/>
      <c r="Z17" s="574"/>
      <c r="AA17" s="574"/>
    </row>
    <row r="18" spans="1:27" s="525" customFormat="1" ht="76.5" customHeight="1">
      <c r="A18" s="715" t="str">
        <f>'MC - GERAL '!A18</f>
        <v>1.1</v>
      </c>
      <c r="B18" s="1513" t="str">
        <f>'MC - GERAL '!B18</f>
        <v>02.020.0002-0</v>
      </c>
      <c r="C18" s="2227" t="str">
        <f>'MC - GERAL '!D18</f>
        <v>PLACA DE IDENTIFICAÇÃO DE OBRA PUBLICA,TIPO BANNER/PLOTTER, CONSTITUIDA POR LONA E IMPRESSÃO DIGITAL, INCLUSIVE SUPORTES DE MADEIRA. FORNECIMENTO E COLOCAÇÃO</v>
      </c>
      <c r="D18" s="2228"/>
      <c r="E18" s="2228"/>
      <c r="F18" s="2228"/>
      <c r="G18" s="2228"/>
      <c r="H18" s="2228"/>
      <c r="I18" s="2228"/>
      <c r="J18" s="2228"/>
      <c r="K18" s="2228"/>
      <c r="L18" s="2228"/>
      <c r="M18" s="2229"/>
      <c r="N18" s="1047" t="str">
        <f>'MC - GERAL '!M18</f>
        <v>M2</v>
      </c>
      <c r="O18" s="1047">
        <f>'MC - GERAL '!P18</f>
        <v>4.5</v>
      </c>
      <c r="P18" s="839">
        <f t="shared" ref="P18:P24" si="0">S18</f>
        <v>205.61</v>
      </c>
      <c r="Q18" s="839">
        <f t="shared" ref="Q18:Q24" si="1">ROUND(P18*(1+$R$14),2)</f>
        <v>244.06</v>
      </c>
      <c r="R18" s="840">
        <f>ROUND(O18*Q18,2)</f>
        <v>1098.27</v>
      </c>
      <c r="S18" s="528">
        <f>VLOOKUP(B18,[1]EMOP0122!$A$2:$B$60000,2,FALSE)</f>
        <v>205.61</v>
      </c>
      <c r="T18" s="575"/>
      <c r="U18" s="576"/>
      <c r="V18" s="943"/>
      <c r="W18" s="576"/>
      <c r="X18" s="576"/>
      <c r="Y18" s="576"/>
      <c r="Z18" s="576"/>
      <c r="AA18" s="576"/>
    </row>
    <row r="19" spans="1:27" s="525" customFormat="1" ht="76.5" customHeight="1">
      <c r="A19" s="715" t="str">
        <f>'MC - GERAL '!A21</f>
        <v>1.2</v>
      </c>
      <c r="B19" s="1510" t="str">
        <f>'MC - GERAL '!B21</f>
        <v>02.004.0001-0</v>
      </c>
      <c r="C19" s="2150" t="str">
        <f>'MC - GERAL '!D21</f>
        <v>BARRACAO DE OBRA,COM PAREDES E PISO DE TABUAS DE MADEIRA DE 3ª, COBERTURA DE TELHAS DE FIBROCIMENTO DE 6MM, E INSTALACOES, EXCLUSIVE PINTURA,SENDO REAPROVEITADO 2 VEZES</v>
      </c>
      <c r="D19" s="2151"/>
      <c r="E19" s="2151"/>
      <c r="F19" s="2151"/>
      <c r="G19" s="2151"/>
      <c r="H19" s="2151"/>
      <c r="I19" s="2151"/>
      <c r="J19" s="2151"/>
      <c r="K19" s="2151"/>
      <c r="L19" s="2151"/>
      <c r="M19" s="2223"/>
      <c r="N19" s="1047" t="str">
        <f>'MC - GERAL '!M21</f>
        <v>M2</v>
      </c>
      <c r="O19" s="1047">
        <f>'MC - GERAL '!P21</f>
        <v>12</v>
      </c>
      <c r="P19" s="839">
        <f t="shared" si="0"/>
        <v>449.13</v>
      </c>
      <c r="Q19" s="839">
        <f t="shared" si="1"/>
        <v>533.12</v>
      </c>
      <c r="R19" s="840">
        <f>ROUND(O19*Q19,2)</f>
        <v>6397.44</v>
      </c>
      <c r="S19" s="528">
        <f>VLOOKUP(B19,[1]EMOP0122!$A$2:$B$60000,2,FALSE)</f>
        <v>449.13</v>
      </c>
      <c r="T19" s="575"/>
      <c r="U19" s="576"/>
      <c r="V19" s="943"/>
      <c r="W19" s="576"/>
      <c r="X19" s="576"/>
      <c r="Y19" s="576"/>
      <c r="Z19" s="576"/>
      <c r="AA19" s="576"/>
    </row>
    <row r="20" spans="1:27" s="525" customFormat="1" ht="114" customHeight="1">
      <c r="A20" s="715" t="str">
        <f>'MC - GERAL '!A25</f>
        <v>1.3</v>
      </c>
      <c r="B20" s="1510" t="str">
        <f>'MC - GERAL '!B25</f>
        <v>02.006.0050-0</v>
      </c>
      <c r="C20" s="2150" t="str">
        <f>'MC - GERAL '!D25</f>
        <v>ALUGUEL DE BANHEIRO QUIMICO, PORTATIL, MEDINDO 2,31M DE ALTURA X 1,56M DE LARGURA X 1,16M DE PROFUNDIDADE, INCLUSIVE INSTALACAO E RETIRADA DO EQUIPAMENTO, FORNECIMENTO DE QUIMICA DESODORIZANTE, BACTERICIDA E BACTERIOSTATICA, PAPEL HIGIENICO E VEICULO PROPRIO COM UNIDADE MOVEL DE SUCCAO PARA LIMPEZA</v>
      </c>
      <c r="D20" s="2151"/>
      <c r="E20" s="2151"/>
      <c r="F20" s="2151"/>
      <c r="G20" s="2151"/>
      <c r="H20" s="2151"/>
      <c r="I20" s="2151"/>
      <c r="J20" s="2151"/>
      <c r="K20" s="2151"/>
      <c r="L20" s="2151"/>
      <c r="M20" s="2223"/>
      <c r="N20" s="1047" t="str">
        <f>'MC - GERAL '!M25</f>
        <v>UND</v>
      </c>
      <c r="O20" s="1047">
        <f>'MC - GERAL '!P25</f>
        <v>6</v>
      </c>
      <c r="P20" s="839">
        <f t="shared" si="0"/>
        <v>950</v>
      </c>
      <c r="Q20" s="839">
        <f t="shared" si="1"/>
        <v>1127.6500000000001</v>
      </c>
      <c r="R20" s="840">
        <f>ROUNDDOWN(O20*Q20,2)</f>
        <v>6765.9</v>
      </c>
      <c r="S20" s="528">
        <f>VLOOKUP(B20,[1]EMOP0122!$A$2:$B$60000,2,FALSE)</f>
        <v>950</v>
      </c>
      <c r="T20" s="575"/>
      <c r="U20" s="576"/>
      <c r="V20" s="950">
        <f>Q20/R29</f>
        <v>1.8700000000000001E-2</v>
      </c>
      <c r="W20" s="576"/>
      <c r="X20" s="576"/>
      <c r="Y20" s="576"/>
      <c r="Z20" s="576"/>
      <c r="AA20" s="576"/>
    </row>
    <row r="21" spans="1:27" s="525" customFormat="1" ht="95.25" customHeight="1">
      <c r="A21" s="715" t="str">
        <f>'MC - GERAL '!A28</f>
        <v>1.4</v>
      </c>
      <c r="B21" s="1511" t="str">
        <f>'MC - GERAL '!B28</f>
        <v>02.001.0003-0</v>
      </c>
      <c r="C21" s="2150" t="str">
        <f>'MC - GERAL '!D28</f>
        <v>TAPUME DE VEDAÇÃO OU PROTEÇÃO, EXECUTADO COM CHAPAS DE MADEIRA COMPENSADA, RESINADA, LISA, DE COLAGEM FENOLICA, A PROVA D'AGUA, COM 2,20X1,10M E 10MM DE ESPESSURA, PREGADAS EM PEÇAS DE MADEIRA DE 3ª DE 3"X3" HORIZONTAIS E VERTICAIS A CADA 1,22M, EXCLUSIVE PINTURA</v>
      </c>
      <c r="D21" s="2151"/>
      <c r="E21" s="2151"/>
      <c r="F21" s="2151"/>
      <c r="G21" s="2151"/>
      <c r="H21" s="2151"/>
      <c r="I21" s="2151"/>
      <c r="J21" s="2151"/>
      <c r="K21" s="2151"/>
      <c r="L21" s="2151"/>
      <c r="M21" s="2223"/>
      <c r="N21" s="1047" t="str">
        <f>'MC - GERAL '!M28</f>
        <v>M2</v>
      </c>
      <c r="O21" s="1047">
        <f>'MC - GERAL '!P28</f>
        <v>143</v>
      </c>
      <c r="P21" s="839">
        <f t="shared" si="0"/>
        <v>40</v>
      </c>
      <c r="Q21" s="839">
        <f t="shared" si="1"/>
        <v>47.48</v>
      </c>
      <c r="R21" s="840">
        <f>ROUND(O21*Q21,2)</f>
        <v>6789.64</v>
      </c>
      <c r="S21" s="528">
        <f>VLOOKUP(B21,[1]EMOP0122!$A$2:$B$60000,2,FALSE)</f>
        <v>40</v>
      </c>
      <c r="T21" s="575"/>
      <c r="U21" s="576"/>
      <c r="V21" s="943"/>
      <c r="W21" s="576"/>
      <c r="X21" s="576"/>
      <c r="Y21" s="576"/>
      <c r="Z21" s="576"/>
      <c r="AA21" s="576"/>
    </row>
    <row r="22" spans="1:27" s="525" customFormat="1" ht="100.5" customHeight="1">
      <c r="A22" s="715" t="str">
        <f>'MC - GERAL '!A31</f>
        <v>1.5</v>
      </c>
      <c r="B22" s="1510" t="str">
        <f>'MC - GERAL '!B31</f>
        <v>01.050.0553-0</v>
      </c>
      <c r="C22" s="2150" t="str">
        <f>'MC - GERAL '!D31</f>
        <v>PROJETO EXECUTIVO ESTRUTURAL PARA PRÉDIOS ESCOLARES E/OU ADMINISTRATIVOS DE 500M2 ATE 3000M2, CONSIDERANDO O PROJETO BASICO EXISTENTE, APRESENTADO EM AUTOCAD NOS PADRÕES DA CONTRATANTE, CONSTANDO DE PLANTAS DE FORMA, ARMAÇÃO E DETALHES, DE ACORDO COM A ABNT</v>
      </c>
      <c r="D22" s="2151"/>
      <c r="E22" s="2151"/>
      <c r="F22" s="2151"/>
      <c r="G22" s="2151"/>
      <c r="H22" s="2151"/>
      <c r="I22" s="2151"/>
      <c r="J22" s="2151"/>
      <c r="K22" s="2151"/>
      <c r="L22" s="2151"/>
      <c r="M22" s="2223"/>
      <c r="N22" s="1047" t="str">
        <f>'MC - GERAL '!M31</f>
        <v>M2</v>
      </c>
      <c r="O22" s="1047">
        <f>'MC - GERAL '!P31</f>
        <v>1381.09</v>
      </c>
      <c r="P22" s="839">
        <f t="shared" si="0"/>
        <v>30.98</v>
      </c>
      <c r="Q22" s="839">
        <f t="shared" si="1"/>
        <v>36.770000000000003</v>
      </c>
      <c r="R22" s="840">
        <f>ROUND(O22*Q22,2)</f>
        <v>50782.68</v>
      </c>
      <c r="S22" s="528">
        <f>VLOOKUP(B22,[1]EMOP0122!$A$2:$B$60000,2,FALSE)</f>
        <v>30.98</v>
      </c>
      <c r="T22" s="575"/>
      <c r="U22" s="576"/>
      <c r="V22" s="943"/>
      <c r="W22" s="576"/>
      <c r="X22" s="576"/>
      <c r="Y22" s="576"/>
      <c r="Z22" s="576"/>
      <c r="AA22" s="576"/>
    </row>
    <row r="23" spans="1:27" s="525" customFormat="1" ht="87.75" customHeight="1">
      <c r="A23" s="715" t="str">
        <f>'MC - GERAL '!A34</f>
        <v>1.6</v>
      </c>
      <c r="B23" s="1510" t="str">
        <f>'MC - GERAL '!B34</f>
        <v>01.050.0114-0</v>
      </c>
      <c r="C23" s="2150" t="str">
        <f>'MC - GERAL '!D34</f>
        <v>PROJETO EXECUTIVO DE INSTALAÇÃO ELÉTRICA PARA PRÉDIOS ESCOLARES E/OU ADMINISTRATIVOS de 501 ATÉ 3000M², INCLUSIVE PROJETO BÁSICO, APRESENTADO EM AUTOCAD, INCLUSIVE AS LEGALIZAÇÕES PERTINENTES</v>
      </c>
      <c r="D23" s="2151"/>
      <c r="E23" s="2151"/>
      <c r="F23" s="2151"/>
      <c r="G23" s="2151"/>
      <c r="H23" s="2151"/>
      <c r="I23" s="2151"/>
      <c r="J23" s="2151"/>
      <c r="K23" s="2151"/>
      <c r="L23" s="2151"/>
      <c r="M23" s="2223"/>
      <c r="N23" s="1047" t="str">
        <f>'MC - GERAL '!M34</f>
        <v>M2</v>
      </c>
      <c r="O23" s="1047">
        <f>'MC - GERAL '!P34</f>
        <v>1383.27</v>
      </c>
      <c r="P23" s="839">
        <f t="shared" si="0"/>
        <v>12.72</v>
      </c>
      <c r="Q23" s="839">
        <f t="shared" si="1"/>
        <v>15.1</v>
      </c>
      <c r="R23" s="840">
        <f>ROUND(O23*Q23,2)</f>
        <v>20887.38</v>
      </c>
      <c r="S23" s="528">
        <f>VLOOKUP(B23,[1]EMOP0122!$A$2:$B$60000,2,FALSE)</f>
        <v>12.72</v>
      </c>
      <c r="T23" s="575"/>
      <c r="U23" s="576"/>
      <c r="V23" s="943">
        <f>T29/R29</f>
        <v>0.89</v>
      </c>
      <c r="W23" s="576"/>
      <c r="X23" s="576"/>
      <c r="Y23" s="576"/>
      <c r="Z23" s="576"/>
      <c r="AA23" s="576"/>
    </row>
    <row r="24" spans="1:27" s="525" customFormat="1" ht="87.75" customHeight="1">
      <c r="A24" s="715" t="str">
        <f>'MC - GERAL '!A39</f>
        <v>1.7</v>
      </c>
      <c r="B24" s="1510" t="str">
        <f>'MC - GERAL '!B39</f>
        <v>01.050.0088-0</v>
      </c>
      <c r="C24" s="2150" t="str">
        <f>'MC - GERAL '!D39</f>
        <v>PROJETO EXECUTIVO DE INSTALACAO DE ESGOTO SANITARIO E AGUAS PLUVIAIS PARA PREDIOS ESCOLARES E/OU ADMINISTRATIVOS DE 501 ATE 3.000M2, INCLUSIVE PROJETO BASICO, APRESENTADO EM AUTOCAD, INCLUSIVE AS LEGALIZACOES PERTINENTES</v>
      </c>
      <c r="D24" s="2151"/>
      <c r="E24" s="2151"/>
      <c r="F24" s="2151"/>
      <c r="G24" s="2151"/>
      <c r="H24" s="2151"/>
      <c r="I24" s="2151"/>
      <c r="J24" s="2151"/>
      <c r="K24" s="2151"/>
      <c r="L24" s="2151"/>
      <c r="M24" s="2223"/>
      <c r="N24" s="1047" t="str">
        <f>'MC - GERAL '!M39</f>
        <v>M3</v>
      </c>
      <c r="O24" s="1047">
        <f>'MC - GERAL '!P39</f>
        <v>1383.27</v>
      </c>
      <c r="P24" s="839">
        <f t="shared" si="0"/>
        <v>7.03</v>
      </c>
      <c r="Q24" s="839">
        <f t="shared" si="1"/>
        <v>8.34</v>
      </c>
      <c r="R24" s="840">
        <f>ROUND(O24*Q24,2)</f>
        <v>11536.47</v>
      </c>
      <c r="S24" s="528">
        <f>VLOOKUP(B24,[1]EMOP0122!$A$2:$B$60000,2,FALSE)</f>
        <v>7.03</v>
      </c>
      <c r="T24" s="575"/>
      <c r="U24" s="576"/>
      <c r="V24" s="943"/>
      <c r="W24" s="576"/>
      <c r="X24" s="576"/>
      <c r="Y24" s="576"/>
      <c r="Z24" s="576"/>
      <c r="AA24" s="576"/>
    </row>
    <row r="25" spans="1:27" s="525" customFormat="1" ht="27.75" customHeight="1">
      <c r="A25" s="610"/>
      <c r="B25" s="1649"/>
      <c r="C25" s="1645"/>
      <c r="D25" s="1645"/>
      <c r="E25" s="1645"/>
      <c r="F25" s="1645"/>
      <c r="G25" s="1645"/>
      <c r="H25" s="1645"/>
      <c r="I25" s="1645"/>
      <c r="J25" s="1645"/>
      <c r="K25" s="1645"/>
      <c r="L25" s="1645"/>
      <c r="M25" s="1645"/>
      <c r="N25" s="1624"/>
      <c r="O25" s="1624"/>
      <c r="P25" s="1625"/>
      <c r="Q25" s="578" t="s">
        <v>331</v>
      </c>
      <c r="R25" s="842">
        <f>SUM(R18:R24)</f>
        <v>104257.78</v>
      </c>
      <c r="S25" s="528" t="e">
        <f>VLOOKUP(B25,[1]EMOP0122!$A$2:$B$60000,2,FALSE)</f>
        <v>#N/A</v>
      </c>
      <c r="T25" s="575"/>
      <c r="U25" s="576"/>
      <c r="V25" s="943"/>
      <c r="W25" s="576"/>
      <c r="X25" s="576"/>
      <c r="Y25" s="576"/>
      <c r="Z25" s="576"/>
      <c r="AA25" s="576"/>
    </row>
    <row r="26" spans="1:27" s="525" customFormat="1" ht="9" customHeight="1" thickBot="1">
      <c r="A26" s="610"/>
      <c r="B26" s="1644"/>
      <c r="C26" s="1643"/>
      <c r="D26" s="1643"/>
      <c r="E26" s="1643"/>
      <c r="F26" s="1643"/>
      <c r="G26" s="1643"/>
      <c r="H26" s="1643"/>
      <c r="I26" s="1643"/>
      <c r="J26" s="1643"/>
      <c r="K26" s="1643"/>
      <c r="L26" s="1643"/>
      <c r="M26" s="1643"/>
      <c r="N26" s="1624"/>
      <c r="O26" s="1624"/>
      <c r="P26" s="1625"/>
      <c r="Q26" s="1625"/>
      <c r="R26" s="1650"/>
      <c r="S26" s="528" t="e">
        <f>VLOOKUP(B26,[1]EMOP0122!$A$2:$B$60000,2,FALSE)</f>
        <v>#N/A</v>
      </c>
      <c r="T26" s="575"/>
      <c r="U26" s="576"/>
      <c r="V26" s="943"/>
      <c r="W26" s="576"/>
      <c r="X26" s="576"/>
      <c r="Y26" s="576"/>
      <c r="Z26" s="576"/>
      <c r="AA26" s="576"/>
    </row>
    <row r="27" spans="1:27" s="525" customFormat="1" ht="29.25" customHeight="1" thickBot="1">
      <c r="A27" s="676" t="str">
        <f>'MC - GERAL '!A44</f>
        <v>2.0</v>
      </c>
      <c r="B27" s="570"/>
      <c r="C27" s="2206" t="str">
        <f>'MC - GERAL '!D44</f>
        <v>ACOMPANHAMENTO TÉCNICO E ADMINISTRATIVO</v>
      </c>
      <c r="D27" s="2206"/>
      <c r="E27" s="2206"/>
      <c r="F27" s="2206"/>
      <c r="G27" s="2206"/>
      <c r="H27" s="2206"/>
      <c r="I27" s="2206"/>
      <c r="J27" s="2206"/>
      <c r="K27" s="2206"/>
      <c r="L27" s="2206"/>
      <c r="M27" s="2206"/>
      <c r="N27" s="519"/>
      <c r="O27" s="519"/>
      <c r="P27" s="571"/>
      <c r="Q27" s="572"/>
      <c r="R27" s="677"/>
      <c r="S27" s="528" t="e">
        <f>VLOOKUP(B27,[1]EMOP0122!$A$2:$B$60000,2,FALSE)</f>
        <v>#N/A</v>
      </c>
      <c r="T27" s="575"/>
      <c r="U27" s="576"/>
      <c r="V27" s="943"/>
      <c r="W27" s="576"/>
      <c r="X27" s="576"/>
      <c r="Y27" s="576"/>
      <c r="Z27" s="576"/>
      <c r="AA27" s="576"/>
    </row>
    <row r="28" spans="1:27" s="525" customFormat="1" ht="138.75" customHeight="1">
      <c r="A28" s="715" t="str">
        <f>'MC - GERAL '!A45</f>
        <v>2.1</v>
      </c>
      <c r="B28" s="1619" t="str">
        <f>'MC - GERAL '!B45</f>
        <v>PMSPA-0</v>
      </c>
      <c r="C28" s="2150" t="str">
        <f>'MC - GERAL '!D45</f>
        <v>UNIDADE DE REFERÊNCIA PARA OS CUSTOS DE DESENVOLVIMENTO DOS SERVIÇOS DE CONTROLE DE QUALIDADE, DE PRAZOS E DE CUSTOS (CONTROLE TECNOLÓGICO, PROGRAMAÇÃO E CONTROLE DO ANDAMENTO DAS OBRAS) E A EXECUÇÃO DE TODOS OS SERVIÇOS DE SUPERVISÃO TÉCNICA LIGADOS À PRODUÇÃO ( DIREÇÃO TÉCNICA DE CADA SERVIÇO, COORDENAÇÃO DE PESSOAL E DISTRIBUIÇÃO DE EQUIPAMENTOS E MATERIAIS NECESSÁRIOS À EXECUÇÃO DA OBRA).</v>
      </c>
      <c r="D28" s="2151"/>
      <c r="E28" s="2151"/>
      <c r="F28" s="2151"/>
      <c r="G28" s="2151"/>
      <c r="H28" s="2151"/>
      <c r="I28" s="2151"/>
      <c r="J28" s="2151"/>
      <c r="K28" s="2151"/>
      <c r="L28" s="2151"/>
      <c r="M28" s="2223"/>
      <c r="N28" s="1047" t="str">
        <f>'MC - GERAL '!M45</f>
        <v>UAL</v>
      </c>
      <c r="O28" s="1047">
        <v>100</v>
      </c>
      <c r="P28" s="839">
        <f>'ANEXO 1 (UAL)'!V25</f>
        <v>508.11</v>
      </c>
      <c r="Q28" s="839">
        <f>ROUND(P28*(1+$R$14),2)</f>
        <v>603.13</v>
      </c>
      <c r="R28" s="840">
        <f>ROUND(O28*Q28,2)</f>
        <v>60313</v>
      </c>
      <c r="S28" s="528" t="e">
        <f>VLOOKUP(B28,[1]EMOP0122!$A$2:$B$60000,2,FALSE)</f>
        <v>#N/A</v>
      </c>
      <c r="T28" s="575"/>
      <c r="U28" s="576"/>
      <c r="V28" s="943"/>
      <c r="W28" s="576"/>
      <c r="X28" s="576"/>
      <c r="Y28" s="576"/>
      <c r="Z28" s="576"/>
      <c r="AA28" s="576"/>
    </row>
    <row r="29" spans="1:27" s="525" customFormat="1" ht="33" customHeight="1">
      <c r="A29" s="557"/>
      <c r="B29" s="1525"/>
      <c r="C29" s="1502"/>
      <c r="D29" s="1502"/>
      <c r="E29" s="1502"/>
      <c r="F29" s="1502"/>
      <c r="G29" s="1502"/>
      <c r="H29" s="1502"/>
      <c r="I29" s="1502"/>
      <c r="J29" s="1502"/>
      <c r="K29" s="1502"/>
      <c r="L29" s="1502"/>
      <c r="M29" s="1502"/>
      <c r="N29" s="1283"/>
      <c r="O29" s="1283"/>
      <c r="P29" s="577"/>
      <c r="Q29" s="578" t="s">
        <v>332</v>
      </c>
      <c r="R29" s="842">
        <f>SUM(R28:R28)</f>
        <v>60313</v>
      </c>
      <c r="S29" s="528" t="e">
        <f>VLOOKUP(B29,[1]EMOP0122!$A$2:$B$60000,2,FALSE)</f>
        <v>#N/A</v>
      </c>
      <c r="T29" s="575">
        <f>R29-R20</f>
        <v>53547.1</v>
      </c>
      <c r="U29" s="576"/>
      <c r="V29" s="943" t="e">
        <f>#REF!+#REF!</f>
        <v>#REF!</v>
      </c>
      <c r="W29" s="576"/>
      <c r="X29" s="576"/>
      <c r="Y29" s="576"/>
      <c r="Z29" s="576"/>
      <c r="AA29" s="576"/>
    </row>
    <row r="30" spans="1:27" s="525" customFormat="1" ht="9" customHeight="1" thickBot="1">
      <c r="A30" s="557"/>
      <c r="B30" s="1525"/>
      <c r="C30" s="1502"/>
      <c r="D30" s="1502"/>
      <c r="E30" s="1502"/>
      <c r="F30" s="1502"/>
      <c r="G30" s="1502"/>
      <c r="H30" s="1502"/>
      <c r="I30" s="1502"/>
      <c r="J30" s="1502"/>
      <c r="K30" s="1502"/>
      <c r="L30" s="1502"/>
      <c r="M30" s="1502"/>
      <c r="N30" s="1283"/>
      <c r="O30" s="1283"/>
      <c r="P30" s="577"/>
      <c r="Q30" s="577"/>
      <c r="R30" s="678"/>
      <c r="S30" s="528" t="e">
        <f>VLOOKUP(B30,[1]EMOP0122!$A$2:$B$60000,2,FALSE)</f>
        <v>#N/A</v>
      </c>
      <c r="T30" s="575"/>
      <c r="U30" s="576"/>
      <c r="V30" s="943"/>
      <c r="W30" s="576"/>
      <c r="X30" s="576"/>
      <c r="Y30" s="576"/>
      <c r="Z30" s="576"/>
      <c r="AA30" s="576"/>
    </row>
    <row r="31" spans="1:27" s="529" customFormat="1" ht="39.75" customHeight="1" thickBot="1">
      <c r="A31" s="579" t="str">
        <f>'MC - GERAL '!A46</f>
        <v>3.0</v>
      </c>
      <c r="B31" s="516"/>
      <c r="C31" s="2230" t="str">
        <f>'MC - GERAL '!D46</f>
        <v>DEMOLIÇÕES, ARRANCAMENTOS E REMOÇÕES</v>
      </c>
      <c r="D31" s="2230"/>
      <c r="E31" s="2230"/>
      <c r="F31" s="2230"/>
      <c r="G31" s="2230"/>
      <c r="H31" s="2230"/>
      <c r="I31" s="2230"/>
      <c r="J31" s="2230"/>
      <c r="K31" s="2230"/>
      <c r="L31" s="2230"/>
      <c r="M31" s="2230"/>
      <c r="N31" s="551"/>
      <c r="O31" s="551"/>
      <c r="P31" s="580"/>
      <c r="Q31" s="580"/>
      <c r="R31" s="581"/>
      <c r="S31" s="528" t="e">
        <f>VLOOKUP(B31,[1]EMOP0122!$A$2:$B$60000,2,FALSE)</f>
        <v>#N/A</v>
      </c>
      <c r="T31" s="573">
        <f>R31</f>
        <v>0</v>
      </c>
      <c r="U31" s="574"/>
      <c r="V31" s="942"/>
      <c r="W31" s="574"/>
      <c r="X31" s="574"/>
      <c r="Y31" s="574"/>
      <c r="Z31" s="574"/>
      <c r="AA31" s="574"/>
    </row>
    <row r="32" spans="1:27" s="525" customFormat="1" ht="59.25" customHeight="1">
      <c r="A32" s="716" t="str">
        <f>'MC - GERAL '!A47</f>
        <v>3.1</v>
      </c>
      <c r="B32" s="1510" t="str">
        <f>'MC - GERAL '!B47</f>
        <v>05.001.0023-0</v>
      </c>
      <c r="C32" s="2202" t="str">
        <f>'MC - GERAL '!D47</f>
        <v>DEMOLICAO MANUAL DE ALVENARIA DE TIJOLOS FURADOS, INCLUSIVE EMPILHAMENTO DENTRO DO CANTEIRO DE SERVICO</v>
      </c>
      <c r="D32" s="2202"/>
      <c r="E32" s="2202"/>
      <c r="F32" s="2202"/>
      <c r="G32" s="2202"/>
      <c r="H32" s="2202"/>
      <c r="I32" s="2202"/>
      <c r="J32" s="2202"/>
      <c r="K32" s="2202"/>
      <c r="L32" s="2202"/>
      <c r="M32" s="2202"/>
      <c r="N32" s="1510" t="str">
        <f>'MC - GERAL '!M47</f>
        <v>M3</v>
      </c>
      <c r="O32" s="1513">
        <f>'MC - GERAL '!P47</f>
        <v>100.62</v>
      </c>
      <c r="P32" s="839">
        <f>S32</f>
        <v>87.3</v>
      </c>
      <c r="Q32" s="839">
        <f>ROUND(P32*(1+$R$14),2)</f>
        <v>103.63</v>
      </c>
      <c r="R32" s="840">
        <f>ROUND(O32*Q32,2)</f>
        <v>10427.25</v>
      </c>
      <c r="S32" s="528">
        <f>VLOOKUP(B32,[1]EMOP0122!$A$2:$B$60000,2,FALSE)</f>
        <v>87.3</v>
      </c>
      <c r="T32" s="575"/>
      <c r="U32" s="576"/>
      <c r="V32" s="943"/>
      <c r="W32" s="576"/>
      <c r="X32" s="576"/>
      <c r="Y32" s="576"/>
      <c r="Z32" s="576"/>
      <c r="AA32" s="576"/>
    </row>
    <row r="33" spans="1:27" s="525" customFormat="1" ht="70.5" customHeight="1">
      <c r="A33" s="716" t="str">
        <f>'MC - GERAL '!A61</f>
        <v>3.2</v>
      </c>
      <c r="B33" s="1510" t="str">
        <f>'MC - GERAL '!B61</f>
        <v>05.001.0027-0</v>
      </c>
      <c r="C33" s="2202" t="str">
        <f>'MC - GERAL '!D61</f>
        <v>DEMOLICAO MANUAL DE LAJE PRE-FABRICADA COMPOSTA DE TIJOLOS CERAMICOS, VIGOTAS, ARMACAO E CAMADA DE CAPEAMENTO, INCLUSIVE EMPILHAMENTO LATERAL DENTRO DO CANTEIRO DE SERVICO</v>
      </c>
      <c r="D33" s="2202"/>
      <c r="E33" s="2202"/>
      <c r="F33" s="2202"/>
      <c r="G33" s="2202"/>
      <c r="H33" s="2202"/>
      <c r="I33" s="2202"/>
      <c r="J33" s="2202"/>
      <c r="K33" s="2202"/>
      <c r="L33" s="2202"/>
      <c r="M33" s="2202"/>
      <c r="N33" s="1510" t="str">
        <f>'MC - GERAL '!M61</f>
        <v>M3</v>
      </c>
      <c r="O33" s="1513">
        <f>'MC - GERAL '!P61</f>
        <v>59.13</v>
      </c>
      <c r="P33" s="839">
        <f>S33</f>
        <v>396.17</v>
      </c>
      <c r="Q33" s="839">
        <f>ROUND(P33*(1+$R$14),2)</f>
        <v>470.25</v>
      </c>
      <c r="R33" s="840">
        <f>ROUND(O33*Q33,2)</f>
        <v>27805.88</v>
      </c>
      <c r="S33" s="528">
        <f>VLOOKUP(B33,[1]EMOP0122!$A$2:$B$60000,2,FALSE)</f>
        <v>396.17</v>
      </c>
      <c r="T33" s="575"/>
      <c r="U33" s="576"/>
      <c r="V33" s="943"/>
      <c r="W33" s="576"/>
      <c r="X33" s="576"/>
      <c r="Y33" s="576"/>
      <c r="Z33" s="576"/>
      <c r="AA33" s="576"/>
    </row>
    <row r="34" spans="1:27" s="525" customFormat="1" ht="66.75" customHeight="1">
      <c r="A34" s="716" t="str">
        <f>'MC - GERAL '!A70</f>
        <v>3.3</v>
      </c>
      <c r="B34" s="1510" t="str">
        <f>'MC - GERAL '!B70</f>
        <v>05.001.0015-0</v>
      </c>
      <c r="C34" s="2202" t="str">
        <f>'MC - GERAL '!D70</f>
        <v>DEMOLICAO DE PISO DE LADRILHO COM RESPECTIVA CAMADA DE ARGAMASSA DE ASSENTAMENTO, INCLUSIVE EMPILHAMENTO LATERAL DENTRO DO CANTEIRO DE SERVICO</v>
      </c>
      <c r="D34" s="2202"/>
      <c r="E34" s="2202"/>
      <c r="F34" s="2202"/>
      <c r="G34" s="2202"/>
      <c r="H34" s="2202"/>
      <c r="I34" s="2202"/>
      <c r="J34" s="2202"/>
      <c r="K34" s="2202"/>
      <c r="L34" s="2202"/>
      <c r="M34" s="2202"/>
      <c r="N34" s="1510" t="str">
        <f>'MC - GERAL '!M70</f>
        <v>M2</v>
      </c>
      <c r="O34" s="1513">
        <f>'MC - GERAL '!P70</f>
        <v>313.37</v>
      </c>
      <c r="P34" s="839">
        <f>S34</f>
        <v>16.64</v>
      </c>
      <c r="Q34" s="839">
        <f>ROUND(P34*(1+$R$14),2)</f>
        <v>19.75</v>
      </c>
      <c r="R34" s="840">
        <f>ROUND(O34*Q34,2)</f>
        <v>6189.06</v>
      </c>
      <c r="S34" s="528">
        <f>VLOOKUP(B34,[1]EMOP0122!$A$2:$B$60000,2,FALSE)</f>
        <v>16.64</v>
      </c>
      <c r="T34" s="575"/>
      <c r="U34" s="576"/>
      <c r="V34" s="943"/>
      <c r="W34" s="576"/>
      <c r="X34" s="576"/>
      <c r="Y34" s="576"/>
      <c r="Z34" s="576"/>
      <c r="AA34" s="576"/>
    </row>
    <row r="35" spans="1:27" s="525" customFormat="1" ht="62.25" customHeight="1">
      <c r="A35" s="716" t="str">
        <f>'MC - GERAL '!A92</f>
        <v>3.4</v>
      </c>
      <c r="B35" s="1510" t="str">
        <f>'MC - GERAL '!B92</f>
        <v>05.001.0001-0</v>
      </c>
      <c r="C35" s="2202" t="str">
        <f>'MC - GERAL '!D92</f>
        <v>DEMOLICAO MANUAL DE CONCRETO SIMPLES COM EMPILHAMENTO LATERAL DENTRO DO CANTEIRO DE SERVICO</v>
      </c>
      <c r="D35" s="2202"/>
      <c r="E35" s="2202"/>
      <c r="F35" s="2202"/>
      <c r="G35" s="2202"/>
      <c r="H35" s="2202"/>
      <c r="I35" s="2202"/>
      <c r="J35" s="2202"/>
      <c r="K35" s="2202"/>
      <c r="L35" s="2202"/>
      <c r="M35" s="2202"/>
      <c r="N35" s="1510" t="str">
        <f>'MC - GERAL '!M92</f>
        <v>M3</v>
      </c>
      <c r="O35" s="1513">
        <f>'MC - GERAL '!P92</f>
        <v>20.54</v>
      </c>
      <c r="P35" s="839">
        <f>S35</f>
        <v>232.81</v>
      </c>
      <c r="Q35" s="839">
        <f>ROUND(P35*(1+$R$14),2)</f>
        <v>276.35000000000002</v>
      </c>
      <c r="R35" s="840">
        <f>ROUND(O35*Q35,2)</f>
        <v>5676.23</v>
      </c>
      <c r="S35" s="528">
        <f>VLOOKUP(B35,[1]EMOP0122!$A$2:$B$60000,2,FALSE)</f>
        <v>232.81</v>
      </c>
      <c r="T35" s="575"/>
      <c r="U35" s="576"/>
      <c r="V35" s="943"/>
      <c r="W35" s="576"/>
      <c r="X35" s="576"/>
      <c r="Y35" s="576"/>
      <c r="Z35" s="576"/>
      <c r="AA35" s="576"/>
    </row>
    <row r="36" spans="1:27" s="525" customFormat="1" ht="75" customHeight="1">
      <c r="A36" s="716" t="str">
        <f>'MC - GERAL '!A118</f>
        <v>3.5</v>
      </c>
      <c r="B36" s="1510" t="str">
        <f>'MC - GERAL '!B118</f>
        <v>05.002.0002-0</v>
      </c>
      <c r="C36" s="2202" t="str">
        <f>'MC - GERAL '!D118</f>
        <v>DEMOLIÇÃO, COM EQUIPAMENTO DE AR COMPRIMIDO, DE PISOS OU PAVIMENTOS DE CONCRETO ARMADO, INCLUSIVE EMPILHAMENTO LATERAL DENTRO DO CANTEIRO DE SERVIÇO</v>
      </c>
      <c r="D36" s="2202"/>
      <c r="E36" s="2202"/>
      <c r="F36" s="2202"/>
      <c r="G36" s="2202"/>
      <c r="H36" s="2202"/>
      <c r="I36" s="2202"/>
      <c r="J36" s="2202"/>
      <c r="K36" s="2202"/>
      <c r="L36" s="2202"/>
      <c r="M36" s="2202"/>
      <c r="N36" s="1510" t="str">
        <f>'MC - GERAL '!M118</f>
        <v>M3</v>
      </c>
      <c r="O36" s="1513">
        <f>'MC - GERAL '!P118</f>
        <v>20.69</v>
      </c>
      <c r="P36" s="839">
        <f>S36</f>
        <v>273.3</v>
      </c>
      <c r="Q36" s="839">
        <f>ROUND(P36*(1+$R$14),2)</f>
        <v>324.41000000000003</v>
      </c>
      <c r="R36" s="840">
        <f>ROUND(O36*Q36,2)</f>
        <v>6712.04</v>
      </c>
      <c r="S36" s="528">
        <f>VLOOKUP(B36,[1]EMOP0122!$A$2:$B$60000,2,FALSE)</f>
        <v>273.3</v>
      </c>
      <c r="T36" s="575"/>
      <c r="U36" s="576"/>
      <c r="V36" s="943"/>
      <c r="W36" s="576"/>
      <c r="X36" s="576"/>
      <c r="Y36" s="576"/>
      <c r="Z36" s="576"/>
      <c r="AA36" s="576"/>
    </row>
    <row r="37" spans="1:27" s="525" customFormat="1" ht="56.25" customHeight="1">
      <c r="A37" s="716" t="str">
        <f>'MC - GERAL '!A121</f>
        <v>3.6</v>
      </c>
      <c r="B37" s="1510" t="str">
        <f>'MC - GERAL '!B121</f>
        <v>05.001.0082-0</v>
      </c>
      <c r="C37" s="2202" t="str">
        <f>'MC - GERAL '!D121</f>
        <v>REMOCAO DE PISO DE ARDOSIA, PEDRA SAO TOME, COM A RESPECTIVA CAMADA DE ASSENTAMENTO</v>
      </c>
      <c r="D37" s="2202"/>
      <c r="E37" s="2202"/>
      <c r="F37" s="2202"/>
      <c r="G37" s="2202"/>
      <c r="H37" s="2202"/>
      <c r="I37" s="2202"/>
      <c r="J37" s="2202"/>
      <c r="K37" s="2202"/>
      <c r="L37" s="2202"/>
      <c r="M37" s="2202"/>
      <c r="N37" s="1510" t="str">
        <f>'MC - GERAL '!M121</f>
        <v>M2</v>
      </c>
      <c r="O37" s="1513">
        <f>'MC - GERAL '!P121</f>
        <v>115.35</v>
      </c>
      <c r="P37" s="839">
        <f t="shared" ref="P37:P43" si="2">S37</f>
        <v>11.93</v>
      </c>
      <c r="Q37" s="839">
        <f t="shared" ref="Q37:Q43" si="3">ROUND(P37*(1+$R$14),2)</f>
        <v>14.16</v>
      </c>
      <c r="R37" s="840">
        <f t="shared" ref="R37:R43" si="4">ROUND(O37*Q37,2)</f>
        <v>1633.36</v>
      </c>
      <c r="S37" s="528">
        <f>VLOOKUP(B37,[1]EMOP0122!$A$2:$B$60000,2,FALSE)</f>
        <v>11.93</v>
      </c>
      <c r="T37" s="575"/>
      <c r="U37" s="576"/>
      <c r="V37" s="943"/>
      <c r="W37" s="576"/>
      <c r="X37" s="576"/>
      <c r="Y37" s="576"/>
      <c r="Z37" s="576"/>
      <c r="AA37" s="576"/>
    </row>
    <row r="38" spans="1:27" s="525" customFormat="1" ht="43.5" customHeight="1">
      <c r="A38" s="716" t="str">
        <f>'MC - GERAL '!A127</f>
        <v>3.7</v>
      </c>
      <c r="B38" s="1510" t="str">
        <f>'MC - GERAL '!B127</f>
        <v>05.001.0076-0</v>
      </c>
      <c r="C38" s="2202" t="str">
        <f>'MC - GERAL '!D127</f>
        <v>REMOCAO DE DIVISORIAS DE MADEIRA, PRE-MOLDADAS, PRENSADAS OU SEMELHANTES</v>
      </c>
      <c r="D38" s="2202"/>
      <c r="E38" s="2202"/>
      <c r="F38" s="2202"/>
      <c r="G38" s="2202"/>
      <c r="H38" s="2202"/>
      <c r="I38" s="2202"/>
      <c r="J38" s="2202"/>
      <c r="K38" s="2202"/>
      <c r="L38" s="2202"/>
      <c r="M38" s="2202"/>
      <c r="N38" s="1510" t="str">
        <f>'MC - GERAL '!M127</f>
        <v>M2</v>
      </c>
      <c r="O38" s="1513">
        <f>'MC - GERAL '!P127</f>
        <v>18.09</v>
      </c>
      <c r="P38" s="839">
        <f t="shared" si="2"/>
        <v>8.52</v>
      </c>
      <c r="Q38" s="839">
        <f t="shared" si="3"/>
        <v>10.11</v>
      </c>
      <c r="R38" s="840">
        <f t="shared" si="4"/>
        <v>182.89</v>
      </c>
      <c r="S38" s="528">
        <f>VLOOKUP(B38,[1]EMOP0122!$A$2:$B$60000,2,FALSE)</f>
        <v>8.52</v>
      </c>
      <c r="T38" s="575"/>
      <c r="U38" s="576"/>
      <c r="V38" s="943"/>
      <c r="W38" s="576"/>
      <c r="X38" s="576"/>
      <c r="Y38" s="576"/>
      <c r="Z38" s="576"/>
      <c r="AA38" s="576"/>
    </row>
    <row r="39" spans="1:27" s="525" customFormat="1" ht="35.25" customHeight="1">
      <c r="A39" s="716" t="str">
        <f>'MC - GERAL '!A130</f>
        <v>3.8</v>
      </c>
      <c r="B39" s="1510" t="str">
        <f>'MC - GERAL '!B130</f>
        <v>05.001.0078-0</v>
      </c>
      <c r="C39" s="2202" t="str">
        <f>'MC - GERAL '!D130</f>
        <v>REMOCAO DE RODAPES DE MADEIRA, CERAMICA OU SEMELHANTE</v>
      </c>
      <c r="D39" s="2202"/>
      <c r="E39" s="2202"/>
      <c r="F39" s="2202"/>
      <c r="G39" s="2202"/>
      <c r="H39" s="2202"/>
      <c r="I39" s="2202"/>
      <c r="J39" s="2202"/>
      <c r="K39" s="2202"/>
      <c r="L39" s="2202"/>
      <c r="M39" s="2202"/>
      <c r="N39" s="1510" t="str">
        <f>'MC - GERAL '!M130</f>
        <v>M</v>
      </c>
      <c r="O39" s="1513">
        <f>'MC - GERAL '!P130</f>
        <v>186.02</v>
      </c>
      <c r="P39" s="839">
        <f t="shared" si="2"/>
        <v>2.13</v>
      </c>
      <c r="Q39" s="839">
        <f t="shared" si="3"/>
        <v>2.5299999999999998</v>
      </c>
      <c r="R39" s="840">
        <f t="shared" si="4"/>
        <v>470.63</v>
      </c>
      <c r="S39" s="528">
        <f>VLOOKUP(B39,[1]EMOP0122!$A$2:$B$60000,2,FALSE)</f>
        <v>2.13</v>
      </c>
      <c r="T39" s="575"/>
      <c r="U39" s="576"/>
      <c r="V39" s="943"/>
      <c r="W39" s="576"/>
      <c r="X39" s="576"/>
      <c r="Y39" s="576"/>
      <c r="Z39" s="576"/>
      <c r="AA39" s="576"/>
    </row>
    <row r="40" spans="1:27" s="525" customFormat="1" ht="52.5" customHeight="1">
      <c r="A40" s="716" t="str">
        <f>'MC - GERAL '!A140</f>
        <v>3.9</v>
      </c>
      <c r="B40" s="1510" t="str">
        <f>'MC - GERAL '!B140</f>
        <v>05.001.0050-0</v>
      </c>
      <c r="C40" s="2202" t="str">
        <f>'MC - GERAL '!D140</f>
        <v>REMOCAO DE COBERTURA EM TELHAS COLONIAIS, INCLUSIVE MADEIRAMENTO, MEDIDO O CONJUNTO PELA AREA REAL DE COBERTURA</v>
      </c>
      <c r="D40" s="2202"/>
      <c r="E40" s="2202"/>
      <c r="F40" s="2202"/>
      <c r="G40" s="2202"/>
      <c r="H40" s="2202"/>
      <c r="I40" s="2202"/>
      <c r="J40" s="2202"/>
      <c r="K40" s="2202"/>
      <c r="L40" s="2202"/>
      <c r="M40" s="2202"/>
      <c r="N40" s="1510" t="str">
        <f>'MC - GERAL '!M140</f>
        <v>M2</v>
      </c>
      <c r="O40" s="1513">
        <f>'MC - GERAL '!P140</f>
        <v>203.42</v>
      </c>
      <c r="P40" s="839">
        <f t="shared" si="2"/>
        <v>34.58</v>
      </c>
      <c r="Q40" s="839">
        <f t="shared" si="3"/>
        <v>41.05</v>
      </c>
      <c r="R40" s="840">
        <f t="shared" si="4"/>
        <v>8350.39</v>
      </c>
      <c r="S40" s="528">
        <f>VLOOKUP(B40,[1]EMOP0122!$A$2:$B$60000,2,FALSE)</f>
        <v>34.58</v>
      </c>
      <c r="T40" s="575"/>
      <c r="U40" s="576"/>
      <c r="V40" s="943"/>
      <c r="W40" s="576"/>
      <c r="X40" s="576"/>
      <c r="Y40" s="576"/>
      <c r="Z40" s="576"/>
      <c r="AA40" s="576"/>
    </row>
    <row r="41" spans="1:27" s="525" customFormat="1" ht="75" customHeight="1">
      <c r="A41" s="716" t="str">
        <f>'MC - GERAL '!A145</f>
        <v>3.10</v>
      </c>
      <c r="B41" s="1510" t="str">
        <f>'MC - GERAL '!B145</f>
        <v>05.001.0041-0</v>
      </c>
      <c r="C41" s="2202" t="str">
        <f>'MC - GERAL '!D145</f>
        <v>REMOCAO DE COBERTURA EM TELHAS DE FIBROCIMENTO CONVENCIONAL, ONDULADA, INCLUSIVE MADEIRAMENTO, MEDIDO O CONJUNTO PELA AREA REAL DE COBERTURA</v>
      </c>
      <c r="D41" s="2202"/>
      <c r="E41" s="2202"/>
      <c r="F41" s="2202"/>
      <c r="G41" s="2202"/>
      <c r="H41" s="2202"/>
      <c r="I41" s="2202"/>
      <c r="J41" s="2202"/>
      <c r="K41" s="2202"/>
      <c r="L41" s="2202"/>
      <c r="M41" s="2202"/>
      <c r="N41" s="1510" t="str">
        <f>'MC - GERAL '!M145</f>
        <v>M2</v>
      </c>
      <c r="O41" s="1513">
        <f>'MC - GERAL '!P145</f>
        <v>571.59</v>
      </c>
      <c r="P41" s="839">
        <f t="shared" si="2"/>
        <v>14.81</v>
      </c>
      <c r="Q41" s="839">
        <f t="shared" si="3"/>
        <v>17.579999999999998</v>
      </c>
      <c r="R41" s="840">
        <f t="shared" si="4"/>
        <v>10048.549999999999</v>
      </c>
      <c r="S41" s="528">
        <f>VLOOKUP(B41,[1]EMOP0122!$A$2:$B$60000,2,FALSE)</f>
        <v>14.81</v>
      </c>
      <c r="T41" s="575"/>
      <c r="U41" s="576"/>
      <c r="V41" s="943"/>
      <c r="W41" s="576"/>
      <c r="X41" s="576"/>
      <c r="Y41" s="576"/>
      <c r="Z41" s="576"/>
      <c r="AA41" s="576"/>
    </row>
    <row r="42" spans="1:27" s="525" customFormat="1" ht="43.5" customHeight="1">
      <c r="A42" s="716" t="str">
        <f>'MC - GERAL '!A152</f>
        <v>3.11</v>
      </c>
      <c r="B42" s="1510" t="str">
        <f>'MC - GERAL '!B152</f>
        <v>05.001.0134-0</v>
      </c>
      <c r="C42" s="2202" t="str">
        <f>'MC - GERAL '!D152</f>
        <v>ARRANCAMENTO DE PORTAS, JANELAS E CAIXILHOS DE AR CONDICIONADO OU OUTROS</v>
      </c>
      <c r="D42" s="2202"/>
      <c r="E42" s="2202"/>
      <c r="F42" s="2202"/>
      <c r="G42" s="2202"/>
      <c r="H42" s="2202"/>
      <c r="I42" s="2202"/>
      <c r="J42" s="2202"/>
      <c r="K42" s="2202"/>
      <c r="L42" s="2202"/>
      <c r="M42" s="2202"/>
      <c r="N42" s="1510" t="str">
        <f>'MC - GERAL '!M152</f>
        <v>UND</v>
      </c>
      <c r="O42" s="1513">
        <f>'MC - GERAL '!P152</f>
        <v>87</v>
      </c>
      <c r="P42" s="839">
        <f t="shared" si="2"/>
        <v>24.11</v>
      </c>
      <c r="Q42" s="839">
        <f t="shared" si="3"/>
        <v>28.62</v>
      </c>
      <c r="R42" s="840">
        <f t="shared" si="4"/>
        <v>2489.94</v>
      </c>
      <c r="S42" s="528">
        <f>VLOOKUP(B42,[1]EMOP0122!$A$2:$B$60000,2,FALSE)</f>
        <v>24.11</v>
      </c>
      <c r="T42" s="575"/>
      <c r="U42" s="576"/>
      <c r="V42" s="943"/>
      <c r="W42" s="576"/>
      <c r="X42" s="576"/>
      <c r="Y42" s="576"/>
      <c r="Z42" s="576"/>
      <c r="AA42" s="576"/>
    </row>
    <row r="43" spans="1:27" s="525" customFormat="1" ht="43.5" customHeight="1">
      <c r="A43" s="716" t="str">
        <f>'MC - GERAL '!A195</f>
        <v>3.12</v>
      </c>
      <c r="B43" s="1510" t="str">
        <f>'MC - GERAL '!B195</f>
        <v>05.001.0147-0</v>
      </c>
      <c r="C43" s="2202" t="str">
        <f>'MC - GERAL '!D195</f>
        <v>ARRANCAMENTO DE GRADES,GRADIS,ALAMBRADOS,CERCAS E PORTOES</v>
      </c>
      <c r="D43" s="2202"/>
      <c r="E43" s="2202"/>
      <c r="F43" s="2202"/>
      <c r="G43" s="2202"/>
      <c r="H43" s="2202"/>
      <c r="I43" s="2202"/>
      <c r="J43" s="2202"/>
      <c r="K43" s="2202"/>
      <c r="L43" s="2202"/>
      <c r="M43" s="2202"/>
      <c r="N43" s="1510" t="str">
        <f>'MC - GERAL '!M195</f>
        <v>M2</v>
      </c>
      <c r="O43" s="1513">
        <f>'MC - GERAL '!P195</f>
        <v>62.1</v>
      </c>
      <c r="P43" s="839">
        <f t="shared" si="2"/>
        <v>17.04</v>
      </c>
      <c r="Q43" s="839">
        <f t="shared" si="3"/>
        <v>20.23</v>
      </c>
      <c r="R43" s="840">
        <f t="shared" si="4"/>
        <v>1256.28</v>
      </c>
      <c r="S43" s="528">
        <f>VLOOKUP(B43,[1]EMOP0122!$A$2:$B$60000,2,FALSE)</f>
        <v>17.04</v>
      </c>
      <c r="T43" s="575"/>
      <c r="U43" s="576"/>
      <c r="V43" s="943"/>
      <c r="W43" s="576"/>
      <c r="X43" s="576"/>
      <c r="Y43" s="576"/>
      <c r="Z43" s="576"/>
      <c r="AA43" s="576"/>
    </row>
    <row r="44" spans="1:27" s="525" customFormat="1" ht="43.5" customHeight="1">
      <c r="A44" s="716" t="str">
        <f>'MC - GERAL '!A224</f>
        <v>3.13</v>
      </c>
      <c r="B44" s="1510" t="str">
        <f>'MC - GERAL '!B224</f>
        <v>05.001.0145-0</v>
      </c>
      <c r="C44" s="2202" t="str">
        <f>'MC - GERAL '!D224</f>
        <v>ARRANCAMENTO DE APARELHOS SANITARIOS</v>
      </c>
      <c r="D44" s="2202"/>
      <c r="E44" s="2202"/>
      <c r="F44" s="2202"/>
      <c r="G44" s="2202"/>
      <c r="H44" s="2202"/>
      <c r="I44" s="2202"/>
      <c r="J44" s="2202"/>
      <c r="K44" s="2202"/>
      <c r="L44" s="2202"/>
      <c r="M44" s="2202"/>
      <c r="N44" s="1510" t="str">
        <f>'MC - GERAL '!M224</f>
        <v>UND</v>
      </c>
      <c r="O44" s="1513">
        <f>'MC - GERAL '!P224</f>
        <v>14</v>
      </c>
      <c r="P44" s="839">
        <f>S44</f>
        <v>20.29</v>
      </c>
      <c r="Q44" s="839">
        <f>ROUND(P44*(1+$R$14),2)</f>
        <v>24.08</v>
      </c>
      <c r="R44" s="840">
        <f>ROUND(O44*Q44,2)</f>
        <v>337.12</v>
      </c>
      <c r="S44" s="528">
        <f>VLOOKUP(B44,[1]EMOP0122!$A$2:$B$60000,2,FALSE)</f>
        <v>20.29</v>
      </c>
      <c r="T44" s="575"/>
      <c r="U44" s="576"/>
      <c r="V44" s="943"/>
      <c r="W44" s="576"/>
      <c r="X44" s="576"/>
      <c r="Y44" s="576"/>
      <c r="Z44" s="576"/>
      <c r="AA44" s="576"/>
    </row>
    <row r="45" spans="1:27" s="525" customFormat="1" ht="66" customHeight="1">
      <c r="A45" s="716" t="str">
        <f>'MC - GERAL '!A240</f>
        <v>3.14</v>
      </c>
      <c r="B45" s="1510" t="str">
        <f>'MC - GERAL '!B240</f>
        <v>05.001.0146-0</v>
      </c>
      <c r="C45" s="2202" t="str">
        <f>'MC - GERAL '!D240</f>
        <v xml:space="preserve">ARRANCAMENTO DE BANCADA DE PIA/LAVATÓRIO OU BANCA SECA DE ATÉ 1,00M DE ALTURA E ATÉ 0,80M DE LARGURA </v>
      </c>
      <c r="D45" s="2202"/>
      <c r="E45" s="2202"/>
      <c r="F45" s="2202"/>
      <c r="G45" s="2202"/>
      <c r="H45" s="2202"/>
      <c r="I45" s="2202"/>
      <c r="J45" s="2202"/>
      <c r="K45" s="2202"/>
      <c r="L45" s="2202"/>
      <c r="M45" s="2202"/>
      <c r="N45" s="1510" t="str">
        <f>'MC - GERAL '!M240</f>
        <v>M</v>
      </c>
      <c r="O45" s="1513">
        <f>'MC - GERAL '!P240</f>
        <v>11.04</v>
      </c>
      <c r="P45" s="839">
        <f>S45</f>
        <v>40.590000000000003</v>
      </c>
      <c r="Q45" s="839">
        <f>ROUND(P45*(1+$R$14),2)</f>
        <v>48.18</v>
      </c>
      <c r="R45" s="840">
        <f>ROUND(O45*Q45,2)</f>
        <v>531.91</v>
      </c>
      <c r="S45" s="528">
        <f>VLOOKUP(B45,[1]EMOP0122!$A$2:$B$60000,2,FALSE)</f>
        <v>40.590000000000003</v>
      </c>
      <c r="T45" s="575"/>
      <c r="U45" s="576"/>
      <c r="V45" s="943"/>
      <c r="W45" s="576"/>
      <c r="X45" s="576"/>
      <c r="Y45" s="576"/>
      <c r="Z45" s="576"/>
      <c r="AA45" s="576"/>
    </row>
    <row r="46" spans="1:27" s="525" customFormat="1" ht="36" customHeight="1">
      <c r="A46" s="557"/>
      <c r="B46" s="1525"/>
      <c r="C46" s="1533"/>
      <c r="D46" s="1533"/>
      <c r="E46" s="1533"/>
      <c r="F46" s="1533"/>
      <c r="G46" s="1533"/>
      <c r="H46" s="1533"/>
      <c r="I46" s="1533"/>
      <c r="J46" s="1533"/>
      <c r="K46" s="1533"/>
      <c r="L46" s="1533"/>
      <c r="M46" s="1533"/>
      <c r="N46" s="1525"/>
      <c r="O46" s="1525"/>
      <c r="P46" s="577"/>
      <c r="Q46" s="578" t="s">
        <v>333</v>
      </c>
      <c r="R46" s="921">
        <f>SUM(R32:R45)</f>
        <v>82111.53</v>
      </c>
      <c r="S46" s="528" t="e">
        <f>VLOOKUP(B46,[1]EMOP0122!$A$2:$B$60000,2,FALSE)</f>
        <v>#N/A</v>
      </c>
      <c r="T46" s="575"/>
      <c r="U46" s="576"/>
      <c r="V46" s="943" t="e">
        <f>#REF!+#REF!</f>
        <v>#REF!</v>
      </c>
      <c r="W46" s="576"/>
      <c r="X46" s="576"/>
      <c r="Y46" s="576"/>
      <c r="Z46" s="576"/>
      <c r="AA46" s="576"/>
    </row>
    <row r="47" spans="1:27" s="525" customFormat="1" ht="11.1" customHeight="1" thickBot="1">
      <c r="A47" s="557"/>
      <c r="B47" s="1525"/>
      <c r="C47" s="1533"/>
      <c r="D47" s="1533"/>
      <c r="E47" s="1533"/>
      <c r="F47" s="1533"/>
      <c r="G47" s="1533"/>
      <c r="H47" s="1533"/>
      <c r="I47" s="1533"/>
      <c r="J47" s="1533"/>
      <c r="K47" s="1533"/>
      <c r="L47" s="1533"/>
      <c r="M47" s="1533"/>
      <c r="N47" s="1525"/>
      <c r="O47" s="1525"/>
      <c r="P47" s="577"/>
      <c r="Q47" s="577"/>
      <c r="R47" s="678"/>
      <c r="S47" s="528" t="e">
        <f>VLOOKUP(B47,[1]EMOP0122!$A$2:$B$60000,2,FALSE)</f>
        <v>#N/A</v>
      </c>
      <c r="T47" s="575"/>
      <c r="U47" s="576"/>
      <c r="V47" s="943"/>
      <c r="W47" s="576"/>
      <c r="X47" s="576"/>
      <c r="Y47" s="576"/>
      <c r="Z47" s="576"/>
      <c r="AA47" s="576"/>
    </row>
    <row r="48" spans="1:27" s="529" customFormat="1" ht="39.950000000000003" customHeight="1" thickBot="1">
      <c r="A48" s="579" t="str">
        <f>'MC - GERAL '!A258</f>
        <v>4.0</v>
      </c>
      <c r="B48" s="516"/>
      <c r="C48" s="2230" t="str">
        <f>'MC - GERAL '!D258</f>
        <v>MOVIMENTO DE TERRA</v>
      </c>
      <c r="D48" s="2230"/>
      <c r="E48" s="2230"/>
      <c r="F48" s="2230"/>
      <c r="G48" s="2230"/>
      <c r="H48" s="2230"/>
      <c r="I48" s="2230"/>
      <c r="J48" s="2230"/>
      <c r="K48" s="2230"/>
      <c r="L48" s="2230"/>
      <c r="M48" s="2230"/>
      <c r="N48" s="1537"/>
      <c r="O48" s="1537"/>
      <c r="P48" s="580"/>
      <c r="Q48" s="580"/>
      <c r="R48" s="581"/>
      <c r="S48" s="528" t="e">
        <f>VLOOKUP(B48,[1]EMOP0122!$A$2:$B$60000,2,FALSE)</f>
        <v>#N/A</v>
      </c>
      <c r="T48" s="582">
        <f>R48</f>
        <v>0</v>
      </c>
      <c r="U48" s="574"/>
      <c r="V48" s="942"/>
      <c r="W48" s="574"/>
      <c r="X48" s="574"/>
      <c r="Y48" s="574"/>
      <c r="Z48" s="574"/>
      <c r="AA48" s="574"/>
    </row>
    <row r="49" spans="1:27" s="525" customFormat="1" ht="76.5" customHeight="1">
      <c r="A49" s="715" t="str">
        <f>'MC - GERAL '!A259</f>
        <v>4.1</v>
      </c>
      <c r="B49" s="1513" t="str">
        <f>'MC - GERAL '!B259</f>
        <v>03.001.0001-1</v>
      </c>
      <c r="C49" s="2032" t="str">
        <f>'MC - GERAL '!D259</f>
        <v>ESCAVAÇÃO MANUAL DE VALA/CAVA EM MATERIAL DE 1ª CATEGORIA (AREIA,ARGILA OU PICARRA), ATÉ 1,50M DE PROFUNDIDADE, EXCLUSIVE ESCORAMENTO E ESGOTAMENTO</v>
      </c>
      <c r="D49" s="2032"/>
      <c r="E49" s="2032"/>
      <c r="F49" s="2032"/>
      <c r="G49" s="2032"/>
      <c r="H49" s="2032"/>
      <c r="I49" s="2032"/>
      <c r="J49" s="2032"/>
      <c r="K49" s="2032"/>
      <c r="L49" s="2032"/>
      <c r="M49" s="2032"/>
      <c r="N49" s="1047" t="str">
        <f>'MC - GERAL '!M259</f>
        <v>M3</v>
      </c>
      <c r="O49" s="1047">
        <f>'MC - GERAL '!P259</f>
        <v>509.74</v>
      </c>
      <c r="P49" s="839">
        <f t="shared" ref="P49:P55" si="5">S49</f>
        <v>57.95</v>
      </c>
      <c r="Q49" s="839">
        <f t="shared" ref="Q49:Q55" si="6">ROUND(P49*(1+$R$14),2)</f>
        <v>68.790000000000006</v>
      </c>
      <c r="R49" s="840">
        <f t="shared" ref="R49:R55" si="7">ROUND(O49*Q49,2)</f>
        <v>35065.01</v>
      </c>
      <c r="S49" s="528">
        <f>VLOOKUP(B49,[1]EMOP0122!$A$2:$B$60000,2,FALSE)</f>
        <v>57.95</v>
      </c>
      <c r="T49" s="575"/>
      <c r="U49" s="576"/>
      <c r="V49" s="943"/>
      <c r="W49" s="576"/>
      <c r="X49" s="576"/>
      <c r="Y49" s="576"/>
      <c r="Z49" s="576"/>
      <c r="AA49" s="576"/>
    </row>
    <row r="50" spans="1:27" s="525" customFormat="1" ht="76.5" customHeight="1">
      <c r="A50" s="715" t="str">
        <f>'MC - GERAL '!A272</f>
        <v>4.2</v>
      </c>
      <c r="B50" s="1513" t="str">
        <f>'MC - GERAL '!B272</f>
        <v>03.001.0002-1</v>
      </c>
      <c r="C50" s="2032" t="str">
        <f>'MC - GERAL '!D272</f>
        <v>ESCAVACAO MANUAL DE VALA/CAVA EM MATERIAL DE 1ª CATEGORIA (AREIA,ARGILA OU PICARRA),ENTRE 1,50 E 3,00M DE PROFUNDIDADE,EXCLUSIVE ESCORAMENTO E ESGOTAMENTO</v>
      </c>
      <c r="D50" s="2032"/>
      <c r="E50" s="2032"/>
      <c r="F50" s="2032"/>
      <c r="G50" s="2032"/>
      <c r="H50" s="2032"/>
      <c r="I50" s="2032"/>
      <c r="J50" s="2032"/>
      <c r="K50" s="2032"/>
      <c r="L50" s="2032"/>
      <c r="M50" s="2032"/>
      <c r="N50" s="1047" t="str">
        <f>'MC - GERAL '!M272</f>
        <v>M3</v>
      </c>
      <c r="O50" s="1047">
        <f>'MC - GERAL '!P272</f>
        <v>45.5</v>
      </c>
      <c r="P50" s="839">
        <f>S50</f>
        <v>73.290000000000006</v>
      </c>
      <c r="Q50" s="839">
        <f>ROUND(P50*(1+$R$14),2)</f>
        <v>87</v>
      </c>
      <c r="R50" s="840">
        <f>ROUND(O50*Q50,2)</f>
        <v>3958.5</v>
      </c>
      <c r="S50" s="528">
        <f>VLOOKUP(B50,[1]EMOP0122!$A$2:$B$60000,2,FALSE)</f>
        <v>73.290000000000006</v>
      </c>
      <c r="T50" s="575"/>
      <c r="U50" s="576"/>
      <c r="V50" s="943"/>
      <c r="W50" s="576"/>
      <c r="X50" s="576"/>
      <c r="Y50" s="576"/>
      <c r="Z50" s="576"/>
      <c r="AA50" s="576"/>
    </row>
    <row r="51" spans="1:27" s="525" customFormat="1" ht="57.75" customHeight="1">
      <c r="A51" s="715" t="str">
        <f>'MC - GERAL '!A278</f>
        <v>4.3</v>
      </c>
      <c r="B51" s="1513" t="str">
        <f>'MC - GERAL '!B278</f>
        <v>03.015.0014-0</v>
      </c>
      <c r="C51" s="2032" t="str">
        <f>'MC - GERAL '!D278</f>
        <v>REATERRO DE VALA/CAVA COM AREIA,INCLUSIVE FORNECIMENTO DO MATERIAL E COMPACTACAO MANUAL</v>
      </c>
      <c r="D51" s="2032"/>
      <c r="E51" s="2032"/>
      <c r="F51" s="2032"/>
      <c r="G51" s="2032"/>
      <c r="H51" s="2032"/>
      <c r="I51" s="2032"/>
      <c r="J51" s="2032"/>
      <c r="K51" s="2032"/>
      <c r="L51" s="2032"/>
      <c r="M51" s="2032"/>
      <c r="N51" s="1047" t="str">
        <f>'MC - GERAL '!M278</f>
        <v>M3</v>
      </c>
      <c r="O51" s="1047">
        <f>'MC - GERAL '!P278</f>
        <v>485.64</v>
      </c>
      <c r="P51" s="839">
        <f>S51</f>
        <v>164.21</v>
      </c>
      <c r="Q51" s="839">
        <f>ROUND(P51*(1+$R$14),2)</f>
        <v>194.92</v>
      </c>
      <c r="R51" s="840">
        <f>ROUND(O51*Q51,2)</f>
        <v>94660.95</v>
      </c>
      <c r="S51" s="528">
        <f>VLOOKUP(B51,[1]EMOP0122!$A$2:$B$60000,2,FALSE)</f>
        <v>164.21</v>
      </c>
      <c r="T51" s="575"/>
      <c r="U51" s="576"/>
      <c r="V51" s="943"/>
      <c r="W51" s="576"/>
      <c r="X51" s="576"/>
      <c r="Y51" s="576"/>
      <c r="Z51" s="576"/>
      <c r="AA51" s="576"/>
    </row>
    <row r="52" spans="1:27" s="525" customFormat="1" ht="105" customHeight="1">
      <c r="A52" s="716" t="str">
        <f>'MC - GERAL '!A287</f>
        <v>4.4</v>
      </c>
      <c r="B52" s="1510" t="str">
        <f>'MC - GERAL '!B287</f>
        <v>04.010.0045-0</v>
      </c>
      <c r="C52" s="2202" t="str">
        <f>'MC - GERAL '!D287</f>
        <v>CARGA E DESCARGA MECANICA DE AGREGADOS,TERRA,ESCOMBROS,MATERIAL A GRANEL,UTILIZANDO CAMINHAO BASCULANTE A OLEO DIESEL,COM CAPACIDADE UTIL DE 8T,CONSIDERANDO O TEMPO PARA CARGA,DESCARGA E MANOBRA,EXCLUSIVE DESPESAS COM A PA-CARREGADEIRA EMPREGADA NA CARGA,COM A CAPACIDADE DE 1,50M3</v>
      </c>
      <c r="D52" s="2202"/>
      <c r="E52" s="2202"/>
      <c r="F52" s="2202"/>
      <c r="G52" s="2202"/>
      <c r="H52" s="2202"/>
      <c r="I52" s="2202"/>
      <c r="J52" s="2202"/>
      <c r="K52" s="2202"/>
      <c r="L52" s="2202"/>
      <c r="M52" s="2202"/>
      <c r="N52" s="1384" t="str">
        <f>'MC - GERAL '!M287</f>
        <v>T</v>
      </c>
      <c r="O52" s="1047">
        <f>'MC - GERAL '!P287</f>
        <v>489.57</v>
      </c>
      <c r="P52" s="839">
        <f t="shared" si="5"/>
        <v>1.35</v>
      </c>
      <c r="Q52" s="839">
        <f t="shared" si="6"/>
        <v>1.6</v>
      </c>
      <c r="R52" s="840">
        <f t="shared" si="7"/>
        <v>783.31</v>
      </c>
      <c r="S52" s="528">
        <f>VLOOKUP(B52,[1]EMOP0122!$A$2:$B$60000,2,FALSE)</f>
        <v>1.35</v>
      </c>
      <c r="T52" s="575"/>
      <c r="U52" s="576"/>
      <c r="V52" s="943"/>
      <c r="W52" s="576"/>
      <c r="X52" s="576"/>
      <c r="Y52" s="576"/>
      <c r="Z52" s="576"/>
      <c r="AA52" s="576"/>
    </row>
    <row r="53" spans="1:27" s="525" customFormat="1" ht="105" customHeight="1">
      <c r="A53" s="716" t="str">
        <f>'MC - GERAL '!A299</f>
        <v>4.5</v>
      </c>
      <c r="B53" s="1510" t="str">
        <f>'MC - GERAL '!B299</f>
        <v>04.005.0003-0</v>
      </c>
      <c r="C53" s="2202" t="str">
        <f>'MC - GERAL '!D299</f>
        <v>TRANSPORTE DE CARGA DE QUALQUER NATUREZA, EXCLUSIVE AS DESPESAS DE CARGA E DESCARGA, TANTO DE ESPERA DO CAMINHÃO COMO DO SERVENTE OU EQUIPAMENTO AUXILIAR, A VELOCIDADE MÉDIA DE 50KM/H, EM CAMINHÃO DE CARROCERIA FIXA A ÓLEO DIESEL, COM CAPACIDADEUTIL DE 7,5T</v>
      </c>
      <c r="D53" s="2202"/>
      <c r="E53" s="2202"/>
      <c r="F53" s="2202"/>
      <c r="G53" s="2202"/>
      <c r="H53" s="2202"/>
      <c r="I53" s="2202"/>
      <c r="J53" s="2202"/>
      <c r="K53" s="2202"/>
      <c r="L53" s="2202"/>
      <c r="M53" s="2202"/>
      <c r="N53" s="1384" t="str">
        <f>'MC - GERAL '!M299</f>
        <v>TXKM</v>
      </c>
      <c r="O53" s="1047">
        <f>'MC - GERAL '!P299</f>
        <v>8562.1</v>
      </c>
      <c r="P53" s="839">
        <f t="shared" si="5"/>
        <v>0.88</v>
      </c>
      <c r="Q53" s="839">
        <f t="shared" si="6"/>
        <v>1.04</v>
      </c>
      <c r="R53" s="840">
        <f t="shared" si="7"/>
        <v>8904.58</v>
      </c>
      <c r="S53" s="528">
        <f>VLOOKUP(B53,[1]EMOP0122!$A$2:$B$60000,2,FALSE)</f>
        <v>0.88</v>
      </c>
      <c r="T53" s="575"/>
      <c r="U53" s="576"/>
      <c r="V53" s="943"/>
      <c r="W53" s="576"/>
      <c r="X53" s="576"/>
      <c r="Y53" s="576"/>
      <c r="Z53" s="576"/>
      <c r="AA53" s="576"/>
    </row>
    <row r="54" spans="1:27" s="525" customFormat="1" ht="117" customHeight="1">
      <c r="A54" s="716" t="str">
        <f>'MC - GERAL '!A303</f>
        <v>4.6</v>
      </c>
      <c r="B54" s="1510" t="str">
        <f>'MC - GERAL '!B303</f>
        <v>03.010.0015-0</v>
      </c>
      <c r="C54" s="2202" t="str">
        <f>'MC - GERAL '!D303</f>
        <v>ATERRO COM MATERIAL DE 1ªCATEGORIA, ESPALHADO POR TRATOR COM POTENCIA EM TORNO DE 80CV COM LAMINA, EM CAMADAS DE 20CM DE MATERIAL ADENSADO, REGADO POR CAMINHAO TANQUE E COMPACTADO A 90% COM ROLO PE DE CARNEIRO CONVENCIONAL, DE 2 (DOIS) CILINDROS, REBOCADO POR TRATOR DE PNEUS, INTERVINDO 2 (DOIS) SERVENTES, EXCLUSIVE O FORNECIMENTO DA TERRA</v>
      </c>
      <c r="D54" s="2202"/>
      <c r="E54" s="2202"/>
      <c r="F54" s="2202"/>
      <c r="G54" s="2202"/>
      <c r="H54" s="2202"/>
      <c r="I54" s="2202"/>
      <c r="J54" s="2202"/>
      <c r="K54" s="2202"/>
      <c r="L54" s="2202"/>
      <c r="M54" s="2202"/>
      <c r="N54" s="1384" t="str">
        <f>'MC - GERAL '!M303</f>
        <v>M3</v>
      </c>
      <c r="O54" s="1047">
        <f>'MC - GERAL '!P303</f>
        <v>136.16999999999999</v>
      </c>
      <c r="P54" s="839">
        <f t="shared" si="5"/>
        <v>10.23</v>
      </c>
      <c r="Q54" s="839">
        <f t="shared" si="6"/>
        <v>12.14</v>
      </c>
      <c r="R54" s="840">
        <f t="shared" si="7"/>
        <v>1653.1</v>
      </c>
      <c r="S54" s="528">
        <f>VLOOKUP(B54,[1]EMOP0122!$A$2:$B$60000,2,FALSE)</f>
        <v>10.23</v>
      </c>
      <c r="T54" s="575"/>
      <c r="U54" s="576"/>
      <c r="V54" s="943"/>
      <c r="W54" s="576"/>
      <c r="X54" s="576"/>
      <c r="Y54" s="576"/>
      <c r="Z54" s="576"/>
      <c r="AA54" s="576"/>
    </row>
    <row r="55" spans="1:27" s="525" customFormat="1" ht="46.5" customHeight="1">
      <c r="A55" s="716" t="str">
        <f>'MC - GERAL '!A309</f>
        <v>4.7</v>
      </c>
      <c r="B55" s="1510" t="str">
        <f>'MC - GERAL '!B309</f>
        <v>20.104.0001-0</v>
      </c>
      <c r="C55" s="2202" t="str">
        <f>'MC - GERAL '!D309</f>
        <v>SAIBRO, INCLUSIVE TRANSPORTE.FORNECIMENTO</v>
      </c>
      <c r="D55" s="2202"/>
      <c r="E55" s="2202"/>
      <c r="F55" s="2202"/>
      <c r="G55" s="2202"/>
      <c r="H55" s="2202"/>
      <c r="I55" s="2202"/>
      <c r="J55" s="2202"/>
      <c r="K55" s="2202"/>
      <c r="L55" s="2202"/>
      <c r="M55" s="2202"/>
      <c r="N55" s="1384" t="str">
        <f>'MC - GERAL '!M309</f>
        <v>M3</v>
      </c>
      <c r="O55" s="1047">
        <f>'MC - GERAL '!P309</f>
        <v>395.81</v>
      </c>
      <c r="P55" s="839">
        <f t="shared" si="5"/>
        <v>58</v>
      </c>
      <c r="Q55" s="839">
        <f t="shared" si="6"/>
        <v>68.849999999999994</v>
      </c>
      <c r="R55" s="840">
        <f t="shared" si="7"/>
        <v>27251.52</v>
      </c>
      <c r="S55" s="528">
        <f>VLOOKUP(B55,[1]EMOP0122!$A$2:$B$60000,2,FALSE)</f>
        <v>58</v>
      </c>
      <c r="T55" s="575"/>
      <c r="U55" s="576"/>
      <c r="V55" s="943"/>
      <c r="W55" s="576"/>
      <c r="X55" s="576"/>
      <c r="Y55" s="576"/>
      <c r="Z55" s="576"/>
      <c r="AA55" s="576"/>
    </row>
    <row r="56" spans="1:27" s="525" customFormat="1" ht="61.5" customHeight="1">
      <c r="A56" s="716" t="str">
        <f>'MC - GERAL '!A318</f>
        <v>4.8</v>
      </c>
      <c r="B56" s="1510" t="str">
        <f>'MC - GERAL '!B318</f>
        <v>03.010.0100-0</v>
      </c>
      <c r="C56" s="2202" t="str">
        <f>'MC - GERAL '!D318</f>
        <v>COMPACTACAO DE ATERRO, EM CAMADAS DE 30CM, UTILIZANDO COMPACTADOR PNEUMATICO (SAPO), INCLUSIVE COMPRESSOR</v>
      </c>
      <c r="D56" s="2202"/>
      <c r="E56" s="2202"/>
      <c r="F56" s="2202"/>
      <c r="G56" s="2202"/>
      <c r="H56" s="2202"/>
      <c r="I56" s="2202"/>
      <c r="J56" s="2202"/>
      <c r="K56" s="2202"/>
      <c r="L56" s="2202"/>
      <c r="M56" s="2202"/>
      <c r="N56" s="1384" t="str">
        <f>'MC - GERAL '!M318</f>
        <v>M3</v>
      </c>
      <c r="O56" s="1047">
        <f>'MC - GERAL '!P318</f>
        <v>395.81</v>
      </c>
      <c r="P56" s="839">
        <f>S56</f>
        <v>30.99</v>
      </c>
      <c r="Q56" s="839">
        <f>ROUND(P56*(1+$R$14),2)</f>
        <v>36.79</v>
      </c>
      <c r="R56" s="840">
        <f>ROUND(O56*Q56,2)</f>
        <v>14561.85</v>
      </c>
      <c r="S56" s="528">
        <f>VLOOKUP(B56,[1]EMOP0122!$A$2:$B$60000,2,FALSE)</f>
        <v>30.99</v>
      </c>
      <c r="T56" s="575"/>
      <c r="U56" s="576"/>
      <c r="V56" s="943"/>
      <c r="W56" s="576"/>
      <c r="X56" s="576"/>
      <c r="Y56" s="576"/>
      <c r="Z56" s="576"/>
      <c r="AA56" s="576"/>
    </row>
    <row r="57" spans="1:27" s="525" customFormat="1" ht="39" customHeight="1">
      <c r="A57" s="557"/>
      <c r="B57" s="1525"/>
      <c r="C57" s="1533"/>
      <c r="D57" s="1533"/>
      <c r="E57" s="1533"/>
      <c r="F57" s="1533"/>
      <c r="G57" s="1533"/>
      <c r="H57" s="1533"/>
      <c r="I57" s="1533"/>
      <c r="J57" s="1533"/>
      <c r="K57" s="1533"/>
      <c r="L57" s="1533"/>
      <c r="M57" s="1533"/>
      <c r="N57" s="1283"/>
      <c r="O57" s="1283"/>
      <c r="P57" s="577"/>
      <c r="Q57" s="578" t="s">
        <v>334</v>
      </c>
      <c r="R57" s="842">
        <f>SUM(R49:R56)</f>
        <v>186838.82</v>
      </c>
      <c r="S57" s="528" t="e">
        <f>VLOOKUP(B57,[1]EMOP0122!$A$2:$B$60000,2,FALSE)</f>
        <v>#N/A</v>
      </c>
      <c r="T57" s="575"/>
      <c r="U57" s="576"/>
      <c r="V57" s="943" t="e">
        <f>#REF!+#REF!</f>
        <v>#REF!</v>
      </c>
      <c r="W57" s="576"/>
      <c r="X57" s="576"/>
      <c r="Y57" s="576"/>
      <c r="Z57" s="576"/>
      <c r="AA57" s="576"/>
    </row>
    <row r="58" spans="1:27" s="525" customFormat="1" ht="17.25" customHeight="1" thickBot="1">
      <c r="A58" s="584"/>
      <c r="B58" s="1283"/>
      <c r="C58" s="1533"/>
      <c r="D58" s="1533"/>
      <c r="E58" s="1533"/>
      <c r="F58" s="1533"/>
      <c r="G58" s="1533"/>
      <c r="H58" s="1533"/>
      <c r="I58" s="1533"/>
      <c r="J58" s="1533"/>
      <c r="K58" s="1533"/>
      <c r="L58" s="1533"/>
      <c r="M58" s="1283"/>
      <c r="N58" s="1283"/>
      <c r="O58" s="1283"/>
      <c r="P58" s="889"/>
      <c r="Q58" s="889"/>
      <c r="R58" s="679"/>
      <c r="S58" s="528" t="e">
        <f>VLOOKUP(B58,[1]EMOP0122!$A$2:$B$60000,2,FALSE)</f>
        <v>#N/A</v>
      </c>
      <c r="T58" s="575"/>
      <c r="U58" s="576"/>
      <c r="V58" s="943"/>
      <c r="W58" s="576"/>
      <c r="X58" s="576"/>
      <c r="Y58" s="576"/>
      <c r="Z58" s="576"/>
      <c r="AA58" s="576"/>
    </row>
    <row r="59" spans="1:27" s="529" customFormat="1" ht="39.950000000000003" customHeight="1" thickBot="1">
      <c r="A59" s="579" t="str">
        <f>'MC - GERAL '!A321</f>
        <v>5.0</v>
      </c>
      <c r="B59" s="516"/>
      <c r="C59" s="2206" t="str">
        <f>'MC - GERAL '!D321</f>
        <v>ESTRUTURA</v>
      </c>
      <c r="D59" s="2206"/>
      <c r="E59" s="2206"/>
      <c r="F59" s="2206"/>
      <c r="G59" s="2206"/>
      <c r="H59" s="2206"/>
      <c r="I59" s="2206"/>
      <c r="J59" s="2206"/>
      <c r="K59" s="2206"/>
      <c r="L59" s="2206"/>
      <c r="M59" s="2206"/>
      <c r="N59" s="516"/>
      <c r="O59" s="516"/>
      <c r="P59" s="580"/>
      <c r="Q59" s="580"/>
      <c r="R59" s="581"/>
      <c r="S59" s="528" t="e">
        <f>VLOOKUP(B59,[1]EMOP0122!$A$2:$B$60000,2,FALSE)</f>
        <v>#N/A</v>
      </c>
      <c r="T59" s="573">
        <f>R59</f>
        <v>0</v>
      </c>
      <c r="U59" s="574"/>
      <c r="V59" s="942"/>
      <c r="W59" s="574"/>
      <c r="X59" s="574"/>
      <c r="Y59" s="574"/>
      <c r="Z59" s="574"/>
      <c r="AA59" s="574"/>
    </row>
    <row r="60" spans="1:27" s="525" customFormat="1" ht="99" customHeight="1">
      <c r="A60" s="717" t="str">
        <f>'MC - GERAL '!A322</f>
        <v>5.1</v>
      </c>
      <c r="B60" s="1047" t="str">
        <f>'MC - GERAL '!B322</f>
        <v>11.013.0070-1</v>
      </c>
      <c r="C60" s="2032" t="str">
        <f>'MC - GERAL '!D322</f>
        <v>CONCRETO ARMADO, FCK=20MPA, INCLUINDO MATERIAIS PARA 1,00M3 DE CONCRETO (IMPORTADO DE USINA) ADENSADO E COLOCADO, 14,00M2 DE ÁREA MOLDADA, FORMAS E ESCORAMENTO CONFORME ITENS 11.004.0022E 11.004.0035,60KG DE AÇO CA-50,INCLUSIVE MÃO-DE-OBRA PARA CORTE, DOBRAGEM, MONTAGEM E COLOCAÇÃO NAS FORMAS</v>
      </c>
      <c r="D60" s="2032"/>
      <c r="E60" s="2032"/>
      <c r="F60" s="2032"/>
      <c r="G60" s="2032"/>
      <c r="H60" s="2032"/>
      <c r="I60" s="2032"/>
      <c r="J60" s="2032"/>
      <c r="K60" s="2032"/>
      <c r="L60" s="2032"/>
      <c r="M60" s="2032"/>
      <c r="N60" s="1047" t="str">
        <f>'MC - GERAL '!M322</f>
        <v>M3</v>
      </c>
      <c r="O60" s="1047">
        <f>'MC - GERAL '!P322</f>
        <v>239.87</v>
      </c>
      <c r="P60" s="839">
        <f>S60</f>
        <v>2666.51</v>
      </c>
      <c r="Q60" s="839">
        <f>ROUND(P60*(1+$R$14),2)</f>
        <v>3165.15</v>
      </c>
      <c r="R60" s="840">
        <f>ROUND(O60*Q60,2)</f>
        <v>759224.53</v>
      </c>
      <c r="S60" s="528">
        <f>VLOOKUP(B60,[1]EMOP0122!$A$2:$B$60000,2,FALSE)</f>
        <v>2666.51</v>
      </c>
      <c r="T60" s="575"/>
      <c r="U60" s="576"/>
      <c r="V60" s="943"/>
      <c r="W60" s="576"/>
      <c r="X60" s="576"/>
      <c r="Y60" s="576"/>
      <c r="Z60" s="576"/>
      <c r="AA60" s="576"/>
    </row>
    <row r="61" spans="1:27" s="525" customFormat="1" ht="84" customHeight="1">
      <c r="A61" s="717" t="str">
        <f>'MC - GERAL '!A377</f>
        <v>5.2</v>
      </c>
      <c r="B61" s="1047" t="str">
        <f>'MC - GERAL '!B377</f>
        <v>11.003.0060-0</v>
      </c>
      <c r="C61" s="2032" t="str">
        <f>'MC - GERAL '!D377</f>
        <v>PREENCHIMENTO COM CONCRETO DE 15MPA EM VAZIOS DE ALVENARIA DE BLOCOS DE CONCRETO 20X20X40CM, EM PAREDES DE 20CM, MEDIDO PELA ÁREA REAL, EXCLUSIVE ARMAÇÃO E A ALVENARIA</v>
      </c>
      <c r="D61" s="2032"/>
      <c r="E61" s="2032"/>
      <c r="F61" s="2032"/>
      <c r="G61" s="2032"/>
      <c r="H61" s="2032"/>
      <c r="I61" s="2032"/>
      <c r="J61" s="2032"/>
      <c r="K61" s="2032"/>
      <c r="L61" s="2032"/>
      <c r="M61" s="2032"/>
      <c r="N61" s="1047" t="str">
        <f>'MC - GERAL '!M377</f>
        <v>M2</v>
      </c>
      <c r="O61" s="1047">
        <f>'MC - GERAL '!P377</f>
        <v>55.78</v>
      </c>
      <c r="P61" s="839">
        <f>S61</f>
        <v>56.86</v>
      </c>
      <c r="Q61" s="839">
        <f>ROUND(P61*(1+$R$14),2)</f>
        <v>67.489999999999995</v>
      </c>
      <c r="R61" s="840">
        <f>ROUND(O61*Q61,2)</f>
        <v>3764.59</v>
      </c>
      <c r="S61" s="528">
        <f>VLOOKUP(B61,[1]EMOP0122!$A$2:$B$60000,2,FALSE)</f>
        <v>56.86</v>
      </c>
      <c r="T61" s="575"/>
      <c r="U61" s="576"/>
      <c r="V61" s="943"/>
      <c r="W61" s="576"/>
      <c r="X61" s="576"/>
      <c r="Y61" s="576"/>
      <c r="Z61" s="576"/>
      <c r="AA61" s="576"/>
    </row>
    <row r="62" spans="1:27" s="525" customFormat="1" ht="57" customHeight="1">
      <c r="A62" s="717" t="str">
        <f>'MC - GERAL '!A383</f>
        <v>5.3</v>
      </c>
      <c r="B62" s="1047" t="str">
        <f>'MC - GERAL '!B383</f>
        <v>11.013.0003-1</v>
      </c>
      <c r="C62" s="2032" t="str">
        <f>'MC - GERAL '!D383</f>
        <v>VERGAS DE CONCRETO ARMADO PARA ALVENARIA, COM APROVEITAMENTO DA MADEIRA POR 10 VEZES</v>
      </c>
      <c r="D62" s="2032"/>
      <c r="E62" s="2032"/>
      <c r="F62" s="2032"/>
      <c r="G62" s="2032"/>
      <c r="H62" s="2032"/>
      <c r="I62" s="2032"/>
      <c r="J62" s="2032"/>
      <c r="K62" s="2032"/>
      <c r="L62" s="2032"/>
      <c r="M62" s="2032"/>
      <c r="N62" s="1047" t="str">
        <f>'MC - GERAL '!M383</f>
        <v>M3</v>
      </c>
      <c r="O62" s="1047">
        <f>'MC - GERAL '!P383</f>
        <v>5.5</v>
      </c>
      <c r="P62" s="839">
        <f>S62</f>
        <v>2239.0700000000002</v>
      </c>
      <c r="Q62" s="839">
        <f>ROUND(P62*(1+$R$14),2)</f>
        <v>2657.78</v>
      </c>
      <c r="R62" s="840">
        <f>ROUND(O62*Q62,2)</f>
        <v>14617.79</v>
      </c>
      <c r="S62" s="528">
        <f>VLOOKUP(B62,[1]EMOP0122!$A$2:$B$60000,2,FALSE)</f>
        <v>2239.0700000000002</v>
      </c>
      <c r="T62" s="575"/>
      <c r="U62" s="576"/>
      <c r="V62" s="943"/>
      <c r="W62" s="576"/>
      <c r="X62" s="576"/>
      <c r="Y62" s="576"/>
      <c r="Z62" s="576"/>
      <c r="AA62" s="576"/>
    </row>
    <row r="63" spans="1:27" s="525" customFormat="1" ht="92.25" customHeight="1">
      <c r="A63" s="717" t="str">
        <f>'MC - GERAL '!A483</f>
        <v>5.4</v>
      </c>
      <c r="B63" s="1047" t="str">
        <f>'MC - GERAL '!B483</f>
        <v>11.030.0055-0</v>
      </c>
      <c r="C63" s="2032" t="str">
        <f>'MC - GERAL '!D483</f>
        <v>LAJE PRE-MOLDADA BETA 12, PARA SOBRECARGA DE 3,5KN/M2 E VAO DE 4,10M, CONSIDERANDO VIGOTAS, TIJOLOS E ARMADURA NEGATIVA, INCLUSIVE CAPEAMENTO DE 4CM DE ESPESSURA, COM CONCRETO FCK=25MPA E ESCORAMENTO. FORNECIMENTO E MONTAGEM DO CONJUNTO</v>
      </c>
      <c r="D63" s="2032"/>
      <c r="E63" s="2032"/>
      <c r="F63" s="2032"/>
      <c r="G63" s="2032"/>
      <c r="H63" s="2032"/>
      <c r="I63" s="2032"/>
      <c r="J63" s="2032"/>
      <c r="K63" s="2032"/>
      <c r="L63" s="2032"/>
      <c r="M63" s="2032"/>
      <c r="N63" s="1047" t="str">
        <f>'MC - GERAL '!M483</f>
        <v>M2</v>
      </c>
      <c r="O63" s="1047">
        <f>'MC - GERAL '!P483</f>
        <v>1040.3699999999999</v>
      </c>
      <c r="P63" s="839">
        <f>S63</f>
        <v>180.33</v>
      </c>
      <c r="Q63" s="839">
        <f>ROUND(P63*(1+$R$14),2)</f>
        <v>214.05</v>
      </c>
      <c r="R63" s="840">
        <f>ROUND(O63*Q63,2)</f>
        <v>222691.20000000001</v>
      </c>
      <c r="S63" s="528">
        <f>VLOOKUP(B63,[1]EMOP0122!$A$2:$B$60000,2,FALSE)</f>
        <v>180.33</v>
      </c>
      <c r="T63" s="575"/>
      <c r="U63" s="576"/>
      <c r="V63" s="943"/>
      <c r="W63" s="576"/>
      <c r="X63" s="576"/>
      <c r="Y63" s="576"/>
      <c r="Z63" s="576"/>
      <c r="AA63" s="576"/>
    </row>
    <row r="64" spans="1:27" s="525" customFormat="1" ht="92.25" customHeight="1">
      <c r="A64" s="717" t="str">
        <f>'MC - GERAL '!A490</f>
        <v>5.5</v>
      </c>
      <c r="B64" s="1047" t="str">
        <f>'MC - GERAL '!B490</f>
        <v>11.030.0080-0</v>
      </c>
      <c r="C64" s="2032" t="str">
        <f>'MC - GERAL '!D490</f>
        <v>LAJE PRE-MOLDADA BETA 16, PARA SOBRECARGA DE 3,5KN/M2 E VAO DE 5,20M, CONSIDERANDO VIGOTAS, TIJOLOS E ARMADURA NEGATIVA, INCLUSIVE CAPEAMENTO DE 4CM DE ESPESSURA, COM CONCRETO FCK=20MPA E ESCORAMENTO. FORNECIMENTO E MONTAGEM DO CONJUNTO</v>
      </c>
      <c r="D64" s="2032"/>
      <c r="E64" s="2032"/>
      <c r="F64" s="2032"/>
      <c r="G64" s="2032"/>
      <c r="H64" s="2032"/>
      <c r="I64" s="2032"/>
      <c r="J64" s="2032"/>
      <c r="K64" s="2032"/>
      <c r="L64" s="2032"/>
      <c r="M64" s="2032"/>
      <c r="N64" s="1047" t="str">
        <f>'MC - GERAL '!M490</f>
        <v>M2</v>
      </c>
      <c r="O64" s="1047">
        <f>'MC - GERAL '!P490</f>
        <v>1041.8399999999999</v>
      </c>
      <c r="P64" s="839">
        <f>S64</f>
        <v>208.33</v>
      </c>
      <c r="Q64" s="839">
        <f>ROUND(P64*(1+$R$14),2)</f>
        <v>247.29</v>
      </c>
      <c r="R64" s="840">
        <f>ROUND(O64*Q64,2)</f>
        <v>257636.61</v>
      </c>
      <c r="S64" s="528">
        <f>VLOOKUP(B64,[1]EMOP0122!$A$2:$B$60000,2,FALSE)</f>
        <v>208.33</v>
      </c>
      <c r="T64" s="575"/>
      <c r="U64" s="576"/>
      <c r="V64" s="943"/>
      <c r="W64" s="576"/>
      <c r="X64" s="576"/>
      <c r="Y64" s="576"/>
      <c r="Z64" s="576"/>
      <c r="AA64" s="576"/>
    </row>
    <row r="65" spans="1:3072 3076:8189 8193:12286 12290:16382" s="525" customFormat="1" ht="35.25" customHeight="1">
      <c r="A65" s="584"/>
      <c r="B65" s="1283"/>
      <c r="C65" s="1533"/>
      <c r="D65" s="1533"/>
      <c r="E65" s="1533"/>
      <c r="F65" s="1533"/>
      <c r="G65" s="1533"/>
      <c r="H65" s="1533"/>
      <c r="I65" s="1533"/>
      <c r="J65" s="1533"/>
      <c r="K65" s="1533"/>
      <c r="L65" s="1533"/>
      <c r="M65" s="1533"/>
      <c r="N65" s="1283"/>
      <c r="O65" s="1283"/>
      <c r="P65" s="889"/>
      <c r="Q65" s="578" t="s">
        <v>335</v>
      </c>
      <c r="R65" s="842">
        <f>SUM(R60:R64)</f>
        <v>1257934.72</v>
      </c>
      <c r="S65" s="528" t="e">
        <f>VLOOKUP(B65,[1]EMOP0122!$A$2:$B$60000,2,FALSE)</f>
        <v>#N/A</v>
      </c>
      <c r="T65" s="575"/>
      <c r="U65" s="576"/>
      <c r="V65" s="943" t="e">
        <f>#REF!+#REF!</f>
        <v>#REF!</v>
      </c>
      <c r="W65" s="576"/>
      <c r="X65" s="576"/>
      <c r="Y65" s="576"/>
      <c r="Z65" s="576"/>
      <c r="AA65" s="576"/>
    </row>
    <row r="66" spans="1:3072 3076:8189 8193:12286 12290:16382" s="525" customFormat="1" ht="9.9499999999999993" customHeight="1" thickBot="1">
      <c r="A66" s="584"/>
      <c r="B66" s="1283"/>
      <c r="C66" s="1533"/>
      <c r="D66" s="1533"/>
      <c r="E66" s="1533"/>
      <c r="F66" s="1533"/>
      <c r="G66" s="1533"/>
      <c r="H66" s="1533"/>
      <c r="I66" s="1533"/>
      <c r="J66" s="1533"/>
      <c r="K66" s="1533"/>
      <c r="L66" s="1533"/>
      <c r="M66" s="1533"/>
      <c r="N66" s="1283"/>
      <c r="O66" s="1283"/>
      <c r="P66" s="889"/>
      <c r="Q66" s="577"/>
      <c r="R66" s="678"/>
      <c r="S66" s="528" t="e">
        <f>VLOOKUP(B66,[1]EMOP0122!$A$2:$B$60000,2,FALSE)</f>
        <v>#N/A</v>
      </c>
      <c r="T66" s="575"/>
      <c r="U66" s="576"/>
      <c r="V66" s="943"/>
      <c r="W66" s="576"/>
      <c r="X66" s="576"/>
      <c r="Y66" s="576"/>
      <c r="Z66" s="576"/>
      <c r="AA66" s="576"/>
    </row>
    <row r="67" spans="1:3072 3076:8189 8193:12286 12290:16382" s="529" customFormat="1" ht="39.950000000000003" customHeight="1" thickBot="1">
      <c r="A67" s="579" t="str">
        <f>'MC - GERAL '!A497</f>
        <v>6.0</v>
      </c>
      <c r="B67" s="516"/>
      <c r="C67" s="2206" t="str">
        <f>'MC - GERAL '!D497</f>
        <v>ALVENARIA</v>
      </c>
      <c r="D67" s="2206"/>
      <c r="E67" s="2206"/>
      <c r="F67" s="2206"/>
      <c r="G67" s="2206"/>
      <c r="H67" s="2206"/>
      <c r="I67" s="2206"/>
      <c r="J67" s="2206"/>
      <c r="K67" s="2206"/>
      <c r="L67" s="2206"/>
      <c r="M67" s="2206"/>
      <c r="N67" s="516"/>
      <c r="O67" s="516"/>
      <c r="P67" s="580"/>
      <c r="Q67" s="580"/>
      <c r="R67" s="581"/>
      <c r="S67" s="528" t="e">
        <f>VLOOKUP(B67,[1]EMOP0122!$A$2:$B$60000,2,FALSE)</f>
        <v>#N/A</v>
      </c>
      <c r="T67" s="573">
        <f>R67</f>
        <v>0</v>
      </c>
      <c r="U67" s="574"/>
      <c r="V67" s="942"/>
      <c r="W67" s="574"/>
      <c r="X67" s="574"/>
      <c r="Y67" s="574"/>
      <c r="Z67" s="574"/>
      <c r="AA67" s="574"/>
    </row>
    <row r="68" spans="1:3072 3076:8189 8193:12286 12290:16382" s="529" customFormat="1" ht="85.5" customHeight="1">
      <c r="A68" s="716" t="str">
        <f>'MC - GERAL '!A498</f>
        <v>6.1</v>
      </c>
      <c r="B68" s="1510" t="str">
        <f>'MC - GERAL '!B498</f>
        <v>12.005.0080-0</v>
      </c>
      <c r="C68" s="1870" t="str">
        <f>'MC - GERAL '!D498</f>
        <v>ALVENARIA DE BLOCOS DE CONCRETO 20X20X40CM, ASSENTES COM ARGAMASSA DE CIMENTO E AREIA, NO TRACO 1:6, EM PAREDES DE 0,20M DE ESPESSURA, DE SUPERFICIE CORRIDA, ATE 3,00M DE ALTURA E MEDIDA PELA AREA REAL</v>
      </c>
      <c r="D68" s="1870"/>
      <c r="E68" s="1870"/>
      <c r="F68" s="1870"/>
      <c r="G68" s="1870"/>
      <c r="H68" s="1870"/>
      <c r="I68" s="1870"/>
      <c r="J68" s="1870"/>
      <c r="K68" s="1870"/>
      <c r="L68" s="1870"/>
      <c r="M68" s="1870"/>
      <c r="N68" s="1510" t="str">
        <f>'MC - GERAL '!M498</f>
        <v>M2</v>
      </c>
      <c r="O68" s="1510">
        <f>'MC - GERAL '!P498</f>
        <v>55.78</v>
      </c>
      <c r="P68" s="839">
        <f>S68</f>
        <v>95.39</v>
      </c>
      <c r="Q68" s="839">
        <f>ROUND(P68*(1+$R$14),2)</f>
        <v>113.23</v>
      </c>
      <c r="R68" s="840">
        <f>ROUND(O68*Q68,2)</f>
        <v>6315.97</v>
      </c>
      <c r="S68" s="528">
        <f>VLOOKUP(B68,[1]EMOP0122!$A$2:$B$60000,2,FALSE)</f>
        <v>95.39</v>
      </c>
      <c r="T68" s="582"/>
      <c r="U68" s="574"/>
      <c r="V68" s="942"/>
      <c r="W68" s="574"/>
      <c r="X68" s="574"/>
      <c r="Y68" s="574"/>
      <c r="Z68" s="574"/>
      <c r="AA68" s="574"/>
    </row>
    <row r="69" spans="1:3072 3076:8189 8193:12286 12290:16382" s="529" customFormat="1" ht="99" customHeight="1">
      <c r="A69" s="716" t="str">
        <f>'MC - GERAL '!A504</f>
        <v>6.2</v>
      </c>
      <c r="B69" s="1510" t="str">
        <f>'MC - GERAL '!B504</f>
        <v>12.006.0010-0</v>
      </c>
      <c r="C69" s="1870" t="str">
        <f>'MC - GERAL '!D504</f>
        <v>PAREDE DE BLOCOS CERAMICOS VAZADOS (COBOGO), DE 10X10X10CM, ASSENTES COM ARGAMASSA DE CIMENTO E AREIA, NO TRACO 1:4, LEVANDO UM VERGALHAO DE 4,2MM EM CADA JUNTA HORIZONTAL, PRESO NAS EXTREMIDADES A ESTRUTURA OU ALVENARIA EXISTENTE</v>
      </c>
      <c r="D69" s="1870"/>
      <c r="E69" s="1870"/>
      <c r="F69" s="1870"/>
      <c r="G69" s="1870"/>
      <c r="H69" s="1870"/>
      <c r="I69" s="1870"/>
      <c r="J69" s="1870"/>
      <c r="K69" s="1870"/>
      <c r="L69" s="1870"/>
      <c r="M69" s="1870"/>
      <c r="N69" s="1510" t="str">
        <f>'MC - GERAL '!M504</f>
        <v>M2</v>
      </c>
      <c r="O69" s="1510">
        <f>'MC - GERAL '!P504</f>
        <v>83.06</v>
      </c>
      <c r="P69" s="839">
        <f>S69</f>
        <v>238.12</v>
      </c>
      <c r="Q69" s="839">
        <f>ROUND(P69*(1+$R$14),2)</f>
        <v>282.64999999999998</v>
      </c>
      <c r="R69" s="840">
        <f>ROUND(O69*Q69,2)</f>
        <v>23476.91</v>
      </c>
      <c r="S69" s="528">
        <f>VLOOKUP(B69,[1]EMOP0122!$A$2:$B$60000,2,FALSE)</f>
        <v>238.12</v>
      </c>
      <c r="T69" s="582"/>
      <c r="U69" s="574"/>
      <c r="V69" s="942"/>
      <c r="W69" s="574"/>
      <c r="X69" s="574"/>
      <c r="Y69" s="574"/>
      <c r="Z69" s="574"/>
      <c r="AA69" s="574"/>
    </row>
    <row r="70" spans="1:3072 3076:8189 8193:12286 12290:16382" s="529" customFormat="1" ht="85.5" customHeight="1">
      <c r="A70" s="716" t="str">
        <f>'MC - GERAL '!A518</f>
        <v>6.3</v>
      </c>
      <c r="B70" s="1517" t="str">
        <f>'MC - GERAL '!B518</f>
        <v>12.003.0075-1</v>
      </c>
      <c r="C70" s="1870" t="str">
        <f>'MC - GERAL '!D518</f>
        <v>ALVENARIA DE TIJOLOS CERÂMICOS FURADOS 10 X 20 X 20CM, ASSENTES COM ARGAMASSA DE CIMENTO E SAIBRO, NO TRAÇO 1:8, EM PAREDES DE MEIA VEZ (0,10M), DE SUPERFÍCIE CORRIDA, ATÉ 3,00M DE ALTURA E MEDIDA PELA ÁREA REAL</v>
      </c>
      <c r="D70" s="1870"/>
      <c r="E70" s="1870"/>
      <c r="F70" s="1870"/>
      <c r="G70" s="1870"/>
      <c r="H70" s="1870"/>
      <c r="I70" s="1870"/>
      <c r="J70" s="1870"/>
      <c r="K70" s="1870"/>
      <c r="L70" s="1870"/>
      <c r="M70" s="1870"/>
      <c r="N70" s="1510" t="str">
        <f>'MC - GERAL '!M518</f>
        <v>M2</v>
      </c>
      <c r="O70" s="1510">
        <f>'MC - GERAL '!P518</f>
        <v>1801.02</v>
      </c>
      <c r="P70" s="839">
        <f>S70</f>
        <v>59.99</v>
      </c>
      <c r="Q70" s="839">
        <f>ROUND(P70*(1+$R$14),2)</f>
        <v>71.209999999999994</v>
      </c>
      <c r="R70" s="840">
        <f>ROUND(O70*Q70,2)</f>
        <v>128250.63</v>
      </c>
      <c r="S70" s="528">
        <f>VLOOKUP(B70,[1]EMOP0122!$A$2:$B$60000,2,FALSE)</f>
        <v>59.99</v>
      </c>
      <c r="T70" s="582"/>
      <c r="U70" s="574"/>
      <c r="V70" s="942"/>
      <c r="W70" s="574"/>
      <c r="X70" s="574"/>
      <c r="Y70" s="574"/>
      <c r="Z70" s="574"/>
      <c r="AA70" s="574"/>
    </row>
    <row r="71" spans="1:3072 3076:8189 8193:12286 12290:16382" s="529" customFormat="1" ht="140.25" customHeight="1">
      <c r="A71" s="716" t="str">
        <f>'MC - GERAL '!A535</f>
        <v>6.4</v>
      </c>
      <c r="B71" s="1510" t="str">
        <f>'MC - GERAL '!B535</f>
        <v>15.001.0054-0</v>
      </c>
      <c r="C71" s="1870" t="str">
        <f>'MC - GERAL '!D535</f>
        <v>ABRIGO PARA 2 BOTIJÕES DE GÁS DE 45KG, EXCLUSIVE LIGAÇÕES, NAS DIMENSÕES DE (1,00 X 0,50 X 1,80)M,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v>
      </c>
      <c r="D71" s="1870"/>
      <c r="E71" s="1870"/>
      <c r="F71" s="1870"/>
      <c r="G71" s="1870"/>
      <c r="H71" s="1870"/>
      <c r="I71" s="1870"/>
      <c r="J71" s="1870"/>
      <c r="K71" s="1870"/>
      <c r="L71" s="1870"/>
      <c r="M71" s="1870"/>
      <c r="N71" s="1510" t="str">
        <f>'MC - GERAL '!M535</f>
        <v>UND</v>
      </c>
      <c r="O71" s="1510">
        <f>'MC - GERAL '!P535</f>
        <v>1</v>
      </c>
      <c r="P71" s="839">
        <f>S71</f>
        <v>2615.34</v>
      </c>
      <c r="Q71" s="839">
        <f>ROUND(P71*(1+$R$14),2)</f>
        <v>3104.41</v>
      </c>
      <c r="R71" s="840">
        <f>ROUND(O71*Q71,2)</f>
        <v>3104.41</v>
      </c>
      <c r="S71" s="528">
        <f>VLOOKUP(B71,[1]EMOP0122!$A$2:$B$60000,2,FALSE)</f>
        <v>2615.34</v>
      </c>
      <c r="T71" s="582"/>
      <c r="U71" s="574"/>
      <c r="V71" s="942"/>
      <c r="W71" s="574"/>
      <c r="X71" s="574"/>
      <c r="Y71" s="574"/>
      <c r="Z71" s="574"/>
      <c r="AA71" s="574"/>
    </row>
    <row r="72" spans="1:3072 3076:8189 8193:12286 12290:16382" s="529" customFormat="1" ht="29.25" customHeight="1">
      <c r="A72" s="557"/>
      <c r="B72" s="1525"/>
      <c r="C72" s="1502"/>
      <c r="D72" s="1502"/>
      <c r="E72" s="1502"/>
      <c r="F72" s="1502"/>
      <c r="G72" s="1502"/>
      <c r="H72" s="1502"/>
      <c r="I72" s="1502"/>
      <c r="J72" s="1502"/>
      <c r="K72" s="1502"/>
      <c r="L72" s="1502"/>
      <c r="M72" s="1502"/>
      <c r="N72" s="1525"/>
      <c r="O72" s="1525"/>
      <c r="P72" s="889"/>
      <c r="Q72" s="578" t="s">
        <v>336</v>
      </c>
      <c r="R72" s="842">
        <f>SUM(R68:R71)</f>
        <v>161147.92000000001</v>
      </c>
      <c r="S72" s="528" t="e">
        <f>VLOOKUP(B72,[1]EMOP0122!$A$2:$B$60000,2,FALSE)</f>
        <v>#N/A</v>
      </c>
      <c r="T72" s="582"/>
      <c r="U72" s="574"/>
      <c r="V72" s="943" t="e">
        <f>#REF!+#REF!</f>
        <v>#REF!</v>
      </c>
      <c r="W72" s="574"/>
      <c r="X72" s="574"/>
      <c r="Y72" s="574"/>
      <c r="Z72" s="574"/>
      <c r="AA72" s="574"/>
    </row>
    <row r="73" spans="1:3072 3076:8189 8193:12286 12290:16382" s="529" customFormat="1" ht="8.1" customHeight="1" thickBot="1">
      <c r="A73" s="557"/>
      <c r="B73" s="1525"/>
      <c r="C73" s="1502"/>
      <c r="D73" s="1502"/>
      <c r="E73" s="1502"/>
      <c r="F73" s="1502"/>
      <c r="G73" s="1502"/>
      <c r="H73" s="1502"/>
      <c r="I73" s="1502"/>
      <c r="J73" s="1502"/>
      <c r="K73" s="1502"/>
      <c r="L73" s="1502"/>
      <c r="M73" s="1502"/>
      <c r="N73" s="1525"/>
      <c r="O73" s="1525"/>
      <c r="P73" s="889"/>
      <c r="Q73" s="577"/>
      <c r="R73" s="678"/>
      <c r="S73" s="528" t="e">
        <f>VLOOKUP(B73,[1]EMOP0122!$A$2:$B$60000,2,FALSE)</f>
        <v>#N/A</v>
      </c>
      <c r="T73" s="582"/>
      <c r="U73" s="574"/>
      <c r="V73" s="942"/>
      <c r="W73" s="574"/>
      <c r="X73" s="574"/>
      <c r="Y73" s="574"/>
      <c r="Z73" s="574"/>
      <c r="AA73" s="574"/>
    </row>
    <row r="74" spans="1:3072 3076:8189 8193:12286 12290:16382" ht="39.950000000000003" customHeight="1" thickBot="1">
      <c r="A74" s="579" t="str">
        <f>'MC - GERAL '!A537</f>
        <v>7.0</v>
      </c>
      <c r="B74" s="516"/>
      <c r="C74" s="2206" t="str">
        <f>'MC - GERAL '!D537</f>
        <v>REVESTIMENTO</v>
      </c>
      <c r="D74" s="2206"/>
      <c r="E74" s="2206"/>
      <c r="F74" s="2206"/>
      <c r="G74" s="2206"/>
      <c r="H74" s="2206"/>
      <c r="I74" s="2206"/>
      <c r="J74" s="2206"/>
      <c r="K74" s="2206"/>
      <c r="L74" s="2206"/>
      <c r="M74" s="2206"/>
      <c r="N74" s="516"/>
      <c r="O74" s="516"/>
      <c r="P74" s="1537"/>
      <c r="Q74" s="1537"/>
      <c r="R74" s="587"/>
      <c r="S74" s="528" t="e">
        <f>VLOOKUP(B74,[1]EMOP0122!$A$2:$B$60000,2,FALSE)</f>
        <v>#N/A</v>
      </c>
      <c r="T74" s="2222"/>
      <c r="U74" s="2222"/>
      <c r="V74" s="2222"/>
      <c r="W74" s="2222"/>
      <c r="X74" s="2222"/>
      <c r="Y74" s="2222"/>
      <c r="Z74" s="2222"/>
      <c r="AA74" s="2222"/>
      <c r="AB74" s="588"/>
      <c r="AC74" s="588"/>
      <c r="AG74" s="521"/>
      <c r="AH74" s="589"/>
      <c r="AI74" s="2217"/>
      <c r="AJ74" s="2217"/>
      <c r="AK74" s="2217"/>
      <c r="AL74" s="2217"/>
      <c r="AM74" s="2217"/>
      <c r="AN74" s="2217"/>
      <c r="AO74" s="2217"/>
      <c r="AP74" s="2217"/>
      <c r="AQ74" s="2217"/>
      <c r="AR74" s="2217"/>
      <c r="AS74" s="588"/>
      <c r="AT74" s="588"/>
      <c r="AX74" s="521"/>
      <c r="AY74" s="589"/>
      <c r="AZ74" s="2217"/>
      <c r="BA74" s="2217"/>
      <c r="BB74" s="2217"/>
      <c r="BC74" s="2217"/>
      <c r="BD74" s="2217"/>
      <c r="BE74" s="2217"/>
      <c r="BF74" s="2217"/>
      <c r="BG74" s="2217"/>
      <c r="BH74" s="2217"/>
      <c r="BI74" s="2217"/>
      <c r="BJ74" s="588"/>
      <c r="BK74" s="588"/>
      <c r="BO74" s="521"/>
      <c r="BP74" s="589"/>
      <c r="BQ74" s="2217"/>
      <c r="BR74" s="2217"/>
      <c r="BS74" s="2217"/>
      <c r="BT74" s="2217"/>
      <c r="BU74" s="2217"/>
      <c r="BV74" s="2217"/>
      <c r="BW74" s="2217"/>
      <c r="BX74" s="2217"/>
      <c r="BY74" s="2217"/>
      <c r="BZ74" s="2217"/>
      <c r="CA74" s="588"/>
      <c r="CB74" s="588"/>
      <c r="CF74" s="521"/>
      <c r="CG74" s="589"/>
      <c r="CH74" s="2217"/>
      <c r="CI74" s="2217"/>
      <c r="CJ74" s="2217"/>
      <c r="CK74" s="2217"/>
      <c r="CL74" s="2217"/>
      <c r="CM74" s="2217"/>
      <c r="CN74" s="2217"/>
      <c r="CO74" s="2217"/>
      <c r="CP74" s="2217"/>
      <c r="CQ74" s="2217"/>
      <c r="CR74" s="588"/>
      <c r="CS74" s="588"/>
      <c r="CW74" s="521"/>
      <c r="CX74" s="589"/>
      <c r="CY74" s="2217"/>
      <c r="CZ74" s="2217"/>
      <c r="DA74" s="2217"/>
      <c r="DB74" s="2217"/>
      <c r="DC74" s="2217"/>
      <c r="DD74" s="2217"/>
      <c r="DE74" s="2217"/>
      <c r="DF74" s="2217"/>
      <c r="DG74" s="2217"/>
      <c r="DH74" s="2217"/>
      <c r="DI74" s="588"/>
      <c r="DJ74" s="588"/>
      <c r="DN74" s="521"/>
      <c r="DO74" s="589"/>
      <c r="DP74" s="2217"/>
      <c r="DQ74" s="2217"/>
      <c r="DR74" s="2217"/>
      <c r="DS74" s="2217"/>
      <c r="DT74" s="2217"/>
      <c r="DU74" s="2217"/>
      <c r="DV74" s="2217"/>
      <c r="DW74" s="2217"/>
      <c r="DX74" s="2217"/>
      <c r="DY74" s="2217"/>
      <c r="DZ74" s="588"/>
      <c r="EA74" s="588"/>
      <c r="EE74" s="521"/>
      <c r="EF74" s="589"/>
      <c r="EG74" s="2217"/>
      <c r="EH74" s="2217"/>
      <c r="EI74" s="2217"/>
      <c r="EJ74" s="2217"/>
      <c r="EK74" s="2217"/>
      <c r="EL74" s="2217"/>
      <c r="EM74" s="2217"/>
      <c r="EN74" s="2217"/>
      <c r="EO74" s="2217"/>
      <c r="EP74" s="2217"/>
      <c r="EQ74" s="588"/>
      <c r="ER74" s="588"/>
      <c r="EV74" s="521"/>
      <c r="EW74" s="589"/>
      <c r="EX74" s="2217"/>
      <c r="EY74" s="2217"/>
      <c r="EZ74" s="2217"/>
      <c r="FA74" s="2217"/>
      <c r="FB74" s="2217"/>
      <c r="FC74" s="2217"/>
      <c r="FD74" s="2217"/>
      <c r="FE74" s="2217"/>
      <c r="FF74" s="2217"/>
      <c r="FG74" s="2217"/>
      <c r="FH74" s="588"/>
      <c r="FI74" s="588"/>
      <c r="FM74" s="521"/>
      <c r="FN74" s="589"/>
      <c r="FO74" s="2217"/>
      <c r="FP74" s="2217"/>
      <c r="FQ74" s="2217"/>
      <c r="FR74" s="2217"/>
      <c r="FS74" s="2217"/>
      <c r="FT74" s="2217"/>
      <c r="FU74" s="2217"/>
      <c r="FV74" s="2217"/>
      <c r="FW74" s="2217"/>
      <c r="FX74" s="2217"/>
      <c r="FY74" s="588"/>
      <c r="FZ74" s="588"/>
      <c r="GD74" s="521"/>
      <c r="GE74" s="589"/>
      <c r="GF74" s="2217"/>
      <c r="GG74" s="2217"/>
      <c r="GH74" s="2217"/>
      <c r="GI74" s="2217"/>
      <c r="GJ74" s="2217"/>
      <c r="GK74" s="2217"/>
      <c r="GL74" s="2217"/>
      <c r="GM74" s="2217"/>
      <c r="GN74" s="2217"/>
      <c r="GO74" s="2217"/>
      <c r="GP74" s="588"/>
      <c r="GQ74" s="588"/>
      <c r="GU74" s="521"/>
      <c r="GV74" s="589"/>
      <c r="GW74" s="2217"/>
      <c r="GX74" s="2217"/>
      <c r="GY74" s="2217"/>
      <c r="GZ74" s="2217"/>
      <c r="HA74" s="2217"/>
      <c r="HB74" s="2217"/>
      <c r="HC74" s="2217"/>
      <c r="HD74" s="2217"/>
      <c r="HE74" s="2217"/>
      <c r="HF74" s="2217"/>
      <c r="HG74" s="588"/>
      <c r="HH74" s="588"/>
      <c r="HL74" s="521"/>
      <c r="HM74" s="589"/>
      <c r="HN74" s="2217"/>
      <c r="HO74" s="2217"/>
      <c r="HP74" s="2217"/>
      <c r="HQ74" s="2217"/>
      <c r="HR74" s="2217"/>
      <c r="HS74" s="2217"/>
      <c r="HT74" s="2217"/>
      <c r="HU74" s="2217"/>
      <c r="HV74" s="2217"/>
      <c r="HW74" s="2217"/>
      <c r="HX74" s="588"/>
      <c r="HY74" s="588"/>
      <c r="IC74" s="521"/>
      <c r="ID74" s="589"/>
      <c r="IE74" s="2217"/>
      <c r="IF74" s="2217"/>
      <c r="IG74" s="2217"/>
      <c r="IH74" s="2217"/>
      <c r="II74" s="2217"/>
      <c r="IJ74" s="2217"/>
      <c r="IK74" s="2217"/>
      <c r="IL74" s="2217"/>
      <c r="IM74" s="2217"/>
      <c r="IN74" s="2217"/>
      <c r="IO74" s="588"/>
      <c r="IP74" s="588"/>
      <c r="IT74" s="521"/>
      <c r="IU74" s="589"/>
      <c r="IV74" s="2217"/>
      <c r="IW74" s="2217"/>
      <c r="IX74" s="2217"/>
      <c r="IY74" s="2217"/>
      <c r="IZ74" s="2217"/>
      <c r="JA74" s="2217"/>
      <c r="JB74" s="2217"/>
      <c r="JC74" s="2217"/>
      <c r="JD74" s="2217"/>
      <c r="JE74" s="2217"/>
      <c r="JF74" s="588"/>
      <c r="JG74" s="588"/>
      <c r="JK74" s="521"/>
      <c r="JL74" s="589"/>
      <c r="JM74" s="2217"/>
      <c r="JN74" s="2217"/>
      <c r="JO74" s="2217"/>
      <c r="JP74" s="2217"/>
      <c r="JQ74" s="2217"/>
      <c r="JR74" s="2217"/>
      <c r="JS74" s="2217"/>
      <c r="JT74" s="2217"/>
      <c r="JU74" s="2217"/>
      <c r="JV74" s="2217"/>
      <c r="JW74" s="588"/>
      <c r="JX74" s="588"/>
      <c r="KB74" s="521"/>
      <c r="KC74" s="589"/>
      <c r="KD74" s="2217"/>
      <c r="KE74" s="2217"/>
      <c r="KF74" s="2217"/>
      <c r="KG74" s="2217"/>
      <c r="KH74" s="2217"/>
      <c r="KI74" s="2217"/>
      <c r="KJ74" s="2217"/>
      <c r="KK74" s="2217"/>
      <c r="KL74" s="2217"/>
      <c r="KM74" s="2217"/>
      <c r="KN74" s="588"/>
      <c r="KO74" s="588"/>
      <c r="KS74" s="521"/>
      <c r="KT74" s="589"/>
      <c r="KU74" s="2217"/>
      <c r="KV74" s="2217"/>
      <c r="KW74" s="2217"/>
      <c r="KX74" s="2217"/>
      <c r="KY74" s="2217"/>
      <c r="KZ74" s="2217"/>
      <c r="LA74" s="2217"/>
      <c r="LB74" s="2217"/>
      <c r="LC74" s="2217"/>
      <c r="LD74" s="2217"/>
      <c r="LE74" s="588"/>
      <c r="LF74" s="588"/>
      <c r="LJ74" s="521"/>
      <c r="LK74" s="589"/>
      <c r="LL74" s="2217"/>
      <c r="LM74" s="2217"/>
      <c r="LN74" s="2217"/>
      <c r="LO74" s="2217"/>
      <c r="LP74" s="2217"/>
      <c r="LQ74" s="2217"/>
      <c r="LR74" s="2217"/>
      <c r="LS74" s="2217"/>
      <c r="LT74" s="2217"/>
      <c r="LU74" s="2217"/>
      <c r="LV74" s="588"/>
      <c r="LW74" s="588"/>
      <c r="MA74" s="521"/>
      <c r="MB74" s="589"/>
      <c r="MC74" s="2217"/>
      <c r="MD74" s="2217"/>
      <c r="ME74" s="2217"/>
      <c r="MF74" s="2217"/>
      <c r="MG74" s="2217"/>
      <c r="MH74" s="2217"/>
      <c r="MI74" s="2217"/>
      <c r="MJ74" s="2217"/>
      <c r="MK74" s="2217"/>
      <c r="ML74" s="2217"/>
      <c r="MM74" s="588"/>
      <c r="MN74" s="588"/>
      <c r="MR74" s="521"/>
      <c r="MS74" s="589"/>
      <c r="MT74" s="2217"/>
      <c r="MU74" s="2217"/>
      <c r="MV74" s="2217"/>
      <c r="MW74" s="2217"/>
      <c r="MX74" s="2217"/>
      <c r="MY74" s="2217"/>
      <c r="MZ74" s="2217"/>
      <c r="NA74" s="2217"/>
      <c r="NB74" s="2217"/>
      <c r="NC74" s="2217"/>
      <c r="ND74" s="588"/>
      <c r="NE74" s="588"/>
      <c r="NI74" s="521"/>
      <c r="NJ74" s="589"/>
      <c r="NK74" s="2217"/>
      <c r="NL74" s="2217"/>
      <c r="NM74" s="2217"/>
      <c r="NN74" s="2217"/>
      <c r="NO74" s="2217"/>
      <c r="NP74" s="2217"/>
      <c r="NQ74" s="2217"/>
      <c r="NR74" s="2217"/>
      <c r="NS74" s="2217"/>
      <c r="NT74" s="2217"/>
      <c r="NU74" s="588"/>
      <c r="NV74" s="588"/>
      <c r="NZ74" s="521"/>
      <c r="OA74" s="589"/>
      <c r="OB74" s="2217"/>
      <c r="OC74" s="2217"/>
      <c r="OD74" s="2217"/>
      <c r="OE74" s="2217"/>
      <c r="OF74" s="2217"/>
      <c r="OG74" s="2217"/>
      <c r="OH74" s="2217"/>
      <c r="OI74" s="2217"/>
      <c r="OJ74" s="2217"/>
      <c r="OK74" s="2217"/>
      <c r="OL74" s="588"/>
      <c r="OM74" s="588"/>
      <c r="OQ74" s="521"/>
      <c r="OR74" s="589"/>
      <c r="OS74" s="2217"/>
      <c r="OT74" s="2217"/>
      <c r="OU74" s="2217"/>
      <c r="OV74" s="2217"/>
      <c r="OW74" s="2217"/>
      <c r="OX74" s="2217"/>
      <c r="OY74" s="2217"/>
      <c r="OZ74" s="2217"/>
      <c r="PA74" s="2217"/>
      <c r="PB74" s="2217"/>
      <c r="PC74" s="588"/>
      <c r="PD74" s="588"/>
      <c r="PH74" s="521"/>
      <c r="PI74" s="589"/>
      <c r="PJ74" s="2217"/>
      <c r="PK74" s="2217"/>
      <c r="PL74" s="2217"/>
      <c r="PM74" s="2217"/>
      <c r="PN74" s="2217"/>
      <c r="PO74" s="2217"/>
      <c r="PP74" s="2217"/>
      <c r="PQ74" s="2217"/>
      <c r="PR74" s="2217"/>
      <c r="PS74" s="2217"/>
      <c r="PT74" s="588"/>
      <c r="PU74" s="588"/>
      <c r="PY74" s="521"/>
      <c r="PZ74" s="589"/>
      <c r="QA74" s="2217"/>
      <c r="QB74" s="2217"/>
      <c r="QC74" s="2217"/>
      <c r="QD74" s="2217"/>
      <c r="QE74" s="2217"/>
      <c r="QF74" s="2217"/>
      <c r="QG74" s="2217"/>
      <c r="QH74" s="2217"/>
      <c r="QI74" s="2217"/>
      <c r="QJ74" s="2217"/>
      <c r="QK74" s="588"/>
      <c r="QL74" s="588"/>
      <c r="QP74" s="521"/>
      <c r="QQ74" s="589"/>
      <c r="QR74" s="2217"/>
      <c r="QS74" s="2217"/>
      <c r="QT74" s="2217"/>
      <c r="QU74" s="2217"/>
      <c r="QV74" s="2217"/>
      <c r="QW74" s="2217"/>
      <c r="QX74" s="2217"/>
      <c r="QY74" s="2217"/>
      <c r="QZ74" s="2217"/>
      <c r="RA74" s="2217"/>
      <c r="RB74" s="588"/>
      <c r="RC74" s="588"/>
      <c r="RG74" s="521"/>
      <c r="RH74" s="589"/>
      <c r="RI74" s="2217"/>
      <c r="RJ74" s="2217"/>
      <c r="RK74" s="2217"/>
      <c r="RL74" s="2217"/>
      <c r="RM74" s="2217"/>
      <c r="RN74" s="2217"/>
      <c r="RO74" s="2217"/>
      <c r="RP74" s="2217"/>
      <c r="RQ74" s="2217"/>
      <c r="RR74" s="2217"/>
      <c r="RS74" s="588"/>
      <c r="RT74" s="588"/>
      <c r="RX74" s="521"/>
      <c r="RY74" s="589"/>
      <c r="RZ74" s="2217"/>
      <c r="SA74" s="2217"/>
      <c r="SB74" s="2217"/>
      <c r="SC74" s="2217"/>
      <c r="SD74" s="2217"/>
      <c r="SE74" s="2217"/>
      <c r="SF74" s="2217"/>
      <c r="SG74" s="2217"/>
      <c r="SH74" s="2217"/>
      <c r="SI74" s="2217"/>
      <c r="SJ74" s="588"/>
      <c r="SK74" s="588"/>
      <c r="SO74" s="521"/>
      <c r="SP74" s="589"/>
      <c r="SQ74" s="2217"/>
      <c r="SR74" s="2217"/>
      <c r="SS74" s="2217"/>
      <c r="ST74" s="2217"/>
      <c r="SU74" s="2217"/>
      <c r="SV74" s="2217"/>
      <c r="SW74" s="2217"/>
      <c r="SX74" s="2217"/>
      <c r="SY74" s="2217"/>
      <c r="SZ74" s="2217"/>
      <c r="TA74" s="588"/>
      <c r="TB74" s="588"/>
      <c r="TF74" s="521"/>
      <c r="TG74" s="589"/>
      <c r="TH74" s="2217"/>
      <c r="TI74" s="2217"/>
      <c r="TJ74" s="2217"/>
      <c r="TK74" s="2217"/>
      <c r="TL74" s="2217"/>
      <c r="TM74" s="2217"/>
      <c r="TN74" s="2217"/>
      <c r="TO74" s="2217"/>
      <c r="TP74" s="2217"/>
      <c r="TQ74" s="2217"/>
      <c r="TR74" s="588"/>
      <c r="TS74" s="588"/>
      <c r="TW74" s="521"/>
      <c r="TX74" s="589"/>
      <c r="TY74" s="2217"/>
      <c r="TZ74" s="2217"/>
      <c r="UA74" s="2217"/>
      <c r="UB74" s="2217"/>
      <c r="UC74" s="2217"/>
      <c r="UD74" s="2217"/>
      <c r="UE74" s="2217"/>
      <c r="UF74" s="2217"/>
      <c r="UG74" s="2217"/>
      <c r="UH74" s="2217"/>
      <c r="UI74" s="588"/>
      <c r="UJ74" s="588"/>
      <c r="UN74" s="521"/>
      <c r="UO74" s="589"/>
      <c r="UP74" s="2217"/>
      <c r="UQ74" s="2217"/>
      <c r="UR74" s="2217"/>
      <c r="US74" s="2217"/>
      <c r="UT74" s="2217"/>
      <c r="UU74" s="2217"/>
      <c r="UV74" s="2217"/>
      <c r="UW74" s="2217"/>
      <c r="UX74" s="2217"/>
      <c r="UY74" s="2217"/>
      <c r="UZ74" s="588"/>
      <c r="VA74" s="588"/>
      <c r="VE74" s="521"/>
      <c r="VF74" s="589"/>
      <c r="VG74" s="2217"/>
      <c r="VH74" s="2217"/>
      <c r="VI74" s="2217"/>
      <c r="VJ74" s="2217"/>
      <c r="VK74" s="2217"/>
      <c r="VL74" s="2217"/>
      <c r="VM74" s="2217"/>
      <c r="VN74" s="2217"/>
      <c r="VO74" s="2217"/>
      <c r="VP74" s="2217"/>
      <c r="VQ74" s="588"/>
      <c r="VR74" s="588"/>
      <c r="VV74" s="521"/>
      <c r="VW74" s="589"/>
      <c r="VX74" s="2217"/>
      <c r="VY74" s="2217"/>
      <c r="VZ74" s="2217"/>
      <c r="WA74" s="2217"/>
      <c r="WB74" s="2217"/>
      <c r="WC74" s="2217"/>
      <c r="WD74" s="2217"/>
      <c r="WE74" s="2217"/>
      <c r="WF74" s="2217"/>
      <c r="WG74" s="2217"/>
      <c r="WH74" s="588"/>
      <c r="WI74" s="588"/>
      <c r="WM74" s="521"/>
      <c r="WN74" s="589"/>
      <c r="WO74" s="2217"/>
      <c r="WP74" s="2217"/>
      <c r="WQ74" s="2217"/>
      <c r="WR74" s="2217"/>
      <c r="WS74" s="2217"/>
      <c r="WT74" s="2217"/>
      <c r="WU74" s="2217"/>
      <c r="WV74" s="2217"/>
      <c r="WW74" s="2217"/>
      <c r="WX74" s="2217"/>
      <c r="WY74" s="588"/>
      <c r="WZ74" s="588"/>
      <c r="XD74" s="521"/>
      <c r="XE74" s="589"/>
      <c r="XF74" s="2217"/>
      <c r="XG74" s="2217"/>
      <c r="XH74" s="2217"/>
      <c r="XI74" s="2217"/>
      <c r="XJ74" s="2217"/>
      <c r="XK74" s="2217"/>
      <c r="XL74" s="2217"/>
      <c r="XM74" s="2217"/>
      <c r="XN74" s="2217"/>
      <c r="XO74" s="2217"/>
      <c r="XP74" s="588"/>
      <c r="XQ74" s="588"/>
      <c r="XU74" s="521"/>
      <c r="XV74" s="589"/>
      <c r="XW74" s="2217"/>
      <c r="XX74" s="2217"/>
      <c r="XY74" s="2217"/>
      <c r="XZ74" s="2217"/>
      <c r="YA74" s="2217"/>
      <c r="YB74" s="2217"/>
      <c r="YC74" s="2217"/>
      <c r="YD74" s="2217"/>
      <c r="YE74" s="2217"/>
      <c r="YF74" s="2217"/>
      <c r="YG74" s="588"/>
      <c r="YH74" s="588"/>
      <c r="YL74" s="521"/>
      <c r="YM74" s="589"/>
      <c r="YN74" s="2217"/>
      <c r="YO74" s="2217"/>
      <c r="YP74" s="2217"/>
      <c r="YQ74" s="2217"/>
      <c r="YR74" s="2217"/>
      <c r="YS74" s="2217"/>
      <c r="YT74" s="2217"/>
      <c r="YU74" s="2217"/>
      <c r="YV74" s="2217"/>
      <c r="YW74" s="2217"/>
      <c r="YX74" s="588"/>
      <c r="YY74" s="588"/>
      <c r="ZC74" s="521"/>
      <c r="ZD74" s="589"/>
      <c r="ZE74" s="2217"/>
      <c r="ZF74" s="2217"/>
      <c r="ZG74" s="2217"/>
      <c r="ZH74" s="2217"/>
      <c r="ZI74" s="2217"/>
      <c r="ZJ74" s="2217"/>
      <c r="ZK74" s="2217"/>
      <c r="ZL74" s="2217"/>
      <c r="ZM74" s="2217"/>
      <c r="ZN74" s="2217"/>
      <c r="ZO74" s="588"/>
      <c r="ZP74" s="588"/>
      <c r="ZT74" s="521"/>
      <c r="ZU74" s="589"/>
      <c r="ZV74" s="2217"/>
      <c r="ZW74" s="2217"/>
      <c r="ZX74" s="2217"/>
      <c r="ZY74" s="2217"/>
      <c r="ZZ74" s="2217"/>
      <c r="AAA74" s="2217"/>
      <c r="AAB74" s="2217"/>
      <c r="AAC74" s="2217"/>
      <c r="AAD74" s="2217"/>
      <c r="AAE74" s="2217"/>
      <c r="AAF74" s="588"/>
      <c r="AAG74" s="588"/>
      <c r="AAK74" s="521"/>
      <c r="AAL74" s="589"/>
      <c r="AAM74" s="2217"/>
      <c r="AAN74" s="2217"/>
      <c r="AAO74" s="2217"/>
      <c r="AAP74" s="2217"/>
      <c r="AAQ74" s="2217"/>
      <c r="AAR74" s="2217"/>
      <c r="AAS74" s="2217"/>
      <c r="AAT74" s="2217"/>
      <c r="AAU74" s="2217"/>
      <c r="AAV74" s="2217"/>
      <c r="AAW74" s="588"/>
      <c r="AAX74" s="588"/>
      <c r="ABB74" s="521"/>
      <c r="ABC74" s="589"/>
      <c r="ABD74" s="2217"/>
      <c r="ABE74" s="2217"/>
      <c r="ABF74" s="2217"/>
      <c r="ABG74" s="2217"/>
      <c r="ABH74" s="2217"/>
      <c r="ABI74" s="2217"/>
      <c r="ABJ74" s="2217"/>
      <c r="ABK74" s="2217"/>
      <c r="ABL74" s="2217"/>
      <c r="ABM74" s="2217"/>
      <c r="ABN74" s="588"/>
      <c r="ABO74" s="588"/>
      <c r="ABS74" s="521"/>
      <c r="ABT74" s="589"/>
      <c r="ABU74" s="2217"/>
      <c r="ABV74" s="2217"/>
      <c r="ABW74" s="2217"/>
      <c r="ABX74" s="2217"/>
      <c r="ABY74" s="2217"/>
      <c r="ABZ74" s="2217"/>
      <c r="ACA74" s="2217"/>
      <c r="ACB74" s="2217"/>
      <c r="ACC74" s="2217"/>
      <c r="ACD74" s="2217"/>
      <c r="ACE74" s="588"/>
      <c r="ACF74" s="588"/>
      <c r="ACJ74" s="521"/>
      <c r="ACK74" s="589"/>
      <c r="ACL74" s="2217"/>
      <c r="ACM74" s="2217"/>
      <c r="ACN74" s="2217"/>
      <c r="ACO74" s="2217"/>
      <c r="ACP74" s="2217"/>
      <c r="ACQ74" s="2217"/>
      <c r="ACR74" s="2217"/>
      <c r="ACS74" s="2217"/>
      <c r="ACT74" s="2217"/>
      <c r="ACU74" s="2217"/>
      <c r="ACV74" s="588"/>
      <c r="ACW74" s="588"/>
      <c r="ADA74" s="521"/>
      <c r="ADB74" s="589"/>
      <c r="ADC74" s="2217"/>
      <c r="ADD74" s="2217"/>
      <c r="ADE74" s="2217"/>
      <c r="ADF74" s="2217"/>
      <c r="ADG74" s="2217"/>
      <c r="ADH74" s="2217"/>
      <c r="ADI74" s="2217"/>
      <c r="ADJ74" s="2217"/>
      <c r="ADK74" s="2217"/>
      <c r="ADL74" s="2217"/>
      <c r="ADM74" s="588"/>
      <c r="ADN74" s="588"/>
      <c r="ADR74" s="521"/>
      <c r="ADS74" s="589"/>
      <c r="ADT74" s="2217"/>
      <c r="ADU74" s="2217"/>
      <c r="ADV74" s="2217"/>
      <c r="ADW74" s="2217"/>
      <c r="ADX74" s="2217"/>
      <c r="ADY74" s="2217"/>
      <c r="ADZ74" s="2217"/>
      <c r="AEA74" s="2217"/>
      <c r="AEB74" s="2217"/>
      <c r="AEC74" s="2217"/>
      <c r="AED74" s="588"/>
      <c r="AEE74" s="588"/>
      <c r="AEI74" s="521"/>
      <c r="AEJ74" s="589"/>
      <c r="AEK74" s="2217"/>
      <c r="AEL74" s="2217"/>
      <c r="AEM74" s="2217"/>
      <c r="AEN74" s="2217"/>
      <c r="AEO74" s="2217"/>
      <c r="AEP74" s="2217"/>
      <c r="AEQ74" s="2217"/>
      <c r="AER74" s="2217"/>
      <c r="AES74" s="2217"/>
      <c r="AET74" s="2217"/>
      <c r="AEU74" s="588"/>
      <c r="AEV74" s="588"/>
      <c r="AEZ74" s="521"/>
      <c r="AFA74" s="589"/>
      <c r="AFB74" s="2217"/>
      <c r="AFC74" s="2217"/>
      <c r="AFD74" s="2217"/>
      <c r="AFE74" s="2217"/>
      <c r="AFF74" s="2217"/>
      <c r="AFG74" s="2217"/>
      <c r="AFH74" s="2217"/>
      <c r="AFI74" s="2217"/>
      <c r="AFJ74" s="2217"/>
      <c r="AFK74" s="2217"/>
      <c r="AFL74" s="588"/>
      <c r="AFM74" s="588"/>
      <c r="AFQ74" s="521"/>
      <c r="AFR74" s="589"/>
      <c r="AFS74" s="2217"/>
      <c r="AFT74" s="2217"/>
      <c r="AFU74" s="2217"/>
      <c r="AFV74" s="2217"/>
      <c r="AFW74" s="2217"/>
      <c r="AFX74" s="2217"/>
      <c r="AFY74" s="2217"/>
      <c r="AFZ74" s="2217"/>
      <c r="AGA74" s="2217"/>
      <c r="AGB74" s="2217"/>
      <c r="AGC74" s="588"/>
      <c r="AGD74" s="588"/>
      <c r="AGH74" s="521"/>
      <c r="AGI74" s="589"/>
      <c r="AGJ74" s="2217"/>
      <c r="AGK74" s="2217"/>
      <c r="AGL74" s="2217"/>
      <c r="AGM74" s="2217"/>
      <c r="AGN74" s="2217"/>
      <c r="AGO74" s="2217"/>
      <c r="AGP74" s="2217"/>
      <c r="AGQ74" s="2217"/>
      <c r="AGR74" s="2217"/>
      <c r="AGS74" s="2217"/>
      <c r="AGT74" s="588"/>
      <c r="AGU74" s="588"/>
      <c r="AGY74" s="521"/>
      <c r="AGZ74" s="589"/>
      <c r="AHA74" s="2217"/>
      <c r="AHB74" s="2217"/>
      <c r="AHC74" s="2217"/>
      <c r="AHD74" s="2217"/>
      <c r="AHE74" s="2217"/>
      <c r="AHF74" s="2217"/>
      <c r="AHG74" s="2217"/>
      <c r="AHH74" s="2217"/>
      <c r="AHI74" s="2217"/>
      <c r="AHJ74" s="2217"/>
      <c r="AHK74" s="588"/>
      <c r="AHL74" s="588"/>
      <c r="AHP74" s="521"/>
      <c r="AHQ74" s="589"/>
      <c r="AHR74" s="2217"/>
      <c r="AHS74" s="2217"/>
      <c r="AHT74" s="2217"/>
      <c r="AHU74" s="2217"/>
      <c r="AHV74" s="2217"/>
      <c r="AHW74" s="2217"/>
      <c r="AHX74" s="2217"/>
      <c r="AHY74" s="2217"/>
      <c r="AHZ74" s="2217"/>
      <c r="AIA74" s="2217"/>
      <c r="AIB74" s="588"/>
      <c r="AIC74" s="588"/>
      <c r="AIG74" s="521"/>
      <c r="AIH74" s="589"/>
      <c r="AII74" s="2217"/>
      <c r="AIJ74" s="2217"/>
      <c r="AIK74" s="2217"/>
      <c r="AIL74" s="2217"/>
      <c r="AIM74" s="2217"/>
      <c r="AIN74" s="2217"/>
      <c r="AIO74" s="2217"/>
      <c r="AIP74" s="2217"/>
      <c r="AIQ74" s="2217"/>
      <c r="AIR74" s="2217"/>
      <c r="AIS74" s="588"/>
      <c r="AIT74" s="588"/>
      <c r="AIX74" s="521"/>
      <c r="AIY74" s="589"/>
      <c r="AIZ74" s="2217"/>
      <c r="AJA74" s="2217"/>
      <c r="AJB74" s="2217"/>
      <c r="AJC74" s="2217"/>
      <c r="AJD74" s="2217"/>
      <c r="AJE74" s="2217"/>
      <c r="AJF74" s="2217"/>
      <c r="AJG74" s="2217"/>
      <c r="AJH74" s="2217"/>
      <c r="AJI74" s="2217"/>
      <c r="AJJ74" s="588"/>
      <c r="AJK74" s="588"/>
      <c r="AJO74" s="521"/>
      <c r="AJP74" s="589"/>
      <c r="AJQ74" s="2217"/>
      <c r="AJR74" s="2217"/>
      <c r="AJS74" s="2217"/>
      <c r="AJT74" s="2217"/>
      <c r="AJU74" s="2217"/>
      <c r="AJV74" s="2217"/>
      <c r="AJW74" s="2217"/>
      <c r="AJX74" s="2217"/>
      <c r="AJY74" s="2217"/>
      <c r="AJZ74" s="2217"/>
      <c r="AKA74" s="588"/>
      <c r="AKB74" s="588"/>
      <c r="AKF74" s="521"/>
      <c r="AKG74" s="589"/>
      <c r="AKH74" s="2217"/>
      <c r="AKI74" s="2217"/>
      <c r="AKJ74" s="2217"/>
      <c r="AKK74" s="2217"/>
      <c r="AKL74" s="2217"/>
      <c r="AKM74" s="2217"/>
      <c r="AKN74" s="2217"/>
      <c r="AKO74" s="2217"/>
      <c r="AKP74" s="2217"/>
      <c r="AKQ74" s="2217"/>
      <c r="AKR74" s="588"/>
      <c r="AKS74" s="588"/>
      <c r="AKW74" s="521"/>
      <c r="AKX74" s="589"/>
      <c r="AKY74" s="2217"/>
      <c r="AKZ74" s="2217"/>
      <c r="ALA74" s="2217"/>
      <c r="ALB74" s="2217"/>
      <c r="ALC74" s="2217"/>
      <c r="ALD74" s="2217"/>
      <c r="ALE74" s="2217"/>
      <c r="ALF74" s="2217"/>
      <c r="ALG74" s="2217"/>
      <c r="ALH74" s="2217"/>
      <c r="ALI74" s="588"/>
      <c r="ALJ74" s="588"/>
      <c r="ALN74" s="521"/>
      <c r="ALO74" s="589"/>
      <c r="ALP74" s="2217"/>
      <c r="ALQ74" s="2217"/>
      <c r="ALR74" s="2217"/>
      <c r="ALS74" s="2217"/>
      <c r="ALT74" s="2217"/>
      <c r="ALU74" s="2217"/>
      <c r="ALV74" s="2217"/>
      <c r="ALW74" s="2217"/>
      <c r="ALX74" s="2217"/>
      <c r="ALY74" s="2217"/>
      <c r="ALZ74" s="588"/>
      <c r="AMA74" s="588"/>
      <c r="AME74" s="521"/>
      <c r="AMF74" s="589"/>
      <c r="AMG74" s="2217"/>
      <c r="AMH74" s="2217"/>
      <c r="AMI74" s="2217"/>
      <c r="AMJ74" s="2217"/>
      <c r="AMK74" s="2217"/>
      <c r="AML74" s="2217"/>
      <c r="AMM74" s="2217"/>
      <c r="AMN74" s="2217"/>
      <c r="AMO74" s="2217"/>
      <c r="AMP74" s="2217"/>
      <c r="AMQ74" s="588"/>
      <c r="AMR74" s="588"/>
      <c r="AMV74" s="521"/>
      <c r="AMW74" s="589"/>
      <c r="AMX74" s="2217"/>
      <c r="AMY74" s="2217"/>
      <c r="AMZ74" s="2217"/>
      <c r="ANA74" s="2217"/>
      <c r="ANB74" s="2217"/>
      <c r="ANC74" s="2217"/>
      <c r="AND74" s="2217"/>
      <c r="ANE74" s="2217"/>
      <c r="ANF74" s="2217"/>
      <c r="ANG74" s="2217"/>
      <c r="ANH74" s="588"/>
      <c r="ANI74" s="588"/>
      <c r="ANM74" s="521"/>
      <c r="ANN74" s="589"/>
      <c r="ANO74" s="2217"/>
      <c r="ANP74" s="2217"/>
      <c r="ANQ74" s="2217"/>
      <c r="ANR74" s="2217"/>
      <c r="ANS74" s="2217"/>
      <c r="ANT74" s="2217"/>
      <c r="ANU74" s="2217"/>
      <c r="ANV74" s="2217"/>
      <c r="ANW74" s="2217"/>
      <c r="ANX74" s="2217"/>
      <c r="ANY74" s="588"/>
      <c r="ANZ74" s="588"/>
      <c r="AOD74" s="521"/>
      <c r="AOE74" s="589"/>
      <c r="AOF74" s="2217"/>
      <c r="AOG74" s="2217"/>
      <c r="AOH74" s="2217"/>
      <c r="AOI74" s="2217"/>
      <c r="AOJ74" s="2217"/>
      <c r="AOK74" s="2217"/>
      <c r="AOL74" s="2217"/>
      <c r="AOM74" s="2217"/>
      <c r="AON74" s="2217"/>
      <c r="AOO74" s="2217"/>
      <c r="AOP74" s="588"/>
      <c r="AOQ74" s="588"/>
      <c r="AOU74" s="521"/>
      <c r="AOV74" s="589"/>
      <c r="AOW74" s="2217"/>
      <c r="AOX74" s="2217"/>
      <c r="AOY74" s="2217"/>
      <c r="AOZ74" s="2217"/>
      <c r="APA74" s="2217"/>
      <c r="APB74" s="2217"/>
      <c r="APC74" s="2217"/>
      <c r="APD74" s="2217"/>
      <c r="APE74" s="2217"/>
      <c r="APF74" s="2217"/>
      <c r="APG74" s="588"/>
      <c r="APH74" s="588"/>
      <c r="APL74" s="521"/>
      <c r="APM74" s="589"/>
      <c r="APN74" s="2217"/>
      <c r="APO74" s="2217"/>
      <c r="APP74" s="2217"/>
      <c r="APQ74" s="2217"/>
      <c r="APR74" s="2217"/>
      <c r="APS74" s="2217"/>
      <c r="APT74" s="2217"/>
      <c r="APU74" s="2217"/>
      <c r="APV74" s="2217"/>
      <c r="APW74" s="2217"/>
      <c r="APX74" s="588"/>
      <c r="APY74" s="588"/>
      <c r="AQC74" s="521"/>
      <c r="AQD74" s="589"/>
      <c r="AQE74" s="2217"/>
      <c r="AQF74" s="2217"/>
      <c r="AQG74" s="2217"/>
      <c r="AQH74" s="2217"/>
      <c r="AQI74" s="2217"/>
      <c r="AQJ74" s="2217"/>
      <c r="AQK74" s="2217"/>
      <c r="AQL74" s="2217"/>
      <c r="AQM74" s="2217"/>
      <c r="AQN74" s="2217"/>
      <c r="AQO74" s="588"/>
      <c r="AQP74" s="588"/>
      <c r="AQT74" s="521"/>
      <c r="AQU74" s="589"/>
      <c r="AQV74" s="2217"/>
      <c r="AQW74" s="2217"/>
      <c r="AQX74" s="2217"/>
      <c r="AQY74" s="2217"/>
      <c r="AQZ74" s="2217"/>
      <c r="ARA74" s="2217"/>
      <c r="ARB74" s="2217"/>
      <c r="ARC74" s="2217"/>
      <c r="ARD74" s="2217"/>
      <c r="ARE74" s="2217"/>
      <c r="ARF74" s="588"/>
      <c r="ARG74" s="588"/>
      <c r="ARK74" s="521"/>
      <c r="ARL74" s="589"/>
      <c r="ARM74" s="2217"/>
      <c r="ARN74" s="2217"/>
      <c r="ARO74" s="2217"/>
      <c r="ARP74" s="2217"/>
      <c r="ARQ74" s="2217"/>
      <c r="ARR74" s="2217"/>
      <c r="ARS74" s="2217"/>
      <c r="ART74" s="2217"/>
      <c r="ARU74" s="2217"/>
      <c r="ARV74" s="2217"/>
      <c r="ARW74" s="588"/>
      <c r="ARX74" s="588"/>
      <c r="ASB74" s="521"/>
      <c r="ASC74" s="589"/>
      <c r="ASD74" s="2217"/>
      <c r="ASE74" s="2217"/>
      <c r="ASF74" s="2217"/>
      <c r="ASG74" s="2217"/>
      <c r="ASH74" s="2217"/>
      <c r="ASI74" s="2217"/>
      <c r="ASJ74" s="2217"/>
      <c r="ASK74" s="2217"/>
      <c r="ASL74" s="2217"/>
      <c r="ASM74" s="2217"/>
      <c r="ASN74" s="588"/>
      <c r="ASO74" s="588"/>
      <c r="ASS74" s="521"/>
      <c r="AST74" s="589"/>
      <c r="ASU74" s="2217"/>
      <c r="ASV74" s="2217"/>
      <c r="ASW74" s="2217"/>
      <c r="ASX74" s="2217"/>
      <c r="ASY74" s="2217"/>
      <c r="ASZ74" s="2217"/>
      <c r="ATA74" s="2217"/>
      <c r="ATB74" s="2217"/>
      <c r="ATC74" s="2217"/>
      <c r="ATD74" s="2217"/>
      <c r="ATE74" s="588"/>
      <c r="ATF74" s="588"/>
      <c r="ATJ74" s="521"/>
      <c r="ATK74" s="589"/>
      <c r="ATL74" s="2217"/>
      <c r="ATM74" s="2217"/>
      <c r="ATN74" s="2217"/>
      <c r="ATO74" s="2217"/>
      <c r="ATP74" s="2217"/>
      <c r="ATQ74" s="2217"/>
      <c r="ATR74" s="2217"/>
      <c r="ATS74" s="2217"/>
      <c r="ATT74" s="2217"/>
      <c r="ATU74" s="2217"/>
      <c r="ATV74" s="588"/>
      <c r="ATW74" s="588"/>
      <c r="AUA74" s="521"/>
      <c r="AUB74" s="589"/>
      <c r="AUC74" s="2217"/>
      <c r="AUD74" s="2217"/>
      <c r="AUE74" s="2217"/>
      <c r="AUF74" s="2217"/>
      <c r="AUG74" s="2217"/>
      <c r="AUH74" s="2217"/>
      <c r="AUI74" s="2217"/>
      <c r="AUJ74" s="2217"/>
      <c r="AUK74" s="2217"/>
      <c r="AUL74" s="2217"/>
      <c r="AUM74" s="588"/>
      <c r="AUN74" s="588"/>
      <c r="AUR74" s="521"/>
      <c r="AUS74" s="589"/>
      <c r="AUT74" s="2217"/>
      <c r="AUU74" s="2217"/>
      <c r="AUV74" s="2217"/>
      <c r="AUW74" s="2217"/>
      <c r="AUX74" s="2217"/>
      <c r="AUY74" s="2217"/>
      <c r="AUZ74" s="2217"/>
      <c r="AVA74" s="2217"/>
      <c r="AVB74" s="2217"/>
      <c r="AVC74" s="2217"/>
      <c r="AVD74" s="588"/>
      <c r="AVE74" s="588"/>
      <c r="AVI74" s="521"/>
      <c r="AVJ74" s="589"/>
      <c r="AVK74" s="2217"/>
      <c r="AVL74" s="2217"/>
      <c r="AVM74" s="2217"/>
      <c r="AVN74" s="2217"/>
      <c r="AVO74" s="2217"/>
      <c r="AVP74" s="2217"/>
      <c r="AVQ74" s="2217"/>
      <c r="AVR74" s="2217"/>
      <c r="AVS74" s="2217"/>
      <c r="AVT74" s="2217"/>
      <c r="AVU74" s="588"/>
      <c r="AVV74" s="588"/>
      <c r="AVZ74" s="521"/>
      <c r="AWA74" s="589"/>
      <c r="AWB74" s="2217"/>
      <c r="AWC74" s="2217"/>
      <c r="AWD74" s="2217"/>
      <c r="AWE74" s="2217"/>
      <c r="AWF74" s="2217"/>
      <c r="AWG74" s="2217"/>
      <c r="AWH74" s="2217"/>
      <c r="AWI74" s="2217"/>
      <c r="AWJ74" s="2217"/>
      <c r="AWK74" s="2217"/>
      <c r="AWL74" s="588"/>
      <c r="AWM74" s="588"/>
      <c r="AWQ74" s="521"/>
      <c r="AWR74" s="589"/>
      <c r="AWS74" s="2217"/>
      <c r="AWT74" s="2217"/>
      <c r="AWU74" s="2217"/>
      <c r="AWV74" s="2217"/>
      <c r="AWW74" s="2217"/>
      <c r="AWX74" s="2217"/>
      <c r="AWY74" s="2217"/>
      <c r="AWZ74" s="2217"/>
      <c r="AXA74" s="2217"/>
      <c r="AXB74" s="2217"/>
      <c r="AXC74" s="588"/>
      <c r="AXD74" s="588"/>
      <c r="AXH74" s="521"/>
      <c r="AXI74" s="589"/>
      <c r="AXJ74" s="2217"/>
      <c r="AXK74" s="2217"/>
      <c r="AXL74" s="2217"/>
      <c r="AXM74" s="2217"/>
      <c r="AXN74" s="2217"/>
      <c r="AXO74" s="2217"/>
      <c r="AXP74" s="2217"/>
      <c r="AXQ74" s="2217"/>
      <c r="AXR74" s="2217"/>
      <c r="AXS74" s="2217"/>
      <c r="AXT74" s="588"/>
      <c r="AXU74" s="588"/>
      <c r="AXY74" s="521"/>
      <c r="AXZ74" s="589"/>
      <c r="AYA74" s="2217"/>
      <c r="AYB74" s="2217"/>
      <c r="AYC74" s="2217"/>
      <c r="AYD74" s="2217"/>
      <c r="AYE74" s="2217"/>
      <c r="AYF74" s="2217"/>
      <c r="AYG74" s="2217"/>
      <c r="AYH74" s="2217"/>
      <c r="AYI74" s="2217"/>
      <c r="AYJ74" s="2217"/>
      <c r="AYK74" s="588"/>
      <c r="AYL74" s="588"/>
      <c r="AYP74" s="521"/>
      <c r="AYQ74" s="589"/>
      <c r="AYR74" s="2217"/>
      <c r="AYS74" s="2217"/>
      <c r="AYT74" s="2217"/>
      <c r="AYU74" s="2217"/>
      <c r="AYV74" s="2217"/>
      <c r="AYW74" s="2217"/>
      <c r="AYX74" s="2217"/>
      <c r="AYY74" s="2217"/>
      <c r="AYZ74" s="2217"/>
      <c r="AZA74" s="2217"/>
      <c r="AZB74" s="588"/>
      <c r="AZC74" s="588"/>
      <c r="AZG74" s="521"/>
      <c r="AZH74" s="589"/>
      <c r="AZI74" s="2217"/>
      <c r="AZJ74" s="2217"/>
      <c r="AZK74" s="2217"/>
      <c r="AZL74" s="2217"/>
      <c r="AZM74" s="2217"/>
      <c r="AZN74" s="2217"/>
      <c r="AZO74" s="2217"/>
      <c r="AZP74" s="2217"/>
      <c r="AZQ74" s="2217"/>
      <c r="AZR74" s="2217"/>
      <c r="AZS74" s="588"/>
      <c r="AZT74" s="588"/>
      <c r="AZX74" s="521"/>
      <c r="AZY74" s="589"/>
      <c r="AZZ74" s="2217"/>
      <c r="BAA74" s="2217"/>
      <c r="BAB74" s="2217"/>
      <c r="BAC74" s="2217"/>
      <c r="BAD74" s="2217"/>
      <c r="BAE74" s="2217"/>
      <c r="BAF74" s="2217"/>
      <c r="BAG74" s="2217"/>
      <c r="BAH74" s="2217"/>
      <c r="BAI74" s="2217"/>
      <c r="BAJ74" s="588"/>
      <c r="BAK74" s="588"/>
      <c r="BAO74" s="521"/>
      <c r="BAP74" s="589"/>
      <c r="BAQ74" s="2217"/>
      <c r="BAR74" s="2217"/>
      <c r="BAS74" s="2217"/>
      <c r="BAT74" s="2217"/>
      <c r="BAU74" s="2217"/>
      <c r="BAV74" s="2217"/>
      <c r="BAW74" s="2217"/>
      <c r="BAX74" s="2217"/>
      <c r="BAY74" s="2217"/>
      <c r="BAZ74" s="2217"/>
      <c r="BBA74" s="588"/>
      <c r="BBB74" s="588"/>
      <c r="BBF74" s="521"/>
      <c r="BBG74" s="589"/>
      <c r="BBH74" s="2217"/>
      <c r="BBI74" s="2217"/>
      <c r="BBJ74" s="2217"/>
      <c r="BBK74" s="2217"/>
      <c r="BBL74" s="2217"/>
      <c r="BBM74" s="2217"/>
      <c r="BBN74" s="2217"/>
      <c r="BBO74" s="2217"/>
      <c r="BBP74" s="2217"/>
      <c r="BBQ74" s="2217"/>
      <c r="BBR74" s="588"/>
      <c r="BBS74" s="588"/>
      <c r="BBW74" s="521"/>
      <c r="BBX74" s="589"/>
      <c r="BBY74" s="2217"/>
      <c r="BBZ74" s="2217"/>
      <c r="BCA74" s="2217"/>
      <c r="BCB74" s="2217"/>
      <c r="BCC74" s="2217"/>
      <c r="BCD74" s="2217"/>
      <c r="BCE74" s="2217"/>
      <c r="BCF74" s="2217"/>
      <c r="BCG74" s="2217"/>
      <c r="BCH74" s="2217"/>
      <c r="BCI74" s="588"/>
      <c r="BCJ74" s="588"/>
      <c r="BCN74" s="521"/>
      <c r="BCO74" s="589"/>
      <c r="BCP74" s="2217"/>
      <c r="BCQ74" s="2217"/>
      <c r="BCR74" s="2217"/>
      <c r="BCS74" s="2217"/>
      <c r="BCT74" s="2217"/>
      <c r="BCU74" s="2217"/>
      <c r="BCV74" s="2217"/>
      <c r="BCW74" s="2217"/>
      <c r="BCX74" s="2217"/>
      <c r="BCY74" s="2217"/>
      <c r="BCZ74" s="588"/>
      <c r="BDA74" s="588"/>
      <c r="BDE74" s="521"/>
      <c r="BDF74" s="589"/>
      <c r="BDG74" s="2217"/>
      <c r="BDH74" s="2217"/>
      <c r="BDI74" s="2217"/>
      <c r="BDJ74" s="2217"/>
      <c r="BDK74" s="2217"/>
      <c r="BDL74" s="2217"/>
      <c r="BDM74" s="2217"/>
      <c r="BDN74" s="2217"/>
      <c r="BDO74" s="2217"/>
      <c r="BDP74" s="2217"/>
      <c r="BDQ74" s="588"/>
      <c r="BDR74" s="588"/>
      <c r="BDV74" s="521"/>
      <c r="BDW74" s="589"/>
      <c r="BDX74" s="2217"/>
      <c r="BDY74" s="2217"/>
      <c r="BDZ74" s="2217"/>
      <c r="BEA74" s="2217"/>
      <c r="BEB74" s="2217"/>
      <c r="BEC74" s="2217"/>
      <c r="BED74" s="2217"/>
      <c r="BEE74" s="2217"/>
      <c r="BEF74" s="2217"/>
      <c r="BEG74" s="2217"/>
      <c r="BEH74" s="588"/>
      <c r="BEI74" s="588"/>
      <c r="BEM74" s="521"/>
      <c r="BEN74" s="589"/>
      <c r="BEO74" s="2217"/>
      <c r="BEP74" s="2217"/>
      <c r="BEQ74" s="2217"/>
      <c r="BER74" s="2217"/>
      <c r="BES74" s="2217"/>
      <c r="BET74" s="2217"/>
      <c r="BEU74" s="2217"/>
      <c r="BEV74" s="2217"/>
      <c r="BEW74" s="2217"/>
      <c r="BEX74" s="2217"/>
      <c r="BEY74" s="588"/>
      <c r="BEZ74" s="588"/>
      <c r="BFD74" s="521"/>
      <c r="BFE74" s="589"/>
      <c r="BFF74" s="2217"/>
      <c r="BFG74" s="2217"/>
      <c r="BFH74" s="2217"/>
      <c r="BFI74" s="2217"/>
      <c r="BFJ74" s="2217"/>
      <c r="BFK74" s="2217"/>
      <c r="BFL74" s="2217"/>
      <c r="BFM74" s="2217"/>
      <c r="BFN74" s="2217"/>
      <c r="BFO74" s="2217"/>
      <c r="BFP74" s="588"/>
      <c r="BFQ74" s="588"/>
      <c r="BFU74" s="521"/>
      <c r="BFV74" s="589"/>
      <c r="BFW74" s="2217"/>
      <c r="BFX74" s="2217"/>
      <c r="BFY74" s="2217"/>
      <c r="BFZ74" s="2217"/>
      <c r="BGA74" s="2217"/>
      <c r="BGB74" s="2217"/>
      <c r="BGC74" s="2217"/>
      <c r="BGD74" s="2217"/>
      <c r="BGE74" s="2217"/>
      <c r="BGF74" s="2217"/>
      <c r="BGG74" s="588"/>
      <c r="BGH74" s="588"/>
      <c r="BGL74" s="521"/>
      <c r="BGM74" s="589"/>
      <c r="BGN74" s="2217"/>
      <c r="BGO74" s="2217"/>
      <c r="BGP74" s="2217"/>
      <c r="BGQ74" s="2217"/>
      <c r="BGR74" s="2217"/>
      <c r="BGS74" s="2217"/>
      <c r="BGT74" s="2217"/>
      <c r="BGU74" s="2217"/>
      <c r="BGV74" s="2217"/>
      <c r="BGW74" s="2217"/>
      <c r="BGX74" s="588"/>
      <c r="BGY74" s="588"/>
      <c r="BHC74" s="521"/>
      <c r="BHD74" s="589"/>
      <c r="BHE74" s="2217"/>
      <c r="BHF74" s="2217"/>
      <c r="BHG74" s="2217"/>
      <c r="BHH74" s="2217"/>
      <c r="BHI74" s="2217"/>
      <c r="BHJ74" s="2217"/>
      <c r="BHK74" s="2217"/>
      <c r="BHL74" s="2217"/>
      <c r="BHM74" s="2217"/>
      <c r="BHN74" s="2217"/>
      <c r="BHO74" s="588"/>
      <c r="BHP74" s="588"/>
      <c r="BHT74" s="521"/>
      <c r="BHU74" s="589"/>
      <c r="BHV74" s="2217"/>
      <c r="BHW74" s="2217"/>
      <c r="BHX74" s="2217"/>
      <c r="BHY74" s="2217"/>
      <c r="BHZ74" s="2217"/>
      <c r="BIA74" s="2217"/>
      <c r="BIB74" s="2217"/>
      <c r="BIC74" s="2217"/>
      <c r="BID74" s="2217"/>
      <c r="BIE74" s="2217"/>
      <c r="BIF74" s="588"/>
      <c r="BIG74" s="588"/>
      <c r="BIK74" s="521"/>
      <c r="BIL74" s="589"/>
      <c r="BIM74" s="2217"/>
      <c r="BIN74" s="2217"/>
      <c r="BIO74" s="2217"/>
      <c r="BIP74" s="2217"/>
      <c r="BIQ74" s="2217"/>
      <c r="BIR74" s="2217"/>
      <c r="BIS74" s="2217"/>
      <c r="BIT74" s="2217"/>
      <c r="BIU74" s="2217"/>
      <c r="BIV74" s="2217"/>
      <c r="BIW74" s="588"/>
      <c r="BIX74" s="588"/>
      <c r="BJB74" s="521"/>
      <c r="BJC74" s="589"/>
      <c r="BJD74" s="2217"/>
      <c r="BJE74" s="2217"/>
      <c r="BJF74" s="2217"/>
      <c r="BJG74" s="2217"/>
      <c r="BJH74" s="2217"/>
      <c r="BJI74" s="2217"/>
      <c r="BJJ74" s="2217"/>
      <c r="BJK74" s="2217"/>
      <c r="BJL74" s="2217"/>
      <c r="BJM74" s="2217"/>
      <c r="BJN74" s="588"/>
      <c r="BJO74" s="588"/>
      <c r="BJS74" s="521"/>
      <c r="BJT74" s="589"/>
      <c r="BJU74" s="2217"/>
      <c r="BJV74" s="2217"/>
      <c r="BJW74" s="2217"/>
      <c r="BJX74" s="2217"/>
      <c r="BJY74" s="2217"/>
      <c r="BJZ74" s="2217"/>
      <c r="BKA74" s="2217"/>
      <c r="BKB74" s="2217"/>
      <c r="BKC74" s="2217"/>
      <c r="BKD74" s="2217"/>
      <c r="BKE74" s="588"/>
      <c r="BKF74" s="588"/>
      <c r="BKJ74" s="521"/>
      <c r="BKK74" s="589"/>
      <c r="BKL74" s="2217"/>
      <c r="BKM74" s="2217"/>
      <c r="BKN74" s="2217"/>
      <c r="BKO74" s="2217"/>
      <c r="BKP74" s="2217"/>
      <c r="BKQ74" s="2217"/>
      <c r="BKR74" s="2217"/>
      <c r="BKS74" s="2217"/>
      <c r="BKT74" s="2217"/>
      <c r="BKU74" s="2217"/>
      <c r="BKV74" s="588"/>
      <c r="BKW74" s="588"/>
      <c r="BLA74" s="521"/>
      <c r="BLB74" s="589"/>
      <c r="BLC74" s="2217"/>
      <c r="BLD74" s="2217"/>
      <c r="BLE74" s="2217"/>
      <c r="BLF74" s="2217"/>
      <c r="BLG74" s="2217"/>
      <c r="BLH74" s="2217"/>
      <c r="BLI74" s="2217"/>
      <c r="BLJ74" s="2217"/>
      <c r="BLK74" s="2217"/>
      <c r="BLL74" s="2217"/>
      <c r="BLM74" s="588"/>
      <c r="BLN74" s="588"/>
      <c r="BLR74" s="521"/>
      <c r="BLS74" s="589"/>
      <c r="BLT74" s="2217"/>
      <c r="BLU74" s="2217"/>
      <c r="BLV74" s="2217"/>
      <c r="BLW74" s="2217"/>
      <c r="BLX74" s="2217"/>
      <c r="BLY74" s="2217"/>
      <c r="BLZ74" s="2217"/>
      <c r="BMA74" s="2217"/>
      <c r="BMB74" s="2217"/>
      <c r="BMC74" s="2217"/>
      <c r="BMD74" s="588"/>
      <c r="BME74" s="588"/>
      <c r="BMI74" s="521"/>
      <c r="BMJ74" s="589"/>
      <c r="BMK74" s="2217"/>
      <c r="BML74" s="2217"/>
      <c r="BMM74" s="2217"/>
      <c r="BMN74" s="2217"/>
      <c r="BMO74" s="2217"/>
      <c r="BMP74" s="2217"/>
      <c r="BMQ74" s="2217"/>
      <c r="BMR74" s="2217"/>
      <c r="BMS74" s="2217"/>
      <c r="BMT74" s="2217"/>
      <c r="BMU74" s="588"/>
      <c r="BMV74" s="588"/>
      <c r="BMZ74" s="521"/>
      <c r="BNA74" s="589"/>
      <c r="BNB74" s="2217"/>
      <c r="BNC74" s="2217"/>
      <c r="BND74" s="2217"/>
      <c r="BNE74" s="2217"/>
      <c r="BNF74" s="2217"/>
      <c r="BNG74" s="2217"/>
      <c r="BNH74" s="2217"/>
      <c r="BNI74" s="2217"/>
      <c r="BNJ74" s="2217"/>
      <c r="BNK74" s="2217"/>
      <c r="BNL74" s="588"/>
      <c r="BNM74" s="588"/>
      <c r="BNQ74" s="521"/>
      <c r="BNR74" s="589"/>
      <c r="BNS74" s="2217"/>
      <c r="BNT74" s="2217"/>
      <c r="BNU74" s="2217"/>
      <c r="BNV74" s="2217"/>
      <c r="BNW74" s="2217"/>
      <c r="BNX74" s="2217"/>
      <c r="BNY74" s="2217"/>
      <c r="BNZ74" s="2217"/>
      <c r="BOA74" s="2217"/>
      <c r="BOB74" s="2217"/>
      <c r="BOC74" s="588"/>
      <c r="BOD74" s="588"/>
      <c r="BOH74" s="521"/>
      <c r="BOI74" s="589"/>
      <c r="BOJ74" s="2217"/>
      <c r="BOK74" s="2217"/>
      <c r="BOL74" s="2217"/>
      <c r="BOM74" s="2217"/>
      <c r="BON74" s="2217"/>
      <c r="BOO74" s="2217"/>
      <c r="BOP74" s="2217"/>
      <c r="BOQ74" s="2217"/>
      <c r="BOR74" s="2217"/>
      <c r="BOS74" s="2217"/>
      <c r="BOT74" s="588"/>
      <c r="BOU74" s="588"/>
      <c r="BOY74" s="521"/>
      <c r="BOZ74" s="589"/>
      <c r="BPA74" s="2217"/>
      <c r="BPB74" s="2217"/>
      <c r="BPC74" s="2217"/>
      <c r="BPD74" s="2217"/>
      <c r="BPE74" s="2217"/>
      <c r="BPF74" s="2217"/>
      <c r="BPG74" s="2217"/>
      <c r="BPH74" s="2217"/>
      <c r="BPI74" s="2217"/>
      <c r="BPJ74" s="2217"/>
      <c r="BPK74" s="588"/>
      <c r="BPL74" s="588"/>
      <c r="BPP74" s="521"/>
      <c r="BPQ74" s="589"/>
      <c r="BPR74" s="2217"/>
      <c r="BPS74" s="2217"/>
      <c r="BPT74" s="2217"/>
      <c r="BPU74" s="2217"/>
      <c r="BPV74" s="2217"/>
      <c r="BPW74" s="2217"/>
      <c r="BPX74" s="2217"/>
      <c r="BPY74" s="2217"/>
      <c r="BPZ74" s="2217"/>
      <c r="BQA74" s="2217"/>
      <c r="BQB74" s="588"/>
      <c r="BQC74" s="588"/>
      <c r="BQG74" s="521"/>
      <c r="BQH74" s="589"/>
      <c r="BQI74" s="2217"/>
      <c r="BQJ74" s="2217"/>
      <c r="BQK74" s="2217"/>
      <c r="BQL74" s="2217"/>
      <c r="BQM74" s="2217"/>
      <c r="BQN74" s="2217"/>
      <c r="BQO74" s="2217"/>
      <c r="BQP74" s="2217"/>
      <c r="BQQ74" s="2217"/>
      <c r="BQR74" s="2217"/>
      <c r="BQS74" s="588"/>
      <c r="BQT74" s="588"/>
      <c r="BQX74" s="521"/>
      <c r="BQY74" s="589"/>
      <c r="BQZ74" s="2217"/>
      <c r="BRA74" s="2217"/>
      <c r="BRB74" s="2217"/>
      <c r="BRC74" s="2217"/>
      <c r="BRD74" s="2217"/>
      <c r="BRE74" s="2217"/>
      <c r="BRF74" s="2217"/>
      <c r="BRG74" s="2217"/>
      <c r="BRH74" s="2217"/>
      <c r="BRI74" s="2217"/>
      <c r="BRJ74" s="588"/>
      <c r="BRK74" s="588"/>
      <c r="BRO74" s="521"/>
      <c r="BRP74" s="589"/>
      <c r="BRQ74" s="2217"/>
      <c r="BRR74" s="2217"/>
      <c r="BRS74" s="2217"/>
      <c r="BRT74" s="2217"/>
      <c r="BRU74" s="2217"/>
      <c r="BRV74" s="2217"/>
      <c r="BRW74" s="2217"/>
      <c r="BRX74" s="2217"/>
      <c r="BRY74" s="2217"/>
      <c r="BRZ74" s="2217"/>
      <c r="BSA74" s="588"/>
      <c r="BSB74" s="588"/>
      <c r="BSF74" s="521"/>
      <c r="BSG74" s="589"/>
      <c r="BSH74" s="2217"/>
      <c r="BSI74" s="2217"/>
      <c r="BSJ74" s="2217"/>
      <c r="BSK74" s="2217"/>
      <c r="BSL74" s="2217"/>
      <c r="BSM74" s="2217"/>
      <c r="BSN74" s="2217"/>
      <c r="BSO74" s="2217"/>
      <c r="BSP74" s="2217"/>
      <c r="BSQ74" s="2217"/>
      <c r="BSR74" s="588"/>
      <c r="BSS74" s="588"/>
      <c r="BSW74" s="521"/>
      <c r="BSX74" s="589"/>
      <c r="BSY74" s="2217"/>
      <c r="BSZ74" s="2217"/>
      <c r="BTA74" s="2217"/>
      <c r="BTB74" s="2217"/>
      <c r="BTC74" s="2217"/>
      <c r="BTD74" s="2217"/>
      <c r="BTE74" s="2217"/>
      <c r="BTF74" s="2217"/>
      <c r="BTG74" s="2217"/>
      <c r="BTH74" s="2217"/>
      <c r="BTI74" s="588"/>
      <c r="BTJ74" s="588"/>
      <c r="BTN74" s="521"/>
      <c r="BTO74" s="589"/>
      <c r="BTP74" s="2217"/>
      <c r="BTQ74" s="2217"/>
      <c r="BTR74" s="2217"/>
      <c r="BTS74" s="2217"/>
      <c r="BTT74" s="2217"/>
      <c r="BTU74" s="2217"/>
      <c r="BTV74" s="2217"/>
      <c r="BTW74" s="2217"/>
      <c r="BTX74" s="2217"/>
      <c r="BTY74" s="2217"/>
      <c r="BTZ74" s="588"/>
      <c r="BUA74" s="588"/>
      <c r="BUE74" s="521"/>
      <c r="BUF74" s="589"/>
      <c r="BUG74" s="2217"/>
      <c r="BUH74" s="2217"/>
      <c r="BUI74" s="2217"/>
      <c r="BUJ74" s="2217"/>
      <c r="BUK74" s="2217"/>
      <c r="BUL74" s="2217"/>
      <c r="BUM74" s="2217"/>
      <c r="BUN74" s="2217"/>
      <c r="BUO74" s="2217"/>
      <c r="BUP74" s="2217"/>
      <c r="BUQ74" s="588"/>
      <c r="BUR74" s="588"/>
      <c r="BUV74" s="521"/>
      <c r="BUW74" s="589"/>
      <c r="BUX74" s="2217"/>
      <c r="BUY74" s="2217"/>
      <c r="BUZ74" s="2217"/>
      <c r="BVA74" s="2217"/>
      <c r="BVB74" s="2217"/>
      <c r="BVC74" s="2217"/>
      <c r="BVD74" s="2217"/>
      <c r="BVE74" s="2217"/>
      <c r="BVF74" s="2217"/>
      <c r="BVG74" s="2217"/>
      <c r="BVH74" s="588"/>
      <c r="BVI74" s="588"/>
      <c r="BVM74" s="521"/>
      <c r="BVN74" s="589"/>
      <c r="BVO74" s="2217"/>
      <c r="BVP74" s="2217"/>
      <c r="BVQ74" s="2217"/>
      <c r="BVR74" s="2217"/>
      <c r="BVS74" s="2217"/>
      <c r="BVT74" s="2217"/>
      <c r="BVU74" s="2217"/>
      <c r="BVV74" s="2217"/>
      <c r="BVW74" s="2217"/>
      <c r="BVX74" s="2217"/>
      <c r="BVY74" s="588"/>
      <c r="BVZ74" s="588"/>
      <c r="BWD74" s="521"/>
      <c r="BWE74" s="589"/>
      <c r="BWF74" s="2217"/>
      <c r="BWG74" s="2217"/>
      <c r="BWH74" s="2217"/>
      <c r="BWI74" s="2217"/>
      <c r="BWJ74" s="2217"/>
      <c r="BWK74" s="2217"/>
      <c r="BWL74" s="2217"/>
      <c r="BWM74" s="2217"/>
      <c r="BWN74" s="2217"/>
      <c r="BWO74" s="2217"/>
      <c r="BWP74" s="588"/>
      <c r="BWQ74" s="588"/>
      <c r="BWU74" s="521"/>
      <c r="BWV74" s="589"/>
      <c r="BWW74" s="2217"/>
      <c r="BWX74" s="2217"/>
      <c r="BWY74" s="2217"/>
      <c r="BWZ74" s="2217"/>
      <c r="BXA74" s="2217"/>
      <c r="BXB74" s="2217"/>
      <c r="BXC74" s="2217"/>
      <c r="BXD74" s="2217"/>
      <c r="BXE74" s="2217"/>
      <c r="BXF74" s="2217"/>
      <c r="BXG74" s="588"/>
      <c r="BXH74" s="588"/>
      <c r="BXL74" s="521"/>
      <c r="BXM74" s="589"/>
      <c r="BXN74" s="2217"/>
      <c r="BXO74" s="2217"/>
      <c r="BXP74" s="2217"/>
      <c r="BXQ74" s="2217"/>
      <c r="BXR74" s="2217"/>
      <c r="BXS74" s="2217"/>
      <c r="BXT74" s="2217"/>
      <c r="BXU74" s="2217"/>
      <c r="BXV74" s="2217"/>
      <c r="BXW74" s="2217"/>
      <c r="BXX74" s="588"/>
      <c r="BXY74" s="588"/>
      <c r="BYC74" s="521"/>
      <c r="BYD74" s="589"/>
      <c r="BYE74" s="2217"/>
      <c r="BYF74" s="2217"/>
      <c r="BYG74" s="2217"/>
      <c r="BYH74" s="2217"/>
      <c r="BYI74" s="2217"/>
      <c r="BYJ74" s="2217"/>
      <c r="BYK74" s="2217"/>
      <c r="BYL74" s="2217"/>
      <c r="BYM74" s="2217"/>
      <c r="BYN74" s="2217"/>
      <c r="BYO74" s="588"/>
      <c r="BYP74" s="588"/>
      <c r="BYT74" s="521"/>
      <c r="BYU74" s="589"/>
      <c r="BYV74" s="2217"/>
      <c r="BYW74" s="2217"/>
      <c r="BYX74" s="2217"/>
      <c r="BYY74" s="2217"/>
      <c r="BYZ74" s="2217"/>
      <c r="BZA74" s="2217"/>
      <c r="BZB74" s="2217"/>
      <c r="BZC74" s="2217"/>
      <c r="BZD74" s="2217"/>
      <c r="BZE74" s="2217"/>
      <c r="BZF74" s="588"/>
      <c r="BZG74" s="588"/>
      <c r="BZK74" s="521"/>
      <c r="BZL74" s="589"/>
      <c r="BZM74" s="2217"/>
      <c r="BZN74" s="2217"/>
      <c r="BZO74" s="2217"/>
      <c r="BZP74" s="2217"/>
      <c r="BZQ74" s="2217"/>
      <c r="BZR74" s="2217"/>
      <c r="BZS74" s="2217"/>
      <c r="BZT74" s="2217"/>
      <c r="BZU74" s="2217"/>
      <c r="BZV74" s="2217"/>
      <c r="BZW74" s="588"/>
      <c r="BZX74" s="588"/>
      <c r="CAB74" s="521"/>
      <c r="CAC74" s="589"/>
      <c r="CAD74" s="2217"/>
      <c r="CAE74" s="2217"/>
      <c r="CAF74" s="2217"/>
      <c r="CAG74" s="2217"/>
      <c r="CAH74" s="2217"/>
      <c r="CAI74" s="2217"/>
      <c r="CAJ74" s="2217"/>
      <c r="CAK74" s="2217"/>
      <c r="CAL74" s="2217"/>
      <c r="CAM74" s="2217"/>
      <c r="CAN74" s="588"/>
      <c r="CAO74" s="588"/>
      <c r="CAS74" s="521"/>
      <c r="CAT74" s="589"/>
      <c r="CAU74" s="2217"/>
      <c r="CAV74" s="2217"/>
      <c r="CAW74" s="2217"/>
      <c r="CAX74" s="2217"/>
      <c r="CAY74" s="2217"/>
      <c r="CAZ74" s="2217"/>
      <c r="CBA74" s="2217"/>
      <c r="CBB74" s="2217"/>
      <c r="CBC74" s="2217"/>
      <c r="CBD74" s="2217"/>
      <c r="CBE74" s="588"/>
      <c r="CBF74" s="588"/>
      <c r="CBJ74" s="521"/>
      <c r="CBK74" s="589"/>
      <c r="CBL74" s="2217"/>
      <c r="CBM74" s="2217"/>
      <c r="CBN74" s="2217"/>
      <c r="CBO74" s="2217"/>
      <c r="CBP74" s="2217"/>
      <c r="CBQ74" s="2217"/>
      <c r="CBR74" s="2217"/>
      <c r="CBS74" s="2217"/>
      <c r="CBT74" s="2217"/>
      <c r="CBU74" s="2217"/>
      <c r="CBV74" s="588"/>
      <c r="CBW74" s="588"/>
      <c r="CCA74" s="521"/>
      <c r="CCB74" s="589"/>
      <c r="CCC74" s="2217"/>
      <c r="CCD74" s="2217"/>
      <c r="CCE74" s="2217"/>
      <c r="CCF74" s="2217"/>
      <c r="CCG74" s="2217"/>
      <c r="CCH74" s="2217"/>
      <c r="CCI74" s="2217"/>
      <c r="CCJ74" s="2217"/>
      <c r="CCK74" s="2217"/>
      <c r="CCL74" s="2217"/>
      <c r="CCM74" s="588"/>
      <c r="CCN74" s="588"/>
      <c r="CCR74" s="521"/>
      <c r="CCS74" s="589"/>
      <c r="CCT74" s="2217"/>
      <c r="CCU74" s="2217"/>
      <c r="CCV74" s="2217"/>
      <c r="CCW74" s="2217"/>
      <c r="CCX74" s="2217"/>
      <c r="CCY74" s="2217"/>
      <c r="CCZ74" s="2217"/>
      <c r="CDA74" s="2217"/>
      <c r="CDB74" s="2217"/>
      <c r="CDC74" s="2217"/>
      <c r="CDD74" s="588"/>
      <c r="CDE74" s="588"/>
      <c r="CDI74" s="521"/>
      <c r="CDJ74" s="589"/>
      <c r="CDK74" s="2217"/>
      <c r="CDL74" s="2217"/>
      <c r="CDM74" s="2217"/>
      <c r="CDN74" s="2217"/>
      <c r="CDO74" s="2217"/>
      <c r="CDP74" s="2217"/>
      <c r="CDQ74" s="2217"/>
      <c r="CDR74" s="2217"/>
      <c r="CDS74" s="2217"/>
      <c r="CDT74" s="2217"/>
      <c r="CDU74" s="588"/>
      <c r="CDV74" s="588"/>
      <c r="CDZ74" s="521"/>
      <c r="CEA74" s="589"/>
      <c r="CEB74" s="2217"/>
      <c r="CEC74" s="2217"/>
      <c r="CED74" s="2217"/>
      <c r="CEE74" s="2217"/>
      <c r="CEF74" s="2217"/>
      <c r="CEG74" s="2217"/>
      <c r="CEH74" s="2217"/>
      <c r="CEI74" s="2217"/>
      <c r="CEJ74" s="2217"/>
      <c r="CEK74" s="2217"/>
      <c r="CEL74" s="588"/>
      <c r="CEM74" s="588"/>
      <c r="CEQ74" s="521"/>
      <c r="CER74" s="589"/>
      <c r="CES74" s="2217"/>
      <c r="CET74" s="2217"/>
      <c r="CEU74" s="2217"/>
      <c r="CEV74" s="2217"/>
      <c r="CEW74" s="2217"/>
      <c r="CEX74" s="2217"/>
      <c r="CEY74" s="2217"/>
      <c r="CEZ74" s="2217"/>
      <c r="CFA74" s="2217"/>
      <c r="CFB74" s="2217"/>
      <c r="CFC74" s="588"/>
      <c r="CFD74" s="588"/>
      <c r="CFH74" s="521"/>
      <c r="CFI74" s="589"/>
      <c r="CFJ74" s="2217"/>
      <c r="CFK74" s="2217"/>
      <c r="CFL74" s="2217"/>
      <c r="CFM74" s="2217"/>
      <c r="CFN74" s="2217"/>
      <c r="CFO74" s="2217"/>
      <c r="CFP74" s="2217"/>
      <c r="CFQ74" s="2217"/>
      <c r="CFR74" s="2217"/>
      <c r="CFS74" s="2217"/>
      <c r="CFT74" s="588"/>
      <c r="CFU74" s="588"/>
      <c r="CFY74" s="521"/>
      <c r="CFZ74" s="589"/>
      <c r="CGA74" s="2217"/>
      <c r="CGB74" s="2217"/>
      <c r="CGC74" s="2217"/>
      <c r="CGD74" s="2217"/>
      <c r="CGE74" s="2217"/>
      <c r="CGF74" s="2217"/>
      <c r="CGG74" s="2217"/>
      <c r="CGH74" s="2217"/>
      <c r="CGI74" s="2217"/>
      <c r="CGJ74" s="2217"/>
      <c r="CGK74" s="588"/>
      <c r="CGL74" s="588"/>
      <c r="CGP74" s="521"/>
      <c r="CGQ74" s="589"/>
      <c r="CGR74" s="2217"/>
      <c r="CGS74" s="2217"/>
      <c r="CGT74" s="2217"/>
      <c r="CGU74" s="2217"/>
      <c r="CGV74" s="2217"/>
      <c r="CGW74" s="2217"/>
      <c r="CGX74" s="2217"/>
      <c r="CGY74" s="2217"/>
      <c r="CGZ74" s="2217"/>
      <c r="CHA74" s="2217"/>
      <c r="CHB74" s="588"/>
      <c r="CHC74" s="588"/>
      <c r="CHG74" s="521"/>
      <c r="CHH74" s="589"/>
      <c r="CHI74" s="2217"/>
      <c r="CHJ74" s="2217"/>
      <c r="CHK74" s="2217"/>
      <c r="CHL74" s="2217"/>
      <c r="CHM74" s="2217"/>
      <c r="CHN74" s="2217"/>
      <c r="CHO74" s="2217"/>
      <c r="CHP74" s="2217"/>
      <c r="CHQ74" s="2217"/>
      <c r="CHR74" s="2217"/>
      <c r="CHS74" s="588"/>
      <c r="CHT74" s="588"/>
      <c r="CHX74" s="521"/>
      <c r="CHY74" s="589"/>
      <c r="CHZ74" s="2217"/>
      <c r="CIA74" s="2217"/>
      <c r="CIB74" s="2217"/>
      <c r="CIC74" s="2217"/>
      <c r="CID74" s="2217"/>
      <c r="CIE74" s="2217"/>
      <c r="CIF74" s="2217"/>
      <c r="CIG74" s="2217"/>
      <c r="CIH74" s="2217"/>
      <c r="CII74" s="2217"/>
      <c r="CIJ74" s="588"/>
      <c r="CIK74" s="588"/>
      <c r="CIO74" s="521"/>
      <c r="CIP74" s="589"/>
      <c r="CIQ74" s="2217"/>
      <c r="CIR74" s="2217"/>
      <c r="CIS74" s="2217"/>
      <c r="CIT74" s="2217"/>
      <c r="CIU74" s="2217"/>
      <c r="CIV74" s="2217"/>
      <c r="CIW74" s="2217"/>
      <c r="CIX74" s="2217"/>
      <c r="CIY74" s="2217"/>
      <c r="CIZ74" s="2217"/>
      <c r="CJA74" s="588"/>
      <c r="CJB74" s="588"/>
      <c r="CJF74" s="521"/>
      <c r="CJG74" s="589"/>
      <c r="CJH74" s="2217"/>
      <c r="CJI74" s="2217"/>
      <c r="CJJ74" s="2217"/>
      <c r="CJK74" s="2217"/>
      <c r="CJL74" s="2217"/>
      <c r="CJM74" s="2217"/>
      <c r="CJN74" s="2217"/>
      <c r="CJO74" s="2217"/>
      <c r="CJP74" s="2217"/>
      <c r="CJQ74" s="2217"/>
      <c r="CJR74" s="588"/>
      <c r="CJS74" s="588"/>
      <c r="CJW74" s="521"/>
      <c r="CJX74" s="589"/>
      <c r="CJY74" s="2217"/>
      <c r="CJZ74" s="2217"/>
      <c r="CKA74" s="2217"/>
      <c r="CKB74" s="2217"/>
      <c r="CKC74" s="2217"/>
      <c r="CKD74" s="2217"/>
      <c r="CKE74" s="2217"/>
      <c r="CKF74" s="2217"/>
      <c r="CKG74" s="2217"/>
      <c r="CKH74" s="2217"/>
      <c r="CKI74" s="588"/>
      <c r="CKJ74" s="588"/>
      <c r="CKN74" s="521"/>
      <c r="CKO74" s="589"/>
      <c r="CKP74" s="2217"/>
      <c r="CKQ74" s="2217"/>
      <c r="CKR74" s="2217"/>
      <c r="CKS74" s="2217"/>
      <c r="CKT74" s="2217"/>
      <c r="CKU74" s="2217"/>
      <c r="CKV74" s="2217"/>
      <c r="CKW74" s="2217"/>
      <c r="CKX74" s="2217"/>
      <c r="CKY74" s="2217"/>
      <c r="CKZ74" s="588"/>
      <c r="CLA74" s="588"/>
      <c r="CLE74" s="521"/>
      <c r="CLF74" s="589"/>
      <c r="CLG74" s="2217"/>
      <c r="CLH74" s="2217"/>
      <c r="CLI74" s="2217"/>
      <c r="CLJ74" s="2217"/>
      <c r="CLK74" s="2217"/>
      <c r="CLL74" s="2217"/>
      <c r="CLM74" s="2217"/>
      <c r="CLN74" s="2217"/>
      <c r="CLO74" s="2217"/>
      <c r="CLP74" s="2217"/>
      <c r="CLQ74" s="588"/>
      <c r="CLR74" s="588"/>
      <c r="CLV74" s="521"/>
      <c r="CLW74" s="589"/>
      <c r="CLX74" s="2217"/>
      <c r="CLY74" s="2217"/>
      <c r="CLZ74" s="2217"/>
      <c r="CMA74" s="2217"/>
      <c r="CMB74" s="2217"/>
      <c r="CMC74" s="2217"/>
      <c r="CMD74" s="2217"/>
      <c r="CME74" s="2217"/>
      <c r="CMF74" s="2217"/>
      <c r="CMG74" s="2217"/>
      <c r="CMH74" s="588"/>
      <c r="CMI74" s="588"/>
      <c r="CMM74" s="521"/>
      <c r="CMN74" s="589"/>
      <c r="CMO74" s="2217"/>
      <c r="CMP74" s="2217"/>
      <c r="CMQ74" s="2217"/>
      <c r="CMR74" s="2217"/>
      <c r="CMS74" s="2217"/>
      <c r="CMT74" s="2217"/>
      <c r="CMU74" s="2217"/>
      <c r="CMV74" s="2217"/>
      <c r="CMW74" s="2217"/>
      <c r="CMX74" s="2217"/>
      <c r="CMY74" s="588"/>
      <c r="CMZ74" s="588"/>
      <c r="CND74" s="521"/>
      <c r="CNE74" s="589"/>
      <c r="CNF74" s="2217"/>
      <c r="CNG74" s="2217"/>
      <c r="CNH74" s="2217"/>
      <c r="CNI74" s="2217"/>
      <c r="CNJ74" s="2217"/>
      <c r="CNK74" s="2217"/>
      <c r="CNL74" s="2217"/>
      <c r="CNM74" s="2217"/>
      <c r="CNN74" s="2217"/>
      <c r="CNO74" s="2217"/>
      <c r="CNP74" s="588"/>
      <c r="CNQ74" s="588"/>
      <c r="CNU74" s="521"/>
      <c r="CNV74" s="589"/>
      <c r="CNW74" s="2217"/>
      <c r="CNX74" s="2217"/>
      <c r="CNY74" s="2217"/>
      <c r="CNZ74" s="2217"/>
      <c r="COA74" s="2217"/>
      <c r="COB74" s="2217"/>
      <c r="COC74" s="2217"/>
      <c r="COD74" s="2217"/>
      <c r="COE74" s="2217"/>
      <c r="COF74" s="2217"/>
      <c r="COG74" s="588"/>
      <c r="COH74" s="588"/>
      <c r="COL74" s="521"/>
      <c r="COM74" s="589"/>
      <c r="CON74" s="2217"/>
      <c r="COO74" s="2217"/>
      <c r="COP74" s="2217"/>
      <c r="COQ74" s="2217"/>
      <c r="COR74" s="2217"/>
      <c r="COS74" s="2217"/>
      <c r="COT74" s="2217"/>
      <c r="COU74" s="2217"/>
      <c r="COV74" s="2217"/>
      <c r="COW74" s="2217"/>
      <c r="COX74" s="588"/>
      <c r="COY74" s="588"/>
      <c r="CPC74" s="521"/>
      <c r="CPD74" s="589"/>
      <c r="CPE74" s="2217"/>
      <c r="CPF74" s="2217"/>
      <c r="CPG74" s="2217"/>
      <c r="CPH74" s="2217"/>
      <c r="CPI74" s="2217"/>
      <c r="CPJ74" s="2217"/>
      <c r="CPK74" s="2217"/>
      <c r="CPL74" s="2217"/>
      <c r="CPM74" s="2217"/>
      <c r="CPN74" s="2217"/>
      <c r="CPO74" s="588"/>
      <c r="CPP74" s="588"/>
      <c r="CPT74" s="521"/>
      <c r="CPU74" s="589"/>
      <c r="CPV74" s="2217"/>
      <c r="CPW74" s="2217"/>
      <c r="CPX74" s="2217"/>
      <c r="CPY74" s="2217"/>
      <c r="CPZ74" s="2217"/>
      <c r="CQA74" s="2217"/>
      <c r="CQB74" s="2217"/>
      <c r="CQC74" s="2217"/>
      <c r="CQD74" s="2217"/>
      <c r="CQE74" s="2217"/>
      <c r="CQF74" s="588"/>
      <c r="CQG74" s="588"/>
      <c r="CQK74" s="521"/>
      <c r="CQL74" s="589"/>
      <c r="CQM74" s="2217"/>
      <c r="CQN74" s="2217"/>
      <c r="CQO74" s="2217"/>
      <c r="CQP74" s="2217"/>
      <c r="CQQ74" s="2217"/>
      <c r="CQR74" s="2217"/>
      <c r="CQS74" s="2217"/>
      <c r="CQT74" s="2217"/>
      <c r="CQU74" s="2217"/>
      <c r="CQV74" s="2217"/>
      <c r="CQW74" s="588"/>
      <c r="CQX74" s="588"/>
      <c r="CRB74" s="521"/>
      <c r="CRC74" s="589"/>
      <c r="CRD74" s="2217"/>
      <c r="CRE74" s="2217"/>
      <c r="CRF74" s="2217"/>
      <c r="CRG74" s="2217"/>
      <c r="CRH74" s="2217"/>
      <c r="CRI74" s="2217"/>
      <c r="CRJ74" s="2217"/>
      <c r="CRK74" s="2217"/>
      <c r="CRL74" s="2217"/>
      <c r="CRM74" s="2217"/>
      <c r="CRN74" s="588"/>
      <c r="CRO74" s="588"/>
      <c r="CRS74" s="521"/>
      <c r="CRT74" s="589"/>
      <c r="CRU74" s="2217"/>
      <c r="CRV74" s="2217"/>
      <c r="CRW74" s="2217"/>
      <c r="CRX74" s="2217"/>
      <c r="CRY74" s="2217"/>
      <c r="CRZ74" s="2217"/>
      <c r="CSA74" s="2217"/>
      <c r="CSB74" s="2217"/>
      <c r="CSC74" s="2217"/>
      <c r="CSD74" s="2217"/>
      <c r="CSE74" s="588"/>
      <c r="CSF74" s="588"/>
      <c r="CSJ74" s="521"/>
      <c r="CSK74" s="589"/>
      <c r="CSL74" s="2217"/>
      <c r="CSM74" s="2217"/>
      <c r="CSN74" s="2217"/>
      <c r="CSO74" s="2217"/>
      <c r="CSP74" s="2217"/>
      <c r="CSQ74" s="2217"/>
      <c r="CSR74" s="2217"/>
      <c r="CSS74" s="2217"/>
      <c r="CST74" s="2217"/>
      <c r="CSU74" s="2217"/>
      <c r="CSV74" s="588"/>
      <c r="CSW74" s="588"/>
      <c r="CTA74" s="521"/>
      <c r="CTB74" s="589"/>
      <c r="CTC74" s="2217"/>
      <c r="CTD74" s="2217"/>
      <c r="CTE74" s="2217"/>
      <c r="CTF74" s="2217"/>
      <c r="CTG74" s="2217"/>
      <c r="CTH74" s="2217"/>
      <c r="CTI74" s="2217"/>
      <c r="CTJ74" s="2217"/>
      <c r="CTK74" s="2217"/>
      <c r="CTL74" s="2217"/>
      <c r="CTM74" s="588"/>
      <c r="CTN74" s="588"/>
      <c r="CTR74" s="521"/>
      <c r="CTS74" s="589"/>
      <c r="CTT74" s="2217"/>
      <c r="CTU74" s="2217"/>
      <c r="CTV74" s="2217"/>
      <c r="CTW74" s="2217"/>
      <c r="CTX74" s="2217"/>
      <c r="CTY74" s="2217"/>
      <c r="CTZ74" s="2217"/>
      <c r="CUA74" s="2217"/>
      <c r="CUB74" s="2217"/>
      <c r="CUC74" s="2217"/>
      <c r="CUD74" s="588"/>
      <c r="CUE74" s="588"/>
      <c r="CUI74" s="521"/>
      <c r="CUJ74" s="589"/>
      <c r="CUK74" s="2217"/>
      <c r="CUL74" s="2217"/>
      <c r="CUM74" s="2217"/>
      <c r="CUN74" s="2217"/>
      <c r="CUO74" s="2217"/>
      <c r="CUP74" s="2217"/>
      <c r="CUQ74" s="2217"/>
      <c r="CUR74" s="2217"/>
      <c r="CUS74" s="2217"/>
      <c r="CUT74" s="2217"/>
      <c r="CUU74" s="588"/>
      <c r="CUV74" s="588"/>
      <c r="CUZ74" s="521"/>
      <c r="CVA74" s="589"/>
      <c r="CVB74" s="2217"/>
      <c r="CVC74" s="2217"/>
      <c r="CVD74" s="2217"/>
      <c r="CVE74" s="2217"/>
      <c r="CVF74" s="2217"/>
      <c r="CVG74" s="2217"/>
      <c r="CVH74" s="2217"/>
      <c r="CVI74" s="2217"/>
      <c r="CVJ74" s="2217"/>
      <c r="CVK74" s="2217"/>
      <c r="CVL74" s="588"/>
      <c r="CVM74" s="588"/>
      <c r="CVQ74" s="521"/>
      <c r="CVR74" s="589"/>
      <c r="CVS74" s="2217"/>
      <c r="CVT74" s="2217"/>
      <c r="CVU74" s="2217"/>
      <c r="CVV74" s="2217"/>
      <c r="CVW74" s="2217"/>
      <c r="CVX74" s="2217"/>
      <c r="CVY74" s="2217"/>
      <c r="CVZ74" s="2217"/>
      <c r="CWA74" s="2217"/>
      <c r="CWB74" s="2217"/>
      <c r="CWC74" s="588"/>
      <c r="CWD74" s="588"/>
      <c r="CWH74" s="521"/>
      <c r="CWI74" s="589"/>
      <c r="CWJ74" s="2217"/>
      <c r="CWK74" s="2217"/>
      <c r="CWL74" s="2217"/>
      <c r="CWM74" s="2217"/>
      <c r="CWN74" s="2217"/>
      <c r="CWO74" s="2217"/>
      <c r="CWP74" s="2217"/>
      <c r="CWQ74" s="2217"/>
      <c r="CWR74" s="2217"/>
      <c r="CWS74" s="2217"/>
      <c r="CWT74" s="588"/>
      <c r="CWU74" s="588"/>
      <c r="CWY74" s="521"/>
      <c r="CWZ74" s="589"/>
      <c r="CXA74" s="2217"/>
      <c r="CXB74" s="2217"/>
      <c r="CXC74" s="2217"/>
      <c r="CXD74" s="2217"/>
      <c r="CXE74" s="2217"/>
      <c r="CXF74" s="2217"/>
      <c r="CXG74" s="2217"/>
      <c r="CXH74" s="2217"/>
      <c r="CXI74" s="2217"/>
      <c r="CXJ74" s="2217"/>
      <c r="CXK74" s="588"/>
      <c r="CXL74" s="588"/>
      <c r="CXP74" s="521"/>
      <c r="CXQ74" s="589"/>
      <c r="CXR74" s="2217"/>
      <c r="CXS74" s="2217"/>
      <c r="CXT74" s="2217"/>
      <c r="CXU74" s="2217"/>
      <c r="CXV74" s="2217"/>
      <c r="CXW74" s="2217"/>
      <c r="CXX74" s="2217"/>
      <c r="CXY74" s="2217"/>
      <c r="CXZ74" s="2217"/>
      <c r="CYA74" s="2217"/>
      <c r="CYB74" s="588"/>
      <c r="CYC74" s="588"/>
      <c r="CYG74" s="521"/>
      <c r="CYH74" s="589"/>
      <c r="CYI74" s="2217"/>
      <c r="CYJ74" s="2217"/>
      <c r="CYK74" s="2217"/>
      <c r="CYL74" s="2217"/>
      <c r="CYM74" s="2217"/>
      <c r="CYN74" s="2217"/>
      <c r="CYO74" s="2217"/>
      <c r="CYP74" s="2217"/>
      <c r="CYQ74" s="2217"/>
      <c r="CYR74" s="2217"/>
      <c r="CYS74" s="588"/>
      <c r="CYT74" s="588"/>
      <c r="CYX74" s="521"/>
      <c r="CYY74" s="589"/>
      <c r="CYZ74" s="2217"/>
      <c r="CZA74" s="2217"/>
      <c r="CZB74" s="2217"/>
      <c r="CZC74" s="2217"/>
      <c r="CZD74" s="2217"/>
      <c r="CZE74" s="2217"/>
      <c r="CZF74" s="2217"/>
      <c r="CZG74" s="2217"/>
      <c r="CZH74" s="2217"/>
      <c r="CZI74" s="2217"/>
      <c r="CZJ74" s="588"/>
      <c r="CZK74" s="588"/>
      <c r="CZO74" s="521"/>
      <c r="CZP74" s="589"/>
      <c r="CZQ74" s="2217"/>
      <c r="CZR74" s="2217"/>
      <c r="CZS74" s="2217"/>
      <c r="CZT74" s="2217"/>
      <c r="CZU74" s="2217"/>
      <c r="CZV74" s="2217"/>
      <c r="CZW74" s="2217"/>
      <c r="CZX74" s="2217"/>
      <c r="CZY74" s="2217"/>
      <c r="CZZ74" s="2217"/>
      <c r="DAA74" s="588"/>
      <c r="DAB74" s="588"/>
      <c r="DAF74" s="521"/>
      <c r="DAG74" s="589"/>
      <c r="DAH74" s="2217"/>
      <c r="DAI74" s="2217"/>
      <c r="DAJ74" s="2217"/>
      <c r="DAK74" s="2217"/>
      <c r="DAL74" s="2217"/>
      <c r="DAM74" s="2217"/>
      <c r="DAN74" s="2217"/>
      <c r="DAO74" s="2217"/>
      <c r="DAP74" s="2217"/>
      <c r="DAQ74" s="2217"/>
      <c r="DAR74" s="588"/>
      <c r="DAS74" s="588"/>
      <c r="DAW74" s="521"/>
      <c r="DAX74" s="589"/>
      <c r="DAY74" s="2217"/>
      <c r="DAZ74" s="2217"/>
      <c r="DBA74" s="2217"/>
      <c r="DBB74" s="2217"/>
      <c r="DBC74" s="2217"/>
      <c r="DBD74" s="2217"/>
      <c r="DBE74" s="2217"/>
      <c r="DBF74" s="2217"/>
      <c r="DBG74" s="2217"/>
      <c r="DBH74" s="2217"/>
      <c r="DBI74" s="588"/>
      <c r="DBJ74" s="588"/>
      <c r="DBN74" s="521"/>
      <c r="DBO74" s="589"/>
      <c r="DBP74" s="2217"/>
      <c r="DBQ74" s="2217"/>
      <c r="DBR74" s="2217"/>
      <c r="DBS74" s="2217"/>
      <c r="DBT74" s="2217"/>
      <c r="DBU74" s="2217"/>
      <c r="DBV74" s="2217"/>
      <c r="DBW74" s="2217"/>
      <c r="DBX74" s="2217"/>
      <c r="DBY74" s="2217"/>
      <c r="DBZ74" s="588"/>
      <c r="DCA74" s="588"/>
      <c r="DCE74" s="521"/>
      <c r="DCF74" s="589"/>
      <c r="DCG74" s="2217"/>
      <c r="DCH74" s="2217"/>
      <c r="DCI74" s="2217"/>
      <c r="DCJ74" s="2217"/>
      <c r="DCK74" s="2217"/>
      <c r="DCL74" s="2217"/>
      <c r="DCM74" s="2217"/>
      <c r="DCN74" s="2217"/>
      <c r="DCO74" s="2217"/>
      <c r="DCP74" s="2217"/>
      <c r="DCQ74" s="588"/>
      <c r="DCR74" s="588"/>
      <c r="DCV74" s="521"/>
      <c r="DCW74" s="589"/>
      <c r="DCX74" s="2217"/>
      <c r="DCY74" s="2217"/>
      <c r="DCZ74" s="2217"/>
      <c r="DDA74" s="2217"/>
      <c r="DDB74" s="2217"/>
      <c r="DDC74" s="2217"/>
      <c r="DDD74" s="2217"/>
      <c r="DDE74" s="2217"/>
      <c r="DDF74" s="2217"/>
      <c r="DDG74" s="2217"/>
      <c r="DDH74" s="588"/>
      <c r="DDI74" s="588"/>
      <c r="DDM74" s="521"/>
      <c r="DDN74" s="589"/>
      <c r="DDO74" s="2217"/>
      <c r="DDP74" s="2217"/>
      <c r="DDQ74" s="2217"/>
      <c r="DDR74" s="2217"/>
      <c r="DDS74" s="2217"/>
      <c r="DDT74" s="2217"/>
      <c r="DDU74" s="2217"/>
      <c r="DDV74" s="2217"/>
      <c r="DDW74" s="2217"/>
      <c r="DDX74" s="2217"/>
      <c r="DDY74" s="588"/>
      <c r="DDZ74" s="588"/>
      <c r="DED74" s="521"/>
      <c r="DEE74" s="589"/>
      <c r="DEF74" s="2217"/>
      <c r="DEG74" s="2217"/>
      <c r="DEH74" s="2217"/>
      <c r="DEI74" s="2217"/>
      <c r="DEJ74" s="2217"/>
      <c r="DEK74" s="2217"/>
      <c r="DEL74" s="2217"/>
      <c r="DEM74" s="2217"/>
      <c r="DEN74" s="2217"/>
      <c r="DEO74" s="2217"/>
      <c r="DEP74" s="588"/>
      <c r="DEQ74" s="588"/>
      <c r="DEU74" s="521"/>
      <c r="DEV74" s="589"/>
      <c r="DEW74" s="2217"/>
      <c r="DEX74" s="2217"/>
      <c r="DEY74" s="2217"/>
      <c r="DEZ74" s="2217"/>
      <c r="DFA74" s="2217"/>
      <c r="DFB74" s="2217"/>
      <c r="DFC74" s="2217"/>
      <c r="DFD74" s="2217"/>
      <c r="DFE74" s="2217"/>
      <c r="DFF74" s="2217"/>
      <c r="DFG74" s="588"/>
      <c r="DFH74" s="588"/>
      <c r="DFL74" s="521"/>
      <c r="DFM74" s="589"/>
      <c r="DFN74" s="2217"/>
      <c r="DFO74" s="2217"/>
      <c r="DFP74" s="2217"/>
      <c r="DFQ74" s="2217"/>
      <c r="DFR74" s="2217"/>
      <c r="DFS74" s="2217"/>
      <c r="DFT74" s="2217"/>
      <c r="DFU74" s="2217"/>
      <c r="DFV74" s="2217"/>
      <c r="DFW74" s="2217"/>
      <c r="DFX74" s="588"/>
      <c r="DFY74" s="588"/>
      <c r="DGC74" s="521"/>
      <c r="DGD74" s="589"/>
      <c r="DGE74" s="2217"/>
      <c r="DGF74" s="2217"/>
      <c r="DGG74" s="2217"/>
      <c r="DGH74" s="2217"/>
      <c r="DGI74" s="2217"/>
      <c r="DGJ74" s="2217"/>
      <c r="DGK74" s="2217"/>
      <c r="DGL74" s="2217"/>
      <c r="DGM74" s="2217"/>
      <c r="DGN74" s="2217"/>
      <c r="DGO74" s="588"/>
      <c r="DGP74" s="588"/>
      <c r="DGT74" s="521"/>
      <c r="DGU74" s="589"/>
      <c r="DGV74" s="2217"/>
      <c r="DGW74" s="2217"/>
      <c r="DGX74" s="2217"/>
      <c r="DGY74" s="2217"/>
      <c r="DGZ74" s="2217"/>
      <c r="DHA74" s="2217"/>
      <c r="DHB74" s="2217"/>
      <c r="DHC74" s="2217"/>
      <c r="DHD74" s="2217"/>
      <c r="DHE74" s="2217"/>
      <c r="DHF74" s="588"/>
      <c r="DHG74" s="588"/>
      <c r="DHK74" s="521"/>
      <c r="DHL74" s="589"/>
      <c r="DHM74" s="2217"/>
      <c r="DHN74" s="2217"/>
      <c r="DHO74" s="2217"/>
      <c r="DHP74" s="2217"/>
      <c r="DHQ74" s="2217"/>
      <c r="DHR74" s="2217"/>
      <c r="DHS74" s="2217"/>
      <c r="DHT74" s="2217"/>
      <c r="DHU74" s="2217"/>
      <c r="DHV74" s="2217"/>
      <c r="DHW74" s="588"/>
      <c r="DHX74" s="588"/>
      <c r="DIB74" s="521"/>
      <c r="DIC74" s="589"/>
      <c r="DID74" s="2217"/>
      <c r="DIE74" s="2217"/>
      <c r="DIF74" s="2217"/>
      <c r="DIG74" s="2217"/>
      <c r="DIH74" s="2217"/>
      <c r="DII74" s="2217"/>
      <c r="DIJ74" s="2217"/>
      <c r="DIK74" s="2217"/>
      <c r="DIL74" s="2217"/>
      <c r="DIM74" s="2217"/>
      <c r="DIN74" s="588"/>
      <c r="DIO74" s="588"/>
      <c r="DIS74" s="521"/>
      <c r="DIT74" s="589"/>
      <c r="DIU74" s="2217"/>
      <c r="DIV74" s="2217"/>
      <c r="DIW74" s="2217"/>
      <c r="DIX74" s="2217"/>
      <c r="DIY74" s="2217"/>
      <c r="DIZ74" s="2217"/>
      <c r="DJA74" s="2217"/>
      <c r="DJB74" s="2217"/>
      <c r="DJC74" s="2217"/>
      <c r="DJD74" s="2217"/>
      <c r="DJE74" s="588"/>
      <c r="DJF74" s="588"/>
      <c r="DJJ74" s="521"/>
      <c r="DJK74" s="589"/>
      <c r="DJL74" s="2217"/>
      <c r="DJM74" s="2217"/>
      <c r="DJN74" s="2217"/>
      <c r="DJO74" s="2217"/>
      <c r="DJP74" s="2217"/>
      <c r="DJQ74" s="2217"/>
      <c r="DJR74" s="2217"/>
      <c r="DJS74" s="2217"/>
      <c r="DJT74" s="2217"/>
      <c r="DJU74" s="2217"/>
      <c r="DJV74" s="588"/>
      <c r="DJW74" s="588"/>
      <c r="DKA74" s="521"/>
      <c r="DKB74" s="589"/>
      <c r="DKC74" s="2217"/>
      <c r="DKD74" s="2217"/>
      <c r="DKE74" s="2217"/>
      <c r="DKF74" s="2217"/>
      <c r="DKG74" s="2217"/>
      <c r="DKH74" s="2217"/>
      <c r="DKI74" s="2217"/>
      <c r="DKJ74" s="2217"/>
      <c r="DKK74" s="2217"/>
      <c r="DKL74" s="2217"/>
      <c r="DKM74" s="588"/>
      <c r="DKN74" s="588"/>
      <c r="DKR74" s="521"/>
      <c r="DKS74" s="589"/>
      <c r="DKT74" s="2217"/>
      <c r="DKU74" s="2217"/>
      <c r="DKV74" s="2217"/>
      <c r="DKW74" s="2217"/>
      <c r="DKX74" s="2217"/>
      <c r="DKY74" s="2217"/>
      <c r="DKZ74" s="2217"/>
      <c r="DLA74" s="2217"/>
      <c r="DLB74" s="2217"/>
      <c r="DLC74" s="2217"/>
      <c r="DLD74" s="588"/>
      <c r="DLE74" s="588"/>
      <c r="DLI74" s="521"/>
      <c r="DLJ74" s="589"/>
      <c r="DLK74" s="2217"/>
      <c r="DLL74" s="2217"/>
      <c r="DLM74" s="2217"/>
      <c r="DLN74" s="2217"/>
      <c r="DLO74" s="2217"/>
      <c r="DLP74" s="2217"/>
      <c r="DLQ74" s="2217"/>
      <c r="DLR74" s="2217"/>
      <c r="DLS74" s="2217"/>
      <c r="DLT74" s="2217"/>
      <c r="DLU74" s="588"/>
      <c r="DLV74" s="588"/>
      <c r="DLZ74" s="521"/>
      <c r="DMA74" s="589"/>
      <c r="DMB74" s="2217"/>
      <c r="DMC74" s="2217"/>
      <c r="DMD74" s="2217"/>
      <c r="DME74" s="2217"/>
      <c r="DMF74" s="2217"/>
      <c r="DMG74" s="2217"/>
      <c r="DMH74" s="2217"/>
      <c r="DMI74" s="2217"/>
      <c r="DMJ74" s="2217"/>
      <c r="DMK74" s="2217"/>
      <c r="DML74" s="588"/>
      <c r="DMM74" s="588"/>
      <c r="DMQ74" s="521"/>
      <c r="DMR74" s="589"/>
      <c r="DMS74" s="2217"/>
      <c r="DMT74" s="2217"/>
      <c r="DMU74" s="2217"/>
      <c r="DMV74" s="2217"/>
      <c r="DMW74" s="2217"/>
      <c r="DMX74" s="2217"/>
      <c r="DMY74" s="2217"/>
      <c r="DMZ74" s="2217"/>
      <c r="DNA74" s="2217"/>
      <c r="DNB74" s="2217"/>
      <c r="DNC74" s="588"/>
      <c r="DND74" s="588"/>
      <c r="DNH74" s="521"/>
      <c r="DNI74" s="589"/>
      <c r="DNJ74" s="2217"/>
      <c r="DNK74" s="2217"/>
      <c r="DNL74" s="2217"/>
      <c r="DNM74" s="2217"/>
      <c r="DNN74" s="2217"/>
      <c r="DNO74" s="2217"/>
      <c r="DNP74" s="2217"/>
      <c r="DNQ74" s="2217"/>
      <c r="DNR74" s="2217"/>
      <c r="DNS74" s="2217"/>
      <c r="DNT74" s="588"/>
      <c r="DNU74" s="588"/>
      <c r="DNY74" s="521"/>
      <c r="DNZ74" s="589"/>
      <c r="DOA74" s="2217"/>
      <c r="DOB74" s="2217"/>
      <c r="DOC74" s="2217"/>
      <c r="DOD74" s="2217"/>
      <c r="DOE74" s="2217"/>
      <c r="DOF74" s="2217"/>
      <c r="DOG74" s="2217"/>
      <c r="DOH74" s="2217"/>
      <c r="DOI74" s="2217"/>
      <c r="DOJ74" s="2217"/>
      <c r="DOK74" s="588"/>
      <c r="DOL74" s="588"/>
      <c r="DOP74" s="521"/>
      <c r="DOQ74" s="589"/>
      <c r="DOR74" s="2217"/>
      <c r="DOS74" s="2217"/>
      <c r="DOT74" s="2217"/>
      <c r="DOU74" s="2217"/>
      <c r="DOV74" s="2217"/>
      <c r="DOW74" s="2217"/>
      <c r="DOX74" s="2217"/>
      <c r="DOY74" s="2217"/>
      <c r="DOZ74" s="2217"/>
      <c r="DPA74" s="2217"/>
      <c r="DPB74" s="588"/>
      <c r="DPC74" s="588"/>
      <c r="DPG74" s="521"/>
      <c r="DPH74" s="589"/>
      <c r="DPI74" s="2217"/>
      <c r="DPJ74" s="2217"/>
      <c r="DPK74" s="2217"/>
      <c r="DPL74" s="2217"/>
      <c r="DPM74" s="2217"/>
      <c r="DPN74" s="2217"/>
      <c r="DPO74" s="2217"/>
      <c r="DPP74" s="2217"/>
      <c r="DPQ74" s="2217"/>
      <c r="DPR74" s="2217"/>
      <c r="DPS74" s="588"/>
      <c r="DPT74" s="588"/>
      <c r="DPX74" s="521"/>
      <c r="DPY74" s="589"/>
      <c r="DPZ74" s="2217"/>
      <c r="DQA74" s="2217"/>
      <c r="DQB74" s="2217"/>
      <c r="DQC74" s="2217"/>
      <c r="DQD74" s="2217"/>
      <c r="DQE74" s="2217"/>
      <c r="DQF74" s="2217"/>
      <c r="DQG74" s="2217"/>
      <c r="DQH74" s="2217"/>
      <c r="DQI74" s="2217"/>
      <c r="DQJ74" s="588"/>
      <c r="DQK74" s="588"/>
      <c r="DQO74" s="521"/>
      <c r="DQP74" s="589"/>
      <c r="DQQ74" s="2217"/>
      <c r="DQR74" s="2217"/>
      <c r="DQS74" s="2217"/>
      <c r="DQT74" s="2217"/>
      <c r="DQU74" s="2217"/>
      <c r="DQV74" s="2217"/>
      <c r="DQW74" s="2217"/>
      <c r="DQX74" s="2217"/>
      <c r="DQY74" s="2217"/>
      <c r="DQZ74" s="2217"/>
      <c r="DRA74" s="588"/>
      <c r="DRB74" s="588"/>
      <c r="DRF74" s="521"/>
      <c r="DRG74" s="589"/>
      <c r="DRH74" s="2217"/>
      <c r="DRI74" s="2217"/>
      <c r="DRJ74" s="2217"/>
      <c r="DRK74" s="2217"/>
      <c r="DRL74" s="2217"/>
      <c r="DRM74" s="2217"/>
      <c r="DRN74" s="2217"/>
      <c r="DRO74" s="2217"/>
      <c r="DRP74" s="2217"/>
      <c r="DRQ74" s="2217"/>
      <c r="DRR74" s="588"/>
      <c r="DRS74" s="588"/>
      <c r="DRW74" s="521"/>
      <c r="DRX74" s="589"/>
      <c r="DRY74" s="2217"/>
      <c r="DRZ74" s="2217"/>
      <c r="DSA74" s="2217"/>
      <c r="DSB74" s="2217"/>
      <c r="DSC74" s="2217"/>
      <c r="DSD74" s="2217"/>
      <c r="DSE74" s="2217"/>
      <c r="DSF74" s="2217"/>
      <c r="DSG74" s="2217"/>
      <c r="DSH74" s="2217"/>
      <c r="DSI74" s="588"/>
      <c r="DSJ74" s="588"/>
      <c r="DSN74" s="521"/>
      <c r="DSO74" s="589"/>
      <c r="DSP74" s="2217"/>
      <c r="DSQ74" s="2217"/>
      <c r="DSR74" s="2217"/>
      <c r="DSS74" s="2217"/>
      <c r="DST74" s="2217"/>
      <c r="DSU74" s="2217"/>
      <c r="DSV74" s="2217"/>
      <c r="DSW74" s="2217"/>
      <c r="DSX74" s="2217"/>
      <c r="DSY74" s="2217"/>
      <c r="DSZ74" s="588"/>
      <c r="DTA74" s="588"/>
      <c r="DTE74" s="521"/>
      <c r="DTF74" s="589"/>
      <c r="DTG74" s="2217"/>
      <c r="DTH74" s="2217"/>
      <c r="DTI74" s="2217"/>
      <c r="DTJ74" s="2217"/>
      <c r="DTK74" s="2217"/>
      <c r="DTL74" s="2217"/>
      <c r="DTM74" s="2217"/>
      <c r="DTN74" s="2217"/>
      <c r="DTO74" s="2217"/>
      <c r="DTP74" s="2217"/>
      <c r="DTQ74" s="588"/>
      <c r="DTR74" s="588"/>
      <c r="DTV74" s="521"/>
      <c r="DTW74" s="589"/>
      <c r="DTX74" s="2217"/>
      <c r="DTY74" s="2217"/>
      <c r="DTZ74" s="2217"/>
      <c r="DUA74" s="2217"/>
      <c r="DUB74" s="2217"/>
      <c r="DUC74" s="2217"/>
      <c r="DUD74" s="2217"/>
      <c r="DUE74" s="2217"/>
      <c r="DUF74" s="2217"/>
      <c r="DUG74" s="2217"/>
      <c r="DUH74" s="588"/>
      <c r="DUI74" s="588"/>
      <c r="DUM74" s="521"/>
      <c r="DUN74" s="589"/>
      <c r="DUO74" s="2217"/>
      <c r="DUP74" s="2217"/>
      <c r="DUQ74" s="2217"/>
      <c r="DUR74" s="2217"/>
      <c r="DUS74" s="2217"/>
      <c r="DUT74" s="2217"/>
      <c r="DUU74" s="2217"/>
      <c r="DUV74" s="2217"/>
      <c r="DUW74" s="2217"/>
      <c r="DUX74" s="2217"/>
      <c r="DUY74" s="588"/>
      <c r="DUZ74" s="588"/>
      <c r="DVD74" s="521"/>
      <c r="DVE74" s="589"/>
      <c r="DVF74" s="2217"/>
      <c r="DVG74" s="2217"/>
      <c r="DVH74" s="2217"/>
      <c r="DVI74" s="2217"/>
      <c r="DVJ74" s="2217"/>
      <c r="DVK74" s="2217"/>
      <c r="DVL74" s="2217"/>
      <c r="DVM74" s="2217"/>
      <c r="DVN74" s="2217"/>
      <c r="DVO74" s="2217"/>
      <c r="DVP74" s="588"/>
      <c r="DVQ74" s="588"/>
      <c r="DVU74" s="521"/>
      <c r="DVV74" s="589"/>
      <c r="DVW74" s="2217"/>
      <c r="DVX74" s="2217"/>
      <c r="DVY74" s="2217"/>
      <c r="DVZ74" s="2217"/>
      <c r="DWA74" s="2217"/>
      <c r="DWB74" s="2217"/>
      <c r="DWC74" s="2217"/>
      <c r="DWD74" s="2217"/>
      <c r="DWE74" s="2217"/>
      <c r="DWF74" s="2217"/>
      <c r="DWG74" s="588"/>
      <c r="DWH74" s="588"/>
      <c r="DWL74" s="521"/>
      <c r="DWM74" s="589"/>
      <c r="DWN74" s="2217"/>
      <c r="DWO74" s="2217"/>
      <c r="DWP74" s="2217"/>
      <c r="DWQ74" s="2217"/>
      <c r="DWR74" s="2217"/>
      <c r="DWS74" s="2217"/>
      <c r="DWT74" s="2217"/>
      <c r="DWU74" s="2217"/>
      <c r="DWV74" s="2217"/>
      <c r="DWW74" s="2217"/>
      <c r="DWX74" s="588"/>
      <c r="DWY74" s="588"/>
      <c r="DXC74" s="521"/>
      <c r="DXD74" s="589"/>
      <c r="DXE74" s="2217"/>
      <c r="DXF74" s="2217"/>
      <c r="DXG74" s="2217"/>
      <c r="DXH74" s="2217"/>
      <c r="DXI74" s="2217"/>
      <c r="DXJ74" s="2217"/>
      <c r="DXK74" s="2217"/>
      <c r="DXL74" s="2217"/>
      <c r="DXM74" s="2217"/>
      <c r="DXN74" s="2217"/>
      <c r="DXO74" s="588"/>
      <c r="DXP74" s="588"/>
      <c r="DXT74" s="521"/>
      <c r="DXU74" s="589"/>
      <c r="DXV74" s="2217"/>
      <c r="DXW74" s="2217"/>
      <c r="DXX74" s="2217"/>
      <c r="DXY74" s="2217"/>
      <c r="DXZ74" s="2217"/>
      <c r="DYA74" s="2217"/>
      <c r="DYB74" s="2217"/>
      <c r="DYC74" s="2217"/>
      <c r="DYD74" s="2217"/>
      <c r="DYE74" s="2217"/>
      <c r="DYF74" s="588"/>
      <c r="DYG74" s="588"/>
      <c r="DYK74" s="521"/>
      <c r="DYL74" s="589"/>
      <c r="DYM74" s="2217"/>
      <c r="DYN74" s="2217"/>
      <c r="DYO74" s="2217"/>
      <c r="DYP74" s="2217"/>
      <c r="DYQ74" s="2217"/>
      <c r="DYR74" s="2217"/>
      <c r="DYS74" s="2217"/>
      <c r="DYT74" s="2217"/>
      <c r="DYU74" s="2217"/>
      <c r="DYV74" s="2217"/>
      <c r="DYW74" s="588"/>
      <c r="DYX74" s="588"/>
      <c r="DZB74" s="521"/>
      <c r="DZC74" s="589"/>
      <c r="DZD74" s="2217"/>
      <c r="DZE74" s="2217"/>
      <c r="DZF74" s="2217"/>
      <c r="DZG74" s="2217"/>
      <c r="DZH74" s="2217"/>
      <c r="DZI74" s="2217"/>
      <c r="DZJ74" s="2217"/>
      <c r="DZK74" s="2217"/>
      <c r="DZL74" s="2217"/>
      <c r="DZM74" s="2217"/>
      <c r="DZN74" s="588"/>
      <c r="DZO74" s="588"/>
      <c r="DZS74" s="521"/>
      <c r="DZT74" s="589"/>
      <c r="DZU74" s="2217"/>
      <c r="DZV74" s="2217"/>
      <c r="DZW74" s="2217"/>
      <c r="DZX74" s="2217"/>
      <c r="DZY74" s="2217"/>
      <c r="DZZ74" s="2217"/>
      <c r="EAA74" s="2217"/>
      <c r="EAB74" s="2217"/>
      <c r="EAC74" s="2217"/>
      <c r="EAD74" s="2217"/>
      <c r="EAE74" s="588"/>
      <c r="EAF74" s="588"/>
      <c r="EAJ74" s="521"/>
      <c r="EAK74" s="589"/>
      <c r="EAL74" s="2217"/>
      <c r="EAM74" s="2217"/>
      <c r="EAN74" s="2217"/>
      <c r="EAO74" s="2217"/>
      <c r="EAP74" s="2217"/>
      <c r="EAQ74" s="2217"/>
      <c r="EAR74" s="2217"/>
      <c r="EAS74" s="2217"/>
      <c r="EAT74" s="2217"/>
      <c r="EAU74" s="2217"/>
      <c r="EAV74" s="588"/>
      <c r="EAW74" s="588"/>
      <c r="EBA74" s="521"/>
      <c r="EBB74" s="589"/>
      <c r="EBC74" s="2217"/>
      <c r="EBD74" s="2217"/>
      <c r="EBE74" s="2217"/>
      <c r="EBF74" s="2217"/>
      <c r="EBG74" s="2217"/>
      <c r="EBH74" s="2217"/>
      <c r="EBI74" s="2217"/>
      <c r="EBJ74" s="2217"/>
      <c r="EBK74" s="2217"/>
      <c r="EBL74" s="2217"/>
      <c r="EBM74" s="588"/>
      <c r="EBN74" s="588"/>
      <c r="EBR74" s="521"/>
      <c r="EBS74" s="589"/>
      <c r="EBT74" s="2217"/>
      <c r="EBU74" s="2217"/>
      <c r="EBV74" s="2217"/>
      <c r="EBW74" s="2217"/>
      <c r="EBX74" s="2217"/>
      <c r="EBY74" s="2217"/>
      <c r="EBZ74" s="2217"/>
      <c r="ECA74" s="2217"/>
      <c r="ECB74" s="2217"/>
      <c r="ECC74" s="2217"/>
      <c r="ECD74" s="588"/>
      <c r="ECE74" s="588"/>
      <c r="ECI74" s="521"/>
      <c r="ECJ74" s="589"/>
      <c r="ECK74" s="2217"/>
      <c r="ECL74" s="2217"/>
      <c r="ECM74" s="2217"/>
      <c r="ECN74" s="2217"/>
      <c r="ECO74" s="2217"/>
      <c r="ECP74" s="2217"/>
      <c r="ECQ74" s="2217"/>
      <c r="ECR74" s="2217"/>
      <c r="ECS74" s="2217"/>
      <c r="ECT74" s="2217"/>
      <c r="ECU74" s="588"/>
      <c r="ECV74" s="588"/>
      <c r="ECZ74" s="521"/>
      <c r="EDA74" s="589"/>
      <c r="EDB74" s="2217"/>
      <c r="EDC74" s="2217"/>
      <c r="EDD74" s="2217"/>
      <c r="EDE74" s="2217"/>
      <c r="EDF74" s="2217"/>
      <c r="EDG74" s="2217"/>
      <c r="EDH74" s="2217"/>
      <c r="EDI74" s="2217"/>
      <c r="EDJ74" s="2217"/>
      <c r="EDK74" s="2217"/>
      <c r="EDL74" s="588"/>
      <c r="EDM74" s="588"/>
      <c r="EDQ74" s="521"/>
      <c r="EDR74" s="589"/>
      <c r="EDS74" s="2217"/>
      <c r="EDT74" s="2217"/>
      <c r="EDU74" s="2217"/>
      <c r="EDV74" s="2217"/>
      <c r="EDW74" s="2217"/>
      <c r="EDX74" s="2217"/>
      <c r="EDY74" s="2217"/>
      <c r="EDZ74" s="2217"/>
      <c r="EEA74" s="2217"/>
      <c r="EEB74" s="2217"/>
      <c r="EEC74" s="588"/>
      <c r="EED74" s="588"/>
      <c r="EEH74" s="521"/>
      <c r="EEI74" s="589"/>
      <c r="EEJ74" s="2217"/>
      <c r="EEK74" s="2217"/>
      <c r="EEL74" s="2217"/>
      <c r="EEM74" s="2217"/>
      <c r="EEN74" s="2217"/>
      <c r="EEO74" s="2217"/>
      <c r="EEP74" s="2217"/>
      <c r="EEQ74" s="2217"/>
      <c r="EER74" s="2217"/>
      <c r="EES74" s="2217"/>
      <c r="EET74" s="588"/>
      <c r="EEU74" s="588"/>
      <c r="EEY74" s="521"/>
      <c r="EEZ74" s="589"/>
      <c r="EFA74" s="2217"/>
      <c r="EFB74" s="2217"/>
      <c r="EFC74" s="2217"/>
      <c r="EFD74" s="2217"/>
      <c r="EFE74" s="2217"/>
      <c r="EFF74" s="2217"/>
      <c r="EFG74" s="2217"/>
      <c r="EFH74" s="2217"/>
      <c r="EFI74" s="2217"/>
      <c r="EFJ74" s="2217"/>
      <c r="EFK74" s="588"/>
      <c r="EFL74" s="588"/>
      <c r="EFP74" s="521"/>
      <c r="EFQ74" s="589"/>
      <c r="EFR74" s="2217"/>
      <c r="EFS74" s="2217"/>
      <c r="EFT74" s="2217"/>
      <c r="EFU74" s="2217"/>
      <c r="EFV74" s="2217"/>
      <c r="EFW74" s="2217"/>
      <c r="EFX74" s="2217"/>
      <c r="EFY74" s="2217"/>
      <c r="EFZ74" s="2217"/>
      <c r="EGA74" s="2217"/>
      <c r="EGB74" s="588"/>
      <c r="EGC74" s="588"/>
      <c r="EGG74" s="521"/>
      <c r="EGH74" s="589"/>
      <c r="EGI74" s="2217"/>
      <c r="EGJ74" s="2217"/>
      <c r="EGK74" s="2217"/>
      <c r="EGL74" s="2217"/>
      <c r="EGM74" s="2217"/>
      <c r="EGN74" s="2217"/>
      <c r="EGO74" s="2217"/>
      <c r="EGP74" s="2217"/>
      <c r="EGQ74" s="2217"/>
      <c r="EGR74" s="2217"/>
      <c r="EGS74" s="588"/>
      <c r="EGT74" s="588"/>
      <c r="EGX74" s="521"/>
      <c r="EGY74" s="589"/>
      <c r="EGZ74" s="2217"/>
      <c r="EHA74" s="2217"/>
      <c r="EHB74" s="2217"/>
      <c r="EHC74" s="2217"/>
      <c r="EHD74" s="2217"/>
      <c r="EHE74" s="2217"/>
      <c r="EHF74" s="2217"/>
      <c r="EHG74" s="2217"/>
      <c r="EHH74" s="2217"/>
      <c r="EHI74" s="2217"/>
      <c r="EHJ74" s="588"/>
      <c r="EHK74" s="588"/>
      <c r="EHO74" s="521"/>
      <c r="EHP74" s="589"/>
      <c r="EHQ74" s="2217"/>
      <c r="EHR74" s="2217"/>
      <c r="EHS74" s="2217"/>
      <c r="EHT74" s="2217"/>
      <c r="EHU74" s="2217"/>
      <c r="EHV74" s="2217"/>
      <c r="EHW74" s="2217"/>
      <c r="EHX74" s="2217"/>
      <c r="EHY74" s="2217"/>
      <c r="EHZ74" s="2217"/>
      <c r="EIA74" s="588"/>
      <c r="EIB74" s="588"/>
      <c r="EIF74" s="521"/>
      <c r="EIG74" s="589"/>
      <c r="EIH74" s="2217"/>
      <c r="EII74" s="2217"/>
      <c r="EIJ74" s="2217"/>
      <c r="EIK74" s="2217"/>
      <c r="EIL74" s="2217"/>
      <c r="EIM74" s="2217"/>
      <c r="EIN74" s="2217"/>
      <c r="EIO74" s="2217"/>
      <c r="EIP74" s="2217"/>
      <c r="EIQ74" s="2217"/>
      <c r="EIR74" s="588"/>
      <c r="EIS74" s="588"/>
      <c r="EIW74" s="521"/>
      <c r="EIX74" s="589"/>
      <c r="EIY74" s="2217"/>
      <c r="EIZ74" s="2217"/>
      <c r="EJA74" s="2217"/>
      <c r="EJB74" s="2217"/>
      <c r="EJC74" s="2217"/>
      <c r="EJD74" s="2217"/>
      <c r="EJE74" s="2217"/>
      <c r="EJF74" s="2217"/>
      <c r="EJG74" s="2217"/>
      <c r="EJH74" s="2217"/>
      <c r="EJI74" s="588"/>
      <c r="EJJ74" s="588"/>
      <c r="EJN74" s="521"/>
      <c r="EJO74" s="589"/>
      <c r="EJP74" s="2217"/>
      <c r="EJQ74" s="2217"/>
      <c r="EJR74" s="2217"/>
      <c r="EJS74" s="2217"/>
      <c r="EJT74" s="2217"/>
      <c r="EJU74" s="2217"/>
      <c r="EJV74" s="2217"/>
      <c r="EJW74" s="2217"/>
      <c r="EJX74" s="2217"/>
      <c r="EJY74" s="2217"/>
      <c r="EJZ74" s="588"/>
      <c r="EKA74" s="588"/>
      <c r="EKE74" s="521"/>
      <c r="EKF74" s="589"/>
      <c r="EKG74" s="2217"/>
      <c r="EKH74" s="2217"/>
      <c r="EKI74" s="2217"/>
      <c r="EKJ74" s="2217"/>
      <c r="EKK74" s="2217"/>
      <c r="EKL74" s="2217"/>
      <c r="EKM74" s="2217"/>
      <c r="EKN74" s="2217"/>
      <c r="EKO74" s="2217"/>
      <c r="EKP74" s="2217"/>
      <c r="EKQ74" s="588"/>
      <c r="EKR74" s="588"/>
      <c r="EKV74" s="521"/>
      <c r="EKW74" s="589"/>
      <c r="EKX74" s="2217"/>
      <c r="EKY74" s="2217"/>
      <c r="EKZ74" s="2217"/>
      <c r="ELA74" s="2217"/>
      <c r="ELB74" s="2217"/>
      <c r="ELC74" s="2217"/>
      <c r="ELD74" s="2217"/>
      <c r="ELE74" s="2217"/>
      <c r="ELF74" s="2217"/>
      <c r="ELG74" s="2217"/>
      <c r="ELH74" s="588"/>
      <c r="ELI74" s="588"/>
      <c r="ELM74" s="521"/>
      <c r="ELN74" s="589"/>
      <c r="ELO74" s="2217"/>
      <c r="ELP74" s="2217"/>
      <c r="ELQ74" s="2217"/>
      <c r="ELR74" s="2217"/>
      <c r="ELS74" s="2217"/>
      <c r="ELT74" s="2217"/>
      <c r="ELU74" s="2217"/>
      <c r="ELV74" s="2217"/>
      <c r="ELW74" s="2217"/>
      <c r="ELX74" s="2217"/>
      <c r="ELY74" s="588"/>
      <c r="ELZ74" s="588"/>
      <c r="EMD74" s="521"/>
      <c r="EME74" s="589"/>
      <c r="EMF74" s="2217"/>
      <c r="EMG74" s="2217"/>
      <c r="EMH74" s="2217"/>
      <c r="EMI74" s="2217"/>
      <c r="EMJ74" s="2217"/>
      <c r="EMK74" s="2217"/>
      <c r="EML74" s="2217"/>
      <c r="EMM74" s="2217"/>
      <c r="EMN74" s="2217"/>
      <c r="EMO74" s="2217"/>
      <c r="EMP74" s="588"/>
      <c r="EMQ74" s="588"/>
      <c r="EMU74" s="521"/>
      <c r="EMV74" s="589"/>
      <c r="EMW74" s="2217"/>
      <c r="EMX74" s="2217"/>
      <c r="EMY74" s="2217"/>
      <c r="EMZ74" s="2217"/>
      <c r="ENA74" s="2217"/>
      <c r="ENB74" s="2217"/>
      <c r="ENC74" s="2217"/>
      <c r="END74" s="2217"/>
      <c r="ENE74" s="2217"/>
      <c r="ENF74" s="2217"/>
      <c r="ENG74" s="588"/>
      <c r="ENH74" s="588"/>
      <c r="ENL74" s="521"/>
      <c r="ENM74" s="589"/>
      <c r="ENN74" s="2217"/>
      <c r="ENO74" s="2217"/>
      <c r="ENP74" s="2217"/>
      <c r="ENQ74" s="2217"/>
      <c r="ENR74" s="2217"/>
      <c r="ENS74" s="2217"/>
      <c r="ENT74" s="2217"/>
      <c r="ENU74" s="2217"/>
      <c r="ENV74" s="2217"/>
      <c r="ENW74" s="2217"/>
      <c r="ENX74" s="588"/>
      <c r="ENY74" s="588"/>
      <c r="EOC74" s="521"/>
      <c r="EOD74" s="589"/>
      <c r="EOE74" s="2217"/>
      <c r="EOF74" s="2217"/>
      <c r="EOG74" s="2217"/>
      <c r="EOH74" s="2217"/>
      <c r="EOI74" s="2217"/>
      <c r="EOJ74" s="2217"/>
      <c r="EOK74" s="2217"/>
      <c r="EOL74" s="2217"/>
      <c r="EOM74" s="2217"/>
      <c r="EON74" s="2217"/>
      <c r="EOO74" s="588"/>
      <c r="EOP74" s="588"/>
      <c r="EOT74" s="521"/>
      <c r="EOU74" s="589"/>
      <c r="EOV74" s="2217"/>
      <c r="EOW74" s="2217"/>
      <c r="EOX74" s="2217"/>
      <c r="EOY74" s="2217"/>
      <c r="EOZ74" s="2217"/>
      <c r="EPA74" s="2217"/>
      <c r="EPB74" s="2217"/>
      <c r="EPC74" s="2217"/>
      <c r="EPD74" s="2217"/>
      <c r="EPE74" s="2217"/>
      <c r="EPF74" s="588"/>
      <c r="EPG74" s="588"/>
      <c r="EPK74" s="521"/>
      <c r="EPL74" s="589"/>
      <c r="EPM74" s="2217"/>
      <c r="EPN74" s="2217"/>
      <c r="EPO74" s="2217"/>
      <c r="EPP74" s="2217"/>
      <c r="EPQ74" s="2217"/>
      <c r="EPR74" s="2217"/>
      <c r="EPS74" s="2217"/>
      <c r="EPT74" s="2217"/>
      <c r="EPU74" s="2217"/>
      <c r="EPV74" s="2217"/>
      <c r="EPW74" s="588"/>
      <c r="EPX74" s="588"/>
      <c r="EQB74" s="521"/>
      <c r="EQC74" s="589"/>
      <c r="EQD74" s="2217"/>
      <c r="EQE74" s="2217"/>
      <c r="EQF74" s="2217"/>
      <c r="EQG74" s="2217"/>
      <c r="EQH74" s="2217"/>
      <c r="EQI74" s="2217"/>
      <c r="EQJ74" s="2217"/>
      <c r="EQK74" s="2217"/>
      <c r="EQL74" s="2217"/>
      <c r="EQM74" s="2217"/>
      <c r="EQN74" s="588"/>
      <c r="EQO74" s="588"/>
      <c r="EQS74" s="521"/>
      <c r="EQT74" s="589"/>
      <c r="EQU74" s="2217"/>
      <c r="EQV74" s="2217"/>
      <c r="EQW74" s="2217"/>
      <c r="EQX74" s="2217"/>
      <c r="EQY74" s="2217"/>
      <c r="EQZ74" s="2217"/>
      <c r="ERA74" s="2217"/>
      <c r="ERB74" s="2217"/>
      <c r="ERC74" s="2217"/>
      <c r="ERD74" s="2217"/>
      <c r="ERE74" s="588"/>
      <c r="ERF74" s="588"/>
      <c r="ERJ74" s="521"/>
      <c r="ERK74" s="589"/>
      <c r="ERL74" s="2217"/>
      <c r="ERM74" s="2217"/>
      <c r="ERN74" s="2217"/>
      <c r="ERO74" s="2217"/>
      <c r="ERP74" s="2217"/>
      <c r="ERQ74" s="2217"/>
      <c r="ERR74" s="2217"/>
      <c r="ERS74" s="2217"/>
      <c r="ERT74" s="2217"/>
      <c r="ERU74" s="2217"/>
      <c r="ERV74" s="588"/>
      <c r="ERW74" s="588"/>
      <c r="ESA74" s="521"/>
      <c r="ESB74" s="589"/>
      <c r="ESC74" s="2217"/>
      <c r="ESD74" s="2217"/>
      <c r="ESE74" s="2217"/>
      <c r="ESF74" s="2217"/>
      <c r="ESG74" s="2217"/>
      <c r="ESH74" s="2217"/>
      <c r="ESI74" s="2217"/>
      <c r="ESJ74" s="2217"/>
      <c r="ESK74" s="2217"/>
      <c r="ESL74" s="2217"/>
      <c r="ESM74" s="588"/>
      <c r="ESN74" s="588"/>
      <c r="ESR74" s="521"/>
      <c r="ESS74" s="589"/>
      <c r="EST74" s="2217"/>
      <c r="ESU74" s="2217"/>
      <c r="ESV74" s="2217"/>
      <c r="ESW74" s="2217"/>
      <c r="ESX74" s="2217"/>
      <c r="ESY74" s="2217"/>
      <c r="ESZ74" s="2217"/>
      <c r="ETA74" s="2217"/>
      <c r="ETB74" s="2217"/>
      <c r="ETC74" s="2217"/>
      <c r="ETD74" s="588"/>
      <c r="ETE74" s="588"/>
      <c r="ETI74" s="521"/>
      <c r="ETJ74" s="589"/>
      <c r="ETK74" s="2217"/>
      <c r="ETL74" s="2217"/>
      <c r="ETM74" s="2217"/>
      <c r="ETN74" s="2217"/>
      <c r="ETO74" s="2217"/>
      <c r="ETP74" s="2217"/>
      <c r="ETQ74" s="2217"/>
      <c r="ETR74" s="2217"/>
      <c r="ETS74" s="2217"/>
      <c r="ETT74" s="2217"/>
      <c r="ETU74" s="588"/>
      <c r="ETV74" s="588"/>
      <c r="ETZ74" s="521"/>
      <c r="EUA74" s="589"/>
      <c r="EUB74" s="2217"/>
      <c r="EUC74" s="2217"/>
      <c r="EUD74" s="2217"/>
      <c r="EUE74" s="2217"/>
      <c r="EUF74" s="2217"/>
      <c r="EUG74" s="2217"/>
      <c r="EUH74" s="2217"/>
      <c r="EUI74" s="2217"/>
      <c r="EUJ74" s="2217"/>
      <c r="EUK74" s="2217"/>
      <c r="EUL74" s="588"/>
      <c r="EUM74" s="588"/>
      <c r="EUQ74" s="521"/>
      <c r="EUR74" s="589"/>
      <c r="EUS74" s="2217"/>
      <c r="EUT74" s="2217"/>
      <c r="EUU74" s="2217"/>
      <c r="EUV74" s="2217"/>
      <c r="EUW74" s="2217"/>
      <c r="EUX74" s="2217"/>
      <c r="EUY74" s="2217"/>
      <c r="EUZ74" s="2217"/>
      <c r="EVA74" s="2217"/>
      <c r="EVB74" s="2217"/>
      <c r="EVC74" s="588"/>
      <c r="EVD74" s="588"/>
      <c r="EVH74" s="521"/>
      <c r="EVI74" s="589"/>
      <c r="EVJ74" s="2217"/>
      <c r="EVK74" s="2217"/>
      <c r="EVL74" s="2217"/>
      <c r="EVM74" s="2217"/>
      <c r="EVN74" s="2217"/>
      <c r="EVO74" s="2217"/>
      <c r="EVP74" s="2217"/>
      <c r="EVQ74" s="2217"/>
      <c r="EVR74" s="2217"/>
      <c r="EVS74" s="2217"/>
      <c r="EVT74" s="588"/>
      <c r="EVU74" s="588"/>
      <c r="EVY74" s="521"/>
      <c r="EVZ74" s="589"/>
      <c r="EWA74" s="2217"/>
      <c r="EWB74" s="2217"/>
      <c r="EWC74" s="2217"/>
      <c r="EWD74" s="2217"/>
      <c r="EWE74" s="2217"/>
      <c r="EWF74" s="2217"/>
      <c r="EWG74" s="2217"/>
      <c r="EWH74" s="2217"/>
      <c r="EWI74" s="2217"/>
      <c r="EWJ74" s="2217"/>
      <c r="EWK74" s="588"/>
      <c r="EWL74" s="588"/>
      <c r="EWP74" s="521"/>
      <c r="EWQ74" s="589"/>
      <c r="EWR74" s="2217"/>
      <c r="EWS74" s="2217"/>
      <c r="EWT74" s="2217"/>
      <c r="EWU74" s="2217"/>
      <c r="EWV74" s="2217"/>
      <c r="EWW74" s="2217"/>
      <c r="EWX74" s="2217"/>
      <c r="EWY74" s="2217"/>
      <c r="EWZ74" s="2217"/>
      <c r="EXA74" s="2217"/>
      <c r="EXB74" s="588"/>
      <c r="EXC74" s="588"/>
      <c r="EXG74" s="521"/>
      <c r="EXH74" s="589"/>
      <c r="EXI74" s="2217"/>
      <c r="EXJ74" s="2217"/>
      <c r="EXK74" s="2217"/>
      <c r="EXL74" s="2217"/>
      <c r="EXM74" s="2217"/>
      <c r="EXN74" s="2217"/>
      <c r="EXO74" s="2217"/>
      <c r="EXP74" s="2217"/>
      <c r="EXQ74" s="2217"/>
      <c r="EXR74" s="2217"/>
      <c r="EXS74" s="588"/>
      <c r="EXT74" s="588"/>
      <c r="EXX74" s="521"/>
      <c r="EXY74" s="589"/>
      <c r="EXZ74" s="2217"/>
      <c r="EYA74" s="2217"/>
      <c r="EYB74" s="2217"/>
      <c r="EYC74" s="2217"/>
      <c r="EYD74" s="2217"/>
      <c r="EYE74" s="2217"/>
      <c r="EYF74" s="2217"/>
      <c r="EYG74" s="2217"/>
      <c r="EYH74" s="2217"/>
      <c r="EYI74" s="2217"/>
      <c r="EYJ74" s="588"/>
      <c r="EYK74" s="588"/>
      <c r="EYO74" s="521"/>
      <c r="EYP74" s="589"/>
      <c r="EYQ74" s="2217"/>
      <c r="EYR74" s="2217"/>
      <c r="EYS74" s="2217"/>
      <c r="EYT74" s="2217"/>
      <c r="EYU74" s="2217"/>
      <c r="EYV74" s="2217"/>
      <c r="EYW74" s="2217"/>
      <c r="EYX74" s="2217"/>
      <c r="EYY74" s="2217"/>
      <c r="EYZ74" s="2217"/>
      <c r="EZA74" s="588"/>
      <c r="EZB74" s="588"/>
      <c r="EZF74" s="521"/>
      <c r="EZG74" s="589"/>
      <c r="EZH74" s="2217"/>
      <c r="EZI74" s="2217"/>
      <c r="EZJ74" s="2217"/>
      <c r="EZK74" s="2217"/>
      <c r="EZL74" s="2217"/>
      <c r="EZM74" s="2217"/>
      <c r="EZN74" s="2217"/>
      <c r="EZO74" s="2217"/>
      <c r="EZP74" s="2217"/>
      <c r="EZQ74" s="2217"/>
      <c r="EZR74" s="588"/>
      <c r="EZS74" s="588"/>
      <c r="EZW74" s="521"/>
      <c r="EZX74" s="589"/>
      <c r="EZY74" s="2217"/>
      <c r="EZZ74" s="2217"/>
      <c r="FAA74" s="2217"/>
      <c r="FAB74" s="2217"/>
      <c r="FAC74" s="2217"/>
      <c r="FAD74" s="2217"/>
      <c r="FAE74" s="2217"/>
      <c r="FAF74" s="2217"/>
      <c r="FAG74" s="2217"/>
      <c r="FAH74" s="2217"/>
      <c r="FAI74" s="588"/>
      <c r="FAJ74" s="588"/>
      <c r="FAN74" s="521"/>
      <c r="FAO74" s="589"/>
      <c r="FAP74" s="2217"/>
      <c r="FAQ74" s="2217"/>
      <c r="FAR74" s="2217"/>
      <c r="FAS74" s="2217"/>
      <c r="FAT74" s="2217"/>
      <c r="FAU74" s="2217"/>
      <c r="FAV74" s="2217"/>
      <c r="FAW74" s="2217"/>
      <c r="FAX74" s="2217"/>
      <c r="FAY74" s="2217"/>
      <c r="FAZ74" s="588"/>
      <c r="FBA74" s="588"/>
      <c r="FBE74" s="521"/>
      <c r="FBF74" s="589"/>
      <c r="FBG74" s="2217"/>
      <c r="FBH74" s="2217"/>
      <c r="FBI74" s="2217"/>
      <c r="FBJ74" s="2217"/>
      <c r="FBK74" s="2217"/>
      <c r="FBL74" s="2217"/>
      <c r="FBM74" s="2217"/>
      <c r="FBN74" s="2217"/>
      <c r="FBO74" s="2217"/>
      <c r="FBP74" s="2217"/>
      <c r="FBQ74" s="588"/>
      <c r="FBR74" s="588"/>
      <c r="FBV74" s="521"/>
      <c r="FBW74" s="589"/>
      <c r="FBX74" s="2217"/>
      <c r="FBY74" s="2217"/>
      <c r="FBZ74" s="2217"/>
      <c r="FCA74" s="2217"/>
      <c r="FCB74" s="2217"/>
      <c r="FCC74" s="2217"/>
      <c r="FCD74" s="2217"/>
      <c r="FCE74" s="2217"/>
      <c r="FCF74" s="2217"/>
      <c r="FCG74" s="2217"/>
      <c r="FCH74" s="588"/>
      <c r="FCI74" s="588"/>
      <c r="FCM74" s="521"/>
      <c r="FCN74" s="589"/>
      <c r="FCO74" s="2217"/>
      <c r="FCP74" s="2217"/>
      <c r="FCQ74" s="2217"/>
      <c r="FCR74" s="2217"/>
      <c r="FCS74" s="2217"/>
      <c r="FCT74" s="2217"/>
      <c r="FCU74" s="2217"/>
      <c r="FCV74" s="2217"/>
      <c r="FCW74" s="2217"/>
      <c r="FCX74" s="2217"/>
      <c r="FCY74" s="588"/>
      <c r="FCZ74" s="588"/>
      <c r="FDD74" s="521"/>
      <c r="FDE74" s="589"/>
      <c r="FDF74" s="2217"/>
      <c r="FDG74" s="2217"/>
      <c r="FDH74" s="2217"/>
      <c r="FDI74" s="2217"/>
      <c r="FDJ74" s="2217"/>
      <c r="FDK74" s="2217"/>
      <c r="FDL74" s="2217"/>
      <c r="FDM74" s="2217"/>
      <c r="FDN74" s="2217"/>
      <c r="FDO74" s="2217"/>
      <c r="FDP74" s="588"/>
      <c r="FDQ74" s="588"/>
      <c r="FDU74" s="521"/>
      <c r="FDV74" s="589"/>
      <c r="FDW74" s="2217"/>
      <c r="FDX74" s="2217"/>
      <c r="FDY74" s="2217"/>
      <c r="FDZ74" s="2217"/>
      <c r="FEA74" s="2217"/>
      <c r="FEB74" s="2217"/>
      <c r="FEC74" s="2217"/>
      <c r="FED74" s="2217"/>
      <c r="FEE74" s="2217"/>
      <c r="FEF74" s="2217"/>
      <c r="FEG74" s="588"/>
      <c r="FEH74" s="588"/>
      <c r="FEL74" s="521"/>
      <c r="FEM74" s="589"/>
      <c r="FEN74" s="2217"/>
      <c r="FEO74" s="2217"/>
      <c r="FEP74" s="2217"/>
      <c r="FEQ74" s="2217"/>
      <c r="FER74" s="2217"/>
      <c r="FES74" s="2217"/>
      <c r="FET74" s="2217"/>
      <c r="FEU74" s="2217"/>
      <c r="FEV74" s="2217"/>
      <c r="FEW74" s="2217"/>
      <c r="FEX74" s="588"/>
      <c r="FEY74" s="588"/>
      <c r="FFC74" s="521"/>
      <c r="FFD74" s="589"/>
      <c r="FFE74" s="2217"/>
      <c r="FFF74" s="2217"/>
      <c r="FFG74" s="2217"/>
      <c r="FFH74" s="2217"/>
      <c r="FFI74" s="2217"/>
      <c r="FFJ74" s="2217"/>
      <c r="FFK74" s="2217"/>
      <c r="FFL74" s="2217"/>
      <c r="FFM74" s="2217"/>
      <c r="FFN74" s="2217"/>
      <c r="FFO74" s="588"/>
      <c r="FFP74" s="588"/>
      <c r="FFT74" s="521"/>
      <c r="FFU74" s="589"/>
      <c r="FFV74" s="2217"/>
      <c r="FFW74" s="2217"/>
      <c r="FFX74" s="2217"/>
      <c r="FFY74" s="2217"/>
      <c r="FFZ74" s="2217"/>
      <c r="FGA74" s="2217"/>
      <c r="FGB74" s="2217"/>
      <c r="FGC74" s="2217"/>
      <c r="FGD74" s="2217"/>
      <c r="FGE74" s="2217"/>
      <c r="FGF74" s="588"/>
      <c r="FGG74" s="588"/>
      <c r="FGK74" s="521"/>
      <c r="FGL74" s="589"/>
      <c r="FGM74" s="2217"/>
      <c r="FGN74" s="2217"/>
      <c r="FGO74" s="2217"/>
      <c r="FGP74" s="2217"/>
      <c r="FGQ74" s="2217"/>
      <c r="FGR74" s="2217"/>
      <c r="FGS74" s="2217"/>
      <c r="FGT74" s="2217"/>
      <c r="FGU74" s="2217"/>
      <c r="FGV74" s="2217"/>
      <c r="FGW74" s="588"/>
      <c r="FGX74" s="588"/>
      <c r="FHB74" s="521"/>
      <c r="FHC74" s="589"/>
      <c r="FHD74" s="2217"/>
      <c r="FHE74" s="2217"/>
      <c r="FHF74" s="2217"/>
      <c r="FHG74" s="2217"/>
      <c r="FHH74" s="2217"/>
      <c r="FHI74" s="2217"/>
      <c r="FHJ74" s="2217"/>
      <c r="FHK74" s="2217"/>
      <c r="FHL74" s="2217"/>
      <c r="FHM74" s="2217"/>
      <c r="FHN74" s="588"/>
      <c r="FHO74" s="588"/>
      <c r="FHS74" s="521"/>
      <c r="FHT74" s="589"/>
      <c r="FHU74" s="2217"/>
      <c r="FHV74" s="2217"/>
      <c r="FHW74" s="2217"/>
      <c r="FHX74" s="2217"/>
      <c r="FHY74" s="2217"/>
      <c r="FHZ74" s="2217"/>
      <c r="FIA74" s="2217"/>
      <c r="FIB74" s="2217"/>
      <c r="FIC74" s="2217"/>
      <c r="FID74" s="2217"/>
      <c r="FIE74" s="588"/>
      <c r="FIF74" s="588"/>
      <c r="FIJ74" s="521"/>
      <c r="FIK74" s="589"/>
      <c r="FIL74" s="2217"/>
      <c r="FIM74" s="2217"/>
      <c r="FIN74" s="2217"/>
      <c r="FIO74" s="2217"/>
      <c r="FIP74" s="2217"/>
      <c r="FIQ74" s="2217"/>
      <c r="FIR74" s="2217"/>
      <c r="FIS74" s="2217"/>
      <c r="FIT74" s="2217"/>
      <c r="FIU74" s="2217"/>
      <c r="FIV74" s="588"/>
      <c r="FIW74" s="588"/>
      <c r="FJA74" s="521"/>
      <c r="FJB74" s="589"/>
      <c r="FJC74" s="2217"/>
      <c r="FJD74" s="2217"/>
      <c r="FJE74" s="2217"/>
      <c r="FJF74" s="2217"/>
      <c r="FJG74" s="2217"/>
      <c r="FJH74" s="2217"/>
      <c r="FJI74" s="2217"/>
      <c r="FJJ74" s="2217"/>
      <c r="FJK74" s="2217"/>
      <c r="FJL74" s="2217"/>
      <c r="FJM74" s="588"/>
      <c r="FJN74" s="588"/>
      <c r="FJR74" s="521"/>
      <c r="FJS74" s="589"/>
      <c r="FJT74" s="2217"/>
      <c r="FJU74" s="2217"/>
      <c r="FJV74" s="2217"/>
      <c r="FJW74" s="2217"/>
      <c r="FJX74" s="2217"/>
      <c r="FJY74" s="2217"/>
      <c r="FJZ74" s="2217"/>
      <c r="FKA74" s="2217"/>
      <c r="FKB74" s="2217"/>
      <c r="FKC74" s="2217"/>
      <c r="FKD74" s="588"/>
      <c r="FKE74" s="588"/>
      <c r="FKI74" s="521"/>
      <c r="FKJ74" s="589"/>
      <c r="FKK74" s="2217"/>
      <c r="FKL74" s="2217"/>
      <c r="FKM74" s="2217"/>
      <c r="FKN74" s="2217"/>
      <c r="FKO74" s="2217"/>
      <c r="FKP74" s="2217"/>
      <c r="FKQ74" s="2217"/>
      <c r="FKR74" s="2217"/>
      <c r="FKS74" s="2217"/>
      <c r="FKT74" s="2217"/>
      <c r="FKU74" s="588"/>
      <c r="FKV74" s="588"/>
      <c r="FKZ74" s="521"/>
      <c r="FLA74" s="589"/>
      <c r="FLB74" s="2217"/>
      <c r="FLC74" s="2217"/>
      <c r="FLD74" s="2217"/>
      <c r="FLE74" s="2217"/>
      <c r="FLF74" s="2217"/>
      <c r="FLG74" s="2217"/>
      <c r="FLH74" s="2217"/>
      <c r="FLI74" s="2217"/>
      <c r="FLJ74" s="2217"/>
      <c r="FLK74" s="2217"/>
      <c r="FLL74" s="588"/>
      <c r="FLM74" s="588"/>
      <c r="FLQ74" s="521"/>
      <c r="FLR74" s="589"/>
      <c r="FLS74" s="2217"/>
      <c r="FLT74" s="2217"/>
      <c r="FLU74" s="2217"/>
      <c r="FLV74" s="2217"/>
      <c r="FLW74" s="2217"/>
      <c r="FLX74" s="2217"/>
      <c r="FLY74" s="2217"/>
      <c r="FLZ74" s="2217"/>
      <c r="FMA74" s="2217"/>
      <c r="FMB74" s="2217"/>
      <c r="FMC74" s="588"/>
      <c r="FMD74" s="588"/>
      <c r="FMH74" s="521"/>
      <c r="FMI74" s="589"/>
      <c r="FMJ74" s="2217"/>
      <c r="FMK74" s="2217"/>
      <c r="FML74" s="2217"/>
      <c r="FMM74" s="2217"/>
      <c r="FMN74" s="2217"/>
      <c r="FMO74" s="2217"/>
      <c r="FMP74" s="2217"/>
      <c r="FMQ74" s="2217"/>
      <c r="FMR74" s="2217"/>
      <c r="FMS74" s="2217"/>
      <c r="FMT74" s="588"/>
      <c r="FMU74" s="588"/>
      <c r="FMY74" s="521"/>
      <c r="FMZ74" s="589"/>
      <c r="FNA74" s="2217"/>
      <c r="FNB74" s="2217"/>
      <c r="FNC74" s="2217"/>
      <c r="FND74" s="2217"/>
      <c r="FNE74" s="2217"/>
      <c r="FNF74" s="2217"/>
      <c r="FNG74" s="2217"/>
      <c r="FNH74" s="2217"/>
      <c r="FNI74" s="2217"/>
      <c r="FNJ74" s="2217"/>
      <c r="FNK74" s="588"/>
      <c r="FNL74" s="588"/>
      <c r="FNP74" s="521"/>
      <c r="FNQ74" s="589"/>
      <c r="FNR74" s="2217"/>
      <c r="FNS74" s="2217"/>
      <c r="FNT74" s="2217"/>
      <c r="FNU74" s="2217"/>
      <c r="FNV74" s="2217"/>
      <c r="FNW74" s="2217"/>
      <c r="FNX74" s="2217"/>
      <c r="FNY74" s="2217"/>
      <c r="FNZ74" s="2217"/>
      <c r="FOA74" s="2217"/>
      <c r="FOB74" s="588"/>
      <c r="FOC74" s="588"/>
      <c r="FOG74" s="521"/>
      <c r="FOH74" s="589"/>
      <c r="FOI74" s="2217"/>
      <c r="FOJ74" s="2217"/>
      <c r="FOK74" s="2217"/>
      <c r="FOL74" s="2217"/>
      <c r="FOM74" s="2217"/>
      <c r="FON74" s="2217"/>
      <c r="FOO74" s="2217"/>
      <c r="FOP74" s="2217"/>
      <c r="FOQ74" s="2217"/>
      <c r="FOR74" s="2217"/>
      <c r="FOS74" s="588"/>
      <c r="FOT74" s="588"/>
      <c r="FOX74" s="521"/>
      <c r="FOY74" s="589"/>
      <c r="FOZ74" s="2217"/>
      <c r="FPA74" s="2217"/>
      <c r="FPB74" s="2217"/>
      <c r="FPC74" s="2217"/>
      <c r="FPD74" s="2217"/>
      <c r="FPE74" s="2217"/>
      <c r="FPF74" s="2217"/>
      <c r="FPG74" s="2217"/>
      <c r="FPH74" s="2217"/>
      <c r="FPI74" s="2217"/>
      <c r="FPJ74" s="588"/>
      <c r="FPK74" s="588"/>
      <c r="FPO74" s="521"/>
      <c r="FPP74" s="589"/>
      <c r="FPQ74" s="2217"/>
      <c r="FPR74" s="2217"/>
      <c r="FPS74" s="2217"/>
      <c r="FPT74" s="2217"/>
      <c r="FPU74" s="2217"/>
      <c r="FPV74" s="2217"/>
      <c r="FPW74" s="2217"/>
      <c r="FPX74" s="2217"/>
      <c r="FPY74" s="2217"/>
      <c r="FPZ74" s="2217"/>
      <c r="FQA74" s="588"/>
      <c r="FQB74" s="588"/>
      <c r="FQF74" s="521"/>
      <c r="FQG74" s="589"/>
      <c r="FQH74" s="2217"/>
      <c r="FQI74" s="2217"/>
      <c r="FQJ74" s="2217"/>
      <c r="FQK74" s="2217"/>
      <c r="FQL74" s="2217"/>
      <c r="FQM74" s="2217"/>
      <c r="FQN74" s="2217"/>
      <c r="FQO74" s="2217"/>
      <c r="FQP74" s="2217"/>
      <c r="FQQ74" s="2217"/>
      <c r="FQR74" s="588"/>
      <c r="FQS74" s="588"/>
      <c r="FQW74" s="521"/>
      <c r="FQX74" s="589"/>
      <c r="FQY74" s="2217"/>
      <c r="FQZ74" s="2217"/>
      <c r="FRA74" s="2217"/>
      <c r="FRB74" s="2217"/>
      <c r="FRC74" s="2217"/>
      <c r="FRD74" s="2217"/>
      <c r="FRE74" s="2217"/>
      <c r="FRF74" s="2217"/>
      <c r="FRG74" s="2217"/>
      <c r="FRH74" s="2217"/>
      <c r="FRI74" s="588"/>
      <c r="FRJ74" s="588"/>
      <c r="FRN74" s="521"/>
      <c r="FRO74" s="589"/>
      <c r="FRP74" s="2217"/>
      <c r="FRQ74" s="2217"/>
      <c r="FRR74" s="2217"/>
      <c r="FRS74" s="2217"/>
      <c r="FRT74" s="2217"/>
      <c r="FRU74" s="2217"/>
      <c r="FRV74" s="2217"/>
      <c r="FRW74" s="2217"/>
      <c r="FRX74" s="2217"/>
      <c r="FRY74" s="2217"/>
      <c r="FRZ74" s="588"/>
      <c r="FSA74" s="588"/>
      <c r="FSE74" s="521"/>
      <c r="FSF74" s="589"/>
      <c r="FSG74" s="2217"/>
      <c r="FSH74" s="2217"/>
      <c r="FSI74" s="2217"/>
      <c r="FSJ74" s="2217"/>
      <c r="FSK74" s="2217"/>
      <c r="FSL74" s="2217"/>
      <c r="FSM74" s="2217"/>
      <c r="FSN74" s="2217"/>
      <c r="FSO74" s="2217"/>
      <c r="FSP74" s="2217"/>
      <c r="FSQ74" s="588"/>
      <c r="FSR74" s="588"/>
      <c r="FSV74" s="521"/>
      <c r="FSW74" s="589"/>
      <c r="FSX74" s="2217"/>
      <c r="FSY74" s="2217"/>
      <c r="FSZ74" s="2217"/>
      <c r="FTA74" s="2217"/>
      <c r="FTB74" s="2217"/>
      <c r="FTC74" s="2217"/>
      <c r="FTD74" s="2217"/>
      <c r="FTE74" s="2217"/>
      <c r="FTF74" s="2217"/>
      <c r="FTG74" s="2217"/>
      <c r="FTH74" s="588"/>
      <c r="FTI74" s="588"/>
      <c r="FTM74" s="521"/>
      <c r="FTN74" s="589"/>
      <c r="FTO74" s="2217"/>
      <c r="FTP74" s="2217"/>
      <c r="FTQ74" s="2217"/>
      <c r="FTR74" s="2217"/>
      <c r="FTS74" s="2217"/>
      <c r="FTT74" s="2217"/>
      <c r="FTU74" s="2217"/>
      <c r="FTV74" s="2217"/>
      <c r="FTW74" s="2217"/>
      <c r="FTX74" s="2217"/>
      <c r="FTY74" s="588"/>
      <c r="FTZ74" s="588"/>
      <c r="FUD74" s="521"/>
      <c r="FUE74" s="589"/>
      <c r="FUF74" s="2217"/>
      <c r="FUG74" s="2217"/>
      <c r="FUH74" s="2217"/>
      <c r="FUI74" s="2217"/>
      <c r="FUJ74" s="2217"/>
      <c r="FUK74" s="2217"/>
      <c r="FUL74" s="2217"/>
      <c r="FUM74" s="2217"/>
      <c r="FUN74" s="2217"/>
      <c r="FUO74" s="2217"/>
      <c r="FUP74" s="588"/>
      <c r="FUQ74" s="588"/>
      <c r="FUU74" s="521"/>
      <c r="FUV74" s="589"/>
      <c r="FUW74" s="2217"/>
      <c r="FUX74" s="2217"/>
      <c r="FUY74" s="2217"/>
      <c r="FUZ74" s="2217"/>
      <c r="FVA74" s="2217"/>
      <c r="FVB74" s="2217"/>
      <c r="FVC74" s="2217"/>
      <c r="FVD74" s="2217"/>
      <c r="FVE74" s="2217"/>
      <c r="FVF74" s="2217"/>
      <c r="FVG74" s="588"/>
      <c r="FVH74" s="588"/>
      <c r="FVL74" s="521"/>
      <c r="FVM74" s="589"/>
      <c r="FVN74" s="2217"/>
      <c r="FVO74" s="2217"/>
      <c r="FVP74" s="2217"/>
      <c r="FVQ74" s="2217"/>
      <c r="FVR74" s="2217"/>
      <c r="FVS74" s="2217"/>
      <c r="FVT74" s="2217"/>
      <c r="FVU74" s="2217"/>
      <c r="FVV74" s="2217"/>
      <c r="FVW74" s="2217"/>
      <c r="FVX74" s="588"/>
      <c r="FVY74" s="588"/>
      <c r="FWC74" s="521"/>
      <c r="FWD74" s="589"/>
      <c r="FWE74" s="2217"/>
      <c r="FWF74" s="2217"/>
      <c r="FWG74" s="2217"/>
      <c r="FWH74" s="2217"/>
      <c r="FWI74" s="2217"/>
      <c r="FWJ74" s="2217"/>
      <c r="FWK74" s="2217"/>
      <c r="FWL74" s="2217"/>
      <c r="FWM74" s="2217"/>
      <c r="FWN74" s="2217"/>
      <c r="FWO74" s="588"/>
      <c r="FWP74" s="588"/>
      <c r="FWT74" s="521"/>
      <c r="FWU74" s="589"/>
      <c r="FWV74" s="2217"/>
      <c r="FWW74" s="2217"/>
      <c r="FWX74" s="2217"/>
      <c r="FWY74" s="2217"/>
      <c r="FWZ74" s="2217"/>
      <c r="FXA74" s="2217"/>
      <c r="FXB74" s="2217"/>
      <c r="FXC74" s="2217"/>
      <c r="FXD74" s="2217"/>
      <c r="FXE74" s="2217"/>
      <c r="FXF74" s="588"/>
      <c r="FXG74" s="588"/>
      <c r="FXK74" s="521"/>
      <c r="FXL74" s="589"/>
      <c r="FXM74" s="2217"/>
      <c r="FXN74" s="2217"/>
      <c r="FXO74" s="2217"/>
      <c r="FXP74" s="2217"/>
      <c r="FXQ74" s="2217"/>
      <c r="FXR74" s="2217"/>
      <c r="FXS74" s="2217"/>
      <c r="FXT74" s="2217"/>
      <c r="FXU74" s="2217"/>
      <c r="FXV74" s="2217"/>
      <c r="FXW74" s="588"/>
      <c r="FXX74" s="588"/>
      <c r="FYB74" s="521"/>
      <c r="FYC74" s="589"/>
      <c r="FYD74" s="2217"/>
      <c r="FYE74" s="2217"/>
      <c r="FYF74" s="2217"/>
      <c r="FYG74" s="2217"/>
      <c r="FYH74" s="2217"/>
      <c r="FYI74" s="2217"/>
      <c r="FYJ74" s="2217"/>
      <c r="FYK74" s="2217"/>
      <c r="FYL74" s="2217"/>
      <c r="FYM74" s="2217"/>
      <c r="FYN74" s="588"/>
      <c r="FYO74" s="588"/>
      <c r="FYS74" s="521"/>
      <c r="FYT74" s="589"/>
      <c r="FYU74" s="2217"/>
      <c r="FYV74" s="2217"/>
      <c r="FYW74" s="2217"/>
      <c r="FYX74" s="2217"/>
      <c r="FYY74" s="2217"/>
      <c r="FYZ74" s="2217"/>
      <c r="FZA74" s="2217"/>
      <c r="FZB74" s="2217"/>
      <c r="FZC74" s="2217"/>
      <c r="FZD74" s="2217"/>
      <c r="FZE74" s="588"/>
      <c r="FZF74" s="588"/>
      <c r="FZJ74" s="521"/>
      <c r="FZK74" s="589"/>
      <c r="FZL74" s="2217"/>
      <c r="FZM74" s="2217"/>
      <c r="FZN74" s="2217"/>
      <c r="FZO74" s="2217"/>
      <c r="FZP74" s="2217"/>
      <c r="FZQ74" s="2217"/>
      <c r="FZR74" s="2217"/>
      <c r="FZS74" s="2217"/>
      <c r="FZT74" s="2217"/>
      <c r="FZU74" s="2217"/>
      <c r="FZV74" s="588"/>
      <c r="FZW74" s="588"/>
      <c r="GAA74" s="521"/>
      <c r="GAB74" s="589"/>
      <c r="GAC74" s="2217"/>
      <c r="GAD74" s="2217"/>
      <c r="GAE74" s="2217"/>
      <c r="GAF74" s="2217"/>
      <c r="GAG74" s="2217"/>
      <c r="GAH74" s="2217"/>
      <c r="GAI74" s="2217"/>
      <c r="GAJ74" s="2217"/>
      <c r="GAK74" s="2217"/>
      <c r="GAL74" s="2217"/>
      <c r="GAM74" s="588"/>
      <c r="GAN74" s="588"/>
      <c r="GAR74" s="521"/>
      <c r="GAS74" s="589"/>
      <c r="GAT74" s="2217"/>
      <c r="GAU74" s="2217"/>
      <c r="GAV74" s="2217"/>
      <c r="GAW74" s="2217"/>
      <c r="GAX74" s="2217"/>
      <c r="GAY74" s="2217"/>
      <c r="GAZ74" s="2217"/>
      <c r="GBA74" s="2217"/>
      <c r="GBB74" s="2217"/>
      <c r="GBC74" s="2217"/>
      <c r="GBD74" s="588"/>
      <c r="GBE74" s="588"/>
      <c r="GBI74" s="521"/>
      <c r="GBJ74" s="589"/>
      <c r="GBK74" s="2217"/>
      <c r="GBL74" s="2217"/>
      <c r="GBM74" s="2217"/>
      <c r="GBN74" s="2217"/>
      <c r="GBO74" s="2217"/>
      <c r="GBP74" s="2217"/>
      <c r="GBQ74" s="2217"/>
      <c r="GBR74" s="2217"/>
      <c r="GBS74" s="2217"/>
      <c r="GBT74" s="2217"/>
      <c r="GBU74" s="588"/>
      <c r="GBV74" s="588"/>
      <c r="GBZ74" s="521"/>
      <c r="GCA74" s="589"/>
      <c r="GCB74" s="2217"/>
      <c r="GCC74" s="2217"/>
      <c r="GCD74" s="2217"/>
      <c r="GCE74" s="2217"/>
      <c r="GCF74" s="2217"/>
      <c r="GCG74" s="2217"/>
      <c r="GCH74" s="2217"/>
      <c r="GCI74" s="2217"/>
      <c r="GCJ74" s="2217"/>
      <c r="GCK74" s="2217"/>
      <c r="GCL74" s="588"/>
      <c r="GCM74" s="588"/>
      <c r="GCQ74" s="521"/>
      <c r="GCR74" s="589"/>
      <c r="GCS74" s="2217"/>
      <c r="GCT74" s="2217"/>
      <c r="GCU74" s="2217"/>
      <c r="GCV74" s="2217"/>
      <c r="GCW74" s="2217"/>
      <c r="GCX74" s="2217"/>
      <c r="GCY74" s="2217"/>
      <c r="GCZ74" s="2217"/>
      <c r="GDA74" s="2217"/>
      <c r="GDB74" s="2217"/>
      <c r="GDC74" s="588"/>
      <c r="GDD74" s="588"/>
      <c r="GDH74" s="521"/>
      <c r="GDI74" s="589"/>
      <c r="GDJ74" s="2217"/>
      <c r="GDK74" s="2217"/>
      <c r="GDL74" s="2217"/>
      <c r="GDM74" s="2217"/>
      <c r="GDN74" s="2217"/>
      <c r="GDO74" s="2217"/>
      <c r="GDP74" s="2217"/>
      <c r="GDQ74" s="2217"/>
      <c r="GDR74" s="2217"/>
      <c r="GDS74" s="2217"/>
      <c r="GDT74" s="588"/>
      <c r="GDU74" s="588"/>
      <c r="GDY74" s="521"/>
      <c r="GDZ74" s="589"/>
      <c r="GEA74" s="2217"/>
      <c r="GEB74" s="2217"/>
      <c r="GEC74" s="2217"/>
      <c r="GED74" s="2217"/>
      <c r="GEE74" s="2217"/>
      <c r="GEF74" s="2217"/>
      <c r="GEG74" s="2217"/>
      <c r="GEH74" s="2217"/>
      <c r="GEI74" s="2217"/>
      <c r="GEJ74" s="2217"/>
      <c r="GEK74" s="588"/>
      <c r="GEL74" s="588"/>
      <c r="GEP74" s="521"/>
      <c r="GEQ74" s="589"/>
      <c r="GER74" s="2217"/>
      <c r="GES74" s="2217"/>
      <c r="GET74" s="2217"/>
      <c r="GEU74" s="2217"/>
      <c r="GEV74" s="2217"/>
      <c r="GEW74" s="2217"/>
      <c r="GEX74" s="2217"/>
      <c r="GEY74" s="2217"/>
      <c r="GEZ74" s="2217"/>
      <c r="GFA74" s="2217"/>
      <c r="GFB74" s="588"/>
      <c r="GFC74" s="588"/>
      <c r="GFG74" s="521"/>
      <c r="GFH74" s="589"/>
      <c r="GFI74" s="2217"/>
      <c r="GFJ74" s="2217"/>
      <c r="GFK74" s="2217"/>
      <c r="GFL74" s="2217"/>
      <c r="GFM74" s="2217"/>
      <c r="GFN74" s="2217"/>
      <c r="GFO74" s="2217"/>
      <c r="GFP74" s="2217"/>
      <c r="GFQ74" s="2217"/>
      <c r="GFR74" s="2217"/>
      <c r="GFS74" s="588"/>
      <c r="GFT74" s="588"/>
      <c r="GFX74" s="521"/>
      <c r="GFY74" s="589"/>
      <c r="GFZ74" s="2217"/>
      <c r="GGA74" s="2217"/>
      <c r="GGB74" s="2217"/>
      <c r="GGC74" s="2217"/>
      <c r="GGD74" s="2217"/>
      <c r="GGE74" s="2217"/>
      <c r="GGF74" s="2217"/>
      <c r="GGG74" s="2217"/>
      <c r="GGH74" s="2217"/>
      <c r="GGI74" s="2217"/>
      <c r="GGJ74" s="588"/>
      <c r="GGK74" s="588"/>
      <c r="GGO74" s="521"/>
      <c r="GGP74" s="589"/>
      <c r="GGQ74" s="2217"/>
      <c r="GGR74" s="2217"/>
      <c r="GGS74" s="2217"/>
      <c r="GGT74" s="2217"/>
      <c r="GGU74" s="2217"/>
      <c r="GGV74" s="2217"/>
      <c r="GGW74" s="2217"/>
      <c r="GGX74" s="2217"/>
      <c r="GGY74" s="2217"/>
      <c r="GGZ74" s="2217"/>
      <c r="GHA74" s="588"/>
      <c r="GHB74" s="588"/>
      <c r="GHF74" s="521"/>
      <c r="GHG74" s="589"/>
      <c r="GHH74" s="2217"/>
      <c r="GHI74" s="2217"/>
      <c r="GHJ74" s="2217"/>
      <c r="GHK74" s="2217"/>
      <c r="GHL74" s="2217"/>
      <c r="GHM74" s="2217"/>
      <c r="GHN74" s="2217"/>
      <c r="GHO74" s="2217"/>
      <c r="GHP74" s="2217"/>
      <c r="GHQ74" s="2217"/>
      <c r="GHR74" s="588"/>
      <c r="GHS74" s="588"/>
      <c r="GHW74" s="521"/>
      <c r="GHX74" s="589"/>
      <c r="GHY74" s="2217"/>
      <c r="GHZ74" s="2217"/>
      <c r="GIA74" s="2217"/>
      <c r="GIB74" s="2217"/>
      <c r="GIC74" s="2217"/>
      <c r="GID74" s="2217"/>
      <c r="GIE74" s="2217"/>
      <c r="GIF74" s="2217"/>
      <c r="GIG74" s="2217"/>
      <c r="GIH74" s="2217"/>
      <c r="GII74" s="588"/>
      <c r="GIJ74" s="588"/>
      <c r="GIN74" s="521"/>
      <c r="GIO74" s="589"/>
      <c r="GIP74" s="2217"/>
      <c r="GIQ74" s="2217"/>
      <c r="GIR74" s="2217"/>
      <c r="GIS74" s="2217"/>
      <c r="GIT74" s="2217"/>
      <c r="GIU74" s="2217"/>
      <c r="GIV74" s="2217"/>
      <c r="GIW74" s="2217"/>
      <c r="GIX74" s="2217"/>
      <c r="GIY74" s="2217"/>
      <c r="GIZ74" s="588"/>
      <c r="GJA74" s="588"/>
      <c r="GJE74" s="521"/>
      <c r="GJF74" s="589"/>
      <c r="GJG74" s="2217"/>
      <c r="GJH74" s="2217"/>
      <c r="GJI74" s="2217"/>
      <c r="GJJ74" s="2217"/>
      <c r="GJK74" s="2217"/>
      <c r="GJL74" s="2217"/>
      <c r="GJM74" s="2217"/>
      <c r="GJN74" s="2217"/>
      <c r="GJO74" s="2217"/>
      <c r="GJP74" s="2217"/>
      <c r="GJQ74" s="588"/>
      <c r="GJR74" s="588"/>
      <c r="GJV74" s="521"/>
      <c r="GJW74" s="589"/>
      <c r="GJX74" s="2217"/>
      <c r="GJY74" s="2217"/>
      <c r="GJZ74" s="2217"/>
      <c r="GKA74" s="2217"/>
      <c r="GKB74" s="2217"/>
      <c r="GKC74" s="2217"/>
      <c r="GKD74" s="2217"/>
      <c r="GKE74" s="2217"/>
      <c r="GKF74" s="2217"/>
      <c r="GKG74" s="2217"/>
      <c r="GKH74" s="588"/>
      <c r="GKI74" s="588"/>
      <c r="GKM74" s="521"/>
      <c r="GKN74" s="589"/>
      <c r="GKO74" s="2217"/>
      <c r="GKP74" s="2217"/>
      <c r="GKQ74" s="2217"/>
      <c r="GKR74" s="2217"/>
      <c r="GKS74" s="2217"/>
      <c r="GKT74" s="2217"/>
      <c r="GKU74" s="2217"/>
      <c r="GKV74" s="2217"/>
      <c r="GKW74" s="2217"/>
      <c r="GKX74" s="2217"/>
      <c r="GKY74" s="588"/>
      <c r="GKZ74" s="588"/>
      <c r="GLD74" s="521"/>
      <c r="GLE74" s="589"/>
      <c r="GLF74" s="2217"/>
      <c r="GLG74" s="2217"/>
      <c r="GLH74" s="2217"/>
      <c r="GLI74" s="2217"/>
      <c r="GLJ74" s="2217"/>
      <c r="GLK74" s="2217"/>
      <c r="GLL74" s="2217"/>
      <c r="GLM74" s="2217"/>
      <c r="GLN74" s="2217"/>
      <c r="GLO74" s="2217"/>
      <c r="GLP74" s="588"/>
      <c r="GLQ74" s="588"/>
      <c r="GLU74" s="521"/>
      <c r="GLV74" s="589"/>
      <c r="GLW74" s="2217"/>
      <c r="GLX74" s="2217"/>
      <c r="GLY74" s="2217"/>
      <c r="GLZ74" s="2217"/>
      <c r="GMA74" s="2217"/>
      <c r="GMB74" s="2217"/>
      <c r="GMC74" s="2217"/>
      <c r="GMD74" s="2217"/>
      <c r="GME74" s="2217"/>
      <c r="GMF74" s="2217"/>
      <c r="GMG74" s="588"/>
      <c r="GMH74" s="588"/>
      <c r="GML74" s="521"/>
      <c r="GMM74" s="589"/>
      <c r="GMN74" s="2217"/>
      <c r="GMO74" s="2217"/>
      <c r="GMP74" s="2217"/>
      <c r="GMQ74" s="2217"/>
      <c r="GMR74" s="2217"/>
      <c r="GMS74" s="2217"/>
      <c r="GMT74" s="2217"/>
      <c r="GMU74" s="2217"/>
      <c r="GMV74" s="2217"/>
      <c r="GMW74" s="2217"/>
      <c r="GMX74" s="588"/>
      <c r="GMY74" s="588"/>
      <c r="GNC74" s="521"/>
      <c r="GND74" s="589"/>
      <c r="GNE74" s="2217"/>
      <c r="GNF74" s="2217"/>
      <c r="GNG74" s="2217"/>
      <c r="GNH74" s="2217"/>
      <c r="GNI74" s="2217"/>
      <c r="GNJ74" s="2217"/>
      <c r="GNK74" s="2217"/>
      <c r="GNL74" s="2217"/>
      <c r="GNM74" s="2217"/>
      <c r="GNN74" s="2217"/>
      <c r="GNO74" s="588"/>
      <c r="GNP74" s="588"/>
      <c r="GNT74" s="521"/>
      <c r="GNU74" s="589"/>
      <c r="GNV74" s="2217"/>
      <c r="GNW74" s="2217"/>
      <c r="GNX74" s="2217"/>
      <c r="GNY74" s="2217"/>
      <c r="GNZ74" s="2217"/>
      <c r="GOA74" s="2217"/>
      <c r="GOB74" s="2217"/>
      <c r="GOC74" s="2217"/>
      <c r="GOD74" s="2217"/>
      <c r="GOE74" s="2217"/>
      <c r="GOF74" s="588"/>
      <c r="GOG74" s="588"/>
      <c r="GOK74" s="521"/>
      <c r="GOL74" s="589"/>
      <c r="GOM74" s="2217"/>
      <c r="GON74" s="2217"/>
      <c r="GOO74" s="2217"/>
      <c r="GOP74" s="2217"/>
      <c r="GOQ74" s="2217"/>
      <c r="GOR74" s="2217"/>
      <c r="GOS74" s="2217"/>
      <c r="GOT74" s="2217"/>
      <c r="GOU74" s="2217"/>
      <c r="GOV74" s="2217"/>
      <c r="GOW74" s="588"/>
      <c r="GOX74" s="588"/>
      <c r="GPB74" s="521"/>
      <c r="GPC74" s="589"/>
      <c r="GPD74" s="2217"/>
      <c r="GPE74" s="2217"/>
      <c r="GPF74" s="2217"/>
      <c r="GPG74" s="2217"/>
      <c r="GPH74" s="2217"/>
      <c r="GPI74" s="2217"/>
      <c r="GPJ74" s="2217"/>
      <c r="GPK74" s="2217"/>
      <c r="GPL74" s="2217"/>
      <c r="GPM74" s="2217"/>
      <c r="GPN74" s="588"/>
      <c r="GPO74" s="588"/>
      <c r="GPS74" s="521"/>
      <c r="GPT74" s="589"/>
      <c r="GPU74" s="2217"/>
      <c r="GPV74" s="2217"/>
      <c r="GPW74" s="2217"/>
      <c r="GPX74" s="2217"/>
      <c r="GPY74" s="2217"/>
      <c r="GPZ74" s="2217"/>
      <c r="GQA74" s="2217"/>
      <c r="GQB74" s="2217"/>
      <c r="GQC74" s="2217"/>
      <c r="GQD74" s="2217"/>
      <c r="GQE74" s="588"/>
      <c r="GQF74" s="588"/>
      <c r="GQJ74" s="521"/>
      <c r="GQK74" s="589"/>
      <c r="GQL74" s="2217"/>
      <c r="GQM74" s="2217"/>
      <c r="GQN74" s="2217"/>
      <c r="GQO74" s="2217"/>
      <c r="GQP74" s="2217"/>
      <c r="GQQ74" s="2217"/>
      <c r="GQR74" s="2217"/>
      <c r="GQS74" s="2217"/>
      <c r="GQT74" s="2217"/>
      <c r="GQU74" s="2217"/>
      <c r="GQV74" s="588"/>
      <c r="GQW74" s="588"/>
      <c r="GRA74" s="521"/>
      <c r="GRB74" s="589"/>
      <c r="GRC74" s="2217"/>
      <c r="GRD74" s="2217"/>
      <c r="GRE74" s="2217"/>
      <c r="GRF74" s="2217"/>
      <c r="GRG74" s="2217"/>
      <c r="GRH74" s="2217"/>
      <c r="GRI74" s="2217"/>
      <c r="GRJ74" s="2217"/>
      <c r="GRK74" s="2217"/>
      <c r="GRL74" s="2217"/>
      <c r="GRM74" s="588"/>
      <c r="GRN74" s="588"/>
      <c r="GRR74" s="521"/>
      <c r="GRS74" s="589"/>
      <c r="GRT74" s="2217"/>
      <c r="GRU74" s="2217"/>
      <c r="GRV74" s="2217"/>
      <c r="GRW74" s="2217"/>
      <c r="GRX74" s="2217"/>
      <c r="GRY74" s="2217"/>
      <c r="GRZ74" s="2217"/>
      <c r="GSA74" s="2217"/>
      <c r="GSB74" s="2217"/>
      <c r="GSC74" s="2217"/>
      <c r="GSD74" s="588"/>
      <c r="GSE74" s="588"/>
      <c r="GSI74" s="521"/>
      <c r="GSJ74" s="589"/>
      <c r="GSK74" s="2217"/>
      <c r="GSL74" s="2217"/>
      <c r="GSM74" s="2217"/>
      <c r="GSN74" s="2217"/>
      <c r="GSO74" s="2217"/>
      <c r="GSP74" s="2217"/>
      <c r="GSQ74" s="2217"/>
      <c r="GSR74" s="2217"/>
      <c r="GSS74" s="2217"/>
      <c r="GST74" s="2217"/>
      <c r="GSU74" s="588"/>
      <c r="GSV74" s="588"/>
      <c r="GSZ74" s="521"/>
      <c r="GTA74" s="589"/>
      <c r="GTB74" s="2217"/>
      <c r="GTC74" s="2217"/>
      <c r="GTD74" s="2217"/>
      <c r="GTE74" s="2217"/>
      <c r="GTF74" s="2217"/>
      <c r="GTG74" s="2217"/>
      <c r="GTH74" s="2217"/>
      <c r="GTI74" s="2217"/>
      <c r="GTJ74" s="2217"/>
      <c r="GTK74" s="2217"/>
      <c r="GTL74" s="588"/>
      <c r="GTM74" s="588"/>
      <c r="GTQ74" s="521"/>
      <c r="GTR74" s="589"/>
      <c r="GTS74" s="2217"/>
      <c r="GTT74" s="2217"/>
      <c r="GTU74" s="2217"/>
      <c r="GTV74" s="2217"/>
      <c r="GTW74" s="2217"/>
      <c r="GTX74" s="2217"/>
      <c r="GTY74" s="2217"/>
      <c r="GTZ74" s="2217"/>
      <c r="GUA74" s="2217"/>
      <c r="GUB74" s="2217"/>
      <c r="GUC74" s="588"/>
      <c r="GUD74" s="588"/>
      <c r="GUH74" s="521"/>
      <c r="GUI74" s="589"/>
      <c r="GUJ74" s="2217"/>
      <c r="GUK74" s="2217"/>
      <c r="GUL74" s="2217"/>
      <c r="GUM74" s="2217"/>
      <c r="GUN74" s="2217"/>
      <c r="GUO74" s="2217"/>
      <c r="GUP74" s="2217"/>
      <c r="GUQ74" s="2217"/>
      <c r="GUR74" s="2217"/>
      <c r="GUS74" s="2217"/>
      <c r="GUT74" s="588"/>
      <c r="GUU74" s="588"/>
      <c r="GUY74" s="521"/>
      <c r="GUZ74" s="589"/>
      <c r="GVA74" s="2217"/>
      <c r="GVB74" s="2217"/>
      <c r="GVC74" s="2217"/>
      <c r="GVD74" s="2217"/>
      <c r="GVE74" s="2217"/>
      <c r="GVF74" s="2217"/>
      <c r="GVG74" s="2217"/>
      <c r="GVH74" s="2217"/>
      <c r="GVI74" s="2217"/>
      <c r="GVJ74" s="2217"/>
      <c r="GVK74" s="588"/>
      <c r="GVL74" s="588"/>
      <c r="GVP74" s="521"/>
      <c r="GVQ74" s="589"/>
      <c r="GVR74" s="2217"/>
      <c r="GVS74" s="2217"/>
      <c r="GVT74" s="2217"/>
      <c r="GVU74" s="2217"/>
      <c r="GVV74" s="2217"/>
      <c r="GVW74" s="2217"/>
      <c r="GVX74" s="2217"/>
      <c r="GVY74" s="2217"/>
      <c r="GVZ74" s="2217"/>
      <c r="GWA74" s="2217"/>
      <c r="GWB74" s="588"/>
      <c r="GWC74" s="588"/>
      <c r="GWG74" s="521"/>
      <c r="GWH74" s="589"/>
      <c r="GWI74" s="2217"/>
      <c r="GWJ74" s="2217"/>
      <c r="GWK74" s="2217"/>
      <c r="GWL74" s="2217"/>
      <c r="GWM74" s="2217"/>
      <c r="GWN74" s="2217"/>
      <c r="GWO74" s="2217"/>
      <c r="GWP74" s="2217"/>
      <c r="GWQ74" s="2217"/>
      <c r="GWR74" s="2217"/>
      <c r="GWS74" s="588"/>
      <c r="GWT74" s="588"/>
      <c r="GWX74" s="521"/>
      <c r="GWY74" s="589"/>
      <c r="GWZ74" s="2217"/>
      <c r="GXA74" s="2217"/>
      <c r="GXB74" s="2217"/>
      <c r="GXC74" s="2217"/>
      <c r="GXD74" s="2217"/>
      <c r="GXE74" s="2217"/>
      <c r="GXF74" s="2217"/>
      <c r="GXG74" s="2217"/>
      <c r="GXH74" s="2217"/>
      <c r="GXI74" s="2217"/>
      <c r="GXJ74" s="588"/>
      <c r="GXK74" s="588"/>
      <c r="GXO74" s="521"/>
      <c r="GXP74" s="589"/>
      <c r="GXQ74" s="2217"/>
      <c r="GXR74" s="2217"/>
      <c r="GXS74" s="2217"/>
      <c r="GXT74" s="2217"/>
      <c r="GXU74" s="2217"/>
      <c r="GXV74" s="2217"/>
      <c r="GXW74" s="2217"/>
      <c r="GXX74" s="2217"/>
      <c r="GXY74" s="2217"/>
      <c r="GXZ74" s="2217"/>
      <c r="GYA74" s="588"/>
      <c r="GYB74" s="588"/>
      <c r="GYF74" s="521"/>
      <c r="GYG74" s="589"/>
      <c r="GYH74" s="2217"/>
      <c r="GYI74" s="2217"/>
      <c r="GYJ74" s="2217"/>
      <c r="GYK74" s="2217"/>
      <c r="GYL74" s="2217"/>
      <c r="GYM74" s="2217"/>
      <c r="GYN74" s="2217"/>
      <c r="GYO74" s="2217"/>
      <c r="GYP74" s="2217"/>
      <c r="GYQ74" s="2217"/>
      <c r="GYR74" s="588"/>
      <c r="GYS74" s="588"/>
      <c r="GYW74" s="521"/>
      <c r="GYX74" s="589"/>
      <c r="GYY74" s="2217"/>
      <c r="GYZ74" s="2217"/>
      <c r="GZA74" s="2217"/>
      <c r="GZB74" s="2217"/>
      <c r="GZC74" s="2217"/>
      <c r="GZD74" s="2217"/>
      <c r="GZE74" s="2217"/>
      <c r="GZF74" s="2217"/>
      <c r="GZG74" s="2217"/>
      <c r="GZH74" s="2217"/>
      <c r="GZI74" s="588"/>
      <c r="GZJ74" s="588"/>
      <c r="GZN74" s="521"/>
      <c r="GZO74" s="589"/>
      <c r="GZP74" s="2217"/>
      <c r="GZQ74" s="2217"/>
      <c r="GZR74" s="2217"/>
      <c r="GZS74" s="2217"/>
      <c r="GZT74" s="2217"/>
      <c r="GZU74" s="2217"/>
      <c r="GZV74" s="2217"/>
      <c r="GZW74" s="2217"/>
      <c r="GZX74" s="2217"/>
      <c r="GZY74" s="2217"/>
      <c r="GZZ74" s="588"/>
      <c r="HAA74" s="588"/>
      <c r="HAE74" s="521"/>
      <c r="HAF74" s="589"/>
      <c r="HAG74" s="2217"/>
      <c r="HAH74" s="2217"/>
      <c r="HAI74" s="2217"/>
      <c r="HAJ74" s="2217"/>
      <c r="HAK74" s="2217"/>
      <c r="HAL74" s="2217"/>
      <c r="HAM74" s="2217"/>
      <c r="HAN74" s="2217"/>
      <c r="HAO74" s="2217"/>
      <c r="HAP74" s="2217"/>
      <c r="HAQ74" s="588"/>
      <c r="HAR74" s="588"/>
      <c r="HAV74" s="521"/>
      <c r="HAW74" s="589"/>
      <c r="HAX74" s="2217"/>
      <c r="HAY74" s="2217"/>
      <c r="HAZ74" s="2217"/>
      <c r="HBA74" s="2217"/>
      <c r="HBB74" s="2217"/>
      <c r="HBC74" s="2217"/>
      <c r="HBD74" s="2217"/>
      <c r="HBE74" s="2217"/>
      <c r="HBF74" s="2217"/>
      <c r="HBG74" s="2217"/>
      <c r="HBH74" s="588"/>
      <c r="HBI74" s="588"/>
      <c r="HBM74" s="521"/>
      <c r="HBN74" s="589"/>
      <c r="HBO74" s="2217"/>
      <c r="HBP74" s="2217"/>
      <c r="HBQ74" s="2217"/>
      <c r="HBR74" s="2217"/>
      <c r="HBS74" s="2217"/>
      <c r="HBT74" s="2217"/>
      <c r="HBU74" s="2217"/>
      <c r="HBV74" s="2217"/>
      <c r="HBW74" s="2217"/>
      <c r="HBX74" s="2217"/>
      <c r="HBY74" s="588"/>
      <c r="HBZ74" s="588"/>
      <c r="HCD74" s="521"/>
      <c r="HCE74" s="589"/>
      <c r="HCF74" s="2217"/>
      <c r="HCG74" s="2217"/>
      <c r="HCH74" s="2217"/>
      <c r="HCI74" s="2217"/>
      <c r="HCJ74" s="2217"/>
      <c r="HCK74" s="2217"/>
      <c r="HCL74" s="2217"/>
      <c r="HCM74" s="2217"/>
      <c r="HCN74" s="2217"/>
      <c r="HCO74" s="2217"/>
      <c r="HCP74" s="588"/>
      <c r="HCQ74" s="588"/>
      <c r="HCU74" s="521"/>
      <c r="HCV74" s="589"/>
      <c r="HCW74" s="2217"/>
      <c r="HCX74" s="2217"/>
      <c r="HCY74" s="2217"/>
      <c r="HCZ74" s="2217"/>
      <c r="HDA74" s="2217"/>
      <c r="HDB74" s="2217"/>
      <c r="HDC74" s="2217"/>
      <c r="HDD74" s="2217"/>
      <c r="HDE74" s="2217"/>
      <c r="HDF74" s="2217"/>
      <c r="HDG74" s="588"/>
      <c r="HDH74" s="588"/>
      <c r="HDL74" s="521"/>
      <c r="HDM74" s="589"/>
      <c r="HDN74" s="2217"/>
      <c r="HDO74" s="2217"/>
      <c r="HDP74" s="2217"/>
      <c r="HDQ74" s="2217"/>
      <c r="HDR74" s="2217"/>
      <c r="HDS74" s="2217"/>
      <c r="HDT74" s="2217"/>
      <c r="HDU74" s="2217"/>
      <c r="HDV74" s="2217"/>
      <c r="HDW74" s="2217"/>
      <c r="HDX74" s="588"/>
      <c r="HDY74" s="588"/>
      <c r="HEC74" s="521"/>
      <c r="HED74" s="589"/>
      <c r="HEE74" s="2217"/>
      <c r="HEF74" s="2217"/>
      <c r="HEG74" s="2217"/>
      <c r="HEH74" s="2217"/>
      <c r="HEI74" s="2217"/>
      <c r="HEJ74" s="2217"/>
      <c r="HEK74" s="2217"/>
      <c r="HEL74" s="2217"/>
      <c r="HEM74" s="2217"/>
      <c r="HEN74" s="2217"/>
      <c r="HEO74" s="588"/>
      <c r="HEP74" s="588"/>
      <c r="HET74" s="521"/>
      <c r="HEU74" s="589"/>
      <c r="HEV74" s="2217"/>
      <c r="HEW74" s="2217"/>
      <c r="HEX74" s="2217"/>
      <c r="HEY74" s="2217"/>
      <c r="HEZ74" s="2217"/>
      <c r="HFA74" s="2217"/>
      <c r="HFB74" s="2217"/>
      <c r="HFC74" s="2217"/>
      <c r="HFD74" s="2217"/>
      <c r="HFE74" s="2217"/>
      <c r="HFF74" s="588"/>
      <c r="HFG74" s="588"/>
      <c r="HFK74" s="521"/>
      <c r="HFL74" s="589"/>
      <c r="HFM74" s="2217"/>
      <c r="HFN74" s="2217"/>
      <c r="HFO74" s="2217"/>
      <c r="HFP74" s="2217"/>
      <c r="HFQ74" s="2217"/>
      <c r="HFR74" s="2217"/>
      <c r="HFS74" s="2217"/>
      <c r="HFT74" s="2217"/>
      <c r="HFU74" s="2217"/>
      <c r="HFV74" s="2217"/>
      <c r="HFW74" s="588"/>
      <c r="HFX74" s="588"/>
      <c r="HGB74" s="521"/>
      <c r="HGC74" s="589"/>
      <c r="HGD74" s="2217"/>
      <c r="HGE74" s="2217"/>
      <c r="HGF74" s="2217"/>
      <c r="HGG74" s="2217"/>
      <c r="HGH74" s="2217"/>
      <c r="HGI74" s="2217"/>
      <c r="HGJ74" s="2217"/>
      <c r="HGK74" s="2217"/>
      <c r="HGL74" s="2217"/>
      <c r="HGM74" s="2217"/>
      <c r="HGN74" s="588"/>
      <c r="HGO74" s="588"/>
      <c r="HGS74" s="521"/>
      <c r="HGT74" s="589"/>
      <c r="HGU74" s="2217"/>
      <c r="HGV74" s="2217"/>
      <c r="HGW74" s="2217"/>
      <c r="HGX74" s="2217"/>
      <c r="HGY74" s="2217"/>
      <c r="HGZ74" s="2217"/>
      <c r="HHA74" s="2217"/>
      <c r="HHB74" s="2217"/>
      <c r="HHC74" s="2217"/>
      <c r="HHD74" s="2217"/>
      <c r="HHE74" s="588"/>
      <c r="HHF74" s="588"/>
      <c r="HHJ74" s="521"/>
      <c r="HHK74" s="589"/>
      <c r="HHL74" s="2217"/>
      <c r="HHM74" s="2217"/>
      <c r="HHN74" s="2217"/>
      <c r="HHO74" s="2217"/>
      <c r="HHP74" s="2217"/>
      <c r="HHQ74" s="2217"/>
      <c r="HHR74" s="2217"/>
      <c r="HHS74" s="2217"/>
      <c r="HHT74" s="2217"/>
      <c r="HHU74" s="2217"/>
      <c r="HHV74" s="588"/>
      <c r="HHW74" s="588"/>
      <c r="HIA74" s="521"/>
      <c r="HIB74" s="589"/>
      <c r="HIC74" s="2217"/>
      <c r="HID74" s="2217"/>
      <c r="HIE74" s="2217"/>
      <c r="HIF74" s="2217"/>
      <c r="HIG74" s="2217"/>
      <c r="HIH74" s="2217"/>
      <c r="HII74" s="2217"/>
      <c r="HIJ74" s="2217"/>
      <c r="HIK74" s="2217"/>
      <c r="HIL74" s="2217"/>
      <c r="HIM74" s="588"/>
      <c r="HIN74" s="588"/>
      <c r="HIR74" s="521"/>
      <c r="HIS74" s="589"/>
      <c r="HIT74" s="2217"/>
      <c r="HIU74" s="2217"/>
      <c r="HIV74" s="2217"/>
      <c r="HIW74" s="2217"/>
      <c r="HIX74" s="2217"/>
      <c r="HIY74" s="2217"/>
      <c r="HIZ74" s="2217"/>
      <c r="HJA74" s="2217"/>
      <c r="HJB74" s="2217"/>
      <c r="HJC74" s="2217"/>
      <c r="HJD74" s="588"/>
      <c r="HJE74" s="588"/>
      <c r="HJI74" s="521"/>
      <c r="HJJ74" s="589"/>
      <c r="HJK74" s="2217"/>
      <c r="HJL74" s="2217"/>
      <c r="HJM74" s="2217"/>
      <c r="HJN74" s="2217"/>
      <c r="HJO74" s="2217"/>
      <c r="HJP74" s="2217"/>
      <c r="HJQ74" s="2217"/>
      <c r="HJR74" s="2217"/>
      <c r="HJS74" s="2217"/>
      <c r="HJT74" s="2217"/>
      <c r="HJU74" s="588"/>
      <c r="HJV74" s="588"/>
      <c r="HJZ74" s="521"/>
      <c r="HKA74" s="589"/>
      <c r="HKB74" s="2217"/>
      <c r="HKC74" s="2217"/>
      <c r="HKD74" s="2217"/>
      <c r="HKE74" s="2217"/>
      <c r="HKF74" s="2217"/>
      <c r="HKG74" s="2217"/>
      <c r="HKH74" s="2217"/>
      <c r="HKI74" s="2217"/>
      <c r="HKJ74" s="2217"/>
      <c r="HKK74" s="2217"/>
      <c r="HKL74" s="588"/>
      <c r="HKM74" s="588"/>
      <c r="HKQ74" s="521"/>
      <c r="HKR74" s="589"/>
      <c r="HKS74" s="2217"/>
      <c r="HKT74" s="2217"/>
      <c r="HKU74" s="2217"/>
      <c r="HKV74" s="2217"/>
      <c r="HKW74" s="2217"/>
      <c r="HKX74" s="2217"/>
      <c r="HKY74" s="2217"/>
      <c r="HKZ74" s="2217"/>
      <c r="HLA74" s="2217"/>
      <c r="HLB74" s="2217"/>
      <c r="HLC74" s="588"/>
      <c r="HLD74" s="588"/>
      <c r="HLH74" s="521"/>
      <c r="HLI74" s="589"/>
      <c r="HLJ74" s="2217"/>
      <c r="HLK74" s="2217"/>
      <c r="HLL74" s="2217"/>
      <c r="HLM74" s="2217"/>
      <c r="HLN74" s="2217"/>
      <c r="HLO74" s="2217"/>
      <c r="HLP74" s="2217"/>
      <c r="HLQ74" s="2217"/>
      <c r="HLR74" s="2217"/>
      <c r="HLS74" s="2217"/>
      <c r="HLT74" s="588"/>
      <c r="HLU74" s="588"/>
      <c r="HLY74" s="521"/>
      <c r="HLZ74" s="589"/>
      <c r="HMA74" s="2217"/>
      <c r="HMB74" s="2217"/>
      <c r="HMC74" s="2217"/>
      <c r="HMD74" s="2217"/>
      <c r="HME74" s="2217"/>
      <c r="HMF74" s="2217"/>
      <c r="HMG74" s="2217"/>
      <c r="HMH74" s="2217"/>
      <c r="HMI74" s="2217"/>
      <c r="HMJ74" s="2217"/>
      <c r="HMK74" s="588"/>
      <c r="HML74" s="588"/>
      <c r="HMP74" s="521"/>
      <c r="HMQ74" s="589"/>
      <c r="HMR74" s="2217"/>
      <c r="HMS74" s="2217"/>
      <c r="HMT74" s="2217"/>
      <c r="HMU74" s="2217"/>
      <c r="HMV74" s="2217"/>
      <c r="HMW74" s="2217"/>
      <c r="HMX74" s="2217"/>
      <c r="HMY74" s="2217"/>
      <c r="HMZ74" s="2217"/>
      <c r="HNA74" s="2217"/>
      <c r="HNB74" s="588"/>
      <c r="HNC74" s="588"/>
      <c r="HNG74" s="521"/>
      <c r="HNH74" s="589"/>
      <c r="HNI74" s="2217"/>
      <c r="HNJ74" s="2217"/>
      <c r="HNK74" s="2217"/>
      <c r="HNL74" s="2217"/>
      <c r="HNM74" s="2217"/>
      <c r="HNN74" s="2217"/>
      <c r="HNO74" s="2217"/>
      <c r="HNP74" s="2217"/>
      <c r="HNQ74" s="2217"/>
      <c r="HNR74" s="2217"/>
      <c r="HNS74" s="588"/>
      <c r="HNT74" s="588"/>
      <c r="HNX74" s="521"/>
      <c r="HNY74" s="589"/>
      <c r="HNZ74" s="2217"/>
      <c r="HOA74" s="2217"/>
      <c r="HOB74" s="2217"/>
      <c r="HOC74" s="2217"/>
      <c r="HOD74" s="2217"/>
      <c r="HOE74" s="2217"/>
      <c r="HOF74" s="2217"/>
      <c r="HOG74" s="2217"/>
      <c r="HOH74" s="2217"/>
      <c r="HOI74" s="2217"/>
      <c r="HOJ74" s="588"/>
      <c r="HOK74" s="588"/>
      <c r="HOO74" s="521"/>
      <c r="HOP74" s="589"/>
      <c r="HOQ74" s="2217"/>
      <c r="HOR74" s="2217"/>
      <c r="HOS74" s="2217"/>
      <c r="HOT74" s="2217"/>
      <c r="HOU74" s="2217"/>
      <c r="HOV74" s="2217"/>
      <c r="HOW74" s="2217"/>
      <c r="HOX74" s="2217"/>
      <c r="HOY74" s="2217"/>
      <c r="HOZ74" s="2217"/>
      <c r="HPA74" s="588"/>
      <c r="HPB74" s="588"/>
      <c r="HPF74" s="521"/>
      <c r="HPG74" s="589"/>
      <c r="HPH74" s="2217"/>
      <c r="HPI74" s="2217"/>
      <c r="HPJ74" s="2217"/>
      <c r="HPK74" s="2217"/>
      <c r="HPL74" s="2217"/>
      <c r="HPM74" s="2217"/>
      <c r="HPN74" s="2217"/>
      <c r="HPO74" s="2217"/>
      <c r="HPP74" s="2217"/>
      <c r="HPQ74" s="2217"/>
      <c r="HPR74" s="588"/>
      <c r="HPS74" s="588"/>
      <c r="HPW74" s="521"/>
      <c r="HPX74" s="589"/>
      <c r="HPY74" s="2217"/>
      <c r="HPZ74" s="2217"/>
      <c r="HQA74" s="2217"/>
      <c r="HQB74" s="2217"/>
      <c r="HQC74" s="2217"/>
      <c r="HQD74" s="2217"/>
      <c r="HQE74" s="2217"/>
      <c r="HQF74" s="2217"/>
      <c r="HQG74" s="2217"/>
      <c r="HQH74" s="2217"/>
      <c r="HQI74" s="588"/>
      <c r="HQJ74" s="588"/>
      <c r="HQN74" s="521"/>
      <c r="HQO74" s="589"/>
      <c r="HQP74" s="2217"/>
      <c r="HQQ74" s="2217"/>
      <c r="HQR74" s="2217"/>
      <c r="HQS74" s="2217"/>
      <c r="HQT74" s="2217"/>
      <c r="HQU74" s="2217"/>
      <c r="HQV74" s="2217"/>
      <c r="HQW74" s="2217"/>
      <c r="HQX74" s="2217"/>
      <c r="HQY74" s="2217"/>
      <c r="HQZ74" s="588"/>
      <c r="HRA74" s="588"/>
      <c r="HRE74" s="521"/>
      <c r="HRF74" s="589"/>
      <c r="HRG74" s="2217"/>
      <c r="HRH74" s="2217"/>
      <c r="HRI74" s="2217"/>
      <c r="HRJ74" s="2217"/>
      <c r="HRK74" s="2217"/>
      <c r="HRL74" s="2217"/>
      <c r="HRM74" s="2217"/>
      <c r="HRN74" s="2217"/>
      <c r="HRO74" s="2217"/>
      <c r="HRP74" s="2217"/>
      <c r="HRQ74" s="588"/>
      <c r="HRR74" s="588"/>
      <c r="HRV74" s="521"/>
      <c r="HRW74" s="589"/>
      <c r="HRX74" s="2217"/>
      <c r="HRY74" s="2217"/>
      <c r="HRZ74" s="2217"/>
      <c r="HSA74" s="2217"/>
      <c r="HSB74" s="2217"/>
      <c r="HSC74" s="2217"/>
      <c r="HSD74" s="2217"/>
      <c r="HSE74" s="2217"/>
      <c r="HSF74" s="2217"/>
      <c r="HSG74" s="2217"/>
      <c r="HSH74" s="588"/>
      <c r="HSI74" s="588"/>
      <c r="HSM74" s="521"/>
      <c r="HSN74" s="589"/>
      <c r="HSO74" s="2217"/>
      <c r="HSP74" s="2217"/>
      <c r="HSQ74" s="2217"/>
      <c r="HSR74" s="2217"/>
      <c r="HSS74" s="2217"/>
      <c r="HST74" s="2217"/>
      <c r="HSU74" s="2217"/>
      <c r="HSV74" s="2217"/>
      <c r="HSW74" s="2217"/>
      <c r="HSX74" s="2217"/>
      <c r="HSY74" s="588"/>
      <c r="HSZ74" s="588"/>
      <c r="HTD74" s="521"/>
      <c r="HTE74" s="589"/>
      <c r="HTF74" s="2217"/>
      <c r="HTG74" s="2217"/>
      <c r="HTH74" s="2217"/>
      <c r="HTI74" s="2217"/>
      <c r="HTJ74" s="2217"/>
      <c r="HTK74" s="2217"/>
      <c r="HTL74" s="2217"/>
      <c r="HTM74" s="2217"/>
      <c r="HTN74" s="2217"/>
      <c r="HTO74" s="2217"/>
      <c r="HTP74" s="588"/>
      <c r="HTQ74" s="588"/>
      <c r="HTU74" s="521"/>
      <c r="HTV74" s="589"/>
      <c r="HTW74" s="2217"/>
      <c r="HTX74" s="2217"/>
      <c r="HTY74" s="2217"/>
      <c r="HTZ74" s="2217"/>
      <c r="HUA74" s="2217"/>
      <c r="HUB74" s="2217"/>
      <c r="HUC74" s="2217"/>
      <c r="HUD74" s="2217"/>
      <c r="HUE74" s="2217"/>
      <c r="HUF74" s="2217"/>
      <c r="HUG74" s="588"/>
      <c r="HUH74" s="588"/>
      <c r="HUL74" s="521"/>
      <c r="HUM74" s="589"/>
      <c r="HUN74" s="2217"/>
      <c r="HUO74" s="2217"/>
      <c r="HUP74" s="2217"/>
      <c r="HUQ74" s="2217"/>
      <c r="HUR74" s="2217"/>
      <c r="HUS74" s="2217"/>
      <c r="HUT74" s="2217"/>
      <c r="HUU74" s="2217"/>
      <c r="HUV74" s="2217"/>
      <c r="HUW74" s="2217"/>
      <c r="HUX74" s="588"/>
      <c r="HUY74" s="588"/>
      <c r="HVC74" s="521"/>
      <c r="HVD74" s="589"/>
      <c r="HVE74" s="2217"/>
      <c r="HVF74" s="2217"/>
      <c r="HVG74" s="2217"/>
      <c r="HVH74" s="2217"/>
      <c r="HVI74" s="2217"/>
      <c r="HVJ74" s="2217"/>
      <c r="HVK74" s="2217"/>
      <c r="HVL74" s="2217"/>
      <c r="HVM74" s="2217"/>
      <c r="HVN74" s="2217"/>
      <c r="HVO74" s="588"/>
      <c r="HVP74" s="588"/>
      <c r="HVT74" s="521"/>
      <c r="HVU74" s="589"/>
      <c r="HVV74" s="2217"/>
      <c r="HVW74" s="2217"/>
      <c r="HVX74" s="2217"/>
      <c r="HVY74" s="2217"/>
      <c r="HVZ74" s="2217"/>
      <c r="HWA74" s="2217"/>
      <c r="HWB74" s="2217"/>
      <c r="HWC74" s="2217"/>
      <c r="HWD74" s="2217"/>
      <c r="HWE74" s="2217"/>
      <c r="HWF74" s="588"/>
      <c r="HWG74" s="588"/>
      <c r="HWK74" s="521"/>
      <c r="HWL74" s="589"/>
      <c r="HWM74" s="2217"/>
      <c r="HWN74" s="2217"/>
      <c r="HWO74" s="2217"/>
      <c r="HWP74" s="2217"/>
      <c r="HWQ74" s="2217"/>
      <c r="HWR74" s="2217"/>
      <c r="HWS74" s="2217"/>
      <c r="HWT74" s="2217"/>
      <c r="HWU74" s="2217"/>
      <c r="HWV74" s="2217"/>
      <c r="HWW74" s="588"/>
      <c r="HWX74" s="588"/>
      <c r="HXB74" s="521"/>
      <c r="HXC74" s="589"/>
      <c r="HXD74" s="2217"/>
      <c r="HXE74" s="2217"/>
      <c r="HXF74" s="2217"/>
      <c r="HXG74" s="2217"/>
      <c r="HXH74" s="2217"/>
      <c r="HXI74" s="2217"/>
      <c r="HXJ74" s="2217"/>
      <c r="HXK74" s="2217"/>
      <c r="HXL74" s="2217"/>
      <c r="HXM74" s="2217"/>
      <c r="HXN74" s="588"/>
      <c r="HXO74" s="588"/>
      <c r="HXS74" s="521"/>
      <c r="HXT74" s="589"/>
      <c r="HXU74" s="2217"/>
      <c r="HXV74" s="2217"/>
      <c r="HXW74" s="2217"/>
      <c r="HXX74" s="2217"/>
      <c r="HXY74" s="2217"/>
      <c r="HXZ74" s="2217"/>
      <c r="HYA74" s="2217"/>
      <c r="HYB74" s="2217"/>
      <c r="HYC74" s="2217"/>
      <c r="HYD74" s="2217"/>
      <c r="HYE74" s="588"/>
      <c r="HYF74" s="588"/>
      <c r="HYJ74" s="521"/>
      <c r="HYK74" s="589"/>
      <c r="HYL74" s="2217"/>
      <c r="HYM74" s="2217"/>
      <c r="HYN74" s="2217"/>
      <c r="HYO74" s="2217"/>
      <c r="HYP74" s="2217"/>
      <c r="HYQ74" s="2217"/>
      <c r="HYR74" s="2217"/>
      <c r="HYS74" s="2217"/>
      <c r="HYT74" s="2217"/>
      <c r="HYU74" s="2217"/>
      <c r="HYV74" s="588"/>
      <c r="HYW74" s="588"/>
      <c r="HZA74" s="521"/>
      <c r="HZB74" s="589"/>
      <c r="HZC74" s="2217"/>
      <c r="HZD74" s="2217"/>
      <c r="HZE74" s="2217"/>
      <c r="HZF74" s="2217"/>
      <c r="HZG74" s="2217"/>
      <c r="HZH74" s="2217"/>
      <c r="HZI74" s="2217"/>
      <c r="HZJ74" s="2217"/>
      <c r="HZK74" s="2217"/>
      <c r="HZL74" s="2217"/>
      <c r="HZM74" s="588"/>
      <c r="HZN74" s="588"/>
      <c r="HZR74" s="521"/>
      <c r="HZS74" s="589"/>
      <c r="HZT74" s="2217"/>
      <c r="HZU74" s="2217"/>
      <c r="HZV74" s="2217"/>
      <c r="HZW74" s="2217"/>
      <c r="HZX74" s="2217"/>
      <c r="HZY74" s="2217"/>
      <c r="HZZ74" s="2217"/>
      <c r="IAA74" s="2217"/>
      <c r="IAB74" s="2217"/>
      <c r="IAC74" s="2217"/>
      <c r="IAD74" s="588"/>
      <c r="IAE74" s="588"/>
      <c r="IAI74" s="521"/>
      <c r="IAJ74" s="589"/>
      <c r="IAK74" s="2217"/>
      <c r="IAL74" s="2217"/>
      <c r="IAM74" s="2217"/>
      <c r="IAN74" s="2217"/>
      <c r="IAO74" s="2217"/>
      <c r="IAP74" s="2217"/>
      <c r="IAQ74" s="2217"/>
      <c r="IAR74" s="2217"/>
      <c r="IAS74" s="2217"/>
      <c r="IAT74" s="2217"/>
      <c r="IAU74" s="588"/>
      <c r="IAV74" s="588"/>
      <c r="IAZ74" s="521"/>
      <c r="IBA74" s="589"/>
      <c r="IBB74" s="2217"/>
      <c r="IBC74" s="2217"/>
      <c r="IBD74" s="2217"/>
      <c r="IBE74" s="2217"/>
      <c r="IBF74" s="2217"/>
      <c r="IBG74" s="2217"/>
      <c r="IBH74" s="2217"/>
      <c r="IBI74" s="2217"/>
      <c r="IBJ74" s="2217"/>
      <c r="IBK74" s="2217"/>
      <c r="IBL74" s="588"/>
      <c r="IBM74" s="588"/>
      <c r="IBQ74" s="521"/>
      <c r="IBR74" s="589"/>
      <c r="IBS74" s="2217"/>
      <c r="IBT74" s="2217"/>
      <c r="IBU74" s="2217"/>
      <c r="IBV74" s="2217"/>
      <c r="IBW74" s="2217"/>
      <c r="IBX74" s="2217"/>
      <c r="IBY74" s="2217"/>
      <c r="IBZ74" s="2217"/>
      <c r="ICA74" s="2217"/>
      <c r="ICB74" s="2217"/>
      <c r="ICC74" s="588"/>
      <c r="ICD74" s="588"/>
      <c r="ICH74" s="521"/>
      <c r="ICI74" s="589"/>
      <c r="ICJ74" s="2217"/>
      <c r="ICK74" s="2217"/>
      <c r="ICL74" s="2217"/>
      <c r="ICM74" s="2217"/>
      <c r="ICN74" s="2217"/>
      <c r="ICO74" s="2217"/>
      <c r="ICP74" s="2217"/>
      <c r="ICQ74" s="2217"/>
      <c r="ICR74" s="2217"/>
      <c r="ICS74" s="2217"/>
      <c r="ICT74" s="588"/>
      <c r="ICU74" s="588"/>
      <c r="ICY74" s="521"/>
      <c r="ICZ74" s="589"/>
      <c r="IDA74" s="2217"/>
      <c r="IDB74" s="2217"/>
      <c r="IDC74" s="2217"/>
      <c r="IDD74" s="2217"/>
      <c r="IDE74" s="2217"/>
      <c r="IDF74" s="2217"/>
      <c r="IDG74" s="2217"/>
      <c r="IDH74" s="2217"/>
      <c r="IDI74" s="2217"/>
      <c r="IDJ74" s="2217"/>
      <c r="IDK74" s="588"/>
      <c r="IDL74" s="588"/>
      <c r="IDP74" s="521"/>
      <c r="IDQ74" s="589"/>
      <c r="IDR74" s="2217"/>
      <c r="IDS74" s="2217"/>
      <c r="IDT74" s="2217"/>
      <c r="IDU74" s="2217"/>
      <c r="IDV74" s="2217"/>
      <c r="IDW74" s="2217"/>
      <c r="IDX74" s="2217"/>
      <c r="IDY74" s="2217"/>
      <c r="IDZ74" s="2217"/>
      <c r="IEA74" s="2217"/>
      <c r="IEB74" s="588"/>
      <c r="IEC74" s="588"/>
      <c r="IEG74" s="521"/>
      <c r="IEH74" s="589"/>
      <c r="IEI74" s="2217"/>
      <c r="IEJ74" s="2217"/>
      <c r="IEK74" s="2217"/>
      <c r="IEL74" s="2217"/>
      <c r="IEM74" s="2217"/>
      <c r="IEN74" s="2217"/>
      <c r="IEO74" s="2217"/>
      <c r="IEP74" s="2217"/>
      <c r="IEQ74" s="2217"/>
      <c r="IER74" s="2217"/>
      <c r="IES74" s="588"/>
      <c r="IET74" s="588"/>
      <c r="IEX74" s="521"/>
      <c r="IEY74" s="589"/>
      <c r="IEZ74" s="2217"/>
      <c r="IFA74" s="2217"/>
      <c r="IFB74" s="2217"/>
      <c r="IFC74" s="2217"/>
      <c r="IFD74" s="2217"/>
      <c r="IFE74" s="2217"/>
      <c r="IFF74" s="2217"/>
      <c r="IFG74" s="2217"/>
      <c r="IFH74" s="2217"/>
      <c r="IFI74" s="2217"/>
      <c r="IFJ74" s="588"/>
      <c r="IFK74" s="588"/>
      <c r="IFO74" s="521"/>
      <c r="IFP74" s="589"/>
      <c r="IFQ74" s="2217"/>
      <c r="IFR74" s="2217"/>
      <c r="IFS74" s="2217"/>
      <c r="IFT74" s="2217"/>
      <c r="IFU74" s="2217"/>
      <c r="IFV74" s="2217"/>
      <c r="IFW74" s="2217"/>
      <c r="IFX74" s="2217"/>
      <c r="IFY74" s="2217"/>
      <c r="IFZ74" s="2217"/>
      <c r="IGA74" s="588"/>
      <c r="IGB74" s="588"/>
      <c r="IGF74" s="521"/>
      <c r="IGG74" s="589"/>
      <c r="IGH74" s="2217"/>
      <c r="IGI74" s="2217"/>
      <c r="IGJ74" s="2217"/>
      <c r="IGK74" s="2217"/>
      <c r="IGL74" s="2217"/>
      <c r="IGM74" s="2217"/>
      <c r="IGN74" s="2217"/>
      <c r="IGO74" s="2217"/>
      <c r="IGP74" s="2217"/>
      <c r="IGQ74" s="2217"/>
      <c r="IGR74" s="588"/>
      <c r="IGS74" s="588"/>
      <c r="IGW74" s="521"/>
      <c r="IGX74" s="589"/>
      <c r="IGY74" s="2217"/>
      <c r="IGZ74" s="2217"/>
      <c r="IHA74" s="2217"/>
      <c r="IHB74" s="2217"/>
      <c r="IHC74" s="2217"/>
      <c r="IHD74" s="2217"/>
      <c r="IHE74" s="2217"/>
      <c r="IHF74" s="2217"/>
      <c r="IHG74" s="2217"/>
      <c r="IHH74" s="2217"/>
      <c r="IHI74" s="588"/>
      <c r="IHJ74" s="588"/>
      <c r="IHN74" s="521"/>
      <c r="IHO74" s="589"/>
      <c r="IHP74" s="2217"/>
      <c r="IHQ74" s="2217"/>
      <c r="IHR74" s="2217"/>
      <c r="IHS74" s="2217"/>
      <c r="IHT74" s="2217"/>
      <c r="IHU74" s="2217"/>
      <c r="IHV74" s="2217"/>
      <c r="IHW74" s="2217"/>
      <c r="IHX74" s="2217"/>
      <c r="IHY74" s="2217"/>
      <c r="IHZ74" s="588"/>
      <c r="IIA74" s="588"/>
      <c r="IIE74" s="521"/>
      <c r="IIF74" s="589"/>
      <c r="IIG74" s="2217"/>
      <c r="IIH74" s="2217"/>
      <c r="III74" s="2217"/>
      <c r="IIJ74" s="2217"/>
      <c r="IIK74" s="2217"/>
      <c r="IIL74" s="2217"/>
      <c r="IIM74" s="2217"/>
      <c r="IIN74" s="2217"/>
      <c r="IIO74" s="2217"/>
      <c r="IIP74" s="2217"/>
      <c r="IIQ74" s="588"/>
      <c r="IIR74" s="588"/>
      <c r="IIV74" s="521"/>
      <c r="IIW74" s="589"/>
      <c r="IIX74" s="2217"/>
      <c r="IIY74" s="2217"/>
      <c r="IIZ74" s="2217"/>
      <c r="IJA74" s="2217"/>
      <c r="IJB74" s="2217"/>
      <c r="IJC74" s="2217"/>
      <c r="IJD74" s="2217"/>
      <c r="IJE74" s="2217"/>
      <c r="IJF74" s="2217"/>
      <c r="IJG74" s="2217"/>
      <c r="IJH74" s="588"/>
      <c r="IJI74" s="588"/>
      <c r="IJM74" s="521"/>
      <c r="IJN74" s="589"/>
      <c r="IJO74" s="2217"/>
      <c r="IJP74" s="2217"/>
      <c r="IJQ74" s="2217"/>
      <c r="IJR74" s="2217"/>
      <c r="IJS74" s="2217"/>
      <c r="IJT74" s="2217"/>
      <c r="IJU74" s="2217"/>
      <c r="IJV74" s="2217"/>
      <c r="IJW74" s="2217"/>
      <c r="IJX74" s="2217"/>
      <c r="IJY74" s="588"/>
      <c r="IJZ74" s="588"/>
      <c r="IKD74" s="521"/>
      <c r="IKE74" s="589"/>
      <c r="IKF74" s="2217"/>
      <c r="IKG74" s="2217"/>
      <c r="IKH74" s="2217"/>
      <c r="IKI74" s="2217"/>
      <c r="IKJ74" s="2217"/>
      <c r="IKK74" s="2217"/>
      <c r="IKL74" s="2217"/>
      <c r="IKM74" s="2217"/>
      <c r="IKN74" s="2217"/>
      <c r="IKO74" s="2217"/>
      <c r="IKP74" s="588"/>
      <c r="IKQ74" s="588"/>
      <c r="IKU74" s="521"/>
      <c r="IKV74" s="589"/>
      <c r="IKW74" s="2217"/>
      <c r="IKX74" s="2217"/>
      <c r="IKY74" s="2217"/>
      <c r="IKZ74" s="2217"/>
      <c r="ILA74" s="2217"/>
      <c r="ILB74" s="2217"/>
      <c r="ILC74" s="2217"/>
      <c r="ILD74" s="2217"/>
      <c r="ILE74" s="2217"/>
      <c r="ILF74" s="2217"/>
      <c r="ILG74" s="588"/>
      <c r="ILH74" s="588"/>
      <c r="ILL74" s="521"/>
      <c r="ILM74" s="589"/>
      <c r="ILN74" s="2217"/>
      <c r="ILO74" s="2217"/>
      <c r="ILP74" s="2217"/>
      <c r="ILQ74" s="2217"/>
      <c r="ILR74" s="2217"/>
      <c r="ILS74" s="2217"/>
      <c r="ILT74" s="2217"/>
      <c r="ILU74" s="2217"/>
      <c r="ILV74" s="2217"/>
      <c r="ILW74" s="2217"/>
      <c r="ILX74" s="588"/>
      <c r="ILY74" s="588"/>
      <c r="IMC74" s="521"/>
      <c r="IMD74" s="589"/>
      <c r="IME74" s="2217"/>
      <c r="IMF74" s="2217"/>
      <c r="IMG74" s="2217"/>
      <c r="IMH74" s="2217"/>
      <c r="IMI74" s="2217"/>
      <c r="IMJ74" s="2217"/>
      <c r="IMK74" s="2217"/>
      <c r="IML74" s="2217"/>
      <c r="IMM74" s="2217"/>
      <c r="IMN74" s="2217"/>
      <c r="IMO74" s="588"/>
      <c r="IMP74" s="588"/>
      <c r="IMT74" s="521"/>
      <c r="IMU74" s="589"/>
      <c r="IMV74" s="2217"/>
      <c r="IMW74" s="2217"/>
      <c r="IMX74" s="2217"/>
      <c r="IMY74" s="2217"/>
      <c r="IMZ74" s="2217"/>
      <c r="INA74" s="2217"/>
      <c r="INB74" s="2217"/>
      <c r="INC74" s="2217"/>
      <c r="IND74" s="2217"/>
      <c r="INE74" s="2217"/>
      <c r="INF74" s="588"/>
      <c r="ING74" s="588"/>
      <c r="INK74" s="521"/>
      <c r="INL74" s="589"/>
      <c r="INM74" s="2217"/>
      <c r="INN74" s="2217"/>
      <c r="INO74" s="2217"/>
      <c r="INP74" s="2217"/>
      <c r="INQ74" s="2217"/>
      <c r="INR74" s="2217"/>
      <c r="INS74" s="2217"/>
      <c r="INT74" s="2217"/>
      <c r="INU74" s="2217"/>
      <c r="INV74" s="2217"/>
      <c r="INW74" s="588"/>
      <c r="INX74" s="588"/>
      <c r="IOB74" s="521"/>
      <c r="IOC74" s="589"/>
      <c r="IOD74" s="2217"/>
      <c r="IOE74" s="2217"/>
      <c r="IOF74" s="2217"/>
      <c r="IOG74" s="2217"/>
      <c r="IOH74" s="2217"/>
      <c r="IOI74" s="2217"/>
      <c r="IOJ74" s="2217"/>
      <c r="IOK74" s="2217"/>
      <c r="IOL74" s="2217"/>
      <c r="IOM74" s="2217"/>
      <c r="ION74" s="588"/>
      <c r="IOO74" s="588"/>
      <c r="IOS74" s="521"/>
      <c r="IOT74" s="589"/>
      <c r="IOU74" s="2217"/>
      <c r="IOV74" s="2217"/>
      <c r="IOW74" s="2217"/>
      <c r="IOX74" s="2217"/>
      <c r="IOY74" s="2217"/>
      <c r="IOZ74" s="2217"/>
      <c r="IPA74" s="2217"/>
      <c r="IPB74" s="2217"/>
      <c r="IPC74" s="2217"/>
      <c r="IPD74" s="2217"/>
      <c r="IPE74" s="588"/>
      <c r="IPF74" s="588"/>
      <c r="IPJ74" s="521"/>
      <c r="IPK74" s="589"/>
      <c r="IPL74" s="2217"/>
      <c r="IPM74" s="2217"/>
      <c r="IPN74" s="2217"/>
      <c r="IPO74" s="2217"/>
      <c r="IPP74" s="2217"/>
      <c r="IPQ74" s="2217"/>
      <c r="IPR74" s="2217"/>
      <c r="IPS74" s="2217"/>
      <c r="IPT74" s="2217"/>
      <c r="IPU74" s="2217"/>
      <c r="IPV74" s="588"/>
      <c r="IPW74" s="588"/>
      <c r="IQA74" s="521"/>
      <c r="IQB74" s="589"/>
      <c r="IQC74" s="2217"/>
      <c r="IQD74" s="2217"/>
      <c r="IQE74" s="2217"/>
      <c r="IQF74" s="2217"/>
      <c r="IQG74" s="2217"/>
      <c r="IQH74" s="2217"/>
      <c r="IQI74" s="2217"/>
      <c r="IQJ74" s="2217"/>
      <c r="IQK74" s="2217"/>
      <c r="IQL74" s="2217"/>
      <c r="IQM74" s="588"/>
      <c r="IQN74" s="588"/>
      <c r="IQR74" s="521"/>
      <c r="IQS74" s="589"/>
      <c r="IQT74" s="2217"/>
      <c r="IQU74" s="2217"/>
      <c r="IQV74" s="2217"/>
      <c r="IQW74" s="2217"/>
      <c r="IQX74" s="2217"/>
      <c r="IQY74" s="2217"/>
      <c r="IQZ74" s="2217"/>
      <c r="IRA74" s="2217"/>
      <c r="IRB74" s="2217"/>
      <c r="IRC74" s="2217"/>
      <c r="IRD74" s="588"/>
      <c r="IRE74" s="588"/>
      <c r="IRI74" s="521"/>
      <c r="IRJ74" s="589"/>
      <c r="IRK74" s="2217"/>
      <c r="IRL74" s="2217"/>
      <c r="IRM74" s="2217"/>
      <c r="IRN74" s="2217"/>
      <c r="IRO74" s="2217"/>
      <c r="IRP74" s="2217"/>
      <c r="IRQ74" s="2217"/>
      <c r="IRR74" s="2217"/>
      <c r="IRS74" s="2217"/>
      <c r="IRT74" s="2217"/>
      <c r="IRU74" s="588"/>
      <c r="IRV74" s="588"/>
      <c r="IRZ74" s="521"/>
      <c r="ISA74" s="589"/>
      <c r="ISB74" s="2217"/>
      <c r="ISC74" s="2217"/>
      <c r="ISD74" s="2217"/>
      <c r="ISE74" s="2217"/>
      <c r="ISF74" s="2217"/>
      <c r="ISG74" s="2217"/>
      <c r="ISH74" s="2217"/>
      <c r="ISI74" s="2217"/>
      <c r="ISJ74" s="2217"/>
      <c r="ISK74" s="2217"/>
      <c r="ISL74" s="588"/>
      <c r="ISM74" s="588"/>
      <c r="ISQ74" s="521"/>
      <c r="ISR74" s="589"/>
      <c r="ISS74" s="2217"/>
      <c r="IST74" s="2217"/>
      <c r="ISU74" s="2217"/>
      <c r="ISV74" s="2217"/>
      <c r="ISW74" s="2217"/>
      <c r="ISX74" s="2217"/>
      <c r="ISY74" s="2217"/>
      <c r="ISZ74" s="2217"/>
      <c r="ITA74" s="2217"/>
      <c r="ITB74" s="2217"/>
      <c r="ITC74" s="588"/>
      <c r="ITD74" s="588"/>
      <c r="ITH74" s="521"/>
      <c r="ITI74" s="589"/>
      <c r="ITJ74" s="2217"/>
      <c r="ITK74" s="2217"/>
      <c r="ITL74" s="2217"/>
      <c r="ITM74" s="2217"/>
      <c r="ITN74" s="2217"/>
      <c r="ITO74" s="2217"/>
      <c r="ITP74" s="2217"/>
      <c r="ITQ74" s="2217"/>
      <c r="ITR74" s="2217"/>
      <c r="ITS74" s="2217"/>
      <c r="ITT74" s="588"/>
      <c r="ITU74" s="588"/>
      <c r="ITY74" s="521"/>
      <c r="ITZ74" s="589"/>
      <c r="IUA74" s="2217"/>
      <c r="IUB74" s="2217"/>
      <c r="IUC74" s="2217"/>
      <c r="IUD74" s="2217"/>
      <c r="IUE74" s="2217"/>
      <c r="IUF74" s="2217"/>
      <c r="IUG74" s="2217"/>
      <c r="IUH74" s="2217"/>
      <c r="IUI74" s="2217"/>
      <c r="IUJ74" s="2217"/>
      <c r="IUK74" s="588"/>
      <c r="IUL74" s="588"/>
      <c r="IUP74" s="521"/>
      <c r="IUQ74" s="589"/>
      <c r="IUR74" s="2217"/>
      <c r="IUS74" s="2217"/>
      <c r="IUT74" s="2217"/>
      <c r="IUU74" s="2217"/>
      <c r="IUV74" s="2217"/>
      <c r="IUW74" s="2217"/>
      <c r="IUX74" s="2217"/>
      <c r="IUY74" s="2217"/>
      <c r="IUZ74" s="2217"/>
      <c r="IVA74" s="2217"/>
      <c r="IVB74" s="588"/>
      <c r="IVC74" s="588"/>
      <c r="IVG74" s="521"/>
      <c r="IVH74" s="589"/>
      <c r="IVI74" s="2217"/>
      <c r="IVJ74" s="2217"/>
      <c r="IVK74" s="2217"/>
      <c r="IVL74" s="2217"/>
      <c r="IVM74" s="2217"/>
      <c r="IVN74" s="2217"/>
      <c r="IVO74" s="2217"/>
      <c r="IVP74" s="2217"/>
      <c r="IVQ74" s="2217"/>
      <c r="IVR74" s="2217"/>
      <c r="IVS74" s="588"/>
      <c r="IVT74" s="588"/>
      <c r="IVX74" s="521"/>
      <c r="IVY74" s="589"/>
      <c r="IVZ74" s="2217"/>
      <c r="IWA74" s="2217"/>
      <c r="IWB74" s="2217"/>
      <c r="IWC74" s="2217"/>
      <c r="IWD74" s="2217"/>
      <c r="IWE74" s="2217"/>
      <c r="IWF74" s="2217"/>
      <c r="IWG74" s="2217"/>
      <c r="IWH74" s="2217"/>
      <c r="IWI74" s="2217"/>
      <c r="IWJ74" s="588"/>
      <c r="IWK74" s="588"/>
      <c r="IWO74" s="521"/>
      <c r="IWP74" s="589"/>
      <c r="IWQ74" s="2217"/>
      <c r="IWR74" s="2217"/>
      <c r="IWS74" s="2217"/>
      <c r="IWT74" s="2217"/>
      <c r="IWU74" s="2217"/>
      <c r="IWV74" s="2217"/>
      <c r="IWW74" s="2217"/>
      <c r="IWX74" s="2217"/>
      <c r="IWY74" s="2217"/>
      <c r="IWZ74" s="2217"/>
      <c r="IXA74" s="588"/>
      <c r="IXB74" s="588"/>
      <c r="IXF74" s="521"/>
      <c r="IXG74" s="589"/>
      <c r="IXH74" s="2217"/>
      <c r="IXI74" s="2217"/>
      <c r="IXJ74" s="2217"/>
      <c r="IXK74" s="2217"/>
      <c r="IXL74" s="2217"/>
      <c r="IXM74" s="2217"/>
      <c r="IXN74" s="2217"/>
      <c r="IXO74" s="2217"/>
      <c r="IXP74" s="2217"/>
      <c r="IXQ74" s="2217"/>
      <c r="IXR74" s="588"/>
      <c r="IXS74" s="588"/>
      <c r="IXW74" s="521"/>
      <c r="IXX74" s="589"/>
      <c r="IXY74" s="2217"/>
      <c r="IXZ74" s="2217"/>
      <c r="IYA74" s="2217"/>
      <c r="IYB74" s="2217"/>
      <c r="IYC74" s="2217"/>
      <c r="IYD74" s="2217"/>
      <c r="IYE74" s="2217"/>
      <c r="IYF74" s="2217"/>
      <c r="IYG74" s="2217"/>
      <c r="IYH74" s="2217"/>
      <c r="IYI74" s="588"/>
      <c r="IYJ74" s="588"/>
      <c r="IYN74" s="521"/>
      <c r="IYO74" s="589"/>
      <c r="IYP74" s="2217"/>
      <c r="IYQ74" s="2217"/>
      <c r="IYR74" s="2217"/>
      <c r="IYS74" s="2217"/>
      <c r="IYT74" s="2217"/>
      <c r="IYU74" s="2217"/>
      <c r="IYV74" s="2217"/>
      <c r="IYW74" s="2217"/>
      <c r="IYX74" s="2217"/>
      <c r="IYY74" s="2217"/>
      <c r="IYZ74" s="588"/>
      <c r="IZA74" s="588"/>
      <c r="IZE74" s="521"/>
      <c r="IZF74" s="589"/>
      <c r="IZG74" s="2217"/>
      <c r="IZH74" s="2217"/>
      <c r="IZI74" s="2217"/>
      <c r="IZJ74" s="2217"/>
      <c r="IZK74" s="2217"/>
      <c r="IZL74" s="2217"/>
      <c r="IZM74" s="2217"/>
      <c r="IZN74" s="2217"/>
      <c r="IZO74" s="2217"/>
      <c r="IZP74" s="2217"/>
      <c r="IZQ74" s="588"/>
      <c r="IZR74" s="588"/>
      <c r="IZV74" s="521"/>
      <c r="IZW74" s="589"/>
      <c r="IZX74" s="2217"/>
      <c r="IZY74" s="2217"/>
      <c r="IZZ74" s="2217"/>
      <c r="JAA74" s="2217"/>
      <c r="JAB74" s="2217"/>
      <c r="JAC74" s="2217"/>
      <c r="JAD74" s="2217"/>
      <c r="JAE74" s="2217"/>
      <c r="JAF74" s="2217"/>
      <c r="JAG74" s="2217"/>
      <c r="JAH74" s="588"/>
      <c r="JAI74" s="588"/>
      <c r="JAM74" s="521"/>
      <c r="JAN74" s="589"/>
      <c r="JAO74" s="2217"/>
      <c r="JAP74" s="2217"/>
      <c r="JAQ74" s="2217"/>
      <c r="JAR74" s="2217"/>
      <c r="JAS74" s="2217"/>
      <c r="JAT74" s="2217"/>
      <c r="JAU74" s="2217"/>
      <c r="JAV74" s="2217"/>
      <c r="JAW74" s="2217"/>
      <c r="JAX74" s="2217"/>
      <c r="JAY74" s="588"/>
      <c r="JAZ74" s="588"/>
      <c r="JBD74" s="521"/>
      <c r="JBE74" s="589"/>
      <c r="JBF74" s="2217"/>
      <c r="JBG74" s="2217"/>
      <c r="JBH74" s="2217"/>
      <c r="JBI74" s="2217"/>
      <c r="JBJ74" s="2217"/>
      <c r="JBK74" s="2217"/>
      <c r="JBL74" s="2217"/>
      <c r="JBM74" s="2217"/>
      <c r="JBN74" s="2217"/>
      <c r="JBO74" s="2217"/>
      <c r="JBP74" s="588"/>
      <c r="JBQ74" s="588"/>
      <c r="JBU74" s="521"/>
      <c r="JBV74" s="589"/>
      <c r="JBW74" s="2217"/>
      <c r="JBX74" s="2217"/>
      <c r="JBY74" s="2217"/>
      <c r="JBZ74" s="2217"/>
      <c r="JCA74" s="2217"/>
      <c r="JCB74" s="2217"/>
      <c r="JCC74" s="2217"/>
      <c r="JCD74" s="2217"/>
      <c r="JCE74" s="2217"/>
      <c r="JCF74" s="2217"/>
      <c r="JCG74" s="588"/>
      <c r="JCH74" s="588"/>
      <c r="JCL74" s="521"/>
      <c r="JCM74" s="589"/>
      <c r="JCN74" s="2217"/>
      <c r="JCO74" s="2217"/>
      <c r="JCP74" s="2217"/>
      <c r="JCQ74" s="2217"/>
      <c r="JCR74" s="2217"/>
      <c r="JCS74" s="2217"/>
      <c r="JCT74" s="2217"/>
      <c r="JCU74" s="2217"/>
      <c r="JCV74" s="2217"/>
      <c r="JCW74" s="2217"/>
      <c r="JCX74" s="588"/>
      <c r="JCY74" s="588"/>
      <c r="JDC74" s="521"/>
      <c r="JDD74" s="589"/>
      <c r="JDE74" s="2217"/>
      <c r="JDF74" s="2217"/>
      <c r="JDG74" s="2217"/>
      <c r="JDH74" s="2217"/>
      <c r="JDI74" s="2217"/>
      <c r="JDJ74" s="2217"/>
      <c r="JDK74" s="2217"/>
      <c r="JDL74" s="2217"/>
      <c r="JDM74" s="2217"/>
      <c r="JDN74" s="2217"/>
      <c r="JDO74" s="588"/>
      <c r="JDP74" s="588"/>
      <c r="JDT74" s="521"/>
      <c r="JDU74" s="589"/>
      <c r="JDV74" s="2217"/>
      <c r="JDW74" s="2217"/>
      <c r="JDX74" s="2217"/>
      <c r="JDY74" s="2217"/>
      <c r="JDZ74" s="2217"/>
      <c r="JEA74" s="2217"/>
      <c r="JEB74" s="2217"/>
      <c r="JEC74" s="2217"/>
      <c r="JED74" s="2217"/>
      <c r="JEE74" s="2217"/>
      <c r="JEF74" s="588"/>
      <c r="JEG74" s="588"/>
      <c r="JEK74" s="521"/>
      <c r="JEL74" s="589"/>
      <c r="JEM74" s="2217"/>
      <c r="JEN74" s="2217"/>
      <c r="JEO74" s="2217"/>
      <c r="JEP74" s="2217"/>
      <c r="JEQ74" s="2217"/>
      <c r="JER74" s="2217"/>
      <c r="JES74" s="2217"/>
      <c r="JET74" s="2217"/>
      <c r="JEU74" s="2217"/>
      <c r="JEV74" s="2217"/>
      <c r="JEW74" s="588"/>
      <c r="JEX74" s="588"/>
      <c r="JFB74" s="521"/>
      <c r="JFC74" s="589"/>
      <c r="JFD74" s="2217"/>
      <c r="JFE74" s="2217"/>
      <c r="JFF74" s="2217"/>
      <c r="JFG74" s="2217"/>
      <c r="JFH74" s="2217"/>
      <c r="JFI74" s="2217"/>
      <c r="JFJ74" s="2217"/>
      <c r="JFK74" s="2217"/>
      <c r="JFL74" s="2217"/>
      <c r="JFM74" s="2217"/>
      <c r="JFN74" s="588"/>
      <c r="JFO74" s="588"/>
      <c r="JFS74" s="521"/>
      <c r="JFT74" s="589"/>
      <c r="JFU74" s="2217"/>
      <c r="JFV74" s="2217"/>
      <c r="JFW74" s="2217"/>
      <c r="JFX74" s="2217"/>
      <c r="JFY74" s="2217"/>
      <c r="JFZ74" s="2217"/>
      <c r="JGA74" s="2217"/>
      <c r="JGB74" s="2217"/>
      <c r="JGC74" s="2217"/>
      <c r="JGD74" s="2217"/>
      <c r="JGE74" s="588"/>
      <c r="JGF74" s="588"/>
      <c r="JGJ74" s="521"/>
      <c r="JGK74" s="589"/>
      <c r="JGL74" s="2217"/>
      <c r="JGM74" s="2217"/>
      <c r="JGN74" s="2217"/>
      <c r="JGO74" s="2217"/>
      <c r="JGP74" s="2217"/>
      <c r="JGQ74" s="2217"/>
      <c r="JGR74" s="2217"/>
      <c r="JGS74" s="2217"/>
      <c r="JGT74" s="2217"/>
      <c r="JGU74" s="2217"/>
      <c r="JGV74" s="588"/>
      <c r="JGW74" s="588"/>
      <c r="JHA74" s="521"/>
      <c r="JHB74" s="589"/>
      <c r="JHC74" s="2217"/>
      <c r="JHD74" s="2217"/>
      <c r="JHE74" s="2217"/>
      <c r="JHF74" s="2217"/>
      <c r="JHG74" s="2217"/>
      <c r="JHH74" s="2217"/>
      <c r="JHI74" s="2217"/>
      <c r="JHJ74" s="2217"/>
      <c r="JHK74" s="2217"/>
      <c r="JHL74" s="2217"/>
      <c r="JHM74" s="588"/>
      <c r="JHN74" s="588"/>
      <c r="JHR74" s="521"/>
      <c r="JHS74" s="589"/>
      <c r="JHT74" s="2217"/>
      <c r="JHU74" s="2217"/>
      <c r="JHV74" s="2217"/>
      <c r="JHW74" s="2217"/>
      <c r="JHX74" s="2217"/>
      <c r="JHY74" s="2217"/>
      <c r="JHZ74" s="2217"/>
      <c r="JIA74" s="2217"/>
      <c r="JIB74" s="2217"/>
      <c r="JIC74" s="2217"/>
      <c r="JID74" s="588"/>
      <c r="JIE74" s="588"/>
      <c r="JII74" s="521"/>
      <c r="JIJ74" s="589"/>
      <c r="JIK74" s="2217"/>
      <c r="JIL74" s="2217"/>
      <c r="JIM74" s="2217"/>
      <c r="JIN74" s="2217"/>
      <c r="JIO74" s="2217"/>
      <c r="JIP74" s="2217"/>
      <c r="JIQ74" s="2217"/>
      <c r="JIR74" s="2217"/>
      <c r="JIS74" s="2217"/>
      <c r="JIT74" s="2217"/>
      <c r="JIU74" s="588"/>
      <c r="JIV74" s="588"/>
      <c r="JIZ74" s="521"/>
      <c r="JJA74" s="589"/>
      <c r="JJB74" s="2217"/>
      <c r="JJC74" s="2217"/>
      <c r="JJD74" s="2217"/>
      <c r="JJE74" s="2217"/>
      <c r="JJF74" s="2217"/>
      <c r="JJG74" s="2217"/>
      <c r="JJH74" s="2217"/>
      <c r="JJI74" s="2217"/>
      <c r="JJJ74" s="2217"/>
      <c r="JJK74" s="2217"/>
      <c r="JJL74" s="588"/>
      <c r="JJM74" s="588"/>
      <c r="JJQ74" s="521"/>
      <c r="JJR74" s="589"/>
      <c r="JJS74" s="2217"/>
      <c r="JJT74" s="2217"/>
      <c r="JJU74" s="2217"/>
      <c r="JJV74" s="2217"/>
      <c r="JJW74" s="2217"/>
      <c r="JJX74" s="2217"/>
      <c r="JJY74" s="2217"/>
      <c r="JJZ74" s="2217"/>
      <c r="JKA74" s="2217"/>
      <c r="JKB74" s="2217"/>
      <c r="JKC74" s="588"/>
      <c r="JKD74" s="588"/>
      <c r="JKH74" s="521"/>
      <c r="JKI74" s="589"/>
      <c r="JKJ74" s="2217"/>
      <c r="JKK74" s="2217"/>
      <c r="JKL74" s="2217"/>
      <c r="JKM74" s="2217"/>
      <c r="JKN74" s="2217"/>
      <c r="JKO74" s="2217"/>
      <c r="JKP74" s="2217"/>
      <c r="JKQ74" s="2217"/>
      <c r="JKR74" s="2217"/>
      <c r="JKS74" s="2217"/>
      <c r="JKT74" s="588"/>
      <c r="JKU74" s="588"/>
      <c r="JKY74" s="521"/>
      <c r="JKZ74" s="589"/>
      <c r="JLA74" s="2217"/>
      <c r="JLB74" s="2217"/>
      <c r="JLC74" s="2217"/>
      <c r="JLD74" s="2217"/>
      <c r="JLE74" s="2217"/>
      <c r="JLF74" s="2217"/>
      <c r="JLG74" s="2217"/>
      <c r="JLH74" s="2217"/>
      <c r="JLI74" s="2217"/>
      <c r="JLJ74" s="2217"/>
      <c r="JLK74" s="588"/>
      <c r="JLL74" s="588"/>
      <c r="JLP74" s="521"/>
      <c r="JLQ74" s="589"/>
      <c r="JLR74" s="2217"/>
      <c r="JLS74" s="2217"/>
      <c r="JLT74" s="2217"/>
      <c r="JLU74" s="2217"/>
      <c r="JLV74" s="2217"/>
      <c r="JLW74" s="2217"/>
      <c r="JLX74" s="2217"/>
      <c r="JLY74" s="2217"/>
      <c r="JLZ74" s="2217"/>
      <c r="JMA74" s="2217"/>
      <c r="JMB74" s="588"/>
      <c r="JMC74" s="588"/>
      <c r="JMG74" s="521"/>
      <c r="JMH74" s="589"/>
      <c r="JMI74" s="2217"/>
      <c r="JMJ74" s="2217"/>
      <c r="JMK74" s="2217"/>
      <c r="JML74" s="2217"/>
      <c r="JMM74" s="2217"/>
      <c r="JMN74" s="2217"/>
      <c r="JMO74" s="2217"/>
      <c r="JMP74" s="2217"/>
      <c r="JMQ74" s="2217"/>
      <c r="JMR74" s="2217"/>
      <c r="JMS74" s="588"/>
      <c r="JMT74" s="588"/>
      <c r="JMX74" s="521"/>
      <c r="JMY74" s="589"/>
      <c r="JMZ74" s="2217"/>
      <c r="JNA74" s="2217"/>
      <c r="JNB74" s="2217"/>
      <c r="JNC74" s="2217"/>
      <c r="JND74" s="2217"/>
      <c r="JNE74" s="2217"/>
      <c r="JNF74" s="2217"/>
      <c r="JNG74" s="2217"/>
      <c r="JNH74" s="2217"/>
      <c r="JNI74" s="2217"/>
      <c r="JNJ74" s="588"/>
      <c r="JNK74" s="588"/>
      <c r="JNO74" s="521"/>
      <c r="JNP74" s="589"/>
      <c r="JNQ74" s="2217"/>
      <c r="JNR74" s="2217"/>
      <c r="JNS74" s="2217"/>
      <c r="JNT74" s="2217"/>
      <c r="JNU74" s="2217"/>
      <c r="JNV74" s="2217"/>
      <c r="JNW74" s="2217"/>
      <c r="JNX74" s="2217"/>
      <c r="JNY74" s="2217"/>
      <c r="JNZ74" s="2217"/>
      <c r="JOA74" s="588"/>
      <c r="JOB74" s="588"/>
      <c r="JOF74" s="521"/>
      <c r="JOG74" s="589"/>
      <c r="JOH74" s="2217"/>
      <c r="JOI74" s="2217"/>
      <c r="JOJ74" s="2217"/>
      <c r="JOK74" s="2217"/>
      <c r="JOL74" s="2217"/>
      <c r="JOM74" s="2217"/>
      <c r="JON74" s="2217"/>
      <c r="JOO74" s="2217"/>
      <c r="JOP74" s="2217"/>
      <c r="JOQ74" s="2217"/>
      <c r="JOR74" s="588"/>
      <c r="JOS74" s="588"/>
      <c r="JOW74" s="521"/>
      <c r="JOX74" s="589"/>
      <c r="JOY74" s="2217"/>
      <c r="JOZ74" s="2217"/>
      <c r="JPA74" s="2217"/>
      <c r="JPB74" s="2217"/>
      <c r="JPC74" s="2217"/>
      <c r="JPD74" s="2217"/>
      <c r="JPE74" s="2217"/>
      <c r="JPF74" s="2217"/>
      <c r="JPG74" s="2217"/>
      <c r="JPH74" s="2217"/>
      <c r="JPI74" s="588"/>
      <c r="JPJ74" s="588"/>
      <c r="JPN74" s="521"/>
      <c r="JPO74" s="589"/>
      <c r="JPP74" s="2217"/>
      <c r="JPQ74" s="2217"/>
      <c r="JPR74" s="2217"/>
      <c r="JPS74" s="2217"/>
      <c r="JPT74" s="2217"/>
      <c r="JPU74" s="2217"/>
      <c r="JPV74" s="2217"/>
      <c r="JPW74" s="2217"/>
      <c r="JPX74" s="2217"/>
      <c r="JPY74" s="2217"/>
      <c r="JPZ74" s="588"/>
      <c r="JQA74" s="588"/>
      <c r="JQE74" s="521"/>
      <c r="JQF74" s="589"/>
      <c r="JQG74" s="2217"/>
      <c r="JQH74" s="2217"/>
      <c r="JQI74" s="2217"/>
      <c r="JQJ74" s="2217"/>
      <c r="JQK74" s="2217"/>
      <c r="JQL74" s="2217"/>
      <c r="JQM74" s="2217"/>
      <c r="JQN74" s="2217"/>
      <c r="JQO74" s="2217"/>
      <c r="JQP74" s="2217"/>
      <c r="JQQ74" s="588"/>
      <c r="JQR74" s="588"/>
      <c r="JQV74" s="521"/>
      <c r="JQW74" s="589"/>
      <c r="JQX74" s="2217"/>
      <c r="JQY74" s="2217"/>
      <c r="JQZ74" s="2217"/>
      <c r="JRA74" s="2217"/>
      <c r="JRB74" s="2217"/>
      <c r="JRC74" s="2217"/>
      <c r="JRD74" s="2217"/>
      <c r="JRE74" s="2217"/>
      <c r="JRF74" s="2217"/>
      <c r="JRG74" s="2217"/>
      <c r="JRH74" s="588"/>
      <c r="JRI74" s="588"/>
      <c r="JRM74" s="521"/>
      <c r="JRN74" s="589"/>
      <c r="JRO74" s="2217"/>
      <c r="JRP74" s="2217"/>
      <c r="JRQ74" s="2217"/>
      <c r="JRR74" s="2217"/>
      <c r="JRS74" s="2217"/>
      <c r="JRT74" s="2217"/>
      <c r="JRU74" s="2217"/>
      <c r="JRV74" s="2217"/>
      <c r="JRW74" s="2217"/>
      <c r="JRX74" s="2217"/>
      <c r="JRY74" s="588"/>
      <c r="JRZ74" s="588"/>
      <c r="JSD74" s="521"/>
      <c r="JSE74" s="589"/>
      <c r="JSF74" s="2217"/>
      <c r="JSG74" s="2217"/>
      <c r="JSH74" s="2217"/>
      <c r="JSI74" s="2217"/>
      <c r="JSJ74" s="2217"/>
      <c r="JSK74" s="2217"/>
      <c r="JSL74" s="2217"/>
      <c r="JSM74" s="2217"/>
      <c r="JSN74" s="2217"/>
      <c r="JSO74" s="2217"/>
      <c r="JSP74" s="588"/>
      <c r="JSQ74" s="588"/>
      <c r="JSU74" s="521"/>
      <c r="JSV74" s="589"/>
      <c r="JSW74" s="2217"/>
      <c r="JSX74" s="2217"/>
      <c r="JSY74" s="2217"/>
      <c r="JSZ74" s="2217"/>
      <c r="JTA74" s="2217"/>
      <c r="JTB74" s="2217"/>
      <c r="JTC74" s="2217"/>
      <c r="JTD74" s="2217"/>
      <c r="JTE74" s="2217"/>
      <c r="JTF74" s="2217"/>
      <c r="JTG74" s="588"/>
      <c r="JTH74" s="588"/>
      <c r="JTL74" s="521"/>
      <c r="JTM74" s="589"/>
      <c r="JTN74" s="2217"/>
      <c r="JTO74" s="2217"/>
      <c r="JTP74" s="2217"/>
      <c r="JTQ74" s="2217"/>
      <c r="JTR74" s="2217"/>
      <c r="JTS74" s="2217"/>
      <c r="JTT74" s="2217"/>
      <c r="JTU74" s="2217"/>
      <c r="JTV74" s="2217"/>
      <c r="JTW74" s="2217"/>
      <c r="JTX74" s="588"/>
      <c r="JTY74" s="588"/>
      <c r="JUC74" s="521"/>
      <c r="JUD74" s="589"/>
      <c r="JUE74" s="2217"/>
      <c r="JUF74" s="2217"/>
      <c r="JUG74" s="2217"/>
      <c r="JUH74" s="2217"/>
      <c r="JUI74" s="2217"/>
      <c r="JUJ74" s="2217"/>
      <c r="JUK74" s="2217"/>
      <c r="JUL74" s="2217"/>
      <c r="JUM74" s="2217"/>
      <c r="JUN74" s="2217"/>
      <c r="JUO74" s="588"/>
      <c r="JUP74" s="588"/>
      <c r="JUT74" s="521"/>
      <c r="JUU74" s="589"/>
      <c r="JUV74" s="2217"/>
      <c r="JUW74" s="2217"/>
      <c r="JUX74" s="2217"/>
      <c r="JUY74" s="2217"/>
      <c r="JUZ74" s="2217"/>
      <c r="JVA74" s="2217"/>
      <c r="JVB74" s="2217"/>
      <c r="JVC74" s="2217"/>
      <c r="JVD74" s="2217"/>
      <c r="JVE74" s="2217"/>
      <c r="JVF74" s="588"/>
      <c r="JVG74" s="588"/>
      <c r="JVK74" s="521"/>
      <c r="JVL74" s="589"/>
      <c r="JVM74" s="2217"/>
      <c r="JVN74" s="2217"/>
      <c r="JVO74" s="2217"/>
      <c r="JVP74" s="2217"/>
      <c r="JVQ74" s="2217"/>
      <c r="JVR74" s="2217"/>
      <c r="JVS74" s="2217"/>
      <c r="JVT74" s="2217"/>
      <c r="JVU74" s="2217"/>
      <c r="JVV74" s="2217"/>
      <c r="JVW74" s="588"/>
      <c r="JVX74" s="588"/>
      <c r="JWB74" s="521"/>
      <c r="JWC74" s="589"/>
      <c r="JWD74" s="2217"/>
      <c r="JWE74" s="2217"/>
      <c r="JWF74" s="2217"/>
      <c r="JWG74" s="2217"/>
      <c r="JWH74" s="2217"/>
      <c r="JWI74" s="2217"/>
      <c r="JWJ74" s="2217"/>
      <c r="JWK74" s="2217"/>
      <c r="JWL74" s="2217"/>
      <c r="JWM74" s="2217"/>
      <c r="JWN74" s="588"/>
      <c r="JWO74" s="588"/>
      <c r="JWS74" s="521"/>
      <c r="JWT74" s="589"/>
      <c r="JWU74" s="2217"/>
      <c r="JWV74" s="2217"/>
      <c r="JWW74" s="2217"/>
      <c r="JWX74" s="2217"/>
      <c r="JWY74" s="2217"/>
      <c r="JWZ74" s="2217"/>
      <c r="JXA74" s="2217"/>
      <c r="JXB74" s="2217"/>
      <c r="JXC74" s="2217"/>
      <c r="JXD74" s="2217"/>
      <c r="JXE74" s="588"/>
      <c r="JXF74" s="588"/>
      <c r="JXJ74" s="521"/>
      <c r="JXK74" s="589"/>
      <c r="JXL74" s="2217"/>
      <c r="JXM74" s="2217"/>
      <c r="JXN74" s="2217"/>
      <c r="JXO74" s="2217"/>
      <c r="JXP74" s="2217"/>
      <c r="JXQ74" s="2217"/>
      <c r="JXR74" s="2217"/>
      <c r="JXS74" s="2217"/>
      <c r="JXT74" s="2217"/>
      <c r="JXU74" s="2217"/>
      <c r="JXV74" s="588"/>
      <c r="JXW74" s="588"/>
      <c r="JYA74" s="521"/>
      <c r="JYB74" s="589"/>
      <c r="JYC74" s="2217"/>
      <c r="JYD74" s="2217"/>
      <c r="JYE74" s="2217"/>
      <c r="JYF74" s="2217"/>
      <c r="JYG74" s="2217"/>
      <c r="JYH74" s="2217"/>
      <c r="JYI74" s="2217"/>
      <c r="JYJ74" s="2217"/>
      <c r="JYK74" s="2217"/>
      <c r="JYL74" s="2217"/>
      <c r="JYM74" s="588"/>
      <c r="JYN74" s="588"/>
      <c r="JYR74" s="521"/>
      <c r="JYS74" s="589"/>
      <c r="JYT74" s="2217"/>
      <c r="JYU74" s="2217"/>
      <c r="JYV74" s="2217"/>
      <c r="JYW74" s="2217"/>
      <c r="JYX74" s="2217"/>
      <c r="JYY74" s="2217"/>
      <c r="JYZ74" s="2217"/>
      <c r="JZA74" s="2217"/>
      <c r="JZB74" s="2217"/>
      <c r="JZC74" s="2217"/>
      <c r="JZD74" s="588"/>
      <c r="JZE74" s="588"/>
      <c r="JZI74" s="521"/>
      <c r="JZJ74" s="589"/>
      <c r="JZK74" s="2217"/>
      <c r="JZL74" s="2217"/>
      <c r="JZM74" s="2217"/>
      <c r="JZN74" s="2217"/>
      <c r="JZO74" s="2217"/>
      <c r="JZP74" s="2217"/>
      <c r="JZQ74" s="2217"/>
      <c r="JZR74" s="2217"/>
      <c r="JZS74" s="2217"/>
      <c r="JZT74" s="2217"/>
      <c r="JZU74" s="588"/>
      <c r="JZV74" s="588"/>
      <c r="JZZ74" s="521"/>
      <c r="KAA74" s="589"/>
      <c r="KAB74" s="2217"/>
      <c r="KAC74" s="2217"/>
      <c r="KAD74" s="2217"/>
      <c r="KAE74" s="2217"/>
      <c r="KAF74" s="2217"/>
      <c r="KAG74" s="2217"/>
      <c r="KAH74" s="2217"/>
      <c r="KAI74" s="2217"/>
      <c r="KAJ74" s="2217"/>
      <c r="KAK74" s="2217"/>
      <c r="KAL74" s="588"/>
      <c r="KAM74" s="588"/>
      <c r="KAQ74" s="521"/>
      <c r="KAR74" s="589"/>
      <c r="KAS74" s="2217"/>
      <c r="KAT74" s="2217"/>
      <c r="KAU74" s="2217"/>
      <c r="KAV74" s="2217"/>
      <c r="KAW74" s="2217"/>
      <c r="KAX74" s="2217"/>
      <c r="KAY74" s="2217"/>
      <c r="KAZ74" s="2217"/>
      <c r="KBA74" s="2217"/>
      <c r="KBB74" s="2217"/>
      <c r="KBC74" s="588"/>
      <c r="KBD74" s="588"/>
      <c r="KBH74" s="521"/>
      <c r="KBI74" s="589"/>
      <c r="KBJ74" s="2217"/>
      <c r="KBK74" s="2217"/>
      <c r="KBL74" s="2217"/>
      <c r="KBM74" s="2217"/>
      <c r="KBN74" s="2217"/>
      <c r="KBO74" s="2217"/>
      <c r="KBP74" s="2217"/>
      <c r="KBQ74" s="2217"/>
      <c r="KBR74" s="2217"/>
      <c r="KBS74" s="2217"/>
      <c r="KBT74" s="588"/>
      <c r="KBU74" s="588"/>
      <c r="KBY74" s="521"/>
      <c r="KBZ74" s="589"/>
      <c r="KCA74" s="2217"/>
      <c r="KCB74" s="2217"/>
      <c r="KCC74" s="2217"/>
      <c r="KCD74" s="2217"/>
      <c r="KCE74" s="2217"/>
      <c r="KCF74" s="2217"/>
      <c r="KCG74" s="2217"/>
      <c r="KCH74" s="2217"/>
      <c r="KCI74" s="2217"/>
      <c r="KCJ74" s="2217"/>
      <c r="KCK74" s="588"/>
      <c r="KCL74" s="588"/>
      <c r="KCP74" s="521"/>
      <c r="KCQ74" s="589"/>
      <c r="KCR74" s="2217"/>
      <c r="KCS74" s="2217"/>
      <c r="KCT74" s="2217"/>
      <c r="KCU74" s="2217"/>
      <c r="KCV74" s="2217"/>
      <c r="KCW74" s="2217"/>
      <c r="KCX74" s="2217"/>
      <c r="KCY74" s="2217"/>
      <c r="KCZ74" s="2217"/>
      <c r="KDA74" s="2217"/>
      <c r="KDB74" s="588"/>
      <c r="KDC74" s="588"/>
      <c r="KDG74" s="521"/>
      <c r="KDH74" s="589"/>
      <c r="KDI74" s="2217"/>
      <c r="KDJ74" s="2217"/>
      <c r="KDK74" s="2217"/>
      <c r="KDL74" s="2217"/>
      <c r="KDM74" s="2217"/>
      <c r="KDN74" s="2217"/>
      <c r="KDO74" s="2217"/>
      <c r="KDP74" s="2217"/>
      <c r="KDQ74" s="2217"/>
      <c r="KDR74" s="2217"/>
      <c r="KDS74" s="588"/>
      <c r="KDT74" s="588"/>
      <c r="KDX74" s="521"/>
      <c r="KDY74" s="589"/>
      <c r="KDZ74" s="2217"/>
      <c r="KEA74" s="2217"/>
      <c r="KEB74" s="2217"/>
      <c r="KEC74" s="2217"/>
      <c r="KED74" s="2217"/>
      <c r="KEE74" s="2217"/>
      <c r="KEF74" s="2217"/>
      <c r="KEG74" s="2217"/>
      <c r="KEH74" s="2217"/>
      <c r="KEI74" s="2217"/>
      <c r="KEJ74" s="588"/>
      <c r="KEK74" s="588"/>
      <c r="KEO74" s="521"/>
      <c r="KEP74" s="589"/>
      <c r="KEQ74" s="2217"/>
      <c r="KER74" s="2217"/>
      <c r="KES74" s="2217"/>
      <c r="KET74" s="2217"/>
      <c r="KEU74" s="2217"/>
      <c r="KEV74" s="2217"/>
      <c r="KEW74" s="2217"/>
      <c r="KEX74" s="2217"/>
      <c r="KEY74" s="2217"/>
      <c r="KEZ74" s="2217"/>
      <c r="KFA74" s="588"/>
      <c r="KFB74" s="588"/>
      <c r="KFF74" s="521"/>
      <c r="KFG74" s="589"/>
      <c r="KFH74" s="2217"/>
      <c r="KFI74" s="2217"/>
      <c r="KFJ74" s="2217"/>
      <c r="KFK74" s="2217"/>
      <c r="KFL74" s="2217"/>
      <c r="KFM74" s="2217"/>
      <c r="KFN74" s="2217"/>
      <c r="KFO74" s="2217"/>
      <c r="KFP74" s="2217"/>
      <c r="KFQ74" s="2217"/>
      <c r="KFR74" s="588"/>
      <c r="KFS74" s="588"/>
      <c r="KFW74" s="521"/>
      <c r="KFX74" s="589"/>
      <c r="KFY74" s="2217"/>
      <c r="KFZ74" s="2217"/>
      <c r="KGA74" s="2217"/>
      <c r="KGB74" s="2217"/>
      <c r="KGC74" s="2217"/>
      <c r="KGD74" s="2217"/>
      <c r="KGE74" s="2217"/>
      <c r="KGF74" s="2217"/>
      <c r="KGG74" s="2217"/>
      <c r="KGH74" s="2217"/>
      <c r="KGI74" s="588"/>
      <c r="KGJ74" s="588"/>
      <c r="KGN74" s="521"/>
      <c r="KGO74" s="589"/>
      <c r="KGP74" s="2217"/>
      <c r="KGQ74" s="2217"/>
      <c r="KGR74" s="2217"/>
      <c r="KGS74" s="2217"/>
      <c r="KGT74" s="2217"/>
      <c r="KGU74" s="2217"/>
      <c r="KGV74" s="2217"/>
      <c r="KGW74" s="2217"/>
      <c r="KGX74" s="2217"/>
      <c r="KGY74" s="2217"/>
      <c r="KGZ74" s="588"/>
      <c r="KHA74" s="588"/>
      <c r="KHE74" s="521"/>
      <c r="KHF74" s="589"/>
      <c r="KHG74" s="2217"/>
      <c r="KHH74" s="2217"/>
      <c r="KHI74" s="2217"/>
      <c r="KHJ74" s="2217"/>
      <c r="KHK74" s="2217"/>
      <c r="KHL74" s="2217"/>
      <c r="KHM74" s="2217"/>
      <c r="KHN74" s="2217"/>
      <c r="KHO74" s="2217"/>
      <c r="KHP74" s="2217"/>
      <c r="KHQ74" s="588"/>
      <c r="KHR74" s="588"/>
      <c r="KHV74" s="521"/>
      <c r="KHW74" s="589"/>
      <c r="KHX74" s="2217"/>
      <c r="KHY74" s="2217"/>
      <c r="KHZ74" s="2217"/>
      <c r="KIA74" s="2217"/>
      <c r="KIB74" s="2217"/>
      <c r="KIC74" s="2217"/>
      <c r="KID74" s="2217"/>
      <c r="KIE74" s="2217"/>
      <c r="KIF74" s="2217"/>
      <c r="KIG74" s="2217"/>
      <c r="KIH74" s="588"/>
      <c r="KII74" s="588"/>
      <c r="KIM74" s="521"/>
      <c r="KIN74" s="589"/>
      <c r="KIO74" s="2217"/>
      <c r="KIP74" s="2217"/>
      <c r="KIQ74" s="2217"/>
      <c r="KIR74" s="2217"/>
      <c r="KIS74" s="2217"/>
      <c r="KIT74" s="2217"/>
      <c r="KIU74" s="2217"/>
      <c r="KIV74" s="2217"/>
      <c r="KIW74" s="2217"/>
      <c r="KIX74" s="2217"/>
      <c r="KIY74" s="588"/>
      <c r="KIZ74" s="588"/>
      <c r="KJD74" s="521"/>
      <c r="KJE74" s="589"/>
      <c r="KJF74" s="2217"/>
      <c r="KJG74" s="2217"/>
      <c r="KJH74" s="2217"/>
      <c r="KJI74" s="2217"/>
      <c r="KJJ74" s="2217"/>
      <c r="KJK74" s="2217"/>
      <c r="KJL74" s="2217"/>
      <c r="KJM74" s="2217"/>
      <c r="KJN74" s="2217"/>
      <c r="KJO74" s="2217"/>
      <c r="KJP74" s="588"/>
      <c r="KJQ74" s="588"/>
      <c r="KJU74" s="521"/>
      <c r="KJV74" s="589"/>
      <c r="KJW74" s="2217"/>
      <c r="KJX74" s="2217"/>
      <c r="KJY74" s="2217"/>
      <c r="KJZ74" s="2217"/>
      <c r="KKA74" s="2217"/>
      <c r="KKB74" s="2217"/>
      <c r="KKC74" s="2217"/>
      <c r="KKD74" s="2217"/>
      <c r="KKE74" s="2217"/>
      <c r="KKF74" s="2217"/>
      <c r="KKG74" s="588"/>
      <c r="KKH74" s="588"/>
      <c r="KKL74" s="521"/>
      <c r="KKM74" s="589"/>
      <c r="KKN74" s="2217"/>
      <c r="KKO74" s="2217"/>
      <c r="KKP74" s="2217"/>
      <c r="KKQ74" s="2217"/>
      <c r="KKR74" s="2217"/>
      <c r="KKS74" s="2217"/>
      <c r="KKT74" s="2217"/>
      <c r="KKU74" s="2217"/>
      <c r="KKV74" s="2217"/>
      <c r="KKW74" s="2217"/>
      <c r="KKX74" s="588"/>
      <c r="KKY74" s="588"/>
      <c r="KLC74" s="521"/>
      <c r="KLD74" s="589"/>
      <c r="KLE74" s="2217"/>
      <c r="KLF74" s="2217"/>
      <c r="KLG74" s="2217"/>
      <c r="KLH74" s="2217"/>
      <c r="KLI74" s="2217"/>
      <c r="KLJ74" s="2217"/>
      <c r="KLK74" s="2217"/>
      <c r="KLL74" s="2217"/>
      <c r="KLM74" s="2217"/>
      <c r="KLN74" s="2217"/>
      <c r="KLO74" s="588"/>
      <c r="KLP74" s="588"/>
      <c r="KLT74" s="521"/>
      <c r="KLU74" s="589"/>
      <c r="KLV74" s="2217"/>
      <c r="KLW74" s="2217"/>
      <c r="KLX74" s="2217"/>
      <c r="KLY74" s="2217"/>
      <c r="KLZ74" s="2217"/>
      <c r="KMA74" s="2217"/>
      <c r="KMB74" s="2217"/>
      <c r="KMC74" s="2217"/>
      <c r="KMD74" s="2217"/>
      <c r="KME74" s="2217"/>
      <c r="KMF74" s="588"/>
      <c r="KMG74" s="588"/>
      <c r="KMK74" s="521"/>
      <c r="KML74" s="589"/>
      <c r="KMM74" s="2217"/>
      <c r="KMN74" s="2217"/>
      <c r="KMO74" s="2217"/>
      <c r="KMP74" s="2217"/>
      <c r="KMQ74" s="2217"/>
      <c r="KMR74" s="2217"/>
      <c r="KMS74" s="2217"/>
      <c r="KMT74" s="2217"/>
      <c r="KMU74" s="2217"/>
      <c r="KMV74" s="2217"/>
      <c r="KMW74" s="588"/>
      <c r="KMX74" s="588"/>
      <c r="KNB74" s="521"/>
      <c r="KNC74" s="589"/>
      <c r="KND74" s="2217"/>
      <c r="KNE74" s="2217"/>
      <c r="KNF74" s="2217"/>
      <c r="KNG74" s="2217"/>
      <c r="KNH74" s="2217"/>
      <c r="KNI74" s="2217"/>
      <c r="KNJ74" s="2217"/>
      <c r="KNK74" s="2217"/>
      <c r="KNL74" s="2217"/>
      <c r="KNM74" s="2217"/>
      <c r="KNN74" s="588"/>
      <c r="KNO74" s="588"/>
      <c r="KNS74" s="521"/>
      <c r="KNT74" s="589"/>
      <c r="KNU74" s="2217"/>
      <c r="KNV74" s="2217"/>
      <c r="KNW74" s="2217"/>
      <c r="KNX74" s="2217"/>
      <c r="KNY74" s="2217"/>
      <c r="KNZ74" s="2217"/>
      <c r="KOA74" s="2217"/>
      <c r="KOB74" s="2217"/>
      <c r="KOC74" s="2217"/>
      <c r="KOD74" s="2217"/>
      <c r="KOE74" s="588"/>
      <c r="KOF74" s="588"/>
      <c r="KOJ74" s="521"/>
      <c r="KOK74" s="589"/>
      <c r="KOL74" s="2217"/>
      <c r="KOM74" s="2217"/>
      <c r="KON74" s="2217"/>
      <c r="KOO74" s="2217"/>
      <c r="KOP74" s="2217"/>
      <c r="KOQ74" s="2217"/>
      <c r="KOR74" s="2217"/>
      <c r="KOS74" s="2217"/>
      <c r="KOT74" s="2217"/>
      <c r="KOU74" s="2217"/>
      <c r="KOV74" s="588"/>
      <c r="KOW74" s="588"/>
      <c r="KPA74" s="521"/>
      <c r="KPB74" s="589"/>
      <c r="KPC74" s="2217"/>
      <c r="KPD74" s="2217"/>
      <c r="KPE74" s="2217"/>
      <c r="KPF74" s="2217"/>
      <c r="KPG74" s="2217"/>
      <c r="KPH74" s="2217"/>
      <c r="KPI74" s="2217"/>
      <c r="KPJ74" s="2217"/>
      <c r="KPK74" s="2217"/>
      <c r="KPL74" s="2217"/>
      <c r="KPM74" s="588"/>
      <c r="KPN74" s="588"/>
      <c r="KPR74" s="521"/>
      <c r="KPS74" s="589"/>
      <c r="KPT74" s="2217"/>
      <c r="KPU74" s="2217"/>
      <c r="KPV74" s="2217"/>
      <c r="KPW74" s="2217"/>
      <c r="KPX74" s="2217"/>
      <c r="KPY74" s="2217"/>
      <c r="KPZ74" s="2217"/>
      <c r="KQA74" s="2217"/>
      <c r="KQB74" s="2217"/>
      <c r="KQC74" s="2217"/>
      <c r="KQD74" s="588"/>
      <c r="KQE74" s="588"/>
      <c r="KQI74" s="521"/>
      <c r="KQJ74" s="589"/>
      <c r="KQK74" s="2217"/>
      <c r="KQL74" s="2217"/>
      <c r="KQM74" s="2217"/>
      <c r="KQN74" s="2217"/>
      <c r="KQO74" s="2217"/>
      <c r="KQP74" s="2217"/>
      <c r="KQQ74" s="2217"/>
      <c r="KQR74" s="2217"/>
      <c r="KQS74" s="2217"/>
      <c r="KQT74" s="2217"/>
      <c r="KQU74" s="588"/>
      <c r="KQV74" s="588"/>
      <c r="KQZ74" s="521"/>
      <c r="KRA74" s="589"/>
      <c r="KRB74" s="2217"/>
      <c r="KRC74" s="2217"/>
      <c r="KRD74" s="2217"/>
      <c r="KRE74" s="2217"/>
      <c r="KRF74" s="2217"/>
      <c r="KRG74" s="2217"/>
      <c r="KRH74" s="2217"/>
      <c r="KRI74" s="2217"/>
      <c r="KRJ74" s="2217"/>
      <c r="KRK74" s="2217"/>
      <c r="KRL74" s="588"/>
      <c r="KRM74" s="588"/>
      <c r="KRQ74" s="521"/>
      <c r="KRR74" s="589"/>
      <c r="KRS74" s="2217"/>
      <c r="KRT74" s="2217"/>
      <c r="KRU74" s="2217"/>
      <c r="KRV74" s="2217"/>
      <c r="KRW74" s="2217"/>
      <c r="KRX74" s="2217"/>
      <c r="KRY74" s="2217"/>
      <c r="KRZ74" s="2217"/>
      <c r="KSA74" s="2217"/>
      <c r="KSB74" s="2217"/>
      <c r="KSC74" s="588"/>
      <c r="KSD74" s="588"/>
      <c r="KSH74" s="521"/>
      <c r="KSI74" s="589"/>
      <c r="KSJ74" s="2217"/>
      <c r="KSK74" s="2217"/>
      <c r="KSL74" s="2217"/>
      <c r="KSM74" s="2217"/>
      <c r="KSN74" s="2217"/>
      <c r="KSO74" s="2217"/>
      <c r="KSP74" s="2217"/>
      <c r="KSQ74" s="2217"/>
      <c r="KSR74" s="2217"/>
      <c r="KSS74" s="2217"/>
      <c r="KST74" s="588"/>
      <c r="KSU74" s="588"/>
      <c r="KSY74" s="521"/>
      <c r="KSZ74" s="589"/>
      <c r="KTA74" s="2217"/>
      <c r="KTB74" s="2217"/>
      <c r="KTC74" s="2217"/>
      <c r="KTD74" s="2217"/>
      <c r="KTE74" s="2217"/>
      <c r="KTF74" s="2217"/>
      <c r="KTG74" s="2217"/>
      <c r="KTH74" s="2217"/>
      <c r="KTI74" s="2217"/>
      <c r="KTJ74" s="2217"/>
      <c r="KTK74" s="588"/>
      <c r="KTL74" s="588"/>
      <c r="KTP74" s="521"/>
      <c r="KTQ74" s="589"/>
      <c r="KTR74" s="2217"/>
      <c r="KTS74" s="2217"/>
      <c r="KTT74" s="2217"/>
      <c r="KTU74" s="2217"/>
      <c r="KTV74" s="2217"/>
      <c r="KTW74" s="2217"/>
      <c r="KTX74" s="2217"/>
      <c r="KTY74" s="2217"/>
      <c r="KTZ74" s="2217"/>
      <c r="KUA74" s="2217"/>
      <c r="KUB74" s="588"/>
      <c r="KUC74" s="588"/>
      <c r="KUG74" s="521"/>
      <c r="KUH74" s="589"/>
      <c r="KUI74" s="2217"/>
      <c r="KUJ74" s="2217"/>
      <c r="KUK74" s="2217"/>
      <c r="KUL74" s="2217"/>
      <c r="KUM74" s="2217"/>
      <c r="KUN74" s="2217"/>
      <c r="KUO74" s="2217"/>
      <c r="KUP74" s="2217"/>
      <c r="KUQ74" s="2217"/>
      <c r="KUR74" s="2217"/>
      <c r="KUS74" s="588"/>
      <c r="KUT74" s="588"/>
      <c r="KUX74" s="521"/>
      <c r="KUY74" s="589"/>
      <c r="KUZ74" s="2217"/>
      <c r="KVA74" s="2217"/>
      <c r="KVB74" s="2217"/>
      <c r="KVC74" s="2217"/>
      <c r="KVD74" s="2217"/>
      <c r="KVE74" s="2217"/>
      <c r="KVF74" s="2217"/>
      <c r="KVG74" s="2217"/>
      <c r="KVH74" s="2217"/>
      <c r="KVI74" s="2217"/>
      <c r="KVJ74" s="588"/>
      <c r="KVK74" s="588"/>
      <c r="KVO74" s="521"/>
      <c r="KVP74" s="589"/>
      <c r="KVQ74" s="2217"/>
      <c r="KVR74" s="2217"/>
      <c r="KVS74" s="2217"/>
      <c r="KVT74" s="2217"/>
      <c r="KVU74" s="2217"/>
      <c r="KVV74" s="2217"/>
      <c r="KVW74" s="2217"/>
      <c r="KVX74" s="2217"/>
      <c r="KVY74" s="2217"/>
      <c r="KVZ74" s="2217"/>
      <c r="KWA74" s="588"/>
      <c r="KWB74" s="588"/>
      <c r="KWF74" s="521"/>
      <c r="KWG74" s="589"/>
      <c r="KWH74" s="2217"/>
      <c r="KWI74" s="2217"/>
      <c r="KWJ74" s="2217"/>
      <c r="KWK74" s="2217"/>
      <c r="KWL74" s="2217"/>
      <c r="KWM74" s="2217"/>
      <c r="KWN74" s="2217"/>
      <c r="KWO74" s="2217"/>
      <c r="KWP74" s="2217"/>
      <c r="KWQ74" s="2217"/>
      <c r="KWR74" s="588"/>
      <c r="KWS74" s="588"/>
      <c r="KWW74" s="521"/>
      <c r="KWX74" s="589"/>
      <c r="KWY74" s="2217"/>
      <c r="KWZ74" s="2217"/>
      <c r="KXA74" s="2217"/>
      <c r="KXB74" s="2217"/>
      <c r="KXC74" s="2217"/>
      <c r="KXD74" s="2217"/>
      <c r="KXE74" s="2217"/>
      <c r="KXF74" s="2217"/>
      <c r="KXG74" s="2217"/>
      <c r="KXH74" s="2217"/>
      <c r="KXI74" s="588"/>
      <c r="KXJ74" s="588"/>
      <c r="KXN74" s="521"/>
      <c r="KXO74" s="589"/>
      <c r="KXP74" s="2217"/>
      <c r="KXQ74" s="2217"/>
      <c r="KXR74" s="2217"/>
      <c r="KXS74" s="2217"/>
      <c r="KXT74" s="2217"/>
      <c r="KXU74" s="2217"/>
      <c r="KXV74" s="2217"/>
      <c r="KXW74" s="2217"/>
      <c r="KXX74" s="2217"/>
      <c r="KXY74" s="2217"/>
      <c r="KXZ74" s="588"/>
      <c r="KYA74" s="588"/>
      <c r="KYE74" s="521"/>
      <c r="KYF74" s="589"/>
      <c r="KYG74" s="2217"/>
      <c r="KYH74" s="2217"/>
      <c r="KYI74" s="2217"/>
      <c r="KYJ74" s="2217"/>
      <c r="KYK74" s="2217"/>
      <c r="KYL74" s="2217"/>
      <c r="KYM74" s="2217"/>
      <c r="KYN74" s="2217"/>
      <c r="KYO74" s="2217"/>
      <c r="KYP74" s="2217"/>
      <c r="KYQ74" s="588"/>
      <c r="KYR74" s="588"/>
      <c r="KYV74" s="521"/>
      <c r="KYW74" s="589"/>
      <c r="KYX74" s="2217"/>
      <c r="KYY74" s="2217"/>
      <c r="KYZ74" s="2217"/>
      <c r="KZA74" s="2217"/>
      <c r="KZB74" s="2217"/>
      <c r="KZC74" s="2217"/>
      <c r="KZD74" s="2217"/>
      <c r="KZE74" s="2217"/>
      <c r="KZF74" s="2217"/>
      <c r="KZG74" s="2217"/>
      <c r="KZH74" s="588"/>
      <c r="KZI74" s="588"/>
      <c r="KZM74" s="521"/>
      <c r="KZN74" s="589"/>
      <c r="KZO74" s="2217"/>
      <c r="KZP74" s="2217"/>
      <c r="KZQ74" s="2217"/>
      <c r="KZR74" s="2217"/>
      <c r="KZS74" s="2217"/>
      <c r="KZT74" s="2217"/>
      <c r="KZU74" s="2217"/>
      <c r="KZV74" s="2217"/>
      <c r="KZW74" s="2217"/>
      <c r="KZX74" s="2217"/>
      <c r="KZY74" s="588"/>
      <c r="KZZ74" s="588"/>
      <c r="LAD74" s="521"/>
      <c r="LAE74" s="589"/>
      <c r="LAF74" s="2217"/>
      <c r="LAG74" s="2217"/>
      <c r="LAH74" s="2217"/>
      <c r="LAI74" s="2217"/>
      <c r="LAJ74" s="2217"/>
      <c r="LAK74" s="2217"/>
      <c r="LAL74" s="2217"/>
      <c r="LAM74" s="2217"/>
      <c r="LAN74" s="2217"/>
      <c r="LAO74" s="2217"/>
      <c r="LAP74" s="588"/>
      <c r="LAQ74" s="588"/>
      <c r="LAU74" s="521"/>
      <c r="LAV74" s="589"/>
      <c r="LAW74" s="2217"/>
      <c r="LAX74" s="2217"/>
      <c r="LAY74" s="2217"/>
      <c r="LAZ74" s="2217"/>
      <c r="LBA74" s="2217"/>
      <c r="LBB74" s="2217"/>
      <c r="LBC74" s="2217"/>
      <c r="LBD74" s="2217"/>
      <c r="LBE74" s="2217"/>
      <c r="LBF74" s="2217"/>
      <c r="LBG74" s="588"/>
      <c r="LBH74" s="588"/>
      <c r="LBL74" s="521"/>
      <c r="LBM74" s="589"/>
      <c r="LBN74" s="2217"/>
      <c r="LBO74" s="2217"/>
      <c r="LBP74" s="2217"/>
      <c r="LBQ74" s="2217"/>
      <c r="LBR74" s="2217"/>
      <c r="LBS74" s="2217"/>
      <c r="LBT74" s="2217"/>
      <c r="LBU74" s="2217"/>
      <c r="LBV74" s="2217"/>
      <c r="LBW74" s="2217"/>
      <c r="LBX74" s="588"/>
      <c r="LBY74" s="588"/>
      <c r="LCC74" s="521"/>
      <c r="LCD74" s="589"/>
      <c r="LCE74" s="2217"/>
      <c r="LCF74" s="2217"/>
      <c r="LCG74" s="2217"/>
      <c r="LCH74" s="2217"/>
      <c r="LCI74" s="2217"/>
      <c r="LCJ74" s="2217"/>
      <c r="LCK74" s="2217"/>
      <c r="LCL74" s="2217"/>
      <c r="LCM74" s="2217"/>
      <c r="LCN74" s="2217"/>
      <c r="LCO74" s="588"/>
      <c r="LCP74" s="588"/>
      <c r="LCT74" s="521"/>
      <c r="LCU74" s="589"/>
      <c r="LCV74" s="2217"/>
      <c r="LCW74" s="2217"/>
      <c r="LCX74" s="2217"/>
      <c r="LCY74" s="2217"/>
      <c r="LCZ74" s="2217"/>
      <c r="LDA74" s="2217"/>
      <c r="LDB74" s="2217"/>
      <c r="LDC74" s="2217"/>
      <c r="LDD74" s="2217"/>
      <c r="LDE74" s="2217"/>
      <c r="LDF74" s="588"/>
      <c r="LDG74" s="588"/>
      <c r="LDK74" s="521"/>
      <c r="LDL74" s="589"/>
      <c r="LDM74" s="2217"/>
      <c r="LDN74" s="2217"/>
      <c r="LDO74" s="2217"/>
      <c r="LDP74" s="2217"/>
      <c r="LDQ74" s="2217"/>
      <c r="LDR74" s="2217"/>
      <c r="LDS74" s="2217"/>
      <c r="LDT74" s="2217"/>
      <c r="LDU74" s="2217"/>
      <c r="LDV74" s="2217"/>
      <c r="LDW74" s="588"/>
      <c r="LDX74" s="588"/>
      <c r="LEB74" s="521"/>
      <c r="LEC74" s="589"/>
      <c r="LED74" s="2217"/>
      <c r="LEE74" s="2217"/>
      <c r="LEF74" s="2217"/>
      <c r="LEG74" s="2217"/>
      <c r="LEH74" s="2217"/>
      <c r="LEI74" s="2217"/>
      <c r="LEJ74" s="2217"/>
      <c r="LEK74" s="2217"/>
      <c r="LEL74" s="2217"/>
      <c r="LEM74" s="2217"/>
      <c r="LEN74" s="588"/>
      <c r="LEO74" s="588"/>
      <c r="LES74" s="521"/>
      <c r="LET74" s="589"/>
      <c r="LEU74" s="2217"/>
      <c r="LEV74" s="2217"/>
      <c r="LEW74" s="2217"/>
      <c r="LEX74" s="2217"/>
      <c r="LEY74" s="2217"/>
      <c r="LEZ74" s="2217"/>
      <c r="LFA74" s="2217"/>
      <c r="LFB74" s="2217"/>
      <c r="LFC74" s="2217"/>
      <c r="LFD74" s="2217"/>
      <c r="LFE74" s="588"/>
      <c r="LFF74" s="588"/>
      <c r="LFJ74" s="521"/>
      <c r="LFK74" s="589"/>
      <c r="LFL74" s="2217"/>
      <c r="LFM74" s="2217"/>
      <c r="LFN74" s="2217"/>
      <c r="LFO74" s="2217"/>
      <c r="LFP74" s="2217"/>
      <c r="LFQ74" s="2217"/>
      <c r="LFR74" s="2217"/>
      <c r="LFS74" s="2217"/>
      <c r="LFT74" s="2217"/>
      <c r="LFU74" s="2217"/>
      <c r="LFV74" s="588"/>
      <c r="LFW74" s="588"/>
      <c r="LGA74" s="521"/>
      <c r="LGB74" s="589"/>
      <c r="LGC74" s="2217"/>
      <c r="LGD74" s="2217"/>
      <c r="LGE74" s="2217"/>
      <c r="LGF74" s="2217"/>
      <c r="LGG74" s="2217"/>
      <c r="LGH74" s="2217"/>
      <c r="LGI74" s="2217"/>
      <c r="LGJ74" s="2217"/>
      <c r="LGK74" s="2217"/>
      <c r="LGL74" s="2217"/>
      <c r="LGM74" s="588"/>
      <c r="LGN74" s="588"/>
      <c r="LGR74" s="521"/>
      <c r="LGS74" s="589"/>
      <c r="LGT74" s="2217"/>
      <c r="LGU74" s="2217"/>
      <c r="LGV74" s="2217"/>
      <c r="LGW74" s="2217"/>
      <c r="LGX74" s="2217"/>
      <c r="LGY74" s="2217"/>
      <c r="LGZ74" s="2217"/>
      <c r="LHA74" s="2217"/>
      <c r="LHB74" s="2217"/>
      <c r="LHC74" s="2217"/>
      <c r="LHD74" s="588"/>
      <c r="LHE74" s="588"/>
      <c r="LHI74" s="521"/>
      <c r="LHJ74" s="589"/>
      <c r="LHK74" s="2217"/>
      <c r="LHL74" s="2217"/>
      <c r="LHM74" s="2217"/>
      <c r="LHN74" s="2217"/>
      <c r="LHO74" s="2217"/>
      <c r="LHP74" s="2217"/>
      <c r="LHQ74" s="2217"/>
      <c r="LHR74" s="2217"/>
      <c r="LHS74" s="2217"/>
      <c r="LHT74" s="2217"/>
      <c r="LHU74" s="588"/>
      <c r="LHV74" s="588"/>
      <c r="LHZ74" s="521"/>
      <c r="LIA74" s="589"/>
      <c r="LIB74" s="2217"/>
      <c r="LIC74" s="2217"/>
      <c r="LID74" s="2217"/>
      <c r="LIE74" s="2217"/>
      <c r="LIF74" s="2217"/>
      <c r="LIG74" s="2217"/>
      <c r="LIH74" s="2217"/>
      <c r="LII74" s="2217"/>
      <c r="LIJ74" s="2217"/>
      <c r="LIK74" s="2217"/>
      <c r="LIL74" s="588"/>
      <c r="LIM74" s="588"/>
      <c r="LIQ74" s="521"/>
      <c r="LIR74" s="589"/>
      <c r="LIS74" s="2217"/>
      <c r="LIT74" s="2217"/>
      <c r="LIU74" s="2217"/>
      <c r="LIV74" s="2217"/>
      <c r="LIW74" s="2217"/>
      <c r="LIX74" s="2217"/>
      <c r="LIY74" s="2217"/>
      <c r="LIZ74" s="2217"/>
      <c r="LJA74" s="2217"/>
      <c r="LJB74" s="2217"/>
      <c r="LJC74" s="588"/>
      <c r="LJD74" s="588"/>
      <c r="LJH74" s="521"/>
      <c r="LJI74" s="589"/>
      <c r="LJJ74" s="2217"/>
      <c r="LJK74" s="2217"/>
      <c r="LJL74" s="2217"/>
      <c r="LJM74" s="2217"/>
      <c r="LJN74" s="2217"/>
      <c r="LJO74" s="2217"/>
      <c r="LJP74" s="2217"/>
      <c r="LJQ74" s="2217"/>
      <c r="LJR74" s="2217"/>
      <c r="LJS74" s="2217"/>
      <c r="LJT74" s="588"/>
      <c r="LJU74" s="588"/>
      <c r="LJY74" s="521"/>
      <c r="LJZ74" s="589"/>
      <c r="LKA74" s="2217"/>
      <c r="LKB74" s="2217"/>
      <c r="LKC74" s="2217"/>
      <c r="LKD74" s="2217"/>
      <c r="LKE74" s="2217"/>
      <c r="LKF74" s="2217"/>
      <c r="LKG74" s="2217"/>
      <c r="LKH74" s="2217"/>
      <c r="LKI74" s="2217"/>
      <c r="LKJ74" s="2217"/>
      <c r="LKK74" s="588"/>
      <c r="LKL74" s="588"/>
      <c r="LKP74" s="521"/>
      <c r="LKQ74" s="589"/>
      <c r="LKR74" s="2217"/>
      <c r="LKS74" s="2217"/>
      <c r="LKT74" s="2217"/>
      <c r="LKU74" s="2217"/>
      <c r="LKV74" s="2217"/>
      <c r="LKW74" s="2217"/>
      <c r="LKX74" s="2217"/>
      <c r="LKY74" s="2217"/>
      <c r="LKZ74" s="2217"/>
      <c r="LLA74" s="2217"/>
      <c r="LLB74" s="588"/>
      <c r="LLC74" s="588"/>
      <c r="LLG74" s="521"/>
      <c r="LLH74" s="589"/>
      <c r="LLI74" s="2217"/>
      <c r="LLJ74" s="2217"/>
      <c r="LLK74" s="2217"/>
      <c r="LLL74" s="2217"/>
      <c r="LLM74" s="2217"/>
      <c r="LLN74" s="2217"/>
      <c r="LLO74" s="2217"/>
      <c r="LLP74" s="2217"/>
      <c r="LLQ74" s="2217"/>
      <c r="LLR74" s="2217"/>
      <c r="LLS74" s="588"/>
      <c r="LLT74" s="588"/>
      <c r="LLX74" s="521"/>
      <c r="LLY74" s="589"/>
      <c r="LLZ74" s="2217"/>
      <c r="LMA74" s="2217"/>
      <c r="LMB74" s="2217"/>
      <c r="LMC74" s="2217"/>
      <c r="LMD74" s="2217"/>
      <c r="LME74" s="2217"/>
      <c r="LMF74" s="2217"/>
      <c r="LMG74" s="2217"/>
      <c r="LMH74" s="2217"/>
      <c r="LMI74" s="2217"/>
      <c r="LMJ74" s="588"/>
      <c r="LMK74" s="588"/>
      <c r="LMO74" s="521"/>
      <c r="LMP74" s="589"/>
      <c r="LMQ74" s="2217"/>
      <c r="LMR74" s="2217"/>
      <c r="LMS74" s="2217"/>
      <c r="LMT74" s="2217"/>
      <c r="LMU74" s="2217"/>
      <c r="LMV74" s="2217"/>
      <c r="LMW74" s="2217"/>
      <c r="LMX74" s="2217"/>
      <c r="LMY74" s="2217"/>
      <c r="LMZ74" s="2217"/>
      <c r="LNA74" s="588"/>
      <c r="LNB74" s="588"/>
      <c r="LNF74" s="521"/>
      <c r="LNG74" s="589"/>
      <c r="LNH74" s="2217"/>
      <c r="LNI74" s="2217"/>
      <c r="LNJ74" s="2217"/>
      <c r="LNK74" s="2217"/>
      <c r="LNL74" s="2217"/>
      <c r="LNM74" s="2217"/>
      <c r="LNN74" s="2217"/>
      <c r="LNO74" s="2217"/>
      <c r="LNP74" s="2217"/>
      <c r="LNQ74" s="2217"/>
      <c r="LNR74" s="588"/>
      <c r="LNS74" s="588"/>
      <c r="LNW74" s="521"/>
      <c r="LNX74" s="589"/>
      <c r="LNY74" s="2217"/>
      <c r="LNZ74" s="2217"/>
      <c r="LOA74" s="2217"/>
      <c r="LOB74" s="2217"/>
      <c r="LOC74" s="2217"/>
      <c r="LOD74" s="2217"/>
      <c r="LOE74" s="2217"/>
      <c r="LOF74" s="2217"/>
      <c r="LOG74" s="2217"/>
      <c r="LOH74" s="2217"/>
      <c r="LOI74" s="588"/>
      <c r="LOJ74" s="588"/>
      <c r="LON74" s="521"/>
      <c r="LOO74" s="589"/>
      <c r="LOP74" s="2217"/>
      <c r="LOQ74" s="2217"/>
      <c r="LOR74" s="2217"/>
      <c r="LOS74" s="2217"/>
      <c r="LOT74" s="2217"/>
      <c r="LOU74" s="2217"/>
      <c r="LOV74" s="2217"/>
      <c r="LOW74" s="2217"/>
      <c r="LOX74" s="2217"/>
      <c r="LOY74" s="2217"/>
      <c r="LOZ74" s="588"/>
      <c r="LPA74" s="588"/>
      <c r="LPE74" s="521"/>
      <c r="LPF74" s="589"/>
      <c r="LPG74" s="2217"/>
      <c r="LPH74" s="2217"/>
      <c r="LPI74" s="2217"/>
      <c r="LPJ74" s="2217"/>
      <c r="LPK74" s="2217"/>
      <c r="LPL74" s="2217"/>
      <c r="LPM74" s="2217"/>
      <c r="LPN74" s="2217"/>
      <c r="LPO74" s="2217"/>
      <c r="LPP74" s="2217"/>
      <c r="LPQ74" s="588"/>
      <c r="LPR74" s="588"/>
      <c r="LPV74" s="521"/>
      <c r="LPW74" s="589"/>
      <c r="LPX74" s="2217"/>
      <c r="LPY74" s="2217"/>
      <c r="LPZ74" s="2217"/>
      <c r="LQA74" s="2217"/>
      <c r="LQB74" s="2217"/>
      <c r="LQC74" s="2217"/>
      <c r="LQD74" s="2217"/>
      <c r="LQE74" s="2217"/>
      <c r="LQF74" s="2217"/>
      <c r="LQG74" s="2217"/>
      <c r="LQH74" s="588"/>
      <c r="LQI74" s="588"/>
      <c r="LQM74" s="521"/>
      <c r="LQN74" s="589"/>
      <c r="LQO74" s="2217"/>
      <c r="LQP74" s="2217"/>
      <c r="LQQ74" s="2217"/>
      <c r="LQR74" s="2217"/>
      <c r="LQS74" s="2217"/>
      <c r="LQT74" s="2217"/>
      <c r="LQU74" s="2217"/>
      <c r="LQV74" s="2217"/>
      <c r="LQW74" s="2217"/>
      <c r="LQX74" s="2217"/>
      <c r="LQY74" s="588"/>
      <c r="LQZ74" s="588"/>
      <c r="LRD74" s="521"/>
      <c r="LRE74" s="589"/>
      <c r="LRF74" s="2217"/>
      <c r="LRG74" s="2217"/>
      <c r="LRH74" s="2217"/>
      <c r="LRI74" s="2217"/>
      <c r="LRJ74" s="2217"/>
      <c r="LRK74" s="2217"/>
      <c r="LRL74" s="2217"/>
      <c r="LRM74" s="2217"/>
      <c r="LRN74" s="2217"/>
      <c r="LRO74" s="2217"/>
      <c r="LRP74" s="588"/>
      <c r="LRQ74" s="588"/>
      <c r="LRU74" s="521"/>
      <c r="LRV74" s="589"/>
      <c r="LRW74" s="2217"/>
      <c r="LRX74" s="2217"/>
      <c r="LRY74" s="2217"/>
      <c r="LRZ74" s="2217"/>
      <c r="LSA74" s="2217"/>
      <c r="LSB74" s="2217"/>
      <c r="LSC74" s="2217"/>
      <c r="LSD74" s="2217"/>
      <c r="LSE74" s="2217"/>
      <c r="LSF74" s="2217"/>
      <c r="LSG74" s="588"/>
      <c r="LSH74" s="588"/>
      <c r="LSL74" s="521"/>
      <c r="LSM74" s="589"/>
      <c r="LSN74" s="2217"/>
      <c r="LSO74" s="2217"/>
      <c r="LSP74" s="2217"/>
      <c r="LSQ74" s="2217"/>
      <c r="LSR74" s="2217"/>
      <c r="LSS74" s="2217"/>
      <c r="LST74" s="2217"/>
      <c r="LSU74" s="2217"/>
      <c r="LSV74" s="2217"/>
      <c r="LSW74" s="2217"/>
      <c r="LSX74" s="588"/>
      <c r="LSY74" s="588"/>
      <c r="LTC74" s="521"/>
      <c r="LTD74" s="589"/>
      <c r="LTE74" s="2217"/>
      <c r="LTF74" s="2217"/>
      <c r="LTG74" s="2217"/>
      <c r="LTH74" s="2217"/>
      <c r="LTI74" s="2217"/>
      <c r="LTJ74" s="2217"/>
      <c r="LTK74" s="2217"/>
      <c r="LTL74" s="2217"/>
      <c r="LTM74" s="2217"/>
      <c r="LTN74" s="2217"/>
      <c r="LTO74" s="588"/>
      <c r="LTP74" s="588"/>
      <c r="LTT74" s="521"/>
      <c r="LTU74" s="589"/>
      <c r="LTV74" s="2217"/>
      <c r="LTW74" s="2217"/>
      <c r="LTX74" s="2217"/>
      <c r="LTY74" s="2217"/>
      <c r="LTZ74" s="2217"/>
      <c r="LUA74" s="2217"/>
      <c r="LUB74" s="2217"/>
      <c r="LUC74" s="2217"/>
      <c r="LUD74" s="2217"/>
      <c r="LUE74" s="2217"/>
      <c r="LUF74" s="588"/>
      <c r="LUG74" s="588"/>
      <c r="LUK74" s="521"/>
      <c r="LUL74" s="589"/>
      <c r="LUM74" s="2217"/>
      <c r="LUN74" s="2217"/>
      <c r="LUO74" s="2217"/>
      <c r="LUP74" s="2217"/>
      <c r="LUQ74" s="2217"/>
      <c r="LUR74" s="2217"/>
      <c r="LUS74" s="2217"/>
      <c r="LUT74" s="2217"/>
      <c r="LUU74" s="2217"/>
      <c r="LUV74" s="2217"/>
      <c r="LUW74" s="588"/>
      <c r="LUX74" s="588"/>
      <c r="LVB74" s="521"/>
      <c r="LVC74" s="589"/>
      <c r="LVD74" s="2217"/>
      <c r="LVE74" s="2217"/>
      <c r="LVF74" s="2217"/>
      <c r="LVG74" s="2217"/>
      <c r="LVH74" s="2217"/>
      <c r="LVI74" s="2217"/>
      <c r="LVJ74" s="2217"/>
      <c r="LVK74" s="2217"/>
      <c r="LVL74" s="2217"/>
      <c r="LVM74" s="2217"/>
      <c r="LVN74" s="588"/>
      <c r="LVO74" s="588"/>
      <c r="LVS74" s="521"/>
      <c r="LVT74" s="589"/>
      <c r="LVU74" s="2217"/>
      <c r="LVV74" s="2217"/>
      <c r="LVW74" s="2217"/>
      <c r="LVX74" s="2217"/>
      <c r="LVY74" s="2217"/>
      <c r="LVZ74" s="2217"/>
      <c r="LWA74" s="2217"/>
      <c r="LWB74" s="2217"/>
      <c r="LWC74" s="2217"/>
      <c r="LWD74" s="2217"/>
      <c r="LWE74" s="588"/>
      <c r="LWF74" s="588"/>
      <c r="LWJ74" s="521"/>
      <c r="LWK74" s="589"/>
      <c r="LWL74" s="2217"/>
      <c r="LWM74" s="2217"/>
      <c r="LWN74" s="2217"/>
      <c r="LWO74" s="2217"/>
      <c r="LWP74" s="2217"/>
      <c r="LWQ74" s="2217"/>
      <c r="LWR74" s="2217"/>
      <c r="LWS74" s="2217"/>
      <c r="LWT74" s="2217"/>
      <c r="LWU74" s="2217"/>
      <c r="LWV74" s="588"/>
      <c r="LWW74" s="588"/>
      <c r="LXA74" s="521"/>
      <c r="LXB74" s="589"/>
      <c r="LXC74" s="2217"/>
      <c r="LXD74" s="2217"/>
      <c r="LXE74" s="2217"/>
      <c r="LXF74" s="2217"/>
      <c r="LXG74" s="2217"/>
      <c r="LXH74" s="2217"/>
      <c r="LXI74" s="2217"/>
      <c r="LXJ74" s="2217"/>
      <c r="LXK74" s="2217"/>
      <c r="LXL74" s="2217"/>
      <c r="LXM74" s="588"/>
      <c r="LXN74" s="588"/>
      <c r="LXR74" s="521"/>
      <c r="LXS74" s="589"/>
      <c r="LXT74" s="2217"/>
      <c r="LXU74" s="2217"/>
      <c r="LXV74" s="2217"/>
      <c r="LXW74" s="2217"/>
      <c r="LXX74" s="2217"/>
      <c r="LXY74" s="2217"/>
      <c r="LXZ74" s="2217"/>
      <c r="LYA74" s="2217"/>
      <c r="LYB74" s="2217"/>
      <c r="LYC74" s="2217"/>
      <c r="LYD74" s="588"/>
      <c r="LYE74" s="588"/>
      <c r="LYI74" s="521"/>
      <c r="LYJ74" s="589"/>
      <c r="LYK74" s="2217"/>
      <c r="LYL74" s="2217"/>
      <c r="LYM74" s="2217"/>
      <c r="LYN74" s="2217"/>
      <c r="LYO74" s="2217"/>
      <c r="LYP74" s="2217"/>
      <c r="LYQ74" s="2217"/>
      <c r="LYR74" s="2217"/>
      <c r="LYS74" s="2217"/>
      <c r="LYT74" s="2217"/>
      <c r="LYU74" s="588"/>
      <c r="LYV74" s="588"/>
      <c r="LYZ74" s="521"/>
      <c r="LZA74" s="589"/>
      <c r="LZB74" s="2217"/>
      <c r="LZC74" s="2217"/>
      <c r="LZD74" s="2217"/>
      <c r="LZE74" s="2217"/>
      <c r="LZF74" s="2217"/>
      <c r="LZG74" s="2217"/>
      <c r="LZH74" s="2217"/>
      <c r="LZI74" s="2217"/>
      <c r="LZJ74" s="2217"/>
      <c r="LZK74" s="2217"/>
      <c r="LZL74" s="588"/>
      <c r="LZM74" s="588"/>
      <c r="LZQ74" s="521"/>
      <c r="LZR74" s="589"/>
      <c r="LZS74" s="2217"/>
      <c r="LZT74" s="2217"/>
      <c r="LZU74" s="2217"/>
      <c r="LZV74" s="2217"/>
      <c r="LZW74" s="2217"/>
      <c r="LZX74" s="2217"/>
      <c r="LZY74" s="2217"/>
      <c r="LZZ74" s="2217"/>
      <c r="MAA74" s="2217"/>
      <c r="MAB74" s="2217"/>
      <c r="MAC74" s="588"/>
      <c r="MAD74" s="588"/>
      <c r="MAH74" s="521"/>
      <c r="MAI74" s="589"/>
      <c r="MAJ74" s="2217"/>
      <c r="MAK74" s="2217"/>
      <c r="MAL74" s="2217"/>
      <c r="MAM74" s="2217"/>
      <c r="MAN74" s="2217"/>
      <c r="MAO74" s="2217"/>
      <c r="MAP74" s="2217"/>
      <c r="MAQ74" s="2217"/>
      <c r="MAR74" s="2217"/>
      <c r="MAS74" s="2217"/>
      <c r="MAT74" s="588"/>
      <c r="MAU74" s="588"/>
      <c r="MAY74" s="521"/>
      <c r="MAZ74" s="589"/>
      <c r="MBA74" s="2217"/>
      <c r="MBB74" s="2217"/>
      <c r="MBC74" s="2217"/>
      <c r="MBD74" s="2217"/>
      <c r="MBE74" s="2217"/>
      <c r="MBF74" s="2217"/>
      <c r="MBG74" s="2217"/>
      <c r="MBH74" s="2217"/>
      <c r="MBI74" s="2217"/>
      <c r="MBJ74" s="2217"/>
      <c r="MBK74" s="588"/>
      <c r="MBL74" s="588"/>
      <c r="MBP74" s="521"/>
      <c r="MBQ74" s="589"/>
      <c r="MBR74" s="2217"/>
      <c r="MBS74" s="2217"/>
      <c r="MBT74" s="2217"/>
      <c r="MBU74" s="2217"/>
      <c r="MBV74" s="2217"/>
      <c r="MBW74" s="2217"/>
      <c r="MBX74" s="2217"/>
      <c r="MBY74" s="2217"/>
      <c r="MBZ74" s="2217"/>
      <c r="MCA74" s="2217"/>
      <c r="MCB74" s="588"/>
      <c r="MCC74" s="588"/>
      <c r="MCG74" s="521"/>
      <c r="MCH74" s="589"/>
      <c r="MCI74" s="2217"/>
      <c r="MCJ74" s="2217"/>
      <c r="MCK74" s="2217"/>
      <c r="MCL74" s="2217"/>
      <c r="MCM74" s="2217"/>
      <c r="MCN74" s="2217"/>
      <c r="MCO74" s="2217"/>
      <c r="MCP74" s="2217"/>
      <c r="MCQ74" s="2217"/>
      <c r="MCR74" s="2217"/>
      <c r="MCS74" s="588"/>
      <c r="MCT74" s="588"/>
      <c r="MCX74" s="521"/>
      <c r="MCY74" s="589"/>
      <c r="MCZ74" s="2217"/>
      <c r="MDA74" s="2217"/>
      <c r="MDB74" s="2217"/>
      <c r="MDC74" s="2217"/>
      <c r="MDD74" s="2217"/>
      <c r="MDE74" s="2217"/>
      <c r="MDF74" s="2217"/>
      <c r="MDG74" s="2217"/>
      <c r="MDH74" s="2217"/>
      <c r="MDI74" s="2217"/>
      <c r="MDJ74" s="588"/>
      <c r="MDK74" s="588"/>
      <c r="MDO74" s="521"/>
      <c r="MDP74" s="589"/>
      <c r="MDQ74" s="2217"/>
      <c r="MDR74" s="2217"/>
      <c r="MDS74" s="2217"/>
      <c r="MDT74" s="2217"/>
      <c r="MDU74" s="2217"/>
      <c r="MDV74" s="2217"/>
      <c r="MDW74" s="2217"/>
      <c r="MDX74" s="2217"/>
      <c r="MDY74" s="2217"/>
      <c r="MDZ74" s="2217"/>
      <c r="MEA74" s="588"/>
      <c r="MEB74" s="588"/>
      <c r="MEF74" s="521"/>
      <c r="MEG74" s="589"/>
      <c r="MEH74" s="2217"/>
      <c r="MEI74" s="2217"/>
      <c r="MEJ74" s="2217"/>
      <c r="MEK74" s="2217"/>
      <c r="MEL74" s="2217"/>
      <c r="MEM74" s="2217"/>
      <c r="MEN74" s="2217"/>
      <c r="MEO74" s="2217"/>
      <c r="MEP74" s="2217"/>
      <c r="MEQ74" s="2217"/>
      <c r="MER74" s="588"/>
      <c r="MES74" s="588"/>
      <c r="MEW74" s="521"/>
      <c r="MEX74" s="589"/>
      <c r="MEY74" s="2217"/>
      <c r="MEZ74" s="2217"/>
      <c r="MFA74" s="2217"/>
      <c r="MFB74" s="2217"/>
      <c r="MFC74" s="2217"/>
      <c r="MFD74" s="2217"/>
      <c r="MFE74" s="2217"/>
      <c r="MFF74" s="2217"/>
      <c r="MFG74" s="2217"/>
      <c r="MFH74" s="2217"/>
      <c r="MFI74" s="588"/>
      <c r="MFJ74" s="588"/>
      <c r="MFN74" s="521"/>
      <c r="MFO74" s="589"/>
      <c r="MFP74" s="2217"/>
      <c r="MFQ74" s="2217"/>
      <c r="MFR74" s="2217"/>
      <c r="MFS74" s="2217"/>
      <c r="MFT74" s="2217"/>
      <c r="MFU74" s="2217"/>
      <c r="MFV74" s="2217"/>
      <c r="MFW74" s="2217"/>
      <c r="MFX74" s="2217"/>
      <c r="MFY74" s="2217"/>
      <c r="MFZ74" s="588"/>
      <c r="MGA74" s="588"/>
      <c r="MGE74" s="521"/>
      <c r="MGF74" s="589"/>
      <c r="MGG74" s="2217"/>
      <c r="MGH74" s="2217"/>
      <c r="MGI74" s="2217"/>
      <c r="MGJ74" s="2217"/>
      <c r="MGK74" s="2217"/>
      <c r="MGL74" s="2217"/>
      <c r="MGM74" s="2217"/>
      <c r="MGN74" s="2217"/>
      <c r="MGO74" s="2217"/>
      <c r="MGP74" s="2217"/>
      <c r="MGQ74" s="588"/>
      <c r="MGR74" s="588"/>
      <c r="MGV74" s="521"/>
      <c r="MGW74" s="589"/>
      <c r="MGX74" s="2217"/>
      <c r="MGY74" s="2217"/>
      <c r="MGZ74" s="2217"/>
      <c r="MHA74" s="2217"/>
      <c r="MHB74" s="2217"/>
      <c r="MHC74" s="2217"/>
      <c r="MHD74" s="2217"/>
      <c r="MHE74" s="2217"/>
      <c r="MHF74" s="2217"/>
      <c r="MHG74" s="2217"/>
      <c r="MHH74" s="588"/>
      <c r="MHI74" s="588"/>
      <c r="MHM74" s="521"/>
      <c r="MHN74" s="589"/>
      <c r="MHO74" s="2217"/>
      <c r="MHP74" s="2217"/>
      <c r="MHQ74" s="2217"/>
      <c r="MHR74" s="2217"/>
      <c r="MHS74" s="2217"/>
      <c r="MHT74" s="2217"/>
      <c r="MHU74" s="2217"/>
      <c r="MHV74" s="2217"/>
      <c r="MHW74" s="2217"/>
      <c r="MHX74" s="2217"/>
      <c r="MHY74" s="588"/>
      <c r="MHZ74" s="588"/>
      <c r="MID74" s="521"/>
      <c r="MIE74" s="589"/>
      <c r="MIF74" s="2217"/>
      <c r="MIG74" s="2217"/>
      <c r="MIH74" s="2217"/>
      <c r="MII74" s="2217"/>
      <c r="MIJ74" s="2217"/>
      <c r="MIK74" s="2217"/>
      <c r="MIL74" s="2217"/>
      <c r="MIM74" s="2217"/>
      <c r="MIN74" s="2217"/>
      <c r="MIO74" s="2217"/>
      <c r="MIP74" s="588"/>
      <c r="MIQ74" s="588"/>
      <c r="MIU74" s="521"/>
      <c r="MIV74" s="589"/>
      <c r="MIW74" s="2217"/>
      <c r="MIX74" s="2217"/>
      <c r="MIY74" s="2217"/>
      <c r="MIZ74" s="2217"/>
      <c r="MJA74" s="2217"/>
      <c r="MJB74" s="2217"/>
      <c r="MJC74" s="2217"/>
      <c r="MJD74" s="2217"/>
      <c r="MJE74" s="2217"/>
      <c r="MJF74" s="2217"/>
      <c r="MJG74" s="588"/>
      <c r="MJH74" s="588"/>
      <c r="MJL74" s="521"/>
      <c r="MJM74" s="589"/>
      <c r="MJN74" s="2217"/>
      <c r="MJO74" s="2217"/>
      <c r="MJP74" s="2217"/>
      <c r="MJQ74" s="2217"/>
      <c r="MJR74" s="2217"/>
      <c r="MJS74" s="2217"/>
      <c r="MJT74" s="2217"/>
      <c r="MJU74" s="2217"/>
      <c r="MJV74" s="2217"/>
      <c r="MJW74" s="2217"/>
      <c r="MJX74" s="588"/>
      <c r="MJY74" s="588"/>
      <c r="MKC74" s="521"/>
      <c r="MKD74" s="589"/>
      <c r="MKE74" s="2217"/>
      <c r="MKF74" s="2217"/>
      <c r="MKG74" s="2217"/>
      <c r="MKH74" s="2217"/>
      <c r="MKI74" s="2217"/>
      <c r="MKJ74" s="2217"/>
      <c r="MKK74" s="2217"/>
      <c r="MKL74" s="2217"/>
      <c r="MKM74" s="2217"/>
      <c r="MKN74" s="2217"/>
      <c r="MKO74" s="588"/>
      <c r="MKP74" s="588"/>
      <c r="MKT74" s="521"/>
      <c r="MKU74" s="589"/>
      <c r="MKV74" s="2217"/>
      <c r="MKW74" s="2217"/>
      <c r="MKX74" s="2217"/>
      <c r="MKY74" s="2217"/>
      <c r="MKZ74" s="2217"/>
      <c r="MLA74" s="2217"/>
      <c r="MLB74" s="2217"/>
      <c r="MLC74" s="2217"/>
      <c r="MLD74" s="2217"/>
      <c r="MLE74" s="2217"/>
      <c r="MLF74" s="588"/>
      <c r="MLG74" s="588"/>
      <c r="MLK74" s="521"/>
      <c r="MLL74" s="589"/>
      <c r="MLM74" s="2217"/>
      <c r="MLN74" s="2217"/>
      <c r="MLO74" s="2217"/>
      <c r="MLP74" s="2217"/>
      <c r="MLQ74" s="2217"/>
      <c r="MLR74" s="2217"/>
      <c r="MLS74" s="2217"/>
      <c r="MLT74" s="2217"/>
      <c r="MLU74" s="2217"/>
      <c r="MLV74" s="2217"/>
      <c r="MLW74" s="588"/>
      <c r="MLX74" s="588"/>
      <c r="MMB74" s="521"/>
      <c r="MMC74" s="589"/>
      <c r="MMD74" s="2217"/>
      <c r="MME74" s="2217"/>
      <c r="MMF74" s="2217"/>
      <c r="MMG74" s="2217"/>
      <c r="MMH74" s="2217"/>
      <c r="MMI74" s="2217"/>
      <c r="MMJ74" s="2217"/>
      <c r="MMK74" s="2217"/>
      <c r="MML74" s="2217"/>
      <c r="MMM74" s="2217"/>
      <c r="MMN74" s="588"/>
      <c r="MMO74" s="588"/>
      <c r="MMS74" s="521"/>
      <c r="MMT74" s="589"/>
      <c r="MMU74" s="2217"/>
      <c r="MMV74" s="2217"/>
      <c r="MMW74" s="2217"/>
      <c r="MMX74" s="2217"/>
      <c r="MMY74" s="2217"/>
      <c r="MMZ74" s="2217"/>
      <c r="MNA74" s="2217"/>
      <c r="MNB74" s="2217"/>
      <c r="MNC74" s="2217"/>
      <c r="MND74" s="2217"/>
      <c r="MNE74" s="588"/>
      <c r="MNF74" s="588"/>
      <c r="MNJ74" s="521"/>
      <c r="MNK74" s="589"/>
      <c r="MNL74" s="2217"/>
      <c r="MNM74" s="2217"/>
      <c r="MNN74" s="2217"/>
      <c r="MNO74" s="2217"/>
      <c r="MNP74" s="2217"/>
      <c r="MNQ74" s="2217"/>
      <c r="MNR74" s="2217"/>
      <c r="MNS74" s="2217"/>
      <c r="MNT74" s="2217"/>
      <c r="MNU74" s="2217"/>
      <c r="MNV74" s="588"/>
      <c r="MNW74" s="588"/>
      <c r="MOA74" s="521"/>
      <c r="MOB74" s="589"/>
      <c r="MOC74" s="2217"/>
      <c r="MOD74" s="2217"/>
      <c r="MOE74" s="2217"/>
      <c r="MOF74" s="2217"/>
      <c r="MOG74" s="2217"/>
      <c r="MOH74" s="2217"/>
      <c r="MOI74" s="2217"/>
      <c r="MOJ74" s="2217"/>
      <c r="MOK74" s="2217"/>
      <c r="MOL74" s="2217"/>
      <c r="MOM74" s="588"/>
      <c r="MON74" s="588"/>
      <c r="MOR74" s="521"/>
      <c r="MOS74" s="589"/>
      <c r="MOT74" s="2217"/>
      <c r="MOU74" s="2217"/>
      <c r="MOV74" s="2217"/>
      <c r="MOW74" s="2217"/>
      <c r="MOX74" s="2217"/>
      <c r="MOY74" s="2217"/>
      <c r="MOZ74" s="2217"/>
      <c r="MPA74" s="2217"/>
      <c r="MPB74" s="2217"/>
      <c r="MPC74" s="2217"/>
      <c r="MPD74" s="588"/>
      <c r="MPE74" s="588"/>
      <c r="MPI74" s="521"/>
      <c r="MPJ74" s="589"/>
      <c r="MPK74" s="2217"/>
      <c r="MPL74" s="2217"/>
      <c r="MPM74" s="2217"/>
      <c r="MPN74" s="2217"/>
      <c r="MPO74" s="2217"/>
      <c r="MPP74" s="2217"/>
      <c r="MPQ74" s="2217"/>
      <c r="MPR74" s="2217"/>
      <c r="MPS74" s="2217"/>
      <c r="MPT74" s="2217"/>
      <c r="MPU74" s="588"/>
      <c r="MPV74" s="588"/>
      <c r="MPZ74" s="521"/>
      <c r="MQA74" s="589"/>
      <c r="MQB74" s="2217"/>
      <c r="MQC74" s="2217"/>
      <c r="MQD74" s="2217"/>
      <c r="MQE74" s="2217"/>
      <c r="MQF74" s="2217"/>
      <c r="MQG74" s="2217"/>
      <c r="MQH74" s="2217"/>
      <c r="MQI74" s="2217"/>
      <c r="MQJ74" s="2217"/>
      <c r="MQK74" s="2217"/>
      <c r="MQL74" s="588"/>
      <c r="MQM74" s="588"/>
      <c r="MQQ74" s="521"/>
      <c r="MQR74" s="589"/>
      <c r="MQS74" s="2217"/>
      <c r="MQT74" s="2217"/>
      <c r="MQU74" s="2217"/>
      <c r="MQV74" s="2217"/>
      <c r="MQW74" s="2217"/>
      <c r="MQX74" s="2217"/>
      <c r="MQY74" s="2217"/>
      <c r="MQZ74" s="2217"/>
      <c r="MRA74" s="2217"/>
      <c r="MRB74" s="2217"/>
      <c r="MRC74" s="588"/>
      <c r="MRD74" s="588"/>
      <c r="MRH74" s="521"/>
      <c r="MRI74" s="589"/>
      <c r="MRJ74" s="2217"/>
      <c r="MRK74" s="2217"/>
      <c r="MRL74" s="2217"/>
      <c r="MRM74" s="2217"/>
      <c r="MRN74" s="2217"/>
      <c r="MRO74" s="2217"/>
      <c r="MRP74" s="2217"/>
      <c r="MRQ74" s="2217"/>
      <c r="MRR74" s="2217"/>
      <c r="MRS74" s="2217"/>
      <c r="MRT74" s="588"/>
      <c r="MRU74" s="588"/>
      <c r="MRY74" s="521"/>
      <c r="MRZ74" s="589"/>
      <c r="MSA74" s="2217"/>
      <c r="MSB74" s="2217"/>
      <c r="MSC74" s="2217"/>
      <c r="MSD74" s="2217"/>
      <c r="MSE74" s="2217"/>
      <c r="MSF74" s="2217"/>
      <c r="MSG74" s="2217"/>
      <c r="MSH74" s="2217"/>
      <c r="MSI74" s="2217"/>
      <c r="MSJ74" s="2217"/>
      <c r="MSK74" s="588"/>
      <c r="MSL74" s="588"/>
      <c r="MSP74" s="521"/>
      <c r="MSQ74" s="589"/>
      <c r="MSR74" s="2217"/>
      <c r="MSS74" s="2217"/>
      <c r="MST74" s="2217"/>
      <c r="MSU74" s="2217"/>
      <c r="MSV74" s="2217"/>
      <c r="MSW74" s="2217"/>
      <c r="MSX74" s="2217"/>
      <c r="MSY74" s="2217"/>
      <c r="MSZ74" s="2217"/>
      <c r="MTA74" s="2217"/>
      <c r="MTB74" s="588"/>
      <c r="MTC74" s="588"/>
      <c r="MTG74" s="521"/>
      <c r="MTH74" s="589"/>
      <c r="MTI74" s="2217"/>
      <c r="MTJ74" s="2217"/>
      <c r="MTK74" s="2217"/>
      <c r="MTL74" s="2217"/>
      <c r="MTM74" s="2217"/>
      <c r="MTN74" s="2217"/>
      <c r="MTO74" s="2217"/>
      <c r="MTP74" s="2217"/>
      <c r="MTQ74" s="2217"/>
      <c r="MTR74" s="2217"/>
      <c r="MTS74" s="588"/>
      <c r="MTT74" s="588"/>
      <c r="MTX74" s="521"/>
      <c r="MTY74" s="589"/>
      <c r="MTZ74" s="2217"/>
      <c r="MUA74" s="2217"/>
      <c r="MUB74" s="2217"/>
      <c r="MUC74" s="2217"/>
      <c r="MUD74" s="2217"/>
      <c r="MUE74" s="2217"/>
      <c r="MUF74" s="2217"/>
      <c r="MUG74" s="2217"/>
      <c r="MUH74" s="2217"/>
      <c r="MUI74" s="2217"/>
      <c r="MUJ74" s="588"/>
      <c r="MUK74" s="588"/>
      <c r="MUO74" s="521"/>
      <c r="MUP74" s="589"/>
      <c r="MUQ74" s="2217"/>
      <c r="MUR74" s="2217"/>
      <c r="MUS74" s="2217"/>
      <c r="MUT74" s="2217"/>
      <c r="MUU74" s="2217"/>
      <c r="MUV74" s="2217"/>
      <c r="MUW74" s="2217"/>
      <c r="MUX74" s="2217"/>
      <c r="MUY74" s="2217"/>
      <c r="MUZ74" s="2217"/>
      <c r="MVA74" s="588"/>
      <c r="MVB74" s="588"/>
      <c r="MVF74" s="521"/>
      <c r="MVG74" s="589"/>
      <c r="MVH74" s="2217"/>
      <c r="MVI74" s="2217"/>
      <c r="MVJ74" s="2217"/>
      <c r="MVK74" s="2217"/>
      <c r="MVL74" s="2217"/>
      <c r="MVM74" s="2217"/>
      <c r="MVN74" s="2217"/>
      <c r="MVO74" s="2217"/>
      <c r="MVP74" s="2217"/>
      <c r="MVQ74" s="2217"/>
      <c r="MVR74" s="588"/>
      <c r="MVS74" s="588"/>
      <c r="MVW74" s="521"/>
      <c r="MVX74" s="589"/>
      <c r="MVY74" s="2217"/>
      <c r="MVZ74" s="2217"/>
      <c r="MWA74" s="2217"/>
      <c r="MWB74" s="2217"/>
      <c r="MWC74" s="2217"/>
      <c r="MWD74" s="2217"/>
      <c r="MWE74" s="2217"/>
      <c r="MWF74" s="2217"/>
      <c r="MWG74" s="2217"/>
      <c r="MWH74" s="2217"/>
      <c r="MWI74" s="588"/>
      <c r="MWJ74" s="588"/>
      <c r="MWN74" s="521"/>
      <c r="MWO74" s="589"/>
      <c r="MWP74" s="2217"/>
      <c r="MWQ74" s="2217"/>
      <c r="MWR74" s="2217"/>
      <c r="MWS74" s="2217"/>
      <c r="MWT74" s="2217"/>
      <c r="MWU74" s="2217"/>
      <c r="MWV74" s="2217"/>
      <c r="MWW74" s="2217"/>
      <c r="MWX74" s="2217"/>
      <c r="MWY74" s="2217"/>
      <c r="MWZ74" s="588"/>
      <c r="MXA74" s="588"/>
      <c r="MXE74" s="521"/>
      <c r="MXF74" s="589"/>
      <c r="MXG74" s="2217"/>
      <c r="MXH74" s="2217"/>
      <c r="MXI74" s="2217"/>
      <c r="MXJ74" s="2217"/>
      <c r="MXK74" s="2217"/>
      <c r="MXL74" s="2217"/>
      <c r="MXM74" s="2217"/>
      <c r="MXN74" s="2217"/>
      <c r="MXO74" s="2217"/>
      <c r="MXP74" s="2217"/>
      <c r="MXQ74" s="588"/>
      <c r="MXR74" s="588"/>
      <c r="MXV74" s="521"/>
      <c r="MXW74" s="589"/>
      <c r="MXX74" s="2217"/>
      <c r="MXY74" s="2217"/>
      <c r="MXZ74" s="2217"/>
      <c r="MYA74" s="2217"/>
      <c r="MYB74" s="2217"/>
      <c r="MYC74" s="2217"/>
      <c r="MYD74" s="2217"/>
      <c r="MYE74" s="2217"/>
      <c r="MYF74" s="2217"/>
      <c r="MYG74" s="2217"/>
      <c r="MYH74" s="588"/>
      <c r="MYI74" s="588"/>
      <c r="MYM74" s="521"/>
      <c r="MYN74" s="589"/>
      <c r="MYO74" s="2217"/>
      <c r="MYP74" s="2217"/>
      <c r="MYQ74" s="2217"/>
      <c r="MYR74" s="2217"/>
      <c r="MYS74" s="2217"/>
      <c r="MYT74" s="2217"/>
      <c r="MYU74" s="2217"/>
      <c r="MYV74" s="2217"/>
      <c r="MYW74" s="2217"/>
      <c r="MYX74" s="2217"/>
      <c r="MYY74" s="588"/>
      <c r="MYZ74" s="588"/>
      <c r="MZD74" s="521"/>
      <c r="MZE74" s="589"/>
      <c r="MZF74" s="2217"/>
      <c r="MZG74" s="2217"/>
      <c r="MZH74" s="2217"/>
      <c r="MZI74" s="2217"/>
      <c r="MZJ74" s="2217"/>
      <c r="MZK74" s="2217"/>
      <c r="MZL74" s="2217"/>
      <c r="MZM74" s="2217"/>
      <c r="MZN74" s="2217"/>
      <c r="MZO74" s="2217"/>
      <c r="MZP74" s="588"/>
      <c r="MZQ74" s="588"/>
      <c r="MZU74" s="521"/>
      <c r="MZV74" s="589"/>
      <c r="MZW74" s="2217"/>
      <c r="MZX74" s="2217"/>
      <c r="MZY74" s="2217"/>
      <c r="MZZ74" s="2217"/>
      <c r="NAA74" s="2217"/>
      <c r="NAB74" s="2217"/>
      <c r="NAC74" s="2217"/>
      <c r="NAD74" s="2217"/>
      <c r="NAE74" s="2217"/>
      <c r="NAF74" s="2217"/>
      <c r="NAG74" s="588"/>
      <c r="NAH74" s="588"/>
      <c r="NAL74" s="521"/>
      <c r="NAM74" s="589"/>
      <c r="NAN74" s="2217"/>
      <c r="NAO74" s="2217"/>
      <c r="NAP74" s="2217"/>
      <c r="NAQ74" s="2217"/>
      <c r="NAR74" s="2217"/>
      <c r="NAS74" s="2217"/>
      <c r="NAT74" s="2217"/>
      <c r="NAU74" s="2217"/>
      <c r="NAV74" s="2217"/>
      <c r="NAW74" s="2217"/>
      <c r="NAX74" s="588"/>
      <c r="NAY74" s="588"/>
      <c r="NBC74" s="521"/>
      <c r="NBD74" s="589"/>
      <c r="NBE74" s="2217"/>
      <c r="NBF74" s="2217"/>
      <c r="NBG74" s="2217"/>
      <c r="NBH74" s="2217"/>
      <c r="NBI74" s="2217"/>
      <c r="NBJ74" s="2217"/>
      <c r="NBK74" s="2217"/>
      <c r="NBL74" s="2217"/>
      <c r="NBM74" s="2217"/>
      <c r="NBN74" s="2217"/>
      <c r="NBO74" s="588"/>
      <c r="NBP74" s="588"/>
      <c r="NBT74" s="521"/>
      <c r="NBU74" s="589"/>
      <c r="NBV74" s="2217"/>
      <c r="NBW74" s="2217"/>
      <c r="NBX74" s="2217"/>
      <c r="NBY74" s="2217"/>
      <c r="NBZ74" s="2217"/>
      <c r="NCA74" s="2217"/>
      <c r="NCB74" s="2217"/>
      <c r="NCC74" s="2217"/>
      <c r="NCD74" s="2217"/>
      <c r="NCE74" s="2217"/>
      <c r="NCF74" s="588"/>
      <c r="NCG74" s="588"/>
      <c r="NCK74" s="521"/>
      <c r="NCL74" s="589"/>
      <c r="NCM74" s="2217"/>
      <c r="NCN74" s="2217"/>
      <c r="NCO74" s="2217"/>
      <c r="NCP74" s="2217"/>
      <c r="NCQ74" s="2217"/>
      <c r="NCR74" s="2217"/>
      <c r="NCS74" s="2217"/>
      <c r="NCT74" s="2217"/>
      <c r="NCU74" s="2217"/>
      <c r="NCV74" s="2217"/>
      <c r="NCW74" s="588"/>
      <c r="NCX74" s="588"/>
      <c r="NDB74" s="521"/>
      <c r="NDC74" s="589"/>
      <c r="NDD74" s="2217"/>
      <c r="NDE74" s="2217"/>
      <c r="NDF74" s="2217"/>
      <c r="NDG74" s="2217"/>
      <c r="NDH74" s="2217"/>
      <c r="NDI74" s="2217"/>
      <c r="NDJ74" s="2217"/>
      <c r="NDK74" s="2217"/>
      <c r="NDL74" s="2217"/>
      <c r="NDM74" s="2217"/>
      <c r="NDN74" s="588"/>
      <c r="NDO74" s="588"/>
      <c r="NDS74" s="521"/>
      <c r="NDT74" s="589"/>
      <c r="NDU74" s="2217"/>
      <c r="NDV74" s="2217"/>
      <c r="NDW74" s="2217"/>
      <c r="NDX74" s="2217"/>
      <c r="NDY74" s="2217"/>
      <c r="NDZ74" s="2217"/>
      <c r="NEA74" s="2217"/>
      <c r="NEB74" s="2217"/>
      <c r="NEC74" s="2217"/>
      <c r="NED74" s="2217"/>
      <c r="NEE74" s="588"/>
      <c r="NEF74" s="588"/>
      <c r="NEJ74" s="521"/>
      <c r="NEK74" s="589"/>
      <c r="NEL74" s="2217"/>
      <c r="NEM74" s="2217"/>
      <c r="NEN74" s="2217"/>
      <c r="NEO74" s="2217"/>
      <c r="NEP74" s="2217"/>
      <c r="NEQ74" s="2217"/>
      <c r="NER74" s="2217"/>
      <c r="NES74" s="2217"/>
      <c r="NET74" s="2217"/>
      <c r="NEU74" s="2217"/>
      <c r="NEV74" s="588"/>
      <c r="NEW74" s="588"/>
      <c r="NFA74" s="521"/>
      <c r="NFB74" s="589"/>
      <c r="NFC74" s="2217"/>
      <c r="NFD74" s="2217"/>
      <c r="NFE74" s="2217"/>
      <c r="NFF74" s="2217"/>
      <c r="NFG74" s="2217"/>
      <c r="NFH74" s="2217"/>
      <c r="NFI74" s="2217"/>
      <c r="NFJ74" s="2217"/>
      <c r="NFK74" s="2217"/>
      <c r="NFL74" s="2217"/>
      <c r="NFM74" s="588"/>
      <c r="NFN74" s="588"/>
      <c r="NFR74" s="521"/>
      <c r="NFS74" s="589"/>
      <c r="NFT74" s="2217"/>
      <c r="NFU74" s="2217"/>
      <c r="NFV74" s="2217"/>
      <c r="NFW74" s="2217"/>
      <c r="NFX74" s="2217"/>
      <c r="NFY74" s="2217"/>
      <c r="NFZ74" s="2217"/>
      <c r="NGA74" s="2217"/>
      <c r="NGB74" s="2217"/>
      <c r="NGC74" s="2217"/>
      <c r="NGD74" s="588"/>
      <c r="NGE74" s="588"/>
      <c r="NGI74" s="521"/>
      <c r="NGJ74" s="589"/>
      <c r="NGK74" s="2217"/>
      <c r="NGL74" s="2217"/>
      <c r="NGM74" s="2217"/>
      <c r="NGN74" s="2217"/>
      <c r="NGO74" s="2217"/>
      <c r="NGP74" s="2217"/>
      <c r="NGQ74" s="2217"/>
      <c r="NGR74" s="2217"/>
      <c r="NGS74" s="2217"/>
      <c r="NGT74" s="2217"/>
      <c r="NGU74" s="588"/>
      <c r="NGV74" s="588"/>
      <c r="NGZ74" s="521"/>
      <c r="NHA74" s="589"/>
      <c r="NHB74" s="2217"/>
      <c r="NHC74" s="2217"/>
      <c r="NHD74" s="2217"/>
      <c r="NHE74" s="2217"/>
      <c r="NHF74" s="2217"/>
      <c r="NHG74" s="2217"/>
      <c r="NHH74" s="2217"/>
      <c r="NHI74" s="2217"/>
      <c r="NHJ74" s="2217"/>
      <c r="NHK74" s="2217"/>
      <c r="NHL74" s="588"/>
      <c r="NHM74" s="588"/>
      <c r="NHQ74" s="521"/>
      <c r="NHR74" s="589"/>
      <c r="NHS74" s="2217"/>
      <c r="NHT74" s="2217"/>
      <c r="NHU74" s="2217"/>
      <c r="NHV74" s="2217"/>
      <c r="NHW74" s="2217"/>
      <c r="NHX74" s="2217"/>
      <c r="NHY74" s="2217"/>
      <c r="NHZ74" s="2217"/>
      <c r="NIA74" s="2217"/>
      <c r="NIB74" s="2217"/>
      <c r="NIC74" s="588"/>
      <c r="NID74" s="588"/>
      <c r="NIH74" s="521"/>
      <c r="NII74" s="589"/>
      <c r="NIJ74" s="2217"/>
      <c r="NIK74" s="2217"/>
      <c r="NIL74" s="2217"/>
      <c r="NIM74" s="2217"/>
      <c r="NIN74" s="2217"/>
      <c r="NIO74" s="2217"/>
      <c r="NIP74" s="2217"/>
      <c r="NIQ74" s="2217"/>
      <c r="NIR74" s="2217"/>
      <c r="NIS74" s="2217"/>
      <c r="NIT74" s="588"/>
      <c r="NIU74" s="588"/>
      <c r="NIY74" s="521"/>
      <c r="NIZ74" s="589"/>
      <c r="NJA74" s="2217"/>
      <c r="NJB74" s="2217"/>
      <c r="NJC74" s="2217"/>
      <c r="NJD74" s="2217"/>
      <c r="NJE74" s="2217"/>
      <c r="NJF74" s="2217"/>
      <c r="NJG74" s="2217"/>
      <c r="NJH74" s="2217"/>
      <c r="NJI74" s="2217"/>
      <c r="NJJ74" s="2217"/>
      <c r="NJK74" s="588"/>
      <c r="NJL74" s="588"/>
      <c r="NJP74" s="521"/>
      <c r="NJQ74" s="589"/>
      <c r="NJR74" s="2217"/>
      <c r="NJS74" s="2217"/>
      <c r="NJT74" s="2217"/>
      <c r="NJU74" s="2217"/>
      <c r="NJV74" s="2217"/>
      <c r="NJW74" s="2217"/>
      <c r="NJX74" s="2217"/>
      <c r="NJY74" s="2217"/>
      <c r="NJZ74" s="2217"/>
      <c r="NKA74" s="2217"/>
      <c r="NKB74" s="588"/>
      <c r="NKC74" s="588"/>
      <c r="NKG74" s="521"/>
      <c r="NKH74" s="589"/>
      <c r="NKI74" s="2217"/>
      <c r="NKJ74" s="2217"/>
      <c r="NKK74" s="2217"/>
      <c r="NKL74" s="2217"/>
      <c r="NKM74" s="2217"/>
      <c r="NKN74" s="2217"/>
      <c r="NKO74" s="2217"/>
      <c r="NKP74" s="2217"/>
      <c r="NKQ74" s="2217"/>
      <c r="NKR74" s="2217"/>
      <c r="NKS74" s="588"/>
      <c r="NKT74" s="588"/>
      <c r="NKX74" s="521"/>
      <c r="NKY74" s="589"/>
      <c r="NKZ74" s="2217"/>
      <c r="NLA74" s="2217"/>
      <c r="NLB74" s="2217"/>
      <c r="NLC74" s="2217"/>
      <c r="NLD74" s="2217"/>
      <c r="NLE74" s="2217"/>
      <c r="NLF74" s="2217"/>
      <c r="NLG74" s="2217"/>
      <c r="NLH74" s="2217"/>
      <c r="NLI74" s="2217"/>
      <c r="NLJ74" s="588"/>
      <c r="NLK74" s="588"/>
      <c r="NLO74" s="521"/>
      <c r="NLP74" s="589"/>
      <c r="NLQ74" s="2217"/>
      <c r="NLR74" s="2217"/>
      <c r="NLS74" s="2217"/>
      <c r="NLT74" s="2217"/>
      <c r="NLU74" s="2217"/>
      <c r="NLV74" s="2217"/>
      <c r="NLW74" s="2217"/>
      <c r="NLX74" s="2217"/>
      <c r="NLY74" s="2217"/>
      <c r="NLZ74" s="2217"/>
      <c r="NMA74" s="588"/>
      <c r="NMB74" s="588"/>
      <c r="NMF74" s="521"/>
      <c r="NMG74" s="589"/>
      <c r="NMH74" s="2217"/>
      <c r="NMI74" s="2217"/>
      <c r="NMJ74" s="2217"/>
      <c r="NMK74" s="2217"/>
      <c r="NML74" s="2217"/>
      <c r="NMM74" s="2217"/>
      <c r="NMN74" s="2217"/>
      <c r="NMO74" s="2217"/>
      <c r="NMP74" s="2217"/>
      <c r="NMQ74" s="2217"/>
      <c r="NMR74" s="588"/>
      <c r="NMS74" s="588"/>
      <c r="NMW74" s="521"/>
      <c r="NMX74" s="589"/>
      <c r="NMY74" s="2217"/>
      <c r="NMZ74" s="2217"/>
      <c r="NNA74" s="2217"/>
      <c r="NNB74" s="2217"/>
      <c r="NNC74" s="2217"/>
      <c r="NND74" s="2217"/>
      <c r="NNE74" s="2217"/>
      <c r="NNF74" s="2217"/>
      <c r="NNG74" s="2217"/>
      <c r="NNH74" s="2217"/>
      <c r="NNI74" s="588"/>
      <c r="NNJ74" s="588"/>
      <c r="NNN74" s="521"/>
      <c r="NNO74" s="589"/>
      <c r="NNP74" s="2217"/>
      <c r="NNQ74" s="2217"/>
      <c r="NNR74" s="2217"/>
      <c r="NNS74" s="2217"/>
      <c r="NNT74" s="2217"/>
      <c r="NNU74" s="2217"/>
      <c r="NNV74" s="2217"/>
      <c r="NNW74" s="2217"/>
      <c r="NNX74" s="2217"/>
      <c r="NNY74" s="2217"/>
      <c r="NNZ74" s="588"/>
      <c r="NOA74" s="588"/>
      <c r="NOE74" s="521"/>
      <c r="NOF74" s="589"/>
      <c r="NOG74" s="2217"/>
      <c r="NOH74" s="2217"/>
      <c r="NOI74" s="2217"/>
      <c r="NOJ74" s="2217"/>
      <c r="NOK74" s="2217"/>
      <c r="NOL74" s="2217"/>
      <c r="NOM74" s="2217"/>
      <c r="NON74" s="2217"/>
      <c r="NOO74" s="2217"/>
      <c r="NOP74" s="2217"/>
      <c r="NOQ74" s="588"/>
      <c r="NOR74" s="588"/>
      <c r="NOV74" s="521"/>
      <c r="NOW74" s="589"/>
      <c r="NOX74" s="2217"/>
      <c r="NOY74" s="2217"/>
      <c r="NOZ74" s="2217"/>
      <c r="NPA74" s="2217"/>
      <c r="NPB74" s="2217"/>
      <c r="NPC74" s="2217"/>
      <c r="NPD74" s="2217"/>
      <c r="NPE74" s="2217"/>
      <c r="NPF74" s="2217"/>
      <c r="NPG74" s="2217"/>
      <c r="NPH74" s="588"/>
      <c r="NPI74" s="588"/>
      <c r="NPM74" s="521"/>
      <c r="NPN74" s="589"/>
      <c r="NPO74" s="2217"/>
      <c r="NPP74" s="2217"/>
      <c r="NPQ74" s="2217"/>
      <c r="NPR74" s="2217"/>
      <c r="NPS74" s="2217"/>
      <c r="NPT74" s="2217"/>
      <c r="NPU74" s="2217"/>
      <c r="NPV74" s="2217"/>
      <c r="NPW74" s="2217"/>
      <c r="NPX74" s="2217"/>
      <c r="NPY74" s="588"/>
      <c r="NPZ74" s="588"/>
      <c r="NQD74" s="521"/>
      <c r="NQE74" s="589"/>
      <c r="NQF74" s="2217"/>
      <c r="NQG74" s="2217"/>
      <c r="NQH74" s="2217"/>
      <c r="NQI74" s="2217"/>
      <c r="NQJ74" s="2217"/>
      <c r="NQK74" s="2217"/>
      <c r="NQL74" s="2217"/>
      <c r="NQM74" s="2217"/>
      <c r="NQN74" s="2217"/>
      <c r="NQO74" s="2217"/>
      <c r="NQP74" s="588"/>
      <c r="NQQ74" s="588"/>
      <c r="NQU74" s="521"/>
      <c r="NQV74" s="589"/>
      <c r="NQW74" s="2217"/>
      <c r="NQX74" s="2217"/>
      <c r="NQY74" s="2217"/>
      <c r="NQZ74" s="2217"/>
      <c r="NRA74" s="2217"/>
      <c r="NRB74" s="2217"/>
      <c r="NRC74" s="2217"/>
      <c r="NRD74" s="2217"/>
      <c r="NRE74" s="2217"/>
      <c r="NRF74" s="2217"/>
      <c r="NRG74" s="588"/>
      <c r="NRH74" s="588"/>
      <c r="NRL74" s="521"/>
      <c r="NRM74" s="589"/>
      <c r="NRN74" s="2217"/>
      <c r="NRO74" s="2217"/>
      <c r="NRP74" s="2217"/>
      <c r="NRQ74" s="2217"/>
      <c r="NRR74" s="2217"/>
      <c r="NRS74" s="2217"/>
      <c r="NRT74" s="2217"/>
      <c r="NRU74" s="2217"/>
      <c r="NRV74" s="2217"/>
      <c r="NRW74" s="2217"/>
      <c r="NRX74" s="588"/>
      <c r="NRY74" s="588"/>
      <c r="NSC74" s="521"/>
      <c r="NSD74" s="589"/>
      <c r="NSE74" s="2217"/>
      <c r="NSF74" s="2217"/>
      <c r="NSG74" s="2217"/>
      <c r="NSH74" s="2217"/>
      <c r="NSI74" s="2217"/>
      <c r="NSJ74" s="2217"/>
      <c r="NSK74" s="2217"/>
      <c r="NSL74" s="2217"/>
      <c r="NSM74" s="2217"/>
      <c r="NSN74" s="2217"/>
      <c r="NSO74" s="588"/>
      <c r="NSP74" s="588"/>
      <c r="NST74" s="521"/>
      <c r="NSU74" s="589"/>
      <c r="NSV74" s="2217"/>
      <c r="NSW74" s="2217"/>
      <c r="NSX74" s="2217"/>
      <c r="NSY74" s="2217"/>
      <c r="NSZ74" s="2217"/>
      <c r="NTA74" s="2217"/>
      <c r="NTB74" s="2217"/>
      <c r="NTC74" s="2217"/>
      <c r="NTD74" s="2217"/>
      <c r="NTE74" s="2217"/>
      <c r="NTF74" s="588"/>
      <c r="NTG74" s="588"/>
      <c r="NTK74" s="521"/>
      <c r="NTL74" s="589"/>
      <c r="NTM74" s="2217"/>
      <c r="NTN74" s="2217"/>
      <c r="NTO74" s="2217"/>
      <c r="NTP74" s="2217"/>
      <c r="NTQ74" s="2217"/>
      <c r="NTR74" s="2217"/>
      <c r="NTS74" s="2217"/>
      <c r="NTT74" s="2217"/>
      <c r="NTU74" s="2217"/>
      <c r="NTV74" s="2217"/>
      <c r="NTW74" s="588"/>
      <c r="NTX74" s="588"/>
      <c r="NUB74" s="521"/>
      <c r="NUC74" s="589"/>
      <c r="NUD74" s="2217"/>
      <c r="NUE74" s="2217"/>
      <c r="NUF74" s="2217"/>
      <c r="NUG74" s="2217"/>
      <c r="NUH74" s="2217"/>
      <c r="NUI74" s="2217"/>
      <c r="NUJ74" s="2217"/>
      <c r="NUK74" s="2217"/>
      <c r="NUL74" s="2217"/>
      <c r="NUM74" s="2217"/>
      <c r="NUN74" s="588"/>
      <c r="NUO74" s="588"/>
      <c r="NUS74" s="521"/>
      <c r="NUT74" s="589"/>
      <c r="NUU74" s="2217"/>
      <c r="NUV74" s="2217"/>
      <c r="NUW74" s="2217"/>
      <c r="NUX74" s="2217"/>
      <c r="NUY74" s="2217"/>
      <c r="NUZ74" s="2217"/>
      <c r="NVA74" s="2217"/>
      <c r="NVB74" s="2217"/>
      <c r="NVC74" s="2217"/>
      <c r="NVD74" s="2217"/>
      <c r="NVE74" s="588"/>
      <c r="NVF74" s="588"/>
      <c r="NVJ74" s="521"/>
      <c r="NVK74" s="589"/>
      <c r="NVL74" s="2217"/>
      <c r="NVM74" s="2217"/>
      <c r="NVN74" s="2217"/>
      <c r="NVO74" s="2217"/>
      <c r="NVP74" s="2217"/>
      <c r="NVQ74" s="2217"/>
      <c r="NVR74" s="2217"/>
      <c r="NVS74" s="2217"/>
      <c r="NVT74" s="2217"/>
      <c r="NVU74" s="2217"/>
      <c r="NVV74" s="588"/>
      <c r="NVW74" s="588"/>
      <c r="NWA74" s="521"/>
      <c r="NWB74" s="589"/>
      <c r="NWC74" s="2217"/>
      <c r="NWD74" s="2217"/>
      <c r="NWE74" s="2217"/>
      <c r="NWF74" s="2217"/>
      <c r="NWG74" s="2217"/>
      <c r="NWH74" s="2217"/>
      <c r="NWI74" s="2217"/>
      <c r="NWJ74" s="2217"/>
      <c r="NWK74" s="2217"/>
      <c r="NWL74" s="2217"/>
      <c r="NWM74" s="588"/>
      <c r="NWN74" s="588"/>
      <c r="NWR74" s="521"/>
      <c r="NWS74" s="589"/>
      <c r="NWT74" s="2217"/>
      <c r="NWU74" s="2217"/>
      <c r="NWV74" s="2217"/>
      <c r="NWW74" s="2217"/>
      <c r="NWX74" s="2217"/>
      <c r="NWY74" s="2217"/>
      <c r="NWZ74" s="2217"/>
      <c r="NXA74" s="2217"/>
      <c r="NXB74" s="2217"/>
      <c r="NXC74" s="2217"/>
      <c r="NXD74" s="588"/>
      <c r="NXE74" s="588"/>
      <c r="NXI74" s="521"/>
      <c r="NXJ74" s="589"/>
      <c r="NXK74" s="2217"/>
      <c r="NXL74" s="2217"/>
      <c r="NXM74" s="2217"/>
      <c r="NXN74" s="2217"/>
      <c r="NXO74" s="2217"/>
      <c r="NXP74" s="2217"/>
      <c r="NXQ74" s="2217"/>
      <c r="NXR74" s="2217"/>
      <c r="NXS74" s="2217"/>
      <c r="NXT74" s="2217"/>
      <c r="NXU74" s="588"/>
      <c r="NXV74" s="588"/>
      <c r="NXZ74" s="521"/>
      <c r="NYA74" s="589"/>
      <c r="NYB74" s="2217"/>
      <c r="NYC74" s="2217"/>
      <c r="NYD74" s="2217"/>
      <c r="NYE74" s="2217"/>
      <c r="NYF74" s="2217"/>
      <c r="NYG74" s="2217"/>
      <c r="NYH74" s="2217"/>
      <c r="NYI74" s="2217"/>
      <c r="NYJ74" s="2217"/>
      <c r="NYK74" s="2217"/>
      <c r="NYL74" s="588"/>
      <c r="NYM74" s="588"/>
      <c r="NYQ74" s="521"/>
      <c r="NYR74" s="589"/>
      <c r="NYS74" s="2217"/>
      <c r="NYT74" s="2217"/>
      <c r="NYU74" s="2217"/>
      <c r="NYV74" s="2217"/>
      <c r="NYW74" s="2217"/>
      <c r="NYX74" s="2217"/>
      <c r="NYY74" s="2217"/>
      <c r="NYZ74" s="2217"/>
      <c r="NZA74" s="2217"/>
      <c r="NZB74" s="2217"/>
      <c r="NZC74" s="588"/>
      <c r="NZD74" s="588"/>
      <c r="NZH74" s="521"/>
      <c r="NZI74" s="589"/>
      <c r="NZJ74" s="2217"/>
      <c r="NZK74" s="2217"/>
      <c r="NZL74" s="2217"/>
      <c r="NZM74" s="2217"/>
      <c r="NZN74" s="2217"/>
      <c r="NZO74" s="2217"/>
      <c r="NZP74" s="2217"/>
      <c r="NZQ74" s="2217"/>
      <c r="NZR74" s="2217"/>
      <c r="NZS74" s="2217"/>
      <c r="NZT74" s="588"/>
      <c r="NZU74" s="588"/>
      <c r="NZY74" s="521"/>
      <c r="NZZ74" s="589"/>
      <c r="OAA74" s="2217"/>
      <c r="OAB74" s="2217"/>
      <c r="OAC74" s="2217"/>
      <c r="OAD74" s="2217"/>
      <c r="OAE74" s="2217"/>
      <c r="OAF74" s="2217"/>
      <c r="OAG74" s="2217"/>
      <c r="OAH74" s="2217"/>
      <c r="OAI74" s="2217"/>
      <c r="OAJ74" s="2217"/>
      <c r="OAK74" s="588"/>
      <c r="OAL74" s="588"/>
      <c r="OAP74" s="521"/>
      <c r="OAQ74" s="589"/>
      <c r="OAR74" s="2217"/>
      <c r="OAS74" s="2217"/>
      <c r="OAT74" s="2217"/>
      <c r="OAU74" s="2217"/>
      <c r="OAV74" s="2217"/>
      <c r="OAW74" s="2217"/>
      <c r="OAX74" s="2217"/>
      <c r="OAY74" s="2217"/>
      <c r="OAZ74" s="2217"/>
      <c r="OBA74" s="2217"/>
      <c r="OBB74" s="588"/>
      <c r="OBC74" s="588"/>
      <c r="OBG74" s="521"/>
      <c r="OBH74" s="589"/>
      <c r="OBI74" s="2217"/>
      <c r="OBJ74" s="2217"/>
      <c r="OBK74" s="2217"/>
      <c r="OBL74" s="2217"/>
      <c r="OBM74" s="2217"/>
      <c r="OBN74" s="2217"/>
      <c r="OBO74" s="2217"/>
      <c r="OBP74" s="2217"/>
      <c r="OBQ74" s="2217"/>
      <c r="OBR74" s="2217"/>
      <c r="OBS74" s="588"/>
      <c r="OBT74" s="588"/>
      <c r="OBX74" s="521"/>
      <c r="OBY74" s="589"/>
      <c r="OBZ74" s="2217"/>
      <c r="OCA74" s="2217"/>
      <c r="OCB74" s="2217"/>
      <c r="OCC74" s="2217"/>
      <c r="OCD74" s="2217"/>
      <c r="OCE74" s="2217"/>
      <c r="OCF74" s="2217"/>
      <c r="OCG74" s="2217"/>
      <c r="OCH74" s="2217"/>
      <c r="OCI74" s="2217"/>
      <c r="OCJ74" s="588"/>
      <c r="OCK74" s="588"/>
      <c r="OCO74" s="521"/>
      <c r="OCP74" s="589"/>
      <c r="OCQ74" s="2217"/>
      <c r="OCR74" s="2217"/>
      <c r="OCS74" s="2217"/>
      <c r="OCT74" s="2217"/>
      <c r="OCU74" s="2217"/>
      <c r="OCV74" s="2217"/>
      <c r="OCW74" s="2217"/>
      <c r="OCX74" s="2217"/>
      <c r="OCY74" s="2217"/>
      <c r="OCZ74" s="2217"/>
      <c r="ODA74" s="588"/>
      <c r="ODB74" s="588"/>
      <c r="ODF74" s="521"/>
      <c r="ODG74" s="589"/>
      <c r="ODH74" s="2217"/>
      <c r="ODI74" s="2217"/>
      <c r="ODJ74" s="2217"/>
      <c r="ODK74" s="2217"/>
      <c r="ODL74" s="2217"/>
      <c r="ODM74" s="2217"/>
      <c r="ODN74" s="2217"/>
      <c r="ODO74" s="2217"/>
      <c r="ODP74" s="2217"/>
      <c r="ODQ74" s="2217"/>
      <c r="ODR74" s="588"/>
      <c r="ODS74" s="588"/>
      <c r="ODW74" s="521"/>
      <c r="ODX74" s="589"/>
      <c r="ODY74" s="2217"/>
      <c r="ODZ74" s="2217"/>
      <c r="OEA74" s="2217"/>
      <c r="OEB74" s="2217"/>
      <c r="OEC74" s="2217"/>
      <c r="OED74" s="2217"/>
      <c r="OEE74" s="2217"/>
      <c r="OEF74" s="2217"/>
      <c r="OEG74" s="2217"/>
      <c r="OEH74" s="2217"/>
      <c r="OEI74" s="588"/>
      <c r="OEJ74" s="588"/>
      <c r="OEN74" s="521"/>
      <c r="OEO74" s="589"/>
      <c r="OEP74" s="2217"/>
      <c r="OEQ74" s="2217"/>
      <c r="OER74" s="2217"/>
      <c r="OES74" s="2217"/>
      <c r="OET74" s="2217"/>
      <c r="OEU74" s="2217"/>
      <c r="OEV74" s="2217"/>
      <c r="OEW74" s="2217"/>
      <c r="OEX74" s="2217"/>
      <c r="OEY74" s="2217"/>
      <c r="OEZ74" s="588"/>
      <c r="OFA74" s="588"/>
      <c r="OFE74" s="521"/>
      <c r="OFF74" s="589"/>
      <c r="OFG74" s="2217"/>
      <c r="OFH74" s="2217"/>
      <c r="OFI74" s="2217"/>
      <c r="OFJ74" s="2217"/>
      <c r="OFK74" s="2217"/>
      <c r="OFL74" s="2217"/>
      <c r="OFM74" s="2217"/>
      <c r="OFN74" s="2217"/>
      <c r="OFO74" s="2217"/>
      <c r="OFP74" s="2217"/>
      <c r="OFQ74" s="588"/>
      <c r="OFR74" s="588"/>
      <c r="OFV74" s="521"/>
      <c r="OFW74" s="589"/>
      <c r="OFX74" s="2217"/>
      <c r="OFY74" s="2217"/>
      <c r="OFZ74" s="2217"/>
      <c r="OGA74" s="2217"/>
      <c r="OGB74" s="2217"/>
      <c r="OGC74" s="2217"/>
      <c r="OGD74" s="2217"/>
      <c r="OGE74" s="2217"/>
      <c r="OGF74" s="2217"/>
      <c r="OGG74" s="2217"/>
      <c r="OGH74" s="588"/>
      <c r="OGI74" s="588"/>
      <c r="OGM74" s="521"/>
      <c r="OGN74" s="589"/>
      <c r="OGO74" s="2217"/>
      <c r="OGP74" s="2217"/>
      <c r="OGQ74" s="2217"/>
      <c r="OGR74" s="2217"/>
      <c r="OGS74" s="2217"/>
      <c r="OGT74" s="2217"/>
      <c r="OGU74" s="2217"/>
      <c r="OGV74" s="2217"/>
      <c r="OGW74" s="2217"/>
      <c r="OGX74" s="2217"/>
      <c r="OGY74" s="588"/>
      <c r="OGZ74" s="588"/>
      <c r="OHD74" s="521"/>
      <c r="OHE74" s="589"/>
      <c r="OHF74" s="2217"/>
      <c r="OHG74" s="2217"/>
      <c r="OHH74" s="2217"/>
      <c r="OHI74" s="2217"/>
      <c r="OHJ74" s="2217"/>
      <c r="OHK74" s="2217"/>
      <c r="OHL74" s="2217"/>
      <c r="OHM74" s="2217"/>
      <c r="OHN74" s="2217"/>
      <c r="OHO74" s="2217"/>
      <c r="OHP74" s="588"/>
      <c r="OHQ74" s="588"/>
      <c r="OHU74" s="521"/>
      <c r="OHV74" s="589"/>
      <c r="OHW74" s="2217"/>
      <c r="OHX74" s="2217"/>
      <c r="OHY74" s="2217"/>
      <c r="OHZ74" s="2217"/>
      <c r="OIA74" s="2217"/>
      <c r="OIB74" s="2217"/>
      <c r="OIC74" s="2217"/>
      <c r="OID74" s="2217"/>
      <c r="OIE74" s="2217"/>
      <c r="OIF74" s="2217"/>
      <c r="OIG74" s="588"/>
      <c r="OIH74" s="588"/>
      <c r="OIL74" s="521"/>
      <c r="OIM74" s="589"/>
      <c r="OIN74" s="2217"/>
      <c r="OIO74" s="2217"/>
      <c r="OIP74" s="2217"/>
      <c r="OIQ74" s="2217"/>
      <c r="OIR74" s="2217"/>
      <c r="OIS74" s="2217"/>
      <c r="OIT74" s="2217"/>
      <c r="OIU74" s="2217"/>
      <c r="OIV74" s="2217"/>
      <c r="OIW74" s="2217"/>
      <c r="OIX74" s="588"/>
      <c r="OIY74" s="588"/>
      <c r="OJC74" s="521"/>
      <c r="OJD74" s="589"/>
      <c r="OJE74" s="2217"/>
      <c r="OJF74" s="2217"/>
      <c r="OJG74" s="2217"/>
      <c r="OJH74" s="2217"/>
      <c r="OJI74" s="2217"/>
      <c r="OJJ74" s="2217"/>
      <c r="OJK74" s="2217"/>
      <c r="OJL74" s="2217"/>
      <c r="OJM74" s="2217"/>
      <c r="OJN74" s="2217"/>
      <c r="OJO74" s="588"/>
      <c r="OJP74" s="588"/>
      <c r="OJT74" s="521"/>
      <c r="OJU74" s="589"/>
      <c r="OJV74" s="2217"/>
      <c r="OJW74" s="2217"/>
      <c r="OJX74" s="2217"/>
      <c r="OJY74" s="2217"/>
      <c r="OJZ74" s="2217"/>
      <c r="OKA74" s="2217"/>
      <c r="OKB74" s="2217"/>
      <c r="OKC74" s="2217"/>
      <c r="OKD74" s="2217"/>
      <c r="OKE74" s="2217"/>
      <c r="OKF74" s="588"/>
      <c r="OKG74" s="588"/>
      <c r="OKK74" s="521"/>
      <c r="OKL74" s="589"/>
      <c r="OKM74" s="2217"/>
      <c r="OKN74" s="2217"/>
      <c r="OKO74" s="2217"/>
      <c r="OKP74" s="2217"/>
      <c r="OKQ74" s="2217"/>
      <c r="OKR74" s="2217"/>
      <c r="OKS74" s="2217"/>
      <c r="OKT74" s="2217"/>
      <c r="OKU74" s="2217"/>
      <c r="OKV74" s="2217"/>
      <c r="OKW74" s="588"/>
      <c r="OKX74" s="588"/>
      <c r="OLB74" s="521"/>
      <c r="OLC74" s="589"/>
      <c r="OLD74" s="2217"/>
      <c r="OLE74" s="2217"/>
      <c r="OLF74" s="2217"/>
      <c r="OLG74" s="2217"/>
      <c r="OLH74" s="2217"/>
      <c r="OLI74" s="2217"/>
      <c r="OLJ74" s="2217"/>
      <c r="OLK74" s="2217"/>
      <c r="OLL74" s="2217"/>
      <c r="OLM74" s="2217"/>
      <c r="OLN74" s="588"/>
      <c r="OLO74" s="588"/>
      <c r="OLS74" s="521"/>
      <c r="OLT74" s="589"/>
      <c r="OLU74" s="2217"/>
      <c r="OLV74" s="2217"/>
      <c r="OLW74" s="2217"/>
      <c r="OLX74" s="2217"/>
      <c r="OLY74" s="2217"/>
      <c r="OLZ74" s="2217"/>
      <c r="OMA74" s="2217"/>
      <c r="OMB74" s="2217"/>
      <c r="OMC74" s="2217"/>
      <c r="OMD74" s="2217"/>
      <c r="OME74" s="588"/>
      <c r="OMF74" s="588"/>
      <c r="OMJ74" s="521"/>
      <c r="OMK74" s="589"/>
      <c r="OML74" s="2217"/>
      <c r="OMM74" s="2217"/>
      <c r="OMN74" s="2217"/>
      <c r="OMO74" s="2217"/>
      <c r="OMP74" s="2217"/>
      <c r="OMQ74" s="2217"/>
      <c r="OMR74" s="2217"/>
      <c r="OMS74" s="2217"/>
      <c r="OMT74" s="2217"/>
      <c r="OMU74" s="2217"/>
      <c r="OMV74" s="588"/>
      <c r="OMW74" s="588"/>
      <c r="ONA74" s="521"/>
      <c r="ONB74" s="589"/>
      <c r="ONC74" s="2217"/>
      <c r="OND74" s="2217"/>
      <c r="ONE74" s="2217"/>
      <c r="ONF74" s="2217"/>
      <c r="ONG74" s="2217"/>
      <c r="ONH74" s="2217"/>
      <c r="ONI74" s="2217"/>
      <c r="ONJ74" s="2217"/>
      <c r="ONK74" s="2217"/>
      <c r="ONL74" s="2217"/>
      <c r="ONM74" s="588"/>
      <c r="ONN74" s="588"/>
      <c r="ONR74" s="521"/>
      <c r="ONS74" s="589"/>
      <c r="ONT74" s="2217"/>
      <c r="ONU74" s="2217"/>
      <c r="ONV74" s="2217"/>
      <c r="ONW74" s="2217"/>
      <c r="ONX74" s="2217"/>
      <c r="ONY74" s="2217"/>
      <c r="ONZ74" s="2217"/>
      <c r="OOA74" s="2217"/>
      <c r="OOB74" s="2217"/>
      <c r="OOC74" s="2217"/>
      <c r="OOD74" s="588"/>
      <c r="OOE74" s="588"/>
      <c r="OOI74" s="521"/>
      <c r="OOJ74" s="589"/>
      <c r="OOK74" s="2217"/>
      <c r="OOL74" s="2217"/>
      <c r="OOM74" s="2217"/>
      <c r="OON74" s="2217"/>
      <c r="OOO74" s="2217"/>
      <c r="OOP74" s="2217"/>
      <c r="OOQ74" s="2217"/>
      <c r="OOR74" s="2217"/>
      <c r="OOS74" s="2217"/>
      <c r="OOT74" s="2217"/>
      <c r="OOU74" s="588"/>
      <c r="OOV74" s="588"/>
      <c r="OOZ74" s="521"/>
      <c r="OPA74" s="589"/>
      <c r="OPB74" s="2217"/>
      <c r="OPC74" s="2217"/>
      <c r="OPD74" s="2217"/>
      <c r="OPE74" s="2217"/>
      <c r="OPF74" s="2217"/>
      <c r="OPG74" s="2217"/>
      <c r="OPH74" s="2217"/>
      <c r="OPI74" s="2217"/>
      <c r="OPJ74" s="2217"/>
      <c r="OPK74" s="2217"/>
      <c r="OPL74" s="588"/>
      <c r="OPM74" s="588"/>
      <c r="OPQ74" s="521"/>
      <c r="OPR74" s="589"/>
      <c r="OPS74" s="2217"/>
      <c r="OPT74" s="2217"/>
      <c r="OPU74" s="2217"/>
      <c r="OPV74" s="2217"/>
      <c r="OPW74" s="2217"/>
      <c r="OPX74" s="2217"/>
      <c r="OPY74" s="2217"/>
      <c r="OPZ74" s="2217"/>
      <c r="OQA74" s="2217"/>
      <c r="OQB74" s="2217"/>
      <c r="OQC74" s="588"/>
      <c r="OQD74" s="588"/>
      <c r="OQH74" s="521"/>
      <c r="OQI74" s="589"/>
      <c r="OQJ74" s="2217"/>
      <c r="OQK74" s="2217"/>
      <c r="OQL74" s="2217"/>
      <c r="OQM74" s="2217"/>
      <c r="OQN74" s="2217"/>
      <c r="OQO74" s="2217"/>
      <c r="OQP74" s="2217"/>
      <c r="OQQ74" s="2217"/>
      <c r="OQR74" s="2217"/>
      <c r="OQS74" s="2217"/>
      <c r="OQT74" s="588"/>
      <c r="OQU74" s="588"/>
      <c r="OQY74" s="521"/>
      <c r="OQZ74" s="589"/>
      <c r="ORA74" s="2217"/>
      <c r="ORB74" s="2217"/>
      <c r="ORC74" s="2217"/>
      <c r="ORD74" s="2217"/>
      <c r="ORE74" s="2217"/>
      <c r="ORF74" s="2217"/>
      <c r="ORG74" s="2217"/>
      <c r="ORH74" s="2217"/>
      <c r="ORI74" s="2217"/>
      <c r="ORJ74" s="2217"/>
      <c r="ORK74" s="588"/>
      <c r="ORL74" s="588"/>
      <c r="ORP74" s="521"/>
      <c r="ORQ74" s="589"/>
      <c r="ORR74" s="2217"/>
      <c r="ORS74" s="2217"/>
      <c r="ORT74" s="2217"/>
      <c r="ORU74" s="2217"/>
      <c r="ORV74" s="2217"/>
      <c r="ORW74" s="2217"/>
      <c r="ORX74" s="2217"/>
      <c r="ORY74" s="2217"/>
      <c r="ORZ74" s="2217"/>
      <c r="OSA74" s="2217"/>
      <c r="OSB74" s="588"/>
      <c r="OSC74" s="588"/>
      <c r="OSG74" s="521"/>
      <c r="OSH74" s="589"/>
      <c r="OSI74" s="2217"/>
      <c r="OSJ74" s="2217"/>
      <c r="OSK74" s="2217"/>
      <c r="OSL74" s="2217"/>
      <c r="OSM74" s="2217"/>
      <c r="OSN74" s="2217"/>
      <c r="OSO74" s="2217"/>
      <c r="OSP74" s="2217"/>
      <c r="OSQ74" s="2217"/>
      <c r="OSR74" s="2217"/>
      <c r="OSS74" s="588"/>
      <c r="OST74" s="588"/>
      <c r="OSX74" s="521"/>
      <c r="OSY74" s="589"/>
      <c r="OSZ74" s="2217"/>
      <c r="OTA74" s="2217"/>
      <c r="OTB74" s="2217"/>
      <c r="OTC74" s="2217"/>
      <c r="OTD74" s="2217"/>
      <c r="OTE74" s="2217"/>
      <c r="OTF74" s="2217"/>
      <c r="OTG74" s="2217"/>
      <c r="OTH74" s="2217"/>
      <c r="OTI74" s="2217"/>
      <c r="OTJ74" s="588"/>
      <c r="OTK74" s="588"/>
      <c r="OTO74" s="521"/>
      <c r="OTP74" s="589"/>
      <c r="OTQ74" s="2217"/>
      <c r="OTR74" s="2217"/>
      <c r="OTS74" s="2217"/>
      <c r="OTT74" s="2217"/>
      <c r="OTU74" s="2217"/>
      <c r="OTV74" s="2217"/>
      <c r="OTW74" s="2217"/>
      <c r="OTX74" s="2217"/>
      <c r="OTY74" s="2217"/>
      <c r="OTZ74" s="2217"/>
      <c r="OUA74" s="588"/>
      <c r="OUB74" s="588"/>
      <c r="OUF74" s="521"/>
      <c r="OUG74" s="589"/>
      <c r="OUH74" s="2217"/>
      <c r="OUI74" s="2217"/>
      <c r="OUJ74" s="2217"/>
      <c r="OUK74" s="2217"/>
      <c r="OUL74" s="2217"/>
      <c r="OUM74" s="2217"/>
      <c r="OUN74" s="2217"/>
      <c r="OUO74" s="2217"/>
      <c r="OUP74" s="2217"/>
      <c r="OUQ74" s="2217"/>
      <c r="OUR74" s="588"/>
      <c r="OUS74" s="588"/>
      <c r="OUW74" s="521"/>
      <c r="OUX74" s="589"/>
      <c r="OUY74" s="2217"/>
      <c r="OUZ74" s="2217"/>
      <c r="OVA74" s="2217"/>
      <c r="OVB74" s="2217"/>
      <c r="OVC74" s="2217"/>
      <c r="OVD74" s="2217"/>
      <c r="OVE74" s="2217"/>
      <c r="OVF74" s="2217"/>
      <c r="OVG74" s="2217"/>
      <c r="OVH74" s="2217"/>
      <c r="OVI74" s="588"/>
      <c r="OVJ74" s="588"/>
      <c r="OVN74" s="521"/>
      <c r="OVO74" s="589"/>
      <c r="OVP74" s="2217"/>
      <c r="OVQ74" s="2217"/>
      <c r="OVR74" s="2217"/>
      <c r="OVS74" s="2217"/>
      <c r="OVT74" s="2217"/>
      <c r="OVU74" s="2217"/>
      <c r="OVV74" s="2217"/>
      <c r="OVW74" s="2217"/>
      <c r="OVX74" s="2217"/>
      <c r="OVY74" s="2217"/>
      <c r="OVZ74" s="588"/>
      <c r="OWA74" s="588"/>
      <c r="OWE74" s="521"/>
      <c r="OWF74" s="589"/>
      <c r="OWG74" s="2217"/>
      <c r="OWH74" s="2217"/>
      <c r="OWI74" s="2217"/>
      <c r="OWJ74" s="2217"/>
      <c r="OWK74" s="2217"/>
      <c r="OWL74" s="2217"/>
      <c r="OWM74" s="2217"/>
      <c r="OWN74" s="2217"/>
      <c r="OWO74" s="2217"/>
      <c r="OWP74" s="2217"/>
      <c r="OWQ74" s="588"/>
      <c r="OWR74" s="588"/>
      <c r="OWV74" s="521"/>
      <c r="OWW74" s="589"/>
      <c r="OWX74" s="2217"/>
      <c r="OWY74" s="2217"/>
      <c r="OWZ74" s="2217"/>
      <c r="OXA74" s="2217"/>
      <c r="OXB74" s="2217"/>
      <c r="OXC74" s="2217"/>
      <c r="OXD74" s="2217"/>
      <c r="OXE74" s="2217"/>
      <c r="OXF74" s="2217"/>
      <c r="OXG74" s="2217"/>
      <c r="OXH74" s="588"/>
      <c r="OXI74" s="588"/>
      <c r="OXM74" s="521"/>
      <c r="OXN74" s="589"/>
      <c r="OXO74" s="2217"/>
      <c r="OXP74" s="2217"/>
      <c r="OXQ74" s="2217"/>
      <c r="OXR74" s="2217"/>
      <c r="OXS74" s="2217"/>
      <c r="OXT74" s="2217"/>
      <c r="OXU74" s="2217"/>
      <c r="OXV74" s="2217"/>
      <c r="OXW74" s="2217"/>
      <c r="OXX74" s="2217"/>
      <c r="OXY74" s="588"/>
      <c r="OXZ74" s="588"/>
      <c r="OYD74" s="521"/>
      <c r="OYE74" s="589"/>
      <c r="OYF74" s="2217"/>
      <c r="OYG74" s="2217"/>
      <c r="OYH74" s="2217"/>
      <c r="OYI74" s="2217"/>
      <c r="OYJ74" s="2217"/>
      <c r="OYK74" s="2217"/>
      <c r="OYL74" s="2217"/>
      <c r="OYM74" s="2217"/>
      <c r="OYN74" s="2217"/>
      <c r="OYO74" s="2217"/>
      <c r="OYP74" s="588"/>
      <c r="OYQ74" s="588"/>
      <c r="OYU74" s="521"/>
      <c r="OYV74" s="589"/>
      <c r="OYW74" s="2217"/>
      <c r="OYX74" s="2217"/>
      <c r="OYY74" s="2217"/>
      <c r="OYZ74" s="2217"/>
      <c r="OZA74" s="2217"/>
      <c r="OZB74" s="2217"/>
      <c r="OZC74" s="2217"/>
      <c r="OZD74" s="2217"/>
      <c r="OZE74" s="2217"/>
      <c r="OZF74" s="2217"/>
      <c r="OZG74" s="588"/>
      <c r="OZH74" s="588"/>
      <c r="OZL74" s="521"/>
      <c r="OZM74" s="589"/>
      <c r="OZN74" s="2217"/>
      <c r="OZO74" s="2217"/>
      <c r="OZP74" s="2217"/>
      <c r="OZQ74" s="2217"/>
      <c r="OZR74" s="2217"/>
      <c r="OZS74" s="2217"/>
      <c r="OZT74" s="2217"/>
      <c r="OZU74" s="2217"/>
      <c r="OZV74" s="2217"/>
      <c r="OZW74" s="2217"/>
      <c r="OZX74" s="588"/>
      <c r="OZY74" s="588"/>
      <c r="PAC74" s="521"/>
      <c r="PAD74" s="589"/>
      <c r="PAE74" s="2217"/>
      <c r="PAF74" s="2217"/>
      <c r="PAG74" s="2217"/>
      <c r="PAH74" s="2217"/>
      <c r="PAI74" s="2217"/>
      <c r="PAJ74" s="2217"/>
      <c r="PAK74" s="2217"/>
      <c r="PAL74" s="2217"/>
      <c r="PAM74" s="2217"/>
      <c r="PAN74" s="2217"/>
      <c r="PAO74" s="588"/>
      <c r="PAP74" s="588"/>
      <c r="PAT74" s="521"/>
      <c r="PAU74" s="589"/>
      <c r="PAV74" s="2217"/>
      <c r="PAW74" s="2217"/>
      <c r="PAX74" s="2217"/>
      <c r="PAY74" s="2217"/>
      <c r="PAZ74" s="2217"/>
      <c r="PBA74" s="2217"/>
      <c r="PBB74" s="2217"/>
      <c r="PBC74" s="2217"/>
      <c r="PBD74" s="2217"/>
      <c r="PBE74" s="2217"/>
      <c r="PBF74" s="588"/>
      <c r="PBG74" s="588"/>
      <c r="PBK74" s="521"/>
      <c r="PBL74" s="589"/>
      <c r="PBM74" s="2217"/>
      <c r="PBN74" s="2217"/>
      <c r="PBO74" s="2217"/>
      <c r="PBP74" s="2217"/>
      <c r="PBQ74" s="2217"/>
      <c r="PBR74" s="2217"/>
      <c r="PBS74" s="2217"/>
      <c r="PBT74" s="2217"/>
      <c r="PBU74" s="2217"/>
      <c r="PBV74" s="2217"/>
      <c r="PBW74" s="588"/>
      <c r="PBX74" s="588"/>
      <c r="PCB74" s="521"/>
      <c r="PCC74" s="589"/>
      <c r="PCD74" s="2217"/>
      <c r="PCE74" s="2217"/>
      <c r="PCF74" s="2217"/>
      <c r="PCG74" s="2217"/>
      <c r="PCH74" s="2217"/>
      <c r="PCI74" s="2217"/>
      <c r="PCJ74" s="2217"/>
      <c r="PCK74" s="2217"/>
      <c r="PCL74" s="2217"/>
      <c r="PCM74" s="2217"/>
      <c r="PCN74" s="588"/>
      <c r="PCO74" s="588"/>
      <c r="PCS74" s="521"/>
      <c r="PCT74" s="589"/>
      <c r="PCU74" s="2217"/>
      <c r="PCV74" s="2217"/>
      <c r="PCW74" s="2217"/>
      <c r="PCX74" s="2217"/>
      <c r="PCY74" s="2217"/>
      <c r="PCZ74" s="2217"/>
      <c r="PDA74" s="2217"/>
      <c r="PDB74" s="2217"/>
      <c r="PDC74" s="2217"/>
      <c r="PDD74" s="2217"/>
      <c r="PDE74" s="588"/>
      <c r="PDF74" s="588"/>
      <c r="PDJ74" s="521"/>
      <c r="PDK74" s="589"/>
      <c r="PDL74" s="2217"/>
      <c r="PDM74" s="2217"/>
      <c r="PDN74" s="2217"/>
      <c r="PDO74" s="2217"/>
      <c r="PDP74" s="2217"/>
      <c r="PDQ74" s="2217"/>
      <c r="PDR74" s="2217"/>
      <c r="PDS74" s="2217"/>
      <c r="PDT74" s="2217"/>
      <c r="PDU74" s="2217"/>
      <c r="PDV74" s="588"/>
      <c r="PDW74" s="588"/>
      <c r="PEA74" s="521"/>
      <c r="PEB74" s="589"/>
      <c r="PEC74" s="2217"/>
      <c r="PED74" s="2217"/>
      <c r="PEE74" s="2217"/>
      <c r="PEF74" s="2217"/>
      <c r="PEG74" s="2217"/>
      <c r="PEH74" s="2217"/>
      <c r="PEI74" s="2217"/>
      <c r="PEJ74" s="2217"/>
      <c r="PEK74" s="2217"/>
      <c r="PEL74" s="2217"/>
      <c r="PEM74" s="588"/>
      <c r="PEN74" s="588"/>
      <c r="PER74" s="521"/>
      <c r="PES74" s="589"/>
      <c r="PET74" s="2217"/>
      <c r="PEU74" s="2217"/>
      <c r="PEV74" s="2217"/>
      <c r="PEW74" s="2217"/>
      <c r="PEX74" s="2217"/>
      <c r="PEY74" s="2217"/>
      <c r="PEZ74" s="2217"/>
      <c r="PFA74" s="2217"/>
      <c r="PFB74" s="2217"/>
      <c r="PFC74" s="2217"/>
      <c r="PFD74" s="588"/>
      <c r="PFE74" s="588"/>
      <c r="PFI74" s="521"/>
      <c r="PFJ74" s="589"/>
      <c r="PFK74" s="2217"/>
      <c r="PFL74" s="2217"/>
      <c r="PFM74" s="2217"/>
      <c r="PFN74" s="2217"/>
      <c r="PFO74" s="2217"/>
      <c r="PFP74" s="2217"/>
      <c r="PFQ74" s="2217"/>
      <c r="PFR74" s="2217"/>
      <c r="PFS74" s="2217"/>
      <c r="PFT74" s="2217"/>
      <c r="PFU74" s="588"/>
      <c r="PFV74" s="588"/>
      <c r="PFZ74" s="521"/>
      <c r="PGA74" s="589"/>
      <c r="PGB74" s="2217"/>
      <c r="PGC74" s="2217"/>
      <c r="PGD74" s="2217"/>
      <c r="PGE74" s="2217"/>
      <c r="PGF74" s="2217"/>
      <c r="PGG74" s="2217"/>
      <c r="PGH74" s="2217"/>
      <c r="PGI74" s="2217"/>
      <c r="PGJ74" s="2217"/>
      <c r="PGK74" s="2217"/>
      <c r="PGL74" s="588"/>
      <c r="PGM74" s="588"/>
      <c r="PGQ74" s="521"/>
      <c r="PGR74" s="589"/>
      <c r="PGS74" s="2217"/>
      <c r="PGT74" s="2217"/>
      <c r="PGU74" s="2217"/>
      <c r="PGV74" s="2217"/>
      <c r="PGW74" s="2217"/>
      <c r="PGX74" s="2217"/>
      <c r="PGY74" s="2217"/>
      <c r="PGZ74" s="2217"/>
      <c r="PHA74" s="2217"/>
      <c r="PHB74" s="2217"/>
      <c r="PHC74" s="588"/>
      <c r="PHD74" s="588"/>
      <c r="PHH74" s="521"/>
      <c r="PHI74" s="589"/>
      <c r="PHJ74" s="2217"/>
      <c r="PHK74" s="2217"/>
      <c r="PHL74" s="2217"/>
      <c r="PHM74" s="2217"/>
      <c r="PHN74" s="2217"/>
      <c r="PHO74" s="2217"/>
      <c r="PHP74" s="2217"/>
      <c r="PHQ74" s="2217"/>
      <c r="PHR74" s="2217"/>
      <c r="PHS74" s="2217"/>
      <c r="PHT74" s="588"/>
      <c r="PHU74" s="588"/>
      <c r="PHY74" s="521"/>
      <c r="PHZ74" s="589"/>
      <c r="PIA74" s="2217"/>
      <c r="PIB74" s="2217"/>
      <c r="PIC74" s="2217"/>
      <c r="PID74" s="2217"/>
      <c r="PIE74" s="2217"/>
      <c r="PIF74" s="2217"/>
      <c r="PIG74" s="2217"/>
      <c r="PIH74" s="2217"/>
      <c r="PII74" s="2217"/>
      <c r="PIJ74" s="2217"/>
      <c r="PIK74" s="588"/>
      <c r="PIL74" s="588"/>
      <c r="PIP74" s="521"/>
      <c r="PIQ74" s="589"/>
      <c r="PIR74" s="2217"/>
      <c r="PIS74" s="2217"/>
      <c r="PIT74" s="2217"/>
      <c r="PIU74" s="2217"/>
      <c r="PIV74" s="2217"/>
      <c r="PIW74" s="2217"/>
      <c r="PIX74" s="2217"/>
      <c r="PIY74" s="2217"/>
      <c r="PIZ74" s="2217"/>
      <c r="PJA74" s="2217"/>
      <c r="PJB74" s="588"/>
      <c r="PJC74" s="588"/>
      <c r="PJG74" s="521"/>
      <c r="PJH74" s="589"/>
      <c r="PJI74" s="2217"/>
      <c r="PJJ74" s="2217"/>
      <c r="PJK74" s="2217"/>
      <c r="PJL74" s="2217"/>
      <c r="PJM74" s="2217"/>
      <c r="PJN74" s="2217"/>
      <c r="PJO74" s="2217"/>
      <c r="PJP74" s="2217"/>
      <c r="PJQ74" s="2217"/>
      <c r="PJR74" s="2217"/>
      <c r="PJS74" s="588"/>
      <c r="PJT74" s="588"/>
      <c r="PJX74" s="521"/>
      <c r="PJY74" s="589"/>
      <c r="PJZ74" s="2217"/>
      <c r="PKA74" s="2217"/>
      <c r="PKB74" s="2217"/>
      <c r="PKC74" s="2217"/>
      <c r="PKD74" s="2217"/>
      <c r="PKE74" s="2217"/>
      <c r="PKF74" s="2217"/>
      <c r="PKG74" s="2217"/>
      <c r="PKH74" s="2217"/>
      <c r="PKI74" s="2217"/>
      <c r="PKJ74" s="588"/>
      <c r="PKK74" s="588"/>
      <c r="PKO74" s="521"/>
      <c r="PKP74" s="589"/>
      <c r="PKQ74" s="2217"/>
      <c r="PKR74" s="2217"/>
      <c r="PKS74" s="2217"/>
      <c r="PKT74" s="2217"/>
      <c r="PKU74" s="2217"/>
      <c r="PKV74" s="2217"/>
      <c r="PKW74" s="2217"/>
      <c r="PKX74" s="2217"/>
      <c r="PKY74" s="2217"/>
      <c r="PKZ74" s="2217"/>
      <c r="PLA74" s="588"/>
      <c r="PLB74" s="588"/>
      <c r="PLF74" s="521"/>
      <c r="PLG74" s="589"/>
      <c r="PLH74" s="2217"/>
      <c r="PLI74" s="2217"/>
      <c r="PLJ74" s="2217"/>
      <c r="PLK74" s="2217"/>
      <c r="PLL74" s="2217"/>
      <c r="PLM74" s="2217"/>
      <c r="PLN74" s="2217"/>
      <c r="PLO74" s="2217"/>
      <c r="PLP74" s="2217"/>
      <c r="PLQ74" s="2217"/>
      <c r="PLR74" s="588"/>
      <c r="PLS74" s="588"/>
      <c r="PLW74" s="521"/>
      <c r="PLX74" s="589"/>
      <c r="PLY74" s="2217"/>
      <c r="PLZ74" s="2217"/>
      <c r="PMA74" s="2217"/>
      <c r="PMB74" s="2217"/>
      <c r="PMC74" s="2217"/>
      <c r="PMD74" s="2217"/>
      <c r="PME74" s="2217"/>
      <c r="PMF74" s="2217"/>
      <c r="PMG74" s="2217"/>
      <c r="PMH74" s="2217"/>
      <c r="PMI74" s="588"/>
      <c r="PMJ74" s="588"/>
      <c r="PMN74" s="521"/>
      <c r="PMO74" s="589"/>
      <c r="PMP74" s="2217"/>
      <c r="PMQ74" s="2217"/>
      <c r="PMR74" s="2217"/>
      <c r="PMS74" s="2217"/>
      <c r="PMT74" s="2217"/>
      <c r="PMU74" s="2217"/>
      <c r="PMV74" s="2217"/>
      <c r="PMW74" s="2217"/>
      <c r="PMX74" s="2217"/>
      <c r="PMY74" s="2217"/>
      <c r="PMZ74" s="588"/>
      <c r="PNA74" s="588"/>
      <c r="PNE74" s="521"/>
      <c r="PNF74" s="589"/>
      <c r="PNG74" s="2217"/>
      <c r="PNH74" s="2217"/>
      <c r="PNI74" s="2217"/>
      <c r="PNJ74" s="2217"/>
      <c r="PNK74" s="2217"/>
      <c r="PNL74" s="2217"/>
      <c r="PNM74" s="2217"/>
      <c r="PNN74" s="2217"/>
      <c r="PNO74" s="2217"/>
      <c r="PNP74" s="2217"/>
      <c r="PNQ74" s="588"/>
      <c r="PNR74" s="588"/>
      <c r="PNV74" s="521"/>
      <c r="PNW74" s="589"/>
      <c r="PNX74" s="2217"/>
      <c r="PNY74" s="2217"/>
      <c r="PNZ74" s="2217"/>
      <c r="POA74" s="2217"/>
      <c r="POB74" s="2217"/>
      <c r="POC74" s="2217"/>
      <c r="POD74" s="2217"/>
      <c r="POE74" s="2217"/>
      <c r="POF74" s="2217"/>
      <c r="POG74" s="2217"/>
      <c r="POH74" s="588"/>
      <c r="POI74" s="588"/>
      <c r="POM74" s="521"/>
      <c r="PON74" s="589"/>
      <c r="POO74" s="2217"/>
      <c r="POP74" s="2217"/>
      <c r="POQ74" s="2217"/>
      <c r="POR74" s="2217"/>
      <c r="POS74" s="2217"/>
      <c r="POT74" s="2217"/>
      <c r="POU74" s="2217"/>
      <c r="POV74" s="2217"/>
      <c r="POW74" s="2217"/>
      <c r="POX74" s="2217"/>
      <c r="POY74" s="588"/>
      <c r="POZ74" s="588"/>
      <c r="PPD74" s="521"/>
      <c r="PPE74" s="589"/>
      <c r="PPF74" s="2217"/>
      <c r="PPG74" s="2217"/>
      <c r="PPH74" s="2217"/>
      <c r="PPI74" s="2217"/>
      <c r="PPJ74" s="2217"/>
      <c r="PPK74" s="2217"/>
      <c r="PPL74" s="2217"/>
      <c r="PPM74" s="2217"/>
      <c r="PPN74" s="2217"/>
      <c r="PPO74" s="2217"/>
      <c r="PPP74" s="588"/>
      <c r="PPQ74" s="588"/>
      <c r="PPU74" s="521"/>
      <c r="PPV74" s="589"/>
      <c r="PPW74" s="2217"/>
      <c r="PPX74" s="2217"/>
      <c r="PPY74" s="2217"/>
      <c r="PPZ74" s="2217"/>
      <c r="PQA74" s="2217"/>
      <c r="PQB74" s="2217"/>
      <c r="PQC74" s="2217"/>
      <c r="PQD74" s="2217"/>
      <c r="PQE74" s="2217"/>
      <c r="PQF74" s="2217"/>
      <c r="PQG74" s="588"/>
      <c r="PQH74" s="588"/>
      <c r="PQL74" s="521"/>
      <c r="PQM74" s="589"/>
      <c r="PQN74" s="2217"/>
      <c r="PQO74" s="2217"/>
      <c r="PQP74" s="2217"/>
      <c r="PQQ74" s="2217"/>
      <c r="PQR74" s="2217"/>
      <c r="PQS74" s="2217"/>
      <c r="PQT74" s="2217"/>
      <c r="PQU74" s="2217"/>
      <c r="PQV74" s="2217"/>
      <c r="PQW74" s="2217"/>
      <c r="PQX74" s="588"/>
      <c r="PQY74" s="588"/>
      <c r="PRC74" s="521"/>
      <c r="PRD74" s="589"/>
      <c r="PRE74" s="2217"/>
      <c r="PRF74" s="2217"/>
      <c r="PRG74" s="2217"/>
      <c r="PRH74" s="2217"/>
      <c r="PRI74" s="2217"/>
      <c r="PRJ74" s="2217"/>
      <c r="PRK74" s="2217"/>
      <c r="PRL74" s="2217"/>
      <c r="PRM74" s="2217"/>
      <c r="PRN74" s="2217"/>
      <c r="PRO74" s="588"/>
      <c r="PRP74" s="588"/>
      <c r="PRT74" s="521"/>
      <c r="PRU74" s="589"/>
      <c r="PRV74" s="2217"/>
      <c r="PRW74" s="2217"/>
      <c r="PRX74" s="2217"/>
      <c r="PRY74" s="2217"/>
      <c r="PRZ74" s="2217"/>
      <c r="PSA74" s="2217"/>
      <c r="PSB74" s="2217"/>
      <c r="PSC74" s="2217"/>
      <c r="PSD74" s="2217"/>
      <c r="PSE74" s="2217"/>
      <c r="PSF74" s="588"/>
      <c r="PSG74" s="588"/>
      <c r="PSK74" s="521"/>
      <c r="PSL74" s="589"/>
      <c r="PSM74" s="2217"/>
      <c r="PSN74" s="2217"/>
      <c r="PSO74" s="2217"/>
      <c r="PSP74" s="2217"/>
      <c r="PSQ74" s="2217"/>
      <c r="PSR74" s="2217"/>
      <c r="PSS74" s="2217"/>
      <c r="PST74" s="2217"/>
      <c r="PSU74" s="2217"/>
      <c r="PSV74" s="2217"/>
      <c r="PSW74" s="588"/>
      <c r="PSX74" s="588"/>
      <c r="PTB74" s="521"/>
      <c r="PTC74" s="589"/>
      <c r="PTD74" s="2217"/>
      <c r="PTE74" s="2217"/>
      <c r="PTF74" s="2217"/>
      <c r="PTG74" s="2217"/>
      <c r="PTH74" s="2217"/>
      <c r="PTI74" s="2217"/>
      <c r="PTJ74" s="2217"/>
      <c r="PTK74" s="2217"/>
      <c r="PTL74" s="2217"/>
      <c r="PTM74" s="2217"/>
      <c r="PTN74" s="588"/>
      <c r="PTO74" s="588"/>
      <c r="PTS74" s="521"/>
      <c r="PTT74" s="589"/>
      <c r="PTU74" s="2217"/>
      <c r="PTV74" s="2217"/>
      <c r="PTW74" s="2217"/>
      <c r="PTX74" s="2217"/>
      <c r="PTY74" s="2217"/>
      <c r="PTZ74" s="2217"/>
      <c r="PUA74" s="2217"/>
      <c r="PUB74" s="2217"/>
      <c r="PUC74" s="2217"/>
      <c r="PUD74" s="2217"/>
      <c r="PUE74" s="588"/>
      <c r="PUF74" s="588"/>
      <c r="PUJ74" s="521"/>
      <c r="PUK74" s="589"/>
      <c r="PUL74" s="2217"/>
      <c r="PUM74" s="2217"/>
      <c r="PUN74" s="2217"/>
      <c r="PUO74" s="2217"/>
      <c r="PUP74" s="2217"/>
      <c r="PUQ74" s="2217"/>
      <c r="PUR74" s="2217"/>
      <c r="PUS74" s="2217"/>
      <c r="PUT74" s="2217"/>
      <c r="PUU74" s="2217"/>
      <c r="PUV74" s="588"/>
      <c r="PUW74" s="588"/>
      <c r="PVA74" s="521"/>
      <c r="PVB74" s="589"/>
      <c r="PVC74" s="2217"/>
      <c r="PVD74" s="2217"/>
      <c r="PVE74" s="2217"/>
      <c r="PVF74" s="2217"/>
      <c r="PVG74" s="2217"/>
      <c r="PVH74" s="2217"/>
      <c r="PVI74" s="2217"/>
      <c r="PVJ74" s="2217"/>
      <c r="PVK74" s="2217"/>
      <c r="PVL74" s="2217"/>
      <c r="PVM74" s="588"/>
      <c r="PVN74" s="588"/>
      <c r="PVR74" s="521"/>
      <c r="PVS74" s="589"/>
      <c r="PVT74" s="2217"/>
      <c r="PVU74" s="2217"/>
      <c r="PVV74" s="2217"/>
      <c r="PVW74" s="2217"/>
      <c r="PVX74" s="2217"/>
      <c r="PVY74" s="2217"/>
      <c r="PVZ74" s="2217"/>
      <c r="PWA74" s="2217"/>
      <c r="PWB74" s="2217"/>
      <c r="PWC74" s="2217"/>
      <c r="PWD74" s="588"/>
      <c r="PWE74" s="588"/>
      <c r="PWI74" s="521"/>
      <c r="PWJ74" s="589"/>
      <c r="PWK74" s="2217"/>
      <c r="PWL74" s="2217"/>
      <c r="PWM74" s="2217"/>
      <c r="PWN74" s="2217"/>
      <c r="PWO74" s="2217"/>
      <c r="PWP74" s="2217"/>
      <c r="PWQ74" s="2217"/>
      <c r="PWR74" s="2217"/>
      <c r="PWS74" s="2217"/>
      <c r="PWT74" s="2217"/>
      <c r="PWU74" s="588"/>
      <c r="PWV74" s="588"/>
      <c r="PWZ74" s="521"/>
      <c r="PXA74" s="589"/>
      <c r="PXB74" s="2217"/>
      <c r="PXC74" s="2217"/>
      <c r="PXD74" s="2217"/>
      <c r="PXE74" s="2217"/>
      <c r="PXF74" s="2217"/>
      <c r="PXG74" s="2217"/>
      <c r="PXH74" s="2217"/>
      <c r="PXI74" s="2217"/>
      <c r="PXJ74" s="2217"/>
      <c r="PXK74" s="2217"/>
      <c r="PXL74" s="588"/>
      <c r="PXM74" s="588"/>
      <c r="PXQ74" s="521"/>
      <c r="PXR74" s="589"/>
      <c r="PXS74" s="2217"/>
      <c r="PXT74" s="2217"/>
      <c r="PXU74" s="2217"/>
      <c r="PXV74" s="2217"/>
      <c r="PXW74" s="2217"/>
      <c r="PXX74" s="2217"/>
      <c r="PXY74" s="2217"/>
      <c r="PXZ74" s="2217"/>
      <c r="PYA74" s="2217"/>
      <c r="PYB74" s="2217"/>
      <c r="PYC74" s="588"/>
      <c r="PYD74" s="588"/>
      <c r="PYH74" s="521"/>
      <c r="PYI74" s="589"/>
      <c r="PYJ74" s="2217"/>
      <c r="PYK74" s="2217"/>
      <c r="PYL74" s="2217"/>
      <c r="PYM74" s="2217"/>
      <c r="PYN74" s="2217"/>
      <c r="PYO74" s="2217"/>
      <c r="PYP74" s="2217"/>
      <c r="PYQ74" s="2217"/>
      <c r="PYR74" s="2217"/>
      <c r="PYS74" s="2217"/>
      <c r="PYT74" s="588"/>
      <c r="PYU74" s="588"/>
      <c r="PYY74" s="521"/>
      <c r="PYZ74" s="589"/>
      <c r="PZA74" s="2217"/>
      <c r="PZB74" s="2217"/>
      <c r="PZC74" s="2217"/>
      <c r="PZD74" s="2217"/>
      <c r="PZE74" s="2217"/>
      <c r="PZF74" s="2217"/>
      <c r="PZG74" s="2217"/>
      <c r="PZH74" s="2217"/>
      <c r="PZI74" s="2217"/>
      <c r="PZJ74" s="2217"/>
      <c r="PZK74" s="588"/>
      <c r="PZL74" s="588"/>
      <c r="PZP74" s="521"/>
      <c r="PZQ74" s="589"/>
      <c r="PZR74" s="2217"/>
      <c r="PZS74" s="2217"/>
      <c r="PZT74" s="2217"/>
      <c r="PZU74" s="2217"/>
      <c r="PZV74" s="2217"/>
      <c r="PZW74" s="2217"/>
      <c r="PZX74" s="2217"/>
      <c r="PZY74" s="2217"/>
      <c r="PZZ74" s="2217"/>
      <c r="QAA74" s="2217"/>
      <c r="QAB74" s="588"/>
      <c r="QAC74" s="588"/>
      <c r="QAG74" s="521"/>
      <c r="QAH74" s="589"/>
      <c r="QAI74" s="2217"/>
      <c r="QAJ74" s="2217"/>
      <c r="QAK74" s="2217"/>
      <c r="QAL74" s="2217"/>
      <c r="QAM74" s="2217"/>
      <c r="QAN74" s="2217"/>
      <c r="QAO74" s="2217"/>
      <c r="QAP74" s="2217"/>
      <c r="QAQ74" s="2217"/>
      <c r="QAR74" s="2217"/>
      <c r="QAS74" s="588"/>
      <c r="QAT74" s="588"/>
      <c r="QAX74" s="521"/>
      <c r="QAY74" s="589"/>
      <c r="QAZ74" s="2217"/>
      <c r="QBA74" s="2217"/>
      <c r="QBB74" s="2217"/>
      <c r="QBC74" s="2217"/>
      <c r="QBD74" s="2217"/>
      <c r="QBE74" s="2217"/>
      <c r="QBF74" s="2217"/>
      <c r="QBG74" s="2217"/>
      <c r="QBH74" s="2217"/>
      <c r="QBI74" s="2217"/>
      <c r="QBJ74" s="588"/>
      <c r="QBK74" s="588"/>
      <c r="QBO74" s="521"/>
      <c r="QBP74" s="589"/>
      <c r="QBQ74" s="2217"/>
      <c r="QBR74" s="2217"/>
      <c r="QBS74" s="2217"/>
      <c r="QBT74" s="2217"/>
      <c r="QBU74" s="2217"/>
      <c r="QBV74" s="2217"/>
      <c r="QBW74" s="2217"/>
      <c r="QBX74" s="2217"/>
      <c r="QBY74" s="2217"/>
      <c r="QBZ74" s="2217"/>
      <c r="QCA74" s="588"/>
      <c r="QCB74" s="588"/>
      <c r="QCF74" s="521"/>
      <c r="QCG74" s="589"/>
      <c r="QCH74" s="2217"/>
      <c r="QCI74" s="2217"/>
      <c r="QCJ74" s="2217"/>
      <c r="QCK74" s="2217"/>
      <c r="QCL74" s="2217"/>
      <c r="QCM74" s="2217"/>
      <c r="QCN74" s="2217"/>
      <c r="QCO74" s="2217"/>
      <c r="QCP74" s="2217"/>
      <c r="QCQ74" s="2217"/>
      <c r="QCR74" s="588"/>
      <c r="QCS74" s="588"/>
      <c r="QCW74" s="521"/>
      <c r="QCX74" s="589"/>
      <c r="QCY74" s="2217"/>
      <c r="QCZ74" s="2217"/>
      <c r="QDA74" s="2217"/>
      <c r="QDB74" s="2217"/>
      <c r="QDC74" s="2217"/>
      <c r="QDD74" s="2217"/>
      <c r="QDE74" s="2217"/>
      <c r="QDF74" s="2217"/>
      <c r="QDG74" s="2217"/>
      <c r="QDH74" s="2217"/>
      <c r="QDI74" s="588"/>
      <c r="QDJ74" s="588"/>
      <c r="QDN74" s="521"/>
      <c r="QDO74" s="589"/>
      <c r="QDP74" s="2217"/>
      <c r="QDQ74" s="2217"/>
      <c r="QDR74" s="2217"/>
      <c r="QDS74" s="2217"/>
      <c r="QDT74" s="2217"/>
      <c r="QDU74" s="2217"/>
      <c r="QDV74" s="2217"/>
      <c r="QDW74" s="2217"/>
      <c r="QDX74" s="2217"/>
      <c r="QDY74" s="2217"/>
      <c r="QDZ74" s="588"/>
      <c r="QEA74" s="588"/>
      <c r="QEE74" s="521"/>
      <c r="QEF74" s="589"/>
      <c r="QEG74" s="2217"/>
      <c r="QEH74" s="2217"/>
      <c r="QEI74" s="2217"/>
      <c r="QEJ74" s="2217"/>
      <c r="QEK74" s="2217"/>
      <c r="QEL74" s="2217"/>
      <c r="QEM74" s="2217"/>
      <c r="QEN74" s="2217"/>
      <c r="QEO74" s="2217"/>
      <c r="QEP74" s="2217"/>
      <c r="QEQ74" s="588"/>
      <c r="QER74" s="588"/>
      <c r="QEV74" s="521"/>
      <c r="QEW74" s="589"/>
      <c r="QEX74" s="2217"/>
      <c r="QEY74" s="2217"/>
      <c r="QEZ74" s="2217"/>
      <c r="QFA74" s="2217"/>
      <c r="QFB74" s="2217"/>
      <c r="QFC74" s="2217"/>
      <c r="QFD74" s="2217"/>
      <c r="QFE74" s="2217"/>
      <c r="QFF74" s="2217"/>
      <c r="QFG74" s="2217"/>
      <c r="QFH74" s="588"/>
      <c r="QFI74" s="588"/>
      <c r="QFM74" s="521"/>
      <c r="QFN74" s="589"/>
      <c r="QFO74" s="2217"/>
      <c r="QFP74" s="2217"/>
      <c r="QFQ74" s="2217"/>
      <c r="QFR74" s="2217"/>
      <c r="QFS74" s="2217"/>
      <c r="QFT74" s="2217"/>
      <c r="QFU74" s="2217"/>
      <c r="QFV74" s="2217"/>
      <c r="QFW74" s="2217"/>
      <c r="QFX74" s="2217"/>
      <c r="QFY74" s="588"/>
      <c r="QFZ74" s="588"/>
      <c r="QGD74" s="521"/>
      <c r="QGE74" s="589"/>
      <c r="QGF74" s="2217"/>
      <c r="QGG74" s="2217"/>
      <c r="QGH74" s="2217"/>
      <c r="QGI74" s="2217"/>
      <c r="QGJ74" s="2217"/>
      <c r="QGK74" s="2217"/>
      <c r="QGL74" s="2217"/>
      <c r="QGM74" s="2217"/>
      <c r="QGN74" s="2217"/>
      <c r="QGO74" s="2217"/>
      <c r="QGP74" s="588"/>
      <c r="QGQ74" s="588"/>
      <c r="QGU74" s="521"/>
      <c r="QGV74" s="589"/>
      <c r="QGW74" s="2217"/>
      <c r="QGX74" s="2217"/>
      <c r="QGY74" s="2217"/>
      <c r="QGZ74" s="2217"/>
      <c r="QHA74" s="2217"/>
      <c r="QHB74" s="2217"/>
      <c r="QHC74" s="2217"/>
      <c r="QHD74" s="2217"/>
      <c r="QHE74" s="2217"/>
      <c r="QHF74" s="2217"/>
      <c r="QHG74" s="588"/>
      <c r="QHH74" s="588"/>
      <c r="QHL74" s="521"/>
      <c r="QHM74" s="589"/>
      <c r="QHN74" s="2217"/>
      <c r="QHO74" s="2217"/>
      <c r="QHP74" s="2217"/>
      <c r="QHQ74" s="2217"/>
      <c r="QHR74" s="2217"/>
      <c r="QHS74" s="2217"/>
      <c r="QHT74" s="2217"/>
      <c r="QHU74" s="2217"/>
      <c r="QHV74" s="2217"/>
      <c r="QHW74" s="2217"/>
      <c r="QHX74" s="588"/>
      <c r="QHY74" s="588"/>
      <c r="QIC74" s="521"/>
      <c r="QID74" s="589"/>
      <c r="QIE74" s="2217"/>
      <c r="QIF74" s="2217"/>
      <c r="QIG74" s="2217"/>
      <c r="QIH74" s="2217"/>
      <c r="QII74" s="2217"/>
      <c r="QIJ74" s="2217"/>
      <c r="QIK74" s="2217"/>
      <c r="QIL74" s="2217"/>
      <c r="QIM74" s="2217"/>
      <c r="QIN74" s="2217"/>
      <c r="QIO74" s="588"/>
      <c r="QIP74" s="588"/>
      <c r="QIT74" s="521"/>
      <c r="QIU74" s="589"/>
      <c r="QIV74" s="2217"/>
      <c r="QIW74" s="2217"/>
      <c r="QIX74" s="2217"/>
      <c r="QIY74" s="2217"/>
      <c r="QIZ74" s="2217"/>
      <c r="QJA74" s="2217"/>
      <c r="QJB74" s="2217"/>
      <c r="QJC74" s="2217"/>
      <c r="QJD74" s="2217"/>
      <c r="QJE74" s="2217"/>
      <c r="QJF74" s="588"/>
      <c r="QJG74" s="588"/>
      <c r="QJK74" s="521"/>
      <c r="QJL74" s="589"/>
      <c r="QJM74" s="2217"/>
      <c r="QJN74" s="2217"/>
      <c r="QJO74" s="2217"/>
      <c r="QJP74" s="2217"/>
      <c r="QJQ74" s="2217"/>
      <c r="QJR74" s="2217"/>
      <c r="QJS74" s="2217"/>
      <c r="QJT74" s="2217"/>
      <c r="QJU74" s="2217"/>
      <c r="QJV74" s="2217"/>
      <c r="QJW74" s="588"/>
      <c r="QJX74" s="588"/>
      <c r="QKB74" s="521"/>
      <c r="QKC74" s="589"/>
      <c r="QKD74" s="2217"/>
      <c r="QKE74" s="2217"/>
      <c r="QKF74" s="2217"/>
      <c r="QKG74" s="2217"/>
      <c r="QKH74" s="2217"/>
      <c r="QKI74" s="2217"/>
      <c r="QKJ74" s="2217"/>
      <c r="QKK74" s="2217"/>
      <c r="QKL74" s="2217"/>
      <c r="QKM74" s="2217"/>
      <c r="QKN74" s="588"/>
      <c r="QKO74" s="588"/>
      <c r="QKS74" s="521"/>
      <c r="QKT74" s="589"/>
      <c r="QKU74" s="2217"/>
      <c r="QKV74" s="2217"/>
      <c r="QKW74" s="2217"/>
      <c r="QKX74" s="2217"/>
      <c r="QKY74" s="2217"/>
      <c r="QKZ74" s="2217"/>
      <c r="QLA74" s="2217"/>
      <c r="QLB74" s="2217"/>
      <c r="QLC74" s="2217"/>
      <c r="QLD74" s="2217"/>
      <c r="QLE74" s="588"/>
      <c r="QLF74" s="588"/>
      <c r="QLJ74" s="521"/>
      <c r="QLK74" s="589"/>
      <c r="QLL74" s="2217"/>
      <c r="QLM74" s="2217"/>
      <c r="QLN74" s="2217"/>
      <c r="QLO74" s="2217"/>
      <c r="QLP74" s="2217"/>
      <c r="QLQ74" s="2217"/>
      <c r="QLR74" s="2217"/>
      <c r="QLS74" s="2217"/>
      <c r="QLT74" s="2217"/>
      <c r="QLU74" s="2217"/>
      <c r="QLV74" s="588"/>
      <c r="QLW74" s="588"/>
      <c r="QMA74" s="521"/>
      <c r="QMB74" s="589"/>
      <c r="QMC74" s="2217"/>
      <c r="QMD74" s="2217"/>
      <c r="QME74" s="2217"/>
      <c r="QMF74" s="2217"/>
      <c r="QMG74" s="2217"/>
      <c r="QMH74" s="2217"/>
      <c r="QMI74" s="2217"/>
      <c r="QMJ74" s="2217"/>
      <c r="QMK74" s="2217"/>
      <c r="QML74" s="2217"/>
      <c r="QMM74" s="588"/>
      <c r="QMN74" s="588"/>
      <c r="QMR74" s="521"/>
      <c r="QMS74" s="589"/>
      <c r="QMT74" s="2217"/>
      <c r="QMU74" s="2217"/>
      <c r="QMV74" s="2217"/>
      <c r="QMW74" s="2217"/>
      <c r="QMX74" s="2217"/>
      <c r="QMY74" s="2217"/>
      <c r="QMZ74" s="2217"/>
      <c r="QNA74" s="2217"/>
      <c r="QNB74" s="2217"/>
      <c r="QNC74" s="2217"/>
      <c r="QND74" s="588"/>
      <c r="QNE74" s="588"/>
      <c r="QNI74" s="521"/>
      <c r="QNJ74" s="589"/>
      <c r="QNK74" s="2217"/>
      <c r="QNL74" s="2217"/>
      <c r="QNM74" s="2217"/>
      <c r="QNN74" s="2217"/>
      <c r="QNO74" s="2217"/>
      <c r="QNP74" s="2217"/>
      <c r="QNQ74" s="2217"/>
      <c r="QNR74" s="2217"/>
      <c r="QNS74" s="2217"/>
      <c r="QNT74" s="2217"/>
      <c r="QNU74" s="588"/>
      <c r="QNV74" s="588"/>
      <c r="QNZ74" s="521"/>
      <c r="QOA74" s="589"/>
      <c r="QOB74" s="2217"/>
      <c r="QOC74" s="2217"/>
      <c r="QOD74" s="2217"/>
      <c r="QOE74" s="2217"/>
      <c r="QOF74" s="2217"/>
      <c r="QOG74" s="2217"/>
      <c r="QOH74" s="2217"/>
      <c r="QOI74" s="2217"/>
      <c r="QOJ74" s="2217"/>
      <c r="QOK74" s="2217"/>
      <c r="QOL74" s="588"/>
      <c r="QOM74" s="588"/>
      <c r="QOQ74" s="521"/>
      <c r="QOR74" s="589"/>
      <c r="QOS74" s="2217"/>
      <c r="QOT74" s="2217"/>
      <c r="QOU74" s="2217"/>
      <c r="QOV74" s="2217"/>
      <c r="QOW74" s="2217"/>
      <c r="QOX74" s="2217"/>
      <c r="QOY74" s="2217"/>
      <c r="QOZ74" s="2217"/>
      <c r="QPA74" s="2217"/>
      <c r="QPB74" s="2217"/>
      <c r="QPC74" s="588"/>
      <c r="QPD74" s="588"/>
      <c r="QPH74" s="521"/>
      <c r="QPI74" s="589"/>
      <c r="QPJ74" s="2217"/>
      <c r="QPK74" s="2217"/>
      <c r="QPL74" s="2217"/>
      <c r="QPM74" s="2217"/>
      <c r="QPN74" s="2217"/>
      <c r="QPO74" s="2217"/>
      <c r="QPP74" s="2217"/>
      <c r="QPQ74" s="2217"/>
      <c r="QPR74" s="2217"/>
      <c r="QPS74" s="2217"/>
      <c r="QPT74" s="588"/>
      <c r="QPU74" s="588"/>
      <c r="QPY74" s="521"/>
      <c r="QPZ74" s="589"/>
      <c r="QQA74" s="2217"/>
      <c r="QQB74" s="2217"/>
      <c r="QQC74" s="2217"/>
      <c r="QQD74" s="2217"/>
      <c r="QQE74" s="2217"/>
      <c r="QQF74" s="2217"/>
      <c r="QQG74" s="2217"/>
      <c r="QQH74" s="2217"/>
      <c r="QQI74" s="2217"/>
      <c r="QQJ74" s="2217"/>
      <c r="QQK74" s="588"/>
      <c r="QQL74" s="588"/>
      <c r="QQP74" s="521"/>
      <c r="QQQ74" s="589"/>
      <c r="QQR74" s="2217"/>
      <c r="QQS74" s="2217"/>
      <c r="QQT74" s="2217"/>
      <c r="QQU74" s="2217"/>
      <c r="QQV74" s="2217"/>
      <c r="QQW74" s="2217"/>
      <c r="QQX74" s="2217"/>
      <c r="QQY74" s="2217"/>
      <c r="QQZ74" s="2217"/>
      <c r="QRA74" s="2217"/>
      <c r="QRB74" s="588"/>
      <c r="QRC74" s="588"/>
      <c r="QRG74" s="521"/>
      <c r="QRH74" s="589"/>
      <c r="QRI74" s="2217"/>
      <c r="QRJ74" s="2217"/>
      <c r="QRK74" s="2217"/>
      <c r="QRL74" s="2217"/>
      <c r="QRM74" s="2217"/>
      <c r="QRN74" s="2217"/>
      <c r="QRO74" s="2217"/>
      <c r="QRP74" s="2217"/>
      <c r="QRQ74" s="2217"/>
      <c r="QRR74" s="2217"/>
      <c r="QRS74" s="588"/>
      <c r="QRT74" s="588"/>
      <c r="QRX74" s="521"/>
      <c r="QRY74" s="589"/>
      <c r="QRZ74" s="2217"/>
      <c r="QSA74" s="2217"/>
      <c r="QSB74" s="2217"/>
      <c r="QSC74" s="2217"/>
      <c r="QSD74" s="2217"/>
      <c r="QSE74" s="2217"/>
      <c r="QSF74" s="2217"/>
      <c r="QSG74" s="2217"/>
      <c r="QSH74" s="2217"/>
      <c r="QSI74" s="2217"/>
      <c r="QSJ74" s="588"/>
      <c r="QSK74" s="588"/>
      <c r="QSO74" s="521"/>
      <c r="QSP74" s="589"/>
      <c r="QSQ74" s="2217"/>
      <c r="QSR74" s="2217"/>
      <c r="QSS74" s="2217"/>
      <c r="QST74" s="2217"/>
      <c r="QSU74" s="2217"/>
      <c r="QSV74" s="2217"/>
      <c r="QSW74" s="2217"/>
      <c r="QSX74" s="2217"/>
      <c r="QSY74" s="2217"/>
      <c r="QSZ74" s="2217"/>
      <c r="QTA74" s="588"/>
      <c r="QTB74" s="588"/>
      <c r="QTF74" s="521"/>
      <c r="QTG74" s="589"/>
      <c r="QTH74" s="2217"/>
      <c r="QTI74" s="2217"/>
      <c r="QTJ74" s="2217"/>
      <c r="QTK74" s="2217"/>
      <c r="QTL74" s="2217"/>
      <c r="QTM74" s="2217"/>
      <c r="QTN74" s="2217"/>
      <c r="QTO74" s="2217"/>
      <c r="QTP74" s="2217"/>
      <c r="QTQ74" s="2217"/>
      <c r="QTR74" s="588"/>
      <c r="QTS74" s="588"/>
      <c r="QTW74" s="521"/>
      <c r="QTX74" s="589"/>
      <c r="QTY74" s="2217"/>
      <c r="QTZ74" s="2217"/>
      <c r="QUA74" s="2217"/>
      <c r="QUB74" s="2217"/>
      <c r="QUC74" s="2217"/>
      <c r="QUD74" s="2217"/>
      <c r="QUE74" s="2217"/>
      <c r="QUF74" s="2217"/>
      <c r="QUG74" s="2217"/>
      <c r="QUH74" s="2217"/>
      <c r="QUI74" s="588"/>
      <c r="QUJ74" s="588"/>
      <c r="QUN74" s="521"/>
      <c r="QUO74" s="589"/>
      <c r="QUP74" s="2217"/>
      <c r="QUQ74" s="2217"/>
      <c r="QUR74" s="2217"/>
      <c r="QUS74" s="2217"/>
      <c r="QUT74" s="2217"/>
      <c r="QUU74" s="2217"/>
      <c r="QUV74" s="2217"/>
      <c r="QUW74" s="2217"/>
      <c r="QUX74" s="2217"/>
      <c r="QUY74" s="2217"/>
      <c r="QUZ74" s="588"/>
      <c r="QVA74" s="588"/>
      <c r="QVE74" s="521"/>
      <c r="QVF74" s="589"/>
      <c r="QVG74" s="2217"/>
      <c r="QVH74" s="2217"/>
      <c r="QVI74" s="2217"/>
      <c r="QVJ74" s="2217"/>
      <c r="QVK74" s="2217"/>
      <c r="QVL74" s="2217"/>
      <c r="QVM74" s="2217"/>
      <c r="QVN74" s="2217"/>
      <c r="QVO74" s="2217"/>
      <c r="QVP74" s="2217"/>
      <c r="QVQ74" s="588"/>
      <c r="QVR74" s="588"/>
      <c r="QVV74" s="521"/>
      <c r="QVW74" s="589"/>
      <c r="QVX74" s="2217"/>
      <c r="QVY74" s="2217"/>
      <c r="QVZ74" s="2217"/>
      <c r="QWA74" s="2217"/>
      <c r="QWB74" s="2217"/>
      <c r="QWC74" s="2217"/>
      <c r="QWD74" s="2217"/>
      <c r="QWE74" s="2217"/>
      <c r="QWF74" s="2217"/>
      <c r="QWG74" s="2217"/>
      <c r="QWH74" s="588"/>
      <c r="QWI74" s="588"/>
      <c r="QWM74" s="521"/>
      <c r="QWN74" s="589"/>
      <c r="QWO74" s="2217"/>
      <c r="QWP74" s="2217"/>
      <c r="QWQ74" s="2217"/>
      <c r="QWR74" s="2217"/>
      <c r="QWS74" s="2217"/>
      <c r="QWT74" s="2217"/>
      <c r="QWU74" s="2217"/>
      <c r="QWV74" s="2217"/>
      <c r="QWW74" s="2217"/>
      <c r="QWX74" s="2217"/>
      <c r="QWY74" s="588"/>
      <c r="QWZ74" s="588"/>
      <c r="QXD74" s="521"/>
      <c r="QXE74" s="589"/>
      <c r="QXF74" s="2217"/>
      <c r="QXG74" s="2217"/>
      <c r="QXH74" s="2217"/>
      <c r="QXI74" s="2217"/>
      <c r="QXJ74" s="2217"/>
      <c r="QXK74" s="2217"/>
      <c r="QXL74" s="2217"/>
      <c r="QXM74" s="2217"/>
      <c r="QXN74" s="2217"/>
      <c r="QXO74" s="2217"/>
      <c r="QXP74" s="588"/>
      <c r="QXQ74" s="588"/>
      <c r="QXU74" s="521"/>
      <c r="QXV74" s="589"/>
      <c r="QXW74" s="2217"/>
      <c r="QXX74" s="2217"/>
      <c r="QXY74" s="2217"/>
      <c r="QXZ74" s="2217"/>
      <c r="QYA74" s="2217"/>
      <c r="QYB74" s="2217"/>
      <c r="QYC74" s="2217"/>
      <c r="QYD74" s="2217"/>
      <c r="QYE74" s="2217"/>
      <c r="QYF74" s="2217"/>
      <c r="QYG74" s="588"/>
      <c r="QYH74" s="588"/>
      <c r="QYL74" s="521"/>
      <c r="QYM74" s="589"/>
      <c r="QYN74" s="2217"/>
      <c r="QYO74" s="2217"/>
      <c r="QYP74" s="2217"/>
      <c r="QYQ74" s="2217"/>
      <c r="QYR74" s="2217"/>
      <c r="QYS74" s="2217"/>
      <c r="QYT74" s="2217"/>
      <c r="QYU74" s="2217"/>
      <c r="QYV74" s="2217"/>
      <c r="QYW74" s="2217"/>
      <c r="QYX74" s="588"/>
      <c r="QYY74" s="588"/>
      <c r="QZC74" s="521"/>
      <c r="QZD74" s="589"/>
      <c r="QZE74" s="2217"/>
      <c r="QZF74" s="2217"/>
      <c r="QZG74" s="2217"/>
      <c r="QZH74" s="2217"/>
      <c r="QZI74" s="2217"/>
      <c r="QZJ74" s="2217"/>
      <c r="QZK74" s="2217"/>
      <c r="QZL74" s="2217"/>
      <c r="QZM74" s="2217"/>
      <c r="QZN74" s="2217"/>
      <c r="QZO74" s="588"/>
      <c r="QZP74" s="588"/>
      <c r="QZT74" s="521"/>
      <c r="QZU74" s="589"/>
      <c r="QZV74" s="2217"/>
      <c r="QZW74" s="2217"/>
      <c r="QZX74" s="2217"/>
      <c r="QZY74" s="2217"/>
      <c r="QZZ74" s="2217"/>
      <c r="RAA74" s="2217"/>
      <c r="RAB74" s="2217"/>
      <c r="RAC74" s="2217"/>
      <c r="RAD74" s="2217"/>
      <c r="RAE74" s="2217"/>
      <c r="RAF74" s="588"/>
      <c r="RAG74" s="588"/>
      <c r="RAK74" s="521"/>
      <c r="RAL74" s="589"/>
      <c r="RAM74" s="2217"/>
      <c r="RAN74" s="2217"/>
      <c r="RAO74" s="2217"/>
      <c r="RAP74" s="2217"/>
      <c r="RAQ74" s="2217"/>
      <c r="RAR74" s="2217"/>
      <c r="RAS74" s="2217"/>
      <c r="RAT74" s="2217"/>
      <c r="RAU74" s="2217"/>
      <c r="RAV74" s="2217"/>
      <c r="RAW74" s="588"/>
      <c r="RAX74" s="588"/>
      <c r="RBB74" s="521"/>
      <c r="RBC74" s="589"/>
      <c r="RBD74" s="2217"/>
      <c r="RBE74" s="2217"/>
      <c r="RBF74" s="2217"/>
      <c r="RBG74" s="2217"/>
      <c r="RBH74" s="2217"/>
      <c r="RBI74" s="2217"/>
      <c r="RBJ74" s="2217"/>
      <c r="RBK74" s="2217"/>
      <c r="RBL74" s="2217"/>
      <c r="RBM74" s="2217"/>
      <c r="RBN74" s="588"/>
      <c r="RBO74" s="588"/>
      <c r="RBS74" s="521"/>
      <c r="RBT74" s="589"/>
      <c r="RBU74" s="2217"/>
      <c r="RBV74" s="2217"/>
      <c r="RBW74" s="2217"/>
      <c r="RBX74" s="2217"/>
      <c r="RBY74" s="2217"/>
      <c r="RBZ74" s="2217"/>
      <c r="RCA74" s="2217"/>
      <c r="RCB74" s="2217"/>
      <c r="RCC74" s="2217"/>
      <c r="RCD74" s="2217"/>
      <c r="RCE74" s="588"/>
      <c r="RCF74" s="588"/>
      <c r="RCJ74" s="521"/>
      <c r="RCK74" s="589"/>
      <c r="RCL74" s="2217"/>
      <c r="RCM74" s="2217"/>
      <c r="RCN74" s="2217"/>
      <c r="RCO74" s="2217"/>
      <c r="RCP74" s="2217"/>
      <c r="RCQ74" s="2217"/>
      <c r="RCR74" s="2217"/>
      <c r="RCS74" s="2217"/>
      <c r="RCT74" s="2217"/>
      <c r="RCU74" s="2217"/>
      <c r="RCV74" s="588"/>
      <c r="RCW74" s="588"/>
      <c r="RDA74" s="521"/>
      <c r="RDB74" s="589"/>
      <c r="RDC74" s="2217"/>
      <c r="RDD74" s="2217"/>
      <c r="RDE74" s="2217"/>
      <c r="RDF74" s="2217"/>
      <c r="RDG74" s="2217"/>
      <c r="RDH74" s="2217"/>
      <c r="RDI74" s="2217"/>
      <c r="RDJ74" s="2217"/>
      <c r="RDK74" s="2217"/>
      <c r="RDL74" s="2217"/>
      <c r="RDM74" s="588"/>
      <c r="RDN74" s="588"/>
      <c r="RDR74" s="521"/>
      <c r="RDS74" s="589"/>
      <c r="RDT74" s="2217"/>
      <c r="RDU74" s="2217"/>
      <c r="RDV74" s="2217"/>
      <c r="RDW74" s="2217"/>
      <c r="RDX74" s="2217"/>
      <c r="RDY74" s="2217"/>
      <c r="RDZ74" s="2217"/>
      <c r="REA74" s="2217"/>
      <c r="REB74" s="2217"/>
      <c r="REC74" s="2217"/>
      <c r="RED74" s="588"/>
      <c r="REE74" s="588"/>
      <c r="REI74" s="521"/>
      <c r="REJ74" s="589"/>
      <c r="REK74" s="2217"/>
      <c r="REL74" s="2217"/>
      <c r="REM74" s="2217"/>
      <c r="REN74" s="2217"/>
      <c r="REO74" s="2217"/>
      <c r="REP74" s="2217"/>
      <c r="REQ74" s="2217"/>
      <c r="RER74" s="2217"/>
      <c r="RES74" s="2217"/>
      <c r="RET74" s="2217"/>
      <c r="REU74" s="588"/>
      <c r="REV74" s="588"/>
      <c r="REZ74" s="521"/>
      <c r="RFA74" s="589"/>
      <c r="RFB74" s="2217"/>
      <c r="RFC74" s="2217"/>
      <c r="RFD74" s="2217"/>
      <c r="RFE74" s="2217"/>
      <c r="RFF74" s="2217"/>
      <c r="RFG74" s="2217"/>
      <c r="RFH74" s="2217"/>
      <c r="RFI74" s="2217"/>
      <c r="RFJ74" s="2217"/>
      <c r="RFK74" s="2217"/>
      <c r="RFL74" s="588"/>
      <c r="RFM74" s="588"/>
      <c r="RFQ74" s="521"/>
      <c r="RFR74" s="589"/>
      <c r="RFS74" s="2217"/>
      <c r="RFT74" s="2217"/>
      <c r="RFU74" s="2217"/>
      <c r="RFV74" s="2217"/>
      <c r="RFW74" s="2217"/>
      <c r="RFX74" s="2217"/>
      <c r="RFY74" s="2217"/>
      <c r="RFZ74" s="2217"/>
      <c r="RGA74" s="2217"/>
      <c r="RGB74" s="2217"/>
      <c r="RGC74" s="588"/>
      <c r="RGD74" s="588"/>
      <c r="RGH74" s="521"/>
      <c r="RGI74" s="589"/>
      <c r="RGJ74" s="2217"/>
      <c r="RGK74" s="2217"/>
      <c r="RGL74" s="2217"/>
      <c r="RGM74" s="2217"/>
      <c r="RGN74" s="2217"/>
      <c r="RGO74" s="2217"/>
      <c r="RGP74" s="2217"/>
      <c r="RGQ74" s="2217"/>
      <c r="RGR74" s="2217"/>
      <c r="RGS74" s="2217"/>
      <c r="RGT74" s="588"/>
      <c r="RGU74" s="588"/>
      <c r="RGY74" s="521"/>
      <c r="RGZ74" s="589"/>
      <c r="RHA74" s="2217"/>
      <c r="RHB74" s="2217"/>
      <c r="RHC74" s="2217"/>
      <c r="RHD74" s="2217"/>
      <c r="RHE74" s="2217"/>
      <c r="RHF74" s="2217"/>
      <c r="RHG74" s="2217"/>
      <c r="RHH74" s="2217"/>
      <c r="RHI74" s="2217"/>
      <c r="RHJ74" s="2217"/>
      <c r="RHK74" s="588"/>
      <c r="RHL74" s="588"/>
      <c r="RHP74" s="521"/>
      <c r="RHQ74" s="589"/>
      <c r="RHR74" s="2217"/>
      <c r="RHS74" s="2217"/>
      <c r="RHT74" s="2217"/>
      <c r="RHU74" s="2217"/>
      <c r="RHV74" s="2217"/>
      <c r="RHW74" s="2217"/>
      <c r="RHX74" s="2217"/>
      <c r="RHY74" s="2217"/>
      <c r="RHZ74" s="2217"/>
      <c r="RIA74" s="2217"/>
      <c r="RIB74" s="588"/>
      <c r="RIC74" s="588"/>
      <c r="RIG74" s="521"/>
      <c r="RIH74" s="589"/>
      <c r="RII74" s="2217"/>
      <c r="RIJ74" s="2217"/>
      <c r="RIK74" s="2217"/>
      <c r="RIL74" s="2217"/>
      <c r="RIM74" s="2217"/>
      <c r="RIN74" s="2217"/>
      <c r="RIO74" s="2217"/>
      <c r="RIP74" s="2217"/>
      <c r="RIQ74" s="2217"/>
      <c r="RIR74" s="2217"/>
      <c r="RIS74" s="588"/>
      <c r="RIT74" s="588"/>
      <c r="RIX74" s="521"/>
      <c r="RIY74" s="589"/>
      <c r="RIZ74" s="2217"/>
      <c r="RJA74" s="2217"/>
      <c r="RJB74" s="2217"/>
      <c r="RJC74" s="2217"/>
      <c r="RJD74" s="2217"/>
      <c r="RJE74" s="2217"/>
      <c r="RJF74" s="2217"/>
      <c r="RJG74" s="2217"/>
      <c r="RJH74" s="2217"/>
      <c r="RJI74" s="2217"/>
      <c r="RJJ74" s="588"/>
      <c r="RJK74" s="588"/>
      <c r="RJO74" s="521"/>
      <c r="RJP74" s="589"/>
      <c r="RJQ74" s="2217"/>
      <c r="RJR74" s="2217"/>
      <c r="RJS74" s="2217"/>
      <c r="RJT74" s="2217"/>
      <c r="RJU74" s="2217"/>
      <c r="RJV74" s="2217"/>
      <c r="RJW74" s="2217"/>
      <c r="RJX74" s="2217"/>
      <c r="RJY74" s="2217"/>
      <c r="RJZ74" s="2217"/>
      <c r="RKA74" s="588"/>
      <c r="RKB74" s="588"/>
      <c r="RKF74" s="521"/>
      <c r="RKG74" s="589"/>
      <c r="RKH74" s="2217"/>
      <c r="RKI74" s="2217"/>
      <c r="RKJ74" s="2217"/>
      <c r="RKK74" s="2217"/>
      <c r="RKL74" s="2217"/>
      <c r="RKM74" s="2217"/>
      <c r="RKN74" s="2217"/>
      <c r="RKO74" s="2217"/>
      <c r="RKP74" s="2217"/>
      <c r="RKQ74" s="2217"/>
      <c r="RKR74" s="588"/>
      <c r="RKS74" s="588"/>
      <c r="RKW74" s="521"/>
      <c r="RKX74" s="589"/>
      <c r="RKY74" s="2217"/>
      <c r="RKZ74" s="2217"/>
      <c r="RLA74" s="2217"/>
      <c r="RLB74" s="2217"/>
      <c r="RLC74" s="2217"/>
      <c r="RLD74" s="2217"/>
      <c r="RLE74" s="2217"/>
      <c r="RLF74" s="2217"/>
      <c r="RLG74" s="2217"/>
      <c r="RLH74" s="2217"/>
      <c r="RLI74" s="588"/>
      <c r="RLJ74" s="588"/>
      <c r="RLN74" s="521"/>
      <c r="RLO74" s="589"/>
      <c r="RLP74" s="2217"/>
      <c r="RLQ74" s="2217"/>
      <c r="RLR74" s="2217"/>
      <c r="RLS74" s="2217"/>
      <c r="RLT74" s="2217"/>
      <c r="RLU74" s="2217"/>
      <c r="RLV74" s="2217"/>
      <c r="RLW74" s="2217"/>
      <c r="RLX74" s="2217"/>
      <c r="RLY74" s="2217"/>
      <c r="RLZ74" s="588"/>
      <c r="RMA74" s="588"/>
      <c r="RME74" s="521"/>
      <c r="RMF74" s="589"/>
      <c r="RMG74" s="2217"/>
      <c r="RMH74" s="2217"/>
      <c r="RMI74" s="2217"/>
      <c r="RMJ74" s="2217"/>
      <c r="RMK74" s="2217"/>
      <c r="RML74" s="2217"/>
      <c r="RMM74" s="2217"/>
      <c r="RMN74" s="2217"/>
      <c r="RMO74" s="2217"/>
      <c r="RMP74" s="2217"/>
      <c r="RMQ74" s="588"/>
      <c r="RMR74" s="588"/>
      <c r="RMV74" s="521"/>
      <c r="RMW74" s="589"/>
      <c r="RMX74" s="2217"/>
      <c r="RMY74" s="2217"/>
      <c r="RMZ74" s="2217"/>
      <c r="RNA74" s="2217"/>
      <c r="RNB74" s="2217"/>
      <c r="RNC74" s="2217"/>
      <c r="RND74" s="2217"/>
      <c r="RNE74" s="2217"/>
      <c r="RNF74" s="2217"/>
      <c r="RNG74" s="2217"/>
      <c r="RNH74" s="588"/>
      <c r="RNI74" s="588"/>
      <c r="RNM74" s="521"/>
      <c r="RNN74" s="589"/>
      <c r="RNO74" s="2217"/>
      <c r="RNP74" s="2217"/>
      <c r="RNQ74" s="2217"/>
      <c r="RNR74" s="2217"/>
      <c r="RNS74" s="2217"/>
      <c r="RNT74" s="2217"/>
      <c r="RNU74" s="2217"/>
      <c r="RNV74" s="2217"/>
      <c r="RNW74" s="2217"/>
      <c r="RNX74" s="2217"/>
      <c r="RNY74" s="588"/>
      <c r="RNZ74" s="588"/>
      <c r="ROD74" s="521"/>
      <c r="ROE74" s="589"/>
      <c r="ROF74" s="2217"/>
      <c r="ROG74" s="2217"/>
      <c r="ROH74" s="2217"/>
      <c r="ROI74" s="2217"/>
      <c r="ROJ74" s="2217"/>
      <c r="ROK74" s="2217"/>
      <c r="ROL74" s="2217"/>
      <c r="ROM74" s="2217"/>
      <c r="RON74" s="2217"/>
      <c r="ROO74" s="2217"/>
      <c r="ROP74" s="588"/>
      <c r="ROQ74" s="588"/>
      <c r="ROU74" s="521"/>
      <c r="ROV74" s="589"/>
      <c r="ROW74" s="2217"/>
      <c r="ROX74" s="2217"/>
      <c r="ROY74" s="2217"/>
      <c r="ROZ74" s="2217"/>
      <c r="RPA74" s="2217"/>
      <c r="RPB74" s="2217"/>
      <c r="RPC74" s="2217"/>
      <c r="RPD74" s="2217"/>
      <c r="RPE74" s="2217"/>
      <c r="RPF74" s="2217"/>
      <c r="RPG74" s="588"/>
      <c r="RPH74" s="588"/>
      <c r="RPL74" s="521"/>
      <c r="RPM74" s="589"/>
      <c r="RPN74" s="2217"/>
      <c r="RPO74" s="2217"/>
      <c r="RPP74" s="2217"/>
      <c r="RPQ74" s="2217"/>
      <c r="RPR74" s="2217"/>
      <c r="RPS74" s="2217"/>
      <c r="RPT74" s="2217"/>
      <c r="RPU74" s="2217"/>
      <c r="RPV74" s="2217"/>
      <c r="RPW74" s="2217"/>
      <c r="RPX74" s="588"/>
      <c r="RPY74" s="588"/>
      <c r="RQC74" s="521"/>
      <c r="RQD74" s="589"/>
      <c r="RQE74" s="2217"/>
      <c r="RQF74" s="2217"/>
      <c r="RQG74" s="2217"/>
      <c r="RQH74" s="2217"/>
      <c r="RQI74" s="2217"/>
      <c r="RQJ74" s="2217"/>
      <c r="RQK74" s="2217"/>
      <c r="RQL74" s="2217"/>
      <c r="RQM74" s="2217"/>
      <c r="RQN74" s="2217"/>
      <c r="RQO74" s="588"/>
      <c r="RQP74" s="588"/>
      <c r="RQT74" s="521"/>
      <c r="RQU74" s="589"/>
      <c r="RQV74" s="2217"/>
      <c r="RQW74" s="2217"/>
      <c r="RQX74" s="2217"/>
      <c r="RQY74" s="2217"/>
      <c r="RQZ74" s="2217"/>
      <c r="RRA74" s="2217"/>
      <c r="RRB74" s="2217"/>
      <c r="RRC74" s="2217"/>
      <c r="RRD74" s="2217"/>
      <c r="RRE74" s="2217"/>
      <c r="RRF74" s="588"/>
      <c r="RRG74" s="588"/>
      <c r="RRK74" s="521"/>
      <c r="RRL74" s="589"/>
      <c r="RRM74" s="2217"/>
      <c r="RRN74" s="2217"/>
      <c r="RRO74" s="2217"/>
      <c r="RRP74" s="2217"/>
      <c r="RRQ74" s="2217"/>
      <c r="RRR74" s="2217"/>
      <c r="RRS74" s="2217"/>
      <c r="RRT74" s="2217"/>
      <c r="RRU74" s="2217"/>
      <c r="RRV74" s="2217"/>
      <c r="RRW74" s="588"/>
      <c r="RRX74" s="588"/>
      <c r="RSB74" s="521"/>
      <c r="RSC74" s="589"/>
      <c r="RSD74" s="2217"/>
      <c r="RSE74" s="2217"/>
      <c r="RSF74" s="2217"/>
      <c r="RSG74" s="2217"/>
      <c r="RSH74" s="2217"/>
      <c r="RSI74" s="2217"/>
      <c r="RSJ74" s="2217"/>
      <c r="RSK74" s="2217"/>
      <c r="RSL74" s="2217"/>
      <c r="RSM74" s="2217"/>
      <c r="RSN74" s="588"/>
      <c r="RSO74" s="588"/>
      <c r="RSS74" s="521"/>
      <c r="RST74" s="589"/>
      <c r="RSU74" s="2217"/>
      <c r="RSV74" s="2217"/>
      <c r="RSW74" s="2217"/>
      <c r="RSX74" s="2217"/>
      <c r="RSY74" s="2217"/>
      <c r="RSZ74" s="2217"/>
      <c r="RTA74" s="2217"/>
      <c r="RTB74" s="2217"/>
      <c r="RTC74" s="2217"/>
      <c r="RTD74" s="2217"/>
      <c r="RTE74" s="588"/>
      <c r="RTF74" s="588"/>
      <c r="RTJ74" s="521"/>
      <c r="RTK74" s="589"/>
      <c r="RTL74" s="2217"/>
      <c r="RTM74" s="2217"/>
      <c r="RTN74" s="2217"/>
      <c r="RTO74" s="2217"/>
      <c r="RTP74" s="2217"/>
      <c r="RTQ74" s="2217"/>
      <c r="RTR74" s="2217"/>
      <c r="RTS74" s="2217"/>
      <c r="RTT74" s="2217"/>
      <c r="RTU74" s="2217"/>
      <c r="RTV74" s="588"/>
      <c r="RTW74" s="588"/>
      <c r="RUA74" s="521"/>
      <c r="RUB74" s="589"/>
      <c r="RUC74" s="2217"/>
      <c r="RUD74" s="2217"/>
      <c r="RUE74" s="2217"/>
      <c r="RUF74" s="2217"/>
      <c r="RUG74" s="2217"/>
      <c r="RUH74" s="2217"/>
      <c r="RUI74" s="2217"/>
      <c r="RUJ74" s="2217"/>
      <c r="RUK74" s="2217"/>
      <c r="RUL74" s="2217"/>
      <c r="RUM74" s="588"/>
      <c r="RUN74" s="588"/>
      <c r="RUR74" s="521"/>
      <c r="RUS74" s="589"/>
      <c r="RUT74" s="2217"/>
      <c r="RUU74" s="2217"/>
      <c r="RUV74" s="2217"/>
      <c r="RUW74" s="2217"/>
      <c r="RUX74" s="2217"/>
      <c r="RUY74" s="2217"/>
      <c r="RUZ74" s="2217"/>
      <c r="RVA74" s="2217"/>
      <c r="RVB74" s="2217"/>
      <c r="RVC74" s="2217"/>
      <c r="RVD74" s="588"/>
      <c r="RVE74" s="588"/>
      <c r="RVI74" s="521"/>
      <c r="RVJ74" s="589"/>
      <c r="RVK74" s="2217"/>
      <c r="RVL74" s="2217"/>
      <c r="RVM74" s="2217"/>
      <c r="RVN74" s="2217"/>
      <c r="RVO74" s="2217"/>
      <c r="RVP74" s="2217"/>
      <c r="RVQ74" s="2217"/>
      <c r="RVR74" s="2217"/>
      <c r="RVS74" s="2217"/>
      <c r="RVT74" s="2217"/>
      <c r="RVU74" s="588"/>
      <c r="RVV74" s="588"/>
      <c r="RVZ74" s="521"/>
      <c r="RWA74" s="589"/>
      <c r="RWB74" s="2217"/>
      <c r="RWC74" s="2217"/>
      <c r="RWD74" s="2217"/>
      <c r="RWE74" s="2217"/>
      <c r="RWF74" s="2217"/>
      <c r="RWG74" s="2217"/>
      <c r="RWH74" s="2217"/>
      <c r="RWI74" s="2217"/>
      <c r="RWJ74" s="2217"/>
      <c r="RWK74" s="2217"/>
      <c r="RWL74" s="588"/>
      <c r="RWM74" s="588"/>
      <c r="RWQ74" s="521"/>
      <c r="RWR74" s="589"/>
      <c r="RWS74" s="2217"/>
      <c r="RWT74" s="2217"/>
      <c r="RWU74" s="2217"/>
      <c r="RWV74" s="2217"/>
      <c r="RWW74" s="2217"/>
      <c r="RWX74" s="2217"/>
      <c r="RWY74" s="2217"/>
      <c r="RWZ74" s="2217"/>
      <c r="RXA74" s="2217"/>
      <c r="RXB74" s="2217"/>
      <c r="RXC74" s="588"/>
      <c r="RXD74" s="588"/>
      <c r="RXH74" s="521"/>
      <c r="RXI74" s="589"/>
      <c r="RXJ74" s="2217"/>
      <c r="RXK74" s="2217"/>
      <c r="RXL74" s="2217"/>
      <c r="RXM74" s="2217"/>
      <c r="RXN74" s="2217"/>
      <c r="RXO74" s="2217"/>
      <c r="RXP74" s="2217"/>
      <c r="RXQ74" s="2217"/>
      <c r="RXR74" s="2217"/>
      <c r="RXS74" s="2217"/>
      <c r="RXT74" s="588"/>
      <c r="RXU74" s="588"/>
      <c r="RXY74" s="521"/>
      <c r="RXZ74" s="589"/>
      <c r="RYA74" s="2217"/>
      <c r="RYB74" s="2217"/>
      <c r="RYC74" s="2217"/>
      <c r="RYD74" s="2217"/>
      <c r="RYE74" s="2217"/>
      <c r="RYF74" s="2217"/>
      <c r="RYG74" s="2217"/>
      <c r="RYH74" s="2217"/>
      <c r="RYI74" s="2217"/>
      <c r="RYJ74" s="2217"/>
      <c r="RYK74" s="588"/>
      <c r="RYL74" s="588"/>
      <c r="RYP74" s="521"/>
      <c r="RYQ74" s="589"/>
      <c r="RYR74" s="2217"/>
      <c r="RYS74" s="2217"/>
      <c r="RYT74" s="2217"/>
      <c r="RYU74" s="2217"/>
      <c r="RYV74" s="2217"/>
      <c r="RYW74" s="2217"/>
      <c r="RYX74" s="2217"/>
      <c r="RYY74" s="2217"/>
      <c r="RYZ74" s="2217"/>
      <c r="RZA74" s="2217"/>
      <c r="RZB74" s="588"/>
      <c r="RZC74" s="588"/>
      <c r="RZG74" s="521"/>
      <c r="RZH74" s="589"/>
      <c r="RZI74" s="2217"/>
      <c r="RZJ74" s="2217"/>
      <c r="RZK74" s="2217"/>
      <c r="RZL74" s="2217"/>
      <c r="RZM74" s="2217"/>
      <c r="RZN74" s="2217"/>
      <c r="RZO74" s="2217"/>
      <c r="RZP74" s="2217"/>
      <c r="RZQ74" s="2217"/>
      <c r="RZR74" s="2217"/>
      <c r="RZS74" s="588"/>
      <c r="RZT74" s="588"/>
      <c r="RZX74" s="521"/>
      <c r="RZY74" s="589"/>
      <c r="RZZ74" s="2217"/>
      <c r="SAA74" s="2217"/>
      <c r="SAB74" s="2217"/>
      <c r="SAC74" s="2217"/>
      <c r="SAD74" s="2217"/>
      <c r="SAE74" s="2217"/>
      <c r="SAF74" s="2217"/>
      <c r="SAG74" s="2217"/>
      <c r="SAH74" s="2217"/>
      <c r="SAI74" s="2217"/>
      <c r="SAJ74" s="588"/>
      <c r="SAK74" s="588"/>
      <c r="SAO74" s="521"/>
      <c r="SAP74" s="589"/>
      <c r="SAQ74" s="2217"/>
      <c r="SAR74" s="2217"/>
      <c r="SAS74" s="2217"/>
      <c r="SAT74" s="2217"/>
      <c r="SAU74" s="2217"/>
      <c r="SAV74" s="2217"/>
      <c r="SAW74" s="2217"/>
      <c r="SAX74" s="2217"/>
      <c r="SAY74" s="2217"/>
      <c r="SAZ74" s="2217"/>
      <c r="SBA74" s="588"/>
      <c r="SBB74" s="588"/>
      <c r="SBF74" s="521"/>
      <c r="SBG74" s="589"/>
      <c r="SBH74" s="2217"/>
      <c r="SBI74" s="2217"/>
      <c r="SBJ74" s="2217"/>
      <c r="SBK74" s="2217"/>
      <c r="SBL74" s="2217"/>
      <c r="SBM74" s="2217"/>
      <c r="SBN74" s="2217"/>
      <c r="SBO74" s="2217"/>
      <c r="SBP74" s="2217"/>
      <c r="SBQ74" s="2217"/>
      <c r="SBR74" s="588"/>
      <c r="SBS74" s="588"/>
      <c r="SBW74" s="521"/>
      <c r="SBX74" s="589"/>
      <c r="SBY74" s="2217"/>
      <c r="SBZ74" s="2217"/>
      <c r="SCA74" s="2217"/>
      <c r="SCB74" s="2217"/>
      <c r="SCC74" s="2217"/>
      <c r="SCD74" s="2217"/>
      <c r="SCE74" s="2217"/>
      <c r="SCF74" s="2217"/>
      <c r="SCG74" s="2217"/>
      <c r="SCH74" s="2217"/>
      <c r="SCI74" s="588"/>
      <c r="SCJ74" s="588"/>
      <c r="SCN74" s="521"/>
      <c r="SCO74" s="589"/>
      <c r="SCP74" s="2217"/>
      <c r="SCQ74" s="2217"/>
      <c r="SCR74" s="2217"/>
      <c r="SCS74" s="2217"/>
      <c r="SCT74" s="2217"/>
      <c r="SCU74" s="2217"/>
      <c r="SCV74" s="2217"/>
      <c r="SCW74" s="2217"/>
      <c r="SCX74" s="2217"/>
      <c r="SCY74" s="2217"/>
      <c r="SCZ74" s="588"/>
      <c r="SDA74" s="588"/>
      <c r="SDE74" s="521"/>
      <c r="SDF74" s="589"/>
      <c r="SDG74" s="2217"/>
      <c r="SDH74" s="2217"/>
      <c r="SDI74" s="2217"/>
      <c r="SDJ74" s="2217"/>
      <c r="SDK74" s="2217"/>
      <c r="SDL74" s="2217"/>
      <c r="SDM74" s="2217"/>
      <c r="SDN74" s="2217"/>
      <c r="SDO74" s="2217"/>
      <c r="SDP74" s="2217"/>
      <c r="SDQ74" s="588"/>
      <c r="SDR74" s="588"/>
      <c r="SDV74" s="521"/>
      <c r="SDW74" s="589"/>
      <c r="SDX74" s="2217"/>
      <c r="SDY74" s="2217"/>
      <c r="SDZ74" s="2217"/>
      <c r="SEA74" s="2217"/>
      <c r="SEB74" s="2217"/>
      <c r="SEC74" s="2217"/>
      <c r="SED74" s="2217"/>
      <c r="SEE74" s="2217"/>
      <c r="SEF74" s="2217"/>
      <c r="SEG74" s="2217"/>
      <c r="SEH74" s="588"/>
      <c r="SEI74" s="588"/>
      <c r="SEM74" s="521"/>
      <c r="SEN74" s="589"/>
      <c r="SEO74" s="2217"/>
      <c r="SEP74" s="2217"/>
      <c r="SEQ74" s="2217"/>
      <c r="SER74" s="2217"/>
      <c r="SES74" s="2217"/>
      <c r="SET74" s="2217"/>
      <c r="SEU74" s="2217"/>
      <c r="SEV74" s="2217"/>
      <c r="SEW74" s="2217"/>
      <c r="SEX74" s="2217"/>
      <c r="SEY74" s="588"/>
      <c r="SEZ74" s="588"/>
      <c r="SFD74" s="521"/>
      <c r="SFE74" s="589"/>
      <c r="SFF74" s="2217"/>
      <c r="SFG74" s="2217"/>
      <c r="SFH74" s="2217"/>
      <c r="SFI74" s="2217"/>
      <c r="SFJ74" s="2217"/>
      <c r="SFK74" s="2217"/>
      <c r="SFL74" s="2217"/>
      <c r="SFM74" s="2217"/>
      <c r="SFN74" s="2217"/>
      <c r="SFO74" s="2217"/>
      <c r="SFP74" s="588"/>
      <c r="SFQ74" s="588"/>
      <c r="SFU74" s="521"/>
      <c r="SFV74" s="589"/>
      <c r="SFW74" s="2217"/>
      <c r="SFX74" s="2217"/>
      <c r="SFY74" s="2217"/>
      <c r="SFZ74" s="2217"/>
      <c r="SGA74" s="2217"/>
      <c r="SGB74" s="2217"/>
      <c r="SGC74" s="2217"/>
      <c r="SGD74" s="2217"/>
      <c r="SGE74" s="2217"/>
      <c r="SGF74" s="2217"/>
      <c r="SGG74" s="588"/>
      <c r="SGH74" s="588"/>
      <c r="SGL74" s="521"/>
      <c r="SGM74" s="589"/>
      <c r="SGN74" s="2217"/>
      <c r="SGO74" s="2217"/>
      <c r="SGP74" s="2217"/>
      <c r="SGQ74" s="2217"/>
      <c r="SGR74" s="2217"/>
      <c r="SGS74" s="2217"/>
      <c r="SGT74" s="2217"/>
      <c r="SGU74" s="2217"/>
      <c r="SGV74" s="2217"/>
      <c r="SGW74" s="2217"/>
      <c r="SGX74" s="588"/>
      <c r="SGY74" s="588"/>
      <c r="SHC74" s="521"/>
      <c r="SHD74" s="589"/>
      <c r="SHE74" s="2217"/>
      <c r="SHF74" s="2217"/>
      <c r="SHG74" s="2217"/>
      <c r="SHH74" s="2217"/>
      <c r="SHI74" s="2217"/>
      <c r="SHJ74" s="2217"/>
      <c r="SHK74" s="2217"/>
      <c r="SHL74" s="2217"/>
      <c r="SHM74" s="2217"/>
      <c r="SHN74" s="2217"/>
      <c r="SHO74" s="588"/>
      <c r="SHP74" s="588"/>
      <c r="SHT74" s="521"/>
      <c r="SHU74" s="589"/>
      <c r="SHV74" s="2217"/>
      <c r="SHW74" s="2217"/>
      <c r="SHX74" s="2217"/>
      <c r="SHY74" s="2217"/>
      <c r="SHZ74" s="2217"/>
      <c r="SIA74" s="2217"/>
      <c r="SIB74" s="2217"/>
      <c r="SIC74" s="2217"/>
      <c r="SID74" s="2217"/>
      <c r="SIE74" s="2217"/>
      <c r="SIF74" s="588"/>
      <c r="SIG74" s="588"/>
      <c r="SIK74" s="521"/>
      <c r="SIL74" s="589"/>
      <c r="SIM74" s="2217"/>
      <c r="SIN74" s="2217"/>
      <c r="SIO74" s="2217"/>
      <c r="SIP74" s="2217"/>
      <c r="SIQ74" s="2217"/>
      <c r="SIR74" s="2217"/>
      <c r="SIS74" s="2217"/>
      <c r="SIT74" s="2217"/>
      <c r="SIU74" s="2217"/>
      <c r="SIV74" s="2217"/>
      <c r="SIW74" s="588"/>
      <c r="SIX74" s="588"/>
      <c r="SJB74" s="521"/>
      <c r="SJC74" s="589"/>
      <c r="SJD74" s="2217"/>
      <c r="SJE74" s="2217"/>
      <c r="SJF74" s="2217"/>
      <c r="SJG74" s="2217"/>
      <c r="SJH74" s="2217"/>
      <c r="SJI74" s="2217"/>
      <c r="SJJ74" s="2217"/>
      <c r="SJK74" s="2217"/>
      <c r="SJL74" s="2217"/>
      <c r="SJM74" s="2217"/>
      <c r="SJN74" s="588"/>
      <c r="SJO74" s="588"/>
      <c r="SJS74" s="521"/>
      <c r="SJT74" s="589"/>
      <c r="SJU74" s="2217"/>
      <c r="SJV74" s="2217"/>
      <c r="SJW74" s="2217"/>
      <c r="SJX74" s="2217"/>
      <c r="SJY74" s="2217"/>
      <c r="SJZ74" s="2217"/>
      <c r="SKA74" s="2217"/>
      <c r="SKB74" s="2217"/>
      <c r="SKC74" s="2217"/>
      <c r="SKD74" s="2217"/>
      <c r="SKE74" s="588"/>
      <c r="SKF74" s="588"/>
      <c r="SKJ74" s="521"/>
      <c r="SKK74" s="589"/>
      <c r="SKL74" s="2217"/>
      <c r="SKM74" s="2217"/>
      <c r="SKN74" s="2217"/>
      <c r="SKO74" s="2217"/>
      <c r="SKP74" s="2217"/>
      <c r="SKQ74" s="2217"/>
      <c r="SKR74" s="2217"/>
      <c r="SKS74" s="2217"/>
      <c r="SKT74" s="2217"/>
      <c r="SKU74" s="2217"/>
      <c r="SKV74" s="588"/>
      <c r="SKW74" s="588"/>
      <c r="SLA74" s="521"/>
      <c r="SLB74" s="589"/>
      <c r="SLC74" s="2217"/>
      <c r="SLD74" s="2217"/>
      <c r="SLE74" s="2217"/>
      <c r="SLF74" s="2217"/>
      <c r="SLG74" s="2217"/>
      <c r="SLH74" s="2217"/>
      <c r="SLI74" s="2217"/>
      <c r="SLJ74" s="2217"/>
      <c r="SLK74" s="2217"/>
      <c r="SLL74" s="2217"/>
      <c r="SLM74" s="588"/>
      <c r="SLN74" s="588"/>
      <c r="SLR74" s="521"/>
      <c r="SLS74" s="589"/>
      <c r="SLT74" s="2217"/>
      <c r="SLU74" s="2217"/>
      <c r="SLV74" s="2217"/>
      <c r="SLW74" s="2217"/>
      <c r="SLX74" s="2217"/>
      <c r="SLY74" s="2217"/>
      <c r="SLZ74" s="2217"/>
      <c r="SMA74" s="2217"/>
      <c r="SMB74" s="2217"/>
      <c r="SMC74" s="2217"/>
      <c r="SMD74" s="588"/>
      <c r="SME74" s="588"/>
      <c r="SMI74" s="521"/>
      <c r="SMJ74" s="589"/>
      <c r="SMK74" s="2217"/>
      <c r="SML74" s="2217"/>
      <c r="SMM74" s="2217"/>
      <c r="SMN74" s="2217"/>
      <c r="SMO74" s="2217"/>
      <c r="SMP74" s="2217"/>
      <c r="SMQ74" s="2217"/>
      <c r="SMR74" s="2217"/>
      <c r="SMS74" s="2217"/>
      <c r="SMT74" s="2217"/>
      <c r="SMU74" s="588"/>
      <c r="SMV74" s="588"/>
      <c r="SMZ74" s="521"/>
      <c r="SNA74" s="589"/>
      <c r="SNB74" s="2217"/>
      <c r="SNC74" s="2217"/>
      <c r="SND74" s="2217"/>
      <c r="SNE74" s="2217"/>
      <c r="SNF74" s="2217"/>
      <c r="SNG74" s="2217"/>
      <c r="SNH74" s="2217"/>
      <c r="SNI74" s="2217"/>
      <c r="SNJ74" s="2217"/>
      <c r="SNK74" s="2217"/>
      <c r="SNL74" s="588"/>
      <c r="SNM74" s="588"/>
      <c r="SNQ74" s="521"/>
      <c r="SNR74" s="589"/>
      <c r="SNS74" s="2217"/>
      <c r="SNT74" s="2217"/>
      <c r="SNU74" s="2217"/>
      <c r="SNV74" s="2217"/>
      <c r="SNW74" s="2217"/>
      <c r="SNX74" s="2217"/>
      <c r="SNY74" s="2217"/>
      <c r="SNZ74" s="2217"/>
      <c r="SOA74" s="2217"/>
      <c r="SOB74" s="2217"/>
      <c r="SOC74" s="588"/>
      <c r="SOD74" s="588"/>
      <c r="SOH74" s="521"/>
      <c r="SOI74" s="589"/>
      <c r="SOJ74" s="2217"/>
      <c r="SOK74" s="2217"/>
      <c r="SOL74" s="2217"/>
      <c r="SOM74" s="2217"/>
      <c r="SON74" s="2217"/>
      <c r="SOO74" s="2217"/>
      <c r="SOP74" s="2217"/>
      <c r="SOQ74" s="2217"/>
      <c r="SOR74" s="2217"/>
      <c r="SOS74" s="2217"/>
      <c r="SOT74" s="588"/>
      <c r="SOU74" s="588"/>
      <c r="SOY74" s="521"/>
      <c r="SOZ74" s="589"/>
      <c r="SPA74" s="2217"/>
      <c r="SPB74" s="2217"/>
      <c r="SPC74" s="2217"/>
      <c r="SPD74" s="2217"/>
      <c r="SPE74" s="2217"/>
      <c r="SPF74" s="2217"/>
      <c r="SPG74" s="2217"/>
      <c r="SPH74" s="2217"/>
      <c r="SPI74" s="2217"/>
      <c r="SPJ74" s="2217"/>
      <c r="SPK74" s="588"/>
      <c r="SPL74" s="588"/>
      <c r="SPP74" s="521"/>
      <c r="SPQ74" s="589"/>
      <c r="SPR74" s="2217"/>
      <c r="SPS74" s="2217"/>
      <c r="SPT74" s="2217"/>
      <c r="SPU74" s="2217"/>
      <c r="SPV74" s="2217"/>
      <c r="SPW74" s="2217"/>
      <c r="SPX74" s="2217"/>
      <c r="SPY74" s="2217"/>
      <c r="SPZ74" s="2217"/>
      <c r="SQA74" s="2217"/>
      <c r="SQB74" s="588"/>
      <c r="SQC74" s="588"/>
      <c r="SQG74" s="521"/>
      <c r="SQH74" s="589"/>
      <c r="SQI74" s="2217"/>
      <c r="SQJ74" s="2217"/>
      <c r="SQK74" s="2217"/>
      <c r="SQL74" s="2217"/>
      <c r="SQM74" s="2217"/>
      <c r="SQN74" s="2217"/>
      <c r="SQO74" s="2217"/>
      <c r="SQP74" s="2217"/>
      <c r="SQQ74" s="2217"/>
      <c r="SQR74" s="2217"/>
      <c r="SQS74" s="588"/>
      <c r="SQT74" s="588"/>
      <c r="SQX74" s="521"/>
      <c r="SQY74" s="589"/>
      <c r="SQZ74" s="2217"/>
      <c r="SRA74" s="2217"/>
      <c r="SRB74" s="2217"/>
      <c r="SRC74" s="2217"/>
      <c r="SRD74" s="2217"/>
      <c r="SRE74" s="2217"/>
      <c r="SRF74" s="2217"/>
      <c r="SRG74" s="2217"/>
      <c r="SRH74" s="2217"/>
      <c r="SRI74" s="2217"/>
      <c r="SRJ74" s="588"/>
      <c r="SRK74" s="588"/>
      <c r="SRO74" s="521"/>
      <c r="SRP74" s="589"/>
      <c r="SRQ74" s="2217"/>
      <c r="SRR74" s="2217"/>
      <c r="SRS74" s="2217"/>
      <c r="SRT74" s="2217"/>
      <c r="SRU74" s="2217"/>
      <c r="SRV74" s="2217"/>
      <c r="SRW74" s="2217"/>
      <c r="SRX74" s="2217"/>
      <c r="SRY74" s="2217"/>
      <c r="SRZ74" s="2217"/>
      <c r="SSA74" s="588"/>
      <c r="SSB74" s="588"/>
      <c r="SSF74" s="521"/>
      <c r="SSG74" s="589"/>
      <c r="SSH74" s="2217"/>
      <c r="SSI74" s="2217"/>
      <c r="SSJ74" s="2217"/>
      <c r="SSK74" s="2217"/>
      <c r="SSL74" s="2217"/>
      <c r="SSM74" s="2217"/>
      <c r="SSN74" s="2217"/>
      <c r="SSO74" s="2217"/>
      <c r="SSP74" s="2217"/>
      <c r="SSQ74" s="2217"/>
      <c r="SSR74" s="588"/>
      <c r="SSS74" s="588"/>
      <c r="SSW74" s="521"/>
      <c r="SSX74" s="589"/>
      <c r="SSY74" s="2217"/>
      <c r="SSZ74" s="2217"/>
      <c r="STA74" s="2217"/>
      <c r="STB74" s="2217"/>
      <c r="STC74" s="2217"/>
      <c r="STD74" s="2217"/>
      <c r="STE74" s="2217"/>
      <c r="STF74" s="2217"/>
      <c r="STG74" s="2217"/>
      <c r="STH74" s="2217"/>
      <c r="STI74" s="588"/>
      <c r="STJ74" s="588"/>
      <c r="STN74" s="521"/>
      <c r="STO74" s="589"/>
      <c r="STP74" s="2217"/>
      <c r="STQ74" s="2217"/>
      <c r="STR74" s="2217"/>
      <c r="STS74" s="2217"/>
      <c r="STT74" s="2217"/>
      <c r="STU74" s="2217"/>
      <c r="STV74" s="2217"/>
      <c r="STW74" s="2217"/>
      <c r="STX74" s="2217"/>
      <c r="STY74" s="2217"/>
      <c r="STZ74" s="588"/>
      <c r="SUA74" s="588"/>
      <c r="SUE74" s="521"/>
      <c r="SUF74" s="589"/>
      <c r="SUG74" s="2217"/>
      <c r="SUH74" s="2217"/>
      <c r="SUI74" s="2217"/>
      <c r="SUJ74" s="2217"/>
      <c r="SUK74" s="2217"/>
      <c r="SUL74" s="2217"/>
      <c r="SUM74" s="2217"/>
      <c r="SUN74" s="2217"/>
      <c r="SUO74" s="2217"/>
      <c r="SUP74" s="2217"/>
      <c r="SUQ74" s="588"/>
      <c r="SUR74" s="588"/>
      <c r="SUV74" s="521"/>
      <c r="SUW74" s="589"/>
      <c r="SUX74" s="2217"/>
      <c r="SUY74" s="2217"/>
      <c r="SUZ74" s="2217"/>
      <c r="SVA74" s="2217"/>
      <c r="SVB74" s="2217"/>
      <c r="SVC74" s="2217"/>
      <c r="SVD74" s="2217"/>
      <c r="SVE74" s="2217"/>
      <c r="SVF74" s="2217"/>
      <c r="SVG74" s="2217"/>
      <c r="SVH74" s="588"/>
      <c r="SVI74" s="588"/>
      <c r="SVM74" s="521"/>
      <c r="SVN74" s="589"/>
      <c r="SVO74" s="2217"/>
      <c r="SVP74" s="2217"/>
      <c r="SVQ74" s="2217"/>
      <c r="SVR74" s="2217"/>
      <c r="SVS74" s="2217"/>
      <c r="SVT74" s="2217"/>
      <c r="SVU74" s="2217"/>
      <c r="SVV74" s="2217"/>
      <c r="SVW74" s="2217"/>
      <c r="SVX74" s="2217"/>
      <c r="SVY74" s="588"/>
      <c r="SVZ74" s="588"/>
      <c r="SWD74" s="521"/>
      <c r="SWE74" s="589"/>
      <c r="SWF74" s="2217"/>
      <c r="SWG74" s="2217"/>
      <c r="SWH74" s="2217"/>
      <c r="SWI74" s="2217"/>
      <c r="SWJ74" s="2217"/>
      <c r="SWK74" s="2217"/>
      <c r="SWL74" s="2217"/>
      <c r="SWM74" s="2217"/>
      <c r="SWN74" s="2217"/>
      <c r="SWO74" s="2217"/>
      <c r="SWP74" s="588"/>
      <c r="SWQ74" s="588"/>
      <c r="SWU74" s="521"/>
      <c r="SWV74" s="589"/>
      <c r="SWW74" s="2217"/>
      <c r="SWX74" s="2217"/>
      <c r="SWY74" s="2217"/>
      <c r="SWZ74" s="2217"/>
      <c r="SXA74" s="2217"/>
      <c r="SXB74" s="2217"/>
      <c r="SXC74" s="2217"/>
      <c r="SXD74" s="2217"/>
      <c r="SXE74" s="2217"/>
      <c r="SXF74" s="2217"/>
      <c r="SXG74" s="588"/>
      <c r="SXH74" s="588"/>
      <c r="SXL74" s="521"/>
      <c r="SXM74" s="589"/>
      <c r="SXN74" s="2217"/>
      <c r="SXO74" s="2217"/>
      <c r="SXP74" s="2217"/>
      <c r="SXQ74" s="2217"/>
      <c r="SXR74" s="2217"/>
      <c r="SXS74" s="2217"/>
      <c r="SXT74" s="2217"/>
      <c r="SXU74" s="2217"/>
      <c r="SXV74" s="2217"/>
      <c r="SXW74" s="2217"/>
      <c r="SXX74" s="588"/>
      <c r="SXY74" s="588"/>
      <c r="SYC74" s="521"/>
      <c r="SYD74" s="589"/>
      <c r="SYE74" s="2217"/>
      <c r="SYF74" s="2217"/>
      <c r="SYG74" s="2217"/>
      <c r="SYH74" s="2217"/>
      <c r="SYI74" s="2217"/>
      <c r="SYJ74" s="2217"/>
      <c r="SYK74" s="2217"/>
      <c r="SYL74" s="2217"/>
      <c r="SYM74" s="2217"/>
      <c r="SYN74" s="2217"/>
      <c r="SYO74" s="588"/>
      <c r="SYP74" s="588"/>
      <c r="SYT74" s="521"/>
      <c r="SYU74" s="589"/>
      <c r="SYV74" s="2217"/>
      <c r="SYW74" s="2217"/>
      <c r="SYX74" s="2217"/>
      <c r="SYY74" s="2217"/>
      <c r="SYZ74" s="2217"/>
      <c r="SZA74" s="2217"/>
      <c r="SZB74" s="2217"/>
      <c r="SZC74" s="2217"/>
      <c r="SZD74" s="2217"/>
      <c r="SZE74" s="2217"/>
      <c r="SZF74" s="588"/>
      <c r="SZG74" s="588"/>
      <c r="SZK74" s="521"/>
      <c r="SZL74" s="589"/>
      <c r="SZM74" s="2217"/>
      <c r="SZN74" s="2217"/>
      <c r="SZO74" s="2217"/>
      <c r="SZP74" s="2217"/>
      <c r="SZQ74" s="2217"/>
      <c r="SZR74" s="2217"/>
      <c r="SZS74" s="2217"/>
      <c r="SZT74" s="2217"/>
      <c r="SZU74" s="2217"/>
      <c r="SZV74" s="2217"/>
      <c r="SZW74" s="588"/>
      <c r="SZX74" s="588"/>
      <c r="TAB74" s="521"/>
      <c r="TAC74" s="589"/>
      <c r="TAD74" s="2217"/>
      <c r="TAE74" s="2217"/>
      <c r="TAF74" s="2217"/>
      <c r="TAG74" s="2217"/>
      <c r="TAH74" s="2217"/>
      <c r="TAI74" s="2217"/>
      <c r="TAJ74" s="2217"/>
      <c r="TAK74" s="2217"/>
      <c r="TAL74" s="2217"/>
      <c r="TAM74" s="2217"/>
      <c r="TAN74" s="588"/>
      <c r="TAO74" s="588"/>
      <c r="TAS74" s="521"/>
      <c r="TAT74" s="589"/>
      <c r="TAU74" s="2217"/>
      <c r="TAV74" s="2217"/>
      <c r="TAW74" s="2217"/>
      <c r="TAX74" s="2217"/>
      <c r="TAY74" s="2217"/>
      <c r="TAZ74" s="2217"/>
      <c r="TBA74" s="2217"/>
      <c r="TBB74" s="2217"/>
      <c r="TBC74" s="2217"/>
      <c r="TBD74" s="2217"/>
      <c r="TBE74" s="588"/>
      <c r="TBF74" s="588"/>
      <c r="TBJ74" s="521"/>
      <c r="TBK74" s="589"/>
      <c r="TBL74" s="2217"/>
      <c r="TBM74" s="2217"/>
      <c r="TBN74" s="2217"/>
      <c r="TBO74" s="2217"/>
      <c r="TBP74" s="2217"/>
      <c r="TBQ74" s="2217"/>
      <c r="TBR74" s="2217"/>
      <c r="TBS74" s="2217"/>
      <c r="TBT74" s="2217"/>
      <c r="TBU74" s="2217"/>
      <c r="TBV74" s="588"/>
      <c r="TBW74" s="588"/>
      <c r="TCA74" s="521"/>
      <c r="TCB74" s="589"/>
      <c r="TCC74" s="2217"/>
      <c r="TCD74" s="2217"/>
      <c r="TCE74" s="2217"/>
      <c r="TCF74" s="2217"/>
      <c r="TCG74" s="2217"/>
      <c r="TCH74" s="2217"/>
      <c r="TCI74" s="2217"/>
      <c r="TCJ74" s="2217"/>
      <c r="TCK74" s="2217"/>
      <c r="TCL74" s="2217"/>
      <c r="TCM74" s="588"/>
      <c r="TCN74" s="588"/>
      <c r="TCR74" s="521"/>
      <c r="TCS74" s="589"/>
      <c r="TCT74" s="2217"/>
      <c r="TCU74" s="2217"/>
      <c r="TCV74" s="2217"/>
      <c r="TCW74" s="2217"/>
      <c r="TCX74" s="2217"/>
      <c r="TCY74" s="2217"/>
      <c r="TCZ74" s="2217"/>
      <c r="TDA74" s="2217"/>
      <c r="TDB74" s="2217"/>
      <c r="TDC74" s="2217"/>
      <c r="TDD74" s="588"/>
      <c r="TDE74" s="588"/>
      <c r="TDI74" s="521"/>
      <c r="TDJ74" s="589"/>
      <c r="TDK74" s="2217"/>
      <c r="TDL74" s="2217"/>
      <c r="TDM74" s="2217"/>
      <c r="TDN74" s="2217"/>
      <c r="TDO74" s="2217"/>
      <c r="TDP74" s="2217"/>
      <c r="TDQ74" s="2217"/>
      <c r="TDR74" s="2217"/>
      <c r="TDS74" s="2217"/>
      <c r="TDT74" s="2217"/>
      <c r="TDU74" s="588"/>
      <c r="TDV74" s="588"/>
      <c r="TDZ74" s="521"/>
      <c r="TEA74" s="589"/>
      <c r="TEB74" s="2217"/>
      <c r="TEC74" s="2217"/>
      <c r="TED74" s="2217"/>
      <c r="TEE74" s="2217"/>
      <c r="TEF74" s="2217"/>
      <c r="TEG74" s="2217"/>
      <c r="TEH74" s="2217"/>
      <c r="TEI74" s="2217"/>
      <c r="TEJ74" s="2217"/>
      <c r="TEK74" s="2217"/>
      <c r="TEL74" s="588"/>
      <c r="TEM74" s="588"/>
      <c r="TEQ74" s="521"/>
      <c r="TER74" s="589"/>
      <c r="TES74" s="2217"/>
      <c r="TET74" s="2217"/>
      <c r="TEU74" s="2217"/>
      <c r="TEV74" s="2217"/>
      <c r="TEW74" s="2217"/>
      <c r="TEX74" s="2217"/>
      <c r="TEY74" s="2217"/>
      <c r="TEZ74" s="2217"/>
      <c r="TFA74" s="2217"/>
      <c r="TFB74" s="2217"/>
      <c r="TFC74" s="588"/>
      <c r="TFD74" s="588"/>
      <c r="TFH74" s="521"/>
      <c r="TFI74" s="589"/>
      <c r="TFJ74" s="2217"/>
      <c r="TFK74" s="2217"/>
      <c r="TFL74" s="2217"/>
      <c r="TFM74" s="2217"/>
      <c r="TFN74" s="2217"/>
      <c r="TFO74" s="2217"/>
      <c r="TFP74" s="2217"/>
      <c r="TFQ74" s="2217"/>
      <c r="TFR74" s="2217"/>
      <c r="TFS74" s="2217"/>
      <c r="TFT74" s="588"/>
      <c r="TFU74" s="588"/>
      <c r="TFY74" s="521"/>
      <c r="TFZ74" s="589"/>
      <c r="TGA74" s="2217"/>
      <c r="TGB74" s="2217"/>
      <c r="TGC74" s="2217"/>
      <c r="TGD74" s="2217"/>
      <c r="TGE74" s="2217"/>
      <c r="TGF74" s="2217"/>
      <c r="TGG74" s="2217"/>
      <c r="TGH74" s="2217"/>
      <c r="TGI74" s="2217"/>
      <c r="TGJ74" s="2217"/>
      <c r="TGK74" s="588"/>
      <c r="TGL74" s="588"/>
      <c r="TGP74" s="521"/>
      <c r="TGQ74" s="589"/>
      <c r="TGR74" s="2217"/>
      <c r="TGS74" s="2217"/>
      <c r="TGT74" s="2217"/>
      <c r="TGU74" s="2217"/>
      <c r="TGV74" s="2217"/>
      <c r="TGW74" s="2217"/>
      <c r="TGX74" s="2217"/>
      <c r="TGY74" s="2217"/>
      <c r="TGZ74" s="2217"/>
      <c r="THA74" s="2217"/>
      <c r="THB74" s="588"/>
      <c r="THC74" s="588"/>
      <c r="THG74" s="521"/>
      <c r="THH74" s="589"/>
      <c r="THI74" s="2217"/>
      <c r="THJ74" s="2217"/>
      <c r="THK74" s="2217"/>
      <c r="THL74" s="2217"/>
      <c r="THM74" s="2217"/>
      <c r="THN74" s="2217"/>
      <c r="THO74" s="2217"/>
      <c r="THP74" s="2217"/>
      <c r="THQ74" s="2217"/>
      <c r="THR74" s="2217"/>
      <c r="THS74" s="588"/>
      <c r="THT74" s="588"/>
      <c r="THX74" s="521"/>
      <c r="THY74" s="589"/>
      <c r="THZ74" s="2217"/>
      <c r="TIA74" s="2217"/>
      <c r="TIB74" s="2217"/>
      <c r="TIC74" s="2217"/>
      <c r="TID74" s="2217"/>
      <c r="TIE74" s="2217"/>
      <c r="TIF74" s="2217"/>
      <c r="TIG74" s="2217"/>
      <c r="TIH74" s="2217"/>
      <c r="TII74" s="2217"/>
      <c r="TIJ74" s="588"/>
      <c r="TIK74" s="588"/>
      <c r="TIO74" s="521"/>
      <c r="TIP74" s="589"/>
      <c r="TIQ74" s="2217"/>
      <c r="TIR74" s="2217"/>
      <c r="TIS74" s="2217"/>
      <c r="TIT74" s="2217"/>
      <c r="TIU74" s="2217"/>
      <c r="TIV74" s="2217"/>
      <c r="TIW74" s="2217"/>
      <c r="TIX74" s="2217"/>
      <c r="TIY74" s="2217"/>
      <c r="TIZ74" s="2217"/>
      <c r="TJA74" s="588"/>
      <c r="TJB74" s="588"/>
      <c r="TJF74" s="521"/>
      <c r="TJG74" s="589"/>
      <c r="TJH74" s="2217"/>
      <c r="TJI74" s="2217"/>
      <c r="TJJ74" s="2217"/>
      <c r="TJK74" s="2217"/>
      <c r="TJL74" s="2217"/>
      <c r="TJM74" s="2217"/>
      <c r="TJN74" s="2217"/>
      <c r="TJO74" s="2217"/>
      <c r="TJP74" s="2217"/>
      <c r="TJQ74" s="2217"/>
      <c r="TJR74" s="588"/>
      <c r="TJS74" s="588"/>
      <c r="TJW74" s="521"/>
      <c r="TJX74" s="589"/>
      <c r="TJY74" s="2217"/>
      <c r="TJZ74" s="2217"/>
      <c r="TKA74" s="2217"/>
      <c r="TKB74" s="2217"/>
      <c r="TKC74" s="2217"/>
      <c r="TKD74" s="2217"/>
      <c r="TKE74" s="2217"/>
      <c r="TKF74" s="2217"/>
      <c r="TKG74" s="2217"/>
      <c r="TKH74" s="2217"/>
      <c r="TKI74" s="588"/>
      <c r="TKJ74" s="588"/>
      <c r="TKN74" s="521"/>
      <c r="TKO74" s="589"/>
      <c r="TKP74" s="2217"/>
      <c r="TKQ74" s="2217"/>
      <c r="TKR74" s="2217"/>
      <c r="TKS74" s="2217"/>
      <c r="TKT74" s="2217"/>
      <c r="TKU74" s="2217"/>
      <c r="TKV74" s="2217"/>
      <c r="TKW74" s="2217"/>
      <c r="TKX74" s="2217"/>
      <c r="TKY74" s="2217"/>
      <c r="TKZ74" s="588"/>
      <c r="TLA74" s="588"/>
      <c r="TLE74" s="521"/>
      <c r="TLF74" s="589"/>
      <c r="TLG74" s="2217"/>
      <c r="TLH74" s="2217"/>
      <c r="TLI74" s="2217"/>
      <c r="TLJ74" s="2217"/>
      <c r="TLK74" s="2217"/>
      <c r="TLL74" s="2217"/>
      <c r="TLM74" s="2217"/>
      <c r="TLN74" s="2217"/>
      <c r="TLO74" s="2217"/>
      <c r="TLP74" s="2217"/>
      <c r="TLQ74" s="588"/>
      <c r="TLR74" s="588"/>
      <c r="TLV74" s="521"/>
      <c r="TLW74" s="589"/>
      <c r="TLX74" s="2217"/>
      <c r="TLY74" s="2217"/>
      <c r="TLZ74" s="2217"/>
      <c r="TMA74" s="2217"/>
      <c r="TMB74" s="2217"/>
      <c r="TMC74" s="2217"/>
      <c r="TMD74" s="2217"/>
      <c r="TME74" s="2217"/>
      <c r="TMF74" s="2217"/>
      <c r="TMG74" s="2217"/>
      <c r="TMH74" s="588"/>
      <c r="TMI74" s="588"/>
      <c r="TMM74" s="521"/>
      <c r="TMN74" s="589"/>
      <c r="TMO74" s="2217"/>
      <c r="TMP74" s="2217"/>
      <c r="TMQ74" s="2217"/>
      <c r="TMR74" s="2217"/>
      <c r="TMS74" s="2217"/>
      <c r="TMT74" s="2217"/>
      <c r="TMU74" s="2217"/>
      <c r="TMV74" s="2217"/>
      <c r="TMW74" s="2217"/>
      <c r="TMX74" s="2217"/>
      <c r="TMY74" s="588"/>
      <c r="TMZ74" s="588"/>
      <c r="TND74" s="521"/>
      <c r="TNE74" s="589"/>
      <c r="TNF74" s="2217"/>
      <c r="TNG74" s="2217"/>
      <c r="TNH74" s="2217"/>
      <c r="TNI74" s="2217"/>
      <c r="TNJ74" s="2217"/>
      <c r="TNK74" s="2217"/>
      <c r="TNL74" s="2217"/>
      <c r="TNM74" s="2217"/>
      <c r="TNN74" s="2217"/>
      <c r="TNO74" s="2217"/>
      <c r="TNP74" s="588"/>
      <c r="TNQ74" s="588"/>
      <c r="TNU74" s="521"/>
      <c r="TNV74" s="589"/>
      <c r="TNW74" s="2217"/>
      <c r="TNX74" s="2217"/>
      <c r="TNY74" s="2217"/>
      <c r="TNZ74" s="2217"/>
      <c r="TOA74" s="2217"/>
      <c r="TOB74" s="2217"/>
      <c r="TOC74" s="2217"/>
      <c r="TOD74" s="2217"/>
      <c r="TOE74" s="2217"/>
      <c r="TOF74" s="2217"/>
      <c r="TOG74" s="588"/>
      <c r="TOH74" s="588"/>
      <c r="TOL74" s="521"/>
      <c r="TOM74" s="589"/>
      <c r="TON74" s="2217"/>
      <c r="TOO74" s="2217"/>
      <c r="TOP74" s="2217"/>
      <c r="TOQ74" s="2217"/>
      <c r="TOR74" s="2217"/>
      <c r="TOS74" s="2217"/>
      <c r="TOT74" s="2217"/>
      <c r="TOU74" s="2217"/>
      <c r="TOV74" s="2217"/>
      <c r="TOW74" s="2217"/>
      <c r="TOX74" s="588"/>
      <c r="TOY74" s="588"/>
      <c r="TPC74" s="521"/>
      <c r="TPD74" s="589"/>
      <c r="TPE74" s="2217"/>
      <c r="TPF74" s="2217"/>
      <c r="TPG74" s="2217"/>
      <c r="TPH74" s="2217"/>
      <c r="TPI74" s="2217"/>
      <c r="TPJ74" s="2217"/>
      <c r="TPK74" s="2217"/>
      <c r="TPL74" s="2217"/>
      <c r="TPM74" s="2217"/>
      <c r="TPN74" s="2217"/>
      <c r="TPO74" s="588"/>
      <c r="TPP74" s="588"/>
      <c r="TPT74" s="521"/>
      <c r="TPU74" s="589"/>
      <c r="TPV74" s="2217"/>
      <c r="TPW74" s="2217"/>
      <c r="TPX74" s="2217"/>
      <c r="TPY74" s="2217"/>
      <c r="TPZ74" s="2217"/>
      <c r="TQA74" s="2217"/>
      <c r="TQB74" s="2217"/>
      <c r="TQC74" s="2217"/>
      <c r="TQD74" s="2217"/>
      <c r="TQE74" s="2217"/>
      <c r="TQF74" s="588"/>
      <c r="TQG74" s="588"/>
      <c r="TQK74" s="521"/>
      <c r="TQL74" s="589"/>
      <c r="TQM74" s="2217"/>
      <c r="TQN74" s="2217"/>
      <c r="TQO74" s="2217"/>
      <c r="TQP74" s="2217"/>
      <c r="TQQ74" s="2217"/>
      <c r="TQR74" s="2217"/>
      <c r="TQS74" s="2217"/>
      <c r="TQT74" s="2217"/>
      <c r="TQU74" s="2217"/>
      <c r="TQV74" s="2217"/>
      <c r="TQW74" s="588"/>
      <c r="TQX74" s="588"/>
      <c r="TRB74" s="521"/>
      <c r="TRC74" s="589"/>
      <c r="TRD74" s="2217"/>
      <c r="TRE74" s="2217"/>
      <c r="TRF74" s="2217"/>
      <c r="TRG74" s="2217"/>
      <c r="TRH74" s="2217"/>
      <c r="TRI74" s="2217"/>
      <c r="TRJ74" s="2217"/>
      <c r="TRK74" s="2217"/>
      <c r="TRL74" s="2217"/>
      <c r="TRM74" s="2217"/>
      <c r="TRN74" s="588"/>
      <c r="TRO74" s="588"/>
      <c r="TRS74" s="521"/>
      <c r="TRT74" s="589"/>
      <c r="TRU74" s="2217"/>
      <c r="TRV74" s="2217"/>
      <c r="TRW74" s="2217"/>
      <c r="TRX74" s="2217"/>
      <c r="TRY74" s="2217"/>
      <c r="TRZ74" s="2217"/>
      <c r="TSA74" s="2217"/>
      <c r="TSB74" s="2217"/>
      <c r="TSC74" s="2217"/>
      <c r="TSD74" s="2217"/>
      <c r="TSE74" s="588"/>
      <c r="TSF74" s="588"/>
      <c r="TSJ74" s="521"/>
      <c r="TSK74" s="589"/>
      <c r="TSL74" s="2217"/>
      <c r="TSM74" s="2217"/>
      <c r="TSN74" s="2217"/>
      <c r="TSO74" s="2217"/>
      <c r="TSP74" s="2217"/>
      <c r="TSQ74" s="2217"/>
      <c r="TSR74" s="2217"/>
      <c r="TSS74" s="2217"/>
      <c r="TST74" s="2217"/>
      <c r="TSU74" s="2217"/>
      <c r="TSV74" s="588"/>
      <c r="TSW74" s="588"/>
      <c r="TTA74" s="521"/>
      <c r="TTB74" s="589"/>
      <c r="TTC74" s="2217"/>
      <c r="TTD74" s="2217"/>
      <c r="TTE74" s="2217"/>
      <c r="TTF74" s="2217"/>
      <c r="TTG74" s="2217"/>
      <c r="TTH74" s="2217"/>
      <c r="TTI74" s="2217"/>
      <c r="TTJ74" s="2217"/>
      <c r="TTK74" s="2217"/>
      <c r="TTL74" s="2217"/>
      <c r="TTM74" s="588"/>
      <c r="TTN74" s="588"/>
      <c r="TTR74" s="521"/>
      <c r="TTS74" s="589"/>
      <c r="TTT74" s="2217"/>
      <c r="TTU74" s="2217"/>
      <c r="TTV74" s="2217"/>
      <c r="TTW74" s="2217"/>
      <c r="TTX74" s="2217"/>
      <c r="TTY74" s="2217"/>
      <c r="TTZ74" s="2217"/>
      <c r="TUA74" s="2217"/>
      <c r="TUB74" s="2217"/>
      <c r="TUC74" s="2217"/>
      <c r="TUD74" s="588"/>
      <c r="TUE74" s="588"/>
      <c r="TUI74" s="521"/>
      <c r="TUJ74" s="589"/>
      <c r="TUK74" s="2217"/>
      <c r="TUL74" s="2217"/>
      <c r="TUM74" s="2217"/>
      <c r="TUN74" s="2217"/>
      <c r="TUO74" s="2217"/>
      <c r="TUP74" s="2217"/>
      <c r="TUQ74" s="2217"/>
      <c r="TUR74" s="2217"/>
      <c r="TUS74" s="2217"/>
      <c r="TUT74" s="2217"/>
      <c r="TUU74" s="588"/>
      <c r="TUV74" s="588"/>
      <c r="TUZ74" s="521"/>
      <c r="TVA74" s="589"/>
      <c r="TVB74" s="2217"/>
      <c r="TVC74" s="2217"/>
      <c r="TVD74" s="2217"/>
      <c r="TVE74" s="2217"/>
      <c r="TVF74" s="2217"/>
      <c r="TVG74" s="2217"/>
      <c r="TVH74" s="2217"/>
      <c r="TVI74" s="2217"/>
      <c r="TVJ74" s="2217"/>
      <c r="TVK74" s="2217"/>
      <c r="TVL74" s="588"/>
      <c r="TVM74" s="588"/>
      <c r="TVQ74" s="521"/>
      <c r="TVR74" s="589"/>
      <c r="TVS74" s="2217"/>
      <c r="TVT74" s="2217"/>
      <c r="TVU74" s="2217"/>
      <c r="TVV74" s="2217"/>
      <c r="TVW74" s="2217"/>
      <c r="TVX74" s="2217"/>
      <c r="TVY74" s="2217"/>
      <c r="TVZ74" s="2217"/>
      <c r="TWA74" s="2217"/>
      <c r="TWB74" s="2217"/>
      <c r="TWC74" s="588"/>
      <c r="TWD74" s="588"/>
      <c r="TWH74" s="521"/>
      <c r="TWI74" s="589"/>
      <c r="TWJ74" s="2217"/>
      <c r="TWK74" s="2217"/>
      <c r="TWL74" s="2217"/>
      <c r="TWM74" s="2217"/>
      <c r="TWN74" s="2217"/>
      <c r="TWO74" s="2217"/>
      <c r="TWP74" s="2217"/>
      <c r="TWQ74" s="2217"/>
      <c r="TWR74" s="2217"/>
      <c r="TWS74" s="2217"/>
      <c r="TWT74" s="588"/>
      <c r="TWU74" s="588"/>
      <c r="TWY74" s="521"/>
      <c r="TWZ74" s="589"/>
      <c r="TXA74" s="2217"/>
      <c r="TXB74" s="2217"/>
      <c r="TXC74" s="2217"/>
      <c r="TXD74" s="2217"/>
      <c r="TXE74" s="2217"/>
      <c r="TXF74" s="2217"/>
      <c r="TXG74" s="2217"/>
      <c r="TXH74" s="2217"/>
      <c r="TXI74" s="2217"/>
      <c r="TXJ74" s="2217"/>
      <c r="TXK74" s="588"/>
      <c r="TXL74" s="588"/>
      <c r="TXP74" s="521"/>
      <c r="TXQ74" s="589"/>
      <c r="TXR74" s="2217"/>
      <c r="TXS74" s="2217"/>
      <c r="TXT74" s="2217"/>
      <c r="TXU74" s="2217"/>
      <c r="TXV74" s="2217"/>
      <c r="TXW74" s="2217"/>
      <c r="TXX74" s="2217"/>
      <c r="TXY74" s="2217"/>
      <c r="TXZ74" s="2217"/>
      <c r="TYA74" s="2217"/>
      <c r="TYB74" s="588"/>
      <c r="TYC74" s="588"/>
      <c r="TYG74" s="521"/>
      <c r="TYH74" s="589"/>
      <c r="TYI74" s="2217"/>
      <c r="TYJ74" s="2217"/>
      <c r="TYK74" s="2217"/>
      <c r="TYL74" s="2217"/>
      <c r="TYM74" s="2217"/>
      <c r="TYN74" s="2217"/>
      <c r="TYO74" s="2217"/>
      <c r="TYP74" s="2217"/>
      <c r="TYQ74" s="2217"/>
      <c r="TYR74" s="2217"/>
      <c r="TYS74" s="588"/>
      <c r="TYT74" s="588"/>
      <c r="TYX74" s="521"/>
      <c r="TYY74" s="589"/>
      <c r="TYZ74" s="2217"/>
      <c r="TZA74" s="2217"/>
      <c r="TZB74" s="2217"/>
      <c r="TZC74" s="2217"/>
      <c r="TZD74" s="2217"/>
      <c r="TZE74" s="2217"/>
      <c r="TZF74" s="2217"/>
      <c r="TZG74" s="2217"/>
      <c r="TZH74" s="2217"/>
      <c r="TZI74" s="2217"/>
      <c r="TZJ74" s="588"/>
      <c r="TZK74" s="588"/>
      <c r="TZO74" s="521"/>
      <c r="TZP74" s="589"/>
      <c r="TZQ74" s="2217"/>
      <c r="TZR74" s="2217"/>
      <c r="TZS74" s="2217"/>
      <c r="TZT74" s="2217"/>
      <c r="TZU74" s="2217"/>
      <c r="TZV74" s="2217"/>
      <c r="TZW74" s="2217"/>
      <c r="TZX74" s="2217"/>
      <c r="TZY74" s="2217"/>
      <c r="TZZ74" s="2217"/>
      <c r="UAA74" s="588"/>
      <c r="UAB74" s="588"/>
      <c r="UAF74" s="521"/>
      <c r="UAG74" s="589"/>
      <c r="UAH74" s="2217"/>
      <c r="UAI74" s="2217"/>
      <c r="UAJ74" s="2217"/>
      <c r="UAK74" s="2217"/>
      <c r="UAL74" s="2217"/>
      <c r="UAM74" s="2217"/>
      <c r="UAN74" s="2217"/>
      <c r="UAO74" s="2217"/>
      <c r="UAP74" s="2217"/>
      <c r="UAQ74" s="2217"/>
      <c r="UAR74" s="588"/>
      <c r="UAS74" s="588"/>
      <c r="UAW74" s="521"/>
      <c r="UAX74" s="589"/>
      <c r="UAY74" s="2217"/>
      <c r="UAZ74" s="2217"/>
      <c r="UBA74" s="2217"/>
      <c r="UBB74" s="2217"/>
      <c r="UBC74" s="2217"/>
      <c r="UBD74" s="2217"/>
      <c r="UBE74" s="2217"/>
      <c r="UBF74" s="2217"/>
      <c r="UBG74" s="2217"/>
      <c r="UBH74" s="2217"/>
      <c r="UBI74" s="588"/>
      <c r="UBJ74" s="588"/>
      <c r="UBN74" s="521"/>
      <c r="UBO74" s="589"/>
      <c r="UBP74" s="2217"/>
      <c r="UBQ74" s="2217"/>
      <c r="UBR74" s="2217"/>
      <c r="UBS74" s="2217"/>
      <c r="UBT74" s="2217"/>
      <c r="UBU74" s="2217"/>
      <c r="UBV74" s="2217"/>
      <c r="UBW74" s="2217"/>
      <c r="UBX74" s="2217"/>
      <c r="UBY74" s="2217"/>
      <c r="UBZ74" s="588"/>
      <c r="UCA74" s="588"/>
      <c r="UCE74" s="521"/>
      <c r="UCF74" s="589"/>
      <c r="UCG74" s="2217"/>
      <c r="UCH74" s="2217"/>
      <c r="UCI74" s="2217"/>
      <c r="UCJ74" s="2217"/>
      <c r="UCK74" s="2217"/>
      <c r="UCL74" s="2217"/>
      <c r="UCM74" s="2217"/>
      <c r="UCN74" s="2217"/>
      <c r="UCO74" s="2217"/>
      <c r="UCP74" s="2217"/>
      <c r="UCQ74" s="588"/>
      <c r="UCR74" s="588"/>
      <c r="UCV74" s="521"/>
      <c r="UCW74" s="589"/>
      <c r="UCX74" s="2217"/>
      <c r="UCY74" s="2217"/>
      <c r="UCZ74" s="2217"/>
      <c r="UDA74" s="2217"/>
      <c r="UDB74" s="2217"/>
      <c r="UDC74" s="2217"/>
      <c r="UDD74" s="2217"/>
      <c r="UDE74" s="2217"/>
      <c r="UDF74" s="2217"/>
      <c r="UDG74" s="2217"/>
      <c r="UDH74" s="588"/>
      <c r="UDI74" s="588"/>
      <c r="UDM74" s="521"/>
      <c r="UDN74" s="589"/>
      <c r="UDO74" s="2217"/>
      <c r="UDP74" s="2217"/>
      <c r="UDQ74" s="2217"/>
      <c r="UDR74" s="2217"/>
      <c r="UDS74" s="2217"/>
      <c r="UDT74" s="2217"/>
      <c r="UDU74" s="2217"/>
      <c r="UDV74" s="2217"/>
      <c r="UDW74" s="2217"/>
      <c r="UDX74" s="2217"/>
      <c r="UDY74" s="588"/>
      <c r="UDZ74" s="588"/>
      <c r="UED74" s="521"/>
      <c r="UEE74" s="589"/>
      <c r="UEF74" s="2217"/>
      <c r="UEG74" s="2217"/>
      <c r="UEH74" s="2217"/>
      <c r="UEI74" s="2217"/>
      <c r="UEJ74" s="2217"/>
      <c r="UEK74" s="2217"/>
      <c r="UEL74" s="2217"/>
      <c r="UEM74" s="2217"/>
      <c r="UEN74" s="2217"/>
      <c r="UEO74" s="2217"/>
      <c r="UEP74" s="588"/>
      <c r="UEQ74" s="588"/>
      <c r="UEU74" s="521"/>
      <c r="UEV74" s="589"/>
      <c r="UEW74" s="2217"/>
      <c r="UEX74" s="2217"/>
      <c r="UEY74" s="2217"/>
      <c r="UEZ74" s="2217"/>
      <c r="UFA74" s="2217"/>
      <c r="UFB74" s="2217"/>
      <c r="UFC74" s="2217"/>
      <c r="UFD74" s="2217"/>
      <c r="UFE74" s="2217"/>
      <c r="UFF74" s="2217"/>
      <c r="UFG74" s="588"/>
      <c r="UFH74" s="588"/>
      <c r="UFL74" s="521"/>
      <c r="UFM74" s="589"/>
      <c r="UFN74" s="2217"/>
      <c r="UFO74" s="2217"/>
      <c r="UFP74" s="2217"/>
      <c r="UFQ74" s="2217"/>
      <c r="UFR74" s="2217"/>
      <c r="UFS74" s="2217"/>
      <c r="UFT74" s="2217"/>
      <c r="UFU74" s="2217"/>
      <c r="UFV74" s="2217"/>
      <c r="UFW74" s="2217"/>
      <c r="UFX74" s="588"/>
      <c r="UFY74" s="588"/>
      <c r="UGC74" s="521"/>
      <c r="UGD74" s="589"/>
      <c r="UGE74" s="2217"/>
      <c r="UGF74" s="2217"/>
      <c r="UGG74" s="2217"/>
      <c r="UGH74" s="2217"/>
      <c r="UGI74" s="2217"/>
      <c r="UGJ74" s="2217"/>
      <c r="UGK74" s="2217"/>
      <c r="UGL74" s="2217"/>
      <c r="UGM74" s="2217"/>
      <c r="UGN74" s="2217"/>
      <c r="UGO74" s="588"/>
      <c r="UGP74" s="588"/>
      <c r="UGT74" s="521"/>
      <c r="UGU74" s="589"/>
      <c r="UGV74" s="2217"/>
      <c r="UGW74" s="2217"/>
      <c r="UGX74" s="2217"/>
      <c r="UGY74" s="2217"/>
      <c r="UGZ74" s="2217"/>
      <c r="UHA74" s="2217"/>
      <c r="UHB74" s="2217"/>
      <c r="UHC74" s="2217"/>
      <c r="UHD74" s="2217"/>
      <c r="UHE74" s="2217"/>
      <c r="UHF74" s="588"/>
      <c r="UHG74" s="588"/>
      <c r="UHK74" s="521"/>
      <c r="UHL74" s="589"/>
      <c r="UHM74" s="2217"/>
      <c r="UHN74" s="2217"/>
      <c r="UHO74" s="2217"/>
      <c r="UHP74" s="2217"/>
      <c r="UHQ74" s="2217"/>
      <c r="UHR74" s="2217"/>
      <c r="UHS74" s="2217"/>
      <c r="UHT74" s="2217"/>
      <c r="UHU74" s="2217"/>
      <c r="UHV74" s="2217"/>
      <c r="UHW74" s="588"/>
      <c r="UHX74" s="588"/>
      <c r="UIB74" s="521"/>
      <c r="UIC74" s="589"/>
      <c r="UID74" s="2217"/>
      <c r="UIE74" s="2217"/>
      <c r="UIF74" s="2217"/>
      <c r="UIG74" s="2217"/>
      <c r="UIH74" s="2217"/>
      <c r="UII74" s="2217"/>
      <c r="UIJ74" s="2217"/>
      <c r="UIK74" s="2217"/>
      <c r="UIL74" s="2217"/>
      <c r="UIM74" s="2217"/>
      <c r="UIN74" s="588"/>
      <c r="UIO74" s="588"/>
      <c r="UIS74" s="521"/>
      <c r="UIT74" s="589"/>
      <c r="UIU74" s="2217"/>
      <c r="UIV74" s="2217"/>
      <c r="UIW74" s="2217"/>
      <c r="UIX74" s="2217"/>
      <c r="UIY74" s="2217"/>
      <c r="UIZ74" s="2217"/>
      <c r="UJA74" s="2217"/>
      <c r="UJB74" s="2217"/>
      <c r="UJC74" s="2217"/>
      <c r="UJD74" s="2217"/>
      <c r="UJE74" s="588"/>
      <c r="UJF74" s="588"/>
      <c r="UJJ74" s="521"/>
      <c r="UJK74" s="589"/>
      <c r="UJL74" s="2217"/>
      <c r="UJM74" s="2217"/>
      <c r="UJN74" s="2217"/>
      <c r="UJO74" s="2217"/>
      <c r="UJP74" s="2217"/>
      <c r="UJQ74" s="2217"/>
      <c r="UJR74" s="2217"/>
      <c r="UJS74" s="2217"/>
      <c r="UJT74" s="2217"/>
      <c r="UJU74" s="2217"/>
      <c r="UJV74" s="588"/>
      <c r="UJW74" s="588"/>
      <c r="UKA74" s="521"/>
      <c r="UKB74" s="589"/>
      <c r="UKC74" s="2217"/>
      <c r="UKD74" s="2217"/>
      <c r="UKE74" s="2217"/>
      <c r="UKF74" s="2217"/>
      <c r="UKG74" s="2217"/>
      <c r="UKH74" s="2217"/>
      <c r="UKI74" s="2217"/>
      <c r="UKJ74" s="2217"/>
      <c r="UKK74" s="2217"/>
      <c r="UKL74" s="2217"/>
      <c r="UKM74" s="588"/>
      <c r="UKN74" s="588"/>
      <c r="UKR74" s="521"/>
      <c r="UKS74" s="589"/>
      <c r="UKT74" s="2217"/>
      <c r="UKU74" s="2217"/>
      <c r="UKV74" s="2217"/>
      <c r="UKW74" s="2217"/>
      <c r="UKX74" s="2217"/>
      <c r="UKY74" s="2217"/>
      <c r="UKZ74" s="2217"/>
      <c r="ULA74" s="2217"/>
      <c r="ULB74" s="2217"/>
      <c r="ULC74" s="2217"/>
      <c r="ULD74" s="588"/>
      <c r="ULE74" s="588"/>
      <c r="ULI74" s="521"/>
      <c r="ULJ74" s="589"/>
      <c r="ULK74" s="2217"/>
      <c r="ULL74" s="2217"/>
      <c r="ULM74" s="2217"/>
      <c r="ULN74" s="2217"/>
      <c r="ULO74" s="2217"/>
      <c r="ULP74" s="2217"/>
      <c r="ULQ74" s="2217"/>
      <c r="ULR74" s="2217"/>
      <c r="ULS74" s="2217"/>
      <c r="ULT74" s="2217"/>
      <c r="ULU74" s="588"/>
      <c r="ULV74" s="588"/>
      <c r="ULZ74" s="521"/>
      <c r="UMA74" s="589"/>
      <c r="UMB74" s="2217"/>
      <c r="UMC74" s="2217"/>
      <c r="UMD74" s="2217"/>
      <c r="UME74" s="2217"/>
      <c r="UMF74" s="2217"/>
      <c r="UMG74" s="2217"/>
      <c r="UMH74" s="2217"/>
      <c r="UMI74" s="2217"/>
      <c r="UMJ74" s="2217"/>
      <c r="UMK74" s="2217"/>
      <c r="UML74" s="588"/>
      <c r="UMM74" s="588"/>
      <c r="UMQ74" s="521"/>
      <c r="UMR74" s="589"/>
      <c r="UMS74" s="2217"/>
      <c r="UMT74" s="2217"/>
      <c r="UMU74" s="2217"/>
      <c r="UMV74" s="2217"/>
      <c r="UMW74" s="2217"/>
      <c r="UMX74" s="2217"/>
      <c r="UMY74" s="2217"/>
      <c r="UMZ74" s="2217"/>
      <c r="UNA74" s="2217"/>
      <c r="UNB74" s="2217"/>
      <c r="UNC74" s="588"/>
      <c r="UND74" s="588"/>
      <c r="UNH74" s="521"/>
      <c r="UNI74" s="589"/>
      <c r="UNJ74" s="2217"/>
      <c r="UNK74" s="2217"/>
      <c r="UNL74" s="2217"/>
      <c r="UNM74" s="2217"/>
      <c r="UNN74" s="2217"/>
      <c r="UNO74" s="2217"/>
      <c r="UNP74" s="2217"/>
      <c r="UNQ74" s="2217"/>
      <c r="UNR74" s="2217"/>
      <c r="UNS74" s="2217"/>
      <c r="UNT74" s="588"/>
      <c r="UNU74" s="588"/>
      <c r="UNY74" s="521"/>
      <c r="UNZ74" s="589"/>
      <c r="UOA74" s="2217"/>
      <c r="UOB74" s="2217"/>
      <c r="UOC74" s="2217"/>
      <c r="UOD74" s="2217"/>
      <c r="UOE74" s="2217"/>
      <c r="UOF74" s="2217"/>
      <c r="UOG74" s="2217"/>
      <c r="UOH74" s="2217"/>
      <c r="UOI74" s="2217"/>
      <c r="UOJ74" s="2217"/>
      <c r="UOK74" s="588"/>
      <c r="UOL74" s="588"/>
      <c r="UOP74" s="521"/>
      <c r="UOQ74" s="589"/>
      <c r="UOR74" s="2217"/>
      <c r="UOS74" s="2217"/>
      <c r="UOT74" s="2217"/>
      <c r="UOU74" s="2217"/>
      <c r="UOV74" s="2217"/>
      <c r="UOW74" s="2217"/>
      <c r="UOX74" s="2217"/>
      <c r="UOY74" s="2217"/>
      <c r="UOZ74" s="2217"/>
      <c r="UPA74" s="2217"/>
      <c r="UPB74" s="588"/>
      <c r="UPC74" s="588"/>
      <c r="UPG74" s="521"/>
      <c r="UPH74" s="589"/>
      <c r="UPI74" s="2217"/>
      <c r="UPJ74" s="2217"/>
      <c r="UPK74" s="2217"/>
      <c r="UPL74" s="2217"/>
      <c r="UPM74" s="2217"/>
      <c r="UPN74" s="2217"/>
      <c r="UPO74" s="2217"/>
      <c r="UPP74" s="2217"/>
      <c r="UPQ74" s="2217"/>
      <c r="UPR74" s="2217"/>
      <c r="UPS74" s="588"/>
      <c r="UPT74" s="588"/>
      <c r="UPX74" s="521"/>
      <c r="UPY74" s="589"/>
      <c r="UPZ74" s="2217"/>
      <c r="UQA74" s="2217"/>
      <c r="UQB74" s="2217"/>
      <c r="UQC74" s="2217"/>
      <c r="UQD74" s="2217"/>
      <c r="UQE74" s="2217"/>
      <c r="UQF74" s="2217"/>
      <c r="UQG74" s="2217"/>
      <c r="UQH74" s="2217"/>
      <c r="UQI74" s="2217"/>
      <c r="UQJ74" s="588"/>
      <c r="UQK74" s="588"/>
      <c r="UQO74" s="521"/>
      <c r="UQP74" s="589"/>
      <c r="UQQ74" s="2217"/>
      <c r="UQR74" s="2217"/>
      <c r="UQS74" s="2217"/>
      <c r="UQT74" s="2217"/>
      <c r="UQU74" s="2217"/>
      <c r="UQV74" s="2217"/>
      <c r="UQW74" s="2217"/>
      <c r="UQX74" s="2217"/>
      <c r="UQY74" s="2217"/>
      <c r="UQZ74" s="2217"/>
      <c r="URA74" s="588"/>
      <c r="URB74" s="588"/>
      <c r="URF74" s="521"/>
      <c r="URG74" s="589"/>
      <c r="URH74" s="2217"/>
      <c r="URI74" s="2217"/>
      <c r="URJ74" s="2217"/>
      <c r="URK74" s="2217"/>
      <c r="URL74" s="2217"/>
      <c r="URM74" s="2217"/>
      <c r="URN74" s="2217"/>
      <c r="URO74" s="2217"/>
      <c r="URP74" s="2217"/>
      <c r="URQ74" s="2217"/>
      <c r="URR74" s="588"/>
      <c r="URS74" s="588"/>
      <c r="URW74" s="521"/>
      <c r="URX74" s="589"/>
      <c r="URY74" s="2217"/>
      <c r="URZ74" s="2217"/>
      <c r="USA74" s="2217"/>
      <c r="USB74" s="2217"/>
      <c r="USC74" s="2217"/>
      <c r="USD74" s="2217"/>
      <c r="USE74" s="2217"/>
      <c r="USF74" s="2217"/>
      <c r="USG74" s="2217"/>
      <c r="USH74" s="2217"/>
      <c r="USI74" s="588"/>
      <c r="USJ74" s="588"/>
      <c r="USN74" s="521"/>
      <c r="USO74" s="589"/>
      <c r="USP74" s="2217"/>
      <c r="USQ74" s="2217"/>
      <c r="USR74" s="2217"/>
      <c r="USS74" s="2217"/>
      <c r="UST74" s="2217"/>
      <c r="USU74" s="2217"/>
      <c r="USV74" s="2217"/>
      <c r="USW74" s="2217"/>
      <c r="USX74" s="2217"/>
      <c r="USY74" s="2217"/>
      <c r="USZ74" s="588"/>
      <c r="UTA74" s="588"/>
      <c r="UTE74" s="521"/>
      <c r="UTF74" s="589"/>
      <c r="UTG74" s="2217"/>
      <c r="UTH74" s="2217"/>
      <c r="UTI74" s="2217"/>
      <c r="UTJ74" s="2217"/>
      <c r="UTK74" s="2217"/>
      <c r="UTL74" s="2217"/>
      <c r="UTM74" s="2217"/>
      <c r="UTN74" s="2217"/>
      <c r="UTO74" s="2217"/>
      <c r="UTP74" s="2217"/>
      <c r="UTQ74" s="588"/>
      <c r="UTR74" s="588"/>
      <c r="UTV74" s="521"/>
      <c r="UTW74" s="589"/>
      <c r="UTX74" s="2217"/>
      <c r="UTY74" s="2217"/>
      <c r="UTZ74" s="2217"/>
      <c r="UUA74" s="2217"/>
      <c r="UUB74" s="2217"/>
      <c r="UUC74" s="2217"/>
      <c r="UUD74" s="2217"/>
      <c r="UUE74" s="2217"/>
      <c r="UUF74" s="2217"/>
      <c r="UUG74" s="2217"/>
      <c r="UUH74" s="588"/>
      <c r="UUI74" s="588"/>
      <c r="UUM74" s="521"/>
      <c r="UUN74" s="589"/>
      <c r="UUO74" s="2217"/>
      <c r="UUP74" s="2217"/>
      <c r="UUQ74" s="2217"/>
      <c r="UUR74" s="2217"/>
      <c r="UUS74" s="2217"/>
      <c r="UUT74" s="2217"/>
      <c r="UUU74" s="2217"/>
      <c r="UUV74" s="2217"/>
      <c r="UUW74" s="2217"/>
      <c r="UUX74" s="2217"/>
      <c r="UUY74" s="588"/>
      <c r="UUZ74" s="588"/>
      <c r="UVD74" s="521"/>
      <c r="UVE74" s="589"/>
      <c r="UVF74" s="2217"/>
      <c r="UVG74" s="2217"/>
      <c r="UVH74" s="2217"/>
      <c r="UVI74" s="2217"/>
      <c r="UVJ74" s="2217"/>
      <c r="UVK74" s="2217"/>
      <c r="UVL74" s="2217"/>
      <c r="UVM74" s="2217"/>
      <c r="UVN74" s="2217"/>
      <c r="UVO74" s="2217"/>
      <c r="UVP74" s="588"/>
      <c r="UVQ74" s="588"/>
      <c r="UVU74" s="521"/>
      <c r="UVV74" s="589"/>
      <c r="UVW74" s="2217"/>
      <c r="UVX74" s="2217"/>
      <c r="UVY74" s="2217"/>
      <c r="UVZ74" s="2217"/>
      <c r="UWA74" s="2217"/>
      <c r="UWB74" s="2217"/>
      <c r="UWC74" s="2217"/>
      <c r="UWD74" s="2217"/>
      <c r="UWE74" s="2217"/>
      <c r="UWF74" s="2217"/>
      <c r="UWG74" s="588"/>
      <c r="UWH74" s="588"/>
      <c r="UWL74" s="521"/>
      <c r="UWM74" s="589"/>
      <c r="UWN74" s="2217"/>
      <c r="UWO74" s="2217"/>
      <c r="UWP74" s="2217"/>
      <c r="UWQ74" s="2217"/>
      <c r="UWR74" s="2217"/>
      <c r="UWS74" s="2217"/>
      <c r="UWT74" s="2217"/>
      <c r="UWU74" s="2217"/>
      <c r="UWV74" s="2217"/>
      <c r="UWW74" s="2217"/>
      <c r="UWX74" s="588"/>
      <c r="UWY74" s="588"/>
      <c r="UXC74" s="521"/>
      <c r="UXD74" s="589"/>
      <c r="UXE74" s="2217"/>
      <c r="UXF74" s="2217"/>
      <c r="UXG74" s="2217"/>
      <c r="UXH74" s="2217"/>
      <c r="UXI74" s="2217"/>
      <c r="UXJ74" s="2217"/>
      <c r="UXK74" s="2217"/>
      <c r="UXL74" s="2217"/>
      <c r="UXM74" s="2217"/>
      <c r="UXN74" s="2217"/>
      <c r="UXO74" s="588"/>
      <c r="UXP74" s="588"/>
      <c r="UXT74" s="521"/>
      <c r="UXU74" s="589"/>
      <c r="UXV74" s="2217"/>
      <c r="UXW74" s="2217"/>
      <c r="UXX74" s="2217"/>
      <c r="UXY74" s="2217"/>
      <c r="UXZ74" s="2217"/>
      <c r="UYA74" s="2217"/>
      <c r="UYB74" s="2217"/>
      <c r="UYC74" s="2217"/>
      <c r="UYD74" s="2217"/>
      <c r="UYE74" s="2217"/>
      <c r="UYF74" s="588"/>
      <c r="UYG74" s="588"/>
      <c r="UYK74" s="521"/>
      <c r="UYL74" s="589"/>
      <c r="UYM74" s="2217"/>
      <c r="UYN74" s="2217"/>
      <c r="UYO74" s="2217"/>
      <c r="UYP74" s="2217"/>
      <c r="UYQ74" s="2217"/>
      <c r="UYR74" s="2217"/>
      <c r="UYS74" s="2217"/>
      <c r="UYT74" s="2217"/>
      <c r="UYU74" s="2217"/>
      <c r="UYV74" s="2217"/>
      <c r="UYW74" s="588"/>
      <c r="UYX74" s="588"/>
      <c r="UZB74" s="521"/>
      <c r="UZC74" s="589"/>
      <c r="UZD74" s="2217"/>
      <c r="UZE74" s="2217"/>
      <c r="UZF74" s="2217"/>
      <c r="UZG74" s="2217"/>
      <c r="UZH74" s="2217"/>
      <c r="UZI74" s="2217"/>
      <c r="UZJ74" s="2217"/>
      <c r="UZK74" s="2217"/>
      <c r="UZL74" s="2217"/>
      <c r="UZM74" s="2217"/>
      <c r="UZN74" s="588"/>
      <c r="UZO74" s="588"/>
      <c r="UZS74" s="521"/>
      <c r="UZT74" s="589"/>
      <c r="UZU74" s="2217"/>
      <c r="UZV74" s="2217"/>
      <c r="UZW74" s="2217"/>
      <c r="UZX74" s="2217"/>
      <c r="UZY74" s="2217"/>
      <c r="UZZ74" s="2217"/>
      <c r="VAA74" s="2217"/>
      <c r="VAB74" s="2217"/>
      <c r="VAC74" s="2217"/>
      <c r="VAD74" s="2217"/>
      <c r="VAE74" s="588"/>
      <c r="VAF74" s="588"/>
      <c r="VAJ74" s="521"/>
      <c r="VAK74" s="589"/>
      <c r="VAL74" s="2217"/>
      <c r="VAM74" s="2217"/>
      <c r="VAN74" s="2217"/>
      <c r="VAO74" s="2217"/>
      <c r="VAP74" s="2217"/>
      <c r="VAQ74" s="2217"/>
      <c r="VAR74" s="2217"/>
      <c r="VAS74" s="2217"/>
      <c r="VAT74" s="2217"/>
      <c r="VAU74" s="2217"/>
      <c r="VAV74" s="588"/>
      <c r="VAW74" s="588"/>
      <c r="VBA74" s="521"/>
      <c r="VBB74" s="589"/>
      <c r="VBC74" s="2217"/>
      <c r="VBD74" s="2217"/>
      <c r="VBE74" s="2217"/>
      <c r="VBF74" s="2217"/>
      <c r="VBG74" s="2217"/>
      <c r="VBH74" s="2217"/>
      <c r="VBI74" s="2217"/>
      <c r="VBJ74" s="2217"/>
      <c r="VBK74" s="2217"/>
      <c r="VBL74" s="2217"/>
      <c r="VBM74" s="588"/>
      <c r="VBN74" s="588"/>
      <c r="VBR74" s="521"/>
      <c r="VBS74" s="589"/>
      <c r="VBT74" s="2217"/>
      <c r="VBU74" s="2217"/>
      <c r="VBV74" s="2217"/>
      <c r="VBW74" s="2217"/>
      <c r="VBX74" s="2217"/>
      <c r="VBY74" s="2217"/>
      <c r="VBZ74" s="2217"/>
      <c r="VCA74" s="2217"/>
      <c r="VCB74" s="2217"/>
      <c r="VCC74" s="2217"/>
      <c r="VCD74" s="588"/>
      <c r="VCE74" s="588"/>
      <c r="VCI74" s="521"/>
      <c r="VCJ74" s="589"/>
      <c r="VCK74" s="2217"/>
      <c r="VCL74" s="2217"/>
      <c r="VCM74" s="2217"/>
      <c r="VCN74" s="2217"/>
      <c r="VCO74" s="2217"/>
      <c r="VCP74" s="2217"/>
      <c r="VCQ74" s="2217"/>
      <c r="VCR74" s="2217"/>
      <c r="VCS74" s="2217"/>
      <c r="VCT74" s="2217"/>
      <c r="VCU74" s="588"/>
      <c r="VCV74" s="588"/>
      <c r="VCZ74" s="521"/>
      <c r="VDA74" s="589"/>
      <c r="VDB74" s="2217"/>
      <c r="VDC74" s="2217"/>
      <c r="VDD74" s="2217"/>
      <c r="VDE74" s="2217"/>
      <c r="VDF74" s="2217"/>
      <c r="VDG74" s="2217"/>
      <c r="VDH74" s="2217"/>
      <c r="VDI74" s="2217"/>
      <c r="VDJ74" s="2217"/>
      <c r="VDK74" s="2217"/>
      <c r="VDL74" s="588"/>
      <c r="VDM74" s="588"/>
      <c r="VDQ74" s="521"/>
      <c r="VDR74" s="589"/>
      <c r="VDS74" s="2217"/>
      <c r="VDT74" s="2217"/>
      <c r="VDU74" s="2217"/>
      <c r="VDV74" s="2217"/>
      <c r="VDW74" s="2217"/>
      <c r="VDX74" s="2217"/>
      <c r="VDY74" s="2217"/>
      <c r="VDZ74" s="2217"/>
      <c r="VEA74" s="2217"/>
      <c r="VEB74" s="2217"/>
      <c r="VEC74" s="588"/>
      <c r="VED74" s="588"/>
      <c r="VEH74" s="521"/>
      <c r="VEI74" s="589"/>
      <c r="VEJ74" s="2217"/>
      <c r="VEK74" s="2217"/>
      <c r="VEL74" s="2217"/>
      <c r="VEM74" s="2217"/>
      <c r="VEN74" s="2217"/>
      <c r="VEO74" s="2217"/>
      <c r="VEP74" s="2217"/>
      <c r="VEQ74" s="2217"/>
      <c r="VER74" s="2217"/>
      <c r="VES74" s="2217"/>
      <c r="VET74" s="588"/>
      <c r="VEU74" s="588"/>
      <c r="VEY74" s="521"/>
      <c r="VEZ74" s="589"/>
      <c r="VFA74" s="2217"/>
      <c r="VFB74" s="2217"/>
      <c r="VFC74" s="2217"/>
      <c r="VFD74" s="2217"/>
      <c r="VFE74" s="2217"/>
      <c r="VFF74" s="2217"/>
      <c r="VFG74" s="2217"/>
      <c r="VFH74" s="2217"/>
      <c r="VFI74" s="2217"/>
      <c r="VFJ74" s="2217"/>
      <c r="VFK74" s="588"/>
      <c r="VFL74" s="588"/>
      <c r="VFP74" s="521"/>
      <c r="VFQ74" s="589"/>
      <c r="VFR74" s="2217"/>
      <c r="VFS74" s="2217"/>
      <c r="VFT74" s="2217"/>
      <c r="VFU74" s="2217"/>
      <c r="VFV74" s="2217"/>
      <c r="VFW74" s="2217"/>
      <c r="VFX74" s="2217"/>
      <c r="VFY74" s="2217"/>
      <c r="VFZ74" s="2217"/>
      <c r="VGA74" s="2217"/>
      <c r="VGB74" s="588"/>
      <c r="VGC74" s="588"/>
      <c r="VGG74" s="521"/>
      <c r="VGH74" s="589"/>
      <c r="VGI74" s="2217"/>
      <c r="VGJ74" s="2217"/>
      <c r="VGK74" s="2217"/>
      <c r="VGL74" s="2217"/>
      <c r="VGM74" s="2217"/>
      <c r="VGN74" s="2217"/>
      <c r="VGO74" s="2217"/>
      <c r="VGP74" s="2217"/>
      <c r="VGQ74" s="2217"/>
      <c r="VGR74" s="2217"/>
      <c r="VGS74" s="588"/>
      <c r="VGT74" s="588"/>
      <c r="VGX74" s="521"/>
      <c r="VGY74" s="589"/>
      <c r="VGZ74" s="2217"/>
      <c r="VHA74" s="2217"/>
      <c r="VHB74" s="2217"/>
      <c r="VHC74" s="2217"/>
      <c r="VHD74" s="2217"/>
      <c r="VHE74" s="2217"/>
      <c r="VHF74" s="2217"/>
      <c r="VHG74" s="2217"/>
      <c r="VHH74" s="2217"/>
      <c r="VHI74" s="2217"/>
      <c r="VHJ74" s="588"/>
      <c r="VHK74" s="588"/>
      <c r="VHO74" s="521"/>
      <c r="VHP74" s="589"/>
      <c r="VHQ74" s="2217"/>
      <c r="VHR74" s="2217"/>
      <c r="VHS74" s="2217"/>
      <c r="VHT74" s="2217"/>
      <c r="VHU74" s="2217"/>
      <c r="VHV74" s="2217"/>
      <c r="VHW74" s="2217"/>
      <c r="VHX74" s="2217"/>
      <c r="VHY74" s="2217"/>
      <c r="VHZ74" s="2217"/>
      <c r="VIA74" s="588"/>
      <c r="VIB74" s="588"/>
      <c r="VIF74" s="521"/>
      <c r="VIG74" s="589"/>
      <c r="VIH74" s="2217"/>
      <c r="VII74" s="2217"/>
      <c r="VIJ74" s="2217"/>
      <c r="VIK74" s="2217"/>
      <c r="VIL74" s="2217"/>
      <c r="VIM74" s="2217"/>
      <c r="VIN74" s="2217"/>
      <c r="VIO74" s="2217"/>
      <c r="VIP74" s="2217"/>
      <c r="VIQ74" s="2217"/>
      <c r="VIR74" s="588"/>
      <c r="VIS74" s="588"/>
      <c r="VIW74" s="521"/>
      <c r="VIX74" s="589"/>
      <c r="VIY74" s="2217"/>
      <c r="VIZ74" s="2217"/>
      <c r="VJA74" s="2217"/>
      <c r="VJB74" s="2217"/>
      <c r="VJC74" s="2217"/>
      <c r="VJD74" s="2217"/>
      <c r="VJE74" s="2217"/>
      <c r="VJF74" s="2217"/>
      <c r="VJG74" s="2217"/>
      <c r="VJH74" s="2217"/>
      <c r="VJI74" s="588"/>
      <c r="VJJ74" s="588"/>
      <c r="VJN74" s="521"/>
      <c r="VJO74" s="589"/>
      <c r="VJP74" s="2217"/>
      <c r="VJQ74" s="2217"/>
      <c r="VJR74" s="2217"/>
      <c r="VJS74" s="2217"/>
      <c r="VJT74" s="2217"/>
      <c r="VJU74" s="2217"/>
      <c r="VJV74" s="2217"/>
      <c r="VJW74" s="2217"/>
      <c r="VJX74" s="2217"/>
      <c r="VJY74" s="2217"/>
      <c r="VJZ74" s="588"/>
      <c r="VKA74" s="588"/>
      <c r="VKE74" s="521"/>
      <c r="VKF74" s="589"/>
      <c r="VKG74" s="2217"/>
      <c r="VKH74" s="2217"/>
      <c r="VKI74" s="2217"/>
      <c r="VKJ74" s="2217"/>
      <c r="VKK74" s="2217"/>
      <c r="VKL74" s="2217"/>
      <c r="VKM74" s="2217"/>
      <c r="VKN74" s="2217"/>
      <c r="VKO74" s="2217"/>
      <c r="VKP74" s="2217"/>
      <c r="VKQ74" s="588"/>
      <c r="VKR74" s="588"/>
      <c r="VKV74" s="521"/>
      <c r="VKW74" s="589"/>
      <c r="VKX74" s="2217"/>
      <c r="VKY74" s="2217"/>
      <c r="VKZ74" s="2217"/>
      <c r="VLA74" s="2217"/>
      <c r="VLB74" s="2217"/>
      <c r="VLC74" s="2217"/>
      <c r="VLD74" s="2217"/>
      <c r="VLE74" s="2217"/>
      <c r="VLF74" s="2217"/>
      <c r="VLG74" s="2217"/>
      <c r="VLH74" s="588"/>
      <c r="VLI74" s="588"/>
      <c r="VLM74" s="521"/>
      <c r="VLN74" s="589"/>
      <c r="VLO74" s="2217"/>
      <c r="VLP74" s="2217"/>
      <c r="VLQ74" s="2217"/>
      <c r="VLR74" s="2217"/>
      <c r="VLS74" s="2217"/>
      <c r="VLT74" s="2217"/>
      <c r="VLU74" s="2217"/>
      <c r="VLV74" s="2217"/>
      <c r="VLW74" s="2217"/>
      <c r="VLX74" s="2217"/>
      <c r="VLY74" s="588"/>
      <c r="VLZ74" s="588"/>
      <c r="VMD74" s="521"/>
      <c r="VME74" s="589"/>
      <c r="VMF74" s="2217"/>
      <c r="VMG74" s="2217"/>
      <c r="VMH74" s="2217"/>
      <c r="VMI74" s="2217"/>
      <c r="VMJ74" s="2217"/>
      <c r="VMK74" s="2217"/>
      <c r="VML74" s="2217"/>
      <c r="VMM74" s="2217"/>
      <c r="VMN74" s="2217"/>
      <c r="VMO74" s="2217"/>
      <c r="VMP74" s="588"/>
      <c r="VMQ74" s="588"/>
      <c r="VMU74" s="521"/>
      <c r="VMV74" s="589"/>
      <c r="VMW74" s="2217"/>
      <c r="VMX74" s="2217"/>
      <c r="VMY74" s="2217"/>
      <c r="VMZ74" s="2217"/>
      <c r="VNA74" s="2217"/>
      <c r="VNB74" s="2217"/>
      <c r="VNC74" s="2217"/>
      <c r="VND74" s="2217"/>
      <c r="VNE74" s="2217"/>
      <c r="VNF74" s="2217"/>
      <c r="VNG74" s="588"/>
      <c r="VNH74" s="588"/>
      <c r="VNL74" s="521"/>
      <c r="VNM74" s="589"/>
      <c r="VNN74" s="2217"/>
      <c r="VNO74" s="2217"/>
      <c r="VNP74" s="2217"/>
      <c r="VNQ74" s="2217"/>
      <c r="VNR74" s="2217"/>
      <c r="VNS74" s="2217"/>
      <c r="VNT74" s="2217"/>
      <c r="VNU74" s="2217"/>
      <c r="VNV74" s="2217"/>
      <c r="VNW74" s="2217"/>
      <c r="VNX74" s="588"/>
      <c r="VNY74" s="588"/>
      <c r="VOC74" s="521"/>
      <c r="VOD74" s="589"/>
      <c r="VOE74" s="2217"/>
      <c r="VOF74" s="2217"/>
      <c r="VOG74" s="2217"/>
      <c r="VOH74" s="2217"/>
      <c r="VOI74" s="2217"/>
      <c r="VOJ74" s="2217"/>
      <c r="VOK74" s="2217"/>
      <c r="VOL74" s="2217"/>
      <c r="VOM74" s="2217"/>
      <c r="VON74" s="2217"/>
      <c r="VOO74" s="588"/>
      <c r="VOP74" s="588"/>
      <c r="VOT74" s="521"/>
      <c r="VOU74" s="589"/>
      <c r="VOV74" s="2217"/>
      <c r="VOW74" s="2217"/>
      <c r="VOX74" s="2217"/>
      <c r="VOY74" s="2217"/>
      <c r="VOZ74" s="2217"/>
      <c r="VPA74" s="2217"/>
      <c r="VPB74" s="2217"/>
      <c r="VPC74" s="2217"/>
      <c r="VPD74" s="2217"/>
      <c r="VPE74" s="2217"/>
      <c r="VPF74" s="588"/>
      <c r="VPG74" s="588"/>
      <c r="VPK74" s="521"/>
      <c r="VPL74" s="589"/>
      <c r="VPM74" s="2217"/>
      <c r="VPN74" s="2217"/>
      <c r="VPO74" s="2217"/>
      <c r="VPP74" s="2217"/>
      <c r="VPQ74" s="2217"/>
      <c r="VPR74" s="2217"/>
      <c r="VPS74" s="2217"/>
      <c r="VPT74" s="2217"/>
      <c r="VPU74" s="2217"/>
      <c r="VPV74" s="2217"/>
      <c r="VPW74" s="588"/>
      <c r="VPX74" s="588"/>
      <c r="VQB74" s="521"/>
      <c r="VQC74" s="589"/>
      <c r="VQD74" s="2217"/>
      <c r="VQE74" s="2217"/>
      <c r="VQF74" s="2217"/>
      <c r="VQG74" s="2217"/>
      <c r="VQH74" s="2217"/>
      <c r="VQI74" s="2217"/>
      <c r="VQJ74" s="2217"/>
      <c r="VQK74" s="2217"/>
      <c r="VQL74" s="2217"/>
      <c r="VQM74" s="2217"/>
      <c r="VQN74" s="588"/>
      <c r="VQO74" s="588"/>
      <c r="VQS74" s="521"/>
      <c r="VQT74" s="589"/>
      <c r="VQU74" s="2217"/>
      <c r="VQV74" s="2217"/>
      <c r="VQW74" s="2217"/>
      <c r="VQX74" s="2217"/>
      <c r="VQY74" s="2217"/>
      <c r="VQZ74" s="2217"/>
      <c r="VRA74" s="2217"/>
      <c r="VRB74" s="2217"/>
      <c r="VRC74" s="2217"/>
      <c r="VRD74" s="2217"/>
      <c r="VRE74" s="588"/>
      <c r="VRF74" s="588"/>
      <c r="VRJ74" s="521"/>
      <c r="VRK74" s="589"/>
      <c r="VRL74" s="2217"/>
      <c r="VRM74" s="2217"/>
      <c r="VRN74" s="2217"/>
      <c r="VRO74" s="2217"/>
      <c r="VRP74" s="2217"/>
      <c r="VRQ74" s="2217"/>
      <c r="VRR74" s="2217"/>
      <c r="VRS74" s="2217"/>
      <c r="VRT74" s="2217"/>
      <c r="VRU74" s="2217"/>
      <c r="VRV74" s="588"/>
      <c r="VRW74" s="588"/>
      <c r="VSA74" s="521"/>
      <c r="VSB74" s="589"/>
      <c r="VSC74" s="2217"/>
      <c r="VSD74" s="2217"/>
      <c r="VSE74" s="2217"/>
      <c r="VSF74" s="2217"/>
      <c r="VSG74" s="2217"/>
      <c r="VSH74" s="2217"/>
      <c r="VSI74" s="2217"/>
      <c r="VSJ74" s="2217"/>
      <c r="VSK74" s="2217"/>
      <c r="VSL74" s="2217"/>
      <c r="VSM74" s="588"/>
      <c r="VSN74" s="588"/>
      <c r="VSR74" s="521"/>
      <c r="VSS74" s="589"/>
      <c r="VST74" s="2217"/>
      <c r="VSU74" s="2217"/>
      <c r="VSV74" s="2217"/>
      <c r="VSW74" s="2217"/>
      <c r="VSX74" s="2217"/>
      <c r="VSY74" s="2217"/>
      <c r="VSZ74" s="2217"/>
      <c r="VTA74" s="2217"/>
      <c r="VTB74" s="2217"/>
      <c r="VTC74" s="2217"/>
      <c r="VTD74" s="588"/>
      <c r="VTE74" s="588"/>
      <c r="VTI74" s="521"/>
      <c r="VTJ74" s="589"/>
      <c r="VTK74" s="2217"/>
      <c r="VTL74" s="2217"/>
      <c r="VTM74" s="2217"/>
      <c r="VTN74" s="2217"/>
      <c r="VTO74" s="2217"/>
      <c r="VTP74" s="2217"/>
      <c r="VTQ74" s="2217"/>
      <c r="VTR74" s="2217"/>
      <c r="VTS74" s="2217"/>
      <c r="VTT74" s="2217"/>
      <c r="VTU74" s="588"/>
      <c r="VTV74" s="588"/>
      <c r="VTZ74" s="521"/>
      <c r="VUA74" s="589"/>
      <c r="VUB74" s="2217"/>
      <c r="VUC74" s="2217"/>
      <c r="VUD74" s="2217"/>
      <c r="VUE74" s="2217"/>
      <c r="VUF74" s="2217"/>
      <c r="VUG74" s="2217"/>
      <c r="VUH74" s="2217"/>
      <c r="VUI74" s="2217"/>
      <c r="VUJ74" s="2217"/>
      <c r="VUK74" s="2217"/>
      <c r="VUL74" s="588"/>
      <c r="VUM74" s="588"/>
      <c r="VUQ74" s="521"/>
      <c r="VUR74" s="589"/>
      <c r="VUS74" s="2217"/>
      <c r="VUT74" s="2217"/>
      <c r="VUU74" s="2217"/>
      <c r="VUV74" s="2217"/>
      <c r="VUW74" s="2217"/>
      <c r="VUX74" s="2217"/>
      <c r="VUY74" s="2217"/>
      <c r="VUZ74" s="2217"/>
      <c r="VVA74" s="2217"/>
      <c r="VVB74" s="2217"/>
      <c r="VVC74" s="588"/>
      <c r="VVD74" s="588"/>
      <c r="VVH74" s="521"/>
      <c r="VVI74" s="589"/>
      <c r="VVJ74" s="2217"/>
      <c r="VVK74" s="2217"/>
      <c r="VVL74" s="2217"/>
      <c r="VVM74" s="2217"/>
      <c r="VVN74" s="2217"/>
      <c r="VVO74" s="2217"/>
      <c r="VVP74" s="2217"/>
      <c r="VVQ74" s="2217"/>
      <c r="VVR74" s="2217"/>
      <c r="VVS74" s="2217"/>
      <c r="VVT74" s="588"/>
      <c r="VVU74" s="588"/>
      <c r="VVY74" s="521"/>
      <c r="VVZ74" s="589"/>
      <c r="VWA74" s="2217"/>
      <c r="VWB74" s="2217"/>
      <c r="VWC74" s="2217"/>
      <c r="VWD74" s="2217"/>
      <c r="VWE74" s="2217"/>
      <c r="VWF74" s="2217"/>
      <c r="VWG74" s="2217"/>
      <c r="VWH74" s="2217"/>
      <c r="VWI74" s="2217"/>
      <c r="VWJ74" s="2217"/>
      <c r="VWK74" s="588"/>
      <c r="VWL74" s="588"/>
      <c r="VWP74" s="521"/>
      <c r="VWQ74" s="589"/>
      <c r="VWR74" s="2217"/>
      <c r="VWS74" s="2217"/>
      <c r="VWT74" s="2217"/>
      <c r="VWU74" s="2217"/>
      <c r="VWV74" s="2217"/>
      <c r="VWW74" s="2217"/>
      <c r="VWX74" s="2217"/>
      <c r="VWY74" s="2217"/>
      <c r="VWZ74" s="2217"/>
      <c r="VXA74" s="2217"/>
      <c r="VXB74" s="588"/>
      <c r="VXC74" s="588"/>
      <c r="VXG74" s="521"/>
      <c r="VXH74" s="589"/>
      <c r="VXI74" s="2217"/>
      <c r="VXJ74" s="2217"/>
      <c r="VXK74" s="2217"/>
      <c r="VXL74" s="2217"/>
      <c r="VXM74" s="2217"/>
      <c r="VXN74" s="2217"/>
      <c r="VXO74" s="2217"/>
      <c r="VXP74" s="2217"/>
      <c r="VXQ74" s="2217"/>
      <c r="VXR74" s="2217"/>
      <c r="VXS74" s="588"/>
      <c r="VXT74" s="588"/>
      <c r="VXX74" s="521"/>
      <c r="VXY74" s="589"/>
      <c r="VXZ74" s="2217"/>
      <c r="VYA74" s="2217"/>
      <c r="VYB74" s="2217"/>
      <c r="VYC74" s="2217"/>
      <c r="VYD74" s="2217"/>
      <c r="VYE74" s="2217"/>
      <c r="VYF74" s="2217"/>
      <c r="VYG74" s="2217"/>
      <c r="VYH74" s="2217"/>
      <c r="VYI74" s="2217"/>
      <c r="VYJ74" s="588"/>
      <c r="VYK74" s="588"/>
      <c r="VYO74" s="521"/>
      <c r="VYP74" s="589"/>
      <c r="VYQ74" s="2217"/>
      <c r="VYR74" s="2217"/>
      <c r="VYS74" s="2217"/>
      <c r="VYT74" s="2217"/>
      <c r="VYU74" s="2217"/>
      <c r="VYV74" s="2217"/>
      <c r="VYW74" s="2217"/>
      <c r="VYX74" s="2217"/>
      <c r="VYY74" s="2217"/>
      <c r="VYZ74" s="2217"/>
      <c r="VZA74" s="588"/>
      <c r="VZB74" s="588"/>
      <c r="VZF74" s="521"/>
      <c r="VZG74" s="589"/>
      <c r="VZH74" s="2217"/>
      <c r="VZI74" s="2217"/>
      <c r="VZJ74" s="2217"/>
      <c r="VZK74" s="2217"/>
      <c r="VZL74" s="2217"/>
      <c r="VZM74" s="2217"/>
      <c r="VZN74" s="2217"/>
      <c r="VZO74" s="2217"/>
      <c r="VZP74" s="2217"/>
      <c r="VZQ74" s="2217"/>
      <c r="VZR74" s="588"/>
      <c r="VZS74" s="588"/>
      <c r="VZW74" s="521"/>
      <c r="VZX74" s="589"/>
      <c r="VZY74" s="2217"/>
      <c r="VZZ74" s="2217"/>
      <c r="WAA74" s="2217"/>
      <c r="WAB74" s="2217"/>
      <c r="WAC74" s="2217"/>
      <c r="WAD74" s="2217"/>
      <c r="WAE74" s="2217"/>
      <c r="WAF74" s="2217"/>
      <c r="WAG74" s="2217"/>
      <c r="WAH74" s="2217"/>
      <c r="WAI74" s="588"/>
      <c r="WAJ74" s="588"/>
      <c r="WAN74" s="521"/>
      <c r="WAO74" s="589"/>
      <c r="WAP74" s="2217"/>
      <c r="WAQ74" s="2217"/>
      <c r="WAR74" s="2217"/>
      <c r="WAS74" s="2217"/>
      <c r="WAT74" s="2217"/>
      <c r="WAU74" s="2217"/>
      <c r="WAV74" s="2217"/>
      <c r="WAW74" s="2217"/>
      <c r="WAX74" s="2217"/>
      <c r="WAY74" s="2217"/>
      <c r="WAZ74" s="588"/>
      <c r="WBA74" s="588"/>
      <c r="WBE74" s="521"/>
      <c r="WBF74" s="589"/>
      <c r="WBG74" s="2217"/>
      <c r="WBH74" s="2217"/>
      <c r="WBI74" s="2217"/>
      <c r="WBJ74" s="2217"/>
      <c r="WBK74" s="2217"/>
      <c r="WBL74" s="2217"/>
      <c r="WBM74" s="2217"/>
      <c r="WBN74" s="2217"/>
      <c r="WBO74" s="2217"/>
      <c r="WBP74" s="2217"/>
      <c r="WBQ74" s="588"/>
      <c r="WBR74" s="588"/>
      <c r="WBV74" s="521"/>
      <c r="WBW74" s="589"/>
      <c r="WBX74" s="2217"/>
      <c r="WBY74" s="2217"/>
      <c r="WBZ74" s="2217"/>
      <c r="WCA74" s="2217"/>
      <c r="WCB74" s="2217"/>
      <c r="WCC74" s="2217"/>
      <c r="WCD74" s="2217"/>
      <c r="WCE74" s="2217"/>
      <c r="WCF74" s="2217"/>
      <c r="WCG74" s="2217"/>
      <c r="WCH74" s="588"/>
      <c r="WCI74" s="588"/>
      <c r="WCM74" s="521"/>
      <c r="WCN74" s="589"/>
      <c r="WCO74" s="2217"/>
      <c r="WCP74" s="2217"/>
      <c r="WCQ74" s="2217"/>
      <c r="WCR74" s="2217"/>
      <c r="WCS74" s="2217"/>
      <c r="WCT74" s="2217"/>
      <c r="WCU74" s="2217"/>
      <c r="WCV74" s="2217"/>
      <c r="WCW74" s="2217"/>
      <c r="WCX74" s="2217"/>
      <c r="WCY74" s="588"/>
      <c r="WCZ74" s="588"/>
      <c r="WDD74" s="521"/>
      <c r="WDE74" s="589"/>
      <c r="WDF74" s="2217"/>
      <c r="WDG74" s="2217"/>
      <c r="WDH74" s="2217"/>
      <c r="WDI74" s="2217"/>
      <c r="WDJ74" s="2217"/>
      <c r="WDK74" s="2217"/>
      <c r="WDL74" s="2217"/>
      <c r="WDM74" s="2217"/>
      <c r="WDN74" s="2217"/>
      <c r="WDO74" s="2217"/>
      <c r="WDP74" s="588"/>
      <c r="WDQ74" s="588"/>
      <c r="WDU74" s="521"/>
      <c r="WDV74" s="589"/>
      <c r="WDW74" s="2217"/>
      <c r="WDX74" s="2217"/>
      <c r="WDY74" s="2217"/>
      <c r="WDZ74" s="2217"/>
      <c r="WEA74" s="2217"/>
      <c r="WEB74" s="2217"/>
      <c r="WEC74" s="2217"/>
      <c r="WED74" s="2217"/>
      <c r="WEE74" s="2217"/>
      <c r="WEF74" s="2217"/>
      <c r="WEG74" s="588"/>
      <c r="WEH74" s="588"/>
      <c r="WEL74" s="521"/>
      <c r="WEM74" s="589"/>
      <c r="WEN74" s="2217"/>
      <c r="WEO74" s="2217"/>
      <c r="WEP74" s="2217"/>
      <c r="WEQ74" s="2217"/>
      <c r="WER74" s="2217"/>
      <c r="WES74" s="2217"/>
      <c r="WET74" s="2217"/>
      <c r="WEU74" s="2217"/>
      <c r="WEV74" s="2217"/>
      <c r="WEW74" s="2217"/>
      <c r="WEX74" s="588"/>
      <c r="WEY74" s="588"/>
      <c r="WFC74" s="521"/>
      <c r="WFD74" s="589"/>
      <c r="WFE74" s="2217"/>
      <c r="WFF74" s="2217"/>
      <c r="WFG74" s="2217"/>
      <c r="WFH74" s="2217"/>
      <c r="WFI74" s="2217"/>
      <c r="WFJ74" s="2217"/>
      <c r="WFK74" s="2217"/>
      <c r="WFL74" s="2217"/>
      <c r="WFM74" s="2217"/>
      <c r="WFN74" s="2217"/>
      <c r="WFO74" s="588"/>
      <c r="WFP74" s="588"/>
      <c r="WFT74" s="521"/>
      <c r="WFU74" s="589"/>
      <c r="WFV74" s="2217"/>
      <c r="WFW74" s="2217"/>
      <c r="WFX74" s="2217"/>
      <c r="WFY74" s="2217"/>
      <c r="WFZ74" s="2217"/>
      <c r="WGA74" s="2217"/>
      <c r="WGB74" s="2217"/>
      <c r="WGC74" s="2217"/>
      <c r="WGD74" s="2217"/>
      <c r="WGE74" s="2217"/>
      <c r="WGF74" s="588"/>
      <c r="WGG74" s="588"/>
      <c r="WGK74" s="521"/>
      <c r="WGL74" s="589"/>
      <c r="WGM74" s="2217"/>
      <c r="WGN74" s="2217"/>
      <c r="WGO74" s="2217"/>
      <c r="WGP74" s="2217"/>
      <c r="WGQ74" s="2217"/>
      <c r="WGR74" s="2217"/>
      <c r="WGS74" s="2217"/>
      <c r="WGT74" s="2217"/>
      <c r="WGU74" s="2217"/>
      <c r="WGV74" s="2217"/>
      <c r="WGW74" s="588"/>
      <c r="WGX74" s="588"/>
      <c r="WHB74" s="521"/>
      <c r="WHC74" s="589"/>
      <c r="WHD74" s="2217"/>
      <c r="WHE74" s="2217"/>
      <c r="WHF74" s="2217"/>
      <c r="WHG74" s="2217"/>
      <c r="WHH74" s="2217"/>
      <c r="WHI74" s="2217"/>
      <c r="WHJ74" s="2217"/>
      <c r="WHK74" s="2217"/>
      <c r="WHL74" s="2217"/>
      <c r="WHM74" s="2217"/>
      <c r="WHN74" s="588"/>
      <c r="WHO74" s="588"/>
      <c r="WHS74" s="521"/>
      <c r="WHT74" s="589"/>
      <c r="WHU74" s="2217"/>
      <c r="WHV74" s="2217"/>
      <c r="WHW74" s="2217"/>
      <c r="WHX74" s="2217"/>
      <c r="WHY74" s="2217"/>
      <c r="WHZ74" s="2217"/>
      <c r="WIA74" s="2217"/>
      <c r="WIB74" s="2217"/>
      <c r="WIC74" s="2217"/>
      <c r="WID74" s="2217"/>
      <c r="WIE74" s="588"/>
      <c r="WIF74" s="588"/>
      <c r="WIJ74" s="521"/>
      <c r="WIK74" s="589"/>
      <c r="WIL74" s="2217"/>
      <c r="WIM74" s="2217"/>
      <c r="WIN74" s="2217"/>
      <c r="WIO74" s="2217"/>
      <c r="WIP74" s="2217"/>
      <c r="WIQ74" s="2217"/>
      <c r="WIR74" s="2217"/>
      <c r="WIS74" s="2217"/>
      <c r="WIT74" s="2217"/>
      <c r="WIU74" s="2217"/>
      <c r="WIV74" s="588"/>
      <c r="WIW74" s="588"/>
      <c r="WJA74" s="521"/>
      <c r="WJB74" s="589"/>
      <c r="WJC74" s="2217"/>
      <c r="WJD74" s="2217"/>
      <c r="WJE74" s="2217"/>
      <c r="WJF74" s="2217"/>
      <c r="WJG74" s="2217"/>
      <c r="WJH74" s="2217"/>
      <c r="WJI74" s="2217"/>
      <c r="WJJ74" s="2217"/>
      <c r="WJK74" s="2217"/>
      <c r="WJL74" s="2217"/>
      <c r="WJM74" s="588"/>
      <c r="WJN74" s="588"/>
      <c r="WJR74" s="521"/>
      <c r="WJS74" s="589"/>
      <c r="WJT74" s="2217"/>
      <c r="WJU74" s="2217"/>
      <c r="WJV74" s="2217"/>
      <c r="WJW74" s="2217"/>
      <c r="WJX74" s="2217"/>
      <c r="WJY74" s="2217"/>
      <c r="WJZ74" s="2217"/>
      <c r="WKA74" s="2217"/>
      <c r="WKB74" s="2217"/>
      <c r="WKC74" s="2217"/>
      <c r="WKD74" s="588"/>
      <c r="WKE74" s="588"/>
      <c r="WKI74" s="521"/>
      <c r="WKJ74" s="589"/>
      <c r="WKK74" s="2217"/>
      <c r="WKL74" s="2217"/>
      <c r="WKM74" s="2217"/>
      <c r="WKN74" s="2217"/>
      <c r="WKO74" s="2217"/>
      <c r="WKP74" s="2217"/>
      <c r="WKQ74" s="2217"/>
      <c r="WKR74" s="2217"/>
      <c r="WKS74" s="2217"/>
      <c r="WKT74" s="2217"/>
      <c r="WKU74" s="588"/>
      <c r="WKV74" s="588"/>
      <c r="WKZ74" s="521"/>
      <c r="WLA74" s="589"/>
      <c r="WLB74" s="2217"/>
      <c r="WLC74" s="2217"/>
      <c r="WLD74" s="2217"/>
      <c r="WLE74" s="2217"/>
      <c r="WLF74" s="2217"/>
      <c r="WLG74" s="2217"/>
      <c r="WLH74" s="2217"/>
      <c r="WLI74" s="2217"/>
      <c r="WLJ74" s="2217"/>
      <c r="WLK74" s="2217"/>
      <c r="WLL74" s="588"/>
      <c r="WLM74" s="588"/>
      <c r="WLQ74" s="521"/>
      <c r="WLR74" s="589"/>
      <c r="WLS74" s="2217"/>
      <c r="WLT74" s="2217"/>
      <c r="WLU74" s="2217"/>
      <c r="WLV74" s="2217"/>
      <c r="WLW74" s="2217"/>
      <c r="WLX74" s="2217"/>
      <c r="WLY74" s="2217"/>
      <c r="WLZ74" s="2217"/>
      <c r="WMA74" s="2217"/>
      <c r="WMB74" s="2217"/>
      <c r="WMC74" s="588"/>
      <c r="WMD74" s="588"/>
      <c r="WMH74" s="521"/>
      <c r="WMI74" s="589"/>
      <c r="WMJ74" s="2217"/>
      <c r="WMK74" s="2217"/>
      <c r="WML74" s="2217"/>
      <c r="WMM74" s="2217"/>
      <c r="WMN74" s="2217"/>
      <c r="WMO74" s="2217"/>
      <c r="WMP74" s="2217"/>
      <c r="WMQ74" s="2217"/>
      <c r="WMR74" s="2217"/>
      <c r="WMS74" s="2217"/>
      <c r="WMT74" s="588"/>
      <c r="WMU74" s="588"/>
      <c r="WMY74" s="521"/>
      <c r="WMZ74" s="589"/>
      <c r="WNA74" s="2217"/>
      <c r="WNB74" s="2217"/>
      <c r="WNC74" s="2217"/>
      <c r="WND74" s="2217"/>
      <c r="WNE74" s="2217"/>
      <c r="WNF74" s="2217"/>
      <c r="WNG74" s="2217"/>
      <c r="WNH74" s="2217"/>
      <c r="WNI74" s="2217"/>
      <c r="WNJ74" s="2217"/>
      <c r="WNK74" s="588"/>
      <c r="WNL74" s="588"/>
      <c r="WNP74" s="521"/>
      <c r="WNQ74" s="589"/>
      <c r="WNR74" s="2217"/>
      <c r="WNS74" s="2217"/>
      <c r="WNT74" s="2217"/>
      <c r="WNU74" s="2217"/>
      <c r="WNV74" s="2217"/>
      <c r="WNW74" s="2217"/>
      <c r="WNX74" s="2217"/>
      <c r="WNY74" s="2217"/>
      <c r="WNZ74" s="2217"/>
      <c r="WOA74" s="2217"/>
      <c r="WOB74" s="588"/>
      <c r="WOC74" s="588"/>
      <c r="WOG74" s="521"/>
      <c r="WOH74" s="589"/>
      <c r="WOI74" s="2217"/>
      <c r="WOJ74" s="2217"/>
      <c r="WOK74" s="2217"/>
      <c r="WOL74" s="2217"/>
      <c r="WOM74" s="2217"/>
      <c r="WON74" s="2217"/>
      <c r="WOO74" s="2217"/>
      <c r="WOP74" s="2217"/>
      <c r="WOQ74" s="2217"/>
      <c r="WOR74" s="2217"/>
      <c r="WOS74" s="588"/>
      <c r="WOT74" s="588"/>
      <c r="WOX74" s="521"/>
      <c r="WOY74" s="589"/>
      <c r="WOZ74" s="2217"/>
      <c r="WPA74" s="2217"/>
      <c r="WPB74" s="2217"/>
      <c r="WPC74" s="2217"/>
      <c r="WPD74" s="2217"/>
      <c r="WPE74" s="2217"/>
      <c r="WPF74" s="2217"/>
      <c r="WPG74" s="2217"/>
      <c r="WPH74" s="2217"/>
      <c r="WPI74" s="2217"/>
      <c r="WPJ74" s="588"/>
      <c r="WPK74" s="588"/>
      <c r="WPO74" s="521"/>
      <c r="WPP74" s="589"/>
      <c r="WPQ74" s="2217"/>
      <c r="WPR74" s="2217"/>
      <c r="WPS74" s="2217"/>
      <c r="WPT74" s="2217"/>
      <c r="WPU74" s="2217"/>
      <c r="WPV74" s="2217"/>
      <c r="WPW74" s="2217"/>
      <c r="WPX74" s="2217"/>
      <c r="WPY74" s="2217"/>
      <c r="WPZ74" s="2217"/>
      <c r="WQA74" s="588"/>
      <c r="WQB74" s="588"/>
      <c r="WQF74" s="521"/>
      <c r="WQG74" s="589"/>
      <c r="WQH74" s="2217"/>
      <c r="WQI74" s="2217"/>
      <c r="WQJ74" s="2217"/>
      <c r="WQK74" s="2217"/>
      <c r="WQL74" s="2217"/>
      <c r="WQM74" s="2217"/>
      <c r="WQN74" s="2217"/>
      <c r="WQO74" s="2217"/>
      <c r="WQP74" s="2217"/>
      <c r="WQQ74" s="2217"/>
      <c r="WQR74" s="588"/>
      <c r="WQS74" s="588"/>
      <c r="WQW74" s="521"/>
      <c r="WQX74" s="589"/>
      <c r="WQY74" s="2217"/>
      <c r="WQZ74" s="2217"/>
      <c r="WRA74" s="2217"/>
      <c r="WRB74" s="2217"/>
      <c r="WRC74" s="2217"/>
      <c r="WRD74" s="2217"/>
      <c r="WRE74" s="2217"/>
      <c r="WRF74" s="2217"/>
      <c r="WRG74" s="2217"/>
      <c r="WRH74" s="2217"/>
      <c r="WRI74" s="588"/>
      <c r="WRJ74" s="588"/>
      <c r="WRN74" s="521"/>
      <c r="WRO74" s="589"/>
      <c r="WRP74" s="2217"/>
      <c r="WRQ74" s="2217"/>
      <c r="WRR74" s="2217"/>
      <c r="WRS74" s="2217"/>
      <c r="WRT74" s="2217"/>
      <c r="WRU74" s="2217"/>
      <c r="WRV74" s="2217"/>
      <c r="WRW74" s="2217"/>
      <c r="WRX74" s="2217"/>
      <c r="WRY74" s="2217"/>
      <c r="WRZ74" s="588"/>
      <c r="WSA74" s="588"/>
      <c r="WSE74" s="521"/>
      <c r="WSF74" s="589"/>
      <c r="WSG74" s="2217"/>
      <c r="WSH74" s="2217"/>
      <c r="WSI74" s="2217"/>
      <c r="WSJ74" s="2217"/>
      <c r="WSK74" s="2217"/>
      <c r="WSL74" s="2217"/>
      <c r="WSM74" s="2217"/>
      <c r="WSN74" s="2217"/>
      <c r="WSO74" s="2217"/>
      <c r="WSP74" s="2217"/>
      <c r="WSQ74" s="588"/>
      <c r="WSR74" s="588"/>
      <c r="WSV74" s="521"/>
      <c r="WSW74" s="589"/>
      <c r="WSX74" s="2217"/>
      <c r="WSY74" s="2217"/>
      <c r="WSZ74" s="2217"/>
      <c r="WTA74" s="2217"/>
      <c r="WTB74" s="2217"/>
      <c r="WTC74" s="2217"/>
      <c r="WTD74" s="2217"/>
      <c r="WTE74" s="2217"/>
      <c r="WTF74" s="2217"/>
      <c r="WTG74" s="2217"/>
      <c r="WTH74" s="588"/>
      <c r="WTI74" s="588"/>
      <c r="WTM74" s="521"/>
      <c r="WTN74" s="589"/>
      <c r="WTO74" s="2217"/>
      <c r="WTP74" s="2217"/>
      <c r="WTQ74" s="2217"/>
      <c r="WTR74" s="2217"/>
      <c r="WTS74" s="2217"/>
      <c r="WTT74" s="2217"/>
      <c r="WTU74" s="2217"/>
      <c r="WTV74" s="2217"/>
      <c r="WTW74" s="2217"/>
      <c r="WTX74" s="2217"/>
      <c r="WTY74" s="588"/>
      <c r="WTZ74" s="588"/>
      <c r="WUD74" s="521"/>
      <c r="WUE74" s="589"/>
      <c r="WUF74" s="2217"/>
      <c r="WUG74" s="2217"/>
      <c r="WUH74" s="2217"/>
      <c r="WUI74" s="2217"/>
      <c r="WUJ74" s="2217"/>
      <c r="WUK74" s="2217"/>
      <c r="WUL74" s="2217"/>
      <c r="WUM74" s="2217"/>
      <c r="WUN74" s="2217"/>
      <c r="WUO74" s="2217"/>
      <c r="WUP74" s="588"/>
      <c r="WUQ74" s="588"/>
      <c r="WUU74" s="521"/>
      <c r="WUV74" s="589"/>
      <c r="WUW74" s="2217"/>
      <c r="WUX74" s="2217"/>
      <c r="WUY74" s="2217"/>
      <c r="WUZ74" s="2217"/>
      <c r="WVA74" s="2217"/>
      <c r="WVB74" s="2217"/>
      <c r="WVC74" s="2217"/>
      <c r="WVD74" s="2217"/>
      <c r="WVE74" s="2217"/>
      <c r="WVF74" s="2217"/>
      <c r="WVG74" s="588"/>
      <c r="WVH74" s="588"/>
      <c r="WVL74" s="521"/>
      <c r="WVM74" s="589"/>
      <c r="WVN74" s="2217"/>
      <c r="WVO74" s="2217"/>
      <c r="WVP74" s="2217"/>
      <c r="WVQ74" s="2217"/>
      <c r="WVR74" s="2217"/>
      <c r="WVS74" s="2217"/>
      <c r="WVT74" s="2217"/>
      <c r="WVU74" s="2217"/>
      <c r="WVV74" s="2217"/>
      <c r="WVW74" s="2217"/>
      <c r="WVX74" s="588"/>
      <c r="WVY74" s="588"/>
      <c r="WWC74" s="521"/>
      <c r="WWD74" s="589"/>
      <c r="WWE74" s="2217"/>
      <c r="WWF74" s="2217"/>
      <c r="WWG74" s="2217"/>
      <c r="WWH74" s="2217"/>
      <c r="WWI74" s="2217"/>
      <c r="WWJ74" s="2217"/>
      <c r="WWK74" s="2217"/>
      <c r="WWL74" s="2217"/>
      <c r="WWM74" s="2217"/>
      <c r="WWN74" s="2217"/>
      <c r="WWO74" s="588"/>
      <c r="WWP74" s="588"/>
      <c r="WWT74" s="521"/>
      <c r="WWU74" s="589"/>
      <c r="WWV74" s="2217"/>
      <c r="WWW74" s="2217"/>
      <c r="WWX74" s="2217"/>
      <c r="WWY74" s="2217"/>
      <c r="WWZ74" s="2217"/>
      <c r="WXA74" s="2217"/>
      <c r="WXB74" s="2217"/>
      <c r="WXC74" s="2217"/>
      <c r="WXD74" s="2217"/>
      <c r="WXE74" s="2217"/>
      <c r="WXF74" s="588"/>
      <c r="WXG74" s="588"/>
      <c r="WXK74" s="521"/>
      <c r="WXL74" s="589"/>
      <c r="WXM74" s="2217"/>
      <c r="WXN74" s="2217"/>
      <c r="WXO74" s="2217"/>
      <c r="WXP74" s="2217"/>
      <c r="WXQ74" s="2217"/>
      <c r="WXR74" s="2217"/>
      <c r="WXS74" s="2217"/>
      <c r="WXT74" s="2217"/>
      <c r="WXU74" s="2217"/>
      <c r="WXV74" s="2217"/>
      <c r="WXW74" s="588"/>
      <c r="WXX74" s="588"/>
      <c r="WYB74" s="521"/>
      <c r="WYC74" s="589"/>
      <c r="WYD74" s="2217"/>
      <c r="WYE74" s="2217"/>
      <c r="WYF74" s="2217"/>
      <c r="WYG74" s="2217"/>
      <c r="WYH74" s="2217"/>
      <c r="WYI74" s="2217"/>
      <c r="WYJ74" s="2217"/>
      <c r="WYK74" s="2217"/>
      <c r="WYL74" s="2217"/>
      <c r="WYM74" s="2217"/>
      <c r="WYN74" s="588"/>
      <c r="WYO74" s="588"/>
      <c r="WYS74" s="521"/>
      <c r="WYT74" s="589"/>
      <c r="WYU74" s="2217"/>
      <c r="WYV74" s="2217"/>
      <c r="WYW74" s="2217"/>
      <c r="WYX74" s="2217"/>
      <c r="WYY74" s="2217"/>
      <c r="WYZ74" s="2217"/>
      <c r="WZA74" s="2217"/>
      <c r="WZB74" s="2217"/>
      <c r="WZC74" s="2217"/>
      <c r="WZD74" s="2217"/>
      <c r="WZE74" s="588"/>
      <c r="WZF74" s="588"/>
      <c r="WZJ74" s="521"/>
      <c r="WZK74" s="589"/>
      <c r="WZL74" s="2217"/>
      <c r="WZM74" s="2217"/>
      <c r="WZN74" s="2217"/>
      <c r="WZO74" s="2217"/>
      <c r="WZP74" s="2217"/>
      <c r="WZQ74" s="2217"/>
      <c r="WZR74" s="2217"/>
      <c r="WZS74" s="2217"/>
      <c r="WZT74" s="2217"/>
      <c r="WZU74" s="2217"/>
      <c r="WZV74" s="588"/>
      <c r="WZW74" s="588"/>
      <c r="XAA74" s="521"/>
      <c r="XAB74" s="589"/>
      <c r="XAC74" s="2217"/>
      <c r="XAD74" s="2217"/>
      <c r="XAE74" s="2217"/>
      <c r="XAF74" s="2217"/>
      <c r="XAG74" s="2217"/>
      <c r="XAH74" s="2217"/>
      <c r="XAI74" s="2217"/>
      <c r="XAJ74" s="2217"/>
      <c r="XAK74" s="2217"/>
      <c r="XAL74" s="2217"/>
      <c r="XAM74" s="588"/>
      <c r="XAN74" s="588"/>
      <c r="XAR74" s="521"/>
      <c r="XAS74" s="589"/>
      <c r="XAT74" s="2217"/>
      <c r="XAU74" s="2217"/>
      <c r="XAV74" s="2217"/>
      <c r="XAW74" s="2217"/>
      <c r="XAX74" s="2217"/>
      <c r="XAY74" s="2217"/>
      <c r="XAZ74" s="2217"/>
      <c r="XBA74" s="2217"/>
      <c r="XBB74" s="2217"/>
      <c r="XBC74" s="2217"/>
      <c r="XBD74" s="588"/>
      <c r="XBE74" s="588"/>
      <c r="XBI74" s="521"/>
      <c r="XBJ74" s="589"/>
      <c r="XBK74" s="2217"/>
      <c r="XBL74" s="2217"/>
      <c r="XBM74" s="2217"/>
      <c r="XBN74" s="2217"/>
      <c r="XBO74" s="2217"/>
      <c r="XBP74" s="2217"/>
      <c r="XBQ74" s="2217"/>
      <c r="XBR74" s="2217"/>
      <c r="XBS74" s="2217"/>
      <c r="XBT74" s="2217"/>
      <c r="XBU74" s="588"/>
      <c r="XBV74" s="588"/>
      <c r="XBZ74" s="521"/>
      <c r="XCA74" s="589"/>
      <c r="XCB74" s="2217"/>
      <c r="XCC74" s="2217"/>
      <c r="XCD74" s="2217"/>
      <c r="XCE74" s="2217"/>
      <c r="XCF74" s="2217"/>
      <c r="XCG74" s="2217"/>
      <c r="XCH74" s="2217"/>
      <c r="XCI74" s="2217"/>
      <c r="XCJ74" s="2217"/>
      <c r="XCK74" s="2217"/>
      <c r="XCL74" s="588"/>
      <c r="XCM74" s="588"/>
      <c r="XCQ74" s="521"/>
      <c r="XCR74" s="589"/>
      <c r="XCS74" s="2217"/>
      <c r="XCT74" s="2217"/>
      <c r="XCU74" s="2217"/>
      <c r="XCV74" s="2217"/>
      <c r="XCW74" s="2217"/>
      <c r="XCX74" s="2217"/>
      <c r="XCY74" s="2217"/>
      <c r="XCZ74" s="2217"/>
      <c r="XDA74" s="2217"/>
      <c r="XDB74" s="2217"/>
      <c r="XDC74" s="588"/>
      <c r="XDD74" s="588"/>
      <c r="XDH74" s="521"/>
      <c r="XDI74" s="589"/>
      <c r="XDJ74" s="2217"/>
      <c r="XDK74" s="2217"/>
      <c r="XDL74" s="2217"/>
      <c r="XDM74" s="2217"/>
      <c r="XDN74" s="2217"/>
      <c r="XDO74" s="2217"/>
      <c r="XDP74" s="2217"/>
      <c r="XDQ74" s="2217"/>
      <c r="XDR74" s="2217"/>
      <c r="XDS74" s="2217"/>
      <c r="XDT74" s="588"/>
      <c r="XDU74" s="588"/>
      <c r="XDY74" s="521"/>
      <c r="XDZ74" s="589"/>
      <c r="XEA74" s="2217"/>
      <c r="XEB74" s="2217"/>
      <c r="XEC74" s="2217"/>
      <c r="XED74" s="2217"/>
      <c r="XEE74" s="2217"/>
      <c r="XEF74" s="2217"/>
      <c r="XEG74" s="2217"/>
      <c r="XEH74" s="2217"/>
      <c r="XEI74" s="2217"/>
      <c r="XEJ74" s="2217"/>
      <c r="XEK74" s="588"/>
      <c r="XEL74" s="588"/>
      <c r="XEP74" s="521"/>
      <c r="XEQ74" s="589"/>
      <c r="XER74" s="2217"/>
      <c r="XES74" s="2217"/>
      <c r="XET74" s="2217"/>
      <c r="XEU74" s="2217"/>
      <c r="XEV74" s="2217"/>
      <c r="XEW74" s="2217"/>
      <c r="XEX74" s="2217"/>
      <c r="XEY74" s="2217"/>
      <c r="XEZ74" s="2217"/>
      <c r="XFA74" s="2217"/>
      <c r="XFB74" s="588"/>
    </row>
    <row r="75" spans="1:3072 3076:8189 8193:12286 12290:16382" ht="33" customHeight="1">
      <c r="A75" s="553" t="str">
        <f>'MC - GERAL '!A538</f>
        <v>7.1</v>
      </c>
      <c r="B75" s="834"/>
      <c r="C75" s="834" t="str">
        <f>'MC - GERAL '!D538</f>
        <v>CHAPICO E EMBOÇO</v>
      </c>
      <c r="D75" s="532"/>
      <c r="E75" s="532"/>
      <c r="F75" s="532"/>
      <c r="G75" s="532"/>
      <c r="H75" s="532"/>
      <c r="I75" s="532"/>
      <c r="J75" s="532"/>
      <c r="K75" s="532"/>
      <c r="L75" s="532"/>
      <c r="M75" s="532"/>
      <c r="N75" s="834"/>
      <c r="O75" s="834"/>
      <c r="P75" s="513"/>
      <c r="Q75" s="513"/>
      <c r="R75" s="556"/>
      <c r="S75" s="528" t="e">
        <f>VLOOKUP(B75,[1]EMOP0122!$A$2:$B$60000,2,FALSE)</f>
        <v>#N/A</v>
      </c>
      <c r="T75" s="585"/>
      <c r="U75" s="586"/>
      <c r="W75" s="586"/>
      <c r="X75" s="586"/>
      <c r="Y75" s="586"/>
      <c r="Z75" s="586"/>
      <c r="AA75" s="586"/>
    </row>
    <row r="76" spans="1:3072 3076:8189 8193:12286 12290:16382" s="529" customFormat="1" ht="76.5" customHeight="1">
      <c r="A76" s="716" t="str">
        <f>'MC - GERAL '!A539</f>
        <v>7.1.1</v>
      </c>
      <c r="B76" s="1510" t="str">
        <f>'MC - GERAL '!B539</f>
        <v>13.001.0055-1</v>
      </c>
      <c r="C76" s="1870" t="str">
        <f>'MC - GERAL '!D539</f>
        <v>REVESTIMENTO EXTERNO, DE UMA VEZ, COM ARGAMASSA DE CIMENTO E AREOLA PARA EMBOÇO, NO TRAÇO 1:4, COM 3CM DE ESPESSURA, INCLUSIVE CHAPISCO DE CIMENTO E AREIA, NO TRAÇO 1:3</v>
      </c>
      <c r="D76" s="1870"/>
      <c r="E76" s="1870"/>
      <c r="F76" s="1870"/>
      <c r="G76" s="1870"/>
      <c r="H76" s="1870"/>
      <c r="I76" s="1870"/>
      <c r="J76" s="1870"/>
      <c r="K76" s="1870"/>
      <c r="L76" s="1870"/>
      <c r="M76" s="1870"/>
      <c r="N76" s="1510" t="str">
        <f>'MC - GERAL '!M539</f>
        <v>M2</v>
      </c>
      <c r="O76" s="1510">
        <f>'MC - GERAL '!P539</f>
        <v>3126.58</v>
      </c>
      <c r="P76" s="839">
        <f>S76</f>
        <v>34.68</v>
      </c>
      <c r="Q76" s="839">
        <f>ROUND(P76*(1+$R$14),2)</f>
        <v>41.17</v>
      </c>
      <c r="R76" s="840">
        <f>ROUND(O76*Q76,2)</f>
        <v>128721.3</v>
      </c>
      <c r="S76" s="528">
        <f>VLOOKUP(B76,[1]EMOP0122!$A$2:$B$60000,2,FALSE)</f>
        <v>34.68</v>
      </c>
      <c r="T76" s="573">
        <f>R76</f>
        <v>128721.3</v>
      </c>
      <c r="U76" s="574"/>
      <c r="V76" s="942" t="e">
        <f>#REF!+#REF!</f>
        <v>#REF!</v>
      </c>
      <c r="W76" s="574"/>
      <c r="X76" s="574"/>
      <c r="Y76" s="574"/>
      <c r="Z76" s="574"/>
      <c r="AA76" s="574"/>
    </row>
    <row r="77" spans="1:3072 3076:8189 8193:12286 12290:16382" s="529" customFormat="1" ht="27.75" customHeight="1">
      <c r="A77" s="553" t="str">
        <f>'MC - GERAL '!A557</f>
        <v>7.2</v>
      </c>
      <c r="B77" s="834"/>
      <c r="C77" s="834" t="str">
        <f>'MC - GERAL '!D557</f>
        <v>REVESTIMENTO DE PISO E AZULEJO</v>
      </c>
      <c r="D77" s="532"/>
      <c r="E77" s="532"/>
      <c r="F77" s="532"/>
      <c r="G77" s="532"/>
      <c r="H77" s="532"/>
      <c r="I77" s="532"/>
      <c r="J77" s="532"/>
      <c r="K77" s="532"/>
      <c r="L77" s="532"/>
      <c r="M77" s="532"/>
      <c r="N77" s="834"/>
      <c r="O77" s="834"/>
      <c r="P77" s="513"/>
      <c r="Q77" s="513"/>
      <c r="R77" s="556"/>
      <c r="S77" s="528" t="e">
        <f>VLOOKUP(B77,[1]EMOP0122!$A$2:$B$60000,2,FALSE)</f>
        <v>#N/A</v>
      </c>
      <c r="T77" s="573"/>
      <c r="U77" s="574"/>
      <c r="V77" s="942"/>
      <c r="W77" s="574"/>
      <c r="X77" s="574"/>
      <c r="Y77" s="574"/>
      <c r="Z77" s="574"/>
      <c r="AA77" s="574"/>
    </row>
    <row r="78" spans="1:3072 3076:8189 8193:12286 12290:16382" s="529" customFormat="1" ht="70.5" customHeight="1">
      <c r="A78" s="716" t="str">
        <f>'MC - GERAL '!A558</f>
        <v>7.2.1</v>
      </c>
      <c r="B78" s="1510" t="str">
        <f>'MC - GERAL '!B558</f>
        <v>13.301.0125-1</v>
      </c>
      <c r="C78" s="1870" t="str">
        <f>'MC - GERAL '!D558</f>
        <v>CONTRAPISO, BASE OU CAMADA REGULARIZADORA EXECUTADA COM ARGAMASSA DE CIMENTO E AREIA, NO TRAÇO 1:4, NA ESPESSURA DE 3CM</v>
      </c>
      <c r="D78" s="1870"/>
      <c r="E78" s="1870"/>
      <c r="F78" s="1870"/>
      <c r="G78" s="1870"/>
      <c r="H78" s="1870"/>
      <c r="I78" s="1870"/>
      <c r="J78" s="1870"/>
      <c r="K78" s="1870"/>
      <c r="L78" s="1870"/>
      <c r="M78" s="1870"/>
      <c r="N78" s="1510" t="str">
        <f>'MC - GERAL '!M558</f>
        <v>M2</v>
      </c>
      <c r="O78" s="1510">
        <f>'MC - GERAL '!P558</f>
        <v>1310.3</v>
      </c>
      <c r="P78" s="839">
        <f>S78</f>
        <v>33.880000000000003</v>
      </c>
      <c r="Q78" s="839">
        <f>ROUND(P78*(1+$R$14),2)</f>
        <v>40.22</v>
      </c>
      <c r="R78" s="840">
        <f>ROUND(O78*Q78,2)</f>
        <v>52700.27</v>
      </c>
      <c r="S78" s="528">
        <f>VLOOKUP(B78,[1]EMOP0122!$A$2:$B$60000,2,FALSE)</f>
        <v>33.880000000000003</v>
      </c>
      <c r="T78" s="573"/>
      <c r="U78" s="574"/>
      <c r="V78" s="942" t="e">
        <f>#REF!+#REF!</f>
        <v>#REF!</v>
      </c>
      <c r="W78" s="574"/>
      <c r="X78" s="574"/>
      <c r="Y78" s="574"/>
      <c r="Z78" s="574"/>
      <c r="AA78" s="574"/>
    </row>
    <row r="79" spans="1:3072 3076:8189 8193:12286 12290:16382" s="529" customFormat="1" ht="70.5" customHeight="1">
      <c r="A79" s="716" t="str">
        <f>'MC - GERAL '!A603</f>
        <v>7.2.2</v>
      </c>
      <c r="B79" s="1517">
        <f>'MC - GERAL '!B603</f>
        <v>87251</v>
      </c>
      <c r="C79" s="1870" t="str">
        <f>'MC - GERAL '!D603</f>
        <v>REVESTIMENTO CERÂMICO PARA PISO COM PLACAS TIPO ESMALTADA EXTRA DE DIMENSÕES 45X45 CM APLICADA EM AMBIENTES DE ÁREA MAIOR QUE 10 M2.</v>
      </c>
      <c r="D79" s="1870"/>
      <c r="E79" s="1870"/>
      <c r="F79" s="1870"/>
      <c r="G79" s="1870"/>
      <c r="H79" s="1870"/>
      <c r="I79" s="1870"/>
      <c r="J79" s="1870"/>
      <c r="K79" s="1870"/>
      <c r="L79" s="1870"/>
      <c r="M79" s="1870"/>
      <c r="N79" s="1510" t="str">
        <f>'MC - GERAL '!M603</f>
        <v>M2</v>
      </c>
      <c r="O79" s="1510">
        <f>'MC - GERAL '!P603</f>
        <v>1310.3</v>
      </c>
      <c r="P79" s="839">
        <f>S79</f>
        <v>53.27</v>
      </c>
      <c r="Q79" s="839">
        <f>ROUND(P79*(1+$R$14),2)</f>
        <v>63.23</v>
      </c>
      <c r="R79" s="840">
        <f>ROUND(O79*Q79,2)</f>
        <v>82850.27</v>
      </c>
      <c r="S79" s="528">
        <f>VLOOKUP(B79,[1]EMOP0122!$A$2:$B$60000,2,FALSE)</f>
        <v>53.27</v>
      </c>
      <c r="T79" s="573"/>
      <c r="U79" s="574"/>
      <c r="V79" s="942" t="e">
        <f>#REF!+#REF!</f>
        <v>#REF!</v>
      </c>
      <c r="W79" s="574"/>
      <c r="X79" s="574"/>
      <c r="Y79" s="574"/>
      <c r="Z79" s="574"/>
      <c r="AA79" s="574"/>
    </row>
    <row r="80" spans="1:3072 3076:8189 8193:12286 12290:16382" s="529" customFormat="1" ht="76.5" customHeight="1">
      <c r="A80" s="716" t="str">
        <f>'MC - GERAL '!A648</f>
        <v>7.2.3</v>
      </c>
      <c r="B80" s="1517">
        <f>'MC - GERAL '!B648</f>
        <v>87272</v>
      </c>
      <c r="C80" s="1870" t="str">
        <f>'MC - GERAL '!D648</f>
        <v>REVESTIMENTO CERÂMICO PARA PAREDES INTERNAS COM PLACAS TIPO ESMALTADA EXTRA DE DIMENSÕES 33X45 CM APLICADAS EM AMBIENTES DE ÁREA MENOR QUE 5 M² NA ALTURA INTEIRA DAS PAREDES.</v>
      </c>
      <c r="D80" s="1870"/>
      <c r="E80" s="1870"/>
      <c r="F80" s="1870"/>
      <c r="G80" s="1870"/>
      <c r="H80" s="1870"/>
      <c r="I80" s="1870"/>
      <c r="J80" s="1870"/>
      <c r="K80" s="1870"/>
      <c r="L80" s="1870"/>
      <c r="M80" s="1870"/>
      <c r="N80" s="1510" t="str">
        <f>'MC - GERAL '!M648</f>
        <v>M2</v>
      </c>
      <c r="O80" s="1510">
        <f>'MC - GERAL '!N648</f>
        <v>585.48</v>
      </c>
      <c r="P80" s="839">
        <f>S80</f>
        <v>91.95</v>
      </c>
      <c r="Q80" s="839">
        <f>ROUND(P80*(1+$R$14),2)</f>
        <v>109.14</v>
      </c>
      <c r="R80" s="840">
        <f>ROUND(O80*Q80,2)</f>
        <v>63899.29</v>
      </c>
      <c r="S80" s="528">
        <f>VLOOKUP(B80,[1]EMOP0122!$A$2:$B$60000,2,FALSE)</f>
        <v>91.95</v>
      </c>
      <c r="T80" s="573"/>
      <c r="U80" s="574"/>
      <c r="V80" s="942" t="e">
        <f>#REF!+#REF!</f>
        <v>#REF!</v>
      </c>
      <c r="W80" s="574"/>
      <c r="X80" s="574"/>
      <c r="Y80" s="574"/>
      <c r="Z80" s="574"/>
      <c r="AA80" s="574"/>
    </row>
    <row r="81" spans="1:27" s="529" customFormat="1" ht="117.75" customHeight="1">
      <c r="A81" s="716" t="str">
        <f>'MC - GERAL '!A665</f>
        <v>7.2.4</v>
      </c>
      <c r="B81" s="1517" t="str">
        <f>'MC - GERAL '!B665</f>
        <v>13.030.0255-0</v>
      </c>
      <c r="C81" s="1870" t="str">
        <f>'MC - GERAL '!D665</f>
        <v>REVESTIMENTO DE PAREDES COM LADRILHOS CERÂMICOS, CORES ECONÔMICAS (BRANCO, CINZA, BEGE, AZUL, VERDE, MARROM E PRETO), COM MEDIDAS EM TORNO DE (10X10)CM, ASSENTE COM ARGAMASSA COLANTE, REJUNTAMENTO COM ARGAMASSA INDUSTRIALIZADA, EXCLUSIVE CHAPISCO E EMBOÇO</v>
      </c>
      <c r="D81" s="1870"/>
      <c r="E81" s="1870"/>
      <c r="F81" s="1870"/>
      <c r="G81" s="1870"/>
      <c r="H81" s="1870"/>
      <c r="I81" s="1870"/>
      <c r="J81" s="1870"/>
      <c r="K81" s="1870"/>
      <c r="L81" s="1870"/>
      <c r="M81" s="1870"/>
      <c r="N81" s="1510" t="str">
        <f>'MC - GERAL '!M665</f>
        <v>M2</v>
      </c>
      <c r="O81" s="1510">
        <f>'MC - GERAL '!P665</f>
        <v>497.52</v>
      </c>
      <c r="P81" s="839">
        <f>S81</f>
        <v>114.57</v>
      </c>
      <c r="Q81" s="839">
        <f>ROUND(P81*(1+$R$14),2)</f>
        <v>135.99</v>
      </c>
      <c r="R81" s="840">
        <f>ROUND(O81*Q81,2)</f>
        <v>67657.740000000005</v>
      </c>
      <c r="S81" s="528">
        <f>VLOOKUP(B81,[1]EMOP0122!$A$2:$B$60000,2,FALSE)</f>
        <v>114.57</v>
      </c>
      <c r="T81" s="573"/>
      <c r="U81" s="574"/>
      <c r="V81" s="942" t="e">
        <f>#REF!+#REF!</f>
        <v>#REF!</v>
      </c>
      <c r="W81" s="574"/>
      <c r="X81" s="574"/>
      <c r="Y81" s="574"/>
      <c r="Z81" s="574"/>
      <c r="AA81" s="574"/>
    </row>
    <row r="82" spans="1:27" s="529" customFormat="1" ht="29.25" customHeight="1">
      <c r="A82" s="553" t="str">
        <f>'MC - GERAL '!A690</f>
        <v>7.3</v>
      </c>
      <c r="B82" s="834"/>
      <c r="C82" s="834" t="str">
        <f>'MC - GERAL '!D690</f>
        <v>ACABAMENTO</v>
      </c>
      <c r="D82" s="532"/>
      <c r="E82" s="532"/>
      <c r="F82" s="532"/>
      <c r="G82" s="532"/>
      <c r="H82" s="532"/>
      <c r="I82" s="532"/>
      <c r="J82" s="532"/>
      <c r="K82" s="532"/>
      <c r="L82" s="532"/>
      <c r="M82" s="532"/>
      <c r="N82" s="834"/>
      <c r="O82" s="834"/>
      <c r="P82" s="513"/>
      <c r="Q82" s="513"/>
      <c r="R82" s="556"/>
      <c r="S82" s="528" t="e">
        <f>VLOOKUP(B82,[1]EMOP0122!$A$2:$B$60000,2,FALSE)</f>
        <v>#N/A</v>
      </c>
      <c r="T82" s="573"/>
      <c r="U82" s="574"/>
      <c r="V82" s="942"/>
      <c r="W82" s="574"/>
      <c r="X82" s="574"/>
      <c r="Y82" s="574"/>
      <c r="Z82" s="574"/>
      <c r="AA82" s="574"/>
    </row>
    <row r="83" spans="1:27" s="529" customFormat="1" ht="76.5" customHeight="1">
      <c r="A83" s="716" t="str">
        <f>'MC - GERAL '!A691</f>
        <v>7.3.1</v>
      </c>
      <c r="B83" s="1510" t="str">
        <f>'MC - GERAL '!B691</f>
        <v>18.082.0050-0</v>
      </c>
      <c r="C83" s="1870" t="str">
        <f>'MC - GERAL '!D691</f>
        <v>BANCA DE GRANITO CINZA ANDORINHA, COM 2CM DE ESPESSURA, COM ABERTURA PARA 1 CUBA (EXCLUSIVE ESTA), SOBRE APOIOS DE ALVENARIA DE MEIA VEZ E VERGA DE CONCRETO, SEM REVESTIMENTO. FORNECIMENTO E COLOCAÇÃO</v>
      </c>
      <c r="D83" s="1870"/>
      <c r="E83" s="1870"/>
      <c r="F83" s="1870"/>
      <c r="G83" s="1870"/>
      <c r="H83" s="1870"/>
      <c r="I83" s="1870"/>
      <c r="J83" s="1870"/>
      <c r="K83" s="1870"/>
      <c r="L83" s="1870"/>
      <c r="M83" s="1870"/>
      <c r="N83" s="1510" t="str">
        <f>'MC - GERAL '!M691</f>
        <v>M2</v>
      </c>
      <c r="O83" s="1510">
        <f>'MC - GERAL '!P691</f>
        <v>1.26</v>
      </c>
      <c r="P83" s="839">
        <f t="shared" ref="P83:P92" si="8">S83</f>
        <v>472.57</v>
      </c>
      <c r="Q83" s="839">
        <f t="shared" ref="Q83:Q92" si="9">ROUND(P83*(1+$R$14),2)</f>
        <v>560.94000000000005</v>
      </c>
      <c r="R83" s="840">
        <f t="shared" ref="R83:R92" si="10">ROUND(O83*Q83,2)</f>
        <v>706.78</v>
      </c>
      <c r="S83" s="528">
        <f>VLOOKUP(B83,[1]EMOP0122!$A$2:$B$60000,2,FALSE)</f>
        <v>472.57</v>
      </c>
      <c r="T83" s="573"/>
      <c r="U83" s="574"/>
      <c r="V83" s="942" t="e">
        <f>#REF!+#REF!</f>
        <v>#REF!</v>
      </c>
      <c r="W83" s="574"/>
      <c r="X83" s="574"/>
      <c r="Y83" s="574"/>
      <c r="Z83" s="574"/>
      <c r="AA83" s="574"/>
    </row>
    <row r="84" spans="1:27" s="529" customFormat="1" ht="76.5" customHeight="1">
      <c r="A84" s="716" t="str">
        <f>'MC - GERAL '!A695</f>
        <v>7.3.2</v>
      </c>
      <c r="B84" s="1510" t="str">
        <f>'MC - GERAL '!B695</f>
        <v>18.082.0051-0</v>
      </c>
      <c r="C84" s="2150" t="str">
        <f>'MC - GERAL '!D695</f>
        <v>BANCA DE GRANITO CINZA ANDORINHA, COM 2CM DE ESPESSURA, COM ABERTURA PARA 2 CUBAS (EXCLUSIVE ESTA), SOBRE APOIOS DE ALVENARIA DE MEIA VEZ E VERGA DE CONCRETO, SEM REVESTIMENTO. FORNECIMENTO E COLOCAÇÃO</v>
      </c>
      <c r="D84" s="2151"/>
      <c r="E84" s="2151"/>
      <c r="F84" s="2151"/>
      <c r="G84" s="2151"/>
      <c r="H84" s="2151"/>
      <c r="I84" s="2151"/>
      <c r="J84" s="2151"/>
      <c r="K84" s="2151"/>
      <c r="L84" s="2151"/>
      <c r="M84" s="2223"/>
      <c r="N84" s="1510" t="str">
        <f>'MC - GERAL '!M695</f>
        <v>M2</v>
      </c>
      <c r="O84" s="1510">
        <f>'MC - GERAL '!P695</f>
        <v>6.04</v>
      </c>
      <c r="P84" s="839">
        <f t="shared" si="8"/>
        <v>472.55</v>
      </c>
      <c r="Q84" s="839">
        <f t="shared" si="9"/>
        <v>560.91999999999996</v>
      </c>
      <c r="R84" s="840">
        <f t="shared" si="10"/>
        <v>3387.96</v>
      </c>
      <c r="S84" s="528">
        <f>VLOOKUP(B84,[1]EMOP0122!$A$2:$B$60000,2,FALSE)</f>
        <v>472.55</v>
      </c>
      <c r="T84" s="573"/>
      <c r="U84" s="574"/>
      <c r="V84" s="942"/>
      <c r="W84" s="574"/>
      <c r="X84" s="574"/>
      <c r="Y84" s="574"/>
      <c r="Z84" s="574"/>
      <c r="AA84" s="574"/>
    </row>
    <row r="85" spans="1:27" s="529" customFormat="1" ht="76.5" customHeight="1">
      <c r="A85" s="716" t="str">
        <f>'MC - GERAL '!A704</f>
        <v>7.3.3</v>
      </c>
      <c r="B85" s="1510" t="str">
        <f>'MC - GERAL '!B704</f>
        <v>18.082.0053-0</v>
      </c>
      <c r="C85" s="2150" t="str">
        <f>'MC - GERAL '!D704</f>
        <v>BANCA DE GRANITO CINZA ANDORINHA, COM 2CM DE ESPESSURA, COM ABERTURA PARA 4 CUBAS (EXCLUSIVE ESTA), SOBRE APOIOS DE ALVENARIA DE MEIA VEZ E VERGA DE CONCRETO, SEM REVESTIMENTO. FORNECIMENTO E COLOCAÇÃO</v>
      </c>
      <c r="D85" s="2151"/>
      <c r="E85" s="2151"/>
      <c r="F85" s="2151"/>
      <c r="G85" s="2151"/>
      <c r="H85" s="2151"/>
      <c r="I85" s="2151"/>
      <c r="J85" s="2151"/>
      <c r="K85" s="2151"/>
      <c r="L85" s="2151"/>
      <c r="M85" s="2223"/>
      <c r="N85" s="1510" t="str">
        <f>'MC - GERAL '!M704</f>
        <v>M3</v>
      </c>
      <c r="O85" s="1510">
        <f>'MC - GERAL '!P704</f>
        <v>1.98</v>
      </c>
      <c r="P85" s="839">
        <f t="shared" si="8"/>
        <v>472.59</v>
      </c>
      <c r="Q85" s="839">
        <f t="shared" si="9"/>
        <v>560.96</v>
      </c>
      <c r="R85" s="840">
        <f t="shared" si="10"/>
        <v>1110.7</v>
      </c>
      <c r="S85" s="528">
        <f>VLOOKUP(B85,[1]EMOP0122!$A$2:$B$60000,2,FALSE)</f>
        <v>472.59</v>
      </c>
      <c r="T85" s="573"/>
      <c r="U85" s="574"/>
      <c r="V85" s="942"/>
      <c r="W85" s="574"/>
      <c r="X85" s="574"/>
      <c r="Y85" s="574"/>
      <c r="Z85" s="574"/>
      <c r="AA85" s="574"/>
    </row>
    <row r="86" spans="1:27" s="529" customFormat="1" ht="48" customHeight="1">
      <c r="A86" s="716" t="str">
        <f>'MC - GERAL '!A708</f>
        <v>7.3.4</v>
      </c>
      <c r="B86" s="1517">
        <f>'MC - GERAL '!B708</f>
        <v>98689</v>
      </c>
      <c r="C86" s="1870" t="str">
        <f>'MC - GERAL '!D708</f>
        <v>SOLEIRA EM GRANITO, LARGURA 15 CM, ESPESSURA 2,0 CM.</v>
      </c>
      <c r="D86" s="1870"/>
      <c r="E86" s="1870"/>
      <c r="F86" s="1870"/>
      <c r="G86" s="1870"/>
      <c r="H86" s="1870"/>
      <c r="I86" s="1870"/>
      <c r="J86" s="1870"/>
      <c r="K86" s="1870"/>
      <c r="L86" s="1870"/>
      <c r="M86" s="1870"/>
      <c r="N86" s="1510" t="str">
        <f>'MC - GERAL '!M708</f>
        <v>M</v>
      </c>
      <c r="O86" s="1510">
        <f>'MC - GERAL '!P708</f>
        <v>37.9</v>
      </c>
      <c r="P86" s="839">
        <f t="shared" si="8"/>
        <v>113.01</v>
      </c>
      <c r="Q86" s="839">
        <f t="shared" si="9"/>
        <v>134.13999999999999</v>
      </c>
      <c r="R86" s="840">
        <f t="shared" si="10"/>
        <v>5083.91</v>
      </c>
      <c r="S86" s="528">
        <f>VLOOKUP(B86,[1]EMOP0122!$A$2:$B$60000,2,FALSE)</f>
        <v>113.01</v>
      </c>
      <c r="T86" s="573"/>
      <c r="U86" s="574"/>
      <c r="V86" s="942" t="e">
        <f>#REF!+#REF!</f>
        <v>#REF!</v>
      </c>
      <c r="W86" s="574"/>
      <c r="X86" s="574"/>
      <c r="Y86" s="574"/>
      <c r="Z86" s="574"/>
      <c r="AA86" s="574"/>
    </row>
    <row r="87" spans="1:27" s="529" customFormat="1" ht="60" customHeight="1">
      <c r="A87" s="716" t="str">
        <f>'MC - GERAL '!A750</f>
        <v>7.3.5</v>
      </c>
      <c r="B87" s="1517">
        <f>'MC - GERAL '!B750</f>
        <v>101965</v>
      </c>
      <c r="C87" s="1870" t="str">
        <f>'MC - GERAL '!D750</f>
        <v>PEITORIL LINEAR EM GRANITO OU MÁRMORE, L = 15CM, COMPRIMENTO DE ATÉ 2M, ASSENTADO COM ARGAMASSA 1:6 COM ADITIVO.</v>
      </c>
      <c r="D87" s="1870"/>
      <c r="E87" s="1870"/>
      <c r="F87" s="1870"/>
      <c r="G87" s="1870"/>
      <c r="H87" s="1870"/>
      <c r="I87" s="1870"/>
      <c r="J87" s="1870"/>
      <c r="K87" s="1870"/>
      <c r="L87" s="1870"/>
      <c r="M87" s="1870"/>
      <c r="N87" s="1510" t="str">
        <f>'MC - GERAL '!M750</f>
        <v>M</v>
      </c>
      <c r="O87" s="1510">
        <f>'MC - GERAL '!P750</f>
        <v>100.5</v>
      </c>
      <c r="P87" s="839">
        <f t="shared" si="8"/>
        <v>105.91</v>
      </c>
      <c r="Q87" s="839">
        <f t="shared" si="9"/>
        <v>125.72</v>
      </c>
      <c r="R87" s="840">
        <f t="shared" si="10"/>
        <v>12634.86</v>
      </c>
      <c r="S87" s="528">
        <f>VLOOKUP(B87,[1]EMOP0122!$A$2:$B$60000,2,FALSE)</f>
        <v>105.91</v>
      </c>
      <c r="T87" s="573"/>
      <c r="U87" s="574"/>
      <c r="V87" s="942" t="e">
        <f>#REF!+#REF!</f>
        <v>#REF!</v>
      </c>
      <c r="W87" s="574"/>
      <c r="X87" s="574"/>
      <c r="Y87" s="574"/>
      <c r="Z87" s="574"/>
      <c r="AA87" s="574"/>
    </row>
    <row r="88" spans="1:27" s="529" customFormat="1" ht="71.25" customHeight="1">
      <c r="A88" s="918" t="str">
        <f>'MC - GERAL '!A796</f>
        <v>7.3.6</v>
      </c>
      <c r="B88" s="1517" t="str">
        <f>'MC - GERAL '!B796</f>
        <v>18.082.0020-0</v>
      </c>
      <c r="C88" s="1870" t="str">
        <f>'MC - GERAL '!D796</f>
        <v>BANCA SECA DE GRANITO CINZA ANDORINHA, COM 2CM DE ESPESSURA E 60CM DE LARGURA, SOBRE APOIOS DE ALVENARIA DE MEIA VEZ E VERGA DE CONCRETO, SEM REVESTIMENTO. FORNECIMENTO E COLOCAÇÃO</v>
      </c>
      <c r="D88" s="1870"/>
      <c r="E88" s="1870"/>
      <c r="F88" s="1870"/>
      <c r="G88" s="1870"/>
      <c r="H88" s="1870"/>
      <c r="I88" s="1870"/>
      <c r="J88" s="1870"/>
      <c r="K88" s="1870"/>
      <c r="L88" s="1870"/>
      <c r="M88" s="1870"/>
      <c r="N88" s="1510" t="str">
        <f>'MC - GERAL '!M796</f>
        <v>M</v>
      </c>
      <c r="O88" s="1510">
        <f>'MC - GERAL '!P796</f>
        <v>17.39</v>
      </c>
      <c r="P88" s="839">
        <f t="shared" si="8"/>
        <v>294.77</v>
      </c>
      <c r="Q88" s="839">
        <f t="shared" si="9"/>
        <v>349.89</v>
      </c>
      <c r="R88" s="840">
        <f t="shared" si="10"/>
        <v>6084.59</v>
      </c>
      <c r="S88" s="528">
        <f>VLOOKUP(B88,[1]EMOP0122!$A$2:$B$60000,2,FALSE)</f>
        <v>294.77</v>
      </c>
      <c r="T88" s="573"/>
      <c r="U88" s="574"/>
      <c r="V88" s="942" t="e">
        <f>#REF!+#REF!</f>
        <v>#REF!</v>
      </c>
      <c r="W88" s="574"/>
      <c r="X88" s="574"/>
      <c r="Y88" s="574"/>
      <c r="Z88" s="574"/>
      <c r="AA88" s="574"/>
    </row>
    <row r="89" spans="1:27" s="529" customFormat="1" ht="60" customHeight="1">
      <c r="A89" s="918" t="str">
        <f>'MC - GERAL '!A801</f>
        <v>7.3.7</v>
      </c>
      <c r="B89" s="1508" t="str">
        <f>'MC - GERAL '!B801</f>
        <v>18.070.0005-0</v>
      </c>
      <c r="C89" s="1870" t="str">
        <f>'MC - GERAL '!D801</f>
        <v>PRATELEIRA DE MÁRMORE BRANCO NACIONAL, COM 30CM DE LARGURA E 2CM DE ESPESSURA, SOBRE CONSOLO DE FERRO. FORNECIMENTO E COLOCAÇÃO</v>
      </c>
      <c r="D89" s="1870"/>
      <c r="E89" s="1870"/>
      <c r="F89" s="1870"/>
      <c r="G89" s="1870"/>
      <c r="H89" s="1870"/>
      <c r="I89" s="1870"/>
      <c r="J89" s="1870"/>
      <c r="K89" s="1870"/>
      <c r="L89" s="1870"/>
      <c r="M89" s="1870"/>
      <c r="N89" s="1510" t="str">
        <f>'MC - GERAL '!M801</f>
        <v>M</v>
      </c>
      <c r="O89" s="1510">
        <f>'MC - GERAL '!P801</f>
        <v>9.94</v>
      </c>
      <c r="P89" s="839">
        <f t="shared" si="8"/>
        <v>113.5</v>
      </c>
      <c r="Q89" s="839">
        <f t="shared" si="9"/>
        <v>134.72</v>
      </c>
      <c r="R89" s="840">
        <f t="shared" si="10"/>
        <v>1339.12</v>
      </c>
      <c r="S89" s="528">
        <f>VLOOKUP(B89,[1]EMOP0122!$A$2:$B$60000,2,FALSE)</f>
        <v>113.5</v>
      </c>
      <c r="T89" s="573"/>
      <c r="U89" s="574"/>
      <c r="V89" s="942" t="e">
        <f>#REF!+#REF!</f>
        <v>#REF!</v>
      </c>
      <c r="W89" s="574"/>
      <c r="X89" s="574"/>
      <c r="Y89" s="574"/>
      <c r="Z89" s="574"/>
      <c r="AA89" s="574"/>
    </row>
    <row r="90" spans="1:27" s="529" customFormat="1" ht="119.25" customHeight="1">
      <c r="A90" s="918" t="str">
        <f>'MC - GERAL '!A805</f>
        <v>7.3.8</v>
      </c>
      <c r="B90" s="1508" t="str">
        <f>'MC - GERAL '!B805</f>
        <v>12.035.0001-0</v>
      </c>
      <c r="C90" s="1870" t="str">
        <f>'MC - GERAL '!D805</f>
        <v>PAREDE DIVISÓRIA PARA SANITÁRIO EM GRANITO CINZA ANDORINHA, COM 2CM DE ESPESSURA, POLIDA NAS DUAS FACES, FIXAÇÃO PISO OU PAREDE, EXCLUSIVE FERRAGENS PARA FIXAÇÃO. FORNECIMENTO E COLOCAÇÃO</v>
      </c>
      <c r="D90" s="1870"/>
      <c r="E90" s="1870"/>
      <c r="F90" s="1870"/>
      <c r="G90" s="1870"/>
      <c r="H90" s="1870"/>
      <c r="I90" s="1870"/>
      <c r="J90" s="1870"/>
      <c r="K90" s="1870"/>
      <c r="L90" s="1870"/>
      <c r="M90" s="1870"/>
      <c r="N90" s="1510" t="str">
        <f>'MC - GERAL '!M805</f>
        <v>M2</v>
      </c>
      <c r="O90" s="1510">
        <f>'MC - GERAL '!P805</f>
        <v>36.15</v>
      </c>
      <c r="P90" s="839">
        <f t="shared" si="8"/>
        <v>503.27</v>
      </c>
      <c r="Q90" s="839">
        <f t="shared" si="9"/>
        <v>597.38</v>
      </c>
      <c r="R90" s="840">
        <f t="shared" si="10"/>
        <v>21595.29</v>
      </c>
      <c r="S90" s="528">
        <f>VLOOKUP(B90,[1]EMOP0122!$A$2:$B$60000,2,FALSE)</f>
        <v>503.27</v>
      </c>
      <c r="T90" s="573"/>
      <c r="U90" s="574"/>
      <c r="V90" s="942" t="e">
        <f>#REF!+#REF!</f>
        <v>#REF!</v>
      </c>
      <c r="W90" s="574"/>
      <c r="X90" s="574"/>
      <c r="Y90" s="574"/>
      <c r="Z90" s="574"/>
      <c r="AA90" s="574"/>
    </row>
    <row r="91" spans="1:27" s="529" customFormat="1" ht="104.25" customHeight="1">
      <c r="A91" s="918" t="str">
        <f>'MC - GERAL '!A820</f>
        <v>7.3.9</v>
      </c>
      <c r="B91" s="1508" t="str">
        <f>'MC - GERAL '!B820</f>
        <v>12.015.0005-0</v>
      </c>
      <c r="C91" s="1870" t="str">
        <f>'MC - GERAL '!D820</f>
        <v>PAREDE DIVISORIA COM 35MM DE ESPESSURA, CONSTITUIDA DE PAINEL CEGO ATE ALTURA DE 1,10M E ACIMA DE 2,10M, COM VIDRO ENTRE 1,10 E 2,10M (EXCLUSIVE ESTE), REVESTIDA EM LAMINADO MELAMINICO, COM MIOLO EM COLMEIA, ESTRUTURADO COM MONTANTES DE PERFIL DE ALUMINIO ANODIZADO NATURAL, EM "L","T" OU "X", FAZENDO AS PORTAS PARTE DO CONJUNTO, EXCLUSIVE SUAS FERRAGENS</v>
      </c>
      <c r="D91" s="1870"/>
      <c r="E91" s="1870"/>
      <c r="F91" s="1870"/>
      <c r="G91" s="1870"/>
      <c r="H91" s="1870"/>
      <c r="I91" s="1870"/>
      <c r="J91" s="1870"/>
      <c r="K91" s="1870"/>
      <c r="L91" s="1870"/>
      <c r="M91" s="1870"/>
      <c r="N91" s="1510" t="str">
        <f>'MC - GERAL '!M820</f>
        <v>UND</v>
      </c>
      <c r="O91" s="1510">
        <f>'MC - GERAL '!P820</f>
        <v>38.79</v>
      </c>
      <c r="P91" s="839">
        <f t="shared" si="8"/>
        <v>327</v>
      </c>
      <c r="Q91" s="839">
        <f t="shared" si="9"/>
        <v>388.15</v>
      </c>
      <c r="R91" s="840">
        <f t="shared" si="10"/>
        <v>15056.34</v>
      </c>
      <c r="S91" s="528">
        <f>VLOOKUP(B91,[1]EMOP0122!$A$2:$B$60000,2,FALSE)</f>
        <v>327</v>
      </c>
      <c r="T91" s="573"/>
      <c r="U91" s="574"/>
      <c r="V91" s="942"/>
      <c r="W91" s="574"/>
      <c r="X91" s="574"/>
      <c r="Y91" s="574"/>
      <c r="Z91" s="574"/>
      <c r="AA91" s="574"/>
    </row>
    <row r="92" spans="1:27" s="529" customFormat="1" ht="87" customHeight="1">
      <c r="A92" s="918" t="str">
        <f>'MC - GERAL '!A826</f>
        <v>7.3.10</v>
      </c>
      <c r="B92" s="1508" t="str">
        <f>'MC - GERAL '!B826</f>
        <v>12.013.0010-0</v>
      </c>
      <c r="C92" s="1870" t="str">
        <f>'MC - GERAL '!D826</f>
        <v>PAREDE DIVISÓRIA EM MÓDULOS TIPO FOLHA DE PORTA DE COMPENSADO, FOLHEADO NAS 2 FACES, DE 60, 70 OU 80 X 210CM, ESPESSURA DE 35MM, MONTANTES EM AÇO NAVAL, INCLUSIVE PORTAS, EXCLUSIVE FERRAGENS E PINTURA. FORNECIMENTO E COLOCAÇÃO</v>
      </c>
      <c r="D92" s="1870"/>
      <c r="E92" s="1870"/>
      <c r="F92" s="1870"/>
      <c r="G92" s="1870"/>
      <c r="H92" s="1870"/>
      <c r="I92" s="1870"/>
      <c r="J92" s="1870"/>
      <c r="K92" s="1870"/>
      <c r="L92" s="1870"/>
      <c r="M92" s="1870"/>
      <c r="N92" s="1510" t="str">
        <f>'MC - GERAL '!M826</f>
        <v>M2</v>
      </c>
      <c r="O92" s="1510">
        <f>'MC - GERAL '!P826</f>
        <v>3.36</v>
      </c>
      <c r="P92" s="839">
        <f t="shared" si="8"/>
        <v>195.93</v>
      </c>
      <c r="Q92" s="839">
        <f t="shared" si="9"/>
        <v>232.57</v>
      </c>
      <c r="R92" s="840">
        <f t="shared" si="10"/>
        <v>781.44</v>
      </c>
      <c r="S92" s="528">
        <f>VLOOKUP(B92,[1]EMOP0122!$A$2:$B$60000,2,FALSE)</f>
        <v>195.93</v>
      </c>
      <c r="T92" s="573"/>
      <c r="U92" s="574"/>
      <c r="V92" s="942"/>
      <c r="W92" s="574"/>
      <c r="X92" s="574"/>
      <c r="Y92" s="574"/>
      <c r="Z92" s="574"/>
      <c r="AA92" s="574"/>
    </row>
    <row r="93" spans="1:27" s="529" customFormat="1" ht="35.25" customHeight="1">
      <c r="A93" s="553" t="str">
        <f>'MC - GERAL '!A830</f>
        <v>7.4</v>
      </c>
      <c r="B93" s="834"/>
      <c r="C93" s="834" t="str">
        <f>'MC - GERAL '!D830</f>
        <v>ACESSÓRIOS PCD</v>
      </c>
      <c r="D93" s="532"/>
      <c r="E93" s="532"/>
      <c r="F93" s="532"/>
      <c r="G93" s="532"/>
      <c r="H93" s="532"/>
      <c r="I93" s="532"/>
      <c r="J93" s="532"/>
      <c r="K93" s="532"/>
      <c r="L93" s="532"/>
      <c r="M93" s="532"/>
      <c r="N93" s="834"/>
      <c r="O93" s="834"/>
      <c r="P93" s="513"/>
      <c r="Q93" s="513"/>
      <c r="R93" s="556"/>
      <c r="S93" s="528" t="e">
        <f>VLOOKUP(B93,[1]EMOP0122!$A$2:$B$60000,2,FALSE)</f>
        <v>#N/A</v>
      </c>
      <c r="T93" s="573"/>
      <c r="U93" s="574"/>
      <c r="V93" s="942"/>
      <c r="W93" s="574"/>
      <c r="X93" s="574"/>
      <c r="Y93" s="574"/>
      <c r="Z93" s="574"/>
      <c r="AA93" s="574"/>
    </row>
    <row r="94" spans="1:27" s="529" customFormat="1" ht="63" customHeight="1">
      <c r="A94" s="716" t="str">
        <f>'MC - GERAL '!A831</f>
        <v>7.4.1</v>
      </c>
      <c r="B94" s="1517">
        <f>'MC - GERAL '!B831</f>
        <v>100868</v>
      </c>
      <c r="C94" s="1870" t="str">
        <f>'MC - GERAL '!D831</f>
        <v>BARRA DE APOIO RETA, EM ACO INOX POLIDO, COMPRIMENTO 80 CM, FIXADA NA PAREDE - FORNECIMENTO E INSTALAÇÃO.</v>
      </c>
      <c r="D94" s="1870"/>
      <c r="E94" s="1870"/>
      <c r="F94" s="1870"/>
      <c r="G94" s="1870"/>
      <c r="H94" s="1870"/>
      <c r="I94" s="1870"/>
      <c r="J94" s="1870"/>
      <c r="K94" s="1870"/>
      <c r="L94" s="1870"/>
      <c r="M94" s="1870"/>
      <c r="N94" s="1510" t="str">
        <f>'MC - GERAL '!M831</f>
        <v>UND</v>
      </c>
      <c r="O94" s="1510">
        <f>'MC - GERAL '!N831</f>
        <v>2</v>
      </c>
      <c r="P94" s="839">
        <f>S94</f>
        <v>317.77</v>
      </c>
      <c r="Q94" s="839">
        <f>ROUND(P94*(1+$R$14),2)</f>
        <v>377.19</v>
      </c>
      <c r="R94" s="840">
        <f>ROUND(O94*Q94,2)</f>
        <v>754.38</v>
      </c>
      <c r="S94" s="528">
        <f>VLOOKUP(B94,[1]EMOP0122!$A$2:$B$60000,2,FALSE)</f>
        <v>317.77</v>
      </c>
      <c r="T94" s="573"/>
      <c r="U94" s="574"/>
      <c r="V94" s="942" t="e">
        <f>#REF!+#REF!</f>
        <v>#REF!</v>
      </c>
      <c r="W94" s="574"/>
      <c r="X94" s="574"/>
      <c r="Y94" s="574"/>
      <c r="Z94" s="574"/>
      <c r="AA94" s="574"/>
    </row>
    <row r="95" spans="1:27" s="529" customFormat="1" ht="63" customHeight="1">
      <c r="A95" s="716" t="str">
        <f>'MC - GERAL '!A837</f>
        <v>7.4.2</v>
      </c>
      <c r="B95" s="1517">
        <f>'MC - GERAL '!B837</f>
        <v>100867</v>
      </c>
      <c r="C95" s="1870" t="str">
        <f>'MC - GERAL '!D837</f>
        <v>BARRA DE APOIO RETA, EM ACO INOX POLIDO, COMPRIMENTO 70 CM, FIXADA NA PAREDE - FORNECIMENTO E INSTALAÇÃO.</v>
      </c>
      <c r="D95" s="1870"/>
      <c r="E95" s="1870"/>
      <c r="F95" s="1870"/>
      <c r="G95" s="1870"/>
      <c r="H95" s="1870"/>
      <c r="I95" s="1870"/>
      <c r="J95" s="1870"/>
      <c r="K95" s="1870"/>
      <c r="L95" s="1870"/>
      <c r="M95" s="1870"/>
      <c r="N95" s="1510" t="str">
        <f>'MC - GERAL '!M837</f>
        <v>UND</v>
      </c>
      <c r="O95" s="1510">
        <f>'MC - GERAL '!P837</f>
        <v>2</v>
      </c>
      <c r="P95" s="839">
        <f>S95</f>
        <v>307.89</v>
      </c>
      <c r="Q95" s="839">
        <f>ROUND(P95*(1+$R$14),2)</f>
        <v>365.47</v>
      </c>
      <c r="R95" s="840">
        <f>ROUND(O95*Q95,2)</f>
        <v>730.94</v>
      </c>
      <c r="S95" s="528">
        <f>VLOOKUP(B95,[1]EMOP0122!$A$2:$B$60000,2,FALSE)</f>
        <v>307.89</v>
      </c>
      <c r="T95" s="573"/>
      <c r="U95" s="574"/>
      <c r="V95" s="942" t="e">
        <f>#REF!+#REF!</f>
        <v>#REF!</v>
      </c>
      <c r="W95" s="574"/>
      <c r="X95" s="574"/>
      <c r="Y95" s="574"/>
      <c r="Z95" s="574"/>
      <c r="AA95" s="574"/>
    </row>
    <row r="96" spans="1:27" s="529" customFormat="1" ht="31.5" customHeight="1">
      <c r="A96" s="557"/>
      <c r="B96" s="1525"/>
      <c r="C96" s="1502"/>
      <c r="D96" s="1502"/>
      <c r="E96" s="1502"/>
      <c r="F96" s="1502"/>
      <c r="G96" s="1502"/>
      <c r="H96" s="1502"/>
      <c r="I96" s="1502"/>
      <c r="J96" s="1502"/>
      <c r="K96" s="1502"/>
      <c r="L96" s="1502"/>
      <c r="M96" s="1502"/>
      <c r="N96" s="1525"/>
      <c r="O96" s="1525"/>
      <c r="P96" s="889"/>
      <c r="Q96" s="578" t="s">
        <v>337</v>
      </c>
      <c r="R96" s="842">
        <f>SUM(R76:R95)</f>
        <v>465095.18</v>
      </c>
      <c r="S96" s="528" t="e">
        <f>VLOOKUP(B96,[1]EMOP0122!$A$2:$B$60000,2,FALSE)</f>
        <v>#N/A</v>
      </c>
      <c r="T96" s="573"/>
      <c r="U96" s="574"/>
      <c r="V96" s="943" t="e">
        <f>#REF!+#REF!</f>
        <v>#REF!</v>
      </c>
      <c r="W96" s="574"/>
      <c r="X96" s="574"/>
      <c r="Y96" s="574"/>
      <c r="Z96" s="574"/>
      <c r="AA96" s="574"/>
    </row>
    <row r="97" spans="1:27" s="529" customFormat="1" ht="9" customHeight="1" thickBot="1">
      <c r="A97" s="557"/>
      <c r="B97" s="1525"/>
      <c r="C97" s="1502"/>
      <c r="D97" s="1502"/>
      <c r="E97" s="1502"/>
      <c r="F97" s="1502"/>
      <c r="G97" s="1502"/>
      <c r="H97" s="1502"/>
      <c r="I97" s="1502"/>
      <c r="J97" s="1502"/>
      <c r="K97" s="1502"/>
      <c r="L97" s="1502"/>
      <c r="M97" s="1502"/>
      <c r="N97" s="1525"/>
      <c r="O97" s="1525"/>
      <c r="P97" s="889"/>
      <c r="Q97" s="577"/>
      <c r="R97" s="678"/>
      <c r="S97" s="528" t="e">
        <f>VLOOKUP(B97,[1]EMOP0122!$A$2:$B$60000,2,FALSE)</f>
        <v>#N/A</v>
      </c>
      <c r="T97" s="573"/>
      <c r="U97" s="574"/>
      <c r="V97" s="942"/>
      <c r="W97" s="574"/>
      <c r="X97" s="574"/>
      <c r="Y97" s="574"/>
      <c r="Z97" s="574"/>
      <c r="AA97" s="574"/>
    </row>
    <row r="98" spans="1:27" ht="39.950000000000003" customHeight="1" thickBot="1">
      <c r="A98" s="579" t="str">
        <f>'MC - GERAL '!A841</f>
        <v>8.0</v>
      </c>
      <c r="B98" s="517"/>
      <c r="C98" s="2206" t="str">
        <f>'MC - GERAL '!D841</f>
        <v>EQUIPAMENTOS</v>
      </c>
      <c r="D98" s="2206"/>
      <c r="E98" s="2206"/>
      <c r="F98" s="2206"/>
      <c r="G98" s="2206"/>
      <c r="H98" s="2206"/>
      <c r="I98" s="2206"/>
      <c r="J98" s="2206"/>
      <c r="K98" s="2206"/>
      <c r="L98" s="2206"/>
      <c r="M98" s="2206"/>
      <c r="N98" s="517"/>
      <c r="O98" s="517"/>
      <c r="P98" s="1537"/>
      <c r="Q98" s="1537"/>
      <c r="R98" s="587"/>
      <c r="S98" s="528" t="e">
        <f>VLOOKUP(B98,[1]EMOP0122!$A$2:$B$60000,2,FALSE)</f>
        <v>#N/A</v>
      </c>
      <c r="T98" s="585"/>
      <c r="U98" s="586"/>
      <c r="W98" s="586"/>
      <c r="X98" s="586"/>
      <c r="Y98" s="586"/>
      <c r="Z98" s="586"/>
      <c r="AA98" s="586"/>
    </row>
    <row r="99" spans="1:27" ht="39" customHeight="1">
      <c r="A99" s="557" t="str">
        <f>'MC - GERAL '!A842</f>
        <v>8.1</v>
      </c>
      <c r="B99" s="889"/>
      <c r="C99" s="2237" t="str">
        <f>'MC - GERAL '!D842</f>
        <v>AR CONDICIONADO</v>
      </c>
      <c r="D99" s="2237"/>
      <c r="E99" s="590"/>
      <c r="F99" s="590"/>
      <c r="G99" s="590"/>
      <c r="H99" s="590"/>
      <c r="I99" s="590"/>
      <c r="J99" s="590"/>
      <c r="K99" s="590"/>
      <c r="L99" s="590"/>
      <c r="M99" s="590"/>
      <c r="N99" s="834"/>
      <c r="O99" s="834"/>
      <c r="P99" s="513"/>
      <c r="Q99" s="513"/>
      <c r="R99" s="556"/>
      <c r="S99" s="528" t="e">
        <f>VLOOKUP(B99,[1]EMOP0122!$A$2:$B$60000,2,FALSE)</f>
        <v>#N/A</v>
      </c>
      <c r="T99" s="585"/>
      <c r="U99" s="586"/>
      <c r="W99" s="586"/>
      <c r="X99" s="586"/>
      <c r="Y99" s="586"/>
      <c r="Z99" s="586"/>
      <c r="AA99" s="586"/>
    </row>
    <row r="100" spans="1:27" ht="79.5" customHeight="1">
      <c r="A100" s="716" t="str">
        <f>'MC - GERAL '!A843</f>
        <v>8.1.1</v>
      </c>
      <c r="B100" s="655" t="str">
        <f>'MC - GERAL '!B843</f>
        <v>18.030.0007-0</v>
      </c>
      <c r="C100" s="2221" t="str">
        <f>'MC - GERAL '!D843</f>
        <v>CONDICIONADOR DE AR TIPO SPLIT 30000 BTU’S COMPREENDENDO 1 CONDENSADOR E 1 EVAPORADOR (VIDE INSTALAÇÃO, ASSENTAMENTO E INTERLIGAÇÕES FAMÍLIA 15.005). FORNECIMENTO</v>
      </c>
      <c r="D100" s="2221"/>
      <c r="E100" s="2221"/>
      <c r="F100" s="2221"/>
      <c r="G100" s="2221"/>
      <c r="H100" s="2221"/>
      <c r="I100" s="2221"/>
      <c r="J100" s="2221"/>
      <c r="K100" s="2221"/>
      <c r="L100" s="2221"/>
      <c r="M100" s="2221"/>
      <c r="N100" s="1384" t="str">
        <f>'MC - GERAL '!M843</f>
        <v>UND</v>
      </c>
      <c r="O100" s="1384">
        <f>'MC - GERAL '!N843</f>
        <v>15</v>
      </c>
      <c r="P100" s="839">
        <f>S100</f>
        <v>4310.46</v>
      </c>
      <c r="Q100" s="839">
        <f>ROUND(P100*(1+$R$14),2)</f>
        <v>5116.5200000000004</v>
      </c>
      <c r="R100" s="840">
        <f>ROUND(O100*Q100,2)</f>
        <v>76747.8</v>
      </c>
      <c r="S100" s="528">
        <f>VLOOKUP(B100,[1]EMOP0122!$A$2:$B$60000,2,FALSE)</f>
        <v>4310.46</v>
      </c>
      <c r="T100" s="585"/>
      <c r="U100" s="586"/>
      <c r="W100" s="586"/>
      <c r="X100" s="586"/>
      <c r="Y100" s="586"/>
      <c r="Z100" s="586"/>
      <c r="AA100" s="586"/>
    </row>
    <row r="101" spans="1:27" ht="79.5" customHeight="1">
      <c r="A101" s="718" t="str">
        <f>'MC - GERAL '!A860</f>
        <v>8.1.2</v>
      </c>
      <c r="B101" s="1384" t="str">
        <f>'MC - GERAL '!B860</f>
        <v>18.030.0002-0</v>
      </c>
      <c r="C101" s="2202" t="str">
        <f>'MC - GERAL '!D860</f>
        <v>CONDICIONADOR DE AR TIPO SPLIT 12000 BTU’S COMPREENDENDO 1 CONDENSADOR E 1 EVAPORADOR (VIDE INSTALAÇÃO, ASSENTAMENTO E INTERLIGAÇÕES FAMÍLIA 15.005). FORNECIMENTO</v>
      </c>
      <c r="D101" s="2202"/>
      <c r="E101" s="2202"/>
      <c r="F101" s="2202"/>
      <c r="G101" s="2202"/>
      <c r="H101" s="2202"/>
      <c r="I101" s="2202"/>
      <c r="J101" s="2202"/>
      <c r="K101" s="2202"/>
      <c r="L101" s="2202"/>
      <c r="M101" s="2202"/>
      <c r="N101" s="1384" t="str">
        <f>'MC - GERAL '!M860</f>
        <v>UND</v>
      </c>
      <c r="O101" s="1384">
        <f>'MC - GERAL '!N860</f>
        <v>3</v>
      </c>
      <c r="P101" s="839">
        <f>S101</f>
        <v>1430.3</v>
      </c>
      <c r="Q101" s="839">
        <f>ROUND(P101*(1+$R$14),2)</f>
        <v>1697.77</v>
      </c>
      <c r="R101" s="840">
        <f>ROUND(O101*Q101,2)</f>
        <v>5093.3100000000004</v>
      </c>
      <c r="S101" s="528">
        <f>VLOOKUP(B101,[1]EMOP0122!$A$2:$B$60000,2,FALSE)</f>
        <v>1430.3</v>
      </c>
      <c r="T101" s="585"/>
      <c r="U101" s="586"/>
      <c r="W101" s="586"/>
      <c r="X101" s="586"/>
      <c r="Y101" s="586"/>
      <c r="Z101" s="586"/>
      <c r="AA101" s="586"/>
    </row>
    <row r="102" spans="1:27" ht="79.5" customHeight="1">
      <c r="A102" s="718" t="str">
        <f>'MC - GERAL '!A865</f>
        <v>8.1.3</v>
      </c>
      <c r="B102" s="1384" t="str">
        <f>'MC - GERAL '!B865</f>
        <v>15.005.0255-0</v>
      </c>
      <c r="C102" s="2202" t="str">
        <f>'MC - GERAL '!D865</f>
        <v>TUBULAÇÃO EM COBRE PARA INTERLIGAÇÃO DE SPLIT SYSTEM AO CONDENSADOR/EVAPORADOR, INCLUSIVE ISOLAMENTO TÉRMICO, ALIMENTAÇÃO ELÉTRICA, CONEXÕES E FIXAÇÃO, PARA APARELHOS ATÉ 48000 BTU’S. FORNECIMENTO E INSTALAÇÃO</v>
      </c>
      <c r="D102" s="2202"/>
      <c r="E102" s="2202"/>
      <c r="F102" s="2202"/>
      <c r="G102" s="2202"/>
      <c r="H102" s="2202"/>
      <c r="I102" s="2202"/>
      <c r="J102" s="2202"/>
      <c r="K102" s="2202"/>
      <c r="L102" s="2202"/>
      <c r="M102" s="2202"/>
      <c r="N102" s="1384" t="str">
        <f>'MC - GERAL '!M865</f>
        <v>M</v>
      </c>
      <c r="O102" s="1384">
        <f>'MC - GERAL '!P865</f>
        <v>180</v>
      </c>
      <c r="P102" s="839">
        <f>S102</f>
        <v>205.29</v>
      </c>
      <c r="Q102" s="839">
        <f>ROUND(P102*(1+$R$14),2)</f>
        <v>243.68</v>
      </c>
      <c r="R102" s="840">
        <f>ROUND(O102*Q102,2)</f>
        <v>43862.400000000001</v>
      </c>
      <c r="S102" s="528">
        <f>VLOOKUP(B102,[1]EMOP0122!$A$2:$B$60000,2,FALSE)</f>
        <v>205.29</v>
      </c>
      <c r="T102" s="585"/>
      <c r="U102" s="586"/>
      <c r="W102" s="586"/>
      <c r="X102" s="586"/>
      <c r="Y102" s="586"/>
      <c r="Z102" s="586"/>
      <c r="AA102" s="586"/>
    </row>
    <row r="103" spans="1:27" ht="36" customHeight="1">
      <c r="A103" s="584" t="str">
        <f>'MC - GERAL '!A885</f>
        <v>8.2</v>
      </c>
      <c r="B103" s="1624"/>
      <c r="C103" s="1622" t="str">
        <f>'MC - GERAL '!D885</f>
        <v>COIFA</v>
      </c>
      <c r="D103" s="1618"/>
      <c r="E103" s="1618"/>
      <c r="F103" s="1618"/>
      <c r="G103" s="1618"/>
      <c r="H103" s="1618"/>
      <c r="I103" s="1618"/>
      <c r="J103" s="1618"/>
      <c r="K103" s="1618"/>
      <c r="L103" s="1618"/>
      <c r="M103" s="1618"/>
      <c r="N103" s="1624"/>
      <c r="O103" s="1624"/>
      <c r="P103" s="1625"/>
      <c r="Q103" s="1624"/>
      <c r="R103" s="1624"/>
      <c r="S103" s="528" t="e">
        <f>VLOOKUP(B103,[1]EMOP0122!$A$2:$B$60000,2,FALSE)</f>
        <v>#N/A</v>
      </c>
      <c r="T103" s="585"/>
      <c r="U103" s="586"/>
      <c r="W103" s="586"/>
      <c r="X103" s="586"/>
      <c r="Y103" s="586"/>
      <c r="Z103" s="586"/>
      <c r="AA103" s="586"/>
    </row>
    <row r="104" spans="1:27" ht="81.75" customHeight="1">
      <c r="A104" s="718" t="str">
        <f>'MC - GERAL '!A886</f>
        <v>8.2.1</v>
      </c>
      <c r="B104" s="1384" t="str">
        <f>'MC - GERAL '!B886</f>
        <v>18.016.0002-0</v>
      </c>
      <c r="C104" s="2202" t="str">
        <f>'MC - GERAL '!D886</f>
        <v>COIFA DE AÇO INOX AISI 304/444 (#20), NAS DIMENSÕES 1,80 X 1,30 X 0,60M (COCÇÃO), COM CALHA COLETORA DE GORDURA EM TODO PERÍMETRO COM DRENO PLUGADO, SUPORTE DE FIXAÇÃO E BOCAIS FLANGEADOS (FOGÃO INDUSTRIAL DE 6 BOCAS). FORNECIMENTO E COLOCAÇÃO</v>
      </c>
      <c r="D104" s="2202"/>
      <c r="E104" s="2202"/>
      <c r="F104" s="2202"/>
      <c r="G104" s="2202"/>
      <c r="H104" s="2202"/>
      <c r="I104" s="2202"/>
      <c r="J104" s="2202"/>
      <c r="K104" s="2202"/>
      <c r="L104" s="2202"/>
      <c r="M104" s="2202"/>
      <c r="N104" s="1384" t="str">
        <f>'MC - GERAL '!M886</f>
        <v>UND</v>
      </c>
      <c r="O104" s="1384">
        <f>'MC - GERAL '!P886</f>
        <v>1</v>
      </c>
      <c r="P104" s="841">
        <f>S104</f>
        <v>5269.39</v>
      </c>
      <c r="Q104" s="841">
        <f>ROUND(P104*(1+$R$14),2)</f>
        <v>6254.77</v>
      </c>
      <c r="R104" s="1641">
        <f>ROUND(O104*Q104,2)</f>
        <v>6254.77</v>
      </c>
      <c r="S104" s="528">
        <f>VLOOKUP(B104,[1]EMOP0122!$A$2:$B$60000,2,FALSE)</f>
        <v>5269.39</v>
      </c>
      <c r="T104" s="585"/>
      <c r="U104" s="586"/>
      <c r="W104" s="586"/>
      <c r="X104" s="586"/>
      <c r="Y104" s="586"/>
      <c r="Z104" s="586"/>
      <c r="AA104" s="586"/>
    </row>
    <row r="105" spans="1:27" ht="60.75" customHeight="1">
      <c r="A105" s="718" t="str">
        <f>'MC - GERAL '!A888</f>
        <v>8.2.2</v>
      </c>
      <c r="B105" s="1384" t="str">
        <f>'MC - GERAL '!B888</f>
        <v>18.034.0010-0</v>
      </c>
      <c r="C105" s="2202" t="str">
        <f>'MC - GERAL '!D888</f>
        <v>EXAUSTOR TUBO AXIAL, ACIONAMENTO DIRETO, DIÂMETRO DE 300MM, HÉLICE DE 6 PALETAS, FABRICADA EM CHAPA DE AÇO CARBONO. FORNECIMENTO E COLOCAÇÃO</v>
      </c>
      <c r="D105" s="2202"/>
      <c r="E105" s="2202"/>
      <c r="F105" s="2202"/>
      <c r="G105" s="2202"/>
      <c r="H105" s="2202"/>
      <c r="I105" s="2202"/>
      <c r="J105" s="2202"/>
      <c r="K105" s="2202"/>
      <c r="L105" s="2202"/>
      <c r="M105" s="2202"/>
      <c r="N105" s="1384" t="str">
        <f>'MC - GERAL '!M888</f>
        <v>UND</v>
      </c>
      <c r="O105" s="1384">
        <f>'MC - GERAL '!P888</f>
        <v>1</v>
      </c>
      <c r="P105" s="839">
        <f>S105</f>
        <v>820.59</v>
      </c>
      <c r="Q105" s="839">
        <f>ROUND(P105*(1+$R$14),2)</f>
        <v>974.04</v>
      </c>
      <c r="R105" s="840">
        <f>ROUND(O105*Q105,2)</f>
        <v>974.04</v>
      </c>
      <c r="S105" s="528">
        <f>VLOOKUP(B105,[1]EMOP0122!$A$2:$B$60000,2,FALSE)</f>
        <v>820.59</v>
      </c>
      <c r="T105" s="585"/>
      <c r="U105" s="586"/>
      <c r="W105" s="586"/>
      <c r="X105" s="586"/>
      <c r="Y105" s="586"/>
      <c r="Z105" s="586"/>
      <c r="AA105" s="586"/>
    </row>
    <row r="106" spans="1:27" ht="79.5" customHeight="1">
      <c r="A106" s="718" t="str">
        <f>'MC - GERAL '!A890</f>
        <v>8.2.3</v>
      </c>
      <c r="B106" s="1384" t="str">
        <f>'MC - GERAL '!B890</f>
        <v>15.005.0275-0</v>
      </c>
      <c r="C106" s="2202" t="str">
        <f>'MC - GERAL '!D890</f>
        <v>DUTO PARA EXAUSTÃO DE COCÇÃO DE FOGÕES, SOLDADO EM CHAPA PRETA, CONFORME ABNT NBR 14518, PINTADOS COM TINTA RESISTENTE AO CALOR, INCLUSIVE SUPORTES PINTADOS, LONAS E DEMAIS ITENS NECESSÁRIOS. FORNECIMENTO E COLOCAÇÃO</v>
      </c>
      <c r="D106" s="2202"/>
      <c r="E106" s="2202"/>
      <c r="F106" s="2202"/>
      <c r="G106" s="2202"/>
      <c r="H106" s="2202"/>
      <c r="I106" s="2202"/>
      <c r="J106" s="2202"/>
      <c r="K106" s="2202"/>
      <c r="L106" s="2202"/>
      <c r="M106" s="2202"/>
      <c r="N106" s="1384" t="str">
        <f>'MC - GERAL '!M890</f>
        <v>KG</v>
      </c>
      <c r="O106" s="1384">
        <f>'MC - GERAL '!P890</f>
        <v>2</v>
      </c>
      <c r="P106" s="839">
        <f>S106</f>
        <v>51.38</v>
      </c>
      <c r="Q106" s="839">
        <f>ROUND(P106*(1+$R$14),2)</f>
        <v>60.99</v>
      </c>
      <c r="R106" s="840">
        <f>ROUND(O106*Q106,2)</f>
        <v>121.98</v>
      </c>
      <c r="S106" s="528">
        <f>VLOOKUP(B106,[1]EMOP0122!$A$2:$B$60000,2,FALSE)</f>
        <v>51.38</v>
      </c>
      <c r="T106" s="585"/>
      <c r="U106" s="586"/>
      <c r="W106" s="586"/>
      <c r="X106" s="586"/>
      <c r="Y106" s="586"/>
      <c r="Z106" s="586"/>
      <c r="AA106" s="586"/>
    </row>
    <row r="107" spans="1:27" ht="31.5" customHeight="1">
      <c r="A107" s="584"/>
      <c r="B107" s="1283"/>
      <c r="C107" s="1533"/>
      <c r="D107" s="1533"/>
      <c r="E107" s="1533"/>
      <c r="F107" s="1533"/>
      <c r="G107" s="1533"/>
      <c r="H107" s="1533"/>
      <c r="I107" s="1533"/>
      <c r="J107" s="1533"/>
      <c r="K107" s="1533"/>
      <c r="L107" s="1533"/>
      <c r="M107" s="1533"/>
      <c r="N107" s="1283"/>
      <c r="O107" s="1283"/>
      <c r="P107" s="1525"/>
      <c r="Q107" s="578" t="s">
        <v>338</v>
      </c>
      <c r="R107" s="842">
        <f>SUM(R100:R106)</f>
        <v>133054.29999999999</v>
      </c>
      <c r="S107" s="528" t="e">
        <f>VLOOKUP(B107,[1]EMOP0122!$A$2:$B$60000,2,FALSE)</f>
        <v>#N/A</v>
      </c>
      <c r="T107" s="585"/>
      <c r="U107" s="586"/>
      <c r="V107" s="943" t="e">
        <f>#REF!+#REF!</f>
        <v>#REF!</v>
      </c>
      <c r="W107" s="586"/>
      <c r="X107" s="586"/>
      <c r="Y107" s="586"/>
      <c r="Z107" s="586"/>
      <c r="AA107" s="586"/>
    </row>
    <row r="108" spans="1:27" ht="12.6" customHeight="1" thickBot="1">
      <c r="A108" s="584"/>
      <c r="B108" s="1283"/>
      <c r="C108" s="1533"/>
      <c r="D108" s="1533"/>
      <c r="E108" s="1533"/>
      <c r="F108" s="1533"/>
      <c r="G108" s="1533"/>
      <c r="H108" s="1533"/>
      <c r="I108" s="1533"/>
      <c r="J108" s="1533"/>
      <c r="K108" s="1533"/>
      <c r="L108" s="1533"/>
      <c r="M108" s="1533"/>
      <c r="N108" s="1283"/>
      <c r="O108" s="1283"/>
      <c r="P108" s="1525"/>
      <c r="Q108" s="577"/>
      <c r="R108" s="678"/>
      <c r="S108" s="528" t="e">
        <f>VLOOKUP(B108,[1]EMOP0122!$A$2:$B$60000,2,FALSE)</f>
        <v>#N/A</v>
      </c>
      <c r="T108" s="585"/>
      <c r="U108" s="586"/>
      <c r="W108" s="586"/>
      <c r="X108" s="586"/>
      <c r="Y108" s="586"/>
      <c r="Z108" s="586"/>
      <c r="AA108" s="586"/>
    </row>
    <row r="109" spans="1:27" ht="39.950000000000003" customHeight="1" thickBot="1">
      <c r="A109" s="579" t="str">
        <f>'MC - GERAL '!A892</f>
        <v>9.0</v>
      </c>
      <c r="B109" s="517"/>
      <c r="C109" s="2206" t="str">
        <f>'MC - GERAL '!D892</f>
        <v xml:space="preserve">INSTALAÇÕES ELÉTRICAS </v>
      </c>
      <c r="D109" s="2206"/>
      <c r="E109" s="2206"/>
      <c r="F109" s="2206"/>
      <c r="G109" s="2206"/>
      <c r="H109" s="2206"/>
      <c r="I109" s="2206"/>
      <c r="J109" s="2206"/>
      <c r="K109" s="2206"/>
      <c r="L109" s="2206"/>
      <c r="M109" s="2206"/>
      <c r="N109" s="516"/>
      <c r="O109" s="516"/>
      <c r="P109" s="1537"/>
      <c r="Q109" s="1537"/>
      <c r="R109" s="587"/>
      <c r="S109" s="528" t="e">
        <f>VLOOKUP(B109,[1]EMOP0122!$A$2:$B$60000,2,FALSE)</f>
        <v>#N/A</v>
      </c>
      <c r="T109" s="585"/>
      <c r="U109" s="586"/>
      <c r="W109" s="586"/>
      <c r="X109" s="586"/>
      <c r="Y109" s="586"/>
      <c r="Z109" s="586"/>
      <c r="AA109" s="586"/>
    </row>
    <row r="110" spans="1:27" ht="104.25" customHeight="1">
      <c r="A110" s="719" t="str">
        <f>'MC - GERAL '!A893</f>
        <v>9.1</v>
      </c>
      <c r="B110" s="1524" t="str">
        <f>'MC - GERAL '!B893</f>
        <v>15.007.0504-0</v>
      </c>
      <c r="C110" s="2227" t="str">
        <f>'MC - GERAL '!D893</f>
        <v>QUADRO DE DISTRIBUICAO DE ENERGIA PARA DISJUNTORES TERMO-MAGNETICOS UNIPOLARES, DE EMBUTIR, COM PORTA E BARRAMENTOS DE FASE, NEUTRO E TERRA,TRIFASICO, PARA INSTALACAO DE ATE 18 DISJUNTORES COM DISPOSITIVO PARA CHAVE GERAL. FORNECIMENTO E COLOCACAO.</v>
      </c>
      <c r="D110" s="2228"/>
      <c r="E110" s="2228"/>
      <c r="F110" s="2228"/>
      <c r="G110" s="2228"/>
      <c r="H110" s="2228"/>
      <c r="I110" s="2228"/>
      <c r="J110" s="2228"/>
      <c r="K110" s="2228"/>
      <c r="L110" s="2228"/>
      <c r="M110" s="2229"/>
      <c r="N110" s="886" t="str">
        <f>'MC - GERAL '!M893</f>
        <v>UNID.</v>
      </c>
      <c r="O110" s="886">
        <f>'MC - GERAL '!P893</f>
        <v>3</v>
      </c>
      <c r="P110" s="839">
        <f t="shared" ref="P110:P125" si="11">S110</f>
        <v>467.54</v>
      </c>
      <c r="Q110" s="839">
        <f t="shared" ref="Q110:Q125" si="12">ROUND(P110*(1+$R$14),2)</f>
        <v>554.97</v>
      </c>
      <c r="R110" s="840">
        <f t="shared" ref="R110:R125" si="13">ROUND(O110*Q110,2)</f>
        <v>1664.91</v>
      </c>
      <c r="S110" s="528">
        <f>VLOOKUP(B110,[1]EMOP0122!$A$2:$B$60000,2,FALSE)</f>
        <v>467.54</v>
      </c>
      <c r="T110" s="585"/>
      <c r="U110" s="586"/>
      <c r="W110" s="586"/>
      <c r="X110" s="586"/>
      <c r="Y110" s="586"/>
      <c r="Z110" s="586"/>
      <c r="AA110" s="586"/>
    </row>
    <row r="111" spans="1:27" ht="90" customHeight="1">
      <c r="A111" s="720" t="str">
        <f>'MC - GERAL '!A899</f>
        <v>9.2</v>
      </c>
      <c r="B111" s="886" t="str">
        <f>'MC - GERAL '!B899</f>
        <v>15.007.0511-0</v>
      </c>
      <c r="C111" s="2210" t="str">
        <f>'MC - GERAL '!D899</f>
        <v>QUADRO DE DISTRIBUICAO DE ENERGIA PARA DISJUNTORES TERMO-MAGNETICOS UNIPOLARES, DE EMBUTIR, COM PORTA E BARRAMENTOS DE FASE, NEUTRO E TERRA,TRIFASICO, PARA INSTALACAO DE ATE 32 DISJUNTORES COM DISPOSITIVO PARA CHAVE GERAL. FORNECIMENTO E COLOCACAO.</v>
      </c>
      <c r="D111" s="2211"/>
      <c r="E111" s="2211"/>
      <c r="F111" s="2211"/>
      <c r="G111" s="2211"/>
      <c r="H111" s="2211"/>
      <c r="I111" s="2211"/>
      <c r="J111" s="2211"/>
      <c r="K111" s="2211"/>
      <c r="L111" s="2211"/>
      <c r="M111" s="2212"/>
      <c r="N111" s="886" t="str">
        <f>'MC - GERAL '!M899</f>
        <v>UNID.</v>
      </c>
      <c r="O111" s="886">
        <f>'MC - GERAL '!N899</f>
        <v>1</v>
      </c>
      <c r="P111" s="839">
        <f t="shared" si="11"/>
        <v>709.78</v>
      </c>
      <c r="Q111" s="839">
        <f t="shared" si="12"/>
        <v>842.51</v>
      </c>
      <c r="R111" s="840">
        <f t="shared" si="13"/>
        <v>842.51</v>
      </c>
      <c r="S111" s="528">
        <f>VLOOKUP(B111,[1]EMOP0122!$A$2:$B$60000,2,FALSE)</f>
        <v>709.78</v>
      </c>
      <c r="T111" s="585"/>
      <c r="U111" s="586"/>
      <c r="W111" s="586"/>
      <c r="X111" s="586"/>
      <c r="Y111" s="586"/>
      <c r="Z111" s="586"/>
      <c r="AA111" s="586"/>
    </row>
    <row r="112" spans="1:27" ht="54" customHeight="1">
      <c r="A112" s="720" t="str">
        <f>'MC - GERAL '!A903</f>
        <v>9.3</v>
      </c>
      <c r="B112" s="1526" t="str">
        <f>'MC - GERAL '!B903</f>
        <v>15.007.0600-0</v>
      </c>
      <c r="C112" s="2210" t="str">
        <f>'MC - GERAL '!D903</f>
        <v>DISJUNTOR TERMOMAGNETICO, TRIPOLAR,DE 10 A 32A,3KA, MODELO DIN, TIPO C. FORNECIMENTO E COLOCAÇÃO</v>
      </c>
      <c r="D112" s="2211"/>
      <c r="E112" s="2211"/>
      <c r="F112" s="2211"/>
      <c r="G112" s="2211"/>
      <c r="H112" s="2211"/>
      <c r="I112" s="2211"/>
      <c r="J112" s="2211"/>
      <c r="K112" s="2211"/>
      <c r="L112" s="2211"/>
      <c r="M112" s="2212"/>
      <c r="N112" s="1526" t="str">
        <f>'MC - GERAL '!M903</f>
        <v>UNID.</v>
      </c>
      <c r="O112" s="721">
        <f>'MC - GERAL '!P903</f>
        <v>16</v>
      </c>
      <c r="P112" s="839">
        <f t="shared" si="11"/>
        <v>50.68</v>
      </c>
      <c r="Q112" s="839">
        <f t="shared" si="12"/>
        <v>60.16</v>
      </c>
      <c r="R112" s="840">
        <f t="shared" si="13"/>
        <v>962.56</v>
      </c>
      <c r="S112" s="528">
        <f>VLOOKUP(B112,[1]EMOP0122!$A$2:$B$60000,2,FALSE)</f>
        <v>50.68</v>
      </c>
      <c r="T112" s="585"/>
      <c r="U112" s="586"/>
      <c r="W112" s="586"/>
      <c r="X112" s="586"/>
      <c r="Y112" s="586"/>
      <c r="Z112" s="586"/>
      <c r="AA112" s="586"/>
    </row>
    <row r="113" spans="1:27" ht="69" customHeight="1">
      <c r="A113" s="720" t="str">
        <f>'MC - GERAL '!A908</f>
        <v>9.4</v>
      </c>
      <c r="B113" s="1526" t="str">
        <f>'MC - GERAL '!B908</f>
        <v>15.007.0602-0</v>
      </c>
      <c r="C113" s="2210" t="str">
        <f>'MC - GERAL '!D908</f>
        <v>DISJUNTOR TERMOMAGNETICO, TRIPOLAR,DE 70A,3KA, MODELO DIN, TIPO C. FORNECIMENTO E COLOCAÇÃO</v>
      </c>
      <c r="D113" s="2211"/>
      <c r="E113" s="2211"/>
      <c r="F113" s="2211"/>
      <c r="G113" s="2211"/>
      <c r="H113" s="2211"/>
      <c r="I113" s="2211"/>
      <c r="J113" s="2211"/>
      <c r="K113" s="2211"/>
      <c r="L113" s="2211"/>
      <c r="M113" s="2212"/>
      <c r="N113" s="1526" t="str">
        <f>'MC - GERAL '!M908</f>
        <v>UNID.</v>
      </c>
      <c r="O113" s="721">
        <f>'MC - GERAL '!P908</f>
        <v>3</v>
      </c>
      <c r="P113" s="839">
        <f t="shared" si="11"/>
        <v>71.14</v>
      </c>
      <c r="Q113" s="839">
        <f t="shared" si="12"/>
        <v>84.44</v>
      </c>
      <c r="R113" s="840">
        <f t="shared" si="13"/>
        <v>253.32</v>
      </c>
      <c r="S113" s="528">
        <f>VLOOKUP(B113,[1]EMOP0122!$A$2:$B$60000,2,FALSE)</f>
        <v>71.14</v>
      </c>
      <c r="T113" s="585"/>
      <c r="U113" s="586"/>
      <c r="W113" s="586"/>
      <c r="X113" s="586"/>
      <c r="Y113" s="586"/>
      <c r="Z113" s="586"/>
      <c r="AA113" s="586"/>
    </row>
    <row r="114" spans="1:27" ht="56.25" customHeight="1">
      <c r="A114" s="720" t="str">
        <f>'MC - GERAL '!A914</f>
        <v>9.5</v>
      </c>
      <c r="B114" s="1526" t="str">
        <f>'MC - GERAL '!B914</f>
        <v>15.036.0080-0</v>
      </c>
      <c r="C114" s="2233" t="str">
        <f>'MC - GERAL '!D914</f>
        <v>ELETRODUTO DE PVC ESPIRAL CORRUGADO, DIAMETRO DE 1", INCLUSIVECONEXOES E EMENDAS. FORNECIMENTO E INSTALACAO</v>
      </c>
      <c r="D114" s="2234"/>
      <c r="E114" s="2234"/>
      <c r="F114" s="2234"/>
      <c r="G114" s="2234"/>
      <c r="H114" s="2234"/>
      <c r="I114" s="2234"/>
      <c r="J114" s="2234"/>
      <c r="K114" s="2234"/>
      <c r="L114" s="2234"/>
      <c r="M114" s="2235"/>
      <c r="N114" s="1526" t="str">
        <f>'MC - GERAL '!M914</f>
        <v>M</v>
      </c>
      <c r="O114" s="1526">
        <f>'MC - GERAL '!P914</f>
        <v>936</v>
      </c>
      <c r="P114" s="839">
        <f t="shared" si="11"/>
        <v>6.42</v>
      </c>
      <c r="Q114" s="839">
        <f t="shared" si="12"/>
        <v>7.62</v>
      </c>
      <c r="R114" s="840">
        <f t="shared" si="13"/>
        <v>7132.32</v>
      </c>
      <c r="S114" s="528">
        <f>VLOOKUP(B114,[1]EMOP0122!$A$2:$B$60000,2,FALSE)</f>
        <v>6.42</v>
      </c>
      <c r="T114" s="585"/>
      <c r="U114" s="586"/>
      <c r="W114" s="586"/>
      <c r="X114" s="586"/>
      <c r="Y114" s="586"/>
      <c r="Z114" s="586"/>
      <c r="AA114" s="586"/>
    </row>
    <row r="115" spans="1:27" ht="75" customHeight="1">
      <c r="A115" s="720" t="str">
        <f>'MC - GERAL '!A919</f>
        <v>9.6</v>
      </c>
      <c r="B115" s="1526" t="str">
        <f>'MC - GERAL '!B919</f>
        <v>15.008.0105-0</v>
      </c>
      <c r="C115" s="2233" t="str">
        <f>'MC - GERAL '!D919</f>
        <v xml:space="preserve">CABO DE COBRE COM ISOLAMENTO TERMOPLÁSTICO, COMPREENDENDO: PREPARO, CORTE E ENFIAÇÃO EM ELETRODUTOS, NA BITOLA DE 16MM2, 450/750V. FORNECIMENTO E COLOCACAO. </v>
      </c>
      <c r="D115" s="2234"/>
      <c r="E115" s="2234"/>
      <c r="F115" s="2234"/>
      <c r="G115" s="2234"/>
      <c r="H115" s="2234"/>
      <c r="I115" s="2234"/>
      <c r="J115" s="2234"/>
      <c r="K115" s="2234"/>
      <c r="L115" s="2234"/>
      <c r="M115" s="2235"/>
      <c r="N115" s="1526" t="str">
        <f>'MC - GERAL '!M919</f>
        <v>M</v>
      </c>
      <c r="O115" s="1526">
        <f>'MC - GERAL '!P919</f>
        <v>200</v>
      </c>
      <c r="P115" s="839">
        <f t="shared" si="11"/>
        <v>14.62</v>
      </c>
      <c r="Q115" s="839">
        <f t="shared" si="12"/>
        <v>17.350000000000001</v>
      </c>
      <c r="R115" s="840">
        <f t="shared" si="13"/>
        <v>3470</v>
      </c>
      <c r="S115" s="528">
        <f>VLOOKUP(B115,[1]EMOP0122!$A$2:$B$60000,2,FALSE)</f>
        <v>14.62</v>
      </c>
      <c r="T115" s="585"/>
      <c r="U115" s="586"/>
      <c r="W115" s="586"/>
      <c r="X115" s="586"/>
      <c r="Y115" s="586"/>
      <c r="Z115" s="586"/>
      <c r="AA115" s="586"/>
    </row>
    <row r="116" spans="1:27" ht="76.5" customHeight="1">
      <c r="A116" s="720" t="str">
        <f>'MC - GERAL '!A921</f>
        <v>9.7</v>
      </c>
      <c r="B116" s="1505" t="str">
        <f>'MC - GERAL '!B921</f>
        <v>15.008.0095-0</v>
      </c>
      <c r="C116" s="2210" t="str">
        <f>'MC - GERAL '!D921</f>
        <v xml:space="preserve">CABO DE COBRE COM ISOLAMENTO TERMOPLASTICO, COMPREENDENDO: PREPARO, CORTE E ENFIAÇÃO EM ELETRODUTOS, NA BITOLA DE 6MM2, 450/750V. FORNECIMENTO E COLOCAÇÃO. </v>
      </c>
      <c r="D116" s="2211"/>
      <c r="E116" s="2211"/>
      <c r="F116" s="2211"/>
      <c r="G116" s="2211"/>
      <c r="H116" s="2211"/>
      <c r="I116" s="2211"/>
      <c r="J116" s="2211"/>
      <c r="K116" s="2211"/>
      <c r="L116" s="2211"/>
      <c r="M116" s="2212"/>
      <c r="N116" s="1526" t="str">
        <f>'MC - GERAL '!M921</f>
        <v>M</v>
      </c>
      <c r="O116" s="721">
        <f>'MC - GERAL '!P921</f>
        <v>936</v>
      </c>
      <c r="P116" s="839">
        <f t="shared" si="11"/>
        <v>6.97</v>
      </c>
      <c r="Q116" s="839">
        <f t="shared" si="12"/>
        <v>8.27</v>
      </c>
      <c r="R116" s="840">
        <f t="shared" si="13"/>
        <v>7740.72</v>
      </c>
      <c r="S116" s="528">
        <f>VLOOKUP(B116,[1]EMOP0122!$A$2:$B$60000,2,FALSE)</f>
        <v>6.97</v>
      </c>
      <c r="T116" s="585"/>
      <c r="U116" s="586"/>
      <c r="W116" s="586"/>
      <c r="X116" s="586"/>
      <c r="Y116" s="586"/>
      <c r="Z116" s="586"/>
      <c r="AA116" s="586"/>
    </row>
    <row r="117" spans="1:27" ht="61.5" customHeight="1">
      <c r="A117" s="720" t="str">
        <f>'MC - GERAL '!A927</f>
        <v>9.8</v>
      </c>
      <c r="B117" s="1505" t="str">
        <f>'MC - GERAL '!B927</f>
        <v>18.027.0445-0</v>
      </c>
      <c r="C117" s="2210" t="str">
        <f>'MC - GERAL '!D927</f>
        <v>ARANDELA EM ALUMINIO E VIDRO, COM BASE PARA FIXAÇÃO, EXCLUSIVE LAMPADA. FORNECIMENTO E COLOCAÇÃO</v>
      </c>
      <c r="D117" s="2211"/>
      <c r="E117" s="2211"/>
      <c r="F117" s="2211"/>
      <c r="G117" s="2211"/>
      <c r="H117" s="2211"/>
      <c r="I117" s="2211"/>
      <c r="J117" s="2211"/>
      <c r="K117" s="2211"/>
      <c r="L117" s="2211"/>
      <c r="M117" s="2212"/>
      <c r="N117" s="1526" t="str">
        <f>'MC - GERAL '!M927</f>
        <v>UNID.</v>
      </c>
      <c r="O117" s="721">
        <f>'MC - GERAL '!P927</f>
        <v>32</v>
      </c>
      <c r="P117" s="839">
        <f t="shared" si="11"/>
        <v>66.55</v>
      </c>
      <c r="Q117" s="839">
        <f t="shared" si="12"/>
        <v>78.989999999999995</v>
      </c>
      <c r="R117" s="840">
        <f t="shared" si="13"/>
        <v>2527.6799999999998</v>
      </c>
      <c r="S117" s="528">
        <f>VLOOKUP(B117,[1]EMOP0122!$A$2:$B$60000,2,FALSE)</f>
        <v>66.55</v>
      </c>
      <c r="T117" s="585"/>
      <c r="U117" s="586"/>
      <c r="W117" s="586"/>
      <c r="X117" s="586"/>
      <c r="Y117" s="586"/>
      <c r="Z117" s="586"/>
      <c r="AA117" s="586"/>
    </row>
    <row r="118" spans="1:27" ht="108.75" customHeight="1">
      <c r="A118" s="720" t="str">
        <f>'MC - GERAL '!A932</f>
        <v>9.9</v>
      </c>
      <c r="B118" s="1505" t="str">
        <f>'MC - GERAL '!B932</f>
        <v>18.027.0120-0</v>
      </c>
      <c r="C118" s="2210" t="str">
        <f>'MC - GERAL '!D932</f>
        <v>LUMINÁRIA À PROVA DE EXPLOSÃO, PARA USO EM LOCAIS QUE TENHAM GASES OU VAPORES INFLAMÁVEIS, CONSTRUÍDA EM ALUMÍNIO FUNDIDO, COM GRADE DE PROTEÇÃO ROSQUEADA AO CORPO, COM VIDRO RESISTENTE A CHOQUE TÉRMICO, PARA LÂMPADA LED ATÉ 25W, MISTA OU VAPOR DE MERCÚRIO ATÉ 250W, PARA COLOCAÇÃO EM TETO, EXCLUSIVE LÂMPADA. FORNECIMENTO E COLOCAÇÃO</v>
      </c>
      <c r="D118" s="2211"/>
      <c r="E118" s="2211"/>
      <c r="F118" s="2211"/>
      <c r="G118" s="2211"/>
      <c r="H118" s="2211"/>
      <c r="I118" s="2211"/>
      <c r="J118" s="2211"/>
      <c r="K118" s="2211"/>
      <c r="L118" s="2211"/>
      <c r="M118" s="2212"/>
      <c r="N118" s="1526" t="str">
        <f>'MC - GERAL '!M932</f>
        <v>UND</v>
      </c>
      <c r="O118" s="721">
        <f>'MC - GERAL '!P932</f>
        <v>8</v>
      </c>
      <c r="P118" s="839">
        <f t="shared" si="11"/>
        <v>892.23</v>
      </c>
      <c r="Q118" s="839">
        <f t="shared" si="12"/>
        <v>1059.08</v>
      </c>
      <c r="R118" s="840">
        <f t="shared" si="13"/>
        <v>8472.64</v>
      </c>
      <c r="S118" s="528">
        <f>VLOOKUP(B118,[1]EMOP0122!$A$2:$B$60000,2,FALSE)</f>
        <v>892.23</v>
      </c>
      <c r="T118" s="591">
        <f>R118</f>
        <v>8472.64</v>
      </c>
      <c r="U118" s="586"/>
      <c r="W118" s="586"/>
      <c r="X118" s="586"/>
      <c r="Y118" s="586"/>
      <c r="Z118" s="586"/>
      <c r="AA118" s="586"/>
    </row>
    <row r="119" spans="1:27" s="529" customFormat="1" ht="62.25" customHeight="1">
      <c r="A119" s="720" t="str">
        <f>'MC - GERAL '!A936</f>
        <v>9..10</v>
      </c>
      <c r="B119" s="1534">
        <f>'MC - GERAL '!B936</f>
        <v>97592</v>
      </c>
      <c r="C119" s="2210" t="str">
        <f>'MC - GERAL '!D936</f>
        <v>LUMINÁRIA TIPO PLAFON, DE SOBREPOR, COM 1 LÂMPADA LED - FORNECIMENTO E INSTALAÇÃO. AF_11/2017</v>
      </c>
      <c r="D119" s="2211"/>
      <c r="E119" s="2211"/>
      <c r="F119" s="2211"/>
      <c r="G119" s="2211"/>
      <c r="H119" s="2211"/>
      <c r="I119" s="2211"/>
      <c r="J119" s="2211"/>
      <c r="K119" s="2211"/>
      <c r="L119" s="2211"/>
      <c r="M119" s="2212"/>
      <c r="N119" s="886" t="str">
        <f>'MC - GERAL '!M936</f>
        <v>UND</v>
      </c>
      <c r="O119" s="721">
        <f>'MC - GERAL '!P936</f>
        <v>208</v>
      </c>
      <c r="P119" s="839">
        <f t="shared" si="11"/>
        <v>41.99</v>
      </c>
      <c r="Q119" s="839">
        <f t="shared" si="12"/>
        <v>49.84</v>
      </c>
      <c r="R119" s="840">
        <f t="shared" si="13"/>
        <v>10366.719999999999</v>
      </c>
      <c r="S119" s="528">
        <f>VLOOKUP(B119,[1]EMOP0122!$A$2:$B$60000,2,FALSE)</f>
        <v>41.99</v>
      </c>
      <c r="T119" s="573">
        <f>R119</f>
        <v>10366.719999999999</v>
      </c>
      <c r="U119" s="574"/>
      <c r="V119" s="942"/>
      <c r="W119" s="574"/>
      <c r="X119" s="574"/>
      <c r="Y119" s="574"/>
      <c r="Z119" s="574"/>
      <c r="AA119" s="574"/>
    </row>
    <row r="120" spans="1:27" s="529" customFormat="1" ht="101.25" customHeight="1">
      <c r="A120" s="720" t="str">
        <f>'MC - GERAL '!A987</f>
        <v>9.11</v>
      </c>
      <c r="B120" s="655" t="str">
        <f>'MC - GERAL '!B987</f>
        <v>15.015.0020-0</v>
      </c>
      <c r="C120" s="2210" t="str">
        <f>'MC - GERAL '!D987</f>
        <v>INSTALAÇÃO DE PONTO DE LUZ, EMBUTIDO NA LAJE, EQUIVALENTE A 2 VARAS DE ELETRODUTO DE PVC RÍGIDO DE 3/4”, 12,00M DE FIO 2,5MM², CAIXAS, CONEXÕES, LUVAS, CURVA E INTERRUPTOR DE EMBUTIR COM PLACA FOSFORESCENTE, INCLUSIVE ABERTURA E FECHAMENTO DE RASGO EM ALVENARIA</v>
      </c>
      <c r="D120" s="2211"/>
      <c r="E120" s="2211"/>
      <c r="F120" s="2211"/>
      <c r="G120" s="2211"/>
      <c r="H120" s="2211"/>
      <c r="I120" s="2211"/>
      <c r="J120" s="2211"/>
      <c r="K120" s="2211"/>
      <c r="L120" s="2211"/>
      <c r="M120" s="2212"/>
      <c r="N120" s="655" t="str">
        <f>'MC - GERAL '!M987</f>
        <v>UND</v>
      </c>
      <c r="O120" s="722">
        <f>'MC - GERAL '!P987</f>
        <v>208</v>
      </c>
      <c r="P120" s="839">
        <f t="shared" si="11"/>
        <v>333.24</v>
      </c>
      <c r="Q120" s="839">
        <f t="shared" si="12"/>
        <v>395.56</v>
      </c>
      <c r="R120" s="840">
        <f t="shared" si="13"/>
        <v>82276.479999999996</v>
      </c>
      <c r="S120" s="528">
        <f>VLOOKUP(B120,[1]EMOP0122!$A$2:$B$60000,2,FALSE)</f>
        <v>333.24</v>
      </c>
      <c r="T120" s="582"/>
      <c r="U120" s="574"/>
      <c r="V120" s="942"/>
      <c r="W120" s="574"/>
      <c r="X120" s="574"/>
      <c r="Y120" s="574"/>
      <c r="Z120" s="574"/>
      <c r="AA120" s="574"/>
    </row>
    <row r="121" spans="1:27" s="538" customFormat="1" ht="40.5" customHeight="1">
      <c r="A121" s="720" t="str">
        <f>'MC - GERAL '!A1038</f>
        <v>9.12</v>
      </c>
      <c r="B121" s="1523" t="str">
        <f>'MC - GERAL '!B1038</f>
        <v>15.020.0156-0</v>
      </c>
      <c r="C121" s="2210" t="str">
        <f>'MC - GERAL '!D1038</f>
        <v>LAMPADA LED, BULBO, A60, 9W, 100/240V, BASE E-27. FORNECIMENTO E COLOCAÇÃO</v>
      </c>
      <c r="D121" s="2211"/>
      <c r="E121" s="2211"/>
      <c r="F121" s="2211"/>
      <c r="G121" s="2211"/>
      <c r="H121" s="2211"/>
      <c r="I121" s="2211"/>
      <c r="J121" s="2211"/>
      <c r="K121" s="2211"/>
      <c r="L121" s="2211"/>
      <c r="M121" s="2212"/>
      <c r="N121" s="1528" t="str">
        <f>'MC - GERAL '!M1038</f>
        <v>UNID.</v>
      </c>
      <c r="O121" s="722">
        <f>'MC - GERAL '!P1038</f>
        <v>40</v>
      </c>
      <c r="P121" s="839">
        <f t="shared" si="11"/>
        <v>9.32</v>
      </c>
      <c r="Q121" s="839">
        <f t="shared" si="12"/>
        <v>11.06</v>
      </c>
      <c r="R121" s="840">
        <f t="shared" si="13"/>
        <v>442.4</v>
      </c>
      <c r="S121" s="528">
        <f>VLOOKUP(B121,[1]EMOP0122!$A$2:$B$60000,2,FALSE)</f>
        <v>9.32</v>
      </c>
      <c r="T121" s="592"/>
      <c r="U121" s="593"/>
      <c r="V121" s="941"/>
      <c r="W121" s="593"/>
      <c r="X121" s="593"/>
      <c r="Y121" s="593"/>
      <c r="Z121" s="593"/>
      <c r="AA121" s="593"/>
    </row>
    <row r="122" spans="1:27" s="538" customFormat="1" ht="97.5" customHeight="1">
      <c r="A122" s="720" t="str">
        <f>'MC - GERAL '!A1046</f>
        <v>9.13</v>
      </c>
      <c r="B122" s="1523" t="str">
        <f>'MC - GERAL '!B1046</f>
        <v>15.015.0250-0</v>
      </c>
      <c r="C122" s="2210" t="str">
        <f>'MC - GERAL '!D1046</f>
        <v>INSTALAÇÃO DE PONTO DE TOMADA, EMBUTIDO NA ALVENARIA, EQUIVALENTE A 2 VARAS DE ELETRODUTO DE PVC RIGIDO DE 1/2", 18,00M DE FIO 2,5MM2, CAIXAS, CONEXÕES E TOMADA, DE EMBUTIR 2P+T,10A, COM PLACA FOSFORESCENTE, INCLUSIVE ABERTURA E FECHAMENTO DE RASGO EM ALVENARIA</v>
      </c>
      <c r="D122" s="2211"/>
      <c r="E122" s="2211"/>
      <c r="F122" s="2211"/>
      <c r="G122" s="2211"/>
      <c r="H122" s="2211"/>
      <c r="I122" s="2211"/>
      <c r="J122" s="2211"/>
      <c r="K122" s="2211"/>
      <c r="L122" s="2211"/>
      <c r="M122" s="2212"/>
      <c r="N122" s="1528" t="str">
        <f>'MC - GERAL '!M1046</f>
        <v>UNID.</v>
      </c>
      <c r="O122" s="722">
        <f>'MC - GERAL '!P1046</f>
        <v>70</v>
      </c>
      <c r="P122" s="839">
        <f>S122</f>
        <v>324.91000000000003</v>
      </c>
      <c r="Q122" s="839">
        <f>ROUND(P122*(1+$R$14),2)</f>
        <v>385.67</v>
      </c>
      <c r="R122" s="840">
        <f>ROUND(O122*Q122,2)</f>
        <v>26996.9</v>
      </c>
      <c r="S122" s="528">
        <f>VLOOKUP(B122,[1]EMOP0122!$A$2:$B$60000,2,FALSE)</f>
        <v>324.91000000000003</v>
      </c>
      <c r="T122" s="592"/>
      <c r="U122" s="593"/>
      <c r="V122" s="941"/>
      <c r="W122" s="593"/>
      <c r="X122" s="593"/>
      <c r="Y122" s="593"/>
      <c r="Z122" s="593"/>
      <c r="AA122" s="593"/>
    </row>
    <row r="123" spans="1:27" s="538" customFormat="1" ht="90" customHeight="1">
      <c r="A123" s="720" t="str">
        <f>'MC - GERAL '!A1086</f>
        <v>9.14</v>
      </c>
      <c r="B123" s="1524" t="str">
        <f>'MC - GERAL '!B1086</f>
        <v>15.015.0265-0</v>
      </c>
      <c r="C123" s="2210" t="str">
        <f>'MC - GERAL '!D1086</f>
        <v>INSTALAÇÃO DE PONTO DE TOMADA, EMBUTIDO NA ALVENARIA, EQUIVALENTE A 2 VARAS DE ELETRODUTO DE PVC RIGIDO DE 1/2", 18,00M DE FIO 2,5MM2, CAIXAS, CONEXÕES E TOMADA, DE EMBUTIR 2P+T,20A, COM PLACA FOSFORESCENTE, INCLUSIVE ABERTURA E FECHAMENTO DE RASGO EM ALVENARIA</v>
      </c>
      <c r="D123" s="2211"/>
      <c r="E123" s="2211"/>
      <c r="F123" s="2211"/>
      <c r="G123" s="2211"/>
      <c r="H123" s="2211"/>
      <c r="I123" s="2211"/>
      <c r="J123" s="2211"/>
      <c r="K123" s="2211"/>
      <c r="L123" s="2211"/>
      <c r="M123" s="2212"/>
      <c r="N123" s="886" t="str">
        <f>'MC - GERAL '!M1115</f>
        <v>UNID.</v>
      </c>
      <c r="O123" s="721">
        <f>'MC - GERAL '!P1086</f>
        <v>102</v>
      </c>
      <c r="P123" s="839">
        <f t="shared" si="11"/>
        <v>258.33</v>
      </c>
      <c r="Q123" s="839">
        <f t="shared" si="12"/>
        <v>306.64</v>
      </c>
      <c r="R123" s="840">
        <f t="shared" si="13"/>
        <v>31277.279999999999</v>
      </c>
      <c r="S123" s="528">
        <f>VLOOKUP(B123,[1]EMOP0122!$A$2:$B$60000,2,FALSE)</f>
        <v>258.33</v>
      </c>
      <c r="T123" s="592"/>
      <c r="U123" s="593"/>
      <c r="V123" s="941"/>
      <c r="W123" s="593"/>
      <c r="X123" s="593"/>
      <c r="Y123" s="593"/>
      <c r="Z123" s="593"/>
      <c r="AA123" s="593"/>
    </row>
    <row r="124" spans="1:27" s="529" customFormat="1" ht="101.25" customHeight="1">
      <c r="A124" s="720" t="str">
        <f>'MC - GERAL '!A1115</f>
        <v>9.15</v>
      </c>
      <c r="B124" s="1524" t="str">
        <f>'MC - GERAL '!B1115</f>
        <v>15.015.0051-0</v>
      </c>
      <c r="C124" s="2202" t="str">
        <f>'MC - GERAL '!D1115</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D124" s="2202"/>
      <c r="E124" s="2202"/>
      <c r="F124" s="2202"/>
      <c r="G124" s="2202"/>
      <c r="H124" s="2202"/>
      <c r="I124" s="2202"/>
      <c r="J124" s="2202"/>
      <c r="K124" s="2202"/>
      <c r="L124" s="2202"/>
      <c r="M124" s="2202"/>
      <c r="N124" s="886" t="str">
        <f>'MC - GERAL '!M1115</f>
        <v>UNID.</v>
      </c>
      <c r="O124" s="886">
        <f>'MC - GERAL '!P1115</f>
        <v>5</v>
      </c>
      <c r="P124" s="839">
        <f t="shared" si="11"/>
        <v>620.99</v>
      </c>
      <c r="Q124" s="839">
        <f t="shared" si="12"/>
        <v>737.12</v>
      </c>
      <c r="R124" s="840">
        <f t="shared" si="13"/>
        <v>3685.6</v>
      </c>
      <c r="S124" s="528">
        <f>VLOOKUP(B124,[1]EMOP0122!$A$2:$B$60000,2,FALSE)</f>
        <v>620.99</v>
      </c>
      <c r="T124" s="573">
        <f>R124</f>
        <v>3685.6</v>
      </c>
      <c r="U124" s="574"/>
      <c r="V124" s="942"/>
      <c r="W124" s="574"/>
      <c r="X124" s="574"/>
      <c r="Y124" s="574"/>
      <c r="Z124" s="574"/>
      <c r="AA124" s="574"/>
    </row>
    <row r="125" spans="1:27" s="529" customFormat="1" ht="101.25" customHeight="1">
      <c r="A125" s="720" t="str">
        <f>'MC - GERAL '!A1117</f>
        <v>9.16</v>
      </c>
      <c r="B125" s="1524" t="str">
        <f>'MC - GERAL '!B1117</f>
        <v>18.027.0311-0</v>
      </c>
      <c r="C125" s="2202" t="str">
        <f>'MC - GERAL '!D1117</f>
        <v>LUMINARIA DE SOBREPOR, FIXADA EM LAJE OU FORRO, TIPO CALHA, CHANFRADA OU PRISMATICA, ESMALTADA, COMPLETA, EQUIPADA COM REATORELETRONICO DE ALTO FATOR DE POTENCIA (AFP&gt;=0,92) E LAMPADA FLUORESCENTE DE 2X18W.FORNECIMENTO E COLOCACAO</v>
      </c>
      <c r="D125" s="2202"/>
      <c r="E125" s="2202"/>
      <c r="F125" s="2202"/>
      <c r="G125" s="2202"/>
      <c r="H125" s="2202"/>
      <c r="I125" s="2202"/>
      <c r="J125" s="2202"/>
      <c r="K125" s="2202"/>
      <c r="L125" s="2202"/>
      <c r="M125" s="2202"/>
      <c r="N125" s="886" t="str">
        <f>'MC - GERAL '!M1117</f>
        <v>UNID.</v>
      </c>
      <c r="O125" s="886">
        <f>'MC - GERAL '!P1117</f>
        <v>15</v>
      </c>
      <c r="P125" s="839">
        <f t="shared" si="11"/>
        <v>150.38</v>
      </c>
      <c r="Q125" s="839">
        <f t="shared" si="12"/>
        <v>178.5</v>
      </c>
      <c r="R125" s="840">
        <f t="shared" si="13"/>
        <v>2677.5</v>
      </c>
      <c r="S125" s="528">
        <f>VLOOKUP(B125,[1]EMOP0122!$A$2:$B$60000,2,FALSE)</f>
        <v>150.38</v>
      </c>
      <c r="T125" s="573"/>
      <c r="U125" s="574"/>
      <c r="V125" s="942"/>
      <c r="W125" s="574"/>
      <c r="X125" s="574"/>
      <c r="Y125" s="574"/>
      <c r="Z125" s="574"/>
      <c r="AA125" s="574"/>
    </row>
    <row r="126" spans="1:27" s="529" customFormat="1" ht="142.5" customHeight="1">
      <c r="A126" s="720" t="str">
        <f>'MC - GERAL '!A1119</f>
        <v>9.17</v>
      </c>
      <c r="B126" s="1524" t="str">
        <f>'MC - GERAL '!B1119</f>
        <v>15.011.0014-0</v>
      </c>
      <c r="C126" s="2202" t="str">
        <f>'MC - GERAL '!D1119</f>
        <v>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v>
      </c>
      <c r="D126" s="2202"/>
      <c r="E126" s="2202"/>
      <c r="F126" s="2202"/>
      <c r="G126" s="2202"/>
      <c r="H126" s="2202"/>
      <c r="I126" s="2202"/>
      <c r="J126" s="2202"/>
      <c r="K126" s="2202"/>
      <c r="L126" s="2202"/>
      <c r="M126" s="2202"/>
      <c r="N126" s="886" t="str">
        <f>'MC - GERAL '!M1119</f>
        <v>UNID.</v>
      </c>
      <c r="O126" s="886">
        <f>'MC - GERAL '!P1119</f>
        <v>1</v>
      </c>
      <c r="P126" s="839">
        <f>S126</f>
        <v>2948.12</v>
      </c>
      <c r="Q126" s="839">
        <f>ROUND(P126*(1+$R$14),2)</f>
        <v>3499.42</v>
      </c>
      <c r="R126" s="840">
        <f>ROUND(O126*Q126,2)</f>
        <v>3499.42</v>
      </c>
      <c r="S126" s="528">
        <f>VLOOKUP(B126,[1]EMOP0122!$A$2:$B$60000,2,FALSE)</f>
        <v>2948.12</v>
      </c>
      <c r="T126" s="573"/>
      <c r="U126" s="574"/>
      <c r="V126" s="942"/>
      <c r="W126" s="574"/>
      <c r="X126" s="574"/>
      <c r="Y126" s="574"/>
      <c r="Z126" s="574"/>
      <c r="AA126" s="574"/>
    </row>
    <row r="127" spans="1:27" s="529" customFormat="1" ht="101.25" customHeight="1">
      <c r="A127" s="720" t="str">
        <f>'MC - GERAL '!A1121</f>
        <v>9.18</v>
      </c>
      <c r="B127" s="1524" t="str">
        <f>'MC - GERAL '!B1121</f>
        <v>*/0003</v>
      </c>
      <c r="C127" s="2202" t="str">
        <f>'MC - GERAL '!D1121</f>
        <v>INSTALAÇÃO E ASSENTAMENTO DE AR CONDICIONADO TIPO SPLIT, COM 1 CONDENSADOR E 1 EVAPORADOR, (VIDE FORNECIMENTO DO APARELHO NA FAMÍLIA 18.030) INCLUSIVE ACESSÓRIOS DE FIXAÇÃO, EXCLUSIVE ALIMENTAÇÃO ELÉTRICA E INTERLIGAÇÃO AO CONDENSADOR / EVAPORADOR (VIDE ITEM 15.005.0255)</v>
      </c>
      <c r="D127" s="2202"/>
      <c r="E127" s="2202"/>
      <c r="F127" s="2202"/>
      <c r="G127" s="2202"/>
      <c r="H127" s="2202"/>
      <c r="I127" s="2202"/>
      <c r="J127" s="2202"/>
      <c r="K127" s="2202"/>
      <c r="L127" s="2202"/>
      <c r="M127" s="2202"/>
      <c r="N127" s="886" t="str">
        <f>'MC - GERAL '!M1121</f>
        <v>UNID.</v>
      </c>
      <c r="O127" s="886">
        <f>'MC - GERAL '!P1121</f>
        <v>18</v>
      </c>
      <c r="P127" s="839">
        <f>S127</f>
        <v>2757.9</v>
      </c>
      <c r="Q127" s="839">
        <f>ROUND(P127*(1+$R$14),2)</f>
        <v>3273.63</v>
      </c>
      <c r="R127" s="840">
        <f>ROUND(O127*Q127,2)</f>
        <v>58925.34</v>
      </c>
      <c r="S127" s="528">
        <f>'COMPOSIÇÃO EMOP ONR'!L28</f>
        <v>2757.9</v>
      </c>
      <c r="T127" s="573"/>
      <c r="U127" s="574"/>
      <c r="V127" s="942"/>
      <c r="W127" s="574"/>
      <c r="X127" s="574"/>
      <c r="Y127" s="574"/>
      <c r="Z127" s="574"/>
      <c r="AA127" s="574"/>
    </row>
    <row r="128" spans="1:27" s="529" customFormat="1" ht="66.75" customHeight="1">
      <c r="A128" s="720" t="str">
        <f>'MC - GERAL '!A1141</f>
        <v>9.19</v>
      </c>
      <c r="B128" s="1524" t="str">
        <f>'MC - GERAL '!B1141</f>
        <v>15.015.0207-0</v>
      </c>
      <c r="C128" s="2202" t="str">
        <f>'MC - GERAL '!D1141</f>
        <v>INSTALACAO DE PONTO DE CAMPAINHA DE ALTA POTENCIA,COMPREENDENDO:5 VARAS DE ELETRODUTO DE 3/4",50,00M DE FIO 1,5MM2,BOTOEIRA E CAMPAINHA PROPRIAMENTE DITA</v>
      </c>
      <c r="D128" s="2202"/>
      <c r="E128" s="2202"/>
      <c r="F128" s="2202"/>
      <c r="G128" s="2202"/>
      <c r="H128" s="2202"/>
      <c r="I128" s="2202"/>
      <c r="J128" s="2202"/>
      <c r="K128" s="2202"/>
      <c r="L128" s="2202"/>
      <c r="M128" s="2202"/>
      <c r="N128" s="886" t="str">
        <f>'MC - GERAL '!M1141</f>
        <v>UNID.</v>
      </c>
      <c r="O128" s="886">
        <f>'MC - GERAL '!P1141</f>
        <v>1</v>
      </c>
      <c r="P128" s="839">
        <f>S128</f>
        <v>454.36</v>
      </c>
      <c r="Q128" s="839">
        <f>ROUND(P128*(1+$R$14),2)</f>
        <v>539.33000000000004</v>
      </c>
      <c r="R128" s="840">
        <f>ROUND(O128*Q128,2)</f>
        <v>539.33000000000004</v>
      </c>
      <c r="S128" s="528">
        <f>VLOOKUP(B128,[1]EMOP0122!$A$2:$B$60000,2,FALSE)</f>
        <v>454.36</v>
      </c>
      <c r="T128" s="573"/>
      <c r="U128" s="574"/>
      <c r="V128" s="942"/>
      <c r="W128" s="574"/>
      <c r="X128" s="574"/>
      <c r="Y128" s="574"/>
      <c r="Z128" s="574"/>
      <c r="AA128" s="574"/>
    </row>
    <row r="129" spans="1:27" s="529" customFormat="1" ht="66.75" customHeight="1">
      <c r="A129" s="720" t="str">
        <f>'MC - GERAL '!A1143</f>
        <v>9.20</v>
      </c>
      <c r="B129" s="1524" t="str">
        <f>'MC - GERAL '!B1143</f>
        <v>15.015.0203-0</v>
      </c>
      <c r="C129" s="2202" t="str">
        <f>'MC - GERAL '!D1143</f>
        <v>INSTALACAO DE PONTO DE TELEFONE E LOGICA,COMPREENDENDO:2 VARAS DE ELETRODUTO DE 3/4",CONEXOES E CAIXAS,EXCLUSIVE CABOS OU FIOS</v>
      </c>
      <c r="D129" s="2202"/>
      <c r="E129" s="2202"/>
      <c r="F129" s="2202"/>
      <c r="G129" s="2202"/>
      <c r="H129" s="2202"/>
      <c r="I129" s="2202"/>
      <c r="J129" s="2202"/>
      <c r="K129" s="2202"/>
      <c r="L129" s="2202"/>
      <c r="M129" s="2202"/>
      <c r="N129" s="886" t="str">
        <f>'MC - GERAL '!M1143</f>
        <v>UNID.</v>
      </c>
      <c r="O129" s="886">
        <f>'MC - GERAL '!P1143</f>
        <v>2</v>
      </c>
      <c r="P129" s="839">
        <f>S129</f>
        <v>196.11</v>
      </c>
      <c r="Q129" s="839">
        <f>ROUND(P129*(1+$R$14),2)</f>
        <v>232.78</v>
      </c>
      <c r="R129" s="840">
        <f>ROUND(O129*Q129,2)</f>
        <v>465.56</v>
      </c>
      <c r="S129" s="528">
        <f>VLOOKUP(B129,[1]EMOP0122!$A$2:$B$60000,2,FALSE)</f>
        <v>196.11</v>
      </c>
      <c r="T129" s="573"/>
      <c r="U129" s="574"/>
      <c r="V129" s="942"/>
      <c r="W129" s="574"/>
      <c r="X129" s="574"/>
      <c r="Y129" s="574"/>
      <c r="Z129" s="574"/>
      <c r="AA129" s="574"/>
    </row>
    <row r="130" spans="1:27" s="529" customFormat="1" ht="66.75" customHeight="1">
      <c r="A130" s="720" t="str">
        <f>'MC - GERAL '!A1147</f>
        <v>9.21</v>
      </c>
      <c r="B130" s="1524" t="str">
        <f>'MC - GERAL '!B1147</f>
        <v>15.015.0184-0</v>
      </c>
      <c r="C130" s="2202" t="str">
        <f>'MC - GERAL '!D1147</f>
        <v>INSTALACAO DE PONTO DE WI-FI,COMPREENDENDO: 1 VARA DE ELETRODUTO DE 3/4",CONEXOES E CAIXAS,EXCLUSIVE CABOS OU FIOS</v>
      </c>
      <c r="D130" s="2202"/>
      <c r="E130" s="2202"/>
      <c r="F130" s="2202"/>
      <c r="G130" s="2202"/>
      <c r="H130" s="2202"/>
      <c r="I130" s="2202"/>
      <c r="J130" s="2202"/>
      <c r="K130" s="2202"/>
      <c r="L130" s="2202"/>
      <c r="M130" s="2202"/>
      <c r="N130" s="886" t="str">
        <f>'MC - GERAL '!M1147</f>
        <v>UNID.</v>
      </c>
      <c r="O130" s="886">
        <f>'MC - GERAL '!P1147</f>
        <v>2</v>
      </c>
      <c r="P130" s="839">
        <f>S130</f>
        <v>144.9</v>
      </c>
      <c r="Q130" s="839">
        <f>ROUND(P130*(1+$R$14),2)</f>
        <v>172</v>
      </c>
      <c r="R130" s="840">
        <f>ROUND(O130*Q130,2)</f>
        <v>344</v>
      </c>
      <c r="S130" s="528">
        <f>VLOOKUP(B130,[1]EMOP0122!$A$2:$B$60000,2,FALSE)</f>
        <v>144.9</v>
      </c>
      <c r="T130" s="573"/>
      <c r="U130" s="574"/>
      <c r="V130" s="942"/>
      <c r="W130" s="574"/>
      <c r="X130" s="574"/>
      <c r="Y130" s="574"/>
      <c r="Z130" s="574"/>
      <c r="AA130" s="574"/>
    </row>
    <row r="131" spans="1:27" s="529" customFormat="1" ht="31.5" customHeight="1">
      <c r="A131" s="594"/>
      <c r="B131" s="889"/>
      <c r="C131" s="1533"/>
      <c r="D131" s="1533"/>
      <c r="E131" s="1533"/>
      <c r="F131" s="1533"/>
      <c r="G131" s="1533"/>
      <c r="H131" s="1533"/>
      <c r="I131" s="1533"/>
      <c r="J131" s="1533"/>
      <c r="K131" s="1533"/>
      <c r="L131" s="1533"/>
      <c r="M131" s="1533"/>
      <c r="N131" s="518"/>
      <c r="O131" s="518"/>
      <c r="P131" s="1525"/>
      <c r="Q131" s="578" t="s">
        <v>339</v>
      </c>
      <c r="R131" s="842">
        <f>SUM(R110:R130)</f>
        <v>254563.19</v>
      </c>
      <c r="S131" s="528" t="e">
        <f>VLOOKUP(B131,[1]EMOP0122!$A$2:$B$60000,2,FALSE)</f>
        <v>#N/A</v>
      </c>
      <c r="T131" s="573"/>
      <c r="U131" s="574"/>
      <c r="V131" s="943" t="e">
        <f>#REF!+#REF!</f>
        <v>#REF!</v>
      </c>
      <c r="W131" s="574"/>
      <c r="X131" s="574"/>
      <c r="Y131" s="574"/>
      <c r="Z131" s="574"/>
      <c r="AA131" s="574"/>
    </row>
    <row r="132" spans="1:27" s="529" customFormat="1" ht="12.95" customHeight="1" thickBot="1">
      <c r="A132" s="594"/>
      <c r="B132" s="889"/>
      <c r="C132" s="1533"/>
      <c r="D132" s="1533"/>
      <c r="E132" s="1533"/>
      <c r="F132" s="1533"/>
      <c r="G132" s="1533"/>
      <c r="H132" s="1533"/>
      <c r="I132" s="1533"/>
      <c r="J132" s="1533"/>
      <c r="K132" s="1533"/>
      <c r="L132" s="1533"/>
      <c r="M132" s="1533"/>
      <c r="N132" s="518"/>
      <c r="O132" s="518"/>
      <c r="P132" s="1525"/>
      <c r="Q132" s="577"/>
      <c r="R132" s="678"/>
      <c r="S132" s="528" t="e">
        <f>VLOOKUP(B132,[1]EMOP0122!$A$2:$B$60000,2,FALSE)</f>
        <v>#N/A</v>
      </c>
      <c r="T132" s="573"/>
      <c r="U132" s="574"/>
      <c r="V132" s="942"/>
      <c r="W132" s="574"/>
      <c r="X132" s="574"/>
      <c r="Y132" s="574"/>
      <c r="Z132" s="574"/>
      <c r="AA132" s="574"/>
    </row>
    <row r="133" spans="1:27" s="538" customFormat="1" ht="39.950000000000003" customHeight="1" thickBot="1">
      <c r="A133" s="579" t="str">
        <f>'MC - GERAL '!A1152</f>
        <v>10.0</v>
      </c>
      <c r="B133" s="516"/>
      <c r="C133" s="2206" t="str">
        <f>'MC - GERAL '!D1152</f>
        <v>INSTALAÇÕES HIDRAÚLICAS</v>
      </c>
      <c r="D133" s="2206"/>
      <c r="E133" s="2206"/>
      <c r="F133" s="2206"/>
      <c r="G133" s="2206"/>
      <c r="H133" s="2206"/>
      <c r="I133" s="2206"/>
      <c r="J133" s="2206"/>
      <c r="K133" s="2206"/>
      <c r="L133" s="2206"/>
      <c r="M133" s="2206"/>
      <c r="N133" s="517"/>
      <c r="O133" s="517"/>
      <c r="P133" s="1537"/>
      <c r="Q133" s="1537"/>
      <c r="R133" s="587"/>
      <c r="S133" s="528" t="e">
        <f>VLOOKUP(B133,[1]EMOP0122!$A$2:$B$60000,2,FALSE)</f>
        <v>#N/A</v>
      </c>
      <c r="T133" s="592"/>
      <c r="U133" s="593"/>
      <c r="V133" s="941"/>
      <c r="W133" s="593"/>
      <c r="X133" s="593"/>
      <c r="Y133" s="593"/>
      <c r="Z133" s="593"/>
      <c r="AA133" s="593"/>
    </row>
    <row r="134" spans="1:27" s="538" customFormat="1" ht="39.950000000000003" customHeight="1">
      <c r="A134" s="584" t="str">
        <f>'MC - GERAL '!A1153</f>
        <v>10.1</v>
      </c>
      <c r="B134" s="831"/>
      <c r="C134" s="1283" t="str">
        <f>'MC - GERAL '!D1153</f>
        <v>HIDRAÚLICA</v>
      </c>
      <c r="D134" s="1283"/>
      <c r="E134" s="1283"/>
      <c r="F134" s="1283"/>
      <c r="G134" s="1283"/>
      <c r="H134" s="1283"/>
      <c r="I134" s="1283"/>
      <c r="J134" s="1283"/>
      <c r="K134" s="1283"/>
      <c r="L134" s="1283"/>
      <c r="M134" s="1283"/>
      <c r="N134" s="832"/>
      <c r="O134" s="832"/>
      <c r="P134" s="1283"/>
      <c r="Q134" s="1283"/>
      <c r="R134" s="833"/>
      <c r="S134" s="528" t="e">
        <f>VLOOKUP(B134,[1]EMOP0122!$A$2:$B$60000,2,FALSE)</f>
        <v>#N/A</v>
      </c>
      <c r="T134" s="592"/>
      <c r="U134" s="593"/>
      <c r="V134" s="941"/>
      <c r="W134" s="593"/>
      <c r="X134" s="593"/>
      <c r="Y134" s="593"/>
      <c r="Z134" s="593"/>
      <c r="AA134" s="593"/>
    </row>
    <row r="135" spans="1:27" s="538" customFormat="1" ht="112.5" customHeight="1">
      <c r="A135" s="724" t="str">
        <f>'MC - GERAL '!A1154</f>
        <v>10.1.1</v>
      </c>
      <c r="B135" s="1521" t="str">
        <f>'MC - GERAL '!B1154</f>
        <v>18.021.0040-0</v>
      </c>
      <c r="C135" s="2213" t="str">
        <f>'MC - GERAL '!D1154</f>
        <v>RESERVATÓRIO APOIADO PARA ARMAZENAMENTO DE ÁGUA POTÁVEL OU PARA APROVEITAMENTO DE ÁGUA DA CHUVA AAC, EM FIBRA DE VIDRO OU POLIETILENO, COM CAPACIDADE EM TORNO DE 1500L, INCLUSIVE TAMPA DE VEDAÇÃO COM ESCOTILHA E FIXADORES, CONFORME NORMAS ABNT NBR 15527, NBR 12217 e NBR 8220. FORNECIMENTO</v>
      </c>
      <c r="D135" s="2214"/>
      <c r="E135" s="2214"/>
      <c r="F135" s="2214"/>
      <c r="G135" s="2214"/>
      <c r="H135" s="2214"/>
      <c r="I135" s="2214"/>
      <c r="J135" s="2214"/>
      <c r="K135" s="2214"/>
      <c r="L135" s="2214"/>
      <c r="M135" s="2215"/>
      <c r="N135" s="1521" t="str">
        <f>'MC - GERAL '!M1154</f>
        <v>UND</v>
      </c>
      <c r="O135" s="1521">
        <f>'MC - GERAL '!N1154</f>
        <v>3</v>
      </c>
      <c r="P135" s="841">
        <f>S135</f>
        <v>996.61</v>
      </c>
      <c r="Q135" s="841">
        <f>ROUND(P135*(1+$R$14),2)</f>
        <v>1182.98</v>
      </c>
      <c r="R135" s="842">
        <f>ROUND(O135*Q135,2)</f>
        <v>3548.94</v>
      </c>
      <c r="S135" s="528">
        <f>VLOOKUP(B135,[1]EMOP0122!$A$2:$B$60000,2,FALSE)</f>
        <v>996.61</v>
      </c>
      <c r="T135" s="592"/>
      <c r="U135" s="593"/>
      <c r="V135" s="941"/>
      <c r="W135" s="593"/>
      <c r="X135" s="593"/>
      <c r="Y135" s="593"/>
      <c r="Z135" s="593"/>
      <c r="AA135" s="593"/>
    </row>
    <row r="136" spans="1:27" s="538" customFormat="1" ht="70.5" customHeight="1">
      <c r="A136" s="724" t="str">
        <f>'MC - GERAL '!A1158</f>
        <v>10.1.2</v>
      </c>
      <c r="B136" s="1521" t="str">
        <f>'MC - GERAL '!B1158</f>
        <v>15.028.0015-0</v>
      </c>
      <c r="C136" s="2213" t="str">
        <f>'MC - GERAL '!D1158</f>
        <v>COLOCAÇÃO DE RESERVATÓRIO DE FIBROCIMENTO, FIBRA DE VIDRO OU SEMELHANTE DE 1500L, INCLUSIVE PEÇAS DE APOIO EM ALVENARIA E MADEIRA SERRADA, E FLANGES DE LIGAÇÃO HIDRÁULICA, EXCLUSIVE FORNECIMENTO DO RESERVATÓRIO</v>
      </c>
      <c r="D136" s="2214"/>
      <c r="E136" s="2214"/>
      <c r="F136" s="2214"/>
      <c r="G136" s="2214"/>
      <c r="H136" s="2214"/>
      <c r="I136" s="2214"/>
      <c r="J136" s="2214"/>
      <c r="K136" s="2214"/>
      <c r="L136" s="2214"/>
      <c r="M136" s="2215"/>
      <c r="N136" s="1521" t="str">
        <f>'MC - GERAL '!M1158</f>
        <v>UND</v>
      </c>
      <c r="O136" s="1521">
        <f>'MC - GERAL '!P1158</f>
        <v>3</v>
      </c>
      <c r="P136" s="839">
        <f>S136</f>
        <v>702.07</v>
      </c>
      <c r="Q136" s="839">
        <f>ROUND(P136*(1+$R$14),2)</f>
        <v>833.36</v>
      </c>
      <c r="R136" s="840">
        <f>ROUND(O136*Q136,2)</f>
        <v>2500.08</v>
      </c>
      <c r="S136" s="528">
        <f>VLOOKUP(B136,[1]EMOP0122!$A$2:$B$60000,2,FALSE)</f>
        <v>702.07</v>
      </c>
      <c r="T136" s="592"/>
      <c r="U136" s="593"/>
      <c r="V136" s="941"/>
      <c r="W136" s="593"/>
      <c r="X136" s="593"/>
      <c r="Y136" s="593"/>
      <c r="Z136" s="593"/>
      <c r="AA136" s="593"/>
    </row>
    <row r="137" spans="1:27" s="538" customFormat="1" ht="93" customHeight="1">
      <c r="A137" s="724" t="str">
        <f>'MC - GERAL '!A1162</f>
        <v>10.1.3</v>
      </c>
      <c r="B137" s="1504" t="str">
        <f>'MC - GERAL '!B1162</f>
        <v>18.002.0031-0</v>
      </c>
      <c r="C137" s="2213" t="str">
        <f>'MC - GERAL '!D1162</f>
        <v>TANQUE DE LOUÇA BRANCA, COM COLUNA E MEDIDAS EM TORNO DE (60 X 56)CM, INCLUSIVE ACESSÓRIOS DE FIXAÇÃO. FERRAGENS EM METAL CROMADO: TORNEIRA DE PRESSÃO, 1158 OU SIMILAR, DE 1/2”, VÁLVULA DE ESCOAMENTO 1606 E SIFÃO 1680 DE 1.1/2” X 1.1/2”. FORNECIMENTO</v>
      </c>
      <c r="D137" s="2214"/>
      <c r="E137" s="2214"/>
      <c r="F137" s="2214"/>
      <c r="G137" s="2214"/>
      <c r="H137" s="2214"/>
      <c r="I137" s="2214"/>
      <c r="J137" s="2214"/>
      <c r="K137" s="2214"/>
      <c r="L137" s="2214"/>
      <c r="M137" s="2215"/>
      <c r="N137" s="1521" t="str">
        <f>'MC - GERAL '!M1162</f>
        <v>UND</v>
      </c>
      <c r="O137" s="1521">
        <f>'MC - GERAL '!P1162</f>
        <v>2</v>
      </c>
      <c r="P137" s="841">
        <f>S137</f>
        <v>597.94000000000005</v>
      </c>
      <c r="Q137" s="841">
        <f>ROUND(P137*(1+$R$14),2)</f>
        <v>709.75</v>
      </c>
      <c r="R137" s="842">
        <f>ROUND(O137*Q137,2)</f>
        <v>1419.5</v>
      </c>
      <c r="S137" s="528">
        <f>VLOOKUP(B137,[1]EMOP0122!$A$2:$B$60000,2,FALSE)</f>
        <v>597.94000000000005</v>
      </c>
      <c r="T137" s="592"/>
      <c r="U137" s="593"/>
      <c r="V137" s="941"/>
      <c r="W137" s="593"/>
      <c r="X137" s="593"/>
      <c r="Y137" s="593"/>
      <c r="Z137" s="593"/>
      <c r="AA137" s="593"/>
    </row>
    <row r="138" spans="1:27" s="538" customFormat="1" ht="111.75" customHeight="1">
      <c r="A138" s="724" t="str">
        <f>'MC - GERAL '!A1165</f>
        <v>10.1.4</v>
      </c>
      <c r="B138" s="1504" t="str">
        <f>'MC - GERAL '!B1165</f>
        <v>18.023.0011-0</v>
      </c>
      <c r="C138" s="2213" t="str">
        <f>'MC - GERAL '!D1165</f>
        <v>TANQUE PARA LAVAGEM DE PANELÕES, MEDINDO 80 X 60 X 50CM, CONCRETO APARENTE, REVESTIDO INTERNAMENTE COM ARGAMASSA DE CIMENTO E AREIA, NO TRAÇO 1:3, ACABAMENTO DAS BORDAS EM PEÇAS DE MADEIRA DE LEI E VÁLVULA DE ESCOAMENTO 1600 EM METAL CROMADO, CONFORME PROJETO Nº 6019/EMOP, EXCLUSIVE TORNEIRAS E INSTALAÇÃO HIDRÁULICA. FORNECIMENTO</v>
      </c>
      <c r="D138" s="2214"/>
      <c r="E138" s="2214"/>
      <c r="F138" s="2214"/>
      <c r="G138" s="2214"/>
      <c r="H138" s="2214"/>
      <c r="I138" s="2214"/>
      <c r="J138" s="2214"/>
      <c r="K138" s="2214"/>
      <c r="L138" s="2214"/>
      <c r="M138" s="2215"/>
      <c r="N138" s="1521" t="str">
        <f>'MC - GERAL '!M1165</f>
        <v>UND</v>
      </c>
      <c r="O138" s="1521">
        <f>'MC - GERAL '!P1165</f>
        <v>2</v>
      </c>
      <c r="P138" s="841">
        <f>S138</f>
        <v>928.74</v>
      </c>
      <c r="Q138" s="841">
        <f>ROUND(P138*(1+$R$14),2)</f>
        <v>1102.4100000000001</v>
      </c>
      <c r="R138" s="842">
        <f>ROUND(O138*Q138,2)</f>
        <v>2204.8200000000002</v>
      </c>
      <c r="S138" s="528">
        <f>VLOOKUP(B138,[1]EMOP0122!$A$2:$B$60000,2,FALSE)</f>
        <v>928.74</v>
      </c>
      <c r="T138" s="592"/>
      <c r="U138" s="593"/>
      <c r="V138" s="941"/>
      <c r="W138" s="593"/>
      <c r="X138" s="593"/>
      <c r="Y138" s="593"/>
      <c r="Z138" s="593"/>
      <c r="AA138" s="593"/>
    </row>
    <row r="139" spans="1:27" s="538" customFormat="1" ht="51.75" customHeight="1">
      <c r="A139" s="724" t="str">
        <f>'MC - GERAL '!A1168</f>
        <v>10.1.5</v>
      </c>
      <c r="B139" s="1504" t="str">
        <f>'MC - GERAL '!B1168</f>
        <v>18.009.0058-0</v>
      </c>
      <c r="C139" s="2213" t="str">
        <f>'MC - GERAL '!D1168</f>
        <v>TORNEIRA PARA PIA OU TANQUE, 1158 OU SIMILAR, DE 1/2” X 18CM APROXIMADAMENTE, EM METAL CROMADO. FORNECIMENTO</v>
      </c>
      <c r="D139" s="2214"/>
      <c r="E139" s="2214"/>
      <c r="F139" s="2214"/>
      <c r="G139" s="2214"/>
      <c r="H139" s="2214"/>
      <c r="I139" s="2214"/>
      <c r="J139" s="2214"/>
      <c r="K139" s="2214"/>
      <c r="L139" s="2214"/>
      <c r="M139" s="2215"/>
      <c r="N139" s="1521" t="str">
        <f>'MC - GERAL '!M1168</f>
        <v>UND</v>
      </c>
      <c r="O139" s="1521">
        <f>'MC - GERAL '!P1168</f>
        <v>12</v>
      </c>
      <c r="P139" s="841">
        <f>S139</f>
        <v>56.58</v>
      </c>
      <c r="Q139" s="841">
        <f>ROUND(P139*(1+$R$14),2)</f>
        <v>67.16</v>
      </c>
      <c r="R139" s="842">
        <f>ROUND(O139*Q139,2)</f>
        <v>805.92</v>
      </c>
      <c r="S139" s="528">
        <f>VLOOKUP(B139,[1]EMOP0122!$A$2:$B$60000,2,FALSE)</f>
        <v>56.58</v>
      </c>
      <c r="T139" s="592"/>
      <c r="U139" s="593"/>
      <c r="V139" s="941"/>
      <c r="W139" s="593"/>
      <c r="X139" s="593"/>
      <c r="Y139" s="593"/>
      <c r="Z139" s="593"/>
      <c r="AA139" s="593"/>
    </row>
    <row r="140" spans="1:27" s="538" customFormat="1" ht="46.5" customHeight="1">
      <c r="A140" s="724" t="str">
        <f>'MC - GERAL '!A1177</f>
        <v>10.1.6</v>
      </c>
      <c r="B140" s="1504" t="str">
        <f>'MC - GERAL '!B1177</f>
        <v>18.005.0015-0</v>
      </c>
      <c r="C140" s="2213" t="str">
        <f>'MC - GERAL '!D1177</f>
        <v>ASSENTO SANITÁRIO DE PLÁSTICO, TIPO MÉDIO LUXO. FORNECIMENTO E COLOCAÇÃO</v>
      </c>
      <c r="D140" s="2214"/>
      <c r="E140" s="2214"/>
      <c r="F140" s="2214"/>
      <c r="G140" s="2214"/>
      <c r="H140" s="2214"/>
      <c r="I140" s="2214"/>
      <c r="J140" s="2214"/>
      <c r="K140" s="2214"/>
      <c r="L140" s="2214"/>
      <c r="M140" s="2215"/>
      <c r="N140" s="1521" t="str">
        <f>'MC - GERAL '!M1177</f>
        <v>UND</v>
      </c>
      <c r="O140" s="1521">
        <f>'MC - GERAL '!P1177</f>
        <v>21</v>
      </c>
      <c r="P140" s="839">
        <f t="shared" ref="P140:P149" si="14">S140</f>
        <v>77.84</v>
      </c>
      <c r="Q140" s="839">
        <f t="shared" ref="Q140:Q155" si="15">ROUND(P140*(1+$R$14),2)</f>
        <v>92.4</v>
      </c>
      <c r="R140" s="840">
        <f t="shared" ref="R140:R149" si="16">ROUND(O140*Q140,2)</f>
        <v>1940.4</v>
      </c>
      <c r="S140" s="528">
        <f>VLOOKUP(B140,[1]EMOP0122!$A$2:$B$60000,2,FALSE)</f>
        <v>77.84</v>
      </c>
      <c r="T140" s="592"/>
      <c r="U140" s="593"/>
      <c r="V140" s="941"/>
      <c r="W140" s="593"/>
      <c r="X140" s="593"/>
      <c r="Y140" s="593"/>
      <c r="Z140" s="593"/>
      <c r="AA140" s="593"/>
    </row>
    <row r="141" spans="1:27" s="538" customFormat="1" ht="54" customHeight="1">
      <c r="A141" s="724" t="str">
        <f>'MC - GERAL '!A1192</f>
        <v>10.1.7</v>
      </c>
      <c r="B141" s="1504">
        <f>'MC - GERAL '!B1192</f>
        <v>86888</v>
      </c>
      <c r="C141" s="2213" t="str">
        <f>'MC - GERAL '!D1192</f>
        <v>VASO SANITÁRIO SIFONADO COM CAIXA ACOPLADA LOUÇA BRANCA - FORNECIMENTO E INSTALAÇÃO.</v>
      </c>
      <c r="D141" s="2214"/>
      <c r="E141" s="2214"/>
      <c r="F141" s="2214"/>
      <c r="G141" s="2214"/>
      <c r="H141" s="2214"/>
      <c r="I141" s="2214"/>
      <c r="J141" s="2214"/>
      <c r="K141" s="2214"/>
      <c r="L141" s="2214"/>
      <c r="M141" s="2215"/>
      <c r="N141" s="1521" t="str">
        <f>'MC - GERAL '!M1192</f>
        <v>UND</v>
      </c>
      <c r="O141" s="1521">
        <f>'MC - GERAL '!P1192</f>
        <v>21</v>
      </c>
      <c r="P141" s="839">
        <f t="shared" si="14"/>
        <v>502.89</v>
      </c>
      <c r="Q141" s="839">
        <f t="shared" si="15"/>
        <v>596.92999999999995</v>
      </c>
      <c r="R141" s="840">
        <f t="shared" si="16"/>
        <v>12535.53</v>
      </c>
      <c r="S141" s="528">
        <f>VLOOKUP(B141,[1]EMOP0122!$A$2:$B$60000,2,FALSE)</f>
        <v>502.89</v>
      </c>
      <c r="T141" s="592"/>
      <c r="U141" s="593"/>
      <c r="V141" s="941"/>
      <c r="W141" s="593"/>
      <c r="X141" s="593"/>
      <c r="Y141" s="593"/>
      <c r="Z141" s="593"/>
      <c r="AA141" s="593"/>
    </row>
    <row r="142" spans="1:27" s="538" customFormat="1" ht="137.25" customHeight="1">
      <c r="A142" s="724" t="str">
        <f>'MC - GERAL '!A1205</f>
        <v>10.1.8</v>
      </c>
      <c r="B142" s="1504" t="str">
        <f>'MC - GERAL '!B1205</f>
        <v>15.004.0130-0</v>
      </c>
      <c r="C142" s="2213" t="str">
        <f>'MC - GERAL '!D1205</f>
        <v>INSTALAÇÃO E ASSENTAMENTO DE PARA VASO SANITÁRIO COM CAIXA ACOPLADA (EXCLUSIVE ESTES), EM PAVIMENTO TÉRREO, COMPREENDENDO: INSTALAÇÃO HIDRÁULICA COM 2,00M DE TUBO DE PVC DE 25MM, COM CONEXÕES, ATÉ A CAIXA ACOPLADA, LIGAÇÃO DE ESGOTOS COM 3,00M DE TUBO DE PVC DE 100MM À CAIXA DE INSPEÇÃO E TUBO DE VENTILAÇÃO, INCLUSIVE CONEXÕES, EXCLUSIVE O TUBO DE VENTILAÇÃO</v>
      </c>
      <c r="D142" s="2214"/>
      <c r="E142" s="2214"/>
      <c r="F142" s="2214"/>
      <c r="G142" s="2214"/>
      <c r="H142" s="2214"/>
      <c r="I142" s="2214"/>
      <c r="J142" s="2214"/>
      <c r="K142" s="2214"/>
      <c r="L142" s="2214"/>
      <c r="M142" s="2215"/>
      <c r="N142" s="1521" t="str">
        <f>'MC - GERAL '!M1205</f>
        <v>UND</v>
      </c>
      <c r="O142" s="1521">
        <f>'MC - GERAL '!P1205</f>
        <v>21</v>
      </c>
      <c r="P142" s="839">
        <f t="shared" si="14"/>
        <v>346.9</v>
      </c>
      <c r="Q142" s="839">
        <f t="shared" si="15"/>
        <v>411.77</v>
      </c>
      <c r="R142" s="840">
        <f t="shared" si="16"/>
        <v>8647.17</v>
      </c>
      <c r="S142" s="528">
        <f>VLOOKUP(B142,[1]EMOP0122!$A$2:$B$60000,2,FALSE)</f>
        <v>346.9</v>
      </c>
      <c r="T142" s="592"/>
      <c r="U142" s="593"/>
      <c r="V142" s="941"/>
      <c r="W142" s="593"/>
      <c r="X142" s="593"/>
      <c r="Y142" s="593"/>
      <c r="Z142" s="593"/>
      <c r="AA142" s="593"/>
    </row>
    <row r="143" spans="1:27" s="538" customFormat="1" ht="112.5" customHeight="1">
      <c r="A143" s="724" t="str">
        <f>'MC - GERAL '!A1218</f>
        <v>10.1.9</v>
      </c>
      <c r="B143" s="1504" t="str">
        <f>'MC - GERAL '!B1218</f>
        <v>18.002.0012-0</v>
      </c>
      <c r="C143" s="2213" t="str">
        <f>'MC - GERAL '!D1218</f>
        <v>LAVATÓRIO DE LOUÇA BRANCA TIPO MÉDIO LUXO, COM LADRÃO, COM MEDIDAS EM TORNO DE (47 X 35)CM, INCLUSIVE ACESSÓRIOS DE FIXAÇÃO. FERRAGENS EM METAL CROMADO: SIFÃO 1680 DE 1” X 1.1/4”, TORNEIRA PARA LAVATÓRIO TIPO BANCA 1193 OU SIMILAR DE 1/2” E VÁLVULA DE ESCOAMENTO 1603. RABICHO EM PVC. FORNECIMENTO</v>
      </c>
      <c r="D143" s="2214"/>
      <c r="E143" s="2214"/>
      <c r="F143" s="2214"/>
      <c r="G143" s="2214"/>
      <c r="H143" s="2214"/>
      <c r="I143" s="2214"/>
      <c r="J143" s="2214"/>
      <c r="K143" s="2214"/>
      <c r="L143" s="2214"/>
      <c r="M143" s="2215"/>
      <c r="N143" s="1521" t="str">
        <f>'MC - GERAL '!M1218</f>
        <v>UND</v>
      </c>
      <c r="O143" s="1521">
        <f>'MC - GERAL '!P1218</f>
        <v>7</v>
      </c>
      <c r="P143" s="839">
        <f t="shared" si="14"/>
        <v>257.52999999999997</v>
      </c>
      <c r="Q143" s="839">
        <f t="shared" si="15"/>
        <v>305.69</v>
      </c>
      <c r="R143" s="840">
        <f t="shared" si="16"/>
        <v>2139.83</v>
      </c>
      <c r="S143" s="528">
        <f>VLOOKUP(B143,[1]EMOP0122!$A$2:$B$60000,2,FALSE)</f>
        <v>257.52999999999997</v>
      </c>
      <c r="T143" s="592"/>
      <c r="U143" s="593"/>
      <c r="V143" s="941"/>
      <c r="W143" s="593"/>
      <c r="X143" s="593"/>
      <c r="Y143" s="593"/>
      <c r="Z143" s="593"/>
      <c r="AA143" s="593"/>
    </row>
    <row r="144" spans="1:27" s="538" customFormat="1" ht="70.5" customHeight="1">
      <c r="A144" s="724" t="str">
        <f>'MC - GERAL '!A1231</f>
        <v>10.1.10</v>
      </c>
      <c r="B144" s="1504">
        <f>'MC - GERAL '!B1231</f>
        <v>86937</v>
      </c>
      <c r="C144" s="2213" t="str">
        <f>'MC - GERAL '!D1231</f>
        <v>CUBA DE EMBUTIR OVAL EM LOUÇA BRANCA, 35 X 50CM OU EQUIVALENTE, INCLUSO VÁLVULA EM METAL CROMADO E SIFÃO FLEXÍVEL EM PVC - FORNECIMENTO E INSTALAÇÃO.</v>
      </c>
      <c r="D144" s="2214"/>
      <c r="E144" s="2214"/>
      <c r="F144" s="2214"/>
      <c r="G144" s="2214"/>
      <c r="H144" s="2214"/>
      <c r="I144" s="2214"/>
      <c r="J144" s="2214"/>
      <c r="K144" s="2214"/>
      <c r="L144" s="2214"/>
      <c r="M144" s="2215"/>
      <c r="N144" s="1521" t="str">
        <f>'MC - GERAL '!M1231</f>
        <v>UND</v>
      </c>
      <c r="O144" s="1521">
        <f>'MC - GERAL '!P1231</f>
        <v>8</v>
      </c>
      <c r="P144" s="839">
        <f t="shared" si="14"/>
        <v>226.95</v>
      </c>
      <c r="Q144" s="839">
        <f t="shared" si="15"/>
        <v>269.39</v>
      </c>
      <c r="R144" s="840">
        <f t="shared" si="16"/>
        <v>2155.12</v>
      </c>
      <c r="S144" s="528">
        <f>VLOOKUP(B144,[1]EMOP0122!$A$2:$B$60000,2,FALSE)</f>
        <v>226.95</v>
      </c>
      <c r="T144" s="592"/>
      <c r="U144" s="593"/>
      <c r="V144" s="941"/>
      <c r="W144" s="593"/>
      <c r="X144" s="593"/>
      <c r="Y144" s="593"/>
      <c r="Z144" s="593"/>
      <c r="AA144" s="593"/>
    </row>
    <row r="145" spans="1:27" s="538" customFormat="1" ht="54" customHeight="1">
      <c r="A145" s="724" t="str">
        <f>'MC - GERAL '!A1241</f>
        <v>10.1.11</v>
      </c>
      <c r="B145" s="1504">
        <f>'MC - GERAL '!B1241</f>
        <v>86915</v>
      </c>
      <c r="C145" s="2213" t="str">
        <f>'MC - GERAL '!D1241</f>
        <v>TORNEIRA CROMADA DE MESA, 1/2 OU 3/4, PARA LAVATÓRIO, PADRÃO MÉDIO - FORNECIMENTO E INSTALAÇÃO.</v>
      </c>
      <c r="D145" s="2214"/>
      <c r="E145" s="2214"/>
      <c r="F145" s="2214"/>
      <c r="G145" s="2214"/>
      <c r="H145" s="2214"/>
      <c r="I145" s="2214"/>
      <c r="J145" s="2214"/>
      <c r="K145" s="2214"/>
      <c r="L145" s="2214"/>
      <c r="M145" s="2215"/>
      <c r="N145" s="1521" t="str">
        <f>'MC - GERAL '!M1241</f>
        <v>UND</v>
      </c>
      <c r="O145" s="1521">
        <f>'MC - GERAL '!P1241</f>
        <v>11</v>
      </c>
      <c r="P145" s="839">
        <f t="shared" si="14"/>
        <v>91.55</v>
      </c>
      <c r="Q145" s="839">
        <f t="shared" si="15"/>
        <v>108.67</v>
      </c>
      <c r="R145" s="840">
        <f t="shared" si="16"/>
        <v>1195.3699999999999</v>
      </c>
      <c r="S145" s="528">
        <f>VLOOKUP(B145,[1]EMOP0122!$A$2:$B$60000,2,FALSE)</f>
        <v>91.55</v>
      </c>
      <c r="T145" s="592"/>
      <c r="U145" s="593"/>
      <c r="V145" s="941"/>
      <c r="W145" s="593"/>
      <c r="X145" s="593"/>
      <c r="Y145" s="593"/>
      <c r="Z145" s="593"/>
      <c r="AA145" s="593"/>
    </row>
    <row r="146" spans="1:27" s="538" customFormat="1" ht="79.5" customHeight="1">
      <c r="A146" s="724" t="str">
        <f>'MC - GERAL '!A1253</f>
        <v>10.1.12</v>
      </c>
      <c r="B146" s="1504" t="str">
        <f>'MC - GERAL '!B1253</f>
        <v>15.004.0063-0</v>
      </c>
      <c r="C146" s="2213" t="str">
        <f>'MC - GERAL '!D1253</f>
        <v>INSTALAÇÃO E ASSENTAMENTO DE LAVATÓRIO DE UMA TORNEIRA (EXCLUSIVE FORNECIMENTO DO APARELHO), COMPREENDENDO: 3,00M DE TUBO DE PVC DE 25MM, 2,00M DE TUBO PVC DE 40MM E CONEXÕES</v>
      </c>
      <c r="D146" s="2214"/>
      <c r="E146" s="2214"/>
      <c r="F146" s="2214"/>
      <c r="G146" s="2214"/>
      <c r="H146" s="2214"/>
      <c r="I146" s="2214"/>
      <c r="J146" s="2214"/>
      <c r="K146" s="2214"/>
      <c r="L146" s="2214"/>
      <c r="M146" s="2215"/>
      <c r="N146" s="1521" t="str">
        <f>'MC - GERAL '!M1253</f>
        <v>UND</v>
      </c>
      <c r="O146" s="1521">
        <f>'MC - GERAL '!P1253</f>
        <v>11</v>
      </c>
      <c r="P146" s="839">
        <f t="shared" si="14"/>
        <v>194.09</v>
      </c>
      <c r="Q146" s="839">
        <f t="shared" si="15"/>
        <v>230.38</v>
      </c>
      <c r="R146" s="840">
        <f t="shared" si="16"/>
        <v>2534.1799999999998</v>
      </c>
      <c r="S146" s="528">
        <f>VLOOKUP(B146,[1]EMOP0122!$A$2:$B$60000,2,FALSE)</f>
        <v>194.09</v>
      </c>
      <c r="T146" s="592"/>
      <c r="U146" s="593"/>
      <c r="V146" s="941"/>
      <c r="W146" s="593"/>
      <c r="X146" s="593"/>
      <c r="Y146" s="593"/>
      <c r="Z146" s="593"/>
      <c r="AA146" s="593"/>
    </row>
    <row r="147" spans="1:27" s="538" customFormat="1" ht="51.75" customHeight="1">
      <c r="A147" s="724" t="str">
        <f>'MC - GERAL '!A1265</f>
        <v>10.1.13</v>
      </c>
      <c r="B147" s="1521" t="str">
        <f>'MC - GERAL '!B1265</f>
        <v>18.006.0050-0</v>
      </c>
      <c r="C147" s="2213" t="str">
        <f>'MC - GERAL '!D1265</f>
        <v>PAPELEIRA, SEM PROTETOR, DE SOBREPOR, EM METAL CROMADO. FORNECIMENTO E COLOCAÇÃO</v>
      </c>
      <c r="D147" s="2214"/>
      <c r="E147" s="2214"/>
      <c r="F147" s="2214"/>
      <c r="G147" s="2214"/>
      <c r="H147" s="2214"/>
      <c r="I147" s="2214"/>
      <c r="J147" s="2214"/>
      <c r="K147" s="2214"/>
      <c r="L147" s="2214"/>
      <c r="M147" s="2215"/>
      <c r="N147" s="1521" t="str">
        <f>'MC - GERAL '!M1265</f>
        <v>UND</v>
      </c>
      <c r="O147" s="1521">
        <f>'MC - GERAL '!P1265</f>
        <v>23</v>
      </c>
      <c r="P147" s="839">
        <f t="shared" si="14"/>
        <v>27.59</v>
      </c>
      <c r="Q147" s="839">
        <f t="shared" si="15"/>
        <v>32.75</v>
      </c>
      <c r="R147" s="840">
        <f t="shared" si="16"/>
        <v>753.25</v>
      </c>
      <c r="S147" s="528">
        <f>VLOOKUP(B147,[1]EMOP0122!$A$2:$B$60000,2,FALSE)</f>
        <v>27.59</v>
      </c>
      <c r="T147" s="592"/>
      <c r="U147" s="593"/>
      <c r="V147" s="941"/>
      <c r="W147" s="593"/>
      <c r="X147" s="593"/>
      <c r="Y147" s="593"/>
      <c r="Z147" s="593"/>
      <c r="AA147" s="593"/>
    </row>
    <row r="148" spans="1:27" s="538" customFormat="1" ht="50.25" customHeight="1">
      <c r="A148" s="724" t="str">
        <f>'MC - GERAL '!A1282</f>
        <v>10.1.14</v>
      </c>
      <c r="B148" s="1521" t="str">
        <f>'MC - GERAL '!B1282</f>
        <v>18.005.0010-0</v>
      </c>
      <c r="C148" s="2213" t="str">
        <f>'MC - GERAL '!D1282</f>
        <v>SABONETEIRA EM PLÁSTICO ABS, PARA SABONETE LÍQUIDO. FORNECIMENTO E COLOCAÇÃO</v>
      </c>
      <c r="D148" s="2214"/>
      <c r="E148" s="2214"/>
      <c r="F148" s="2214"/>
      <c r="G148" s="2214"/>
      <c r="H148" s="2214"/>
      <c r="I148" s="2214"/>
      <c r="J148" s="2214"/>
      <c r="K148" s="2214"/>
      <c r="L148" s="2214"/>
      <c r="M148" s="2215"/>
      <c r="N148" s="1521" t="str">
        <f>'MC - GERAL '!M1282</f>
        <v>UND</v>
      </c>
      <c r="O148" s="1521">
        <f>'MC - GERAL '!P1282</f>
        <v>10</v>
      </c>
      <c r="P148" s="839">
        <f t="shared" si="14"/>
        <v>47.11</v>
      </c>
      <c r="Q148" s="839">
        <f t="shared" si="15"/>
        <v>55.92</v>
      </c>
      <c r="R148" s="840">
        <f t="shared" si="16"/>
        <v>559.20000000000005</v>
      </c>
      <c r="S148" s="528">
        <f>VLOOKUP(B148,[1]EMOP0122!$A$2:$B$60000,2,FALSE)</f>
        <v>47.11</v>
      </c>
      <c r="T148" s="592"/>
      <c r="U148" s="593"/>
      <c r="V148" s="941"/>
      <c r="W148" s="593"/>
      <c r="X148" s="593"/>
      <c r="Y148" s="593"/>
      <c r="Z148" s="593"/>
      <c r="AA148" s="593"/>
    </row>
    <row r="149" spans="1:27" s="538" customFormat="1" ht="48" customHeight="1">
      <c r="A149" s="724" t="str">
        <f>'MC - GERAL '!A1299</f>
        <v>10.1.15</v>
      </c>
      <c r="B149" s="1521" t="str">
        <f>'MC - GERAL '!B1299</f>
        <v>18.005.0013-0</v>
      </c>
      <c r="C149" s="2213" t="str">
        <f>'MC - GERAL '!D1299</f>
        <v>PORTA PAPEL HIGIÊNICO EM PLÁSTICO ABS. FORNECIMENTO E COLOCAÇÃO</v>
      </c>
      <c r="D149" s="2214"/>
      <c r="E149" s="2214"/>
      <c r="F149" s="2214"/>
      <c r="G149" s="2214"/>
      <c r="H149" s="2214"/>
      <c r="I149" s="2214"/>
      <c r="J149" s="2214"/>
      <c r="K149" s="2214"/>
      <c r="L149" s="2214"/>
      <c r="M149" s="2215"/>
      <c r="N149" s="1521" t="str">
        <f>'MC - GERAL '!M1299</f>
        <v>UND</v>
      </c>
      <c r="O149" s="1521">
        <f>'MC - GERAL '!P1299</f>
        <v>10</v>
      </c>
      <c r="P149" s="839">
        <f t="shared" si="14"/>
        <v>32.24</v>
      </c>
      <c r="Q149" s="839">
        <f t="shared" si="15"/>
        <v>38.270000000000003</v>
      </c>
      <c r="R149" s="840">
        <f t="shared" si="16"/>
        <v>382.7</v>
      </c>
      <c r="S149" s="528">
        <f>VLOOKUP(B149,[1]EMOP0122!$A$2:$B$60000,2,FALSE)</f>
        <v>32.24</v>
      </c>
      <c r="T149" s="592"/>
      <c r="U149" s="593"/>
      <c r="V149" s="941"/>
      <c r="W149" s="593"/>
      <c r="X149" s="593"/>
      <c r="Y149" s="593"/>
      <c r="Z149" s="593"/>
      <c r="AA149" s="593"/>
    </row>
    <row r="150" spans="1:27" s="538" customFormat="1" ht="48" customHeight="1">
      <c r="A150" s="724" t="str">
        <f>'MC - GERAL '!A1314</f>
        <v>10.1.16</v>
      </c>
      <c r="B150" s="1521" t="str">
        <f>'MC - GERAL '!B1314</f>
        <v>15.029.0015-0</v>
      </c>
      <c r="C150" s="2213" t="str">
        <f>'MC - GERAL '!D1314</f>
        <v>REGISTRO DE GAVETA, EM BRONZE, COM DIÂMETRO DE 2”. FORNECIMENTO E COLOCAÇÃO</v>
      </c>
      <c r="D150" s="2214"/>
      <c r="E150" s="2214"/>
      <c r="F150" s="2214"/>
      <c r="G150" s="2214"/>
      <c r="H150" s="2214"/>
      <c r="I150" s="2214"/>
      <c r="J150" s="2214"/>
      <c r="K150" s="2214"/>
      <c r="L150" s="2214"/>
      <c r="M150" s="2215"/>
      <c r="N150" s="1521" t="str">
        <f>'MC - GERAL '!M1314</f>
        <v>UND</v>
      </c>
      <c r="O150" s="1521">
        <f>'MC - GERAL '!P1314</f>
        <v>3</v>
      </c>
      <c r="P150" s="839">
        <f>S150</f>
        <v>154.63</v>
      </c>
      <c r="Q150" s="839">
        <f>ROUND(P150*(1+$R$14),2)</f>
        <v>183.55</v>
      </c>
      <c r="R150" s="840">
        <f>ROUND(O150*Q150,2)</f>
        <v>550.65</v>
      </c>
      <c r="S150" s="528">
        <f>VLOOKUP(B150,[1]EMOP0122!$A$2:$B$60000,2,FALSE)</f>
        <v>154.63</v>
      </c>
      <c r="T150" s="592"/>
      <c r="U150" s="593"/>
      <c r="V150" s="941"/>
      <c r="W150" s="593"/>
      <c r="X150" s="593"/>
      <c r="Y150" s="593"/>
      <c r="Z150" s="593"/>
      <c r="AA150" s="593"/>
    </row>
    <row r="151" spans="1:27" s="538" customFormat="1" ht="71.25" customHeight="1">
      <c r="A151" s="724" t="str">
        <f>'MC - GERAL '!A1318</f>
        <v>10.1.17</v>
      </c>
      <c r="B151" s="1521" t="str">
        <f>'MC - GERAL '!B1318</f>
        <v>18.016.0040-0</v>
      </c>
      <c r="C151" s="2213" t="str">
        <f>'MC - GERAL '!D1318</f>
        <v>CUBA DE AÇO INOXIDÁVEL, MEDINDO APROXIMADAMENTE (500 X 400 X 200)MM, EM CHAPA 20.304, VÁLVULA DE ESCOAMENTO TIPO AMERICANA 1623, SIFÃO 1680 1.1/2” X 1.1/2”, EXCLUSIVE TORNEIRA. FORNECIMENTO E COLOCAÇÃO</v>
      </c>
      <c r="D151" s="2214"/>
      <c r="E151" s="2214"/>
      <c r="F151" s="2214"/>
      <c r="G151" s="2214"/>
      <c r="H151" s="2214"/>
      <c r="I151" s="2214"/>
      <c r="J151" s="2214"/>
      <c r="K151" s="2214"/>
      <c r="L151" s="2214"/>
      <c r="M151" s="2215"/>
      <c r="N151" s="1521" t="str">
        <f>'MC - GERAL '!M1318</f>
        <v>UND</v>
      </c>
      <c r="O151" s="1521">
        <f>'MC - GERAL '!P1318</f>
        <v>3</v>
      </c>
      <c r="P151" s="839">
        <f>S151</f>
        <v>567.53</v>
      </c>
      <c r="Q151" s="839">
        <f>ROUND(P151*(1+$R$14),2)</f>
        <v>673.66</v>
      </c>
      <c r="R151" s="840">
        <f>ROUND(O151*Q151,2)</f>
        <v>2020.98</v>
      </c>
      <c r="S151" s="528">
        <f>VLOOKUP(B151,[1]EMOP0122!$A$2:$B$60000,2,FALSE)</f>
        <v>567.53</v>
      </c>
      <c r="T151" s="592"/>
      <c r="U151" s="593"/>
      <c r="V151" s="941"/>
      <c r="W151" s="593"/>
      <c r="X151" s="593"/>
      <c r="Y151" s="593"/>
      <c r="Z151" s="593"/>
      <c r="AA151" s="593"/>
    </row>
    <row r="152" spans="1:27" s="538" customFormat="1" ht="39.75" customHeight="1">
      <c r="A152" s="584" t="str">
        <f>'MC - GERAL '!A1321</f>
        <v>10.2</v>
      </c>
      <c r="B152" s="831"/>
      <c r="C152" s="1283" t="str">
        <f>'MC - GERAL '!D1321</f>
        <v>ESGOTO</v>
      </c>
      <c r="D152" s="1283"/>
      <c r="E152" s="1283"/>
      <c r="F152" s="1283"/>
      <c r="G152" s="1283"/>
      <c r="H152" s="1283"/>
      <c r="I152" s="1283"/>
      <c r="J152" s="1283"/>
      <c r="K152" s="1283"/>
      <c r="L152" s="1283"/>
      <c r="M152" s="1283"/>
      <c r="N152" s="832"/>
      <c r="O152" s="832"/>
      <c r="P152" s="1283"/>
      <c r="Q152" s="1283"/>
      <c r="R152" s="833"/>
      <c r="S152" s="528" t="e">
        <f>VLOOKUP(B152,[1]EMOP0122!$A$2:$B$60000,2,FALSE)</f>
        <v>#N/A</v>
      </c>
      <c r="T152" s="592"/>
      <c r="U152" s="593"/>
      <c r="V152" s="941"/>
      <c r="W152" s="593"/>
      <c r="X152" s="593"/>
      <c r="Y152" s="593"/>
      <c r="Z152" s="593"/>
      <c r="AA152" s="593"/>
    </row>
    <row r="153" spans="1:27" s="538" customFormat="1" ht="63" customHeight="1">
      <c r="A153" s="724" t="str">
        <f>'MC - GERAL '!A1322</f>
        <v>10.2.1</v>
      </c>
      <c r="B153" s="1504" t="str">
        <f>'MC - GERAL '!B1322</f>
        <v>15.002.0633-0</v>
      </c>
      <c r="C153" s="2213" t="str">
        <f>'MC - GERAL '!D1322</f>
        <v>FOSSA SEPTICA,DE CAMARA UNICA,TIPO CILINDRICA,DE CONCRETO PRE-MOLDADO,MEDINDO 2000X2400MM.FORNECIMENTO E COLOCACAO</v>
      </c>
      <c r="D153" s="2214"/>
      <c r="E153" s="2214"/>
      <c r="F153" s="2214"/>
      <c r="G153" s="2214"/>
      <c r="H153" s="2214"/>
      <c r="I153" s="2214"/>
      <c r="J153" s="2214"/>
      <c r="K153" s="2214"/>
      <c r="L153" s="2214"/>
      <c r="M153" s="2215"/>
      <c r="N153" s="1521" t="str">
        <f>'MC - GERAL '!M1322</f>
        <v>UND</v>
      </c>
      <c r="O153" s="1521">
        <f>'MC - GERAL '!N1322</f>
        <v>1</v>
      </c>
      <c r="P153" s="841">
        <f t="shared" ref="P153:P158" si="17">S153</f>
        <v>2915.44</v>
      </c>
      <c r="Q153" s="841">
        <f t="shared" si="15"/>
        <v>3460.63</v>
      </c>
      <c r="R153" s="842">
        <f t="shared" ref="R153:R158" si="18">ROUND(O153*Q153,2)</f>
        <v>3460.63</v>
      </c>
      <c r="S153" s="528">
        <f>VLOOKUP(B153,[1]EMOP0122!$A$2:$B$60000,2,FALSE)</f>
        <v>2915.44</v>
      </c>
      <c r="T153" s="592"/>
      <c r="U153" s="593"/>
      <c r="V153" s="941"/>
      <c r="W153" s="593"/>
      <c r="X153" s="593"/>
      <c r="Y153" s="593"/>
      <c r="Z153" s="593"/>
      <c r="AA153" s="593"/>
    </row>
    <row r="154" spans="1:27" s="538" customFormat="1" ht="63" customHeight="1">
      <c r="A154" s="724" t="str">
        <f>'MC - GERAL '!A1324</f>
        <v>10.2.2</v>
      </c>
      <c r="B154" s="1504" t="str">
        <f>'MC - GERAL '!B1324</f>
        <v>15.002.0665-0</v>
      </c>
      <c r="C154" s="2213" t="str">
        <f>'MC - GERAL '!D1324</f>
        <v>FILTRO ANAERÓBIO, DE ANÉIS DE CONCRETO PRÉ-MOLDADO, MEDINDO 2500 x 2000mm. FORNECIMENTO E COLOCAÇÃO</v>
      </c>
      <c r="D154" s="2214"/>
      <c r="E154" s="2214"/>
      <c r="F154" s="2214"/>
      <c r="G154" s="2214"/>
      <c r="H154" s="2214"/>
      <c r="I154" s="2214"/>
      <c r="J154" s="2214"/>
      <c r="K154" s="2214"/>
      <c r="L154" s="2214"/>
      <c r="M154" s="2215"/>
      <c r="N154" s="1521" t="str">
        <f>'MC - GERAL '!M1324</f>
        <v>UND</v>
      </c>
      <c r="O154" s="1521">
        <f>'MC - GERAL '!N1324</f>
        <v>1</v>
      </c>
      <c r="P154" s="839">
        <f t="shared" si="17"/>
        <v>3497.57</v>
      </c>
      <c r="Q154" s="839">
        <f t="shared" si="15"/>
        <v>4151.62</v>
      </c>
      <c r="R154" s="840">
        <f t="shared" si="18"/>
        <v>4151.62</v>
      </c>
      <c r="S154" s="528">
        <f>VLOOKUP(B154,[1]EMOP0122!$A$2:$B$60000,2,FALSE)</f>
        <v>3497.57</v>
      </c>
      <c r="T154" s="592"/>
      <c r="U154" s="593"/>
      <c r="V154" s="941"/>
      <c r="W154" s="593"/>
      <c r="X154" s="593"/>
      <c r="Y154" s="593"/>
      <c r="Z154" s="593"/>
      <c r="AA154" s="593"/>
    </row>
    <row r="155" spans="1:27" s="538" customFormat="1" ht="63" customHeight="1">
      <c r="A155" s="724" t="str">
        <f>'MC - GERAL '!A1326</f>
        <v>10.2.3</v>
      </c>
      <c r="B155" s="1504" t="str">
        <f>'MC - GERAL '!B1326</f>
        <v>15.002.0676-0</v>
      </c>
      <c r="C155" s="2213" t="str">
        <f>'MC - GERAL '!D1326</f>
        <v>SUMIDOURO CILÍNDRICO, LIGADO A FOSSA, MEDINDO 2000 X 2000MM, EM ANÉIS DE CONCRETO PRÉ-MOLDADO, EXCLUSIVE FOSSA E MANILHAS. FORNECIMENTO E COLOCAÇÃO</v>
      </c>
      <c r="D155" s="2214"/>
      <c r="E155" s="2214"/>
      <c r="F155" s="2214"/>
      <c r="G155" s="2214"/>
      <c r="H155" s="2214"/>
      <c r="I155" s="2214"/>
      <c r="J155" s="2214"/>
      <c r="K155" s="2214"/>
      <c r="L155" s="2214"/>
      <c r="M155" s="2215"/>
      <c r="N155" s="1521" t="str">
        <f>'MC - GERAL '!M1326</f>
        <v>UND</v>
      </c>
      <c r="O155" s="1521">
        <f>'MC - GERAL '!N1326</f>
        <v>1</v>
      </c>
      <c r="P155" s="839">
        <f t="shared" si="17"/>
        <v>2365.5500000000002</v>
      </c>
      <c r="Q155" s="839">
        <f t="shared" si="15"/>
        <v>2807.91</v>
      </c>
      <c r="R155" s="840">
        <f t="shared" si="18"/>
        <v>2807.91</v>
      </c>
      <c r="S155" s="528">
        <f>VLOOKUP(B155,[1]EMOP0122!$A$2:$B$60000,2,FALSE)</f>
        <v>2365.5500000000002</v>
      </c>
      <c r="T155" s="592"/>
      <c r="U155" s="593"/>
      <c r="V155" s="941"/>
      <c r="W155" s="593"/>
      <c r="X155" s="593"/>
      <c r="Y155" s="593"/>
      <c r="Z155" s="593"/>
      <c r="AA155" s="593"/>
    </row>
    <row r="156" spans="1:27" s="538" customFormat="1" ht="63" customHeight="1">
      <c r="A156" s="724" t="str">
        <f>'MC - GERAL '!A1328</f>
        <v>10.2.4</v>
      </c>
      <c r="B156" s="1504" t="str">
        <f>'MC - GERAL '!B1328</f>
        <v>15.002.0063-0</v>
      </c>
      <c r="C156" s="2213" t="str">
        <f>'MC - GERAL '!D1328</f>
        <v>CAIXA DE GORDURA DUPLA, CILINDRICA, PRE-FABRICADA EM ANEIS DE CONCRETO, COM DIAMETRO DE 60CM E PROFUNDIDADE TOTAL DE 90CM, INCLUSIVE TAMPA EM CONCRETO. FORNECIMENTO E COLOCACAO</v>
      </c>
      <c r="D156" s="2214"/>
      <c r="E156" s="2214"/>
      <c r="F156" s="2214"/>
      <c r="G156" s="2214"/>
      <c r="H156" s="2214"/>
      <c r="I156" s="2214"/>
      <c r="J156" s="2214"/>
      <c r="K156" s="2214"/>
      <c r="L156" s="2214"/>
      <c r="M156" s="2215"/>
      <c r="N156" s="1521" t="str">
        <f>'MC - GERAL '!M1328</f>
        <v>UND</v>
      </c>
      <c r="O156" s="1521">
        <f>'MC - GERAL '!P1328</f>
        <v>2</v>
      </c>
      <c r="P156" s="839">
        <f t="shared" si="17"/>
        <v>233.44</v>
      </c>
      <c r="Q156" s="839">
        <f>ROUND(P156*(1+$R$14),2)</f>
        <v>277.08999999999997</v>
      </c>
      <c r="R156" s="840">
        <f t="shared" si="18"/>
        <v>554.17999999999995</v>
      </c>
      <c r="S156" s="528">
        <f>VLOOKUP(B156,[1]EMOP0122!$A$2:$B$60000,2,FALSE)</f>
        <v>233.44</v>
      </c>
      <c r="T156" s="592"/>
      <c r="U156" s="593"/>
      <c r="V156" s="941"/>
      <c r="W156" s="593"/>
      <c r="X156" s="593"/>
      <c r="Y156" s="593"/>
      <c r="Z156" s="593"/>
      <c r="AA156" s="593"/>
    </row>
    <row r="157" spans="1:27" s="538" customFormat="1" ht="115.5" customHeight="1">
      <c r="A157" s="724" t="str">
        <f>'MC - GERAL '!A1330</f>
        <v>10.2.5</v>
      </c>
      <c r="B157" s="1504" t="str">
        <f>'MC - GERAL '!B1330</f>
        <v>15.002.0210-0</v>
      </c>
      <c r="C157" s="2213" t="str">
        <f>'MC - GERAL '!D1330</f>
        <v>CAIXA DE INSPECAO/CAIXA PARA AGUAS PLUVIAIS, DE CONCRETO PRE-MOLDADO, CONSTANDO DE CIRCULO DE FUNDO, 2 ANEIS SUPERPOSTOS, DE 40MM DE ESPESSURA E 600MM DE DIAMETRO INTERNO, SENDO 1 ANEL INFERIOR (ENTRADA E SAIDA) DE 300MM,1 DE 75MM DE ALTURA, PERFAZENDO 475MM DE ALTURA TOTAL, EXCLUSIVE TAMPAO DE FERRO FUNDIDO E ESCAVACAO. FORNECIMENTO E COLOCACAO</v>
      </c>
      <c r="D157" s="2214"/>
      <c r="E157" s="2214"/>
      <c r="F157" s="2214"/>
      <c r="G157" s="2214"/>
      <c r="H157" s="2214"/>
      <c r="I157" s="2214"/>
      <c r="J157" s="2214"/>
      <c r="K157" s="2214"/>
      <c r="L157" s="2214"/>
      <c r="M157" s="2215"/>
      <c r="N157" s="1521" t="str">
        <f>'MC - GERAL '!M1330</f>
        <v>UND</v>
      </c>
      <c r="O157" s="1521">
        <f>'MC - GERAL '!P1330</f>
        <v>2</v>
      </c>
      <c r="P157" s="839">
        <f t="shared" si="17"/>
        <v>214.37</v>
      </c>
      <c r="Q157" s="839">
        <f>ROUND(P157*(1+$R$14),2)</f>
        <v>254.46</v>
      </c>
      <c r="R157" s="840">
        <f t="shared" si="18"/>
        <v>508.92</v>
      </c>
      <c r="S157" s="528">
        <f>VLOOKUP(B157,[1]EMOP0122!$A$2:$B$60000,2,FALSE)</f>
        <v>214.37</v>
      </c>
      <c r="T157" s="592"/>
      <c r="U157" s="593"/>
      <c r="V157" s="941"/>
      <c r="W157" s="593"/>
      <c r="X157" s="593"/>
      <c r="Y157" s="593"/>
      <c r="Z157" s="593"/>
      <c r="AA157" s="593"/>
    </row>
    <row r="158" spans="1:27" s="538" customFormat="1" ht="100.5" customHeight="1">
      <c r="A158" s="724" t="str">
        <f>'MC - GERAL '!A1332</f>
        <v>10.2.6</v>
      </c>
      <c r="B158" s="1504" t="str">
        <f>'MC - GERAL '!B1332</f>
        <v>15.004.0181-0</v>
      </c>
      <c r="C158" s="2213" t="str">
        <f>'MC - GERAL '!D1332</f>
        <v>RALO SIFONADO DE PVC (100X100)X50MM, EM PAVIMENTO TERREO, COM TAMPA CEGA, COM 1 ENTRADA DE 40MM E SAÍDA DE 50MM, INCLUSIVE LIGAÇÃO DE 50MM DE PVC ATÉ A CAIXA DE INSPEÇÃO, CONSIDERANDO A DISTÂNCIA DO CENTRO DO RALO ATE 2,00M. FORNECIMENTO E INSTALAÇÃO</v>
      </c>
      <c r="D158" s="2214"/>
      <c r="E158" s="2214"/>
      <c r="F158" s="2214"/>
      <c r="G158" s="2214"/>
      <c r="H158" s="2214"/>
      <c r="I158" s="2214"/>
      <c r="J158" s="2214"/>
      <c r="K158" s="2214"/>
      <c r="L158" s="2214"/>
      <c r="M158" s="2215"/>
      <c r="N158" s="1521" t="str">
        <f>'MC - GERAL '!M1332</f>
        <v>UND</v>
      </c>
      <c r="O158" s="1521">
        <f>'MC - GERAL '!P1332</f>
        <v>6</v>
      </c>
      <c r="P158" s="839">
        <f t="shared" si="17"/>
        <v>83.92</v>
      </c>
      <c r="Q158" s="839">
        <f>ROUND(P158*(1+$R$14),2)</f>
        <v>99.61</v>
      </c>
      <c r="R158" s="840">
        <f t="shared" si="18"/>
        <v>597.66</v>
      </c>
      <c r="S158" s="528">
        <f>VLOOKUP(B158,[1]EMOP0122!$A$2:$B$60000,2,FALSE)</f>
        <v>83.92</v>
      </c>
      <c r="T158" s="592"/>
      <c r="U158" s="593"/>
      <c r="V158" s="941"/>
      <c r="W158" s="593"/>
      <c r="X158" s="593"/>
      <c r="Y158" s="593"/>
      <c r="Z158" s="593"/>
      <c r="AA158" s="593"/>
    </row>
    <row r="159" spans="1:27" s="529" customFormat="1" ht="33.75" customHeight="1">
      <c r="A159" s="1532"/>
      <c r="B159" s="1502"/>
      <c r="C159" s="1502"/>
      <c r="D159" s="1502"/>
      <c r="E159" s="1502"/>
      <c r="F159" s="1502"/>
      <c r="G159" s="1502"/>
      <c r="H159" s="1502"/>
      <c r="I159" s="1502"/>
      <c r="J159" s="1502"/>
      <c r="K159" s="1502"/>
      <c r="L159" s="1502"/>
      <c r="M159" s="1502"/>
      <c r="N159" s="1502"/>
      <c r="O159" s="1502"/>
      <c r="P159" s="889"/>
      <c r="Q159" s="578" t="s">
        <v>340</v>
      </c>
      <c r="R159" s="842">
        <f>SUM(R135:R158)</f>
        <v>57974.559999999998</v>
      </c>
      <c r="S159" s="528" t="e">
        <f>VLOOKUP(B159,[1]EMOP0122!$A$2:$B$60000,2,FALSE)</f>
        <v>#N/A</v>
      </c>
      <c r="T159" s="582"/>
      <c r="U159" s="574"/>
      <c r="V159" s="943" t="e">
        <f>#REF!+#REF!</f>
        <v>#REF!</v>
      </c>
      <c r="W159" s="574"/>
      <c r="X159" s="574"/>
      <c r="Y159" s="574"/>
      <c r="Z159" s="574"/>
      <c r="AA159" s="574"/>
    </row>
    <row r="160" spans="1:27" s="529" customFormat="1" ht="9.9499999999999993" customHeight="1" thickBot="1">
      <c r="A160" s="1532"/>
      <c r="B160" s="1502"/>
      <c r="C160" s="1502"/>
      <c r="D160" s="1502"/>
      <c r="E160" s="1502"/>
      <c r="F160" s="1502"/>
      <c r="G160" s="1502"/>
      <c r="H160" s="1502"/>
      <c r="I160" s="1502"/>
      <c r="J160" s="1502"/>
      <c r="K160" s="1502"/>
      <c r="L160" s="1502"/>
      <c r="M160" s="1502"/>
      <c r="N160" s="1502"/>
      <c r="O160" s="1502"/>
      <c r="P160" s="889"/>
      <c r="Q160" s="577"/>
      <c r="R160" s="678"/>
      <c r="S160" s="528" t="e">
        <f>VLOOKUP(B160,[1]EMOP0122!$A$2:$B$60000,2,FALSE)</f>
        <v>#N/A</v>
      </c>
      <c r="T160" s="582"/>
      <c r="U160" s="574"/>
      <c r="V160" s="942"/>
      <c r="W160" s="574"/>
      <c r="X160" s="574"/>
      <c r="Y160" s="574"/>
      <c r="Z160" s="574"/>
      <c r="AA160" s="574"/>
    </row>
    <row r="161" spans="1:27" s="529" customFormat="1" ht="39.950000000000003" customHeight="1" thickBot="1">
      <c r="A161" s="579" t="str">
        <f>'MC - GERAL '!A1342</f>
        <v>11.0</v>
      </c>
      <c r="B161" s="517"/>
      <c r="C161" s="2206" t="str">
        <f>'MC - GERAL '!D1342</f>
        <v>ESQUADRIAS</v>
      </c>
      <c r="D161" s="2206"/>
      <c r="E161" s="2206"/>
      <c r="F161" s="2206"/>
      <c r="G161" s="2206"/>
      <c r="H161" s="2206"/>
      <c r="I161" s="2206"/>
      <c r="J161" s="2206"/>
      <c r="K161" s="2206"/>
      <c r="L161" s="2206"/>
      <c r="M161" s="2206"/>
      <c r="N161" s="517"/>
      <c r="O161" s="517"/>
      <c r="P161" s="1537"/>
      <c r="Q161" s="1537"/>
      <c r="R161" s="587"/>
      <c r="S161" s="528" t="e">
        <f>VLOOKUP(B161,[1]EMOP0122!$A$2:$B$60000,2,FALSE)</f>
        <v>#N/A</v>
      </c>
      <c r="T161" s="582"/>
      <c r="U161" s="574"/>
      <c r="V161" s="942"/>
      <c r="W161" s="574"/>
      <c r="X161" s="574"/>
      <c r="Y161" s="574"/>
      <c r="Z161" s="574"/>
      <c r="AA161" s="574"/>
    </row>
    <row r="162" spans="1:27" s="538" customFormat="1" ht="35.25" customHeight="1">
      <c r="A162" s="539" t="str">
        <f>'MC - GERAL '!A1343</f>
        <v>11.1</v>
      </c>
      <c r="B162" s="595"/>
      <c r="C162" s="1922" t="str">
        <f>'MC - GERAL '!D1343</f>
        <v>MADEIRA E FERRAGENS</v>
      </c>
      <c r="D162" s="1922"/>
      <c r="E162" s="1922"/>
      <c r="F162" s="1922"/>
      <c r="G162" s="595"/>
      <c r="H162" s="595"/>
      <c r="I162" s="595"/>
      <c r="J162" s="595"/>
      <c r="K162" s="595"/>
      <c r="L162" s="595"/>
      <c r="M162" s="595"/>
      <c r="N162" s="834"/>
      <c r="O162" s="834"/>
      <c r="P162" s="513"/>
      <c r="Q162" s="513"/>
      <c r="R162" s="556"/>
      <c r="S162" s="528" t="e">
        <f>VLOOKUP(B162,[1]EMOP0122!$A$2:$B$60000,2,FALSE)</f>
        <v>#N/A</v>
      </c>
      <c r="T162" s="592"/>
      <c r="U162" s="593"/>
      <c r="V162" s="941"/>
      <c r="W162" s="593"/>
      <c r="X162" s="593"/>
      <c r="Y162" s="593"/>
      <c r="Z162" s="593"/>
      <c r="AA162" s="593"/>
    </row>
    <row r="163" spans="1:27" s="538" customFormat="1" ht="72.75" customHeight="1">
      <c r="A163" s="724" t="str">
        <f>'MC - GERAL '!A1344</f>
        <v>11.1.1</v>
      </c>
      <c r="B163" s="1521" t="str">
        <f>'MC - GERAL '!B1344</f>
        <v>14.006.0420-0</v>
      </c>
      <c r="C163" s="2202" t="str">
        <f>'MC - GERAL '!D1344</f>
        <v>PORTA DE MADEIRA DE LEI EM COMPENSADO, FOLHEADA NAS 2 FACES COM 3CM DE ESPESSURA, EXCLUSIVE FERRAGENS, ADUELAS E ALIZARES.FORNECIMENTO E COLOCACAO</v>
      </c>
      <c r="D163" s="2202"/>
      <c r="E163" s="2202"/>
      <c r="F163" s="2202"/>
      <c r="G163" s="2202"/>
      <c r="H163" s="2202"/>
      <c r="I163" s="2202"/>
      <c r="J163" s="2202"/>
      <c r="K163" s="2202"/>
      <c r="L163" s="2202"/>
      <c r="M163" s="2202"/>
      <c r="N163" s="1521" t="str">
        <f>'MC - GERAL '!M1344</f>
        <v>M2</v>
      </c>
      <c r="O163" s="1521">
        <f>'MC - GERAL '!P1344</f>
        <v>50.34</v>
      </c>
      <c r="P163" s="841">
        <f t="shared" ref="P163:P180" si="19">S163</f>
        <v>999.31</v>
      </c>
      <c r="Q163" s="841">
        <f t="shared" ref="Q163:Q180" si="20">ROUND(P163*(1+$R$14),2)</f>
        <v>1186.18</v>
      </c>
      <c r="R163" s="842">
        <f t="shared" ref="R163:R180" si="21">ROUND(O163*Q163,2)</f>
        <v>59712.3</v>
      </c>
      <c r="S163" s="528">
        <f>VLOOKUP(B163,[1]EMOP0122!$A$2:$B$60000,2,FALSE)</f>
        <v>999.31</v>
      </c>
      <c r="T163" s="592"/>
      <c r="U163" s="593"/>
      <c r="V163" s="942" t="e">
        <f>#REF!+#REF!</f>
        <v>#REF!</v>
      </c>
      <c r="W163" s="593"/>
      <c r="X163" s="593"/>
      <c r="Y163" s="593"/>
      <c r="Z163" s="593"/>
      <c r="AA163" s="593"/>
    </row>
    <row r="164" spans="1:27" s="538" customFormat="1" ht="98.25" customHeight="1">
      <c r="A164" s="724" t="str">
        <f>'MC - GERAL '!A1373</f>
        <v>11.1.2</v>
      </c>
      <c r="B164" s="1521" t="str">
        <f>'MC - GERAL '!B1373</f>
        <v>14.008.0020-0</v>
      </c>
      <c r="C164" s="2202" t="str">
        <f>'MC - GERAL '!D1373</f>
        <v>PORTA DE MADEIRA DE LEI EM COMPENSADO, DE 80 X 210 X 3CM, MARCO DE 7 X 3CM, DE SEÇÃO RETANGULAR, A PORTA COMO O MARCO SERÃO REVESTIDOS DE CHAPA LAMINADA (COMPOSTA DE CELULOSE PRENSADA EM AUTOCLAVE) DE 1MM DE ESPESSURA, EXCLUSIVE FERRAGENS. FORNECIMENTO E COLOCAÇÃO</v>
      </c>
      <c r="D164" s="2202"/>
      <c r="E164" s="2202"/>
      <c r="F164" s="2202"/>
      <c r="G164" s="2202"/>
      <c r="H164" s="2202"/>
      <c r="I164" s="2202"/>
      <c r="J164" s="2202"/>
      <c r="K164" s="2202"/>
      <c r="L164" s="2202"/>
      <c r="M164" s="2202"/>
      <c r="N164" s="1521" t="str">
        <f>'MC - GERAL '!M1373</f>
        <v>UND</v>
      </c>
      <c r="O164" s="1521">
        <f>'MC - GERAL '!P1373</f>
        <v>2</v>
      </c>
      <c r="P164" s="841">
        <f t="shared" si="19"/>
        <v>1383.02</v>
      </c>
      <c r="Q164" s="841">
        <f t="shared" si="20"/>
        <v>1641.64</v>
      </c>
      <c r="R164" s="842">
        <f t="shared" si="21"/>
        <v>3283.28</v>
      </c>
      <c r="S164" s="528">
        <f>VLOOKUP(B164,[1]EMOP0122!$A$2:$B$60000,2,FALSE)</f>
        <v>1383.02</v>
      </c>
      <c r="T164" s="592"/>
      <c r="U164" s="593"/>
      <c r="V164" s="942" t="e">
        <f>#REF!+#REF!</f>
        <v>#REF!</v>
      </c>
      <c r="W164" s="593"/>
      <c r="X164" s="593"/>
      <c r="Y164" s="593"/>
      <c r="Z164" s="593"/>
      <c r="AA164" s="593"/>
    </row>
    <row r="165" spans="1:27" s="538" customFormat="1" ht="210" customHeight="1">
      <c r="A165" s="724" t="str">
        <f>'MC - GERAL '!A1375</f>
        <v>11.1.3</v>
      </c>
      <c r="B165" s="1521" t="str">
        <f>'MC - GERAL '!B1375</f>
        <v>14.007.0050-0</v>
      </c>
      <c r="C165" s="2202" t="str">
        <f>'MC - GERAL '!D1375</f>
        <v>FERRAGENS PARA PORTAS DE MADEIRA, INTERNAS, DE 2 FOLHAS DE ABRIR, CONSTANDO DE FORNECIMENTO SEM COLOCAÇÃO (ESTA INCLUÍDA NO FORNECIMENTO E COLOCAÇÃO DAS ESQUADRIAS), DE: 
-FECHADURA TIPO GORGE, TRINCO REVERSÍVEL, EM LATÃO, ACABAMENTO CROMADO 
-ENTRADA E ROSETA, CIRCULARES, EM LATÃO LAMINADO, ACABAMENTO CROMADO 
-MAÇANETA TIPO ALAVANCA, EM LATÃO, ACABAMENTO CROMADO 
-6 DOBRADIÇAS DE FERRO GALVANIZADO DE 3” X 2.1/2”, COM PINO DE FERRO E BOLAS DE LATÃO 
-2 FECHOS DE EMBUTIR, 40CM, EM LATÃO POLIDO</v>
      </c>
      <c r="D165" s="2202"/>
      <c r="E165" s="2202"/>
      <c r="F165" s="2202"/>
      <c r="G165" s="2202"/>
      <c r="H165" s="2202"/>
      <c r="I165" s="2202"/>
      <c r="J165" s="2202"/>
      <c r="K165" s="2202"/>
      <c r="L165" s="2202"/>
      <c r="M165" s="2202"/>
      <c r="N165" s="1521" t="str">
        <f>'MC - GERAL '!M1375</f>
        <v>UND</v>
      </c>
      <c r="O165" s="1521">
        <f>'MC - GERAL '!P1375</f>
        <v>2</v>
      </c>
      <c r="P165" s="841">
        <f t="shared" si="19"/>
        <v>592.49</v>
      </c>
      <c r="Q165" s="841">
        <f t="shared" si="20"/>
        <v>703.29</v>
      </c>
      <c r="R165" s="842">
        <f t="shared" si="21"/>
        <v>1406.58</v>
      </c>
      <c r="S165" s="528">
        <f>VLOOKUP(B165,[1]EMOP0122!$A$2:$B$60000,2,FALSE)</f>
        <v>592.49</v>
      </c>
      <c r="T165" s="592"/>
      <c r="U165" s="593"/>
      <c r="V165" s="942"/>
      <c r="W165" s="593"/>
      <c r="X165" s="593"/>
      <c r="Y165" s="593"/>
      <c r="Z165" s="593"/>
      <c r="AA165" s="593"/>
    </row>
    <row r="166" spans="1:27" s="538" customFormat="1" ht="64.5" customHeight="1">
      <c r="A166" s="724" t="str">
        <f>'MC - GERAL '!A1377</f>
        <v>11.1.4</v>
      </c>
      <c r="B166" s="1521" t="str">
        <f>'MC - GERAL '!B1377</f>
        <v>14.006.0091-0</v>
      </c>
      <c r="C166" s="2202" t="str">
        <f>'MC - GERAL '!D1377</f>
        <v>PORTA DE MADEIRA DE LEI, MACIÇA, DE FRISOS (MEXICANA) DE (80 X 210 X 3,5)CM, ADUELA DE (13 X 3)CM E ALIZARES DE (5 X 2)CM, EXCLUSIVE FERRAGENS. FORNECIMENTO E COLOCAÇÃO</v>
      </c>
      <c r="D166" s="2202"/>
      <c r="E166" s="2202"/>
      <c r="F166" s="2202"/>
      <c r="G166" s="2202"/>
      <c r="H166" s="2202"/>
      <c r="I166" s="2202"/>
      <c r="J166" s="2202"/>
      <c r="K166" s="2202"/>
      <c r="L166" s="2202"/>
      <c r="M166" s="2202"/>
      <c r="N166" s="1521" t="str">
        <f>'MC - GERAL '!M1377</f>
        <v>UND</v>
      </c>
      <c r="O166" s="1521">
        <f>'MC - GERAL '!P1377</f>
        <v>17</v>
      </c>
      <c r="P166" s="841">
        <f t="shared" si="19"/>
        <v>1123.8800000000001</v>
      </c>
      <c r="Q166" s="841">
        <f t="shared" si="20"/>
        <v>1334.05</v>
      </c>
      <c r="R166" s="842">
        <f t="shared" si="21"/>
        <v>22678.85</v>
      </c>
      <c r="S166" s="528">
        <f>VLOOKUP(B166,[1]EMOP0122!$A$2:$B$60000,2,FALSE)</f>
        <v>1123.8800000000001</v>
      </c>
      <c r="T166" s="592"/>
      <c r="U166" s="593"/>
      <c r="V166" s="942" t="e">
        <f>#REF!+#REF!</f>
        <v>#REF!</v>
      </c>
      <c r="W166" s="593"/>
      <c r="X166" s="593"/>
      <c r="Y166" s="593"/>
      <c r="Z166" s="593"/>
      <c r="AA166" s="593"/>
    </row>
    <row r="167" spans="1:27" s="538" customFormat="1" ht="159.75" customHeight="1">
      <c r="A167" s="724" t="str">
        <f>'MC - GERAL '!A1400</f>
        <v>11.1.5</v>
      </c>
      <c r="B167" s="1521" t="str">
        <f>'MC - GERAL '!B1400</f>
        <v>14.007.0015-0</v>
      </c>
      <c r="C167" s="2202" t="str">
        <f>'MC - GERAL '!D1400</f>
        <v>FERRAGENS PARA PORTA DE MADEIRA, DE 1 FOLHA DE ABRIR, DE ENTRADA PRINCIPAL, CONSTANDO DE FORNECIMENTO SEM COLOCAÇÃO (ESTA INCLUÍDA NO FORNECIMENTO E COLOCAÇÃO DAS ESQUADRIAS), DE: 
-FECHADURA DE CILINDRO DE FERRO, ACABAMENTO CROMADO 
-MAÇANETA TIPO BOLA EM ZAMAK POLIDO E CROMADO 
-ESPELHO RETANGULAR EM FERRO POLIDO, ACABAMENTO CROMADO 
-3 DOBRADIÇAS 3” X 3” DE FERRO GALVANIZADO, COM PINO E BOLAS DE LATÃO</v>
      </c>
      <c r="D167" s="2202"/>
      <c r="E167" s="2202"/>
      <c r="F167" s="2202"/>
      <c r="G167" s="2202"/>
      <c r="H167" s="2202"/>
      <c r="I167" s="2202"/>
      <c r="J167" s="2202"/>
      <c r="K167" s="2202"/>
      <c r="L167" s="2202"/>
      <c r="M167" s="2202"/>
      <c r="N167" s="1521" t="str">
        <f>'MC - GERAL '!M1400</f>
        <v>UND</v>
      </c>
      <c r="O167" s="1521">
        <f>'MC - GERAL '!P1400</f>
        <v>17</v>
      </c>
      <c r="P167" s="841">
        <f t="shared" si="19"/>
        <v>369.93</v>
      </c>
      <c r="Q167" s="841">
        <f t="shared" si="20"/>
        <v>439.11</v>
      </c>
      <c r="R167" s="842">
        <f t="shared" si="21"/>
        <v>7464.87</v>
      </c>
      <c r="S167" s="528">
        <f>VLOOKUP(B167,[1]EMOP0122!$A$2:$B$60000,2,FALSE)</f>
        <v>369.93</v>
      </c>
      <c r="T167" s="592"/>
      <c r="U167" s="593"/>
      <c r="V167" s="942" t="e">
        <f>#REF!+#REF!</f>
        <v>#REF!</v>
      </c>
      <c r="W167" s="593"/>
      <c r="X167" s="593"/>
      <c r="Y167" s="593"/>
      <c r="Z167" s="593"/>
      <c r="AA167" s="593"/>
    </row>
    <row r="168" spans="1:27" s="538" customFormat="1" ht="159.75" customHeight="1">
      <c r="A168" s="724" t="str">
        <f>'MC - GERAL '!A1423</f>
        <v>11.1.6</v>
      </c>
      <c r="B168" s="1521" t="str">
        <f>'MC - GERAL '!B1423</f>
        <v>14.007.0040-0</v>
      </c>
      <c r="C168" s="2202" t="str">
        <f>'MC - GERAL '!D1423</f>
        <v>FERRAGENS PARA PORTAS DE MADEIRA, DE 1 FOLHA DE ABRIR, INTERNAS, SOCIAIS OU DE SERVIÇO, CONSTANDO DE FORNECIMENTO SEM COLOCAÇÃO (ESTA INCLUÍDA NO FORNECIMENTO E COLOCAÇÃO DAS ESQUADRIAS), DE: 
-FECHADURA TIPO GORGE, TRINCO REVERSÍVEL, EM LATÃO, ACABAMENTO CROMADO 
-ENTRADA E ROSETA CIRCULARES, EM LATÃO LAMINADO, ACABAMENTO CROMADO 
-MAÇANETA TIPO ALAVANCA, EM LATÃO, ACABAMENTO CROMADO 
-3 DOBRADIÇAS DE FERRO GALVANIZADO DE 3” X 2.1/2”, COM PINO E BOLAS DE FERRO</v>
      </c>
      <c r="D168" s="2202"/>
      <c r="E168" s="2202"/>
      <c r="F168" s="2202"/>
      <c r="G168" s="2202"/>
      <c r="H168" s="2202"/>
      <c r="I168" s="2202"/>
      <c r="J168" s="2202"/>
      <c r="K168" s="2202"/>
      <c r="L168" s="2202"/>
      <c r="M168" s="2202"/>
      <c r="N168" s="1521" t="str">
        <f>'MC - GERAL '!M1423</f>
        <v>UND</v>
      </c>
      <c r="O168" s="1521">
        <f>'MC - GERAL '!P1423</f>
        <v>22</v>
      </c>
      <c r="P168" s="841">
        <f t="shared" si="19"/>
        <v>394.62</v>
      </c>
      <c r="Q168" s="841">
        <f t="shared" si="20"/>
        <v>468.41</v>
      </c>
      <c r="R168" s="842">
        <f t="shared" si="21"/>
        <v>10305.02</v>
      </c>
      <c r="S168" s="528">
        <f>VLOOKUP(B168,[1]EMOP0122!$A$2:$B$60000,2,FALSE)</f>
        <v>394.62</v>
      </c>
      <c r="T168" s="592"/>
      <c r="U168" s="593"/>
      <c r="V168" s="942"/>
      <c r="W168" s="593"/>
      <c r="X168" s="593"/>
      <c r="Y168" s="593"/>
      <c r="Z168" s="593"/>
      <c r="AA168" s="593"/>
    </row>
    <row r="169" spans="1:27" s="538" customFormat="1" ht="159.75" customHeight="1">
      <c r="A169" s="724" t="str">
        <f>'MC - GERAL '!A1448</f>
        <v>11.1.7</v>
      </c>
      <c r="B169" s="1521" t="str">
        <f>'MC - GERAL '!B1448</f>
        <v>14.007.0075-0</v>
      </c>
      <c r="C169" s="2202" t="str">
        <f>'MC - GERAL '!D1448</f>
        <v>FERRAGENS PARA PORTA DE MADEIRA, DE 1 FOLHA DE ABRIR, PARA SANITÁRIOS OU CHUVEIROS COLETIVOS, CONSTANDO DE FORNECIMENTO SEM COLOCAÇÃO (ESTA INCLUÍDA NO FORNECIMENTO E COLOCAÇÃO DAS ESQUADRIAS), DE: 
-FECHO DE SOBREPOR, TIPO “LIVRE-OCUPADO”, RETANGULAR, EM ZAMAK OU LATÃO, ACABAMENTO CROMADO 
-3 DOBRADIÇAS DE FERRO GALVANIZADO DE 3” X 3”, COM PINO E BOLAS DE LATÃO</v>
      </c>
      <c r="D169" s="2202"/>
      <c r="E169" s="2202"/>
      <c r="F169" s="2202"/>
      <c r="G169" s="2202"/>
      <c r="H169" s="2202"/>
      <c r="I169" s="2202"/>
      <c r="J169" s="2202"/>
      <c r="K169" s="2202"/>
      <c r="L169" s="2202"/>
      <c r="M169" s="2202"/>
      <c r="N169" s="1521" t="str">
        <f>'MC - GERAL '!M1448</f>
        <v>UND</v>
      </c>
      <c r="O169" s="1521">
        <f>'MC - GERAL '!P1448</f>
        <v>19</v>
      </c>
      <c r="P169" s="841">
        <f t="shared" si="19"/>
        <v>75.89</v>
      </c>
      <c r="Q169" s="841">
        <f t="shared" si="20"/>
        <v>90.08</v>
      </c>
      <c r="R169" s="842">
        <f t="shared" si="21"/>
        <v>1711.52</v>
      </c>
      <c r="S169" s="528">
        <f>VLOOKUP(B169,[1]EMOP0122!$A$2:$B$60000,2,FALSE)</f>
        <v>75.89</v>
      </c>
      <c r="T169" s="592"/>
      <c r="U169" s="593"/>
      <c r="V169" s="942"/>
      <c r="W169" s="593"/>
      <c r="X169" s="593"/>
      <c r="Y169" s="593"/>
      <c r="Z169" s="593"/>
      <c r="AA169" s="593"/>
    </row>
    <row r="170" spans="1:27" s="538" customFormat="1" ht="177" customHeight="1">
      <c r="A170" s="724" t="str">
        <f>'MC - GERAL '!A1457</f>
        <v>11.1.8</v>
      </c>
      <c r="B170" s="1521" t="str">
        <f>'MC - GERAL '!B1457</f>
        <v>14.007.0101-0</v>
      </c>
      <c r="C170" s="2202" t="str">
        <f>'MC - GERAL '!D1457</f>
        <v xml:space="preserve"> FERRAGENS PARA PORTA DE DIVISÓRIAS, DE 1 FOLHA, REVESTIDAS DE MADEIRA OU LAMINADO VINÍLICO, CONSTANDO DE FORNECIMENTO SEM COLOCAÇÃO (ESTA INCLUÍDA NO FORNECIMENTO E COLOCAÇÃO DA DIVISÓRIA), DE: 
-FECHADURA DE CILINDRO CENTRAL, DE LATÃO, ACABAMENTO CROMADO, COM MAÇANETA TIPO BOLA E ESPELHO CIRCULAR (CONJUNTO), ACABAMENTO CROMADO 
-1 FECHO DE EMBUTIR EM LATÃO POLIDO, ACABAMENTO CROMADO, COM 40CM 
-3 DOBRADIÇAS DE 3” X 2.1/2”, EM LATÃO, ACABAMENTO CROMADO, COM PINO, BOLAS E ANÉIS DE LATÃO</v>
      </c>
      <c r="D170" s="2202"/>
      <c r="E170" s="2202"/>
      <c r="F170" s="2202"/>
      <c r="G170" s="2202"/>
      <c r="H170" s="2202"/>
      <c r="I170" s="2202"/>
      <c r="J170" s="2202"/>
      <c r="K170" s="2202"/>
      <c r="L170" s="2202"/>
      <c r="M170" s="2202"/>
      <c r="N170" s="1521" t="str">
        <f>'MC - GERAL '!M1457</f>
        <v>UND</v>
      </c>
      <c r="O170" s="1521">
        <f>'MC - GERAL '!P1457</f>
        <v>2</v>
      </c>
      <c r="P170" s="841">
        <f t="shared" si="19"/>
        <v>1369.49</v>
      </c>
      <c r="Q170" s="841">
        <f t="shared" si="20"/>
        <v>1625.58</v>
      </c>
      <c r="R170" s="842">
        <f t="shared" si="21"/>
        <v>3251.16</v>
      </c>
      <c r="S170" s="528">
        <f>VLOOKUP(B170,[1]EMOP0122!$A$2:$B$60000,2,FALSE)</f>
        <v>1369.49</v>
      </c>
      <c r="T170" s="592"/>
      <c r="U170" s="593"/>
      <c r="V170" s="942"/>
      <c r="W170" s="593"/>
      <c r="X170" s="593"/>
      <c r="Y170" s="593"/>
      <c r="Z170" s="593"/>
      <c r="AA170" s="593"/>
    </row>
    <row r="171" spans="1:27" s="538" customFormat="1" ht="58.5" customHeight="1">
      <c r="A171" s="724" t="str">
        <f>'MC - GERAL '!A1461</f>
        <v>11.1.9</v>
      </c>
      <c r="B171" s="1521" t="str">
        <f>'MC - GERAL '!B1461</f>
        <v>14.007.0274-0</v>
      </c>
      <c r="C171" s="2210" t="str">
        <f>'MC - GERAL '!D1461</f>
        <v>FECHADURA DE SOBREPOR, COM CILINDRO, DUAS VOLTAS, EM FERRO RESINADO PRETO, PARA PORTÃO. FORNECIMENTO</v>
      </c>
      <c r="D171" s="2211"/>
      <c r="E171" s="2211"/>
      <c r="F171" s="2211"/>
      <c r="G171" s="2211"/>
      <c r="H171" s="2211"/>
      <c r="I171" s="2211"/>
      <c r="J171" s="2211"/>
      <c r="K171" s="2211"/>
      <c r="L171" s="2211"/>
      <c r="M171" s="2212"/>
      <c r="N171" s="1521" t="str">
        <f>'MC - GERAL '!M1461</f>
        <v>UND</v>
      </c>
      <c r="O171" s="1521">
        <f>'MC - GERAL '!P1461</f>
        <v>4</v>
      </c>
      <c r="P171" s="841">
        <f t="shared" si="19"/>
        <v>43.63</v>
      </c>
      <c r="Q171" s="841">
        <f t="shared" si="20"/>
        <v>51.79</v>
      </c>
      <c r="R171" s="842">
        <f t="shared" si="21"/>
        <v>207.16</v>
      </c>
      <c r="S171" s="528">
        <f>VLOOKUP(B171,[1]EMOP0122!$A$2:$B$60000,2,FALSE)</f>
        <v>43.63</v>
      </c>
      <c r="T171" s="592"/>
      <c r="U171" s="593"/>
      <c r="V171" s="942"/>
      <c r="W171" s="593"/>
      <c r="X171" s="593"/>
      <c r="Y171" s="593"/>
      <c r="Z171" s="593"/>
      <c r="AA171" s="593"/>
    </row>
    <row r="172" spans="1:27" s="538" customFormat="1" ht="73.5" customHeight="1">
      <c r="A172" s="724" t="str">
        <f>'MC - GERAL '!A1467</f>
        <v>11.1.10</v>
      </c>
      <c r="B172" s="1521" t="str">
        <f>'MC - GERAL '!B1467</f>
        <v>14.007.0314-0</v>
      </c>
      <c r="C172" s="2210" t="str">
        <f>'MC - GERAL '!D1467</f>
        <v>MOLA FECHA-PORTA, AÉREA, COM PINHÃO E CREMALHEIRA, EM ALUMÍNIO, COM PINTURA ELETROSTÁTICA, COM POTÊNCIA Nº 2 PARA PORTAS DE MADEIRA OU ALUMÍNIO ATÉ 0,90M. FORNECIMENTO</v>
      </c>
      <c r="D172" s="2211"/>
      <c r="E172" s="2211"/>
      <c r="F172" s="2211"/>
      <c r="G172" s="2211"/>
      <c r="H172" s="2211"/>
      <c r="I172" s="2211"/>
      <c r="J172" s="2211"/>
      <c r="K172" s="2211"/>
      <c r="L172" s="2211"/>
      <c r="M172" s="2212"/>
      <c r="N172" s="1521" t="str">
        <f>'MC - GERAL '!M1467</f>
        <v>UND</v>
      </c>
      <c r="O172" s="1521">
        <f>'MC - GERAL '!P1467</f>
        <v>5</v>
      </c>
      <c r="P172" s="841">
        <f t="shared" si="19"/>
        <v>142.04</v>
      </c>
      <c r="Q172" s="841">
        <f t="shared" si="20"/>
        <v>168.6</v>
      </c>
      <c r="R172" s="842">
        <f t="shared" si="21"/>
        <v>843</v>
      </c>
      <c r="S172" s="528">
        <f>VLOOKUP(B172,[1]EMOP0122!$A$2:$B$60000,2,FALSE)</f>
        <v>142.04</v>
      </c>
      <c r="T172" s="592"/>
      <c r="U172" s="593"/>
      <c r="V172" s="942"/>
      <c r="W172" s="593"/>
      <c r="X172" s="593"/>
      <c r="Y172" s="593"/>
      <c r="Z172" s="593"/>
      <c r="AA172" s="593"/>
    </row>
    <row r="173" spans="1:27" s="538" customFormat="1" ht="42" customHeight="1">
      <c r="A173" s="724" t="str">
        <f>'MC - GERAL '!A1470</f>
        <v>11.1.11</v>
      </c>
      <c r="B173" s="1521" t="str">
        <f>'MC - GERAL '!B1470</f>
        <v>14.009.0110-0</v>
      </c>
      <c r="C173" s="2210" t="str">
        <f>'MC - GERAL '!D1470</f>
        <v>COLOCAÇÃO DE MOLA FECHA-PORTA, EM MADEIRA, EXCLUSIVE O FORNECIMENTO</v>
      </c>
      <c r="D173" s="2211"/>
      <c r="E173" s="2211"/>
      <c r="F173" s="2211"/>
      <c r="G173" s="2211"/>
      <c r="H173" s="2211"/>
      <c r="I173" s="2211"/>
      <c r="J173" s="2211"/>
      <c r="K173" s="2211"/>
      <c r="L173" s="2211"/>
      <c r="M173" s="2212"/>
      <c r="N173" s="1521" t="str">
        <f>'MC - GERAL '!M1470</f>
        <v>UND</v>
      </c>
      <c r="O173" s="1521">
        <f>'MC - GERAL '!P1470</f>
        <v>6</v>
      </c>
      <c r="P173" s="841">
        <f t="shared" si="19"/>
        <v>25.34</v>
      </c>
      <c r="Q173" s="841">
        <f t="shared" si="20"/>
        <v>30.08</v>
      </c>
      <c r="R173" s="842">
        <f t="shared" si="21"/>
        <v>180.48</v>
      </c>
      <c r="S173" s="528">
        <f>VLOOKUP(B173,[1]EMOP0122!$A$2:$B$60000,2,FALSE)</f>
        <v>25.34</v>
      </c>
      <c r="T173" s="592"/>
      <c r="U173" s="593"/>
      <c r="V173" s="942"/>
      <c r="W173" s="593"/>
      <c r="X173" s="593"/>
      <c r="Y173" s="593"/>
      <c r="Z173" s="593"/>
      <c r="AA173" s="593"/>
    </row>
    <row r="174" spans="1:27" s="538" customFormat="1" ht="58.5" customHeight="1">
      <c r="A174" s="724" t="str">
        <f>'MC - GERAL '!A1473</f>
        <v>11.1.12</v>
      </c>
      <c r="B174" s="1521" t="str">
        <f>'MC - GERAL '!B1473</f>
        <v>14.006.0407-0</v>
      </c>
      <c r="C174" s="2210" t="str">
        <f>'MC - GERAL '!D1473</f>
        <v>ADUELA DE MADEIRA DE LEI, DE 14 X 3CM, COM 3,5CM DE REBAIXO. FORNECIMENTO E COLOCAÇÃO</v>
      </c>
      <c r="D174" s="2211"/>
      <c r="E174" s="2211"/>
      <c r="F174" s="2211"/>
      <c r="G174" s="2211"/>
      <c r="H174" s="2211"/>
      <c r="I174" s="2211"/>
      <c r="J174" s="2211"/>
      <c r="K174" s="2211"/>
      <c r="L174" s="2211"/>
      <c r="M174" s="2212"/>
      <c r="N174" s="1521" t="str">
        <f>'MC - GERAL '!M1473</f>
        <v>M</v>
      </c>
      <c r="O174" s="1521">
        <f>'MC - GERAL '!P1473</f>
        <v>32.4</v>
      </c>
      <c r="P174" s="841">
        <f t="shared" si="19"/>
        <v>64.95</v>
      </c>
      <c r="Q174" s="841">
        <f t="shared" si="20"/>
        <v>77.099999999999994</v>
      </c>
      <c r="R174" s="842">
        <f t="shared" si="21"/>
        <v>2498.04</v>
      </c>
      <c r="S174" s="528">
        <f>VLOOKUP(B174,[1]EMOP0122!$A$2:$B$60000,2,FALSE)</f>
        <v>64.95</v>
      </c>
      <c r="T174" s="592"/>
      <c r="U174" s="593"/>
      <c r="V174" s="942"/>
      <c r="W174" s="593"/>
      <c r="X174" s="593"/>
      <c r="Y174" s="593"/>
      <c r="Z174" s="593"/>
      <c r="AA174" s="593"/>
    </row>
    <row r="175" spans="1:27" s="538" customFormat="1" ht="51.75" customHeight="1">
      <c r="A175" s="724" t="str">
        <f>'MC - GERAL '!A1498</f>
        <v>11.1.13</v>
      </c>
      <c r="B175" s="1504" t="str">
        <f>'MC - GERAL '!B1498</f>
        <v>14.006.0409-0</v>
      </c>
      <c r="C175" s="2202" t="str">
        <f>'MC - GERAL '!D1498</f>
        <v>ALIZAR DE MADEIRA DE LEI, DE 5 X 2CM. FORNECIMENTO E COLOCAÇÃO</v>
      </c>
      <c r="D175" s="2202"/>
      <c r="E175" s="2202"/>
      <c r="F175" s="2202"/>
      <c r="G175" s="2202"/>
      <c r="H175" s="2202"/>
      <c r="I175" s="2202"/>
      <c r="J175" s="2202"/>
      <c r="K175" s="2202"/>
      <c r="L175" s="2202"/>
      <c r="M175" s="2202"/>
      <c r="N175" s="1521" t="str">
        <f>'MC - GERAL '!M1498</f>
        <v>M</v>
      </c>
      <c r="O175" s="1521">
        <f>'MC - GERAL '!P1498</f>
        <v>32.4</v>
      </c>
      <c r="P175" s="841">
        <f t="shared" si="19"/>
        <v>11.83</v>
      </c>
      <c r="Q175" s="841">
        <f t="shared" si="20"/>
        <v>14.04</v>
      </c>
      <c r="R175" s="842">
        <f t="shared" si="21"/>
        <v>454.9</v>
      </c>
      <c r="S175" s="528">
        <f>VLOOKUP(B175,[1]EMOP0122!$A$2:$B$60000,2,FALSE)</f>
        <v>11.83</v>
      </c>
      <c r="T175" s="592"/>
      <c r="U175" s="593"/>
      <c r="V175" s="942" t="e">
        <f>#REF!+#REF!</f>
        <v>#REF!</v>
      </c>
      <c r="W175" s="593"/>
      <c r="X175" s="593"/>
      <c r="Y175" s="593"/>
      <c r="Z175" s="593"/>
      <c r="AA175" s="593"/>
    </row>
    <row r="176" spans="1:27" s="538" customFormat="1" ht="38.25" customHeight="1">
      <c r="A176" s="724" t="str">
        <f>'MC - GERAL '!A1523</f>
        <v>11.1.14</v>
      </c>
      <c r="B176" s="1504">
        <f>'MC - GERAL '!B1523</f>
        <v>100874</v>
      </c>
      <c r="C176" s="2202" t="str">
        <f>'MC - GERAL '!D1523</f>
        <v>PUXADOR PARA PCD, FIXADO NA PORTA - FORNECIMENTO E INSTALAÇÃO.</v>
      </c>
      <c r="D176" s="2202"/>
      <c r="E176" s="2202"/>
      <c r="F176" s="2202"/>
      <c r="G176" s="2202"/>
      <c r="H176" s="2202"/>
      <c r="I176" s="2202"/>
      <c r="J176" s="2202"/>
      <c r="K176" s="2202"/>
      <c r="L176" s="2202"/>
      <c r="M176" s="2202"/>
      <c r="N176" s="1521" t="str">
        <f>'MC - GERAL '!M1523</f>
        <v>UND</v>
      </c>
      <c r="O176" s="1521">
        <f>'MC - GERAL '!P1523</f>
        <v>2</v>
      </c>
      <c r="P176" s="841">
        <f t="shared" si="19"/>
        <v>293.05</v>
      </c>
      <c r="Q176" s="841">
        <f t="shared" si="20"/>
        <v>347.85</v>
      </c>
      <c r="R176" s="842">
        <f t="shared" si="21"/>
        <v>695.7</v>
      </c>
      <c r="S176" s="528">
        <f>VLOOKUP(B176,[1]EMOP0122!$A$2:$B$60000,2,FALSE)</f>
        <v>293.05</v>
      </c>
      <c r="T176" s="592"/>
      <c r="U176" s="593"/>
      <c r="V176" s="942" t="e">
        <f>#REF!+#REF!</f>
        <v>#REF!</v>
      </c>
      <c r="W176" s="593"/>
      <c r="X176" s="593"/>
      <c r="Y176" s="593"/>
      <c r="Z176" s="593"/>
      <c r="AA176" s="593"/>
    </row>
    <row r="177" spans="1:27" s="538" customFormat="1" ht="65.25" customHeight="1">
      <c r="A177" s="724" t="str">
        <f>'MC - GERAL '!A1529</f>
        <v>11.1.15</v>
      </c>
      <c r="B177" s="1521" t="str">
        <f>'MC - GERAL '!B1529</f>
        <v>14.003.0225-0</v>
      </c>
      <c r="C177" s="1903" t="str">
        <f>'MC - GERAL '!D1529</f>
        <v>PORTA DE ALUMÍNIO ANODIZADO AO NATURAL, PERFIL SÉRIE 25, EM VENEZIANA, EXCLUSIVE FECHADURA. FORNECIMENTO E COLOCAÇÃO</v>
      </c>
      <c r="D177" s="1903"/>
      <c r="E177" s="1903"/>
      <c r="F177" s="1903"/>
      <c r="G177" s="2202"/>
      <c r="H177" s="2202"/>
      <c r="I177" s="2202"/>
      <c r="J177" s="2202"/>
      <c r="K177" s="2202"/>
      <c r="L177" s="2202"/>
      <c r="M177" s="2202"/>
      <c r="N177" s="1521" t="str">
        <f>'MC - GERAL '!M1529</f>
        <v>M2</v>
      </c>
      <c r="O177" s="1521">
        <f>'MC - GERAL '!P1529</f>
        <v>2.88</v>
      </c>
      <c r="P177" s="841">
        <f t="shared" si="19"/>
        <v>1297.56</v>
      </c>
      <c r="Q177" s="841">
        <f t="shared" si="20"/>
        <v>1540.2</v>
      </c>
      <c r="R177" s="842">
        <f t="shared" si="21"/>
        <v>4435.78</v>
      </c>
      <c r="S177" s="528">
        <f>VLOOKUP(B177,[1]EMOP0122!$A$2:$B$60000,2,FALSE)</f>
        <v>1297.56</v>
      </c>
      <c r="T177" s="592"/>
      <c r="U177" s="593"/>
      <c r="V177" s="942" t="e">
        <f>#REF!+#REF!</f>
        <v>#REF!</v>
      </c>
      <c r="W177" s="593"/>
      <c r="X177" s="593"/>
      <c r="Y177" s="593"/>
      <c r="Z177" s="593"/>
      <c r="AA177" s="593"/>
    </row>
    <row r="178" spans="1:27" s="538" customFormat="1" ht="65.25" customHeight="1">
      <c r="A178" s="724" t="str">
        <f>'MC - GERAL '!A1532</f>
        <v>11.1.16</v>
      </c>
      <c r="B178" s="1521" t="str">
        <f>'MC - GERAL '!B1532</f>
        <v>14.003.0230-0</v>
      </c>
      <c r="C178" s="1903" t="str">
        <f>'MC - GERAL '!D1532</f>
        <v>PORTA DE ALUMÍNIO ANODIZADO AO NATURAL, PERFIL SÉRIE 25, EM LAMBRI HORIZONTAL, EXCLUSIVE FECHADURA. FORNECIMENTO E COLOCAÇÃO</v>
      </c>
      <c r="D178" s="1903"/>
      <c r="E178" s="1903"/>
      <c r="F178" s="1903"/>
      <c r="G178" s="2202"/>
      <c r="H178" s="2202"/>
      <c r="I178" s="2202"/>
      <c r="J178" s="2202"/>
      <c r="K178" s="2202"/>
      <c r="L178" s="2202"/>
      <c r="M178" s="2202"/>
      <c r="N178" s="1521" t="str">
        <f>'MC - GERAL '!M1532</f>
        <v>M2</v>
      </c>
      <c r="O178" s="1521">
        <f>'MC - GERAL '!P1532</f>
        <v>22.32</v>
      </c>
      <c r="P178" s="841">
        <f t="shared" si="19"/>
        <v>1297.56</v>
      </c>
      <c r="Q178" s="841">
        <f t="shared" si="20"/>
        <v>1540.2</v>
      </c>
      <c r="R178" s="842">
        <f t="shared" si="21"/>
        <v>34377.26</v>
      </c>
      <c r="S178" s="528">
        <f>VLOOKUP(B178,[1]EMOP0122!$A$2:$B$60000,2,FALSE)</f>
        <v>1297.56</v>
      </c>
      <c r="T178" s="592"/>
      <c r="U178" s="593"/>
      <c r="V178" s="942" t="e">
        <f>#REF!+#REF!</f>
        <v>#REF!</v>
      </c>
      <c r="W178" s="593"/>
      <c r="X178" s="593"/>
      <c r="Y178" s="593"/>
      <c r="Z178" s="593"/>
      <c r="AA178" s="593"/>
    </row>
    <row r="179" spans="1:27" s="538" customFormat="1" ht="65.25" customHeight="1">
      <c r="A179" s="724" t="str">
        <f>'MC - GERAL '!A1539</f>
        <v>11.1.17</v>
      </c>
      <c r="B179" s="1521" t="str">
        <f>'MC - GERAL '!B1539</f>
        <v>14.002.0020-0</v>
      </c>
      <c r="C179" s="1903" t="str">
        <f>'MC - GERAL '!D1539</f>
        <v>PORTA DE ENROLAR EM CHAPA RAIADA Nº 24, COMPLETA, COM GUIAS, EIXOS E MOLAS, COM FECHADURA NO CENTRO E CADEADO DE PISO, INCLUSIVE ESTE. FORNECIMENTO E COLOCAÇÃO</v>
      </c>
      <c r="D179" s="1903"/>
      <c r="E179" s="1903"/>
      <c r="F179" s="1903"/>
      <c r="G179" s="2202"/>
      <c r="H179" s="2202"/>
      <c r="I179" s="2202"/>
      <c r="J179" s="2202"/>
      <c r="K179" s="2202"/>
      <c r="L179" s="2202"/>
      <c r="M179" s="2202"/>
      <c r="N179" s="1521" t="str">
        <f>'MC - GERAL '!M1539</f>
        <v>M2</v>
      </c>
      <c r="O179" s="1521">
        <f>'MC - GERAL '!P1539</f>
        <v>4.4400000000000004</v>
      </c>
      <c r="P179" s="841">
        <f t="shared" si="19"/>
        <v>588.94000000000005</v>
      </c>
      <c r="Q179" s="841">
        <f t="shared" si="20"/>
        <v>699.07</v>
      </c>
      <c r="R179" s="842">
        <f t="shared" si="21"/>
        <v>3103.87</v>
      </c>
      <c r="S179" s="528">
        <f>VLOOKUP(B179,[1]EMOP0122!$A$2:$B$60000,2,FALSE)</f>
        <v>588.94000000000005</v>
      </c>
      <c r="T179" s="592"/>
      <c r="U179" s="593"/>
      <c r="V179" s="942"/>
      <c r="W179" s="593"/>
      <c r="X179" s="593"/>
      <c r="Y179" s="593"/>
      <c r="Z179" s="593"/>
      <c r="AA179" s="593"/>
    </row>
    <row r="180" spans="1:27" s="538" customFormat="1" ht="46.5" customHeight="1">
      <c r="A180" s="724" t="str">
        <f>'MC - GERAL '!A1543</f>
        <v>11.1.18</v>
      </c>
      <c r="B180" s="1521" t="str">
        <f>'MC - GERAL '!B1543</f>
        <v>14.006.0401-0</v>
      </c>
      <c r="C180" s="1903" t="str">
        <f>'MC - GERAL '!D1543</f>
        <v>FRISO DE MADEIRA DE LEI, MEDINDO 3 X 1,5CM, BOLEADO. FORNECIMENTO E COLOCAÇÃO</v>
      </c>
      <c r="D180" s="1903"/>
      <c r="E180" s="1903"/>
      <c r="F180" s="1903"/>
      <c r="G180" s="2202"/>
      <c r="H180" s="2202"/>
      <c r="I180" s="2202"/>
      <c r="J180" s="2202"/>
      <c r="K180" s="2202"/>
      <c r="L180" s="2202"/>
      <c r="M180" s="2202"/>
      <c r="N180" s="1521" t="str">
        <f>'MC - GERAL '!M1543</f>
        <v>M</v>
      </c>
      <c r="O180" s="1521">
        <f>'MC - GERAL '!P1543</f>
        <v>324</v>
      </c>
      <c r="P180" s="841">
        <f t="shared" si="19"/>
        <v>30.4</v>
      </c>
      <c r="Q180" s="841">
        <f t="shared" si="20"/>
        <v>36.08</v>
      </c>
      <c r="R180" s="842">
        <f t="shared" si="21"/>
        <v>11689.92</v>
      </c>
      <c r="S180" s="528">
        <f>VLOOKUP(B180,[1]EMOP0122!$A$2:$B$60000,2,FALSE)</f>
        <v>30.4</v>
      </c>
      <c r="T180" s="592"/>
      <c r="U180" s="593"/>
      <c r="V180" s="942" t="e">
        <f>#REF!+#REF!</f>
        <v>#REF!</v>
      </c>
      <c r="W180" s="593"/>
      <c r="X180" s="593"/>
      <c r="Y180" s="593"/>
      <c r="Z180" s="593"/>
      <c r="AA180" s="593"/>
    </row>
    <row r="181" spans="1:27" s="538" customFormat="1" ht="41.25" customHeight="1">
      <c r="A181" s="539" t="str">
        <f>'MC - GERAL '!A1558</f>
        <v>11.2</v>
      </c>
      <c r="B181" s="595"/>
      <c r="C181" s="1913" t="str">
        <f>'MC - GERAL '!D1558</f>
        <v>VIDRO TEMPERADO</v>
      </c>
      <c r="D181" s="1913"/>
      <c r="E181" s="1913"/>
      <c r="F181" s="1913"/>
      <c r="G181" s="595"/>
      <c r="H181" s="595"/>
      <c r="I181" s="595"/>
      <c r="J181" s="595"/>
      <c r="K181" s="595"/>
      <c r="L181" s="595"/>
      <c r="M181" s="595"/>
      <c r="N181" s="834"/>
      <c r="O181" s="834"/>
      <c r="P181" s="513"/>
      <c r="Q181" s="513"/>
      <c r="R181" s="556"/>
      <c r="S181" s="528" t="e">
        <f>VLOOKUP(B181,[1]EMOP0122!$A$2:$B$60000,2,FALSE)</f>
        <v>#N/A</v>
      </c>
      <c r="T181" s="592"/>
      <c r="U181" s="593"/>
      <c r="V181" s="942" t="e">
        <f>#REF!+#REF!</f>
        <v>#REF!</v>
      </c>
      <c r="W181" s="593"/>
      <c r="X181" s="593"/>
      <c r="Y181" s="593"/>
      <c r="Z181" s="593"/>
      <c r="AA181" s="593"/>
    </row>
    <row r="182" spans="1:27" s="538" customFormat="1" ht="46.5" customHeight="1">
      <c r="A182" s="724" t="str">
        <f>'MC - GERAL '!A1559</f>
        <v>11.2.1</v>
      </c>
      <c r="B182" s="1504">
        <f>'MC - GERAL '!B1559</f>
        <v>102179</v>
      </c>
      <c r="C182" s="2202" t="str">
        <f>'MC - GERAL '!D1559</f>
        <v>INSTALAÇÃO DE VIDRO TEMPERADO, E = 6 MM, ENCAIXADO EM PERFIL U.</v>
      </c>
      <c r="D182" s="2202"/>
      <c r="E182" s="2202"/>
      <c r="F182" s="2202"/>
      <c r="G182" s="2202"/>
      <c r="H182" s="2202"/>
      <c r="I182" s="2202"/>
      <c r="J182" s="2202"/>
      <c r="K182" s="2202"/>
      <c r="L182" s="2202"/>
      <c r="M182" s="2202"/>
      <c r="N182" s="1521" t="str">
        <f>'MC - GERAL '!M1559</f>
        <v>M2</v>
      </c>
      <c r="O182" s="1521">
        <f>'MC - GERAL '!P1559</f>
        <v>106.23</v>
      </c>
      <c r="P182" s="841">
        <f t="shared" ref="P182:P187" si="22">S182</f>
        <v>346.95</v>
      </c>
      <c r="Q182" s="841">
        <f t="shared" ref="Q182:Q187" si="23">ROUND(P182*(1+$R$14),2)</f>
        <v>411.83</v>
      </c>
      <c r="R182" s="842">
        <f t="shared" ref="R182:R187" si="24">ROUND(O182*Q182,2)</f>
        <v>43748.7</v>
      </c>
      <c r="S182" s="528">
        <f>VLOOKUP(B182,[1]EMOP0122!$A$2:$B$60000,2,FALSE)</f>
        <v>346.95</v>
      </c>
      <c r="T182" s="592"/>
      <c r="U182" s="593"/>
      <c r="V182" s="942" t="e">
        <f>#REF!+#REF!</f>
        <v>#REF!</v>
      </c>
      <c r="W182" s="593"/>
      <c r="X182" s="593"/>
      <c r="Y182" s="593"/>
      <c r="Z182" s="593"/>
      <c r="AA182" s="593"/>
    </row>
    <row r="183" spans="1:27" s="538" customFormat="1" ht="46.5" customHeight="1">
      <c r="A183" s="724" t="str">
        <f>'MC - GERAL '!A1608</f>
        <v>11.2.2</v>
      </c>
      <c r="B183" s="1504" t="str">
        <f>'MC - GERAL '!B1608</f>
        <v>14.007.0316-0</v>
      </c>
      <c r="C183" s="2202" t="str">
        <f>'MC - GERAL '!D1608</f>
        <v>PUXADOR DE 12CM, EM ZAMAK CROMADO. FORNECIMENTO</v>
      </c>
      <c r="D183" s="2202"/>
      <c r="E183" s="2202"/>
      <c r="F183" s="2202"/>
      <c r="G183" s="2202"/>
      <c r="H183" s="2202"/>
      <c r="I183" s="2202"/>
      <c r="J183" s="2202"/>
      <c r="K183" s="2202"/>
      <c r="L183" s="2202"/>
      <c r="M183" s="2202"/>
      <c r="N183" s="1521" t="str">
        <f>'MC - GERAL '!M1608</f>
        <v>UND</v>
      </c>
      <c r="O183" s="1521">
        <f>'MC - GERAL '!P1608</f>
        <v>110</v>
      </c>
      <c r="P183" s="841">
        <f t="shared" si="22"/>
        <v>7.51</v>
      </c>
      <c r="Q183" s="841">
        <f t="shared" si="23"/>
        <v>8.91</v>
      </c>
      <c r="R183" s="842">
        <f t="shared" si="24"/>
        <v>980.1</v>
      </c>
      <c r="S183" s="528">
        <f>VLOOKUP(B183,[1]EMOP0122!$A$2:$B$60000,2,FALSE)</f>
        <v>7.51</v>
      </c>
      <c r="T183" s="592"/>
      <c r="U183" s="593"/>
      <c r="V183" s="942"/>
      <c r="W183" s="593"/>
      <c r="X183" s="593"/>
      <c r="Y183" s="593"/>
      <c r="Z183" s="593"/>
      <c r="AA183" s="593"/>
    </row>
    <row r="184" spans="1:27" s="538" customFormat="1" ht="46.5" customHeight="1">
      <c r="A184" s="724" t="str">
        <f>'MC - GERAL '!A1655</f>
        <v>11.2.3</v>
      </c>
      <c r="B184" s="1330" t="str">
        <f>'MC - GERAL '!B1655</f>
        <v>14.004.0120-0</v>
      </c>
      <c r="C184" s="2210" t="str">
        <f>'MC - GERAL '!D1655</f>
        <v>VIDRO TEMPERADO INCOLOR, COM 10MM DE ESPESSURA, PARA PORTAS OU PAINÉIS FIXOS, EXCLUSIVE FERRAGENS. FORNECIMENTO E COLOCAÇÃO</v>
      </c>
      <c r="D184" s="2211"/>
      <c r="E184" s="2211"/>
      <c r="F184" s="2211"/>
      <c r="G184" s="2211"/>
      <c r="H184" s="2211"/>
      <c r="I184" s="2211"/>
      <c r="J184" s="2211"/>
      <c r="K184" s="2211"/>
      <c r="L184" s="2211"/>
      <c r="M184" s="2211"/>
      <c r="N184" s="1530" t="str">
        <f>'MC - GERAL '!M1655</f>
        <v>M2</v>
      </c>
      <c r="O184" s="1521">
        <f>'MC - GERAL '!P1655</f>
        <v>6.72</v>
      </c>
      <c r="P184" s="841">
        <f t="shared" si="22"/>
        <v>502.64</v>
      </c>
      <c r="Q184" s="841">
        <f t="shared" si="23"/>
        <v>596.63</v>
      </c>
      <c r="R184" s="842">
        <f t="shared" si="24"/>
        <v>4009.35</v>
      </c>
      <c r="S184" s="528">
        <f>VLOOKUP(B184,[1]EMOP0122!$A$2:$B$60000,2,FALSE)</f>
        <v>502.64</v>
      </c>
      <c r="T184" s="592"/>
      <c r="U184" s="593"/>
      <c r="V184" s="942"/>
      <c r="W184" s="593"/>
      <c r="X184" s="593"/>
      <c r="Y184" s="593"/>
      <c r="Z184" s="593"/>
      <c r="AA184" s="593"/>
    </row>
    <row r="185" spans="1:27" s="538" customFormat="1" ht="46.5" customHeight="1">
      <c r="A185" s="724" t="str">
        <f>'MC - GERAL '!A1659</f>
        <v>11.2.4</v>
      </c>
      <c r="B185" s="1330" t="str">
        <f>'MC - GERAL '!B1659</f>
        <v>14.007.0338-0</v>
      </c>
      <c r="C185" s="2210" t="str">
        <f>'MC - GERAL '!D1659</f>
        <v>FECHADURA DE CENTRO PARA PORTA DE VIDRO TEMPERADO DE 10MM.FORNECIMENTO</v>
      </c>
      <c r="D185" s="2211"/>
      <c r="E185" s="2211"/>
      <c r="F185" s="2211"/>
      <c r="G185" s="2211"/>
      <c r="H185" s="2211"/>
      <c r="I185" s="2211"/>
      <c r="J185" s="2211"/>
      <c r="K185" s="2211"/>
      <c r="L185" s="2211"/>
      <c r="M185" s="2211"/>
      <c r="N185" s="1531" t="str">
        <f>'MC - GERAL '!M1659</f>
        <v>UND</v>
      </c>
      <c r="O185" s="1406">
        <f>'MC - GERAL '!P1659</f>
        <v>2</v>
      </c>
      <c r="P185" s="841">
        <f t="shared" si="22"/>
        <v>72.959999999999994</v>
      </c>
      <c r="Q185" s="841">
        <f t="shared" si="23"/>
        <v>86.6</v>
      </c>
      <c r="R185" s="842">
        <f t="shared" si="24"/>
        <v>173.2</v>
      </c>
      <c r="S185" s="528">
        <f>VLOOKUP(B185,[1]EMOP0122!$A$2:$B$60000,2,FALSE)</f>
        <v>72.959999999999994</v>
      </c>
      <c r="T185" s="592"/>
      <c r="U185" s="593"/>
      <c r="V185" s="942"/>
      <c r="W185" s="593"/>
      <c r="X185" s="593"/>
      <c r="Y185" s="593"/>
      <c r="Z185" s="593"/>
      <c r="AA185" s="593"/>
    </row>
    <row r="186" spans="1:27" s="538" customFormat="1" ht="46.5" customHeight="1">
      <c r="A186" s="724" t="str">
        <f>'MC - GERAL '!A1663</f>
        <v>11.2.5</v>
      </c>
      <c r="B186" s="1330" t="str">
        <f>'MC - GERAL '!B1663</f>
        <v>14.007.0340-0</v>
      </c>
      <c r="C186" s="2210" t="str">
        <f>'MC - GERAL '!D1663</f>
        <v>CONTRAFECHADURA DE CENTRO PARA PORTA DE VIDRO TEMPERADO DE 10MM. FORNECIMENTO</v>
      </c>
      <c r="D186" s="2211"/>
      <c r="E186" s="2211"/>
      <c r="F186" s="2211"/>
      <c r="G186" s="2211"/>
      <c r="H186" s="2211"/>
      <c r="I186" s="2211"/>
      <c r="J186" s="2211"/>
      <c r="K186" s="2211"/>
      <c r="L186" s="2211"/>
      <c r="M186" s="2211"/>
      <c r="N186" s="1531" t="str">
        <f>'MC - GERAL '!M1663</f>
        <v>UND</v>
      </c>
      <c r="O186" s="1406">
        <f>'MC - GERAL '!P1663</f>
        <v>2</v>
      </c>
      <c r="P186" s="841">
        <f t="shared" si="22"/>
        <v>44.04</v>
      </c>
      <c r="Q186" s="841">
        <f t="shared" si="23"/>
        <v>52.28</v>
      </c>
      <c r="R186" s="842">
        <f t="shared" si="24"/>
        <v>104.56</v>
      </c>
      <c r="S186" s="528">
        <f>VLOOKUP(B186,[1]EMOP0122!$A$2:$B$60000,2,FALSE)</f>
        <v>44.04</v>
      </c>
      <c r="T186" s="592"/>
      <c r="U186" s="593"/>
      <c r="V186" s="942"/>
      <c r="W186" s="593"/>
      <c r="X186" s="593"/>
      <c r="Y186" s="593"/>
      <c r="Z186" s="593"/>
      <c r="AA186" s="593"/>
    </row>
    <row r="187" spans="1:27" s="538" customFormat="1" ht="46.5" customHeight="1">
      <c r="A187" s="1568" t="str">
        <f>'MC - GERAL '!A1667</f>
        <v>11.2.6</v>
      </c>
      <c r="B187" s="1518" t="str">
        <f>'MC - GERAL '!B1667</f>
        <v>*/0002</v>
      </c>
      <c r="C187" s="2210" t="str">
        <f>'MC - GERAL '!D1667</f>
        <v>VIDRO TEMPERADO 8MM, PARA INSTALAÇÃO EM PERGOLADO. FORNECIMENTO E COLOCAÇÃO</v>
      </c>
      <c r="D187" s="2211"/>
      <c r="E187" s="2211"/>
      <c r="F187" s="2211"/>
      <c r="G187" s="2211"/>
      <c r="H187" s="2211"/>
      <c r="I187" s="2211"/>
      <c r="J187" s="2211"/>
      <c r="K187" s="2211"/>
      <c r="L187" s="2211"/>
      <c r="M187" s="2211"/>
      <c r="N187" s="1531" t="str">
        <f>'MC - GERAL '!M1667</f>
        <v>M2</v>
      </c>
      <c r="O187" s="1406">
        <f>'MC - GERAL '!P1667</f>
        <v>123.48</v>
      </c>
      <c r="P187" s="841">
        <f t="shared" si="22"/>
        <v>366.23</v>
      </c>
      <c r="Q187" s="841">
        <f t="shared" si="23"/>
        <v>434.72</v>
      </c>
      <c r="R187" s="842">
        <f t="shared" si="24"/>
        <v>53679.23</v>
      </c>
      <c r="S187" s="528">
        <f>'COMPOSIÇÃO EMOP ONR'!L22</f>
        <v>366.23</v>
      </c>
      <c r="T187" s="592"/>
      <c r="U187" s="593"/>
      <c r="V187" s="942"/>
      <c r="W187" s="593"/>
      <c r="X187" s="593"/>
      <c r="Y187" s="593"/>
      <c r="Z187" s="593"/>
      <c r="AA187" s="593"/>
    </row>
    <row r="188" spans="1:27" s="538" customFormat="1" ht="41.25" customHeight="1">
      <c r="A188" s="539" t="str">
        <f>'MC - GERAL '!A1675</f>
        <v>11.3</v>
      </c>
      <c r="B188" s="595"/>
      <c r="C188" s="1913" t="str">
        <f>'MC - GERAL '!D1675</f>
        <v>GRADE DE FERRO</v>
      </c>
      <c r="D188" s="1913"/>
      <c r="E188" s="1913"/>
      <c r="F188" s="1913"/>
      <c r="G188" s="595"/>
      <c r="H188" s="595"/>
      <c r="I188" s="595"/>
      <c r="J188" s="595"/>
      <c r="K188" s="595"/>
      <c r="L188" s="595"/>
      <c r="M188" s="595"/>
      <c r="N188" s="834"/>
      <c r="O188" s="834"/>
      <c r="P188" s="513"/>
      <c r="Q188" s="513"/>
      <c r="R188" s="556"/>
      <c r="S188" s="528" t="e">
        <f>VLOOKUP(B188,[1]EMOP0122!$A$2:$B$60000,2,FALSE)</f>
        <v>#N/A</v>
      </c>
      <c r="T188" s="592"/>
      <c r="U188" s="593"/>
      <c r="V188" s="942" t="e">
        <f>#REF!+#REF!</f>
        <v>#REF!</v>
      </c>
      <c r="W188" s="593"/>
      <c r="X188" s="593"/>
      <c r="Y188" s="593"/>
      <c r="Z188" s="593"/>
      <c r="AA188" s="593"/>
    </row>
    <row r="189" spans="1:27" s="538" customFormat="1" ht="67.5" customHeight="1">
      <c r="A189" s="724" t="str">
        <f>'MC - GERAL '!A1676</f>
        <v>11.3.1</v>
      </c>
      <c r="B189" s="1521" t="str">
        <f>'MC - GERAL '!B1676</f>
        <v>14.002.0133-0</v>
      </c>
      <c r="C189" s="2202" t="str">
        <f>'MC - GERAL '!D1676</f>
        <v>GRADE DE FERRO FORMADA DE BARRAS VERTICAIS DE 1.1/2” X 3/8”, HORIZONTAIS DE 2” X 3/8”, COM MONTANTES DE 1.1/2” X 1.1/2” A CADA 2,00M, CONFORME PROJETO Nº 6005/EMOP. FORNECIMENTO E COLOCAÇÃO</v>
      </c>
      <c r="D189" s="2202"/>
      <c r="E189" s="2202"/>
      <c r="F189" s="2202"/>
      <c r="G189" s="2202"/>
      <c r="H189" s="2202"/>
      <c r="I189" s="2202"/>
      <c r="J189" s="2202"/>
      <c r="K189" s="2202"/>
      <c r="L189" s="2202"/>
      <c r="M189" s="2202"/>
      <c r="N189" s="1521" t="str">
        <f>'MC - GERAL '!M1676</f>
        <v>M2</v>
      </c>
      <c r="O189" s="1521">
        <f>'MC - GERAL '!P1676</f>
        <v>163.72</v>
      </c>
      <c r="P189" s="841">
        <f>S189</f>
        <v>892.76</v>
      </c>
      <c r="Q189" s="841">
        <f>ROUND(P189*(1+$R$14),2)</f>
        <v>1059.71</v>
      </c>
      <c r="R189" s="842">
        <f>ROUND(O189*Q189,2)</f>
        <v>173495.72</v>
      </c>
      <c r="S189" s="528">
        <f>VLOOKUP(B189,[1]EMOP0122!$A$2:$B$60000,2,FALSE)</f>
        <v>892.76</v>
      </c>
      <c r="T189" s="592"/>
      <c r="U189" s="593"/>
      <c r="V189" s="942" t="e">
        <f>#REF!+#REF!</f>
        <v>#REF!</v>
      </c>
      <c r="W189" s="593"/>
      <c r="X189" s="593"/>
      <c r="Y189" s="593"/>
      <c r="Z189" s="593"/>
      <c r="AA189" s="593"/>
    </row>
    <row r="190" spans="1:27" s="538" customFormat="1" ht="45" customHeight="1">
      <c r="A190" s="539" t="s">
        <v>463</v>
      </c>
      <c r="B190" s="595"/>
      <c r="C190" s="1913" t="str">
        <f>'MC - GERAL '!D1735</f>
        <v>GUARDA-CORPO</v>
      </c>
      <c r="D190" s="1913"/>
      <c r="E190" s="1913"/>
      <c r="F190" s="1913"/>
      <c r="G190" s="595"/>
      <c r="H190" s="595"/>
      <c r="I190" s="595"/>
      <c r="J190" s="595"/>
      <c r="K190" s="595"/>
      <c r="L190" s="595"/>
      <c r="M190" s="595"/>
      <c r="N190" s="834"/>
      <c r="O190" s="834"/>
      <c r="P190" s="513"/>
      <c r="Q190" s="513"/>
      <c r="R190" s="556"/>
      <c r="S190" s="528" t="e">
        <f>VLOOKUP(B190,[1]EMOP0122!$A$2:$B$60000,2,FALSE)</f>
        <v>#N/A</v>
      </c>
      <c r="T190" s="592"/>
      <c r="U190" s="593"/>
      <c r="V190" s="942" t="e">
        <f>#REF!+#REF!</f>
        <v>#REF!</v>
      </c>
      <c r="W190" s="593"/>
      <c r="X190" s="593"/>
      <c r="Y190" s="593"/>
      <c r="Z190" s="593"/>
      <c r="AA190" s="593"/>
    </row>
    <row r="191" spans="1:27" s="538" customFormat="1" ht="91.5" customHeight="1">
      <c r="A191" s="724" t="str">
        <f>'MC - GERAL '!A1736</f>
        <v>11.4.1</v>
      </c>
      <c r="B191" s="1504">
        <f>'MC - GERAL '!B1736</f>
        <v>99837</v>
      </c>
      <c r="C191" s="2202" t="str">
        <f>'MC - GERAL '!D1736</f>
        <v>GUARDA-CORPO DE AÇO GALVANIZADO DE 1,10M, MONTANTES TUBULARES DE 1.1/4" ESPAÇADOS DE 1,20M, TRAVESSA SUPERIOR DE 1.1/2", GRADIL FORMADO POR TUBOS HORIZONTAIS DE 1" E VERTICAIS DE 3/4", FIXADO COM CHUMBADOR MECÂNICO.</v>
      </c>
      <c r="D191" s="2202"/>
      <c r="E191" s="2202"/>
      <c r="F191" s="2202"/>
      <c r="G191" s="2202"/>
      <c r="H191" s="2202"/>
      <c r="I191" s="2202"/>
      <c r="J191" s="2202"/>
      <c r="K191" s="2202"/>
      <c r="L191" s="2202"/>
      <c r="M191" s="2202"/>
      <c r="N191" s="1521" t="str">
        <f>'MC - GERAL '!M1736</f>
        <v>M</v>
      </c>
      <c r="O191" s="1521">
        <f>'MC - GERAL '!P1736</f>
        <v>9.6</v>
      </c>
      <c r="P191" s="841">
        <f>S191</f>
        <v>701.37</v>
      </c>
      <c r="Q191" s="841">
        <f>ROUND(P191*(1+$R$14),2)</f>
        <v>832.53</v>
      </c>
      <c r="R191" s="842">
        <f>ROUND(O191*Q191,2)</f>
        <v>7992.29</v>
      </c>
      <c r="S191" s="528">
        <f>VLOOKUP(B191,[1]EMOP0122!$A$2:$B$60000,2,FALSE)</f>
        <v>701.37</v>
      </c>
      <c r="T191" s="592"/>
      <c r="U191" s="593"/>
      <c r="V191" s="942" t="e">
        <f>#REF!+#REF!</f>
        <v>#REF!</v>
      </c>
      <c r="W191" s="593"/>
      <c r="X191" s="593"/>
      <c r="Y191" s="593"/>
      <c r="Z191" s="593"/>
      <c r="AA191" s="593"/>
    </row>
    <row r="192" spans="1:27" s="538" customFormat="1" ht="36.75" customHeight="1">
      <c r="A192" s="1532"/>
      <c r="B192" s="1502"/>
      <c r="C192" s="1533"/>
      <c r="D192" s="1533"/>
      <c r="E192" s="1533"/>
      <c r="F192" s="1533"/>
      <c r="G192" s="1533"/>
      <c r="H192" s="1533"/>
      <c r="I192" s="1533"/>
      <c r="J192" s="1533"/>
      <c r="K192" s="1533"/>
      <c r="L192" s="1533"/>
      <c r="M192" s="1533"/>
      <c r="N192" s="1502"/>
      <c r="O192" s="1502" t="s">
        <v>565</v>
      </c>
      <c r="P192" s="889"/>
      <c r="Q192" s="578" t="s">
        <v>341</v>
      </c>
      <c r="R192" s="842">
        <f>SUM(R163:R191)</f>
        <v>452482.84</v>
      </c>
      <c r="S192" s="528" t="e">
        <f>VLOOKUP(B192,[1]EMOP0122!$A$2:$B$60000,2,FALSE)</f>
        <v>#N/A</v>
      </c>
      <c r="T192" s="592"/>
      <c r="U192" s="593"/>
      <c r="V192" s="943" t="e">
        <f>#REF!+#REF!</f>
        <v>#REF!</v>
      </c>
      <c r="W192" s="593"/>
      <c r="X192" s="593"/>
      <c r="Y192" s="593"/>
      <c r="Z192" s="593"/>
      <c r="AA192" s="593"/>
    </row>
    <row r="193" spans="1:27" s="538" customFormat="1" ht="14.1" customHeight="1" thickBot="1">
      <c r="A193" s="1532"/>
      <c r="B193" s="1502"/>
      <c r="C193" s="1533"/>
      <c r="D193" s="1533"/>
      <c r="E193" s="1533"/>
      <c r="F193" s="1533"/>
      <c r="G193" s="1533"/>
      <c r="H193" s="1533"/>
      <c r="I193" s="1533"/>
      <c r="J193" s="1533"/>
      <c r="K193" s="1533"/>
      <c r="L193" s="1533"/>
      <c r="M193" s="1533"/>
      <c r="N193" s="1502"/>
      <c r="O193" s="1502"/>
      <c r="P193" s="889"/>
      <c r="Q193" s="577"/>
      <c r="R193" s="678"/>
      <c r="S193" s="528" t="e">
        <f>VLOOKUP(B193,[1]EMOP0122!$A$2:$B$60000,2,FALSE)</f>
        <v>#N/A</v>
      </c>
      <c r="T193" s="592"/>
      <c r="U193" s="593"/>
      <c r="V193" s="941"/>
      <c r="W193" s="593"/>
      <c r="X193" s="593"/>
      <c r="Y193" s="593"/>
      <c r="Z193" s="593"/>
      <c r="AA193" s="593"/>
    </row>
    <row r="194" spans="1:27" s="538" customFormat="1" ht="39.950000000000003" customHeight="1" thickBot="1">
      <c r="A194" s="579" t="str">
        <f>'MC - GERAL '!A1741</f>
        <v>12.0</v>
      </c>
      <c r="B194" s="517"/>
      <c r="C194" s="2206" t="str">
        <f>'MC - GERAL '!D1741</f>
        <v>PAVIMENTAÇÃO</v>
      </c>
      <c r="D194" s="2206"/>
      <c r="E194" s="2206"/>
      <c r="F194" s="2206"/>
      <c r="G194" s="2206"/>
      <c r="H194" s="2206"/>
      <c r="I194" s="2206"/>
      <c r="J194" s="2206"/>
      <c r="K194" s="2206"/>
      <c r="L194" s="2206"/>
      <c r="M194" s="2206"/>
      <c r="N194" s="517"/>
      <c r="O194" s="517"/>
      <c r="P194" s="1537"/>
      <c r="Q194" s="1537"/>
      <c r="R194" s="587"/>
      <c r="S194" s="528" t="e">
        <f>VLOOKUP(B194,[1]EMOP0122!$A$2:$B$60000,2,FALSE)</f>
        <v>#N/A</v>
      </c>
      <c r="T194" s="592"/>
      <c r="U194" s="593"/>
      <c r="V194" s="941"/>
      <c r="W194" s="593"/>
      <c r="X194" s="593"/>
      <c r="Y194" s="593"/>
      <c r="Z194" s="593"/>
      <c r="AA194" s="593"/>
    </row>
    <row r="195" spans="1:27" s="538" customFormat="1" ht="69.75" customHeight="1">
      <c r="A195" s="725" t="str">
        <f>'MC - GERAL '!A1742</f>
        <v>12.1</v>
      </c>
      <c r="B195" s="1621" t="str">
        <f>'MC - GERAL '!B1742</f>
        <v>01.005.0004-0</v>
      </c>
      <c r="C195" s="2203" t="str">
        <f>'MC - GERAL '!D1742</f>
        <v>PREPARO MANUAL DE TERRENO, COMPREENDENDO ACERTO, RASPAGEM EVENTUALMENTE ATÉ 0,30M DE PROFUNDIDADE E AFASTAMENTO LATERAL DO MATERIAL EXCEDENTE, INCLUSIVE COMPACTAÇÃO MANUAL</v>
      </c>
      <c r="D195" s="2204"/>
      <c r="E195" s="2204"/>
      <c r="F195" s="2204"/>
      <c r="G195" s="2204"/>
      <c r="H195" s="2204"/>
      <c r="I195" s="2204"/>
      <c r="J195" s="2204"/>
      <c r="K195" s="2204"/>
      <c r="L195" s="2204"/>
      <c r="M195" s="2205"/>
      <c r="N195" s="1620" t="str">
        <f>'MC - GERAL '!M1742</f>
        <v>M2</v>
      </c>
      <c r="O195" s="1642">
        <f>'MC - GERAL '!P1742</f>
        <v>680.86</v>
      </c>
      <c r="P195" s="841">
        <f>S195</f>
        <v>17.04</v>
      </c>
      <c r="Q195" s="841">
        <f>ROUND(P195*(1+$R$14),2)</f>
        <v>20.23</v>
      </c>
      <c r="R195" s="842">
        <f>ROUND(O195*Q195,2)</f>
        <v>13773.8</v>
      </c>
      <c r="S195" s="528">
        <f>VLOOKUP(B195,[1]EMOP0122!$A$2:$B$60000,2,FALSE)</f>
        <v>17.04</v>
      </c>
      <c r="T195" s="573"/>
      <c r="U195" s="593"/>
      <c r="V195" s="941"/>
      <c r="W195" s="593"/>
      <c r="X195" s="593"/>
      <c r="Y195" s="593"/>
      <c r="Z195" s="593"/>
      <c r="AA195" s="593"/>
    </row>
    <row r="196" spans="1:27" s="529" customFormat="1" ht="159.75" customHeight="1">
      <c r="A196" s="725" t="str">
        <f>'MC - GERAL '!A1747</f>
        <v>12.2</v>
      </c>
      <c r="B196" s="1528" t="str">
        <f>'MC - GERAL '!B1747</f>
        <v>08.020.0008-0</v>
      </c>
      <c r="C196" s="2110" t="str">
        <f>'MC - GERAL '!D1747</f>
        <v>PAVIMENTAÇÃO DE LAJOTAS DE CONCRETO, ALTAMENTE VIBRADO, INTERTRAVADO, COM ARTICULAÇÃO VERTICAL, PRÉ-FABRICADOS, COR NATURAL, COM ESPESSURA DE 6CM, RESISTÊNCIA A COMPRESSÃO DE 35MPA, ASSENTES SOBRE COLCHÃO DE PÓ DE PEDRA, AREIA OU MATERIAL EQUIVALENTE, COM AS JUNTAS TOMADAS COM ARGAMASSA DE CIMENTO E AREIA, NO TRAÇO 1:4 E/OU COM PEDRISCO E ASFALTO, EXCLUSIVE O PREPARO DO TERRENO, MAS COM FORNECIMENTO DE TODOS OS MATERIAIS, BEM COMO A COLOCAÇÃO</v>
      </c>
      <c r="D196" s="2111"/>
      <c r="E196" s="2111"/>
      <c r="F196" s="2111"/>
      <c r="G196" s="2111"/>
      <c r="H196" s="2111"/>
      <c r="I196" s="2111"/>
      <c r="J196" s="2111"/>
      <c r="K196" s="2111"/>
      <c r="L196" s="2111"/>
      <c r="M196" s="2216"/>
      <c r="N196" s="1519" t="str">
        <f>'MC - GERAL '!M1747</f>
        <v>M2</v>
      </c>
      <c r="O196" s="1520">
        <f>'MC - GERAL '!N1747</f>
        <v>680.86</v>
      </c>
      <c r="P196" s="841">
        <f>S196</f>
        <v>93.27</v>
      </c>
      <c r="Q196" s="841">
        <f>ROUND(P196*(1+$R$14),2)</f>
        <v>110.71</v>
      </c>
      <c r="R196" s="842">
        <f>ROUND(O196*Q196,2)</f>
        <v>75378.009999999995</v>
      </c>
      <c r="S196" s="528">
        <f>VLOOKUP(B196,[1]EMOP0122!$A$2:$B$60000,2,FALSE)</f>
        <v>93.27</v>
      </c>
      <c r="T196" s="573">
        <f>R196</f>
        <v>75378.009999999995</v>
      </c>
      <c r="U196" s="574"/>
      <c r="V196" s="942"/>
      <c r="W196" s="574"/>
      <c r="X196" s="574"/>
      <c r="Y196" s="574"/>
      <c r="Z196" s="574"/>
      <c r="AA196" s="574"/>
    </row>
    <row r="197" spans="1:27" s="529" customFormat="1" ht="58.5" customHeight="1">
      <c r="A197" s="726" t="str">
        <f>'MC - GERAL '!A1752</f>
        <v>12.3</v>
      </c>
      <c r="B197" s="1535">
        <f>'MC - GERAL '!B1752</f>
        <v>94995</v>
      </c>
      <c r="C197" s="2202" t="str">
        <f>'MC - GERAL '!D1752</f>
        <v>EXECUÇÃO DE PASSEIO (CALÇADA) OU PISO DE CONCRETO COM CONCRETO MOLDADO IN LOCO, USINADO, ACABAMENTO CONVENCIONAL, ESPESSURA 8 CM, ARMADO.</v>
      </c>
      <c r="D197" s="2202"/>
      <c r="E197" s="2202"/>
      <c r="F197" s="2202"/>
      <c r="G197" s="2202"/>
      <c r="H197" s="2202"/>
      <c r="I197" s="2202"/>
      <c r="J197" s="2202"/>
      <c r="K197" s="2202"/>
      <c r="L197" s="2202"/>
      <c r="M197" s="2202"/>
      <c r="N197" s="1536" t="str">
        <f>'MC - GERAL '!M1752</f>
        <v>M2</v>
      </c>
      <c r="O197" s="1536">
        <f>'MC - GERAL '!N1752</f>
        <v>83.99</v>
      </c>
      <c r="P197" s="841">
        <f>S197</f>
        <v>96.38</v>
      </c>
      <c r="Q197" s="841">
        <f>ROUND(P197*(1+$R$14),2)</f>
        <v>114.4</v>
      </c>
      <c r="R197" s="842">
        <f>ROUND(O197*Q197,2)</f>
        <v>9608.4599999999991</v>
      </c>
      <c r="S197" s="528">
        <f>VLOOKUP(B197,[1]EMOP0122!$A$2:$B$60000,2,FALSE)</f>
        <v>96.38</v>
      </c>
      <c r="T197" s="582"/>
      <c r="U197" s="574"/>
      <c r="V197" s="942"/>
      <c r="W197" s="574"/>
      <c r="X197" s="574"/>
      <c r="Y197" s="574"/>
      <c r="Z197" s="574"/>
      <c r="AA197" s="574"/>
    </row>
    <row r="198" spans="1:27" ht="34.5" customHeight="1">
      <c r="A198" s="680"/>
      <c r="B198" s="1533"/>
      <c r="C198" s="1533"/>
      <c r="D198" s="1533"/>
      <c r="E198" s="1533"/>
      <c r="F198" s="1533"/>
      <c r="G198" s="1533"/>
      <c r="H198" s="1533"/>
      <c r="I198" s="1533"/>
      <c r="J198" s="1533"/>
      <c r="K198" s="1533"/>
      <c r="L198" s="1533"/>
      <c r="M198" s="1533"/>
      <c r="N198" s="1533"/>
      <c r="O198" s="1533"/>
      <c r="P198" s="1525"/>
      <c r="Q198" s="578" t="s">
        <v>342</v>
      </c>
      <c r="R198" s="842">
        <f>SUM(R195:R197)</f>
        <v>98760.27</v>
      </c>
      <c r="S198" s="528" t="e">
        <f>VLOOKUP(B198,[1]EMOP0122!$A$2:$B$60000,2,FALSE)</f>
        <v>#N/A</v>
      </c>
      <c r="T198" s="585"/>
      <c r="U198" s="586"/>
      <c r="V198" s="943" t="e">
        <f>#REF!+#REF!</f>
        <v>#REF!</v>
      </c>
      <c r="W198" s="586"/>
      <c r="X198" s="586"/>
      <c r="Y198" s="586"/>
      <c r="Z198" s="586"/>
      <c r="AA198" s="586"/>
    </row>
    <row r="199" spans="1:27" ht="25.5" customHeight="1" thickBot="1">
      <c r="A199" s="680"/>
      <c r="B199" s="1533"/>
      <c r="C199" s="1533"/>
      <c r="D199" s="1533"/>
      <c r="E199" s="1533"/>
      <c r="F199" s="1533"/>
      <c r="G199" s="1533"/>
      <c r="H199" s="1533"/>
      <c r="I199" s="1533"/>
      <c r="J199" s="1533"/>
      <c r="K199" s="1533"/>
      <c r="L199" s="1533"/>
      <c r="M199" s="1533"/>
      <c r="N199" s="1533"/>
      <c r="O199" s="1533"/>
      <c r="P199" s="1525"/>
      <c r="Q199" s="577"/>
      <c r="R199" s="678"/>
      <c r="S199" s="528" t="e">
        <f>VLOOKUP(B199,[1]EMOP0122!$A$2:$B$60000,2,FALSE)</f>
        <v>#N/A</v>
      </c>
      <c r="T199" s="585"/>
      <c r="U199" s="586"/>
      <c r="W199" s="586"/>
      <c r="X199" s="586"/>
      <c r="Y199" s="586"/>
      <c r="Z199" s="586"/>
      <c r="AA199" s="586"/>
    </row>
    <row r="200" spans="1:27" ht="30" customHeight="1" thickBot="1">
      <c r="A200" s="579" t="s">
        <v>205</v>
      </c>
      <c r="B200" s="517"/>
      <c r="C200" s="2206" t="str">
        <f>'MC - GERAL '!D1760</f>
        <v>COBERTURA</v>
      </c>
      <c r="D200" s="2206"/>
      <c r="E200" s="2206"/>
      <c r="F200" s="2206"/>
      <c r="G200" s="2206"/>
      <c r="H200" s="2206"/>
      <c r="I200" s="2206"/>
      <c r="J200" s="2206"/>
      <c r="K200" s="2206"/>
      <c r="L200" s="2206"/>
      <c r="M200" s="2206"/>
      <c r="N200" s="517"/>
      <c r="O200" s="517"/>
      <c r="P200" s="1537"/>
      <c r="Q200" s="1537"/>
      <c r="R200" s="587"/>
      <c r="S200" s="528" t="e">
        <f>VLOOKUP(B200,[1]EMOP0122!$A$2:$B$60000,2,FALSE)</f>
        <v>#N/A</v>
      </c>
      <c r="T200" s="585"/>
      <c r="U200" s="586"/>
      <c r="W200" s="586"/>
      <c r="X200" s="586"/>
      <c r="Y200" s="586"/>
      <c r="Z200" s="586"/>
      <c r="AA200" s="586"/>
    </row>
    <row r="201" spans="1:27" ht="77.25" customHeight="1">
      <c r="A201" s="725" t="str">
        <f>'MC - GERAL '!A1761</f>
        <v>13.1</v>
      </c>
      <c r="B201" s="1249">
        <f>'MC - GERAL '!B1761</f>
        <v>92539</v>
      </c>
      <c r="C201" s="2110" t="str">
        <f>'MC - GERAL '!D1761</f>
        <v>TRAMA DE MADEIRA COMPOSTA POR RIPAS, CAIBROS E TERÇAS PARA TELHADOS DE ATÉ 2 ÁGUAS PARA TELHA DE ENCAIXE DE CERÂMICA OU DE CONCRETO, INCLUSO TRANSPORTE VERTICAL. AF_07/2019</v>
      </c>
      <c r="D201" s="2111"/>
      <c r="E201" s="2111"/>
      <c r="F201" s="2111"/>
      <c r="G201" s="2111"/>
      <c r="H201" s="2111"/>
      <c r="I201" s="2111"/>
      <c r="J201" s="2111"/>
      <c r="K201" s="2111"/>
      <c r="L201" s="2111"/>
      <c r="M201" s="2216"/>
      <c r="N201" s="1519" t="str">
        <f>'MC - GERAL '!M1761</f>
        <v>M2</v>
      </c>
      <c r="O201" s="1520">
        <f>'MC - GERAL '!N1761</f>
        <v>34.22</v>
      </c>
      <c r="P201" s="841">
        <f t="shared" ref="P201:P208" si="25">S201</f>
        <v>86.13</v>
      </c>
      <c r="Q201" s="841">
        <f t="shared" ref="Q201:Q208" si="26">ROUND(P201*(1+$R$14),2)</f>
        <v>102.24</v>
      </c>
      <c r="R201" s="842">
        <f t="shared" ref="R201:R208" si="27">ROUND(O201*Q201,2)</f>
        <v>3498.65</v>
      </c>
      <c r="S201" s="528">
        <f>VLOOKUP(B201,[1]EMOP0122!$A$2:$B$60000,2,FALSE)</f>
        <v>86.13</v>
      </c>
      <c r="T201" s="585"/>
      <c r="U201" s="586"/>
      <c r="W201" s="586"/>
      <c r="X201" s="586"/>
      <c r="Y201" s="586"/>
      <c r="Z201" s="586"/>
      <c r="AA201" s="586"/>
    </row>
    <row r="202" spans="1:27" ht="93" customHeight="1">
      <c r="A202" s="726" t="str">
        <f>'MC - GERAL '!A1776</f>
        <v>13.2</v>
      </c>
      <c r="B202" s="1535">
        <f>'MC - GERAL '!B1776</f>
        <v>92540</v>
      </c>
      <c r="C202" s="2202" t="str">
        <f>'MC - GERAL '!D1776</f>
        <v>TRAMA DE MADEIRA COMPOSTA POR RIPAS, CAIBROS E TERÇAS PARA TELHADOS DE MAIS QUE 2 ÁGUAS PARA TELHA DE ENCAIXE DE CERÂMICA OU DE CONCRETO, INCLUSO TRANSPORTE VERTICAL. AF_07/2019</v>
      </c>
      <c r="D202" s="2202"/>
      <c r="E202" s="2202"/>
      <c r="F202" s="2202"/>
      <c r="G202" s="2202"/>
      <c r="H202" s="2202"/>
      <c r="I202" s="2202"/>
      <c r="J202" s="2202"/>
      <c r="K202" s="2202"/>
      <c r="L202" s="2202"/>
      <c r="M202" s="2202"/>
      <c r="N202" s="1536" t="str">
        <f>'MC - GERAL '!M1776</f>
        <v>M2</v>
      </c>
      <c r="O202" s="1536">
        <f>'MC - GERAL '!P1776</f>
        <v>412.19</v>
      </c>
      <c r="P202" s="841">
        <f t="shared" si="25"/>
        <v>96.8</v>
      </c>
      <c r="Q202" s="841">
        <f t="shared" si="26"/>
        <v>114.9</v>
      </c>
      <c r="R202" s="842">
        <f t="shared" si="27"/>
        <v>47360.63</v>
      </c>
      <c r="S202" s="528">
        <f>VLOOKUP(B202,[1]EMOP0122!$A$2:$B$60000,2,FALSE)</f>
        <v>96.8</v>
      </c>
      <c r="T202" s="585"/>
      <c r="U202" s="586"/>
      <c r="W202" s="586"/>
      <c r="X202" s="586"/>
      <c r="Y202" s="586"/>
      <c r="Z202" s="586"/>
      <c r="AA202" s="586"/>
    </row>
    <row r="203" spans="1:27" ht="46.5" customHeight="1">
      <c r="A203" s="726" t="str">
        <f>'MC - GERAL '!A1781</f>
        <v>13.3</v>
      </c>
      <c r="B203" s="1536" t="str">
        <f>'MC - GERAL '!B1781</f>
        <v>16.002.0010-0</v>
      </c>
      <c r="C203" s="2202" t="str">
        <f>'MC - GERAL '!D1781</f>
        <v>COBERTURA EM TELHA CERAMICA COLONIAL, EXCLUSIVE CUMEEIRA E MADEIRAMENTO. MEDIDA PELA AREA REAL DE COBERTURA. FORNECIMENTO E COLOCACAO</v>
      </c>
      <c r="D203" s="2202"/>
      <c r="E203" s="2202"/>
      <c r="F203" s="2202"/>
      <c r="G203" s="2202"/>
      <c r="H203" s="2202"/>
      <c r="I203" s="2202"/>
      <c r="J203" s="2202"/>
      <c r="K203" s="2202"/>
      <c r="L203" s="2202"/>
      <c r="M203" s="2202"/>
      <c r="N203" s="1536" t="str">
        <f>'MC - GERAL '!M1781</f>
        <v>M2</v>
      </c>
      <c r="O203" s="1536">
        <f>'MC - GERAL '!P1781</f>
        <v>1914.8</v>
      </c>
      <c r="P203" s="841">
        <f t="shared" si="25"/>
        <v>149.83000000000001</v>
      </c>
      <c r="Q203" s="841">
        <f t="shared" si="26"/>
        <v>177.85</v>
      </c>
      <c r="R203" s="842">
        <f t="shared" si="27"/>
        <v>340547.18</v>
      </c>
      <c r="S203" s="528">
        <f>VLOOKUP(B203,[1]EMOP0122!$A$2:$B$60000,2,FALSE)</f>
        <v>149.83000000000001</v>
      </c>
      <c r="T203" s="585"/>
      <c r="U203" s="586"/>
      <c r="W203" s="586"/>
      <c r="X203" s="586"/>
      <c r="Y203" s="586"/>
      <c r="Z203" s="586"/>
      <c r="AA203" s="586"/>
    </row>
    <row r="204" spans="1:27" ht="52.5" customHeight="1">
      <c r="A204" s="726" t="str">
        <f>'MC - GERAL '!A1801</f>
        <v>13.4</v>
      </c>
      <c r="B204" s="1536" t="str">
        <f>'MC - GERAL '!B1801</f>
        <v>16.003.0004-0</v>
      </c>
      <c r="C204" s="2202" t="str">
        <f>'MC - GERAL '!D1801</f>
        <v>CORDAO PARA ARREMATE DE TELHADO,EXECUTADO COM ARGAMASSA DE CIMENTO,AREIA E SAIBRO,NO TRACO 1:2:2</v>
      </c>
      <c r="D204" s="2202"/>
      <c r="E204" s="2202"/>
      <c r="F204" s="2202"/>
      <c r="G204" s="2202"/>
      <c r="H204" s="2202"/>
      <c r="I204" s="2202"/>
      <c r="J204" s="2202"/>
      <c r="K204" s="2202"/>
      <c r="L204" s="2202"/>
      <c r="M204" s="2202"/>
      <c r="N204" s="1536" t="str">
        <f>'MC - GERAL '!M1801</f>
        <v>M</v>
      </c>
      <c r="O204" s="1536">
        <f>'MC - GERAL '!P1801</f>
        <v>199.87</v>
      </c>
      <c r="P204" s="841">
        <f t="shared" si="25"/>
        <v>44.49</v>
      </c>
      <c r="Q204" s="841">
        <f t="shared" si="26"/>
        <v>52.81</v>
      </c>
      <c r="R204" s="842">
        <f t="shared" si="27"/>
        <v>10555.13</v>
      </c>
      <c r="S204" s="528">
        <f>VLOOKUP(B204,[1]EMOP0122!$A$2:$B$60000,2,FALSE)</f>
        <v>44.49</v>
      </c>
      <c r="T204" s="585"/>
      <c r="U204" s="586"/>
      <c r="W204" s="586"/>
      <c r="X204" s="586"/>
      <c r="Y204" s="586"/>
      <c r="Z204" s="586"/>
      <c r="AA204" s="586"/>
    </row>
    <row r="205" spans="1:27" ht="77.25" customHeight="1">
      <c r="A205" s="726" t="str">
        <f>'MC - GERAL '!A1808</f>
        <v>13.5</v>
      </c>
      <c r="B205" s="1536" t="str">
        <f>'MC - GERAL '!B1808</f>
        <v>16.003.0050-0</v>
      </c>
      <c r="C205" s="2202" t="str">
        <f>'MC - GERAL '!D1808</f>
        <v>RUFO EM CONCRETO ARMADO COM 45CM DE LARGURA E 6CM DE ESPESSURA, ENGASTADO E ASSENTADO COM ARGAMASSA DE CIMENTO E AREIA, NO TRACO 1:3,INCLUSIVE ESCORAMENTO.FORNECIMENTO E COLOCACAO</v>
      </c>
      <c r="D205" s="2202"/>
      <c r="E205" s="2202"/>
      <c r="F205" s="2202"/>
      <c r="G205" s="2202"/>
      <c r="H205" s="2202"/>
      <c r="I205" s="2202"/>
      <c r="J205" s="2202"/>
      <c r="K205" s="2202"/>
      <c r="L205" s="2202"/>
      <c r="M205" s="2202"/>
      <c r="N205" s="1536" t="str">
        <f>'MC - GERAL '!M1808</f>
        <v>M</v>
      </c>
      <c r="O205" s="1536">
        <f>'MC - GERAL '!P1808</f>
        <v>433.24</v>
      </c>
      <c r="P205" s="841">
        <f>S205</f>
        <v>108.93</v>
      </c>
      <c r="Q205" s="841">
        <f>ROUND(P205*(1+$R$14),2)</f>
        <v>129.30000000000001</v>
      </c>
      <c r="R205" s="842">
        <f>ROUND(O205*Q205,2)</f>
        <v>56017.93</v>
      </c>
      <c r="S205" s="528">
        <f>VLOOKUP(B205,[1]EMOP0122!$A$2:$B$60000,2,FALSE)</f>
        <v>108.93</v>
      </c>
      <c r="T205" s="585"/>
      <c r="U205" s="586"/>
      <c r="W205" s="586"/>
      <c r="X205" s="586"/>
      <c r="Y205" s="586"/>
      <c r="Z205" s="586"/>
      <c r="AA205" s="586"/>
    </row>
    <row r="206" spans="1:27" ht="47.25" customHeight="1">
      <c r="A206" s="726" t="str">
        <f>'MC - GERAL '!A1815</f>
        <v>13.6</v>
      </c>
      <c r="B206" s="1536" t="str">
        <f>'MC - GERAL '!B1815</f>
        <v>16.004.0050-0</v>
      </c>
      <c r="C206" s="2202" t="str">
        <f>'MC - GERAL '!D1815</f>
        <v>CALHA DE BEIRAL, SEMI-CIRCULAR DE PVC, DN 125, EXCLUSIVE CONDUTORES (VIDE ITEM 16.004.0055). FORNECIMENTO E COLOCAÇÃO</v>
      </c>
      <c r="D206" s="2202"/>
      <c r="E206" s="2202"/>
      <c r="F206" s="2202"/>
      <c r="G206" s="2202"/>
      <c r="H206" s="2202"/>
      <c r="I206" s="2202"/>
      <c r="J206" s="2202"/>
      <c r="K206" s="2202"/>
      <c r="L206" s="2202"/>
      <c r="M206" s="2202"/>
      <c r="N206" s="1536" t="str">
        <f>'MC - GERAL '!M1815</f>
        <v>M</v>
      </c>
      <c r="O206" s="1536">
        <f>'MC - GERAL '!P1815</f>
        <v>310.14999999999998</v>
      </c>
      <c r="P206" s="841">
        <f t="shared" si="25"/>
        <v>97.63</v>
      </c>
      <c r="Q206" s="841">
        <f t="shared" si="26"/>
        <v>115.89</v>
      </c>
      <c r="R206" s="842">
        <f t="shared" si="27"/>
        <v>35943.279999999999</v>
      </c>
      <c r="S206" s="528">
        <f>VLOOKUP(B206,[1]EMOP0122!$A$2:$B$60000,2,FALSE)</f>
        <v>97.63</v>
      </c>
      <c r="T206" s="585"/>
      <c r="U206" s="586"/>
      <c r="W206" s="586"/>
      <c r="X206" s="586"/>
      <c r="Y206" s="586"/>
      <c r="Z206" s="586"/>
      <c r="AA206" s="586"/>
    </row>
    <row r="207" spans="1:27" ht="47.25" customHeight="1">
      <c r="A207" s="726" t="str">
        <f>'MC - GERAL '!A1824</f>
        <v>13.7</v>
      </c>
      <c r="B207" s="1536" t="str">
        <f>'MC - GERAL '!B1824</f>
        <v>16.004.0055-0</v>
      </c>
      <c r="C207" s="2202" t="str">
        <f>'MC - GERAL '!D1824</f>
        <v>CONDUTOR PARA CALHA DE BEIRAL DE PVC, DN 88, INCLUSIVE CONEXÕES. FORNECIMENTO E COLOCAÇÃO</v>
      </c>
      <c r="D207" s="2202"/>
      <c r="E207" s="2202"/>
      <c r="F207" s="2202"/>
      <c r="G207" s="2202"/>
      <c r="H207" s="2202"/>
      <c r="I207" s="2202"/>
      <c r="J207" s="2202"/>
      <c r="K207" s="2202"/>
      <c r="L207" s="2202"/>
      <c r="M207" s="2202"/>
      <c r="N207" s="1536" t="str">
        <f>'MC - GERAL '!M1824</f>
        <v>M</v>
      </c>
      <c r="O207" s="1536">
        <f>'MC - GERAL '!P1824</f>
        <v>63</v>
      </c>
      <c r="P207" s="841">
        <f t="shared" si="25"/>
        <v>39.57</v>
      </c>
      <c r="Q207" s="841">
        <f t="shared" si="26"/>
        <v>46.97</v>
      </c>
      <c r="R207" s="842">
        <f t="shared" si="27"/>
        <v>2959.11</v>
      </c>
      <c r="S207" s="528">
        <f>VLOOKUP(B207,[1]EMOP0122!$A$2:$B$60000,2,FALSE)</f>
        <v>39.57</v>
      </c>
      <c r="T207" s="585"/>
      <c r="U207" s="586"/>
      <c r="W207" s="586"/>
      <c r="X207" s="586"/>
      <c r="Y207" s="586"/>
      <c r="Z207" s="586"/>
      <c r="AA207" s="586"/>
    </row>
    <row r="208" spans="1:27" ht="51.75" customHeight="1">
      <c r="A208" s="726" t="str">
        <f>'MC - GERAL '!A1831</f>
        <v>13.8</v>
      </c>
      <c r="B208" s="1536" t="str">
        <f>'MC - GERAL '!B1831</f>
        <v>16.002.0015-0</v>
      </c>
      <c r="C208" s="2202" t="str">
        <f>'MC - GERAL '!D1831</f>
        <v>CUMEEIRA PARA COBERTURA EM TELHAS FRANCESAS, COLONIAIS, ROMANA OU PORTUGUESA. FORNECIMENTO E COLOCAÇÃO</v>
      </c>
      <c r="D208" s="2202"/>
      <c r="E208" s="2202"/>
      <c r="F208" s="2202"/>
      <c r="G208" s="2202"/>
      <c r="H208" s="2202"/>
      <c r="I208" s="2202"/>
      <c r="J208" s="2202"/>
      <c r="K208" s="2202"/>
      <c r="L208" s="2202"/>
      <c r="M208" s="2202"/>
      <c r="N208" s="1536" t="str">
        <f>'MC - GERAL '!M1831</f>
        <v>M</v>
      </c>
      <c r="O208" s="1536">
        <f>'MC - GERAL '!P1831</f>
        <v>130.15</v>
      </c>
      <c r="P208" s="841">
        <f t="shared" si="25"/>
        <v>28.08</v>
      </c>
      <c r="Q208" s="841">
        <f t="shared" si="26"/>
        <v>33.33</v>
      </c>
      <c r="R208" s="842">
        <f t="shared" si="27"/>
        <v>4337.8999999999996</v>
      </c>
      <c r="S208" s="528">
        <f>VLOOKUP(B208,[1]EMOP0122!$A$2:$B$60000,2,FALSE)</f>
        <v>28.08</v>
      </c>
      <c r="T208" s="585"/>
      <c r="U208" s="586"/>
      <c r="W208" s="586"/>
      <c r="X208" s="586"/>
      <c r="Y208" s="586"/>
      <c r="Z208" s="586"/>
      <c r="AA208" s="586"/>
    </row>
    <row r="209" spans="1:27" ht="61.5" customHeight="1">
      <c r="A209" s="726" t="str">
        <f>'MC - GERAL '!A1838</f>
        <v>13.9</v>
      </c>
      <c r="B209" s="1535" t="str">
        <f>'MC - GERAL '!B1838</f>
        <v>*/0001</v>
      </c>
      <c r="C209" s="2210" t="str">
        <f>'MC - GERAL '!D1838</f>
        <v>PEÇA EM MADEIRA APARELHADA, EM PEÇAS 3"X6", PARA VIGAS E PILARES, FORNECIMENTO E ASSENTAMENTO.</v>
      </c>
      <c r="D209" s="2211"/>
      <c r="E209" s="2211"/>
      <c r="F209" s="2211"/>
      <c r="G209" s="2211"/>
      <c r="H209" s="2211"/>
      <c r="I209" s="2211"/>
      <c r="J209" s="2211"/>
      <c r="K209" s="2211"/>
      <c r="L209" s="2211"/>
      <c r="M209" s="2212"/>
      <c r="N209" s="1536" t="str">
        <f>'MC - GERAL '!M1838</f>
        <v>M</v>
      </c>
      <c r="O209" s="1536">
        <f>'MC - GERAL '!P1838</f>
        <v>529.28</v>
      </c>
      <c r="P209" s="841">
        <f>S209</f>
        <v>132.24</v>
      </c>
      <c r="Q209" s="841">
        <f>ROUND(P209*(1+$R$14),2)</f>
        <v>156.97</v>
      </c>
      <c r="R209" s="842">
        <f>ROUND(O209*Q209,2)</f>
        <v>83081.08</v>
      </c>
      <c r="S209" s="528">
        <f>'COMPOSIÇÃO EMOP ONR'!L15</f>
        <v>132.24</v>
      </c>
      <c r="T209" s="585"/>
      <c r="U209" s="586"/>
      <c r="W209" s="586"/>
      <c r="X209" s="586"/>
      <c r="Y209" s="586"/>
      <c r="Z209" s="586"/>
      <c r="AA209" s="586"/>
    </row>
    <row r="210" spans="1:27" ht="87" customHeight="1">
      <c r="A210" s="726" t="str">
        <f>'MC - GERAL '!A1848</f>
        <v>13.10</v>
      </c>
      <c r="B210" s="1536" t="str">
        <f>'MC - GERAL '!B1848</f>
        <v>16.015.0010-0</v>
      </c>
      <c r="C210" s="2202" t="str">
        <f>'MC - GERAL '!D1848</f>
        <v>SUBCOBERTURA CONSTITUÍDA POR FIBRAS CONTÍNUAS DE POLIETILENO DE ALTA DENSIDADE, PERMEÁVEL AO VAPOR E COM RESISTÊNCIA A PASSAGEM DE ÁGUA, INCLUSIVE MADEIRAMENTO DE FIXAÇÃO. FORNECIMENTO E COLOCAÇÃO</v>
      </c>
      <c r="D210" s="2202"/>
      <c r="E210" s="2202"/>
      <c r="F210" s="2202"/>
      <c r="G210" s="2202"/>
      <c r="H210" s="2202"/>
      <c r="I210" s="2202"/>
      <c r="J210" s="2202"/>
      <c r="K210" s="2202"/>
      <c r="L210" s="2202"/>
      <c r="M210" s="2202"/>
      <c r="N210" s="1536" t="str">
        <f>'MC - GERAL '!M1848</f>
        <v>M3</v>
      </c>
      <c r="O210" s="1536">
        <f>'MC - GERAL '!P1848</f>
        <v>1914.8</v>
      </c>
      <c r="P210" s="841">
        <f>S210</f>
        <v>32.54</v>
      </c>
      <c r="Q210" s="841">
        <f>ROUND(P210*(1+$R$14),2)</f>
        <v>38.619999999999997</v>
      </c>
      <c r="R210" s="842">
        <f>ROUND(O210*Q210,2)</f>
        <v>73949.58</v>
      </c>
      <c r="S210" s="528">
        <f>VLOOKUP(B210,[1]EMOP0122!$A$2:$B$60000,2,FALSE)</f>
        <v>32.54</v>
      </c>
      <c r="T210" s="585"/>
      <c r="U210" s="586"/>
      <c r="W210" s="586"/>
      <c r="X210" s="586"/>
      <c r="Y210" s="586"/>
      <c r="Z210" s="586"/>
      <c r="AA210" s="586"/>
    </row>
    <row r="211" spans="1:27" ht="34.5" customHeight="1">
      <c r="A211" s="680"/>
      <c r="B211" s="1533"/>
      <c r="C211" s="1533"/>
      <c r="D211" s="1533"/>
      <c r="E211" s="1533"/>
      <c r="F211" s="1533"/>
      <c r="G211" s="1533"/>
      <c r="H211" s="1533"/>
      <c r="I211" s="1533"/>
      <c r="J211" s="1533"/>
      <c r="K211" s="1533"/>
      <c r="L211" s="1533"/>
      <c r="M211" s="1533"/>
      <c r="N211" s="1533"/>
      <c r="O211" s="1533"/>
      <c r="P211" s="1525"/>
      <c r="Q211" s="578" t="s">
        <v>343</v>
      </c>
      <c r="R211" s="842">
        <f>SUM(R201:R210)</f>
        <v>658250.47</v>
      </c>
      <c r="S211" s="528" t="e">
        <f>VLOOKUP(B211,[1]EMOP0122!$A$2:$B$60000,2,FALSE)</f>
        <v>#N/A</v>
      </c>
      <c r="T211" s="585"/>
      <c r="U211" s="586"/>
      <c r="V211" s="943" t="e">
        <f>#REF!+#REF!</f>
        <v>#REF!</v>
      </c>
      <c r="W211" s="586"/>
      <c r="X211" s="586"/>
      <c r="Y211" s="586"/>
      <c r="Z211" s="586"/>
      <c r="AA211" s="586"/>
    </row>
    <row r="212" spans="1:27" ht="9.9499999999999993" customHeight="1" thickBot="1">
      <c r="A212" s="680"/>
      <c r="B212" s="1533"/>
      <c r="C212" s="1533"/>
      <c r="D212" s="1533"/>
      <c r="E212" s="1533"/>
      <c r="F212" s="1533"/>
      <c r="G212" s="1533"/>
      <c r="H212" s="1533"/>
      <c r="I212" s="1533"/>
      <c r="J212" s="1533"/>
      <c r="K212" s="1533"/>
      <c r="L212" s="1533"/>
      <c r="M212" s="1533"/>
      <c r="N212" s="1533"/>
      <c r="O212" s="1533"/>
      <c r="P212" s="1525"/>
      <c r="Q212" s="577"/>
      <c r="R212" s="678"/>
      <c r="S212" s="528" t="e">
        <f>VLOOKUP(B212,[1]EMOP0122!$A$2:$B$60000,2,FALSE)</f>
        <v>#N/A</v>
      </c>
      <c r="T212" s="585"/>
      <c r="U212" s="586"/>
      <c r="W212" s="586"/>
      <c r="X212" s="586"/>
      <c r="Y212" s="586"/>
      <c r="Z212" s="586"/>
      <c r="AA212" s="586"/>
    </row>
    <row r="213" spans="1:27" s="529" customFormat="1" ht="39.950000000000003" customHeight="1" thickBot="1">
      <c r="A213" s="579" t="str">
        <f>'MC - GERAL '!A1851</f>
        <v>14.0</v>
      </c>
      <c r="B213" s="516"/>
      <c r="C213" s="2206" t="str">
        <f>'MC - GERAL '!D1851</f>
        <v>PINTURA</v>
      </c>
      <c r="D213" s="2206"/>
      <c r="E213" s="2206"/>
      <c r="F213" s="2206"/>
      <c r="G213" s="2206"/>
      <c r="H213" s="2206"/>
      <c r="I213" s="2206"/>
      <c r="J213" s="2206"/>
      <c r="K213" s="2206"/>
      <c r="L213" s="2206"/>
      <c r="M213" s="2206"/>
      <c r="N213" s="517"/>
      <c r="O213" s="517"/>
      <c r="P213" s="1537"/>
      <c r="Q213" s="1537"/>
      <c r="R213" s="587"/>
      <c r="S213" s="528" t="e">
        <f>VLOOKUP(B213,[1]EMOP0122!$A$2:$B$60000,2,FALSE)</f>
        <v>#N/A</v>
      </c>
      <c r="T213" s="573">
        <f>R213</f>
        <v>0</v>
      </c>
      <c r="U213" s="574"/>
      <c r="V213" s="942"/>
      <c r="W213" s="574"/>
      <c r="X213" s="574"/>
      <c r="Y213" s="574"/>
      <c r="Z213" s="574"/>
      <c r="AA213" s="574"/>
    </row>
    <row r="214" spans="1:27" s="538" customFormat="1" ht="27.75" customHeight="1">
      <c r="A214" s="554" t="str">
        <f>'MC - GERAL '!A1852</f>
        <v>14.1</v>
      </c>
      <c r="B214" s="596"/>
      <c r="C214" s="1922" t="str">
        <f>'MC - GERAL '!D1852</f>
        <v xml:space="preserve">PREPARO </v>
      </c>
      <c r="D214" s="1922"/>
      <c r="E214" s="1922"/>
      <c r="F214" s="1922"/>
      <c r="G214" s="596"/>
      <c r="H214" s="596"/>
      <c r="I214" s="596"/>
      <c r="J214" s="596"/>
      <c r="K214" s="596"/>
      <c r="L214" s="596"/>
      <c r="M214" s="596"/>
      <c r="N214" s="834"/>
      <c r="O214" s="834"/>
      <c r="P214" s="513"/>
      <c r="Q214" s="513"/>
      <c r="R214" s="556"/>
      <c r="S214" s="528" t="e">
        <f>VLOOKUP(B214,[1]EMOP0122!$A$2:$B$60000,2,FALSE)</f>
        <v>#N/A</v>
      </c>
      <c r="T214" s="592"/>
      <c r="U214" s="593"/>
      <c r="V214" s="941"/>
      <c r="W214" s="593"/>
      <c r="X214" s="593"/>
      <c r="Y214" s="593"/>
      <c r="Z214" s="593"/>
      <c r="AA214" s="593"/>
    </row>
    <row r="215" spans="1:27" s="538" customFormat="1" ht="76.5" customHeight="1">
      <c r="A215" s="727" t="str">
        <f>'MC - GERAL '!A1853</f>
        <v>14.1.1</v>
      </c>
      <c r="B215" s="1515" t="str">
        <f>'MC - GERAL '!B1853</f>
        <v>17.018.0060-0</v>
      </c>
      <c r="C215" s="2210" t="str">
        <f>'MC - GERAL '!D1853</f>
        <v>PREPARO DE SUPERFICIES NOVAS, COM REVESTIMENTO LISO INTERNO OU EXTERNO, INCLUSIVE UMA DEMÃO DE SELADOR ACRILICO, DUAS DEMÃOS DE MASSA ACRILICA E LIXAMENTOS NECESSÁRIOS</v>
      </c>
      <c r="D215" s="2211"/>
      <c r="E215" s="2211"/>
      <c r="F215" s="2211"/>
      <c r="G215" s="2211"/>
      <c r="H215" s="2211"/>
      <c r="I215" s="2211"/>
      <c r="J215" s="2211"/>
      <c r="K215" s="2211"/>
      <c r="L215" s="2211"/>
      <c r="M215" s="2212"/>
      <c r="N215" s="1516" t="str">
        <f>'MC - GERAL '!M1853</f>
        <v>M2</v>
      </c>
      <c r="O215" s="1516">
        <f>'MC - GERAL '!N1853</f>
        <v>1730.32</v>
      </c>
      <c r="P215" s="841">
        <f>S215</f>
        <v>29.38</v>
      </c>
      <c r="Q215" s="841">
        <f>ROUND(P215*(1+$R$14),2)</f>
        <v>34.869999999999997</v>
      </c>
      <c r="R215" s="842">
        <f>ROUND(O215*Q215,2)</f>
        <v>60336.26</v>
      </c>
      <c r="S215" s="528">
        <f>VLOOKUP(B215,[1]EMOP0122!$A$2:$B$60000,2,FALSE)</f>
        <v>29.38</v>
      </c>
      <c r="T215" s="592"/>
      <c r="U215" s="593"/>
      <c r="V215" s="941"/>
      <c r="W215" s="593"/>
      <c r="X215" s="593"/>
      <c r="Y215" s="593"/>
      <c r="Z215" s="593"/>
      <c r="AA215" s="593"/>
    </row>
    <row r="216" spans="1:27" s="538" customFormat="1" ht="27.75" customHeight="1">
      <c r="A216" s="539" t="str">
        <f>'MC - GERAL '!A1875</f>
        <v>14.2</v>
      </c>
      <c r="B216" s="1509"/>
      <c r="C216" s="2120" t="str">
        <f>'MC - GERAL '!D1875</f>
        <v>PINTURA ACRÍLICA</v>
      </c>
      <c r="D216" s="2120"/>
      <c r="E216" s="2120"/>
      <c r="F216" s="2120"/>
      <c r="G216" s="2120"/>
      <c r="H216" s="2120"/>
      <c r="I216" s="2120"/>
      <c r="J216" s="2120"/>
      <c r="K216" s="2120"/>
      <c r="L216" s="2120"/>
      <c r="M216" s="2120"/>
      <c r="N216" s="834"/>
      <c r="O216" s="834"/>
      <c r="P216" s="513"/>
      <c r="Q216" s="513"/>
      <c r="R216" s="556"/>
      <c r="S216" s="528" t="e">
        <f>VLOOKUP(B216,[1]EMOP0122!$A$2:$B$60000,2,FALSE)</f>
        <v>#N/A</v>
      </c>
      <c r="T216" s="592"/>
      <c r="U216" s="593"/>
      <c r="V216" s="941"/>
      <c r="W216" s="593"/>
      <c r="X216" s="593"/>
      <c r="Y216" s="593"/>
      <c r="Z216" s="593"/>
      <c r="AA216" s="593"/>
    </row>
    <row r="217" spans="1:27" s="538" customFormat="1" ht="46.5" customHeight="1">
      <c r="A217" s="724" t="str">
        <f>'MC - GERAL '!A1876</f>
        <v>14.2.1</v>
      </c>
      <c r="B217" s="1504">
        <f>'MC - GERAL '!B1876</f>
        <v>88488</v>
      </c>
      <c r="C217" s="2210" t="str">
        <f>'MC - GERAL '!D1876</f>
        <v>APLICAÇÃO MANUAL DE PINTURA COM TINTA LÁTEX ACRÍLICA EM TETO, DUAS DEMÃOS.</v>
      </c>
      <c r="D217" s="2211"/>
      <c r="E217" s="2211"/>
      <c r="F217" s="2211"/>
      <c r="G217" s="2211"/>
      <c r="H217" s="2211"/>
      <c r="I217" s="2211"/>
      <c r="J217" s="2211"/>
      <c r="K217" s="2211"/>
      <c r="L217" s="2211"/>
      <c r="M217" s="2212"/>
      <c r="N217" s="1521" t="str">
        <f>'MC - GERAL '!M1876</f>
        <v>M2</v>
      </c>
      <c r="O217" s="1521">
        <f>'MC - GERAL '!P1876</f>
        <v>1310.3</v>
      </c>
      <c r="P217" s="841">
        <f>S217</f>
        <v>17.46</v>
      </c>
      <c r="Q217" s="841">
        <f>ROUND(P217*(1+$R$14),2)</f>
        <v>20.73</v>
      </c>
      <c r="R217" s="842">
        <f>ROUND(O217*Q217,2)</f>
        <v>27162.52</v>
      </c>
      <c r="S217" s="528">
        <f>VLOOKUP(B217,[1]EMOP0122!$A$2:$B$60000,2,FALSE)</f>
        <v>17.46</v>
      </c>
      <c r="T217" s="592"/>
      <c r="U217" s="593"/>
      <c r="V217" s="941"/>
      <c r="W217" s="593"/>
      <c r="X217" s="593"/>
      <c r="Y217" s="593"/>
      <c r="Z217" s="593"/>
      <c r="AA217" s="593"/>
    </row>
    <row r="218" spans="1:27" s="538" customFormat="1" ht="76.5" customHeight="1">
      <c r="A218" s="724" t="str">
        <f>'MC - GERAL '!A1921</f>
        <v>14.2.2</v>
      </c>
      <c r="B218" s="1521" t="str">
        <f>'MC - GERAL '!B1921</f>
        <v>17.025.0005-1</v>
      </c>
      <c r="C218" s="2210" t="str">
        <f>'MC - GERAL '!D1921</f>
        <v xml:space="preserve"> PINTURA COM TINTA ACRÍLICA, ANTIFUNGO / BACTERICIDA, PARA AMBIENTES INTERNOS E EXTERNOS PROPENSOS A UMIDADE E VAPORES, EM DUAS DEMÃOS, SOBRE SELADOR ACRÍLICO E DUAS DEMÃOS DE MASSA ACRÍLICA, INCLUSIVE LIMPEZA E LIXAMENTO</v>
      </c>
      <c r="D218" s="2211"/>
      <c r="E218" s="2211"/>
      <c r="F218" s="2211"/>
      <c r="G218" s="2211"/>
      <c r="H218" s="2211"/>
      <c r="I218" s="2211"/>
      <c r="J218" s="2211"/>
      <c r="K218" s="2211"/>
      <c r="L218" s="2211"/>
      <c r="M218" s="2212"/>
      <c r="N218" s="1521" t="str">
        <f>'MC - GERAL '!M1921</f>
        <v>M2</v>
      </c>
      <c r="O218" s="1521">
        <f>'MC - GERAL '!P1921</f>
        <v>2357.14</v>
      </c>
      <c r="P218" s="841">
        <f>S218</f>
        <v>39.9</v>
      </c>
      <c r="Q218" s="841">
        <f>ROUND(P218*(1+$R$14),2)</f>
        <v>47.36</v>
      </c>
      <c r="R218" s="842">
        <f>ROUND(O218*Q218,2)</f>
        <v>111634.15</v>
      </c>
      <c r="S218" s="528">
        <f>VLOOKUP(B218,[1]EMOP0122!$A$2:$B$60000,2,FALSE)</f>
        <v>39.9</v>
      </c>
      <c r="T218" s="592"/>
      <c r="U218" s="593"/>
      <c r="V218" s="941"/>
      <c r="W218" s="593"/>
      <c r="X218" s="593"/>
      <c r="Y218" s="593"/>
      <c r="Z218" s="593"/>
      <c r="AA218" s="593"/>
    </row>
    <row r="219" spans="1:27" s="538" customFormat="1" ht="29.25" customHeight="1">
      <c r="A219" s="553" t="str">
        <f>'MC - GERAL '!A1955</f>
        <v>14.3</v>
      </c>
      <c r="B219" s="834"/>
      <c r="C219" s="2207" t="str">
        <f>'MC - GERAL '!D1955</f>
        <v>PINTURA ESMALTE</v>
      </c>
      <c r="D219" s="2207"/>
      <c r="E219" s="2207"/>
      <c r="F219" s="2207"/>
      <c r="G219" s="2207"/>
      <c r="H219" s="2207"/>
      <c r="I219" s="2207"/>
      <c r="J219" s="2207"/>
      <c r="K219" s="2207"/>
      <c r="L219" s="2207"/>
      <c r="M219" s="2207"/>
      <c r="N219" s="834"/>
      <c r="O219" s="834"/>
      <c r="P219" s="532"/>
      <c r="Q219" s="532"/>
      <c r="R219" s="1514"/>
      <c r="S219" s="528" t="e">
        <f>VLOOKUP(B219,[1]EMOP0122!$A$2:$B$60000,2,FALSE)</f>
        <v>#N/A</v>
      </c>
      <c r="T219" s="592"/>
      <c r="U219" s="593"/>
      <c r="V219" s="941"/>
      <c r="W219" s="593"/>
      <c r="X219" s="593"/>
      <c r="Y219" s="593"/>
      <c r="Z219" s="593"/>
      <c r="AA219" s="593"/>
    </row>
    <row r="220" spans="1:27" s="538" customFormat="1" ht="99" customHeight="1">
      <c r="A220" s="716" t="str">
        <f>'MC - GERAL '!A1956</f>
        <v>14.3.1</v>
      </c>
      <c r="B220" s="1510" t="str">
        <f>'MC - GERAL '!B1956</f>
        <v>17.017.0320-0</v>
      </c>
      <c r="C220" s="2163" t="str">
        <f>'MC - GERAL '!D1956</f>
        <v>PINTURA INTERNA OU EXTERNA SOBRE FERRO, COM ESMALTE SINTETICO BRILHANTE OU ACETINADO APÓS LIXAMENTO, LIMPEZA, DESENGORDURAMENTO, UMA DEMAO DE FUNDO ANTICORROSIVO NA COR LARANJA DE SECAGEM RAPIDA E DUAS DEMAOS DE ACABAMENTO</v>
      </c>
      <c r="D220" s="2208"/>
      <c r="E220" s="2208"/>
      <c r="F220" s="2208"/>
      <c r="G220" s="2208"/>
      <c r="H220" s="2208"/>
      <c r="I220" s="2208"/>
      <c r="J220" s="2208"/>
      <c r="K220" s="2208"/>
      <c r="L220" s="2208"/>
      <c r="M220" s="2209"/>
      <c r="N220" s="1510" t="str">
        <f>'MC - GERAL '!M1956</f>
        <v>M2</v>
      </c>
      <c r="O220" s="1513">
        <f>'MC - GERAL '!P1956</f>
        <v>163.72</v>
      </c>
      <c r="P220" s="841">
        <f>S220</f>
        <v>19.59</v>
      </c>
      <c r="Q220" s="841">
        <f>ROUND(P220*(1+$R$14),2)</f>
        <v>23.25</v>
      </c>
      <c r="R220" s="842">
        <f>ROUND(O220*Q220,2)</f>
        <v>3806.49</v>
      </c>
      <c r="S220" s="528">
        <f>VLOOKUP(B220,[1]EMOP0122!$A$2:$B$60000,2,FALSE)</f>
        <v>19.59</v>
      </c>
      <c r="T220" s="592"/>
      <c r="U220" s="593"/>
      <c r="V220" s="942" t="e">
        <f>#REF!+#REF!</f>
        <v>#REF!</v>
      </c>
      <c r="W220" s="593"/>
      <c r="X220" s="593"/>
      <c r="Y220" s="593"/>
      <c r="Z220" s="593"/>
      <c r="AA220" s="593"/>
    </row>
    <row r="221" spans="1:27" s="538" customFormat="1" ht="33.75" customHeight="1">
      <c r="A221" s="553" t="str">
        <f>'MC - GERAL '!A2015</f>
        <v>14.4</v>
      </c>
      <c r="B221" s="834"/>
      <c r="C221" s="2207" t="str">
        <f>'MC - GERAL '!D2015</f>
        <v>PINTURA SOBRE MADEIRA</v>
      </c>
      <c r="D221" s="2207"/>
      <c r="E221" s="2207"/>
      <c r="F221" s="2207"/>
      <c r="G221" s="2207"/>
      <c r="H221" s="2207"/>
      <c r="I221" s="2207"/>
      <c r="J221" s="2207"/>
      <c r="K221" s="2207"/>
      <c r="L221" s="2207"/>
      <c r="M221" s="2207"/>
      <c r="N221" s="834"/>
      <c r="O221" s="834"/>
      <c r="P221" s="532"/>
      <c r="Q221" s="532"/>
      <c r="R221" s="1514"/>
      <c r="S221" s="528" t="e">
        <f>VLOOKUP(B221,[1]EMOP0122!$A$2:$B$60000,2,FALSE)</f>
        <v>#N/A</v>
      </c>
      <c r="T221" s="585"/>
      <c r="U221" s="593"/>
      <c r="V221" s="941"/>
      <c r="W221" s="593"/>
      <c r="X221" s="593"/>
      <c r="Y221" s="593"/>
      <c r="Z221" s="593"/>
      <c r="AA221" s="593"/>
    </row>
    <row r="222" spans="1:27" s="538" customFormat="1" ht="76.5" customHeight="1">
      <c r="A222" s="716" t="str">
        <f>'MC - GERAL '!A2016</f>
        <v>14.4.1</v>
      </c>
      <c r="B222" s="1510" t="str">
        <f>'MC - GERAL '!B2016</f>
        <v>17.017.0100-0</v>
      </c>
      <c r="C222" s="2163" t="str">
        <f>'MC - GERAL '!D2016</f>
        <v xml:space="preserve">     PREPARO DE MADEIRA NOVA, INCLUSIVE LIXAMENTO, LIMPEZA, UMA DEMAO DE VERNIZ ISOLANTE INCOLOR, DUAS DEMAOS DE MASSA PARA MADEIRA, LIXAMENTO E REMOCAO DE PO, E UMA DEMAO DE FUNDO SINTETICO NIVELADOR</v>
      </c>
      <c r="D222" s="2208"/>
      <c r="E222" s="2208"/>
      <c r="F222" s="2208"/>
      <c r="G222" s="2208"/>
      <c r="H222" s="2208"/>
      <c r="I222" s="2208"/>
      <c r="J222" s="2208"/>
      <c r="K222" s="2208"/>
      <c r="L222" s="2208"/>
      <c r="M222" s="2209"/>
      <c r="N222" s="1510" t="str">
        <f>'MC - GERAL '!M2016</f>
        <v>M2</v>
      </c>
      <c r="O222" s="1513">
        <f>'MC - GERAL '!P2016</f>
        <v>172.92</v>
      </c>
      <c r="P222" s="841">
        <f>S222</f>
        <v>44.1</v>
      </c>
      <c r="Q222" s="841">
        <f>ROUND(P222*(1+$R$14),2)</f>
        <v>52.35</v>
      </c>
      <c r="R222" s="842">
        <f>ROUND(O222*Q222,2)</f>
        <v>9052.36</v>
      </c>
      <c r="S222" s="528">
        <f>VLOOKUP(B222,[1]EMOP0122!$A$2:$B$60000,2,FALSE)</f>
        <v>44.1</v>
      </c>
      <c r="T222" s="585"/>
      <c r="U222" s="593"/>
      <c r="V222" s="942" t="e">
        <f>#REF!+#REF!</f>
        <v>#REF!</v>
      </c>
      <c r="W222" s="593"/>
      <c r="X222" s="593"/>
      <c r="Y222" s="593"/>
      <c r="Z222" s="593"/>
      <c r="AA222" s="593"/>
    </row>
    <row r="223" spans="1:27" s="538" customFormat="1" ht="76.5" customHeight="1">
      <c r="A223" s="716" t="str">
        <f>'MC - GERAL '!A2062</f>
        <v>14.4.2</v>
      </c>
      <c r="B223" s="1521" t="str">
        <f>'MC - GERAL '!B2062</f>
        <v>17.017.0120-1</v>
      </c>
      <c r="C223" s="2210" t="str">
        <f>'MC - GERAL '!D2062</f>
        <v>PINTURA INTERNA OU EXTERNA SOBRE MADEIRA NOVA, COM TINTA A ÓLEO BRILHANTE OU ACETINADA COM DUAS DEMÃOS DE ACABAMENTO SOBRE SUPERFÍCIE PREPARADA, CONFORME O ITEM 17.017.0100, EXCLUSIVE ESTE PREPARO</v>
      </c>
      <c r="D223" s="2211"/>
      <c r="E223" s="2211"/>
      <c r="F223" s="2211"/>
      <c r="G223" s="2211"/>
      <c r="H223" s="2211"/>
      <c r="I223" s="2211"/>
      <c r="J223" s="2211"/>
      <c r="K223" s="2211"/>
      <c r="L223" s="2211"/>
      <c r="M223" s="2212"/>
      <c r="N223" s="1510" t="str">
        <f>'MC - GERAL '!M2062</f>
        <v>M2</v>
      </c>
      <c r="O223" s="1510">
        <f>'MC - GERAL '!P2062</f>
        <v>172.92</v>
      </c>
      <c r="P223" s="841">
        <f>S223</f>
        <v>7.6</v>
      </c>
      <c r="Q223" s="841">
        <f>ROUND(P223*(1+$R$14),2)</f>
        <v>9.02</v>
      </c>
      <c r="R223" s="842">
        <f>ROUND(O223*Q223,2)</f>
        <v>1559.74</v>
      </c>
      <c r="S223" s="528">
        <f>VLOOKUP(B223,[1]EMOP0122!$A$2:$B$60000,2,FALSE)</f>
        <v>7.6</v>
      </c>
      <c r="T223" s="585"/>
      <c r="U223" s="593"/>
      <c r="V223" s="942" t="e">
        <f>#REF!+#REF!</f>
        <v>#REF!</v>
      </c>
      <c r="W223" s="593"/>
      <c r="X223" s="593"/>
      <c r="Y223" s="593"/>
      <c r="Z223" s="593"/>
      <c r="AA223" s="593"/>
    </row>
    <row r="224" spans="1:27" s="538" customFormat="1" ht="45" customHeight="1">
      <c r="A224" s="716" t="str">
        <f>'MC - GERAL '!A2108</f>
        <v>14.4.3</v>
      </c>
      <c r="B224" s="1504">
        <f>'MC - GERAL '!B2108</f>
        <v>102214</v>
      </c>
      <c r="C224" s="2210" t="str">
        <f>'MC - GERAL '!D2108</f>
        <v>PINTURA VERNIZ (INCOLOR) ALQUÍDICO EM MADEIRA, USO INTERNO, 2 DEMÃOS.</v>
      </c>
      <c r="D224" s="2211"/>
      <c r="E224" s="2211"/>
      <c r="F224" s="2211"/>
      <c r="G224" s="2211"/>
      <c r="H224" s="2211"/>
      <c r="I224" s="2211"/>
      <c r="J224" s="2211"/>
      <c r="K224" s="2211"/>
      <c r="L224" s="2211"/>
      <c r="M224" s="2212"/>
      <c r="N224" s="1510" t="str">
        <f>'MC - GERAL '!M2108</f>
        <v>M2</v>
      </c>
      <c r="O224" s="1510">
        <f>'MC - GERAL '!P2108</f>
        <v>339.6</v>
      </c>
      <c r="P224" s="841">
        <f>S224</f>
        <v>19.829999999999998</v>
      </c>
      <c r="Q224" s="841">
        <f>ROUND(P224*(1+$R$14),2)</f>
        <v>23.54</v>
      </c>
      <c r="R224" s="842">
        <f>ROUND(O224*Q224,2)</f>
        <v>7994.18</v>
      </c>
      <c r="S224" s="528">
        <f>VLOOKUP(B224,[1]EMOP0122!$A$2:$B$60000,2,FALSE)</f>
        <v>19.829999999999998</v>
      </c>
      <c r="T224" s="585"/>
      <c r="U224" s="593"/>
      <c r="V224" s="942" t="e">
        <f>#REF!+#REF!</f>
        <v>#REF!</v>
      </c>
      <c r="W224" s="593"/>
      <c r="X224" s="593"/>
      <c r="Y224" s="593"/>
      <c r="Z224" s="593"/>
      <c r="AA224" s="593"/>
    </row>
    <row r="225" spans="1:32" s="538" customFormat="1" ht="36.75" customHeight="1">
      <c r="A225" s="553" t="str">
        <f>'MC - GERAL '!A2118</f>
        <v>14.5</v>
      </c>
      <c r="B225" s="834"/>
      <c r="C225" s="2207" t="str">
        <f>'MC - GERAL '!D2118</f>
        <v>IMPERMEABILIZAÇÃO</v>
      </c>
      <c r="D225" s="2207"/>
      <c r="E225" s="2207"/>
      <c r="F225" s="2207"/>
      <c r="G225" s="2207"/>
      <c r="H225" s="2207"/>
      <c r="I225" s="2207"/>
      <c r="J225" s="2207"/>
      <c r="K225" s="2207"/>
      <c r="L225" s="2207"/>
      <c r="M225" s="2207"/>
      <c r="N225" s="834"/>
      <c r="O225" s="834"/>
      <c r="P225" s="532"/>
      <c r="Q225" s="532"/>
      <c r="R225" s="1514"/>
      <c r="S225" s="528" t="e">
        <f>VLOOKUP(B225,[1]EMOP0122!$A$2:$B$60000,2,FALSE)</f>
        <v>#N/A</v>
      </c>
      <c r="T225" s="585"/>
      <c r="U225" s="593"/>
      <c r="V225" s="942" t="e">
        <f>#REF!+#REF!</f>
        <v>#REF!</v>
      </c>
      <c r="W225" s="593"/>
      <c r="X225" s="593"/>
      <c r="Y225" s="593"/>
      <c r="Z225" s="593"/>
      <c r="AA225" s="593"/>
    </row>
    <row r="226" spans="1:32" s="538" customFormat="1" ht="117" customHeight="1">
      <c r="A226" s="716" t="str">
        <f>'MC - GERAL '!A2119</f>
        <v>14.5.1</v>
      </c>
      <c r="B226" s="1517" t="str">
        <f>'MC - GERAL '!B2119</f>
        <v>16.026.0010-0</v>
      </c>
      <c r="C226" s="2163" t="str">
        <f>'MC - GERAL '!D2119</f>
        <v>IMPERMEABILIZANTE DA SUPERFICIE DE CONCRETO EM PRESENCA OU NAO DE UMIDADE OU DE LENCOL FREATICO,EMPREGANDO SISTEMA PROGRESSIVO DE CRISTALIZACAO COMPOSTO DE INGREDIENTES ATIVOS QUE PENETRAM PROFUNDAMENTE NO CONCRETO POR PROCESSO CATALITICO, GERANDO CRISTAIS INSOLUVEIS DE FIBRAS DENTRITICAS NOS POROS E CAPILARIDADES</v>
      </c>
      <c r="D226" s="2208"/>
      <c r="E226" s="2208"/>
      <c r="F226" s="2208"/>
      <c r="G226" s="2208"/>
      <c r="H226" s="2208"/>
      <c r="I226" s="2208"/>
      <c r="J226" s="2208"/>
      <c r="K226" s="2208"/>
      <c r="L226" s="2208"/>
      <c r="M226" s="2209"/>
      <c r="N226" s="1510" t="str">
        <f>'MC - GERAL '!M2119</f>
        <v>M2</v>
      </c>
      <c r="O226" s="1513">
        <f>'MC - GERAL '!N2119</f>
        <v>381.76</v>
      </c>
      <c r="P226" s="841">
        <f>S226</f>
        <v>77.22</v>
      </c>
      <c r="Q226" s="841">
        <f>ROUND(P226*(1+$R$14),2)</f>
        <v>91.66</v>
      </c>
      <c r="R226" s="842">
        <f>ROUND(O226*Q226,2)</f>
        <v>34992.120000000003</v>
      </c>
      <c r="S226" s="528">
        <f>VLOOKUP(B226,[1]EMOP0122!$A$2:$B$60000,2,FALSE)</f>
        <v>77.22</v>
      </c>
      <c r="T226" s="585"/>
      <c r="U226" s="593"/>
      <c r="V226" s="942" t="e">
        <f>#REF!+#REF!</f>
        <v>#REF!</v>
      </c>
      <c r="W226" s="593"/>
      <c r="X226" s="593"/>
      <c r="Y226" s="593"/>
      <c r="Z226" s="593"/>
      <c r="AA226" s="593"/>
    </row>
    <row r="227" spans="1:32" s="538" customFormat="1" ht="29.25" customHeight="1">
      <c r="A227" s="557"/>
      <c r="B227" s="1507"/>
      <c r="C227" s="1502"/>
      <c r="D227" s="1502"/>
      <c r="E227" s="1502"/>
      <c r="F227" s="1502"/>
      <c r="G227" s="1502"/>
      <c r="H227" s="1502"/>
      <c r="I227" s="1502"/>
      <c r="J227" s="1502"/>
      <c r="K227" s="1502"/>
      <c r="L227" s="1502"/>
      <c r="M227" s="1502"/>
      <c r="N227" s="1525"/>
      <c r="O227" s="1525"/>
      <c r="P227" s="889"/>
      <c r="Q227" s="578" t="s">
        <v>344</v>
      </c>
      <c r="R227" s="842">
        <f>SUM(R215:R226)</f>
        <v>256537.82</v>
      </c>
      <c r="S227" s="528" t="e">
        <f>VLOOKUP(B227,[1]EMOP0122!$A$2:$B$60000,2,FALSE)</f>
        <v>#N/A</v>
      </c>
      <c r="T227" s="599"/>
      <c r="V227" s="943" t="e">
        <f>#REF!+#REF!</f>
        <v>#REF!</v>
      </c>
      <c r="AE227" s="597"/>
      <c r="AF227" s="598"/>
    </row>
    <row r="228" spans="1:32" ht="18.75" customHeight="1" thickBot="1">
      <c r="A228" s="1532"/>
      <c r="B228" s="1502"/>
      <c r="C228" s="1533"/>
      <c r="D228" s="1533"/>
      <c r="E228" s="1533"/>
      <c r="F228" s="1533"/>
      <c r="G228" s="1533"/>
      <c r="H228" s="1533"/>
      <c r="I228" s="1533"/>
      <c r="J228" s="1533"/>
      <c r="K228" s="1533"/>
      <c r="L228" s="1533"/>
      <c r="M228" s="1533"/>
      <c r="N228" s="1502"/>
      <c r="O228" s="1502"/>
      <c r="P228" s="889"/>
      <c r="Q228" s="577"/>
      <c r="R228" s="678"/>
      <c r="S228" s="528" t="e">
        <f>VLOOKUP(B228,[1]EMOP0122!$A$2:$B$60000,2,FALSE)</f>
        <v>#N/A</v>
      </c>
    </row>
    <row r="229" spans="1:32" ht="39.950000000000003" customHeight="1" thickBot="1">
      <c r="A229" s="579" t="str">
        <f>'MC - GERAL '!A2125</f>
        <v>15.0</v>
      </c>
      <c r="B229" s="516"/>
      <c r="C229" s="2206" t="s">
        <v>570</v>
      </c>
      <c r="D229" s="2206"/>
      <c r="E229" s="2206"/>
      <c r="F229" s="2206"/>
      <c r="G229" s="2206"/>
      <c r="H229" s="2206"/>
      <c r="I229" s="2206"/>
      <c r="J229" s="2206"/>
      <c r="K229" s="2206"/>
      <c r="L229" s="2206"/>
      <c r="M229" s="2206"/>
      <c r="N229" s="517"/>
      <c r="O229" s="517"/>
      <c r="P229" s="1537"/>
      <c r="Q229" s="1537"/>
      <c r="R229" s="587"/>
      <c r="S229" s="528" t="e">
        <f>VLOOKUP(B229,[1]EMOP0122!$A$2:$B$60000,2,FALSE)</f>
        <v>#N/A</v>
      </c>
    </row>
    <row r="230" spans="1:32" ht="39" customHeight="1">
      <c r="A230" s="723" t="str">
        <f>'MC - GERAL '!A2126</f>
        <v>15.1</v>
      </c>
      <c r="B230" s="1529">
        <f>'MC - GERAL '!B2126</f>
        <v>98520</v>
      </c>
      <c r="C230" s="2032" t="str">
        <f>'MC - GERAL '!D2126</f>
        <v>APLICAÇÃO DE ADUBO EM SOLO.</v>
      </c>
      <c r="D230" s="2032"/>
      <c r="E230" s="2032"/>
      <c r="F230" s="2032"/>
      <c r="G230" s="2032"/>
      <c r="H230" s="2032"/>
      <c r="I230" s="2032"/>
      <c r="J230" s="2032"/>
      <c r="K230" s="2032"/>
      <c r="L230" s="2032"/>
      <c r="M230" s="2032"/>
      <c r="N230" s="1513" t="str">
        <f>'MC - GERAL '!M2126</f>
        <v>M2</v>
      </c>
      <c r="O230" s="1513">
        <f>'MC - GERAL '!N2126</f>
        <v>90.81</v>
      </c>
      <c r="P230" s="841">
        <f>S230</f>
        <v>4.3899999999999997</v>
      </c>
      <c r="Q230" s="841">
        <f>ROUND(P230*(1+$R$14),2)</f>
        <v>5.21</v>
      </c>
      <c r="R230" s="842">
        <f>ROUND(O230*Q230,2)</f>
        <v>473.12</v>
      </c>
      <c r="S230" s="528">
        <f>VLOOKUP(B230,[1]EMOP0122!$A$2:$B$60000,2,FALSE)</f>
        <v>4.3899999999999997</v>
      </c>
    </row>
    <row r="231" spans="1:32" ht="39" customHeight="1">
      <c r="A231" s="723" t="str">
        <f>'MC - GERAL '!A2133</f>
        <v>15.2</v>
      </c>
      <c r="B231" s="1529">
        <f>'MC - GERAL '!B2133</f>
        <v>98504</v>
      </c>
      <c r="C231" s="2032" t="str">
        <f>'MC - GERAL '!D2133</f>
        <v>PLANTIO DE GRAMA EM PLACAS.</v>
      </c>
      <c r="D231" s="2032"/>
      <c r="E231" s="2032"/>
      <c r="F231" s="2032"/>
      <c r="G231" s="2032"/>
      <c r="H231" s="2032"/>
      <c r="I231" s="2032"/>
      <c r="J231" s="2032"/>
      <c r="K231" s="2032"/>
      <c r="L231" s="2032"/>
      <c r="M231" s="2032"/>
      <c r="N231" s="1513" t="str">
        <f>'MC - GERAL '!M2133</f>
        <v>M2</v>
      </c>
      <c r="O231" s="1513">
        <f>'MC - GERAL '!N2133</f>
        <v>90.81</v>
      </c>
      <c r="P231" s="841">
        <f>S231</f>
        <v>15.38</v>
      </c>
      <c r="Q231" s="841">
        <f>ROUND(P231*(1+$R$14),2)</f>
        <v>18.260000000000002</v>
      </c>
      <c r="R231" s="842">
        <f>ROUND(O231*Q231,2)</f>
        <v>1658.19</v>
      </c>
      <c r="S231" s="528">
        <f>VLOOKUP(B231,[1]EMOP0122!$A$2:$B$60000,2,FALSE)</f>
        <v>15.38</v>
      </c>
    </row>
    <row r="232" spans="1:32" ht="25.5" customHeight="1">
      <c r="A232" s="1532"/>
      <c r="B232" s="1502"/>
      <c r="C232" s="1533"/>
      <c r="D232" s="1533"/>
      <c r="E232" s="1533"/>
      <c r="F232" s="1533"/>
      <c r="G232" s="1533"/>
      <c r="H232" s="1533"/>
      <c r="I232" s="1533"/>
      <c r="J232" s="1533"/>
      <c r="K232" s="1533"/>
      <c r="L232" s="1533"/>
      <c r="M232" s="1533"/>
      <c r="N232" s="1525"/>
      <c r="O232" s="1525"/>
      <c r="P232" s="889"/>
      <c r="Q232" s="578" t="s">
        <v>345</v>
      </c>
      <c r="R232" s="921">
        <f>SUM(R230:R231)</f>
        <v>2131.31</v>
      </c>
      <c r="S232" s="528" t="e">
        <f>VLOOKUP(B232,[1]EMOP0122!$A$2:$B$60000,2,FALSE)</f>
        <v>#N/A</v>
      </c>
      <c r="V232" s="943" t="e">
        <f>#REF!+#REF!</f>
        <v>#REF!</v>
      </c>
    </row>
    <row r="233" spans="1:32" ht="10.5" customHeight="1" thickBot="1">
      <c r="A233" s="1532"/>
      <c r="B233" s="1502"/>
      <c r="C233" s="1533"/>
      <c r="D233" s="1533"/>
      <c r="E233" s="1533"/>
      <c r="F233" s="1533"/>
      <c r="G233" s="1533"/>
      <c r="H233" s="1533"/>
      <c r="I233" s="1533"/>
      <c r="J233" s="1533"/>
      <c r="K233" s="1533"/>
      <c r="L233" s="1533"/>
      <c r="M233" s="1533"/>
      <c r="N233" s="1525"/>
      <c r="O233" s="1525"/>
      <c r="P233" s="889"/>
      <c r="Q233" s="577"/>
      <c r="R233" s="678"/>
      <c r="S233" s="528" t="e">
        <f>VLOOKUP(B233,[1]EMOP0122!$A$2:$B$60000,2,FALSE)</f>
        <v>#N/A</v>
      </c>
    </row>
    <row r="234" spans="1:32" ht="46.5" customHeight="1" thickBot="1">
      <c r="A234" s="579" t="str">
        <f>'MC - GERAL '!A2140</f>
        <v>16.0</v>
      </c>
      <c r="B234" s="516"/>
      <c r="C234" s="2206" t="str">
        <f>'MC - GERAL '!D2140</f>
        <v>PLACA DE INAUGURAÇÃO</v>
      </c>
      <c r="D234" s="2206"/>
      <c r="E234" s="2206"/>
      <c r="F234" s="2206"/>
      <c r="G234" s="2206"/>
      <c r="H234" s="2206"/>
      <c r="I234" s="2206"/>
      <c r="J234" s="2206"/>
      <c r="K234" s="2206"/>
      <c r="L234" s="2206"/>
      <c r="M234" s="2206"/>
      <c r="N234" s="517"/>
      <c r="O234" s="517"/>
      <c r="P234" s="1537"/>
      <c r="Q234" s="1537"/>
      <c r="R234" s="587"/>
      <c r="S234" s="528" t="e">
        <f>VLOOKUP(B234,[1]EMOP0122!$A$2:$B$60000,2,FALSE)</f>
        <v>#N/A</v>
      </c>
    </row>
    <row r="235" spans="1:32" ht="66.75" customHeight="1">
      <c r="A235" s="723" t="str">
        <f>'MC - GERAL '!A2141</f>
        <v>16.1</v>
      </c>
      <c r="B235" s="1406" t="str">
        <f>'MC - GERAL '!B2141</f>
        <v>05.050.0001-0</v>
      </c>
      <c r="C235" s="2032" t="str">
        <f>'MC - GERAL '!D2141</f>
        <v>PLACA DE INAUGURAÇÃO EM ALUMINIO, MEDINDO 0,40X0,60M, COM 1MM DE ESPESSURA, COM INSCRIÇÃO EM PLOTTER. FORNECIMENTO E COLOCAÇÃO</v>
      </c>
      <c r="D235" s="2032"/>
      <c r="E235" s="2032"/>
      <c r="F235" s="2032"/>
      <c r="G235" s="2032"/>
      <c r="H235" s="2032"/>
      <c r="I235" s="2032"/>
      <c r="J235" s="2032"/>
      <c r="K235" s="2032"/>
      <c r="L235" s="2032"/>
      <c r="M235" s="2032"/>
      <c r="N235" s="1513" t="str">
        <f>'MC - GERAL '!M2141</f>
        <v>UNID</v>
      </c>
      <c r="O235" s="1513">
        <f>'MC - GERAL '!N2141</f>
        <v>1</v>
      </c>
      <c r="P235" s="841">
        <f>S235</f>
        <v>713.69</v>
      </c>
      <c r="Q235" s="841">
        <f>ROUND(P235*(1+$R$14),2)</f>
        <v>847.15</v>
      </c>
      <c r="R235" s="842">
        <f>ROUND(O235*Q235,2)</f>
        <v>847.15</v>
      </c>
      <c r="S235" s="528">
        <f>VLOOKUP(B235,[1]EMOP0122!$A$2:$B$60000,2,FALSE)</f>
        <v>713.69</v>
      </c>
    </row>
    <row r="236" spans="1:32" ht="23.25" customHeight="1">
      <c r="A236" s="838"/>
      <c r="B236" s="1522"/>
      <c r="C236" s="1503"/>
      <c r="D236" s="1503"/>
      <c r="E236" s="1503"/>
      <c r="F236" s="1503"/>
      <c r="G236" s="1503"/>
      <c r="H236" s="1503"/>
      <c r="I236" s="1503"/>
      <c r="J236" s="1503"/>
      <c r="K236" s="1503"/>
      <c r="L236" s="1503"/>
      <c r="M236" s="1503"/>
      <c r="N236" s="1512"/>
      <c r="O236" s="1512"/>
      <c r="P236" s="837"/>
      <c r="Q236" s="578" t="s">
        <v>346</v>
      </c>
      <c r="R236" s="921">
        <f>SUM(R235)</f>
        <v>847.15</v>
      </c>
      <c r="S236" s="528" t="e">
        <f>VLOOKUP(B236,[1]EMOP0122!$A$2:$B$60000,2,FALSE)</f>
        <v>#N/A</v>
      </c>
      <c r="V236" s="943" t="e">
        <f>#REF!+#REF!</f>
        <v>#REF!</v>
      </c>
    </row>
    <row r="237" spans="1:32" ht="10.5" customHeight="1" thickBot="1">
      <c r="A237" s="838"/>
      <c r="B237" s="1522"/>
      <c r="C237" s="1503"/>
      <c r="D237" s="1503"/>
      <c r="E237" s="1503"/>
      <c r="F237" s="1503"/>
      <c r="G237" s="1503"/>
      <c r="H237" s="1503"/>
      <c r="I237" s="1503"/>
      <c r="J237" s="1503"/>
      <c r="K237" s="1503"/>
      <c r="L237" s="1503"/>
      <c r="M237" s="1503"/>
      <c r="N237" s="1512"/>
      <c r="O237" s="1512"/>
      <c r="P237" s="837"/>
      <c r="Q237" s="837"/>
      <c r="R237" s="678"/>
      <c r="S237" s="528" t="e">
        <f>VLOOKUP(B237,[1]EMOP0122!$A$2:$B$60000,2,FALSE)</f>
        <v>#N/A</v>
      </c>
    </row>
    <row r="238" spans="1:32" ht="39.950000000000003" customHeight="1" thickBot="1">
      <c r="A238" s="579" t="str">
        <f>'MC - GERAL '!A2143</f>
        <v>17.0</v>
      </c>
      <c r="B238" s="516"/>
      <c r="C238" s="2206" t="str">
        <f>'MC - GERAL '!D2143</f>
        <v>LIMPEZA FINAL</v>
      </c>
      <c r="D238" s="2206"/>
      <c r="E238" s="2206"/>
      <c r="F238" s="2206"/>
      <c r="G238" s="2206"/>
      <c r="H238" s="2206"/>
      <c r="I238" s="2206"/>
      <c r="J238" s="2206"/>
      <c r="K238" s="2206"/>
      <c r="L238" s="2206"/>
      <c r="M238" s="2206"/>
      <c r="N238" s="517"/>
      <c r="O238" s="517"/>
      <c r="P238" s="1537"/>
      <c r="Q238" s="1537"/>
      <c r="R238" s="587"/>
      <c r="S238" s="528" t="e">
        <f>VLOOKUP(B238,[1]EMOP0122!$A$2:$B$60000,2,FALSE)</f>
        <v>#N/A</v>
      </c>
    </row>
    <row r="239" spans="1:32" ht="91.5" customHeight="1">
      <c r="A239" s="715" t="str">
        <f>'MC - GERAL '!A2144</f>
        <v>17.1</v>
      </c>
      <c r="B239" s="1506" t="str">
        <f>'MC - GERAL '!B2144</f>
        <v>04.014.0095-0</v>
      </c>
      <c r="C239" s="2032" t="str">
        <f>'MC - GERAL '!D2144</f>
        <v>LOCACAO DE CAÇAMBA DE AÇO TIPO CONTAINER COM 5M3 DE CAPACIDADE, PARA RETIRADA DE ENTULHO DE OBRA, INCLUSIVE CARREGAMENTO,TRANSPORTE E DESCARREGAMENTO, EXCLUSIVE TAXA PARA DESCARGA EM LOCAIS AUTORIZADOS E/OU LICENCIADOS (VIDE ITEM 04.014.0110)</v>
      </c>
      <c r="D239" s="2032"/>
      <c r="E239" s="2032"/>
      <c r="F239" s="2032"/>
      <c r="G239" s="2032"/>
      <c r="H239" s="2032"/>
      <c r="I239" s="2032"/>
      <c r="J239" s="2032"/>
      <c r="K239" s="2032"/>
      <c r="L239" s="2032"/>
      <c r="M239" s="2032"/>
      <c r="N239" s="1527" t="str">
        <f>'MC - GERAL '!M2144</f>
        <v>UNID.</v>
      </c>
      <c r="O239" s="1527">
        <f>'MC - GERAL '!N2144</f>
        <v>12</v>
      </c>
      <c r="P239" s="841">
        <f>S239</f>
        <v>260.22000000000003</v>
      </c>
      <c r="Q239" s="841">
        <f>ROUND(P239*(1+$R$14),2)</f>
        <v>308.88</v>
      </c>
      <c r="R239" s="842">
        <f>ROUND(O239*Q239,2)</f>
        <v>3706.56</v>
      </c>
      <c r="S239" s="528">
        <f>VLOOKUP(B239,[1]EMOP0122!$A$2:$B$60000,2,FALSE)</f>
        <v>260.22000000000003</v>
      </c>
    </row>
    <row r="240" spans="1:32" ht="27.75" customHeight="1">
      <c r="A240" s="557"/>
      <c r="B240" s="889"/>
      <c r="C240" s="1533"/>
      <c r="D240" s="1533"/>
      <c r="E240" s="1533"/>
      <c r="F240" s="1533"/>
      <c r="G240" s="1533"/>
      <c r="H240" s="1533"/>
      <c r="I240" s="1533"/>
      <c r="J240" s="1533"/>
      <c r="K240" s="1533"/>
      <c r="L240" s="1533"/>
      <c r="M240" s="1533"/>
      <c r="N240" s="518"/>
      <c r="O240" s="518"/>
      <c r="P240" s="889"/>
      <c r="Q240" s="578" t="s">
        <v>1477</v>
      </c>
      <c r="R240" s="921">
        <f>SUM(R239)</f>
        <v>3706.56</v>
      </c>
      <c r="S240" s="528"/>
      <c r="V240" s="943" t="e">
        <f>#REF!+#REF!</f>
        <v>#REF!</v>
      </c>
    </row>
    <row r="241" spans="1:22" ht="22.5" customHeight="1" thickBot="1">
      <c r="A241" s="557"/>
      <c r="B241" s="889"/>
      <c r="C241" s="1533"/>
      <c r="D241" s="1533"/>
      <c r="E241" s="1533"/>
      <c r="F241" s="1533"/>
      <c r="G241" s="1533"/>
      <c r="H241" s="1533"/>
      <c r="I241" s="1533"/>
      <c r="J241" s="1533"/>
      <c r="K241" s="1533"/>
      <c r="L241" s="1533"/>
      <c r="M241" s="1533"/>
      <c r="N241" s="518"/>
      <c r="O241" s="518"/>
      <c r="P241" s="889"/>
      <c r="Q241" s="577"/>
      <c r="R241" s="678"/>
      <c r="S241" s="528"/>
    </row>
    <row r="242" spans="1:22" ht="37.5" customHeight="1" thickBot="1">
      <c r="A242" s="1592"/>
      <c r="B242" s="615"/>
      <c r="C242" s="615"/>
      <c r="D242" s="615"/>
      <c r="E242" s="615"/>
      <c r="F242" s="615"/>
      <c r="G242" s="615"/>
      <c r="H242" s="615"/>
      <c r="I242" s="615"/>
      <c r="J242" s="615"/>
      <c r="K242" s="615"/>
      <c r="L242" s="1593"/>
      <c r="M242" s="615"/>
      <c r="N242" s="1594"/>
      <c r="O242" s="1594"/>
      <c r="P242" s="2219" t="s">
        <v>232</v>
      </c>
      <c r="Q242" s="2220"/>
      <c r="R242" s="975">
        <f>R240+R236+R232+R227+R211+R198+R192+R159+R131+R107+R96+R72+R65+R57+R46+R29+R25</f>
        <v>4236007.42</v>
      </c>
      <c r="S242" s="528"/>
      <c r="V242" s="941" t="e">
        <f>#REF!+#REF!</f>
        <v>#REF!</v>
      </c>
    </row>
    <row r="243" spans="1:22" ht="22.5" customHeight="1">
      <c r="A243" s="557"/>
      <c r="B243" s="651"/>
      <c r="C243" s="651"/>
      <c r="D243" s="651"/>
      <c r="E243" s="651"/>
      <c r="F243" s="651"/>
      <c r="G243" s="651"/>
      <c r="H243" s="651"/>
      <c r="I243" s="651"/>
      <c r="J243" s="651"/>
      <c r="K243" s="651"/>
      <c r="L243" s="583"/>
      <c r="M243" s="651"/>
      <c r="N243" s="654"/>
      <c r="O243" s="654"/>
      <c r="P243" s="654"/>
      <c r="Q243" s="654"/>
      <c r="S243" s="528"/>
    </row>
    <row r="244" spans="1:22" ht="37.5" customHeight="1">
      <c r="A244" s="2218"/>
      <c r="B244" s="2218"/>
      <c r="C244" s="2218"/>
      <c r="D244" s="2218"/>
      <c r="E244" s="2218"/>
      <c r="F244" s="2218"/>
      <c r="G244" s="2218"/>
      <c r="H244" s="2218"/>
      <c r="I244" s="2218"/>
      <c r="J244" s="2218"/>
      <c r="K244" s="2218"/>
      <c r="L244" s="2218"/>
      <c r="M244" s="2218"/>
      <c r="N244" s="2218"/>
      <c r="O244" s="2218"/>
      <c r="P244" s="2218"/>
      <c r="Q244" s="2218"/>
      <c r="R244" s="2218"/>
      <c r="V244" s="941" t="e">
        <f>V242-R242</f>
        <v>#REF!</v>
      </c>
    </row>
  </sheetData>
  <mergeCells count="1154">
    <mergeCell ref="C205:M205"/>
    <mergeCell ref="C230:M230"/>
    <mergeCell ref="C219:M219"/>
    <mergeCell ref="C220:M220"/>
    <mergeCell ref="C137:M137"/>
    <mergeCell ref="C140:M140"/>
    <mergeCell ref="C121:M121"/>
    <mergeCell ref="C149:M149"/>
    <mergeCell ref="C153:M153"/>
    <mergeCell ref="C156:M156"/>
    <mergeCell ref="C157:M157"/>
    <mergeCell ref="C158:M158"/>
    <mergeCell ref="C187:M187"/>
    <mergeCell ref="C128:M128"/>
    <mergeCell ref="C129:M129"/>
    <mergeCell ref="C130:M130"/>
    <mergeCell ref="C138:M138"/>
    <mergeCell ref="C139:M139"/>
    <mergeCell ref="C150:M150"/>
    <mergeCell ref="C151:M151"/>
    <mergeCell ref="C165:M165"/>
    <mergeCell ref="C175:M175"/>
    <mergeCell ref="C172:M172"/>
    <mergeCell ref="C173:M173"/>
    <mergeCell ref="C78:M78"/>
    <mergeCell ref="C79:M79"/>
    <mergeCell ref="C80:M80"/>
    <mergeCell ref="C83:M83"/>
    <mergeCell ref="C86:M86"/>
    <mergeCell ref="C87:M87"/>
    <mergeCell ref="C94:M94"/>
    <mergeCell ref="C95:M95"/>
    <mergeCell ref="C39:M39"/>
    <mergeCell ref="C40:M40"/>
    <mergeCell ref="C41:M41"/>
    <mergeCell ref="C42:M42"/>
    <mergeCell ref="C43:M43"/>
    <mergeCell ref="C44:M44"/>
    <mergeCell ref="C45:M45"/>
    <mergeCell ref="C91:M91"/>
    <mergeCell ref="C101:M101"/>
    <mergeCell ref="C61:M61"/>
    <mergeCell ref="C84:M84"/>
    <mergeCell ref="C92:M92"/>
    <mergeCell ref="C85:M85"/>
    <mergeCell ref="C67:M67"/>
    <mergeCell ref="C68:M68"/>
    <mergeCell ref="C74:M74"/>
    <mergeCell ref="C239:M239"/>
    <mergeCell ref="C124:M124"/>
    <mergeCell ref="C203:M203"/>
    <mergeCell ref="C204:M204"/>
    <mergeCell ref="C206:M206"/>
    <mergeCell ref="C221:M221"/>
    <mergeCell ref="C222:M222"/>
    <mergeCell ref="C223:M223"/>
    <mergeCell ref="C188:F188"/>
    <mergeCell ref="C189:M189"/>
    <mergeCell ref="C190:F190"/>
    <mergeCell ref="C191:M191"/>
    <mergeCell ref="C125:M125"/>
    <mergeCell ref="C126:M126"/>
    <mergeCell ref="C209:M209"/>
    <mergeCell ref="C210:M210"/>
    <mergeCell ref="C217:M217"/>
    <mergeCell ref="C224:M224"/>
    <mergeCell ref="C143:M143"/>
    <mergeCell ref="C144:M144"/>
    <mergeCell ref="C145:M145"/>
    <mergeCell ref="C146:M146"/>
    <mergeCell ref="C168:M168"/>
    <mergeCell ref="C169:M169"/>
    <mergeCell ref="C148:M148"/>
    <mergeCell ref="C142:M142"/>
    <mergeCell ref="C178:M178"/>
    <mergeCell ref="C174:M174"/>
    <mergeCell ref="C179:M179"/>
    <mergeCell ref="C170:M170"/>
    <mergeCell ref="C171:M171"/>
    <mergeCell ref="C166:M166"/>
    <mergeCell ref="AMX74:ANG74"/>
    <mergeCell ref="ANO74:ANX74"/>
    <mergeCell ref="AOF74:AOO74"/>
    <mergeCell ref="AHA74:AHJ74"/>
    <mergeCell ref="AHR74:AIA74"/>
    <mergeCell ref="AII74:AIR74"/>
    <mergeCell ref="AIZ74:AJI74"/>
    <mergeCell ref="AJQ74:AJZ74"/>
    <mergeCell ref="AKH74:AKQ74"/>
    <mergeCell ref="BQ74:BZ74"/>
    <mergeCell ref="CY74:DH74"/>
    <mergeCell ref="XW74:YF74"/>
    <mergeCell ref="YN74:YW74"/>
    <mergeCell ref="KD74:KM74"/>
    <mergeCell ref="KU74:LD74"/>
    <mergeCell ref="LL74:LU74"/>
    <mergeCell ref="MC74:ML74"/>
    <mergeCell ref="MT74:NC74"/>
    <mergeCell ref="AAM74:AAV74"/>
    <mergeCell ref="ABD74:ABM74"/>
    <mergeCell ref="ABU74:ACD74"/>
    <mergeCell ref="ACL74:ACU74"/>
    <mergeCell ref="VG74:VP74"/>
    <mergeCell ref="VX74:WG74"/>
    <mergeCell ref="WO74:WX74"/>
    <mergeCell ref="JM74:JV74"/>
    <mergeCell ref="DP74:DY74"/>
    <mergeCell ref="EG74:EP74"/>
    <mergeCell ref="EX74:FG74"/>
    <mergeCell ref="A11:R11"/>
    <mergeCell ref="C176:M176"/>
    <mergeCell ref="C177:M177"/>
    <mergeCell ref="AI74:AR74"/>
    <mergeCell ref="AZ74:BI74"/>
    <mergeCell ref="C114:M114"/>
    <mergeCell ref="C115:M115"/>
    <mergeCell ref="C111:M111"/>
    <mergeCell ref="C112:M112"/>
    <mergeCell ref="C116:M116"/>
    <mergeCell ref="C117:M117"/>
    <mergeCell ref="C118:M118"/>
    <mergeCell ref="C123:M123"/>
    <mergeCell ref="C76:M76"/>
    <mergeCell ref="C110:M110"/>
    <mergeCell ref="C113:M113"/>
    <mergeCell ref="B13:Q13"/>
    <mergeCell ref="C54:M54"/>
    <mergeCell ref="C59:M59"/>
    <mergeCell ref="C23:M23"/>
    <mergeCell ref="C52:M52"/>
    <mergeCell ref="C53:M53"/>
    <mergeCell ref="C37:M37"/>
    <mergeCell ref="C147:M147"/>
    <mergeCell ref="C38:M38"/>
    <mergeCell ref="C99:D99"/>
    <mergeCell ref="C24:M24"/>
    <mergeCell ref="C35:M35"/>
    <mergeCell ref="C36:M36"/>
    <mergeCell ref="C109:M109"/>
    <mergeCell ref="C50:M50"/>
    <mergeCell ref="C51:M51"/>
    <mergeCell ref="C20:M20"/>
    <mergeCell ref="SQ74:SZ74"/>
    <mergeCell ref="TH74:TQ74"/>
    <mergeCell ref="TY74:UH74"/>
    <mergeCell ref="CH74:CQ74"/>
    <mergeCell ref="BBH74:BBQ74"/>
    <mergeCell ref="I14:Q14"/>
    <mergeCell ref="M15:N15"/>
    <mergeCell ref="C16:L16"/>
    <mergeCell ref="C18:M18"/>
    <mergeCell ref="C19:M19"/>
    <mergeCell ref="C21:M21"/>
    <mergeCell ref="C22:M22"/>
    <mergeCell ref="C31:M31"/>
    <mergeCell ref="C17:M17"/>
    <mergeCell ref="C32:M32"/>
    <mergeCell ref="C48:M48"/>
    <mergeCell ref="C34:M34"/>
    <mergeCell ref="C60:M60"/>
    <mergeCell ref="C62:M62"/>
    <mergeCell ref="FO74:FX74"/>
    <mergeCell ref="C55:M55"/>
    <mergeCell ref="UP74:UY74"/>
    <mergeCell ref="C56:M56"/>
    <mergeCell ref="C71:M71"/>
    <mergeCell ref="C28:M28"/>
    <mergeCell ref="ARM74:ARV74"/>
    <mergeCell ref="ASD74:ASM74"/>
    <mergeCell ref="AKY74:ALH74"/>
    <mergeCell ref="C27:M27"/>
    <mergeCell ref="ALP74:ALY74"/>
    <mergeCell ref="AMG74:AMP74"/>
    <mergeCell ref="BBY74:BCH74"/>
    <mergeCell ref="AOW74:APF74"/>
    <mergeCell ref="APN74:APW74"/>
    <mergeCell ref="AQE74:AQN74"/>
    <mergeCell ref="AQV74:ARE74"/>
    <mergeCell ref="T74:AA74"/>
    <mergeCell ref="NK74:NT74"/>
    <mergeCell ref="OB74:OK74"/>
    <mergeCell ref="OS74:PB74"/>
    <mergeCell ref="PJ74:PS74"/>
    <mergeCell ref="QA74:QJ74"/>
    <mergeCell ref="QR74:RA74"/>
    <mergeCell ref="XF74:XO74"/>
    <mergeCell ref="C63:M63"/>
    <mergeCell ref="C64:M64"/>
    <mergeCell ref="C70:M70"/>
    <mergeCell ref="BAQ74:BAZ74"/>
    <mergeCell ref="GF74:GO74"/>
    <mergeCell ref="GW74:HF74"/>
    <mergeCell ref="HN74:HW74"/>
    <mergeCell ref="IE74:IN74"/>
    <mergeCell ref="IV74:JE74"/>
    <mergeCell ref="RI74:RR74"/>
    <mergeCell ref="RZ74:SI74"/>
    <mergeCell ref="ADC74:ADL74"/>
    <mergeCell ref="ADT74:AEC74"/>
    <mergeCell ref="AEK74:AET74"/>
    <mergeCell ref="AFB74:AFK74"/>
    <mergeCell ref="AFS74:AGB74"/>
    <mergeCell ref="AGJ74:AGS74"/>
    <mergeCell ref="ZE74:ZN74"/>
    <mergeCell ref="ZV74:AAE74"/>
    <mergeCell ref="BEO74:BEX74"/>
    <mergeCell ref="BFF74:BFO74"/>
    <mergeCell ref="BFW74:BGF74"/>
    <mergeCell ref="BGN74:BGW74"/>
    <mergeCell ref="BHE74:BHN74"/>
    <mergeCell ref="BHV74:BIE74"/>
    <mergeCell ref="BYE74:BYN74"/>
    <mergeCell ref="BCP74:BCY74"/>
    <mergeCell ref="BDG74:BDP74"/>
    <mergeCell ref="BDX74:BEG74"/>
    <mergeCell ref="AWS74:AXB74"/>
    <mergeCell ref="AXJ74:AXS74"/>
    <mergeCell ref="AYA74:AYJ74"/>
    <mergeCell ref="AYR74:AZA74"/>
    <mergeCell ref="AZI74:AZR74"/>
    <mergeCell ref="AZZ74:BAI74"/>
    <mergeCell ref="ASU74:ATD74"/>
    <mergeCell ref="ATL74:ATU74"/>
    <mergeCell ref="AUC74:AUL74"/>
    <mergeCell ref="AUT74:AVC74"/>
    <mergeCell ref="AVK74:AVT74"/>
    <mergeCell ref="AWB74:AWK74"/>
    <mergeCell ref="BMK74:BMT74"/>
    <mergeCell ref="BNB74:BNK74"/>
    <mergeCell ref="BUG74:BUP74"/>
    <mergeCell ref="BUX74:BVG74"/>
    <mergeCell ref="BVO74:BVX74"/>
    <mergeCell ref="BWF74:BWO74"/>
    <mergeCell ref="BWW74:BXF74"/>
    <mergeCell ref="BXN74:BXW74"/>
    <mergeCell ref="BQI74:BQR74"/>
    <mergeCell ref="BQZ74:BRI74"/>
    <mergeCell ref="BRQ74:BRZ74"/>
    <mergeCell ref="BSH74:BSQ74"/>
    <mergeCell ref="BSY74:BTH74"/>
    <mergeCell ref="BTP74:BTY74"/>
    <mergeCell ref="BNS74:BOB74"/>
    <mergeCell ref="BOJ74:BOS74"/>
    <mergeCell ref="BPA74:BPJ74"/>
    <mergeCell ref="BPR74:BQA74"/>
    <mergeCell ref="BIM74:BIV74"/>
    <mergeCell ref="BJD74:BJM74"/>
    <mergeCell ref="BJU74:BKD74"/>
    <mergeCell ref="BKL74:BKU74"/>
    <mergeCell ref="BLC74:BLL74"/>
    <mergeCell ref="BLT74:BMC74"/>
    <mergeCell ref="CGA74:CGJ74"/>
    <mergeCell ref="CGR74:CHA74"/>
    <mergeCell ref="CHI74:CHR74"/>
    <mergeCell ref="CHZ74:CII74"/>
    <mergeCell ref="CIQ74:CIZ74"/>
    <mergeCell ref="CJH74:CJQ74"/>
    <mergeCell ref="CCC74:CCL74"/>
    <mergeCell ref="CCT74:CDC74"/>
    <mergeCell ref="CDK74:CDT74"/>
    <mergeCell ref="CEB74:CEK74"/>
    <mergeCell ref="CES74:CFB74"/>
    <mergeCell ref="CFJ74:CFS74"/>
    <mergeCell ref="BYV74:BZE74"/>
    <mergeCell ref="BZM74:BZV74"/>
    <mergeCell ref="CAD74:CAM74"/>
    <mergeCell ref="CAU74:CBD74"/>
    <mergeCell ref="CBL74:CBU74"/>
    <mergeCell ref="CRU74:CSD74"/>
    <mergeCell ref="CSL74:CSU74"/>
    <mergeCell ref="CTC74:CTL74"/>
    <mergeCell ref="CTT74:CUC74"/>
    <mergeCell ref="CUK74:CUT74"/>
    <mergeCell ref="CVB74:CVK74"/>
    <mergeCell ref="CNW74:COF74"/>
    <mergeCell ref="CON74:COW74"/>
    <mergeCell ref="CPE74:CPN74"/>
    <mergeCell ref="CPV74:CQE74"/>
    <mergeCell ref="CQM74:CQV74"/>
    <mergeCell ref="CRD74:CRM74"/>
    <mergeCell ref="CJY74:CKH74"/>
    <mergeCell ref="CKP74:CKY74"/>
    <mergeCell ref="CLG74:CLP74"/>
    <mergeCell ref="CLX74:CMG74"/>
    <mergeCell ref="CMO74:CMX74"/>
    <mergeCell ref="CNF74:CNO74"/>
    <mergeCell ref="DDO74:DDX74"/>
    <mergeCell ref="DEF74:DEO74"/>
    <mergeCell ref="DEW74:DFF74"/>
    <mergeCell ref="DFN74:DFW74"/>
    <mergeCell ref="DGE74:DGN74"/>
    <mergeCell ref="DGV74:DHE74"/>
    <mergeCell ref="CZQ74:CZZ74"/>
    <mergeCell ref="DAH74:DAQ74"/>
    <mergeCell ref="DAY74:DBH74"/>
    <mergeCell ref="DBP74:DBY74"/>
    <mergeCell ref="DCG74:DCP74"/>
    <mergeCell ref="DCX74:DDG74"/>
    <mergeCell ref="CVS74:CWB74"/>
    <mergeCell ref="CWJ74:CWS74"/>
    <mergeCell ref="CXA74:CXJ74"/>
    <mergeCell ref="CXR74:CYA74"/>
    <mergeCell ref="CYI74:CYR74"/>
    <mergeCell ref="CYZ74:CZI74"/>
    <mergeCell ref="DPI74:DPR74"/>
    <mergeCell ref="DPZ74:DQI74"/>
    <mergeCell ref="DQQ74:DQZ74"/>
    <mergeCell ref="DRH74:DRQ74"/>
    <mergeCell ref="DRY74:DSH74"/>
    <mergeCell ref="DSP74:DSY74"/>
    <mergeCell ref="DLK74:DLT74"/>
    <mergeCell ref="DMB74:DMK74"/>
    <mergeCell ref="DMS74:DNB74"/>
    <mergeCell ref="DNJ74:DNS74"/>
    <mergeCell ref="DOA74:DOJ74"/>
    <mergeCell ref="DOR74:DPA74"/>
    <mergeCell ref="DHM74:DHV74"/>
    <mergeCell ref="DID74:DIM74"/>
    <mergeCell ref="DIU74:DJD74"/>
    <mergeCell ref="DJL74:DJU74"/>
    <mergeCell ref="DKC74:DKL74"/>
    <mergeCell ref="DKT74:DLC74"/>
    <mergeCell ref="EBC74:EBL74"/>
    <mergeCell ref="EBT74:ECC74"/>
    <mergeCell ref="ECK74:ECT74"/>
    <mergeCell ref="EDB74:EDK74"/>
    <mergeCell ref="EDS74:EEB74"/>
    <mergeCell ref="EEJ74:EES74"/>
    <mergeCell ref="DXE74:DXN74"/>
    <mergeCell ref="DXV74:DYE74"/>
    <mergeCell ref="DYM74:DYV74"/>
    <mergeCell ref="DZD74:DZM74"/>
    <mergeCell ref="DZU74:EAD74"/>
    <mergeCell ref="EAL74:EAU74"/>
    <mergeCell ref="DTG74:DTP74"/>
    <mergeCell ref="DTX74:DUG74"/>
    <mergeCell ref="DUO74:DUX74"/>
    <mergeCell ref="DVF74:DVO74"/>
    <mergeCell ref="DVW74:DWF74"/>
    <mergeCell ref="DWN74:DWW74"/>
    <mergeCell ref="EMW74:ENF74"/>
    <mergeCell ref="ENN74:ENW74"/>
    <mergeCell ref="EOE74:EON74"/>
    <mergeCell ref="EOV74:EPE74"/>
    <mergeCell ref="EPM74:EPV74"/>
    <mergeCell ref="EQD74:EQM74"/>
    <mergeCell ref="EIY74:EJH74"/>
    <mergeCell ref="EJP74:EJY74"/>
    <mergeCell ref="EKG74:EKP74"/>
    <mergeCell ref="EKX74:ELG74"/>
    <mergeCell ref="ELO74:ELX74"/>
    <mergeCell ref="EMF74:EMO74"/>
    <mergeCell ref="EFA74:EFJ74"/>
    <mergeCell ref="EFR74:EGA74"/>
    <mergeCell ref="EGI74:EGR74"/>
    <mergeCell ref="EGZ74:EHI74"/>
    <mergeCell ref="EHQ74:EHZ74"/>
    <mergeCell ref="EIH74:EIQ74"/>
    <mergeCell ref="EYQ74:EYZ74"/>
    <mergeCell ref="EZH74:EZQ74"/>
    <mergeCell ref="EZY74:FAH74"/>
    <mergeCell ref="FAP74:FAY74"/>
    <mergeCell ref="FBG74:FBP74"/>
    <mergeCell ref="FBX74:FCG74"/>
    <mergeCell ref="EUS74:EVB74"/>
    <mergeCell ref="EVJ74:EVS74"/>
    <mergeCell ref="EWA74:EWJ74"/>
    <mergeCell ref="EWR74:EXA74"/>
    <mergeCell ref="EXI74:EXR74"/>
    <mergeCell ref="EXZ74:EYI74"/>
    <mergeCell ref="EQU74:ERD74"/>
    <mergeCell ref="ERL74:ERU74"/>
    <mergeCell ref="ESC74:ESL74"/>
    <mergeCell ref="EST74:ETC74"/>
    <mergeCell ref="ETK74:ETT74"/>
    <mergeCell ref="EUB74:EUK74"/>
    <mergeCell ref="FKK74:FKT74"/>
    <mergeCell ref="FLB74:FLK74"/>
    <mergeCell ref="FLS74:FMB74"/>
    <mergeCell ref="FMJ74:FMS74"/>
    <mergeCell ref="FNA74:FNJ74"/>
    <mergeCell ref="FNR74:FOA74"/>
    <mergeCell ref="FGM74:FGV74"/>
    <mergeCell ref="FHD74:FHM74"/>
    <mergeCell ref="FHU74:FID74"/>
    <mergeCell ref="FIL74:FIU74"/>
    <mergeCell ref="FJC74:FJL74"/>
    <mergeCell ref="FJT74:FKC74"/>
    <mergeCell ref="FCO74:FCX74"/>
    <mergeCell ref="FDF74:FDO74"/>
    <mergeCell ref="FDW74:FEF74"/>
    <mergeCell ref="FEN74:FEW74"/>
    <mergeCell ref="FFE74:FFN74"/>
    <mergeCell ref="FFV74:FGE74"/>
    <mergeCell ref="FWE74:FWN74"/>
    <mergeCell ref="FWV74:FXE74"/>
    <mergeCell ref="FXM74:FXV74"/>
    <mergeCell ref="FYD74:FYM74"/>
    <mergeCell ref="FYU74:FZD74"/>
    <mergeCell ref="FZL74:FZU74"/>
    <mergeCell ref="FSG74:FSP74"/>
    <mergeCell ref="FSX74:FTG74"/>
    <mergeCell ref="FTO74:FTX74"/>
    <mergeCell ref="FUF74:FUO74"/>
    <mergeCell ref="FUW74:FVF74"/>
    <mergeCell ref="FVN74:FVW74"/>
    <mergeCell ref="FOI74:FOR74"/>
    <mergeCell ref="FOZ74:FPI74"/>
    <mergeCell ref="FPQ74:FPZ74"/>
    <mergeCell ref="FQH74:FQQ74"/>
    <mergeCell ref="FQY74:FRH74"/>
    <mergeCell ref="FRP74:FRY74"/>
    <mergeCell ref="GHY74:GIH74"/>
    <mergeCell ref="GIP74:GIY74"/>
    <mergeCell ref="GJG74:GJP74"/>
    <mergeCell ref="GJX74:GKG74"/>
    <mergeCell ref="GKO74:GKX74"/>
    <mergeCell ref="GLF74:GLO74"/>
    <mergeCell ref="GEA74:GEJ74"/>
    <mergeCell ref="GER74:GFA74"/>
    <mergeCell ref="GFI74:GFR74"/>
    <mergeCell ref="GFZ74:GGI74"/>
    <mergeCell ref="GGQ74:GGZ74"/>
    <mergeCell ref="GHH74:GHQ74"/>
    <mergeCell ref="GAC74:GAL74"/>
    <mergeCell ref="GAT74:GBC74"/>
    <mergeCell ref="GBK74:GBT74"/>
    <mergeCell ref="GCB74:GCK74"/>
    <mergeCell ref="GCS74:GDB74"/>
    <mergeCell ref="GDJ74:GDS74"/>
    <mergeCell ref="GTS74:GUB74"/>
    <mergeCell ref="GUJ74:GUS74"/>
    <mergeCell ref="GVA74:GVJ74"/>
    <mergeCell ref="GVR74:GWA74"/>
    <mergeCell ref="GWI74:GWR74"/>
    <mergeCell ref="GWZ74:GXI74"/>
    <mergeCell ref="GPU74:GQD74"/>
    <mergeCell ref="GQL74:GQU74"/>
    <mergeCell ref="GRC74:GRL74"/>
    <mergeCell ref="GRT74:GSC74"/>
    <mergeCell ref="GSK74:GST74"/>
    <mergeCell ref="GTB74:GTK74"/>
    <mergeCell ref="GLW74:GMF74"/>
    <mergeCell ref="GMN74:GMW74"/>
    <mergeCell ref="GNE74:GNN74"/>
    <mergeCell ref="GNV74:GOE74"/>
    <mergeCell ref="GOM74:GOV74"/>
    <mergeCell ref="GPD74:GPM74"/>
    <mergeCell ref="HFM74:HFV74"/>
    <mergeCell ref="HGD74:HGM74"/>
    <mergeCell ref="HGU74:HHD74"/>
    <mergeCell ref="HHL74:HHU74"/>
    <mergeCell ref="HIC74:HIL74"/>
    <mergeCell ref="HIT74:HJC74"/>
    <mergeCell ref="HBO74:HBX74"/>
    <mergeCell ref="HCF74:HCO74"/>
    <mergeCell ref="HCW74:HDF74"/>
    <mergeCell ref="HDN74:HDW74"/>
    <mergeCell ref="HEE74:HEN74"/>
    <mergeCell ref="HEV74:HFE74"/>
    <mergeCell ref="GXQ74:GXZ74"/>
    <mergeCell ref="GYH74:GYQ74"/>
    <mergeCell ref="GYY74:GZH74"/>
    <mergeCell ref="GZP74:GZY74"/>
    <mergeCell ref="HAG74:HAP74"/>
    <mergeCell ref="HAX74:HBG74"/>
    <mergeCell ref="HRG74:HRP74"/>
    <mergeCell ref="HRX74:HSG74"/>
    <mergeCell ref="HSO74:HSX74"/>
    <mergeCell ref="HTF74:HTO74"/>
    <mergeCell ref="HTW74:HUF74"/>
    <mergeCell ref="HUN74:HUW74"/>
    <mergeCell ref="HNI74:HNR74"/>
    <mergeCell ref="HNZ74:HOI74"/>
    <mergeCell ref="HOQ74:HOZ74"/>
    <mergeCell ref="HPH74:HPQ74"/>
    <mergeCell ref="HPY74:HQH74"/>
    <mergeCell ref="HQP74:HQY74"/>
    <mergeCell ref="HJK74:HJT74"/>
    <mergeCell ref="HKB74:HKK74"/>
    <mergeCell ref="HKS74:HLB74"/>
    <mergeCell ref="HLJ74:HLS74"/>
    <mergeCell ref="HMA74:HMJ74"/>
    <mergeCell ref="HMR74:HNA74"/>
    <mergeCell ref="IDA74:IDJ74"/>
    <mergeCell ref="IDR74:IEA74"/>
    <mergeCell ref="IEI74:IER74"/>
    <mergeCell ref="IEZ74:IFI74"/>
    <mergeCell ref="IFQ74:IFZ74"/>
    <mergeCell ref="IGH74:IGQ74"/>
    <mergeCell ref="HZC74:HZL74"/>
    <mergeCell ref="HZT74:IAC74"/>
    <mergeCell ref="IAK74:IAT74"/>
    <mergeCell ref="IBB74:IBK74"/>
    <mergeCell ref="IBS74:ICB74"/>
    <mergeCell ref="ICJ74:ICS74"/>
    <mergeCell ref="HVE74:HVN74"/>
    <mergeCell ref="HVV74:HWE74"/>
    <mergeCell ref="HWM74:HWV74"/>
    <mergeCell ref="HXD74:HXM74"/>
    <mergeCell ref="HXU74:HYD74"/>
    <mergeCell ref="HYL74:HYU74"/>
    <mergeCell ref="IOU74:IPD74"/>
    <mergeCell ref="IPL74:IPU74"/>
    <mergeCell ref="IQC74:IQL74"/>
    <mergeCell ref="IQT74:IRC74"/>
    <mergeCell ref="IRK74:IRT74"/>
    <mergeCell ref="ISB74:ISK74"/>
    <mergeCell ref="IKW74:ILF74"/>
    <mergeCell ref="ILN74:ILW74"/>
    <mergeCell ref="IME74:IMN74"/>
    <mergeCell ref="IMV74:INE74"/>
    <mergeCell ref="INM74:INV74"/>
    <mergeCell ref="IOD74:IOM74"/>
    <mergeCell ref="IGY74:IHH74"/>
    <mergeCell ref="IHP74:IHY74"/>
    <mergeCell ref="IIG74:IIP74"/>
    <mergeCell ref="IIX74:IJG74"/>
    <mergeCell ref="IJO74:IJX74"/>
    <mergeCell ref="IKF74:IKO74"/>
    <mergeCell ref="JAO74:JAX74"/>
    <mergeCell ref="JBF74:JBO74"/>
    <mergeCell ref="JBW74:JCF74"/>
    <mergeCell ref="JCN74:JCW74"/>
    <mergeCell ref="JDE74:JDN74"/>
    <mergeCell ref="JDV74:JEE74"/>
    <mergeCell ref="IWQ74:IWZ74"/>
    <mergeCell ref="IXH74:IXQ74"/>
    <mergeCell ref="IXY74:IYH74"/>
    <mergeCell ref="IYP74:IYY74"/>
    <mergeCell ref="IZG74:IZP74"/>
    <mergeCell ref="IZX74:JAG74"/>
    <mergeCell ref="ISS74:ITB74"/>
    <mergeCell ref="ITJ74:ITS74"/>
    <mergeCell ref="IUA74:IUJ74"/>
    <mergeCell ref="IUR74:IVA74"/>
    <mergeCell ref="IVI74:IVR74"/>
    <mergeCell ref="IVZ74:IWI74"/>
    <mergeCell ref="JMI74:JMR74"/>
    <mergeCell ref="JMZ74:JNI74"/>
    <mergeCell ref="JNQ74:JNZ74"/>
    <mergeCell ref="JOH74:JOQ74"/>
    <mergeCell ref="JOY74:JPH74"/>
    <mergeCell ref="JPP74:JPY74"/>
    <mergeCell ref="JIK74:JIT74"/>
    <mergeCell ref="JJB74:JJK74"/>
    <mergeCell ref="JJS74:JKB74"/>
    <mergeCell ref="JKJ74:JKS74"/>
    <mergeCell ref="JLA74:JLJ74"/>
    <mergeCell ref="JLR74:JMA74"/>
    <mergeCell ref="JEM74:JEV74"/>
    <mergeCell ref="JFD74:JFM74"/>
    <mergeCell ref="JFU74:JGD74"/>
    <mergeCell ref="JGL74:JGU74"/>
    <mergeCell ref="JHC74:JHL74"/>
    <mergeCell ref="JHT74:JIC74"/>
    <mergeCell ref="JYC74:JYL74"/>
    <mergeCell ref="JYT74:JZC74"/>
    <mergeCell ref="JZK74:JZT74"/>
    <mergeCell ref="KAB74:KAK74"/>
    <mergeCell ref="KAS74:KBB74"/>
    <mergeCell ref="KBJ74:KBS74"/>
    <mergeCell ref="JUE74:JUN74"/>
    <mergeCell ref="JUV74:JVE74"/>
    <mergeCell ref="JVM74:JVV74"/>
    <mergeCell ref="JWD74:JWM74"/>
    <mergeCell ref="JWU74:JXD74"/>
    <mergeCell ref="JXL74:JXU74"/>
    <mergeCell ref="JQG74:JQP74"/>
    <mergeCell ref="JQX74:JRG74"/>
    <mergeCell ref="JRO74:JRX74"/>
    <mergeCell ref="JSF74:JSO74"/>
    <mergeCell ref="JSW74:JTF74"/>
    <mergeCell ref="JTN74:JTW74"/>
    <mergeCell ref="KJW74:KKF74"/>
    <mergeCell ref="KKN74:KKW74"/>
    <mergeCell ref="KLE74:KLN74"/>
    <mergeCell ref="KLV74:KME74"/>
    <mergeCell ref="KMM74:KMV74"/>
    <mergeCell ref="KND74:KNM74"/>
    <mergeCell ref="KFY74:KGH74"/>
    <mergeCell ref="KGP74:KGY74"/>
    <mergeCell ref="KHG74:KHP74"/>
    <mergeCell ref="KHX74:KIG74"/>
    <mergeCell ref="KIO74:KIX74"/>
    <mergeCell ref="KJF74:KJO74"/>
    <mergeCell ref="KCA74:KCJ74"/>
    <mergeCell ref="KCR74:KDA74"/>
    <mergeCell ref="KDI74:KDR74"/>
    <mergeCell ref="KDZ74:KEI74"/>
    <mergeCell ref="KEQ74:KEZ74"/>
    <mergeCell ref="KFH74:KFQ74"/>
    <mergeCell ref="KVQ74:KVZ74"/>
    <mergeCell ref="KWH74:KWQ74"/>
    <mergeCell ref="KWY74:KXH74"/>
    <mergeCell ref="KXP74:KXY74"/>
    <mergeCell ref="KYG74:KYP74"/>
    <mergeCell ref="KYX74:KZG74"/>
    <mergeCell ref="KRS74:KSB74"/>
    <mergeCell ref="KSJ74:KSS74"/>
    <mergeCell ref="KTA74:KTJ74"/>
    <mergeCell ref="KTR74:KUA74"/>
    <mergeCell ref="KUI74:KUR74"/>
    <mergeCell ref="KUZ74:KVI74"/>
    <mergeCell ref="KNU74:KOD74"/>
    <mergeCell ref="KOL74:KOU74"/>
    <mergeCell ref="KPC74:KPL74"/>
    <mergeCell ref="KPT74:KQC74"/>
    <mergeCell ref="KQK74:KQT74"/>
    <mergeCell ref="KRB74:KRK74"/>
    <mergeCell ref="LHK74:LHT74"/>
    <mergeCell ref="LIB74:LIK74"/>
    <mergeCell ref="LIS74:LJB74"/>
    <mergeCell ref="LJJ74:LJS74"/>
    <mergeCell ref="LKA74:LKJ74"/>
    <mergeCell ref="LKR74:LLA74"/>
    <mergeCell ref="LDM74:LDV74"/>
    <mergeCell ref="LED74:LEM74"/>
    <mergeCell ref="LEU74:LFD74"/>
    <mergeCell ref="LFL74:LFU74"/>
    <mergeCell ref="LGC74:LGL74"/>
    <mergeCell ref="LGT74:LHC74"/>
    <mergeCell ref="KZO74:KZX74"/>
    <mergeCell ref="LAF74:LAO74"/>
    <mergeCell ref="LAW74:LBF74"/>
    <mergeCell ref="LBN74:LBW74"/>
    <mergeCell ref="LCE74:LCN74"/>
    <mergeCell ref="LCV74:LDE74"/>
    <mergeCell ref="LTE74:LTN74"/>
    <mergeCell ref="LTV74:LUE74"/>
    <mergeCell ref="LUM74:LUV74"/>
    <mergeCell ref="LVD74:LVM74"/>
    <mergeCell ref="LVU74:LWD74"/>
    <mergeCell ref="LWL74:LWU74"/>
    <mergeCell ref="LPG74:LPP74"/>
    <mergeCell ref="LPX74:LQG74"/>
    <mergeCell ref="LQO74:LQX74"/>
    <mergeCell ref="LRF74:LRO74"/>
    <mergeCell ref="LRW74:LSF74"/>
    <mergeCell ref="LSN74:LSW74"/>
    <mergeCell ref="LLI74:LLR74"/>
    <mergeCell ref="LLZ74:LMI74"/>
    <mergeCell ref="LMQ74:LMZ74"/>
    <mergeCell ref="LNH74:LNQ74"/>
    <mergeCell ref="LNY74:LOH74"/>
    <mergeCell ref="LOP74:LOY74"/>
    <mergeCell ref="MEY74:MFH74"/>
    <mergeCell ref="MFP74:MFY74"/>
    <mergeCell ref="MGG74:MGP74"/>
    <mergeCell ref="MGX74:MHG74"/>
    <mergeCell ref="MHO74:MHX74"/>
    <mergeCell ref="MIF74:MIO74"/>
    <mergeCell ref="MBA74:MBJ74"/>
    <mergeCell ref="MBR74:MCA74"/>
    <mergeCell ref="MCI74:MCR74"/>
    <mergeCell ref="MCZ74:MDI74"/>
    <mergeCell ref="MDQ74:MDZ74"/>
    <mergeCell ref="MEH74:MEQ74"/>
    <mergeCell ref="LXC74:LXL74"/>
    <mergeCell ref="LXT74:LYC74"/>
    <mergeCell ref="LYK74:LYT74"/>
    <mergeCell ref="LZB74:LZK74"/>
    <mergeCell ref="LZS74:MAB74"/>
    <mergeCell ref="MAJ74:MAS74"/>
    <mergeCell ref="MQS74:MRB74"/>
    <mergeCell ref="MRJ74:MRS74"/>
    <mergeCell ref="MSA74:MSJ74"/>
    <mergeCell ref="MSR74:MTA74"/>
    <mergeCell ref="MTI74:MTR74"/>
    <mergeCell ref="MTZ74:MUI74"/>
    <mergeCell ref="MMU74:MND74"/>
    <mergeCell ref="MNL74:MNU74"/>
    <mergeCell ref="MOC74:MOL74"/>
    <mergeCell ref="MOT74:MPC74"/>
    <mergeCell ref="MPK74:MPT74"/>
    <mergeCell ref="MQB74:MQK74"/>
    <mergeCell ref="MIW74:MJF74"/>
    <mergeCell ref="MJN74:MJW74"/>
    <mergeCell ref="MKE74:MKN74"/>
    <mergeCell ref="MKV74:MLE74"/>
    <mergeCell ref="MLM74:MLV74"/>
    <mergeCell ref="MMD74:MMM74"/>
    <mergeCell ref="NCM74:NCV74"/>
    <mergeCell ref="NDD74:NDM74"/>
    <mergeCell ref="NDU74:NED74"/>
    <mergeCell ref="NEL74:NEU74"/>
    <mergeCell ref="NFC74:NFL74"/>
    <mergeCell ref="NFT74:NGC74"/>
    <mergeCell ref="MYO74:MYX74"/>
    <mergeCell ref="MZF74:MZO74"/>
    <mergeCell ref="MZW74:NAF74"/>
    <mergeCell ref="NAN74:NAW74"/>
    <mergeCell ref="NBE74:NBN74"/>
    <mergeCell ref="NBV74:NCE74"/>
    <mergeCell ref="MUQ74:MUZ74"/>
    <mergeCell ref="MVH74:MVQ74"/>
    <mergeCell ref="MVY74:MWH74"/>
    <mergeCell ref="MWP74:MWY74"/>
    <mergeCell ref="MXG74:MXP74"/>
    <mergeCell ref="MXX74:MYG74"/>
    <mergeCell ref="NOG74:NOP74"/>
    <mergeCell ref="NOX74:NPG74"/>
    <mergeCell ref="NPO74:NPX74"/>
    <mergeCell ref="NQF74:NQO74"/>
    <mergeCell ref="NQW74:NRF74"/>
    <mergeCell ref="NRN74:NRW74"/>
    <mergeCell ref="NKI74:NKR74"/>
    <mergeCell ref="NKZ74:NLI74"/>
    <mergeCell ref="NLQ74:NLZ74"/>
    <mergeCell ref="NMH74:NMQ74"/>
    <mergeCell ref="NMY74:NNH74"/>
    <mergeCell ref="NNP74:NNY74"/>
    <mergeCell ref="NGK74:NGT74"/>
    <mergeCell ref="NHB74:NHK74"/>
    <mergeCell ref="NHS74:NIB74"/>
    <mergeCell ref="NIJ74:NIS74"/>
    <mergeCell ref="NJA74:NJJ74"/>
    <mergeCell ref="NJR74:NKA74"/>
    <mergeCell ref="OAA74:OAJ74"/>
    <mergeCell ref="OAR74:OBA74"/>
    <mergeCell ref="OBI74:OBR74"/>
    <mergeCell ref="OBZ74:OCI74"/>
    <mergeCell ref="OCQ74:OCZ74"/>
    <mergeCell ref="ODH74:ODQ74"/>
    <mergeCell ref="NWC74:NWL74"/>
    <mergeCell ref="NWT74:NXC74"/>
    <mergeCell ref="NXK74:NXT74"/>
    <mergeCell ref="NYB74:NYK74"/>
    <mergeCell ref="NYS74:NZB74"/>
    <mergeCell ref="NZJ74:NZS74"/>
    <mergeCell ref="NSE74:NSN74"/>
    <mergeCell ref="NSV74:NTE74"/>
    <mergeCell ref="NTM74:NTV74"/>
    <mergeCell ref="NUD74:NUM74"/>
    <mergeCell ref="NUU74:NVD74"/>
    <mergeCell ref="NVL74:NVU74"/>
    <mergeCell ref="OLU74:OMD74"/>
    <mergeCell ref="OML74:OMU74"/>
    <mergeCell ref="ONC74:ONL74"/>
    <mergeCell ref="ONT74:OOC74"/>
    <mergeCell ref="OOK74:OOT74"/>
    <mergeCell ref="OPB74:OPK74"/>
    <mergeCell ref="OHW74:OIF74"/>
    <mergeCell ref="OIN74:OIW74"/>
    <mergeCell ref="OJE74:OJN74"/>
    <mergeCell ref="OJV74:OKE74"/>
    <mergeCell ref="OKM74:OKV74"/>
    <mergeCell ref="OLD74:OLM74"/>
    <mergeCell ref="ODY74:OEH74"/>
    <mergeCell ref="OEP74:OEY74"/>
    <mergeCell ref="OFG74:OFP74"/>
    <mergeCell ref="OFX74:OGG74"/>
    <mergeCell ref="OGO74:OGX74"/>
    <mergeCell ref="OHF74:OHO74"/>
    <mergeCell ref="OXO74:OXX74"/>
    <mergeCell ref="OYF74:OYO74"/>
    <mergeCell ref="OYW74:OZF74"/>
    <mergeCell ref="OZN74:OZW74"/>
    <mergeCell ref="PAE74:PAN74"/>
    <mergeCell ref="PAV74:PBE74"/>
    <mergeCell ref="OTQ74:OTZ74"/>
    <mergeCell ref="OUH74:OUQ74"/>
    <mergeCell ref="OUY74:OVH74"/>
    <mergeCell ref="OVP74:OVY74"/>
    <mergeCell ref="OWG74:OWP74"/>
    <mergeCell ref="OWX74:OXG74"/>
    <mergeCell ref="OPS74:OQB74"/>
    <mergeCell ref="OQJ74:OQS74"/>
    <mergeCell ref="ORA74:ORJ74"/>
    <mergeCell ref="ORR74:OSA74"/>
    <mergeCell ref="OSI74:OSR74"/>
    <mergeCell ref="OSZ74:OTI74"/>
    <mergeCell ref="PJI74:PJR74"/>
    <mergeCell ref="PJZ74:PKI74"/>
    <mergeCell ref="PKQ74:PKZ74"/>
    <mergeCell ref="PLH74:PLQ74"/>
    <mergeCell ref="PLY74:PMH74"/>
    <mergeCell ref="PMP74:PMY74"/>
    <mergeCell ref="PFK74:PFT74"/>
    <mergeCell ref="PGB74:PGK74"/>
    <mergeCell ref="PGS74:PHB74"/>
    <mergeCell ref="PHJ74:PHS74"/>
    <mergeCell ref="PIA74:PIJ74"/>
    <mergeCell ref="PIR74:PJA74"/>
    <mergeCell ref="PBM74:PBV74"/>
    <mergeCell ref="PCD74:PCM74"/>
    <mergeCell ref="PCU74:PDD74"/>
    <mergeCell ref="PDL74:PDU74"/>
    <mergeCell ref="PEC74:PEL74"/>
    <mergeCell ref="PET74:PFC74"/>
    <mergeCell ref="PVC74:PVL74"/>
    <mergeCell ref="PVT74:PWC74"/>
    <mergeCell ref="PWK74:PWT74"/>
    <mergeCell ref="PXB74:PXK74"/>
    <mergeCell ref="PXS74:PYB74"/>
    <mergeCell ref="PYJ74:PYS74"/>
    <mergeCell ref="PRE74:PRN74"/>
    <mergeCell ref="PRV74:PSE74"/>
    <mergeCell ref="PSM74:PSV74"/>
    <mergeCell ref="PTD74:PTM74"/>
    <mergeCell ref="PTU74:PUD74"/>
    <mergeCell ref="PUL74:PUU74"/>
    <mergeCell ref="PNG74:PNP74"/>
    <mergeCell ref="PNX74:POG74"/>
    <mergeCell ref="POO74:POX74"/>
    <mergeCell ref="PPF74:PPO74"/>
    <mergeCell ref="PPW74:PQF74"/>
    <mergeCell ref="PQN74:PQW74"/>
    <mergeCell ref="QGW74:QHF74"/>
    <mergeCell ref="QHN74:QHW74"/>
    <mergeCell ref="QIE74:QIN74"/>
    <mergeCell ref="QIV74:QJE74"/>
    <mergeCell ref="QJM74:QJV74"/>
    <mergeCell ref="QKD74:QKM74"/>
    <mergeCell ref="QCY74:QDH74"/>
    <mergeCell ref="QDP74:QDY74"/>
    <mergeCell ref="QEG74:QEP74"/>
    <mergeCell ref="QEX74:QFG74"/>
    <mergeCell ref="QFO74:QFX74"/>
    <mergeCell ref="QGF74:QGO74"/>
    <mergeCell ref="PZA74:PZJ74"/>
    <mergeCell ref="PZR74:QAA74"/>
    <mergeCell ref="QAI74:QAR74"/>
    <mergeCell ref="QAZ74:QBI74"/>
    <mergeCell ref="QBQ74:QBZ74"/>
    <mergeCell ref="QCH74:QCQ74"/>
    <mergeCell ref="QSQ74:QSZ74"/>
    <mergeCell ref="QTH74:QTQ74"/>
    <mergeCell ref="QTY74:QUH74"/>
    <mergeCell ref="QUP74:QUY74"/>
    <mergeCell ref="QVG74:QVP74"/>
    <mergeCell ref="QVX74:QWG74"/>
    <mergeCell ref="QOS74:QPB74"/>
    <mergeCell ref="QPJ74:QPS74"/>
    <mergeCell ref="QQA74:QQJ74"/>
    <mergeCell ref="QQR74:QRA74"/>
    <mergeCell ref="QRI74:QRR74"/>
    <mergeCell ref="QRZ74:QSI74"/>
    <mergeCell ref="QKU74:QLD74"/>
    <mergeCell ref="QLL74:QLU74"/>
    <mergeCell ref="QMC74:QML74"/>
    <mergeCell ref="QMT74:QNC74"/>
    <mergeCell ref="QNK74:QNT74"/>
    <mergeCell ref="QOB74:QOK74"/>
    <mergeCell ref="REK74:RET74"/>
    <mergeCell ref="RFB74:RFK74"/>
    <mergeCell ref="RFS74:RGB74"/>
    <mergeCell ref="RGJ74:RGS74"/>
    <mergeCell ref="RHA74:RHJ74"/>
    <mergeCell ref="RHR74:RIA74"/>
    <mergeCell ref="RAM74:RAV74"/>
    <mergeCell ref="RBD74:RBM74"/>
    <mergeCell ref="RBU74:RCD74"/>
    <mergeCell ref="RCL74:RCU74"/>
    <mergeCell ref="RDC74:RDL74"/>
    <mergeCell ref="RDT74:REC74"/>
    <mergeCell ref="QWO74:QWX74"/>
    <mergeCell ref="QXF74:QXO74"/>
    <mergeCell ref="QXW74:QYF74"/>
    <mergeCell ref="QYN74:QYW74"/>
    <mergeCell ref="QZE74:QZN74"/>
    <mergeCell ref="QZV74:RAE74"/>
    <mergeCell ref="RQE74:RQN74"/>
    <mergeCell ref="RQV74:RRE74"/>
    <mergeCell ref="RRM74:RRV74"/>
    <mergeCell ref="RSD74:RSM74"/>
    <mergeCell ref="RSU74:RTD74"/>
    <mergeCell ref="RTL74:RTU74"/>
    <mergeCell ref="RMG74:RMP74"/>
    <mergeCell ref="RMX74:RNG74"/>
    <mergeCell ref="RNO74:RNX74"/>
    <mergeCell ref="ROF74:ROO74"/>
    <mergeCell ref="ROW74:RPF74"/>
    <mergeCell ref="RPN74:RPW74"/>
    <mergeCell ref="RII74:RIR74"/>
    <mergeCell ref="RIZ74:RJI74"/>
    <mergeCell ref="RJQ74:RJZ74"/>
    <mergeCell ref="RKH74:RKQ74"/>
    <mergeCell ref="RKY74:RLH74"/>
    <mergeCell ref="RLP74:RLY74"/>
    <mergeCell ref="SBY74:SCH74"/>
    <mergeCell ref="SCP74:SCY74"/>
    <mergeCell ref="SDG74:SDP74"/>
    <mergeCell ref="SDX74:SEG74"/>
    <mergeCell ref="SEO74:SEX74"/>
    <mergeCell ref="SFF74:SFO74"/>
    <mergeCell ref="RYA74:RYJ74"/>
    <mergeCell ref="RYR74:RZA74"/>
    <mergeCell ref="RZI74:RZR74"/>
    <mergeCell ref="RZZ74:SAI74"/>
    <mergeCell ref="SAQ74:SAZ74"/>
    <mergeCell ref="SBH74:SBQ74"/>
    <mergeCell ref="RUC74:RUL74"/>
    <mergeCell ref="RUT74:RVC74"/>
    <mergeCell ref="RVK74:RVT74"/>
    <mergeCell ref="RWB74:RWK74"/>
    <mergeCell ref="RWS74:RXB74"/>
    <mergeCell ref="RXJ74:RXS74"/>
    <mergeCell ref="SNS74:SOB74"/>
    <mergeCell ref="SOJ74:SOS74"/>
    <mergeCell ref="SPA74:SPJ74"/>
    <mergeCell ref="SPR74:SQA74"/>
    <mergeCell ref="SQI74:SQR74"/>
    <mergeCell ref="SQZ74:SRI74"/>
    <mergeCell ref="SJU74:SKD74"/>
    <mergeCell ref="SKL74:SKU74"/>
    <mergeCell ref="SLC74:SLL74"/>
    <mergeCell ref="SLT74:SMC74"/>
    <mergeCell ref="SMK74:SMT74"/>
    <mergeCell ref="SNB74:SNK74"/>
    <mergeCell ref="SFW74:SGF74"/>
    <mergeCell ref="SGN74:SGW74"/>
    <mergeCell ref="SHE74:SHN74"/>
    <mergeCell ref="SHV74:SIE74"/>
    <mergeCell ref="SIM74:SIV74"/>
    <mergeCell ref="SJD74:SJM74"/>
    <mergeCell ref="SZM74:SZV74"/>
    <mergeCell ref="TAD74:TAM74"/>
    <mergeCell ref="TAU74:TBD74"/>
    <mergeCell ref="TBL74:TBU74"/>
    <mergeCell ref="TCC74:TCL74"/>
    <mergeCell ref="TCT74:TDC74"/>
    <mergeCell ref="SVO74:SVX74"/>
    <mergeCell ref="SWF74:SWO74"/>
    <mergeCell ref="SWW74:SXF74"/>
    <mergeCell ref="SXN74:SXW74"/>
    <mergeCell ref="SYE74:SYN74"/>
    <mergeCell ref="SYV74:SZE74"/>
    <mergeCell ref="SRQ74:SRZ74"/>
    <mergeCell ref="SSH74:SSQ74"/>
    <mergeCell ref="SSY74:STH74"/>
    <mergeCell ref="STP74:STY74"/>
    <mergeCell ref="SUG74:SUP74"/>
    <mergeCell ref="SUX74:SVG74"/>
    <mergeCell ref="TLG74:TLP74"/>
    <mergeCell ref="TLX74:TMG74"/>
    <mergeCell ref="TMO74:TMX74"/>
    <mergeCell ref="TNF74:TNO74"/>
    <mergeCell ref="TNW74:TOF74"/>
    <mergeCell ref="TON74:TOW74"/>
    <mergeCell ref="THI74:THR74"/>
    <mergeCell ref="THZ74:TII74"/>
    <mergeCell ref="TIQ74:TIZ74"/>
    <mergeCell ref="TJH74:TJQ74"/>
    <mergeCell ref="TJY74:TKH74"/>
    <mergeCell ref="TKP74:TKY74"/>
    <mergeCell ref="TDK74:TDT74"/>
    <mergeCell ref="TEB74:TEK74"/>
    <mergeCell ref="TES74:TFB74"/>
    <mergeCell ref="TFJ74:TFS74"/>
    <mergeCell ref="TGA74:TGJ74"/>
    <mergeCell ref="TGR74:THA74"/>
    <mergeCell ref="TXA74:TXJ74"/>
    <mergeCell ref="TXR74:TYA74"/>
    <mergeCell ref="TYI74:TYR74"/>
    <mergeCell ref="TYZ74:TZI74"/>
    <mergeCell ref="TZQ74:TZZ74"/>
    <mergeCell ref="UAH74:UAQ74"/>
    <mergeCell ref="TTC74:TTL74"/>
    <mergeCell ref="TTT74:TUC74"/>
    <mergeCell ref="TUK74:TUT74"/>
    <mergeCell ref="TVB74:TVK74"/>
    <mergeCell ref="TVS74:TWB74"/>
    <mergeCell ref="TWJ74:TWS74"/>
    <mergeCell ref="TPE74:TPN74"/>
    <mergeCell ref="TPV74:TQE74"/>
    <mergeCell ref="TQM74:TQV74"/>
    <mergeCell ref="TRD74:TRM74"/>
    <mergeCell ref="TRU74:TSD74"/>
    <mergeCell ref="TSL74:TSU74"/>
    <mergeCell ref="UIU74:UJD74"/>
    <mergeCell ref="UJL74:UJU74"/>
    <mergeCell ref="UKC74:UKL74"/>
    <mergeCell ref="UKT74:ULC74"/>
    <mergeCell ref="ULK74:ULT74"/>
    <mergeCell ref="UMB74:UMK74"/>
    <mergeCell ref="UEW74:UFF74"/>
    <mergeCell ref="UFN74:UFW74"/>
    <mergeCell ref="UGE74:UGN74"/>
    <mergeCell ref="UGV74:UHE74"/>
    <mergeCell ref="UHM74:UHV74"/>
    <mergeCell ref="UID74:UIM74"/>
    <mergeCell ref="UAY74:UBH74"/>
    <mergeCell ref="UBP74:UBY74"/>
    <mergeCell ref="UCG74:UCP74"/>
    <mergeCell ref="UCX74:UDG74"/>
    <mergeCell ref="UDO74:UDX74"/>
    <mergeCell ref="UEF74:UEO74"/>
    <mergeCell ref="WPQ74:WPZ74"/>
    <mergeCell ref="WQH74:WQQ74"/>
    <mergeCell ref="WQY74:WRH74"/>
    <mergeCell ref="WRP74:WRY74"/>
    <mergeCell ref="WSG74:WSP74"/>
    <mergeCell ref="WSX74:WTG74"/>
    <mergeCell ref="VGI74:VGR74"/>
    <mergeCell ref="VGZ74:VHI74"/>
    <mergeCell ref="VHQ74:VHZ74"/>
    <mergeCell ref="VIH74:VIQ74"/>
    <mergeCell ref="VIY74:VJH74"/>
    <mergeCell ref="VJP74:VJY74"/>
    <mergeCell ref="VCK74:VCT74"/>
    <mergeCell ref="VDB74:VDK74"/>
    <mergeCell ref="VDS74:VEB74"/>
    <mergeCell ref="VEJ74:VES74"/>
    <mergeCell ref="VFA74:VFJ74"/>
    <mergeCell ref="VFR74:VGA74"/>
    <mergeCell ref="WLS74:WMB74"/>
    <mergeCell ref="WMJ74:WMS74"/>
    <mergeCell ref="WNA74:WNJ74"/>
    <mergeCell ref="WNR74:WOA74"/>
    <mergeCell ref="WOI74:WOR74"/>
    <mergeCell ref="WOZ74:WPI74"/>
    <mergeCell ref="WHU74:WID74"/>
    <mergeCell ref="WIL74:WIU74"/>
    <mergeCell ref="WJC74:WJL74"/>
    <mergeCell ref="WJT74:WKC74"/>
    <mergeCell ref="WKK74:WKT74"/>
    <mergeCell ref="WLB74:WLK74"/>
    <mergeCell ref="VQD74:VQM74"/>
    <mergeCell ref="VQU74:VRD74"/>
    <mergeCell ref="XCB74:XCK74"/>
    <mergeCell ref="XCS74:XDB74"/>
    <mergeCell ref="XDJ74:XDS74"/>
    <mergeCell ref="XEA74:XEJ74"/>
    <mergeCell ref="XER74:XFA74"/>
    <mergeCell ref="WXM74:WXV74"/>
    <mergeCell ref="WYD74:WYM74"/>
    <mergeCell ref="WYU74:WZD74"/>
    <mergeCell ref="WZL74:WZU74"/>
    <mergeCell ref="XAC74:XAL74"/>
    <mergeCell ref="XAT74:XBC74"/>
    <mergeCell ref="WTO74:WTX74"/>
    <mergeCell ref="WUF74:WUO74"/>
    <mergeCell ref="WUW74:WVF74"/>
    <mergeCell ref="WVN74:WVW74"/>
    <mergeCell ref="WWE74:WWN74"/>
    <mergeCell ref="WWV74:WXE74"/>
    <mergeCell ref="XBK74:XBT74"/>
    <mergeCell ref="VRL74:VRU74"/>
    <mergeCell ref="WDW74:WEF74"/>
    <mergeCell ref="WEN74:WEW74"/>
    <mergeCell ref="WFE74:WFN74"/>
    <mergeCell ref="WFV74:WGE74"/>
    <mergeCell ref="WGM74:WGV74"/>
    <mergeCell ref="WHD74:WHM74"/>
    <mergeCell ref="VZY74:WAH74"/>
    <mergeCell ref="WAP74:WAY74"/>
    <mergeCell ref="WBG74:WBP74"/>
    <mergeCell ref="WBX74:WCG74"/>
    <mergeCell ref="WCO74:WCX74"/>
    <mergeCell ref="WDF74:WDO74"/>
    <mergeCell ref="C229:M229"/>
    <mergeCell ref="VWA74:VWJ74"/>
    <mergeCell ref="VWR74:VXA74"/>
    <mergeCell ref="VXI74:VXR74"/>
    <mergeCell ref="VXZ74:VYI74"/>
    <mergeCell ref="VYQ74:VYZ74"/>
    <mergeCell ref="VZH74:VZQ74"/>
    <mergeCell ref="VSC74:VSL74"/>
    <mergeCell ref="VST74:VTC74"/>
    <mergeCell ref="VTK74:VTT74"/>
    <mergeCell ref="VUB74:VUK74"/>
    <mergeCell ref="C81:M81"/>
    <mergeCell ref="C88:M88"/>
    <mergeCell ref="C89:M89"/>
    <mergeCell ref="C90:M90"/>
    <mergeCell ref="VUS74:VVB74"/>
    <mergeCell ref="VVJ74:VVS74"/>
    <mergeCell ref="C98:M98"/>
    <mergeCell ref="C100:M100"/>
    <mergeCell ref="VOV74:VPE74"/>
    <mergeCell ref="VPM74:VPV74"/>
    <mergeCell ref="UYM74:UYV74"/>
    <mergeCell ref="UZD74:UZM74"/>
    <mergeCell ref="UZU74:VAD74"/>
    <mergeCell ref="VAL74:VAU74"/>
    <mergeCell ref="A244:R244"/>
    <mergeCell ref="C33:M33"/>
    <mergeCell ref="C69:M69"/>
    <mergeCell ref="C213:M213"/>
    <mergeCell ref="C214:F214"/>
    <mergeCell ref="C215:M215"/>
    <mergeCell ref="C216:M216"/>
    <mergeCell ref="C218:M218"/>
    <mergeCell ref="C133:M133"/>
    <mergeCell ref="C135:M135"/>
    <mergeCell ref="C136:M136"/>
    <mergeCell ref="C163:M163"/>
    <mergeCell ref="C194:M194"/>
    <mergeCell ref="C196:M196"/>
    <mergeCell ref="C197:M197"/>
    <mergeCell ref="C161:M161"/>
    <mergeCell ref="C162:F162"/>
    <mergeCell ref="C49:M49"/>
    <mergeCell ref="P242:Q242"/>
    <mergeCell ref="VBC74:VBL74"/>
    <mergeCell ref="VBT74:VCC74"/>
    <mergeCell ref="UUO74:UUX74"/>
    <mergeCell ref="UVF74:UVO74"/>
    <mergeCell ref="UVW74:UWF74"/>
    <mergeCell ref="UWN74:UWW74"/>
    <mergeCell ref="UXE74:UXN74"/>
    <mergeCell ref="VOE74:VON74"/>
    <mergeCell ref="VKG74:VKP74"/>
    <mergeCell ref="VKX74:VLG74"/>
    <mergeCell ref="VLO74:VLX74"/>
    <mergeCell ref="VMF74:VMO74"/>
    <mergeCell ref="VMW74:VNF74"/>
    <mergeCell ref="VNN74:VNW74"/>
    <mergeCell ref="UXV74:UYE74"/>
    <mergeCell ref="UQQ74:UQZ74"/>
    <mergeCell ref="URH74:URQ74"/>
    <mergeCell ref="URY74:USH74"/>
    <mergeCell ref="USP74:USY74"/>
    <mergeCell ref="UTG74:UTP74"/>
    <mergeCell ref="UTX74:UUG74"/>
    <mergeCell ref="UMS74:UNB74"/>
    <mergeCell ref="UNJ74:UNS74"/>
    <mergeCell ref="UOA74:UOJ74"/>
    <mergeCell ref="UOR74:UPA74"/>
    <mergeCell ref="UPI74:UPR74"/>
    <mergeCell ref="UPZ74:UQI74"/>
    <mergeCell ref="C102:M102"/>
    <mergeCell ref="C104:M104"/>
    <mergeCell ref="C105:M105"/>
    <mergeCell ref="C106:M106"/>
    <mergeCell ref="C195:M195"/>
    <mergeCell ref="C181:F181"/>
    <mergeCell ref="C182:M182"/>
    <mergeCell ref="C127:M127"/>
    <mergeCell ref="C238:M238"/>
    <mergeCell ref="C207:M207"/>
    <mergeCell ref="C208:M208"/>
    <mergeCell ref="C225:M225"/>
    <mergeCell ref="C226:M226"/>
    <mergeCell ref="C231:M231"/>
    <mergeCell ref="C234:M234"/>
    <mergeCell ref="C235:M235"/>
    <mergeCell ref="C200:M200"/>
    <mergeCell ref="C180:M180"/>
    <mergeCell ref="C122:M122"/>
    <mergeCell ref="C119:M119"/>
    <mergeCell ref="C120:M120"/>
    <mergeCell ref="C154:M154"/>
    <mergeCell ref="C155:M155"/>
    <mergeCell ref="C164:M164"/>
    <mergeCell ref="C167:M167"/>
    <mergeCell ref="C183:M183"/>
    <mergeCell ref="C184:M184"/>
    <mergeCell ref="C185:M185"/>
    <mergeCell ref="C186:M186"/>
    <mergeCell ref="C201:M201"/>
    <mergeCell ref="C202:M202"/>
    <mergeCell ref="C141:M141"/>
  </mergeCells>
  <phoneticPr fontId="22" type="noConversion"/>
  <printOptions horizontalCentered="1"/>
  <pageMargins left="0.39370078740157483" right="0.19685039370078741" top="0.78740157480314965" bottom="0.78740157480314965" header="0.31496062992125984" footer="0.35433070866141736"/>
  <pageSetup paperSize="9" scale="31" fitToHeight="5" orientation="portrait" r:id="rId1"/>
  <headerFooter>
    <oddFooter>&amp;LEngº Fernando FrauchesSecretário de Urbanismo e HabitaçãoPMSPA&amp;CEngº. Leonardo Costa de SousaAssessor Especial de Gestão IIPMSPA&amp;REngª Thamires Araújo de SouzaAssessor AdjuntoPMSPA</oddFooter>
  </headerFooter>
  <drawing r:id="rId2"/>
</worksheet>
</file>

<file path=xl/worksheets/sheet3.xml><?xml version="1.0" encoding="utf-8"?>
<worksheet xmlns="http://schemas.openxmlformats.org/spreadsheetml/2006/main" xmlns:r="http://schemas.openxmlformats.org/officeDocument/2006/relationships">
  <dimension ref="A1:XEY245"/>
  <sheetViews>
    <sheetView tabSelected="1" view="pageBreakPreview" topLeftCell="A19" zoomScale="50" zoomScaleNormal="40" zoomScaleSheetLayoutView="50" zoomScalePageLayoutView="50" workbookViewId="0">
      <selection activeCell="U21" sqref="U21"/>
    </sheetView>
  </sheetViews>
  <sheetFormatPr defaultColWidth="9.140625" defaultRowHeight="15" customHeight="1"/>
  <cols>
    <col min="1" max="1" width="15.5703125" style="521" customWidth="1"/>
    <col min="2" max="2" width="29.42578125" style="522" customWidth="1"/>
    <col min="3" max="3" width="19.7109375" style="523" customWidth="1"/>
    <col min="4" max="4" width="17.5703125" style="523" customWidth="1"/>
    <col min="5" max="5" width="12.7109375" style="523" customWidth="1"/>
    <col min="6" max="6" width="11.140625" style="523" customWidth="1"/>
    <col min="7" max="8" width="10.28515625" style="523" customWidth="1"/>
    <col min="9" max="9" width="9" style="523" customWidth="1"/>
    <col min="10" max="10" width="11.5703125" style="523" customWidth="1"/>
    <col min="11" max="11" width="4.7109375" style="523" customWidth="1"/>
    <col min="12" max="12" width="2.85546875" style="524" hidden="1" customWidth="1"/>
    <col min="13" max="13" width="10.140625" style="525" customWidth="1"/>
    <col min="14" max="15" width="22.28515625" style="526" customWidth="1"/>
    <col min="16" max="16" width="27.42578125" style="559" customWidth="1"/>
    <col min="17" max="17" width="32.140625" style="522" customWidth="1"/>
    <col min="18" max="18" width="27.42578125" style="522" customWidth="1"/>
    <col min="19" max="19" width="15.42578125" style="527" customWidth="1"/>
    <col min="20" max="20" width="9.140625" style="520"/>
    <col min="21" max="21" width="33.7109375" style="558" customWidth="1"/>
    <col min="22" max="22" width="18" style="520" customWidth="1"/>
    <col min="23" max="16384" width="9.140625" style="520"/>
  </cols>
  <sheetData>
    <row r="1" spans="1:22" ht="15" customHeight="1">
      <c r="A1" s="659"/>
      <c r="B1" s="660"/>
      <c r="C1" s="661"/>
      <c r="D1" s="661"/>
      <c r="E1" s="661"/>
      <c r="F1" s="661"/>
      <c r="G1" s="661"/>
      <c r="H1" s="661"/>
      <c r="I1" s="661"/>
      <c r="J1" s="661"/>
      <c r="K1" s="661"/>
      <c r="L1" s="662"/>
      <c r="M1" s="663"/>
      <c r="N1" s="664"/>
      <c r="O1" s="664"/>
      <c r="P1" s="665"/>
      <c r="Q1" s="660"/>
      <c r="R1" s="666"/>
      <c r="V1" s="1571"/>
    </row>
    <row r="2" spans="1:22" ht="15" customHeight="1">
      <c r="A2" s="667"/>
      <c r="R2" s="668"/>
      <c r="V2" s="1571"/>
    </row>
    <row r="3" spans="1:22" ht="15" customHeight="1">
      <c r="A3" s="667"/>
      <c r="R3" s="668"/>
      <c r="V3" s="1571"/>
    </row>
    <row r="4" spans="1:22" ht="15" customHeight="1">
      <c r="A4" s="667"/>
      <c r="R4" s="668"/>
      <c r="V4" s="1571"/>
    </row>
    <row r="5" spans="1:22" ht="15" customHeight="1">
      <c r="A5" s="667"/>
      <c r="R5" s="668"/>
      <c r="V5" s="1571"/>
    </row>
    <row r="6" spans="1:22" ht="15" customHeight="1">
      <c r="A6" s="667"/>
      <c r="R6" s="668"/>
      <c r="V6" s="1571"/>
    </row>
    <row r="7" spans="1:22" ht="15" customHeight="1">
      <c r="A7" s="667"/>
      <c r="R7" s="668"/>
      <c r="V7" s="1571"/>
    </row>
    <row r="8" spans="1:22" ht="15" customHeight="1">
      <c r="A8" s="667"/>
      <c r="R8" s="668"/>
      <c r="V8" s="1571"/>
    </row>
    <row r="9" spans="1:22" ht="15" customHeight="1">
      <c r="A9" s="667"/>
      <c r="R9" s="668"/>
      <c r="V9" s="1571"/>
    </row>
    <row r="10" spans="1:22" ht="27" customHeight="1">
      <c r="A10" s="669"/>
      <c r="B10" s="520"/>
      <c r="C10" s="520"/>
      <c r="D10" s="520"/>
      <c r="E10" s="520"/>
      <c r="F10" s="520"/>
      <c r="G10" s="520"/>
      <c r="H10" s="520"/>
      <c r="I10" s="520"/>
      <c r="J10" s="520"/>
      <c r="K10" s="520"/>
      <c r="L10" s="520"/>
      <c r="M10" s="520"/>
      <c r="N10" s="520"/>
      <c r="O10" s="520"/>
      <c r="P10" s="560"/>
      <c r="Q10" s="561"/>
      <c r="R10" s="670"/>
      <c r="V10" s="1571"/>
    </row>
    <row r="11" spans="1:22" ht="24.75" customHeight="1">
      <c r="A11" s="2238" t="s">
        <v>1340</v>
      </c>
      <c r="B11" s="2239"/>
      <c r="C11" s="2239"/>
      <c r="D11" s="2239"/>
      <c r="E11" s="2239"/>
      <c r="F11" s="2239"/>
      <c r="G11" s="2239"/>
      <c r="H11" s="2239"/>
      <c r="I11" s="2239"/>
      <c r="J11" s="2239"/>
      <c r="K11" s="2239"/>
      <c r="L11" s="2239"/>
      <c r="M11" s="2239"/>
      <c r="N11" s="2239"/>
      <c r="O11" s="2239"/>
      <c r="P11" s="2239"/>
      <c r="Q11" s="2239"/>
      <c r="R11" s="2240"/>
      <c r="V11" s="1571"/>
    </row>
    <row r="12" spans="1:22" ht="24.75" customHeight="1">
      <c r="A12" s="1540"/>
      <c r="B12" s="1541"/>
      <c r="C12" s="1541"/>
      <c r="D12" s="1541"/>
      <c r="E12" s="1541"/>
      <c r="F12" s="1541"/>
      <c r="G12" s="1541"/>
      <c r="H12" s="1541"/>
      <c r="I12" s="1541"/>
      <c r="J12" s="1541"/>
      <c r="K12" s="1541"/>
      <c r="L12" s="1541"/>
      <c r="M12" s="1541"/>
      <c r="N12" s="1541"/>
      <c r="O12" s="1541"/>
      <c r="P12" s="1541"/>
      <c r="Q12" s="1541"/>
      <c r="R12" s="668"/>
      <c r="V12" s="1571"/>
    </row>
    <row r="13" spans="1:22" ht="39" customHeight="1">
      <c r="A13" s="1540" t="s">
        <v>0</v>
      </c>
      <c r="B13" s="2236" t="str">
        <f>'MC - GERAL '!B13</f>
        <v>REFORMA E CONSTRUÇÃO DE ANEXO NA ESCOLA MUNICIPALIZADA CAPITÃO COSTA</v>
      </c>
      <c r="C13" s="2236"/>
      <c r="D13" s="2236"/>
      <c r="E13" s="2236"/>
      <c r="F13" s="2236"/>
      <c r="G13" s="2236"/>
      <c r="H13" s="2236"/>
      <c r="I13" s="2236"/>
      <c r="J13" s="2236"/>
      <c r="K13" s="2236"/>
      <c r="L13" s="2236"/>
      <c r="M13" s="2236"/>
      <c r="N13" s="2236"/>
      <c r="O13" s="2236"/>
      <c r="P13" s="2236"/>
      <c r="Q13" s="2236"/>
      <c r="R13" s="668" t="s">
        <v>244</v>
      </c>
      <c r="V13" s="1571"/>
    </row>
    <row r="14" spans="1:22" ht="33" customHeight="1">
      <c r="A14" s="1540" t="s">
        <v>1</v>
      </c>
      <c r="B14" s="528" t="str">
        <f>'MC - GERAL '!B14</f>
        <v>CRUZ - SÃO PEDRO DA ALDEIA - RJ</v>
      </c>
      <c r="C14" s="528"/>
      <c r="D14" s="528"/>
      <c r="E14" s="528"/>
      <c r="F14" s="528"/>
      <c r="G14" s="528"/>
      <c r="H14" s="528"/>
      <c r="I14" s="2224" t="str">
        <f>'MC - GERAL '!K15</f>
        <v>BASE DE CÁLCULO - EMOP/SINAPI JANEIRO 2022</v>
      </c>
      <c r="J14" s="2224"/>
      <c r="K14" s="2224"/>
      <c r="L14" s="2224"/>
      <c r="M14" s="2224"/>
      <c r="N14" s="2224"/>
      <c r="O14" s="2224"/>
      <c r="P14" s="2224"/>
      <c r="Q14" s="2224"/>
      <c r="R14" s="671">
        <f>'BDI.DES 2º ENTRE'!I42</f>
        <v>0.22120000000000001</v>
      </c>
      <c r="V14" s="1571"/>
    </row>
    <row r="15" spans="1:22" ht="12.75" customHeight="1" thickBot="1">
      <c r="A15" s="672"/>
      <c r="B15" s="562"/>
      <c r="C15" s="563"/>
      <c r="D15" s="563"/>
      <c r="E15" s="563"/>
      <c r="F15" s="563"/>
      <c r="G15" s="563"/>
      <c r="H15" s="563"/>
      <c r="I15" s="563"/>
      <c r="J15" s="563"/>
      <c r="K15" s="563"/>
      <c r="L15" s="564"/>
      <c r="M15" s="2225"/>
      <c r="N15" s="2225"/>
      <c r="O15" s="1538"/>
      <c r="P15" s="565"/>
      <c r="Q15" s="566"/>
      <c r="R15" s="673"/>
      <c r="V15" s="1571"/>
    </row>
    <row r="16" spans="1:22" s="529" customFormat="1" ht="72.75" customHeight="1" thickBot="1">
      <c r="A16" s="674" t="s">
        <v>2</v>
      </c>
      <c r="B16" s="1539" t="s">
        <v>376</v>
      </c>
      <c r="C16" s="2226" t="s">
        <v>3</v>
      </c>
      <c r="D16" s="2226"/>
      <c r="E16" s="2226"/>
      <c r="F16" s="2226"/>
      <c r="G16" s="2226"/>
      <c r="H16" s="2226"/>
      <c r="I16" s="2226"/>
      <c r="J16" s="2226"/>
      <c r="K16" s="2226"/>
      <c r="L16" s="2226"/>
      <c r="M16" s="528"/>
      <c r="N16" s="567" t="s">
        <v>4</v>
      </c>
      <c r="O16" s="568" t="s">
        <v>5</v>
      </c>
      <c r="P16" s="1539" t="s">
        <v>237</v>
      </c>
      <c r="Q16" s="1539" t="s">
        <v>1341</v>
      </c>
      <c r="R16" s="675" t="s">
        <v>238</v>
      </c>
      <c r="S16" s="528"/>
      <c r="U16" s="1743"/>
      <c r="V16" s="1571"/>
    </row>
    <row r="17" spans="1:27" s="529" customFormat="1" ht="40.5" customHeight="1" thickBot="1">
      <c r="A17" s="676" t="s">
        <v>192</v>
      </c>
      <c r="B17" s="570"/>
      <c r="C17" s="2206" t="str">
        <f>'MC - GERAL '!D17</f>
        <v>SERVIÇOS PRELIMINARES</v>
      </c>
      <c r="D17" s="2206"/>
      <c r="E17" s="2206"/>
      <c r="F17" s="2206"/>
      <c r="G17" s="2206"/>
      <c r="H17" s="2206"/>
      <c r="I17" s="2206"/>
      <c r="J17" s="2206"/>
      <c r="K17" s="2206"/>
      <c r="L17" s="2206"/>
      <c r="M17" s="2206"/>
      <c r="N17" s="519"/>
      <c r="O17" s="519"/>
      <c r="P17" s="571"/>
      <c r="Q17" s="572"/>
      <c r="R17" s="677"/>
      <c r="S17" s="528"/>
      <c r="T17" s="574"/>
      <c r="U17" s="1743"/>
      <c r="V17" s="1571"/>
      <c r="W17" s="574"/>
      <c r="X17" s="574"/>
    </row>
    <row r="18" spans="1:27" s="525" customFormat="1" ht="76.5" customHeight="1">
      <c r="A18" s="715" t="str">
        <f>'MC - GERAL '!A18</f>
        <v>1.1</v>
      </c>
      <c r="B18" s="1513" t="str">
        <f>'MC - GERAL '!C18</f>
        <v>02.020.0002-A</v>
      </c>
      <c r="C18" s="2227" t="str">
        <f>'MC - GERAL '!D18</f>
        <v>PLACA DE IDENTIFICAÇÃO DE OBRA PUBLICA,TIPO BANNER/PLOTTER, CONSTITUIDA POR LONA E IMPRESSÃO DIGITAL, INCLUSIVE SUPORTES DE MADEIRA. FORNECIMENTO E COLOCAÇÃO</v>
      </c>
      <c r="D18" s="2228"/>
      <c r="E18" s="2228"/>
      <c r="F18" s="2228"/>
      <c r="G18" s="2228"/>
      <c r="H18" s="2228"/>
      <c r="I18" s="2228"/>
      <c r="J18" s="2228"/>
      <c r="K18" s="2228"/>
      <c r="L18" s="2228"/>
      <c r="M18" s="2229"/>
      <c r="N18" s="1047" t="str">
        <f>'MC - GERAL '!M18</f>
        <v>M2</v>
      </c>
      <c r="O18" s="1047">
        <f>'MC - GERAL '!P18</f>
        <v>4.5</v>
      </c>
      <c r="P18" s="839">
        <f>S18</f>
        <v>194.3</v>
      </c>
      <c r="Q18" s="839">
        <f t="shared" ref="Q18:Q28" si="0">ROUND(P18*(1+$R$14),2)</f>
        <v>237.28</v>
      </c>
      <c r="R18" s="840">
        <f>ROUND(O18*Q18,2)</f>
        <v>1067.76</v>
      </c>
      <c r="S18" s="528">
        <f>VLOOKUP(B18,[2]EMOP0122!$A$2:$B$60000,2,FALSE)</f>
        <v>194.3</v>
      </c>
      <c r="T18" s="576"/>
      <c r="U18" s="382">
        <f t="shared" ref="U18:U24" si="1">R18/$R$242</f>
        <v>2.9999999999999997E-4</v>
      </c>
      <c r="V18" s="1571">
        <f>R18-' PO DES. CONST.'!R18-' PO DES. REFORMA'!R18</f>
        <v>0</v>
      </c>
      <c r="W18" s="576"/>
      <c r="X18" s="576"/>
    </row>
    <row r="19" spans="1:27" s="525" customFormat="1" ht="76.5" customHeight="1">
      <c r="A19" s="715" t="str">
        <f>'MC - GERAL '!A21</f>
        <v>1.2</v>
      </c>
      <c r="B19" s="1510" t="str">
        <f>'MC - GERAL '!C21</f>
        <v>02.004.0001-A</v>
      </c>
      <c r="C19" s="2150" t="str">
        <f>'MC - GERAL '!D21</f>
        <v>BARRACAO DE OBRA,COM PAREDES E PISO DE TABUAS DE MADEIRA DE 3ª, COBERTURA DE TELHAS DE FIBROCIMENTO DE 6MM, E INSTALACOES, EXCLUSIVE PINTURA,SENDO REAPROVEITADO 2 VEZES</v>
      </c>
      <c r="D19" s="2151"/>
      <c r="E19" s="2151"/>
      <c r="F19" s="2151"/>
      <c r="G19" s="2151"/>
      <c r="H19" s="2151"/>
      <c r="I19" s="2151"/>
      <c r="J19" s="2151"/>
      <c r="K19" s="2151"/>
      <c r="L19" s="2151"/>
      <c r="M19" s="2223"/>
      <c r="N19" s="1047" t="str">
        <f>'MC - GERAL '!M21</f>
        <v>M2</v>
      </c>
      <c r="O19" s="1047">
        <f>'MC - GERAL '!P21</f>
        <v>12</v>
      </c>
      <c r="P19" s="839">
        <f t="shared" ref="P19:P24" si="2">S19</f>
        <v>402.29</v>
      </c>
      <c r="Q19" s="839">
        <f t="shared" si="0"/>
        <v>491.28</v>
      </c>
      <c r="R19" s="840">
        <f t="shared" ref="R19:R24" si="3">ROUND(O19*Q19,2)</f>
        <v>5895.36</v>
      </c>
      <c r="S19" s="528">
        <f>VLOOKUP(B19,[2]EMOP0122!$A$2:$B$60000,2,FALSE)</f>
        <v>402.29</v>
      </c>
      <c r="T19" s="576"/>
      <c r="U19" s="382">
        <f t="shared" si="1"/>
        <v>1.4E-3</v>
      </c>
      <c r="V19" s="1571">
        <f>R19-' PO DES. CONST.'!R19-' PO DES. REFORMA'!R19</f>
        <v>0</v>
      </c>
      <c r="W19" s="576"/>
      <c r="X19" s="576"/>
    </row>
    <row r="20" spans="1:27" s="525" customFormat="1" ht="139.5" customHeight="1">
      <c r="A20" s="715" t="str">
        <f>'MC - GERAL '!A25</f>
        <v>1.3</v>
      </c>
      <c r="B20" s="1510" t="str">
        <f>'MC - GERAL '!C25</f>
        <v>02.006.0050-A</v>
      </c>
      <c r="C20" s="2150" t="str">
        <f>'MC - GERAL '!D25</f>
        <v>ALUGUEL DE BANHEIRO QUIMICO, PORTATIL, MEDINDO 2,31M DE ALTURA X 1,56M DE LARGURA X 1,16M DE PROFUNDIDADE, INCLUSIVE INSTALACAO E RETIRADA DO EQUIPAMENTO, FORNECIMENTO DE QUIMICA DESODORIZANTE, BACTERICIDA E BACTERIOSTATICA, PAPEL HIGIENICO E VEICULO PROPRIO COM UNIDADE MOVEL DE SUCCAO PARA LIMPEZA</v>
      </c>
      <c r="D20" s="2151"/>
      <c r="E20" s="2151"/>
      <c r="F20" s="2151"/>
      <c r="G20" s="2151"/>
      <c r="H20" s="2151"/>
      <c r="I20" s="2151"/>
      <c r="J20" s="2151"/>
      <c r="K20" s="2151"/>
      <c r="L20" s="2151"/>
      <c r="M20" s="2223"/>
      <c r="N20" s="1047" t="str">
        <f>'MC - GERAL '!M25</f>
        <v>UND</v>
      </c>
      <c r="O20" s="1047">
        <f>'MC - GERAL '!P25</f>
        <v>6</v>
      </c>
      <c r="P20" s="839">
        <f t="shared" si="2"/>
        <v>950</v>
      </c>
      <c r="Q20" s="839">
        <f t="shared" si="0"/>
        <v>1160.1400000000001</v>
      </c>
      <c r="R20" s="840">
        <f>ROUNDDOWN(O20*Q20,2)</f>
        <v>6960.84</v>
      </c>
      <c r="S20" s="528">
        <f>VLOOKUP(B20,[2]EMOP0122!$A$2:$B$60000,2,FALSE)</f>
        <v>950</v>
      </c>
      <c r="T20" s="576"/>
      <c r="U20" s="382">
        <f t="shared" si="1"/>
        <v>1.6999999999999999E-3</v>
      </c>
      <c r="V20" s="1571">
        <f>R20-' PO DES. CONST.'!R20-' PO DES. REFORMA'!R20</f>
        <v>0</v>
      </c>
      <c r="W20" s="576"/>
      <c r="X20" s="576"/>
    </row>
    <row r="21" spans="1:27" s="525" customFormat="1" ht="95.25" customHeight="1">
      <c r="A21" s="715" t="str">
        <f>'MC - GERAL '!A28</f>
        <v>1.4</v>
      </c>
      <c r="B21" s="1511" t="str">
        <f>'MC - GERAL '!C28</f>
        <v>02.001.0003-A</v>
      </c>
      <c r="C21" s="2150" t="str">
        <f>'MC - GERAL '!D28</f>
        <v>TAPUME DE VEDAÇÃO OU PROTEÇÃO, EXECUTADO COM CHAPAS DE MADEIRA COMPENSADA, RESINADA, LISA, DE COLAGEM FENOLICA, A PROVA D'AGUA, COM 2,20X1,10M E 10MM DE ESPESSURA, PREGADAS EM PEÇAS DE MADEIRA DE 3ª DE 3"X3" HORIZONTAIS E VERTICAIS A CADA 1,22M, EXCLUSIVE PINTURA</v>
      </c>
      <c r="D21" s="2151"/>
      <c r="E21" s="2151"/>
      <c r="F21" s="2151"/>
      <c r="G21" s="2151"/>
      <c r="H21" s="2151"/>
      <c r="I21" s="2151"/>
      <c r="J21" s="2151"/>
      <c r="K21" s="2151"/>
      <c r="L21" s="2151"/>
      <c r="M21" s="2223"/>
      <c r="N21" s="1047" t="str">
        <f>'MC - GERAL '!M28</f>
        <v>M2</v>
      </c>
      <c r="O21" s="1047">
        <f>'MC - GERAL '!P28</f>
        <v>143</v>
      </c>
      <c r="P21" s="839">
        <f t="shared" si="2"/>
        <v>35.47</v>
      </c>
      <c r="Q21" s="839">
        <f t="shared" si="0"/>
        <v>43.32</v>
      </c>
      <c r="R21" s="840">
        <f t="shared" si="3"/>
        <v>6194.76</v>
      </c>
      <c r="S21" s="528">
        <f>VLOOKUP(B21,[2]EMOP0122!$A$2:$B$60000,2,FALSE)</f>
        <v>35.47</v>
      </c>
      <c r="T21" s="576"/>
      <c r="U21" s="382">
        <f t="shared" si="1"/>
        <v>1.5E-3</v>
      </c>
      <c r="V21" s="1571">
        <f>R21-' PO DES. CONST.'!R21-' PO DES. REFORMA'!R21</f>
        <v>0</v>
      </c>
      <c r="W21" s="576"/>
      <c r="X21" s="576"/>
    </row>
    <row r="22" spans="1:27" s="525" customFormat="1" ht="100.5" customHeight="1">
      <c r="A22" s="715" t="str">
        <f>'MC - GERAL '!A31</f>
        <v>1.5</v>
      </c>
      <c r="B22" s="1510" t="str">
        <f>'MC - GERAL '!C31</f>
        <v>01.050.0553-A</v>
      </c>
      <c r="C22" s="2150" t="str">
        <f>'MC - GERAL '!D31</f>
        <v>PROJETO EXECUTIVO ESTRUTURAL PARA PRÉDIOS ESCOLARES E/OU ADMINISTRATIVOS DE 500M2 ATE 3000M2, CONSIDERANDO O PROJETO BASICO EXISTENTE, APRESENTADO EM AUTOCAD NOS PADRÕES DA CONTRATANTE, CONSTANDO DE PLANTAS DE FORMA, ARMAÇÃO E DETALHES, DE ACORDO COM A ABNT</v>
      </c>
      <c r="D22" s="2151"/>
      <c r="E22" s="2151"/>
      <c r="F22" s="2151"/>
      <c r="G22" s="2151"/>
      <c r="H22" s="2151"/>
      <c r="I22" s="2151"/>
      <c r="J22" s="2151"/>
      <c r="K22" s="2151"/>
      <c r="L22" s="2151"/>
      <c r="M22" s="2223"/>
      <c r="N22" s="1047" t="str">
        <f>'MC - GERAL '!M31</f>
        <v>M2</v>
      </c>
      <c r="O22" s="1047">
        <f>'MC - GERAL '!P31</f>
        <v>1381.09</v>
      </c>
      <c r="P22" s="839">
        <f t="shared" si="2"/>
        <v>26.85</v>
      </c>
      <c r="Q22" s="839">
        <f t="shared" si="0"/>
        <v>32.79</v>
      </c>
      <c r="R22" s="840">
        <f t="shared" si="3"/>
        <v>45285.94</v>
      </c>
      <c r="S22" s="528">
        <f>VLOOKUP(B22,[2]EMOP0122!$A$2:$B$60000,2,FALSE)</f>
        <v>26.85</v>
      </c>
      <c r="T22" s="576"/>
      <c r="U22" s="382">
        <f t="shared" si="1"/>
        <v>1.11E-2</v>
      </c>
      <c r="V22" s="1571">
        <f>R22-' PO DES. CONST.'!R22-' PO DES. REFORMA'!R22</f>
        <v>0</v>
      </c>
      <c r="W22" s="576"/>
      <c r="X22" s="576"/>
    </row>
    <row r="23" spans="1:27" s="525" customFormat="1" ht="87.75" customHeight="1">
      <c r="A23" s="715" t="str">
        <f>'MC - GERAL '!A34</f>
        <v>1.6</v>
      </c>
      <c r="B23" s="1510" t="str">
        <f>'MC - GERAL '!C34</f>
        <v>01.050.0114-A</v>
      </c>
      <c r="C23" s="2150" t="str">
        <f>'MC - GERAL '!D34</f>
        <v>PROJETO EXECUTIVO DE INSTALAÇÃO ELÉTRICA PARA PRÉDIOS ESCOLARES E/OU ADMINISTRATIVOS de 501 ATÉ 3000M², INCLUSIVE PROJETO BÁSICO, APRESENTADO EM AUTOCAD, INCLUSIVE AS LEGALIZAÇÕES PERTINENTES</v>
      </c>
      <c r="D23" s="2151"/>
      <c r="E23" s="2151"/>
      <c r="F23" s="2151"/>
      <c r="G23" s="2151"/>
      <c r="H23" s="2151"/>
      <c r="I23" s="2151"/>
      <c r="J23" s="2151"/>
      <c r="K23" s="2151"/>
      <c r="L23" s="2151"/>
      <c r="M23" s="2223"/>
      <c r="N23" s="1047" t="str">
        <f>'MC - GERAL '!M34</f>
        <v>M2</v>
      </c>
      <c r="O23" s="1047">
        <f>'MC - GERAL '!P34</f>
        <v>1383.27</v>
      </c>
      <c r="P23" s="839">
        <f t="shared" si="2"/>
        <v>11.02</v>
      </c>
      <c r="Q23" s="839">
        <f t="shared" si="0"/>
        <v>13.46</v>
      </c>
      <c r="R23" s="840">
        <f t="shared" si="3"/>
        <v>18618.810000000001</v>
      </c>
      <c r="S23" s="528">
        <f>VLOOKUP(B23,[2]EMOP0122!$A$2:$B$60000,2,FALSE)</f>
        <v>11.02</v>
      </c>
      <c r="T23" s="576"/>
      <c r="U23" s="382">
        <f t="shared" si="1"/>
        <v>4.5999999999999999E-3</v>
      </c>
      <c r="V23" s="1571">
        <f>R23-' PO DES. CONST.'!R23-' PO DES. REFORMA'!R23</f>
        <v>-0.01</v>
      </c>
      <c r="W23" s="576"/>
      <c r="X23" s="576"/>
    </row>
    <row r="24" spans="1:27" s="525" customFormat="1" ht="87.75" customHeight="1">
      <c r="A24" s="715" t="str">
        <f>'MC - GERAL '!A39</f>
        <v>1.7</v>
      </c>
      <c r="B24" s="1510" t="str">
        <f>'MC - GERAL '!C39</f>
        <v>01.050.0088-A</v>
      </c>
      <c r="C24" s="2150" t="str">
        <f>'MC - GERAL '!D39</f>
        <v>PROJETO EXECUTIVO DE INSTALACAO DE ESGOTO SANITARIO E AGUAS PLUVIAIS PARA PREDIOS ESCOLARES E/OU ADMINISTRATIVOS DE 501 ATE 3.000M2, INCLUSIVE PROJETO BASICO, APRESENTADO EM AUTOCAD, INCLUSIVE AS LEGALIZACOES PERTINENTES</v>
      </c>
      <c r="D24" s="2151"/>
      <c r="E24" s="2151"/>
      <c r="F24" s="2151"/>
      <c r="G24" s="2151"/>
      <c r="H24" s="2151"/>
      <c r="I24" s="2151"/>
      <c r="J24" s="2151"/>
      <c r="K24" s="2151"/>
      <c r="L24" s="2151"/>
      <c r="M24" s="2223"/>
      <c r="N24" s="1047" t="str">
        <f>'MC - GERAL '!M39</f>
        <v>M3</v>
      </c>
      <c r="O24" s="1047">
        <f>'MC - GERAL '!P39</f>
        <v>1383.27</v>
      </c>
      <c r="P24" s="839">
        <f t="shared" si="2"/>
        <v>6.09</v>
      </c>
      <c r="Q24" s="839">
        <f t="shared" si="0"/>
        <v>7.44</v>
      </c>
      <c r="R24" s="840">
        <f t="shared" si="3"/>
        <v>10291.530000000001</v>
      </c>
      <c r="S24" s="528">
        <f>VLOOKUP(B24,[2]EMOP0122!$A$2:$B$60000,2,FALSE)</f>
        <v>6.09</v>
      </c>
      <c r="T24" s="576"/>
      <c r="U24" s="382">
        <f t="shared" si="1"/>
        <v>2.5000000000000001E-3</v>
      </c>
      <c r="V24" s="1571">
        <f>R24-' PO DES. CONST.'!R24-' PO DES. REFORMA'!R24</f>
        <v>0</v>
      </c>
      <c r="W24" s="576"/>
      <c r="X24" s="576"/>
    </row>
    <row r="25" spans="1:27" s="525" customFormat="1" ht="27.75" customHeight="1">
      <c r="A25" s="610"/>
      <c r="B25" s="1649"/>
      <c r="C25" s="1645"/>
      <c r="D25" s="1645"/>
      <c r="E25" s="1645"/>
      <c r="F25" s="1645"/>
      <c r="G25" s="1645"/>
      <c r="H25" s="1645"/>
      <c r="I25" s="1645"/>
      <c r="J25" s="1645"/>
      <c r="K25" s="1645"/>
      <c r="L25" s="1645"/>
      <c r="M25" s="1645"/>
      <c r="N25" s="1624"/>
      <c r="O25" s="1624"/>
      <c r="P25" s="1625"/>
      <c r="Q25" s="578" t="s">
        <v>331</v>
      </c>
      <c r="R25" s="842">
        <f>SUM(R18:R24)</f>
        <v>94315</v>
      </c>
      <c r="S25" s="528" t="e">
        <f>VLOOKUP(B25,[2]EMOP0122!$A$2:$B$60000,2,FALSE)</f>
        <v>#N/A</v>
      </c>
      <c r="T25" s="575"/>
      <c r="U25" s="382"/>
      <c r="V25" s="1571">
        <f>R25-' PO DES. CONST.'!R25-' PO DES. REFORMA'!R25</f>
        <v>-0.01</v>
      </c>
      <c r="W25" s="576"/>
      <c r="X25" s="576"/>
      <c r="Y25" s="576"/>
      <c r="Z25" s="576"/>
      <c r="AA25" s="576"/>
    </row>
    <row r="26" spans="1:27" s="525" customFormat="1" ht="9" customHeight="1" thickBot="1">
      <c r="A26" s="610"/>
      <c r="B26" s="1649"/>
      <c r="C26" s="1645"/>
      <c r="D26" s="1645"/>
      <c r="E26" s="1645"/>
      <c r="F26" s="1645"/>
      <c r="G26" s="1645"/>
      <c r="H26" s="1645"/>
      <c r="I26" s="1645"/>
      <c r="J26" s="1645"/>
      <c r="K26" s="1645"/>
      <c r="L26" s="1645"/>
      <c r="M26" s="1645"/>
      <c r="N26" s="1624"/>
      <c r="O26" s="1624"/>
      <c r="P26" s="1625"/>
      <c r="Q26" s="1625"/>
      <c r="R26" s="1650"/>
      <c r="S26" s="528" t="e">
        <f>VLOOKUP(B26,[2]EMOP0122!$A$2:$B$60000,2,FALSE)</f>
        <v>#N/A</v>
      </c>
      <c r="T26" s="575"/>
      <c r="U26" s="382"/>
      <c r="V26" s="1571">
        <f>R26-' PO DES. CONST.'!R26-' PO DES. REFORMA'!R26</f>
        <v>0</v>
      </c>
      <c r="W26" s="576"/>
      <c r="X26" s="576"/>
      <c r="Y26" s="576"/>
      <c r="Z26" s="576"/>
      <c r="AA26" s="576"/>
    </row>
    <row r="27" spans="1:27" s="525" customFormat="1" ht="29.25" customHeight="1" thickBot="1">
      <c r="A27" s="676" t="str">
        <f>'MC - GERAL '!A44</f>
        <v>2.0</v>
      </c>
      <c r="B27" s="570"/>
      <c r="C27" s="2206" t="str">
        <f>'MC - GERAL '!D44</f>
        <v>ACOMPANHAMENTO TÉCNICO E ADMINISTRATIVO</v>
      </c>
      <c r="D27" s="2206"/>
      <c r="E27" s="2206"/>
      <c r="F27" s="2206"/>
      <c r="G27" s="2206"/>
      <c r="H27" s="2206"/>
      <c r="I27" s="2206"/>
      <c r="J27" s="2206"/>
      <c r="K27" s="2206"/>
      <c r="L27" s="2206"/>
      <c r="M27" s="2206"/>
      <c r="N27" s="519"/>
      <c r="O27" s="519"/>
      <c r="P27" s="571"/>
      <c r="Q27" s="572"/>
      <c r="R27" s="677"/>
      <c r="S27" s="528" t="e">
        <f>VLOOKUP(B27,[2]EMOP0122!$A$2:$B$60000,2,FALSE)</f>
        <v>#N/A</v>
      </c>
      <c r="T27" s="575"/>
      <c r="U27" s="382"/>
      <c r="V27" s="1571">
        <f>R27-' PO DES. CONST.'!R27-' PO DES. REFORMA'!R27</f>
        <v>0</v>
      </c>
      <c r="W27" s="576"/>
      <c r="X27" s="576"/>
      <c r="Y27" s="576"/>
      <c r="Z27" s="576"/>
      <c r="AA27" s="576"/>
    </row>
    <row r="28" spans="1:27" s="525" customFormat="1" ht="150.75" customHeight="1">
      <c r="A28" s="715" t="str">
        <f>'MC - GERAL '!A45</f>
        <v>2.1</v>
      </c>
      <c r="B28" s="1619" t="str">
        <f>'MC - GERAL '!C45</f>
        <v>PMSPA-A</v>
      </c>
      <c r="C28" s="2150" t="str">
        <f>'MC - GERAL '!D45</f>
        <v>UNIDADE DE REFERÊNCIA PARA OS CUSTOS DE DESENVOLVIMENTO DOS SERVIÇOS DE CONTROLE DE QUALIDADE, DE PRAZOS E DE CUSTOS (CONTROLE TECNOLÓGICO, PROGRAMAÇÃO E CONTROLE DO ANDAMENTO DAS OBRAS) E A EXECUÇÃO DE TODOS OS SERVIÇOS DE SUPERVISÃO TÉCNICA LIGADOS À PRODUÇÃO ( DIREÇÃO TÉCNICA DE CADA SERVIÇO, COORDENAÇÃO DE PESSOAL E DISTRIBUIÇÃO DE EQUIPAMENTOS E MATERIAIS NECESSÁRIOS À EXECUÇÃO DA OBRA).</v>
      </c>
      <c r="D28" s="2151"/>
      <c r="E28" s="2151"/>
      <c r="F28" s="2151"/>
      <c r="G28" s="2151"/>
      <c r="H28" s="2151"/>
      <c r="I28" s="2151"/>
      <c r="J28" s="2151"/>
      <c r="K28" s="2151"/>
      <c r="L28" s="2151"/>
      <c r="M28" s="2223"/>
      <c r="N28" s="1047" t="str">
        <f>'MC - GERAL '!M45</f>
        <v>UAL</v>
      </c>
      <c r="O28" s="1047">
        <v>100</v>
      </c>
      <c r="P28" s="839">
        <f>'ANEXO 1 (UAL)'!I25</f>
        <v>441.83</v>
      </c>
      <c r="Q28" s="839">
        <f t="shared" si="0"/>
        <v>539.55999999999995</v>
      </c>
      <c r="R28" s="840">
        <f>ROUND(O28*Q28,2)</f>
        <v>53956</v>
      </c>
      <c r="S28" s="528" t="e">
        <f>VLOOKUP(B28,[2]EMOP0122!$A$2:$B$60000,2,FALSE)</f>
        <v>#N/A</v>
      </c>
      <c r="T28" s="576"/>
      <c r="U28" s="382">
        <f>R28/$R$242</f>
        <v>1.32E-2</v>
      </c>
      <c r="V28" s="1571">
        <f>R28-' PO DES. CONST.'!R28-' PO DES. REFORMA'!R28</f>
        <v>0</v>
      </c>
      <c r="W28" s="576"/>
      <c r="X28" s="576"/>
    </row>
    <row r="29" spans="1:27" s="525" customFormat="1" ht="33" customHeight="1">
      <c r="A29" s="557"/>
      <c r="B29" s="1525"/>
      <c r="C29" s="1502"/>
      <c r="D29" s="1502"/>
      <c r="E29" s="1502"/>
      <c r="F29" s="1502"/>
      <c r="G29" s="1502"/>
      <c r="H29" s="1502"/>
      <c r="I29" s="1502"/>
      <c r="J29" s="1502"/>
      <c r="K29" s="1502"/>
      <c r="L29" s="1502"/>
      <c r="M29" s="1502"/>
      <c r="N29" s="1283"/>
      <c r="O29" s="1283"/>
      <c r="P29" s="577"/>
      <c r="Q29" s="578" t="s">
        <v>332</v>
      </c>
      <c r="R29" s="842">
        <f>SUM(R28:R28)</f>
        <v>53956</v>
      </c>
      <c r="S29" s="528" t="e">
        <f>VLOOKUP(B29,[2]EMOP0122!$A$2:$B$60000,2,FALSE)</f>
        <v>#N/A</v>
      </c>
      <c r="T29" s="576"/>
      <c r="U29" s="569"/>
      <c r="V29" s="1571">
        <f>R29-' PO DES. CONST.'!R29-' PO DES. REFORMA'!R29</f>
        <v>0</v>
      </c>
      <c r="W29" s="576"/>
      <c r="X29" s="576"/>
    </row>
    <row r="30" spans="1:27" s="525" customFormat="1" ht="9" customHeight="1" thickBot="1">
      <c r="A30" s="557"/>
      <c r="B30" s="1525"/>
      <c r="C30" s="1502"/>
      <c r="D30" s="1502"/>
      <c r="E30" s="1502"/>
      <c r="F30" s="1502"/>
      <c r="G30" s="1502"/>
      <c r="H30" s="1502"/>
      <c r="I30" s="1502"/>
      <c r="J30" s="1502"/>
      <c r="K30" s="1502"/>
      <c r="L30" s="1502"/>
      <c r="M30" s="1502"/>
      <c r="N30" s="1283"/>
      <c r="O30" s="1283"/>
      <c r="P30" s="577"/>
      <c r="Q30" s="577"/>
      <c r="R30" s="678"/>
      <c r="S30" s="528" t="e">
        <f>VLOOKUP(B30,[2]EMOP0122!$A$2:$B$60000,2,FALSE)</f>
        <v>#N/A</v>
      </c>
      <c r="T30" s="576"/>
      <c r="U30" s="569"/>
      <c r="V30" s="1571">
        <f>R30-' PO DES. CONST.'!R30-' PO DES. REFORMA'!R30</f>
        <v>0</v>
      </c>
      <c r="W30" s="576"/>
      <c r="X30" s="576"/>
    </row>
    <row r="31" spans="1:27" s="529" customFormat="1" ht="39.75" customHeight="1" thickBot="1">
      <c r="A31" s="579" t="str">
        <f>'MC - GERAL '!A46</f>
        <v>3.0</v>
      </c>
      <c r="B31" s="516"/>
      <c r="C31" s="2230" t="str">
        <f>'MC - GERAL '!D46</f>
        <v>DEMOLIÇÕES, ARRANCAMENTOS E REMOÇÕES</v>
      </c>
      <c r="D31" s="2230"/>
      <c r="E31" s="2230"/>
      <c r="F31" s="2230"/>
      <c r="G31" s="2230"/>
      <c r="H31" s="2230"/>
      <c r="I31" s="2230"/>
      <c r="J31" s="2230"/>
      <c r="K31" s="2230"/>
      <c r="L31" s="2230"/>
      <c r="M31" s="2230"/>
      <c r="N31" s="551"/>
      <c r="O31" s="551"/>
      <c r="P31" s="580"/>
      <c r="Q31" s="580"/>
      <c r="R31" s="581"/>
      <c r="S31" s="528" t="e">
        <f>VLOOKUP(B31,[2]EMOP0122!$A$2:$B$60000,2,FALSE)</f>
        <v>#N/A</v>
      </c>
      <c r="T31" s="574"/>
      <c r="U31" s="1743"/>
      <c r="V31" s="1571">
        <f>R31-' PO DES. CONST.'!R31-' PO DES. REFORMA'!R31</f>
        <v>0</v>
      </c>
      <c r="W31" s="574"/>
      <c r="X31" s="574"/>
    </row>
    <row r="32" spans="1:27" s="525" customFormat="1" ht="59.25" customHeight="1">
      <c r="A32" s="716" t="str">
        <f>'MC - GERAL '!A47</f>
        <v>3.1</v>
      </c>
      <c r="B32" s="1510" t="str">
        <f>'MC - GERAL '!C47</f>
        <v>05.001.0023-A</v>
      </c>
      <c r="C32" s="2202" t="str">
        <f>'MC - GERAL '!D47</f>
        <v>DEMOLICAO MANUAL DE ALVENARIA DE TIJOLOS FURADOS, INCLUSIVE EMPILHAMENTO DENTRO DO CANTEIRO DE SERVICO</v>
      </c>
      <c r="D32" s="2202"/>
      <c r="E32" s="2202"/>
      <c r="F32" s="2202"/>
      <c r="G32" s="2202"/>
      <c r="H32" s="2202"/>
      <c r="I32" s="2202"/>
      <c r="J32" s="2202"/>
      <c r="K32" s="2202"/>
      <c r="L32" s="2202"/>
      <c r="M32" s="2202"/>
      <c r="N32" s="1510" t="str">
        <f>'MC - GERAL '!M47</f>
        <v>M3</v>
      </c>
      <c r="O32" s="1513">
        <f>'MC - GERAL '!P47</f>
        <v>100.62</v>
      </c>
      <c r="P32" s="839">
        <f>S32</f>
        <v>75.64</v>
      </c>
      <c r="Q32" s="839">
        <f t="shared" ref="Q32:Q45" si="4">ROUND(P32*(1+$R$14),2)</f>
        <v>92.37</v>
      </c>
      <c r="R32" s="840">
        <f t="shared" ref="R32:R45" si="5">ROUND(O32*Q32,2)</f>
        <v>9294.27</v>
      </c>
      <c r="S32" s="528">
        <f>VLOOKUP(B32,[2]EMOP0122!$A$2:$B$60000,2,FALSE)</f>
        <v>75.64</v>
      </c>
      <c r="T32" s="576"/>
      <c r="U32" s="382">
        <f t="shared" ref="U32:U45" si="6">R32/$R$242</f>
        <v>2.3E-3</v>
      </c>
      <c r="V32" s="1571">
        <f>R32-' PO DES. CONST.'!R32-' PO DES. REFORMA'!R32</f>
        <v>0</v>
      </c>
      <c r="W32" s="576"/>
      <c r="X32" s="576"/>
    </row>
    <row r="33" spans="1:24" s="525" customFormat="1" ht="70.5" customHeight="1">
      <c r="A33" s="716" t="str">
        <f>'MC - GERAL '!A61</f>
        <v>3.2</v>
      </c>
      <c r="B33" s="1510" t="str">
        <f>'MC - GERAL '!C61</f>
        <v>05.001.0027-A</v>
      </c>
      <c r="C33" s="2202" t="str">
        <f>'MC - GERAL '!D61</f>
        <v>DEMOLICAO MANUAL DE LAJE PRE-FABRICADA COMPOSTA DE TIJOLOS CERAMICOS, VIGOTAS, ARMACAO E CAMADA DE CAPEAMENTO, INCLUSIVE EMPILHAMENTO LATERAL DENTRO DO CANTEIRO DE SERVICO</v>
      </c>
      <c r="D33" s="2202"/>
      <c r="E33" s="2202"/>
      <c r="F33" s="2202"/>
      <c r="G33" s="2202"/>
      <c r="H33" s="2202"/>
      <c r="I33" s="2202"/>
      <c r="J33" s="2202"/>
      <c r="K33" s="2202"/>
      <c r="L33" s="2202"/>
      <c r="M33" s="2202"/>
      <c r="N33" s="1510" t="str">
        <f>'MC - GERAL '!M61</f>
        <v>M3</v>
      </c>
      <c r="O33" s="1513">
        <f>'MC - GERAL '!P61</f>
        <v>59.13</v>
      </c>
      <c r="P33" s="839">
        <f>S33</f>
        <v>343.29</v>
      </c>
      <c r="Q33" s="839">
        <f t="shared" si="4"/>
        <v>419.23</v>
      </c>
      <c r="R33" s="840">
        <f t="shared" si="5"/>
        <v>24789.07</v>
      </c>
      <c r="S33" s="528">
        <f>VLOOKUP(B33,[2]EMOP0122!$A$2:$B$60000,2,FALSE)</f>
        <v>343.29</v>
      </c>
      <c r="T33" s="576"/>
      <c r="U33" s="382">
        <f t="shared" si="6"/>
        <v>6.1000000000000004E-3</v>
      </c>
      <c r="V33" s="1571">
        <f>R33-' PO DES. CONST.'!R33-' PO DES. REFORMA'!R33</f>
        <v>0</v>
      </c>
      <c r="W33" s="576"/>
      <c r="X33" s="576"/>
    </row>
    <row r="34" spans="1:24" s="525" customFormat="1" ht="66.75" customHeight="1">
      <c r="A34" s="716" t="str">
        <f>'MC - GERAL '!A70</f>
        <v>3.3</v>
      </c>
      <c r="B34" s="1510" t="str">
        <f>'MC - GERAL '!C70</f>
        <v>05.001.0015-A</v>
      </c>
      <c r="C34" s="2202" t="str">
        <f>'MC - GERAL '!D70</f>
        <v>DEMOLICAO DE PISO DE LADRILHO COM RESPECTIVA CAMADA DE ARGAMASSA DE ASSENTAMENTO, INCLUSIVE EMPILHAMENTO LATERAL DENTRO DO CANTEIRO DE SERVICO</v>
      </c>
      <c r="D34" s="2202"/>
      <c r="E34" s="2202"/>
      <c r="F34" s="2202"/>
      <c r="G34" s="2202"/>
      <c r="H34" s="2202"/>
      <c r="I34" s="2202"/>
      <c r="J34" s="2202"/>
      <c r="K34" s="2202"/>
      <c r="L34" s="2202"/>
      <c r="M34" s="2202"/>
      <c r="N34" s="1510" t="str">
        <f>'MC - GERAL '!M70</f>
        <v>M2</v>
      </c>
      <c r="O34" s="1513">
        <f>'MC - GERAL '!P70</f>
        <v>313.37</v>
      </c>
      <c r="P34" s="839">
        <f>S34</f>
        <v>14.41</v>
      </c>
      <c r="Q34" s="839">
        <f t="shared" si="4"/>
        <v>17.600000000000001</v>
      </c>
      <c r="R34" s="840">
        <f t="shared" si="5"/>
        <v>5515.31</v>
      </c>
      <c r="S34" s="528">
        <f>VLOOKUP(B34,[2]EMOP0122!$A$2:$B$60000,2,FALSE)</f>
        <v>14.41</v>
      </c>
      <c r="T34" s="576"/>
      <c r="U34" s="382">
        <f t="shared" si="6"/>
        <v>1.4E-3</v>
      </c>
      <c r="V34" s="1571">
        <f>R34-' PO DES. CONST.'!R34-' PO DES. REFORMA'!R34</f>
        <v>0</v>
      </c>
      <c r="W34" s="576"/>
      <c r="X34" s="576"/>
    </row>
    <row r="35" spans="1:24" s="525" customFormat="1" ht="62.25" customHeight="1">
      <c r="A35" s="716" t="str">
        <f>'MC - GERAL '!A92</f>
        <v>3.4</v>
      </c>
      <c r="B35" s="1510" t="str">
        <f>'MC - GERAL '!C92</f>
        <v>05.001.0001-A</v>
      </c>
      <c r="C35" s="2202" t="str">
        <f>'MC - GERAL '!D92</f>
        <v>DEMOLICAO MANUAL DE CONCRETO SIMPLES COM EMPILHAMENTO LATERAL DENTRO DO CANTEIRO DE SERVICO</v>
      </c>
      <c r="D35" s="2202"/>
      <c r="E35" s="2202"/>
      <c r="F35" s="2202"/>
      <c r="G35" s="2202"/>
      <c r="H35" s="2202"/>
      <c r="I35" s="2202"/>
      <c r="J35" s="2202"/>
      <c r="K35" s="2202"/>
      <c r="L35" s="2202"/>
      <c r="M35" s="2202"/>
      <c r="N35" s="1510" t="str">
        <f>'MC - GERAL '!M92</f>
        <v>M3</v>
      </c>
      <c r="O35" s="1513">
        <f>'MC - GERAL '!P92</f>
        <v>20.54</v>
      </c>
      <c r="P35" s="839">
        <f>S35</f>
        <v>201.72</v>
      </c>
      <c r="Q35" s="839">
        <f t="shared" si="4"/>
        <v>246.34</v>
      </c>
      <c r="R35" s="840">
        <f t="shared" si="5"/>
        <v>5059.82</v>
      </c>
      <c r="S35" s="528">
        <f>VLOOKUP(B35,[2]EMOP0122!$A$2:$B$60000,2,FALSE)</f>
        <v>201.72</v>
      </c>
      <c r="T35" s="576"/>
      <c r="U35" s="382">
        <f t="shared" si="6"/>
        <v>1.1999999999999999E-3</v>
      </c>
      <c r="V35" s="1571">
        <f>R35-' PO DES. CONST.'!R35-' PO DES. REFORMA'!R35</f>
        <v>0</v>
      </c>
      <c r="W35" s="576"/>
      <c r="X35" s="576"/>
    </row>
    <row r="36" spans="1:24" s="525" customFormat="1" ht="75" customHeight="1">
      <c r="A36" s="716" t="str">
        <f>'MC - GERAL '!A118</f>
        <v>3.5</v>
      </c>
      <c r="B36" s="1510" t="str">
        <f>'MC - GERAL '!C118</f>
        <v>05.002.0002-A</v>
      </c>
      <c r="C36" s="2202" t="str">
        <f>'MC - GERAL '!D118</f>
        <v>DEMOLIÇÃO, COM EQUIPAMENTO DE AR COMPRIMIDO, DE PISOS OU PAVIMENTOS DE CONCRETO ARMADO, INCLUSIVE EMPILHAMENTO LATERAL DENTRO DO CANTEIRO DE SERVIÇO</v>
      </c>
      <c r="D36" s="2202"/>
      <c r="E36" s="2202"/>
      <c r="F36" s="2202"/>
      <c r="G36" s="2202"/>
      <c r="H36" s="2202"/>
      <c r="I36" s="2202"/>
      <c r="J36" s="2202"/>
      <c r="K36" s="2202"/>
      <c r="L36" s="2202"/>
      <c r="M36" s="2202"/>
      <c r="N36" s="1510" t="str">
        <f>'MC - GERAL '!M118</f>
        <v>M3</v>
      </c>
      <c r="O36" s="1513">
        <f>'MC - GERAL '!P118</f>
        <v>20.69</v>
      </c>
      <c r="P36" s="839">
        <f>S36</f>
        <v>251.85</v>
      </c>
      <c r="Q36" s="839">
        <f t="shared" si="4"/>
        <v>307.56</v>
      </c>
      <c r="R36" s="840">
        <f t="shared" si="5"/>
        <v>6363.42</v>
      </c>
      <c r="S36" s="528">
        <f>VLOOKUP(B36,[2]EMOP0122!$A$2:$B$60000,2,FALSE)</f>
        <v>251.85</v>
      </c>
      <c r="T36" s="576"/>
      <c r="U36" s="382">
        <f t="shared" si="6"/>
        <v>1.6000000000000001E-3</v>
      </c>
      <c r="V36" s="1571">
        <f>R36-' PO DES. CONST.'!R36-' PO DES. REFORMA'!R36</f>
        <v>0</v>
      </c>
      <c r="W36" s="576"/>
      <c r="X36" s="576"/>
    </row>
    <row r="37" spans="1:24" s="525" customFormat="1" ht="56.25" customHeight="1">
      <c r="A37" s="716" t="str">
        <f>'MC - GERAL '!A121</f>
        <v>3.6</v>
      </c>
      <c r="B37" s="1510" t="str">
        <f>'MC - GERAL '!C121</f>
        <v>05.001.0082-A</v>
      </c>
      <c r="C37" s="2202" t="str">
        <f>'MC - GERAL '!D121</f>
        <v>REMOCAO DE PISO DE ARDOSIA, PEDRA SAO TOME, COM A RESPECTIVA CAMADA DE ASSENTAMENTO</v>
      </c>
      <c r="D37" s="2202"/>
      <c r="E37" s="2202"/>
      <c r="F37" s="2202"/>
      <c r="G37" s="2202"/>
      <c r="H37" s="2202"/>
      <c r="I37" s="2202"/>
      <c r="J37" s="2202"/>
      <c r="K37" s="2202"/>
      <c r="L37" s="2202"/>
      <c r="M37" s="2202"/>
      <c r="N37" s="1510" t="str">
        <f>'MC - GERAL '!M121</f>
        <v>M2</v>
      </c>
      <c r="O37" s="1513">
        <f>'MC - GERAL '!P121</f>
        <v>115.35</v>
      </c>
      <c r="P37" s="839">
        <f t="shared" ref="P37:P45" si="7">S37</f>
        <v>10.33</v>
      </c>
      <c r="Q37" s="839">
        <f t="shared" si="4"/>
        <v>12.61</v>
      </c>
      <c r="R37" s="840">
        <f t="shared" si="5"/>
        <v>1454.56</v>
      </c>
      <c r="S37" s="528">
        <f>VLOOKUP(B37,[2]EMOP0122!$A$2:$B$60000,2,FALSE)</f>
        <v>10.33</v>
      </c>
      <c r="T37" s="576"/>
      <c r="U37" s="382">
        <f t="shared" si="6"/>
        <v>4.0000000000000002E-4</v>
      </c>
      <c r="V37" s="1571">
        <f>R37-' PO DES. CONST.'!R37-' PO DES. REFORMA'!R37</f>
        <v>0</v>
      </c>
      <c r="W37" s="576"/>
      <c r="X37" s="576"/>
    </row>
    <row r="38" spans="1:24" s="525" customFormat="1" ht="43.5" customHeight="1">
      <c r="A38" s="716" t="str">
        <f>'MC - GERAL '!A127</f>
        <v>3.7</v>
      </c>
      <c r="B38" s="1510" t="str">
        <f>'MC - GERAL '!C127</f>
        <v>05.001.0076-A</v>
      </c>
      <c r="C38" s="2202" t="str">
        <f>'MC - GERAL '!D127</f>
        <v>REMOCAO DE DIVISORIAS DE MADEIRA, PRE-MOLDADAS, PRENSADAS OU SEMELHANTES</v>
      </c>
      <c r="D38" s="2202"/>
      <c r="E38" s="2202"/>
      <c r="F38" s="2202"/>
      <c r="G38" s="2202"/>
      <c r="H38" s="2202"/>
      <c r="I38" s="2202"/>
      <c r="J38" s="2202"/>
      <c r="K38" s="2202"/>
      <c r="L38" s="2202"/>
      <c r="M38" s="2202"/>
      <c r="N38" s="1510" t="str">
        <f>'MC - GERAL '!M127</f>
        <v>M2</v>
      </c>
      <c r="O38" s="1513">
        <f>'MC - GERAL '!P127</f>
        <v>18.09</v>
      </c>
      <c r="P38" s="839">
        <f t="shared" si="7"/>
        <v>7.38</v>
      </c>
      <c r="Q38" s="839">
        <f t="shared" si="4"/>
        <v>9.01</v>
      </c>
      <c r="R38" s="840">
        <f t="shared" si="5"/>
        <v>162.99</v>
      </c>
      <c r="S38" s="528">
        <f>VLOOKUP(B38,[2]EMOP0122!$A$2:$B$60000,2,FALSE)</f>
        <v>7.38</v>
      </c>
      <c r="T38" s="576"/>
      <c r="U38" s="382">
        <f t="shared" si="6"/>
        <v>0</v>
      </c>
      <c r="V38" s="1571">
        <f>R38-' PO DES. CONST.'!R38-' PO DES. REFORMA'!R38</f>
        <v>0</v>
      </c>
      <c r="W38" s="576"/>
      <c r="X38" s="576"/>
    </row>
    <row r="39" spans="1:24" s="525" customFormat="1" ht="35.25" customHeight="1">
      <c r="A39" s="716" t="str">
        <f>'MC - GERAL '!A130</f>
        <v>3.8</v>
      </c>
      <c r="B39" s="1510" t="str">
        <f>'MC - GERAL '!C130</f>
        <v>05.001.0078-A</v>
      </c>
      <c r="C39" s="2202" t="str">
        <f>'MC - GERAL '!D130</f>
        <v>REMOCAO DE RODAPES DE MADEIRA, CERAMICA OU SEMELHANTE</v>
      </c>
      <c r="D39" s="2202"/>
      <c r="E39" s="2202"/>
      <c r="F39" s="2202"/>
      <c r="G39" s="2202"/>
      <c r="H39" s="2202"/>
      <c r="I39" s="2202"/>
      <c r="J39" s="2202"/>
      <c r="K39" s="2202"/>
      <c r="L39" s="2202"/>
      <c r="M39" s="2202"/>
      <c r="N39" s="1510" t="str">
        <f>'MC - GERAL '!M130</f>
        <v>M</v>
      </c>
      <c r="O39" s="1513">
        <f>'MC - GERAL '!P130</f>
        <v>186.02</v>
      </c>
      <c r="P39" s="839">
        <f t="shared" si="7"/>
        <v>1.84</v>
      </c>
      <c r="Q39" s="839">
        <f t="shared" si="4"/>
        <v>2.25</v>
      </c>
      <c r="R39" s="840">
        <f t="shared" si="5"/>
        <v>418.55</v>
      </c>
      <c r="S39" s="528">
        <f>VLOOKUP(B39,[2]EMOP0122!$A$2:$B$60000,2,FALSE)</f>
        <v>1.84</v>
      </c>
      <c r="T39" s="576"/>
      <c r="U39" s="382">
        <f t="shared" si="6"/>
        <v>1E-4</v>
      </c>
      <c r="V39" s="1571">
        <f>R39-' PO DES. CONST.'!R39-' PO DES. REFORMA'!R39</f>
        <v>0</v>
      </c>
      <c r="W39" s="576"/>
      <c r="X39" s="576"/>
    </row>
    <row r="40" spans="1:24" s="525" customFormat="1" ht="52.5" customHeight="1">
      <c r="A40" s="716" t="str">
        <f>'MC - GERAL '!A140</f>
        <v>3.9</v>
      </c>
      <c r="B40" s="1510" t="str">
        <f>'MC - GERAL '!C140</f>
        <v>05.001.0050-A</v>
      </c>
      <c r="C40" s="2202" t="str">
        <f>'MC - GERAL '!D140</f>
        <v>REMOCAO DE COBERTURA EM TELHAS COLONIAIS, INCLUSIVE MADEIRAMENTO, MEDIDO O CONJUNTO PELA AREA REAL DE COBERTURA</v>
      </c>
      <c r="D40" s="2202"/>
      <c r="E40" s="2202"/>
      <c r="F40" s="2202"/>
      <c r="G40" s="2202"/>
      <c r="H40" s="2202"/>
      <c r="I40" s="2202"/>
      <c r="J40" s="2202"/>
      <c r="K40" s="2202"/>
      <c r="L40" s="2202"/>
      <c r="M40" s="2202"/>
      <c r="N40" s="1510" t="str">
        <f>'MC - GERAL '!M140</f>
        <v>M2</v>
      </c>
      <c r="O40" s="1513">
        <f>'MC - GERAL '!P140</f>
        <v>203.42</v>
      </c>
      <c r="P40" s="839">
        <f t="shared" si="7"/>
        <v>29.96</v>
      </c>
      <c r="Q40" s="839">
        <f t="shared" si="4"/>
        <v>36.590000000000003</v>
      </c>
      <c r="R40" s="840">
        <f t="shared" si="5"/>
        <v>7443.14</v>
      </c>
      <c r="S40" s="528">
        <f>VLOOKUP(B40,[2]EMOP0122!$A$2:$B$60000,2,FALSE)</f>
        <v>29.96</v>
      </c>
      <c r="T40" s="576"/>
      <c r="U40" s="382">
        <f t="shared" si="6"/>
        <v>1.8E-3</v>
      </c>
      <c r="V40" s="1571">
        <f>R40-' PO DES. CONST.'!R40-' PO DES. REFORMA'!R40</f>
        <v>0</v>
      </c>
      <c r="W40" s="576"/>
      <c r="X40" s="576"/>
    </row>
    <row r="41" spans="1:24" s="525" customFormat="1" ht="75" customHeight="1">
      <c r="A41" s="716" t="str">
        <f>'MC - GERAL '!A145</f>
        <v>3.10</v>
      </c>
      <c r="B41" s="1510" t="str">
        <f>'MC - GERAL '!C145</f>
        <v>05.001.0041-A</v>
      </c>
      <c r="C41" s="2202" t="str">
        <f>'MC - GERAL '!D145</f>
        <v>REMOCAO DE COBERTURA EM TELHAS DE FIBROCIMENTO CONVENCIONAL, ONDULADA, INCLUSIVE MADEIRAMENTO, MEDIDO O CONJUNTO PELA AREA REAL DE COBERTURA</v>
      </c>
      <c r="D41" s="2202"/>
      <c r="E41" s="2202"/>
      <c r="F41" s="2202"/>
      <c r="G41" s="2202"/>
      <c r="H41" s="2202"/>
      <c r="I41" s="2202"/>
      <c r="J41" s="2202"/>
      <c r="K41" s="2202"/>
      <c r="L41" s="2202"/>
      <c r="M41" s="2202"/>
      <c r="N41" s="1510" t="str">
        <f>'MC - GERAL '!M145</f>
        <v>M2</v>
      </c>
      <c r="O41" s="1513">
        <f>'MC - GERAL '!P145</f>
        <v>571.59</v>
      </c>
      <c r="P41" s="839">
        <f t="shared" si="7"/>
        <v>12.83</v>
      </c>
      <c r="Q41" s="839">
        <f t="shared" si="4"/>
        <v>15.67</v>
      </c>
      <c r="R41" s="840">
        <f t="shared" si="5"/>
        <v>8956.82</v>
      </c>
      <c r="S41" s="528">
        <f>VLOOKUP(B41,[2]EMOP0122!$A$2:$B$60000,2,FALSE)</f>
        <v>12.83</v>
      </c>
      <c r="T41" s="576"/>
      <c r="U41" s="382">
        <f t="shared" si="6"/>
        <v>2.2000000000000001E-3</v>
      </c>
      <c r="V41" s="1571">
        <f>R41-' PO DES. CONST.'!R41-' PO DES. REFORMA'!R41</f>
        <v>0</v>
      </c>
      <c r="W41" s="576"/>
      <c r="X41" s="576"/>
    </row>
    <row r="42" spans="1:24" s="525" customFormat="1" ht="43.5" customHeight="1">
      <c r="A42" s="716" t="str">
        <f>'MC - GERAL '!A152</f>
        <v>3.11</v>
      </c>
      <c r="B42" s="1510" t="str">
        <f>'MC - GERAL '!C152</f>
        <v>05.001.0134-A</v>
      </c>
      <c r="C42" s="2202" t="str">
        <f>'MC - GERAL '!D152</f>
        <v>ARRANCAMENTO DE PORTAS, JANELAS E CAIXILHOS DE AR CONDICIONADO OU OUTROS</v>
      </c>
      <c r="D42" s="2202"/>
      <c r="E42" s="2202"/>
      <c r="F42" s="2202"/>
      <c r="G42" s="2202"/>
      <c r="H42" s="2202"/>
      <c r="I42" s="2202"/>
      <c r="J42" s="2202"/>
      <c r="K42" s="2202"/>
      <c r="L42" s="2202"/>
      <c r="M42" s="2202"/>
      <c r="N42" s="1510" t="str">
        <f>'MC - GERAL '!M152</f>
        <v>UND</v>
      </c>
      <c r="O42" s="1513">
        <f>'MC - GERAL '!P152</f>
        <v>87</v>
      </c>
      <c r="P42" s="839">
        <f t="shared" si="7"/>
        <v>20.89</v>
      </c>
      <c r="Q42" s="839">
        <f t="shared" si="4"/>
        <v>25.51</v>
      </c>
      <c r="R42" s="840">
        <f t="shared" si="5"/>
        <v>2219.37</v>
      </c>
      <c r="S42" s="528">
        <f>VLOOKUP(B42,[2]EMOP0122!$A$2:$B$60000,2,FALSE)</f>
        <v>20.89</v>
      </c>
      <c r="T42" s="576"/>
      <c r="U42" s="382">
        <f t="shared" si="6"/>
        <v>5.0000000000000001E-4</v>
      </c>
      <c r="V42" s="1571">
        <f>R42-' PO DES. CONST.'!R42-' PO DES. REFORMA'!R42</f>
        <v>0</v>
      </c>
      <c r="W42" s="576"/>
      <c r="X42" s="576"/>
    </row>
    <row r="43" spans="1:24" s="525" customFormat="1" ht="43.5" customHeight="1">
      <c r="A43" s="716" t="str">
        <f>'MC - GERAL '!A195</f>
        <v>3.12</v>
      </c>
      <c r="B43" s="1510" t="str">
        <f>'MC - GERAL '!C195</f>
        <v>05.001.0147-A</v>
      </c>
      <c r="C43" s="2202" t="str">
        <f>'MC - GERAL '!D195</f>
        <v>ARRANCAMENTO DE GRADES,GRADIS,ALAMBRADOS,CERCAS E PORTOES</v>
      </c>
      <c r="D43" s="2202"/>
      <c r="E43" s="2202"/>
      <c r="F43" s="2202"/>
      <c r="G43" s="2202"/>
      <c r="H43" s="2202"/>
      <c r="I43" s="2202"/>
      <c r="J43" s="2202"/>
      <c r="K43" s="2202"/>
      <c r="L43" s="2202"/>
      <c r="M43" s="2202"/>
      <c r="N43" s="1510" t="str">
        <f>'MC - GERAL '!M195</f>
        <v>M2</v>
      </c>
      <c r="O43" s="1513">
        <f>'MC - GERAL '!P195</f>
        <v>62.1</v>
      </c>
      <c r="P43" s="839">
        <f t="shared" si="7"/>
        <v>14.77</v>
      </c>
      <c r="Q43" s="839">
        <f t="shared" si="4"/>
        <v>18.04</v>
      </c>
      <c r="R43" s="840">
        <f t="shared" si="5"/>
        <v>1120.28</v>
      </c>
      <c r="S43" s="528">
        <f>VLOOKUP(B43,[2]EMOP0122!$A$2:$B$60000,2,FALSE)</f>
        <v>14.77</v>
      </c>
      <c r="T43" s="576"/>
      <c r="U43" s="382">
        <f t="shared" si="6"/>
        <v>2.9999999999999997E-4</v>
      </c>
      <c r="V43" s="1571">
        <f>R43-' PO DES. CONST.'!R43-' PO DES. REFORMA'!R43</f>
        <v>0</v>
      </c>
      <c r="W43" s="576"/>
      <c r="X43" s="576"/>
    </row>
    <row r="44" spans="1:24" s="525" customFormat="1" ht="43.5" customHeight="1">
      <c r="A44" s="716" t="str">
        <f>'MC - GERAL '!A224</f>
        <v>3.13</v>
      </c>
      <c r="B44" s="1510" t="str">
        <f>'MC - GERAL '!C224</f>
        <v>05.001.0145-A</v>
      </c>
      <c r="C44" s="2202" t="str">
        <f>'MC - GERAL '!D224</f>
        <v>ARRANCAMENTO DE APARELHOS SANITARIOS</v>
      </c>
      <c r="D44" s="2202"/>
      <c r="E44" s="2202"/>
      <c r="F44" s="2202"/>
      <c r="G44" s="2202"/>
      <c r="H44" s="2202"/>
      <c r="I44" s="2202"/>
      <c r="J44" s="2202"/>
      <c r="K44" s="2202"/>
      <c r="L44" s="2202"/>
      <c r="M44" s="2202"/>
      <c r="N44" s="1510" t="str">
        <f>'MC - GERAL '!M224</f>
        <v>UND</v>
      </c>
      <c r="O44" s="1513">
        <f>'MC - GERAL '!P224</f>
        <v>14</v>
      </c>
      <c r="P44" s="839">
        <f t="shared" si="7"/>
        <v>17.579999999999998</v>
      </c>
      <c r="Q44" s="839">
        <f t="shared" si="4"/>
        <v>21.47</v>
      </c>
      <c r="R44" s="840">
        <f t="shared" si="5"/>
        <v>300.58</v>
      </c>
      <c r="S44" s="528">
        <f>VLOOKUP(B44,[2]EMOP0122!$A$2:$B$60000,2,FALSE)</f>
        <v>17.579999999999998</v>
      </c>
      <c r="T44" s="576"/>
      <c r="U44" s="382">
        <f t="shared" si="6"/>
        <v>1E-4</v>
      </c>
      <c r="V44" s="1571">
        <f>R44-' PO DES. CONST.'!R44-' PO DES. REFORMA'!R44</f>
        <v>0</v>
      </c>
      <c r="W44" s="576"/>
      <c r="X44" s="576"/>
    </row>
    <row r="45" spans="1:24" s="525" customFormat="1" ht="66" customHeight="1">
      <c r="A45" s="716" t="str">
        <f>'MC - GERAL '!A240</f>
        <v>3.14</v>
      </c>
      <c r="B45" s="1510" t="str">
        <f>'MC - GERAL '!C240</f>
        <v>05.001.0146-A</v>
      </c>
      <c r="C45" s="2202" t="str">
        <f>'MC - GERAL '!D240</f>
        <v xml:space="preserve">ARRANCAMENTO DE BANCADA DE PIA/LAVATÓRIO OU BANCA SECA DE ATÉ 1,00M DE ALTURA E ATÉ 0,80M DE LARGURA </v>
      </c>
      <c r="D45" s="2202"/>
      <c r="E45" s="2202"/>
      <c r="F45" s="2202"/>
      <c r="G45" s="2202"/>
      <c r="H45" s="2202"/>
      <c r="I45" s="2202"/>
      <c r="J45" s="2202"/>
      <c r="K45" s="2202"/>
      <c r="L45" s="2202"/>
      <c r="M45" s="2202"/>
      <c r="N45" s="1510" t="str">
        <f>'MC - GERAL '!M240</f>
        <v>M</v>
      </c>
      <c r="O45" s="1513">
        <f>'MC - GERAL '!P240</f>
        <v>11.04</v>
      </c>
      <c r="P45" s="839">
        <f t="shared" si="7"/>
        <v>35.17</v>
      </c>
      <c r="Q45" s="839">
        <f t="shared" si="4"/>
        <v>42.95</v>
      </c>
      <c r="R45" s="840">
        <f t="shared" si="5"/>
        <v>474.17</v>
      </c>
      <c r="S45" s="528">
        <f>VLOOKUP(B45,[2]EMOP0122!$A$2:$B$60000,2,FALSE)</f>
        <v>35.17</v>
      </c>
      <c r="T45" s="576"/>
      <c r="U45" s="382">
        <f t="shared" si="6"/>
        <v>1E-4</v>
      </c>
      <c r="V45" s="1571">
        <f>R45-' PO DES. CONST.'!R45-' PO DES. REFORMA'!R45</f>
        <v>0</v>
      </c>
      <c r="W45" s="576"/>
      <c r="X45" s="576"/>
    </row>
    <row r="46" spans="1:24" s="525" customFormat="1" ht="36" customHeight="1">
      <c r="A46" s="557"/>
      <c r="B46" s="1525"/>
      <c r="C46" s="1533"/>
      <c r="D46" s="1533"/>
      <c r="E46" s="1533"/>
      <c r="F46" s="1533"/>
      <c r="G46" s="1533"/>
      <c r="H46" s="1533"/>
      <c r="I46" s="1533"/>
      <c r="J46" s="1533"/>
      <c r="K46" s="1533"/>
      <c r="L46" s="1533"/>
      <c r="M46" s="1533"/>
      <c r="N46" s="1525"/>
      <c r="O46" s="1525"/>
      <c r="P46" s="577"/>
      <c r="Q46" s="578" t="s">
        <v>333</v>
      </c>
      <c r="R46" s="842">
        <f>SUM(R32:R45)</f>
        <v>73572.350000000006</v>
      </c>
      <c r="S46" s="528" t="e">
        <f>VLOOKUP(B46,[2]EMOP0122!$A$2:$B$60000,2,FALSE)</f>
        <v>#N/A</v>
      </c>
      <c r="T46" s="576"/>
      <c r="U46" s="569"/>
      <c r="V46" s="1571">
        <f>R46-' PO DES. CONST.'!R46-' PO DES. REFORMA'!R46</f>
        <v>0</v>
      </c>
      <c r="W46" s="576"/>
      <c r="X46" s="576"/>
    </row>
    <row r="47" spans="1:24" s="525" customFormat="1" ht="11.1" customHeight="1" thickBot="1">
      <c r="A47" s="557"/>
      <c r="B47" s="1525"/>
      <c r="C47" s="1533"/>
      <c r="D47" s="1533"/>
      <c r="E47" s="1533"/>
      <c r="F47" s="1533"/>
      <c r="G47" s="1533"/>
      <c r="H47" s="1533"/>
      <c r="I47" s="1533"/>
      <c r="J47" s="1533"/>
      <c r="K47" s="1533"/>
      <c r="L47" s="1533"/>
      <c r="M47" s="1533"/>
      <c r="N47" s="1525"/>
      <c r="O47" s="1525"/>
      <c r="P47" s="577"/>
      <c r="Q47" s="577"/>
      <c r="R47" s="678"/>
      <c r="S47" s="528" t="e">
        <f>VLOOKUP(B47,[2]EMOP0122!$A$2:$B$60000,2,FALSE)</f>
        <v>#N/A</v>
      </c>
      <c r="T47" s="576"/>
      <c r="U47" s="569"/>
      <c r="V47" s="1571">
        <f>R47-' PO DES. CONST.'!R47-' PO DES. REFORMA'!R47</f>
        <v>0</v>
      </c>
      <c r="W47" s="576"/>
      <c r="X47" s="576"/>
    </row>
    <row r="48" spans="1:24" s="529" customFormat="1" ht="39.950000000000003" customHeight="1" thickBot="1">
      <c r="A48" s="579" t="str">
        <f>'MC - GERAL '!A258</f>
        <v>4.0</v>
      </c>
      <c r="B48" s="516"/>
      <c r="C48" s="2230" t="str">
        <f>'MC - GERAL '!D258</f>
        <v>MOVIMENTO DE TERRA</v>
      </c>
      <c r="D48" s="2230"/>
      <c r="E48" s="2230"/>
      <c r="F48" s="2230"/>
      <c r="G48" s="2230"/>
      <c r="H48" s="2230"/>
      <c r="I48" s="2230"/>
      <c r="J48" s="2230"/>
      <c r="K48" s="2230"/>
      <c r="L48" s="2230"/>
      <c r="M48" s="2230"/>
      <c r="N48" s="1537"/>
      <c r="O48" s="1537"/>
      <c r="P48" s="580"/>
      <c r="Q48" s="580"/>
      <c r="R48" s="581"/>
      <c r="S48" s="528" t="e">
        <f>VLOOKUP(B48,[2]EMOP0122!$A$2:$B$60000,2,FALSE)</f>
        <v>#N/A</v>
      </c>
      <c r="T48" s="574"/>
      <c r="U48" s="1743"/>
      <c r="V48" s="1571">
        <f>R48-' PO DES. CONST.'!R48-' PO DES. REFORMA'!R48</f>
        <v>0</v>
      </c>
      <c r="W48" s="574"/>
      <c r="X48" s="574"/>
    </row>
    <row r="49" spans="1:24" s="525" customFormat="1" ht="76.5" customHeight="1">
      <c r="A49" s="715" t="str">
        <f>'MC - GERAL '!A259</f>
        <v>4.1</v>
      </c>
      <c r="B49" s="1513" t="str">
        <f>'MC - GERAL '!C259</f>
        <v>03.001.0001-B</v>
      </c>
      <c r="C49" s="2032" t="str">
        <f>'MC - GERAL '!D259</f>
        <v>ESCAVAÇÃO MANUAL DE VALA/CAVA EM MATERIAL DE 1ª CATEGORIA (AREIA,ARGILA OU PICARRA), ATÉ 1,50M DE PROFUNDIDADE, EXCLUSIVE ESCORAMENTO E ESGOTAMENTO</v>
      </c>
      <c r="D49" s="2032"/>
      <c r="E49" s="2032"/>
      <c r="F49" s="2032"/>
      <c r="G49" s="2032"/>
      <c r="H49" s="2032"/>
      <c r="I49" s="2032"/>
      <c r="J49" s="2032"/>
      <c r="K49" s="2032"/>
      <c r="L49" s="2032"/>
      <c r="M49" s="2032"/>
      <c r="N49" s="1047" t="str">
        <f>'MC - GERAL '!M259</f>
        <v>M3</v>
      </c>
      <c r="O49" s="1047">
        <f>'MC - GERAL '!P259</f>
        <v>509.74</v>
      </c>
      <c r="P49" s="839">
        <f t="shared" ref="P49:P56" si="8">S49</f>
        <v>50.21</v>
      </c>
      <c r="Q49" s="839">
        <f t="shared" ref="Q49:Q56" si="9">ROUND(P49*(1+$R$14),2)</f>
        <v>61.32</v>
      </c>
      <c r="R49" s="840">
        <f t="shared" ref="R49:R56" si="10">ROUND(O49*Q49,2)</f>
        <v>31257.26</v>
      </c>
      <c r="S49" s="528">
        <f>VLOOKUP(B49,[2]EMOP0122!$A$2:$B$60000,2,FALSE)</f>
        <v>50.21</v>
      </c>
      <c r="T49" s="576"/>
      <c r="U49" s="382">
        <f t="shared" ref="U49:U56" si="11">R49/$R$242</f>
        <v>7.7000000000000002E-3</v>
      </c>
      <c r="V49" s="1571">
        <f>R49-' PO DES. CONST.'!R49-' PO DES. REFORMA'!R49</f>
        <v>0</v>
      </c>
      <c r="W49" s="576"/>
      <c r="X49" s="576"/>
    </row>
    <row r="50" spans="1:24" s="525" customFormat="1" ht="76.5" customHeight="1">
      <c r="A50" s="715" t="str">
        <f>'MC - GERAL '!A272</f>
        <v>4.2</v>
      </c>
      <c r="B50" s="1513" t="str">
        <f>'MC - GERAL '!C272</f>
        <v>03.001.0002-B</v>
      </c>
      <c r="C50" s="2032" t="str">
        <f>'MC - GERAL '!D272</f>
        <v>ESCAVACAO MANUAL DE VALA/CAVA EM MATERIAL DE 1ª CATEGORIA (AREIA,ARGILA OU PICARRA),ENTRE 1,50 E 3,00M DE PROFUNDIDADE,EXCLUSIVE ESCORAMENTO E ESGOTAMENTO</v>
      </c>
      <c r="D50" s="2032"/>
      <c r="E50" s="2032"/>
      <c r="F50" s="2032"/>
      <c r="G50" s="2032"/>
      <c r="H50" s="2032"/>
      <c r="I50" s="2032"/>
      <c r="J50" s="2032"/>
      <c r="K50" s="2032"/>
      <c r="L50" s="2032"/>
      <c r="M50" s="2032"/>
      <c r="N50" s="1047" t="str">
        <f>'MC - GERAL '!M272</f>
        <v>M3</v>
      </c>
      <c r="O50" s="1047">
        <f>'MC - GERAL '!P272</f>
        <v>45.5</v>
      </c>
      <c r="P50" s="839">
        <f t="shared" si="8"/>
        <v>63.51</v>
      </c>
      <c r="Q50" s="839">
        <f t="shared" si="9"/>
        <v>77.56</v>
      </c>
      <c r="R50" s="840">
        <f t="shared" si="10"/>
        <v>3528.98</v>
      </c>
      <c r="S50" s="528">
        <f>VLOOKUP(B50,[2]EMOP0122!$A$2:$B$60000,2,FALSE)</f>
        <v>63.51</v>
      </c>
      <c r="T50" s="576"/>
      <c r="U50" s="382">
        <f t="shared" si="11"/>
        <v>8.9999999999999998E-4</v>
      </c>
      <c r="V50" s="1571">
        <f>R50-' PO DES. CONST.'!R50-' PO DES. REFORMA'!R50</f>
        <v>0</v>
      </c>
      <c r="W50" s="576"/>
      <c r="X50" s="576"/>
    </row>
    <row r="51" spans="1:24" s="525" customFormat="1" ht="57.75" customHeight="1">
      <c r="A51" s="715" t="str">
        <f>'MC - GERAL '!A278</f>
        <v>4.3</v>
      </c>
      <c r="B51" s="1513" t="str">
        <f>'MC - GERAL '!C278</f>
        <v>03.015.0014-A</v>
      </c>
      <c r="C51" s="2032" t="str">
        <f>'MC - GERAL '!D278</f>
        <v>REATERRO DE VALA/CAVA COM AREIA,INCLUSIVE FORNECIMENTO DO MATERIAL E COMPACTACAO MANUAL</v>
      </c>
      <c r="D51" s="2032"/>
      <c r="E51" s="2032"/>
      <c r="F51" s="2032"/>
      <c r="G51" s="2032"/>
      <c r="H51" s="2032"/>
      <c r="I51" s="2032"/>
      <c r="J51" s="2032"/>
      <c r="K51" s="2032"/>
      <c r="L51" s="2032"/>
      <c r="M51" s="2032"/>
      <c r="N51" s="1047" t="str">
        <f>'MC - GERAL '!M278</f>
        <v>M3</v>
      </c>
      <c r="O51" s="1047">
        <f>'MC - GERAL '!P278</f>
        <v>485.64</v>
      </c>
      <c r="P51" s="839">
        <f t="shared" si="8"/>
        <v>158.52000000000001</v>
      </c>
      <c r="Q51" s="839">
        <f t="shared" si="9"/>
        <v>193.58</v>
      </c>
      <c r="R51" s="840">
        <f t="shared" si="10"/>
        <v>94010.19</v>
      </c>
      <c r="S51" s="528">
        <f>VLOOKUP(B51,[2]EMOP0122!$A$2:$B$60000,2,FALSE)</f>
        <v>158.52000000000001</v>
      </c>
      <c r="T51" s="576"/>
      <c r="U51" s="382">
        <f t="shared" si="11"/>
        <v>2.3099999999999999E-2</v>
      </c>
      <c r="V51" s="1571">
        <f>R51-' PO DES. CONST.'!R51-' PO DES. REFORMA'!R51</f>
        <v>0</v>
      </c>
      <c r="W51" s="576"/>
      <c r="X51" s="576"/>
    </row>
    <row r="52" spans="1:24" s="525" customFormat="1" ht="120" customHeight="1">
      <c r="A52" s="716" t="str">
        <f>'MC - GERAL '!A287</f>
        <v>4.4</v>
      </c>
      <c r="B52" s="1510" t="str">
        <f>'MC - GERAL '!C287</f>
        <v>04.010.0045-A</v>
      </c>
      <c r="C52" s="2202" t="str">
        <f>'MC - GERAL '!D287</f>
        <v>CARGA E DESCARGA MECANICA DE AGREGADOS,TERRA,ESCOMBROS,MATERIAL A GRANEL,UTILIZANDO CAMINHAO BASCULANTE A OLEO DIESEL,COM CAPACIDADE UTIL DE 8T,CONSIDERANDO O TEMPO PARA CARGA,DESCARGA E MANOBRA,EXCLUSIVE DESPESAS COM A PA-CARREGADEIRA EMPREGADA NA CARGA,COM A CAPACIDADE DE 1,50M3</v>
      </c>
      <c r="D52" s="2202"/>
      <c r="E52" s="2202"/>
      <c r="F52" s="2202"/>
      <c r="G52" s="2202"/>
      <c r="H52" s="2202"/>
      <c r="I52" s="2202"/>
      <c r="J52" s="2202"/>
      <c r="K52" s="2202"/>
      <c r="L52" s="2202"/>
      <c r="M52" s="2202"/>
      <c r="N52" s="1384" t="str">
        <f>'MC - GERAL '!M287</f>
        <v>T</v>
      </c>
      <c r="O52" s="1047">
        <f>'MC - GERAL '!P287</f>
        <v>489.57</v>
      </c>
      <c r="P52" s="839">
        <f t="shared" si="8"/>
        <v>1.31</v>
      </c>
      <c r="Q52" s="839">
        <f t="shared" si="9"/>
        <v>1.6</v>
      </c>
      <c r="R52" s="840">
        <f t="shared" si="10"/>
        <v>783.31</v>
      </c>
      <c r="S52" s="528">
        <f>VLOOKUP(B52,[2]EMOP0122!$A$2:$B$60000,2,FALSE)</f>
        <v>1.31</v>
      </c>
      <c r="T52" s="576"/>
      <c r="U52" s="382">
        <f t="shared" si="11"/>
        <v>2.0000000000000001E-4</v>
      </c>
      <c r="V52" s="1571">
        <f>R52-' PO DES. CONST.'!R52-' PO DES. REFORMA'!R52</f>
        <v>0</v>
      </c>
      <c r="W52" s="576"/>
      <c r="X52" s="576"/>
    </row>
    <row r="53" spans="1:24" s="525" customFormat="1" ht="120" customHeight="1">
      <c r="A53" s="716" t="str">
        <f>'MC - GERAL '!A299</f>
        <v>4.5</v>
      </c>
      <c r="B53" s="1510" t="str">
        <f>'MC - GERAL '!C299</f>
        <v>04.005.0003-A</v>
      </c>
      <c r="C53" s="2202" t="str">
        <f>'MC - GERAL '!D299</f>
        <v>TRANSPORTE DE CARGA DE QUALQUER NATUREZA, EXCLUSIVE AS DESPESAS DE CARGA E DESCARGA, TANTO DE ESPERA DO CAMINHÃO COMO DO SERVENTE OU EQUIPAMENTO AUXILIAR, A VELOCIDADE MÉDIA DE 50KM/H, EM CAMINHÃO DE CARROCERIA FIXA A ÓLEO DIESEL, COM CAPACIDADEUTIL DE 7,5T</v>
      </c>
      <c r="D53" s="2202"/>
      <c r="E53" s="2202"/>
      <c r="F53" s="2202"/>
      <c r="G53" s="2202"/>
      <c r="H53" s="2202"/>
      <c r="I53" s="2202"/>
      <c r="J53" s="2202"/>
      <c r="K53" s="2202"/>
      <c r="L53" s="2202"/>
      <c r="M53" s="2202"/>
      <c r="N53" s="1384" t="str">
        <f>'MC - GERAL '!M299</f>
        <v>TXKM</v>
      </c>
      <c r="O53" s="1047">
        <f>'MC - GERAL '!P299</f>
        <v>8562.1</v>
      </c>
      <c r="P53" s="839">
        <f t="shared" si="8"/>
        <v>0.87</v>
      </c>
      <c r="Q53" s="839">
        <f t="shared" si="9"/>
        <v>1.06</v>
      </c>
      <c r="R53" s="840">
        <f t="shared" si="10"/>
        <v>9075.83</v>
      </c>
      <c r="S53" s="528">
        <f>VLOOKUP(B53,[2]EMOP0122!$A$2:$B$60000,2,FALSE)</f>
        <v>0.87</v>
      </c>
      <c r="T53" s="576"/>
      <c r="U53" s="382">
        <f t="shared" si="11"/>
        <v>2.2000000000000001E-3</v>
      </c>
      <c r="V53" s="1571">
        <f>R53-' PO DES. CONST.'!R53-' PO DES. REFORMA'!R53</f>
        <v>0.01</v>
      </c>
      <c r="W53" s="576"/>
      <c r="X53" s="576"/>
    </row>
    <row r="54" spans="1:24" s="525" customFormat="1" ht="117" customHeight="1">
      <c r="A54" s="716" t="str">
        <f>'MC - GERAL '!A303</f>
        <v>4.6</v>
      </c>
      <c r="B54" s="1510" t="str">
        <f>'MC - GERAL '!C303</f>
        <v>03.010.0015-A</v>
      </c>
      <c r="C54" s="2202" t="str">
        <f>'MC - GERAL '!D303</f>
        <v>ATERRO COM MATERIAL DE 1ªCATEGORIA, ESPALHADO POR TRATOR COM POTENCIA EM TORNO DE 80CV COM LAMINA, EM CAMADAS DE 20CM DE MATERIAL ADENSADO, REGADO POR CAMINHAO TANQUE E COMPACTADO A 90% COM ROLO PE DE CARNEIRO CONVENCIONAL, DE 2 (DOIS) CILINDROS, REBOCADO POR TRATOR DE PNEUS, INTERVINDO 2 (DOIS) SERVENTES, EXCLUSIVE O FORNECIMENTO DA TERRA</v>
      </c>
      <c r="D54" s="2202"/>
      <c r="E54" s="2202"/>
      <c r="F54" s="2202"/>
      <c r="G54" s="2202"/>
      <c r="H54" s="2202"/>
      <c r="I54" s="2202"/>
      <c r="J54" s="2202"/>
      <c r="K54" s="2202"/>
      <c r="L54" s="2202"/>
      <c r="M54" s="2202"/>
      <c r="N54" s="1384" t="str">
        <f>'MC - GERAL '!M303</f>
        <v>M3</v>
      </c>
      <c r="O54" s="1047">
        <f>'MC - GERAL '!P303</f>
        <v>136.16999999999999</v>
      </c>
      <c r="P54" s="839">
        <f t="shared" si="8"/>
        <v>9.9499999999999993</v>
      </c>
      <c r="Q54" s="839">
        <f t="shared" si="9"/>
        <v>12.15</v>
      </c>
      <c r="R54" s="840">
        <f t="shared" si="10"/>
        <v>1654.47</v>
      </c>
      <c r="S54" s="528">
        <f>VLOOKUP(B54,[2]EMOP0122!$A$2:$B$60000,2,FALSE)</f>
        <v>9.9499999999999993</v>
      </c>
      <c r="T54" s="576"/>
      <c r="U54" s="382">
        <f t="shared" si="11"/>
        <v>4.0000000000000002E-4</v>
      </c>
      <c r="V54" s="1571">
        <f>R54-' PO DES. CONST.'!R54-' PO DES. REFORMA'!R54</f>
        <v>0</v>
      </c>
      <c r="W54" s="576"/>
      <c r="X54" s="576"/>
    </row>
    <row r="55" spans="1:24" s="525" customFormat="1" ht="46.5" customHeight="1">
      <c r="A55" s="716" t="str">
        <f>'MC - GERAL '!A309</f>
        <v>4.7</v>
      </c>
      <c r="B55" s="1510" t="str">
        <f>'MC - GERAL '!C309</f>
        <v>20.104.0001-A</v>
      </c>
      <c r="C55" s="2202" t="str">
        <f>'MC - GERAL '!D309</f>
        <v>SAIBRO, INCLUSIVE TRANSPORTE.FORNECIMENTO</v>
      </c>
      <c r="D55" s="2202"/>
      <c r="E55" s="2202"/>
      <c r="F55" s="2202"/>
      <c r="G55" s="2202"/>
      <c r="H55" s="2202"/>
      <c r="I55" s="2202"/>
      <c r="J55" s="2202"/>
      <c r="K55" s="2202"/>
      <c r="L55" s="2202"/>
      <c r="M55" s="2202"/>
      <c r="N55" s="1384" t="str">
        <f>'MC - GERAL '!M309</f>
        <v>M3</v>
      </c>
      <c r="O55" s="1047">
        <f>'MC - GERAL '!P309</f>
        <v>395.81</v>
      </c>
      <c r="P55" s="839">
        <f t="shared" si="8"/>
        <v>58</v>
      </c>
      <c r="Q55" s="839">
        <f t="shared" si="9"/>
        <v>70.83</v>
      </c>
      <c r="R55" s="840">
        <f t="shared" si="10"/>
        <v>28035.22</v>
      </c>
      <c r="S55" s="528">
        <f>VLOOKUP(B55,[2]EMOP0122!$A$2:$B$60000,2,FALSE)</f>
        <v>58</v>
      </c>
      <c r="T55" s="576"/>
      <c r="U55" s="382">
        <f t="shared" si="11"/>
        <v>6.8999999999999999E-3</v>
      </c>
      <c r="V55" s="1571">
        <f>R55-' PO DES. CONST.'!R55-' PO DES. REFORMA'!R55</f>
        <v>0</v>
      </c>
      <c r="W55" s="576"/>
      <c r="X55" s="576"/>
    </row>
    <row r="56" spans="1:24" s="525" customFormat="1" ht="61.5" customHeight="1">
      <c r="A56" s="716" t="str">
        <f>'MC - GERAL '!A318</f>
        <v>4.8</v>
      </c>
      <c r="B56" s="1510" t="str">
        <f>'MC - GERAL '!C318</f>
        <v>03.010.0100-A</v>
      </c>
      <c r="C56" s="2202" t="str">
        <f>'MC - GERAL '!D318</f>
        <v>COMPACTACAO DE ATERRO, EM CAMADAS DE 30CM, UTILIZANDO COMPACTADOR PNEUMATICO (SAPO), INCLUSIVE COMPRESSOR</v>
      </c>
      <c r="D56" s="2202"/>
      <c r="E56" s="2202"/>
      <c r="F56" s="2202"/>
      <c r="G56" s="2202"/>
      <c r="H56" s="2202"/>
      <c r="I56" s="2202"/>
      <c r="J56" s="2202"/>
      <c r="K56" s="2202"/>
      <c r="L56" s="2202"/>
      <c r="M56" s="2202"/>
      <c r="N56" s="1384" t="str">
        <f>'MC - GERAL '!M318</f>
        <v>M3</v>
      </c>
      <c r="O56" s="1047">
        <f>'MC - GERAL '!P318</f>
        <v>395.81</v>
      </c>
      <c r="P56" s="839">
        <f t="shared" si="8"/>
        <v>29.23</v>
      </c>
      <c r="Q56" s="839">
        <f t="shared" si="9"/>
        <v>35.700000000000003</v>
      </c>
      <c r="R56" s="840">
        <f t="shared" si="10"/>
        <v>14130.42</v>
      </c>
      <c r="S56" s="528">
        <f>VLOOKUP(B56,[2]EMOP0122!$A$2:$B$60000,2,FALSE)</f>
        <v>29.23</v>
      </c>
      <c r="T56" s="576"/>
      <c r="U56" s="382">
        <f t="shared" si="11"/>
        <v>3.5000000000000001E-3</v>
      </c>
      <c r="V56" s="1571">
        <f>R56-' PO DES. CONST.'!R56-' PO DES. REFORMA'!R56</f>
        <v>0</v>
      </c>
      <c r="W56" s="576"/>
      <c r="X56" s="576"/>
    </row>
    <row r="57" spans="1:24" s="525" customFormat="1" ht="39" customHeight="1">
      <c r="A57" s="557"/>
      <c r="B57" s="1525"/>
      <c r="C57" s="1533"/>
      <c r="D57" s="1533"/>
      <c r="E57" s="1533"/>
      <c r="F57" s="1533"/>
      <c r="G57" s="1533"/>
      <c r="H57" s="1533"/>
      <c r="I57" s="1533"/>
      <c r="J57" s="1533"/>
      <c r="K57" s="1533"/>
      <c r="L57" s="1533"/>
      <c r="M57" s="1533"/>
      <c r="N57" s="1283"/>
      <c r="O57" s="1283"/>
      <c r="P57" s="577"/>
      <c r="Q57" s="578" t="s">
        <v>334</v>
      </c>
      <c r="R57" s="842">
        <f>SUM(R49:R56)</f>
        <v>182475.68</v>
      </c>
      <c r="S57" s="528" t="e">
        <f>VLOOKUP(B57,[2]EMOP0122!$A$2:$B$60000,2,FALSE)</f>
        <v>#N/A</v>
      </c>
      <c r="T57" s="576"/>
      <c r="U57" s="569"/>
      <c r="V57" s="1571">
        <f>R57-' PO DES. CONST.'!R57-' PO DES. REFORMA'!R57</f>
        <v>0.01</v>
      </c>
      <c r="W57" s="576"/>
      <c r="X57" s="576"/>
    </row>
    <row r="58" spans="1:24" s="525" customFormat="1" ht="17.25" customHeight="1" thickBot="1">
      <c r="A58" s="584"/>
      <c r="B58" s="1283"/>
      <c r="C58" s="1533"/>
      <c r="D58" s="1533"/>
      <c r="E58" s="1533"/>
      <c r="F58" s="1533"/>
      <c r="G58" s="1533"/>
      <c r="H58" s="1533"/>
      <c r="I58" s="1533"/>
      <c r="J58" s="1533"/>
      <c r="K58" s="1533"/>
      <c r="L58" s="1533"/>
      <c r="M58" s="1283"/>
      <c r="N58" s="1283"/>
      <c r="O58" s="1283"/>
      <c r="P58" s="889"/>
      <c r="Q58" s="889"/>
      <c r="R58" s="679"/>
      <c r="S58" s="528" t="e">
        <f>VLOOKUP(B58,[2]EMOP0122!$A$2:$B$60000,2,FALSE)</f>
        <v>#N/A</v>
      </c>
      <c r="T58" s="576"/>
      <c r="U58" s="569"/>
      <c r="V58" s="576"/>
      <c r="W58" s="576"/>
      <c r="X58" s="576"/>
    </row>
    <row r="59" spans="1:24" s="529" customFormat="1" ht="39.950000000000003" customHeight="1" thickBot="1">
      <c r="A59" s="579" t="str">
        <f>'MC - GERAL '!A321</f>
        <v>5.0</v>
      </c>
      <c r="B59" s="516"/>
      <c r="C59" s="2206" t="str">
        <f>'MC - GERAL '!D321</f>
        <v>ESTRUTURA</v>
      </c>
      <c r="D59" s="2206"/>
      <c r="E59" s="2206"/>
      <c r="F59" s="2206"/>
      <c r="G59" s="2206"/>
      <c r="H59" s="2206"/>
      <c r="I59" s="2206"/>
      <c r="J59" s="2206"/>
      <c r="K59" s="2206"/>
      <c r="L59" s="2206"/>
      <c r="M59" s="2206"/>
      <c r="N59" s="516"/>
      <c r="O59" s="516"/>
      <c r="P59" s="580"/>
      <c r="Q59" s="580"/>
      <c r="R59" s="581"/>
      <c r="S59" s="528" t="e">
        <f>VLOOKUP(B59,[2]EMOP0122!$A$2:$B$60000,2,FALSE)</f>
        <v>#N/A</v>
      </c>
      <c r="T59" s="574"/>
      <c r="U59" s="1743"/>
      <c r="V59" s="574"/>
      <c r="W59" s="574"/>
      <c r="X59" s="574"/>
    </row>
    <row r="60" spans="1:24" s="525" customFormat="1" ht="123" customHeight="1">
      <c r="A60" s="717" t="str">
        <f>'MC - GERAL '!A322</f>
        <v>5.1</v>
      </c>
      <c r="B60" s="1047" t="str">
        <f>'MC - GERAL '!C322</f>
        <v>11.013.0070-B</v>
      </c>
      <c r="C60" s="2032" t="str">
        <f>'MC - GERAL '!D322</f>
        <v>CONCRETO ARMADO, FCK=20MPA, INCLUINDO MATERIAIS PARA 1,00M3 DE CONCRETO (IMPORTADO DE USINA) ADENSADO E COLOCADO, 14,00M2 DE ÁREA MOLDADA, FORMAS E ESCORAMENTO CONFORME ITENS 11.004.0022E 11.004.0035,60KG DE AÇO CA-50,INCLUSIVE MÃO-DE-OBRA PARA CORTE, DOBRAGEM, MONTAGEM E COLOCAÇÃO NAS FORMAS</v>
      </c>
      <c r="D60" s="2032"/>
      <c r="E60" s="2032"/>
      <c r="F60" s="2032"/>
      <c r="G60" s="2032"/>
      <c r="H60" s="2032"/>
      <c r="I60" s="2032"/>
      <c r="J60" s="2032"/>
      <c r="K60" s="2032"/>
      <c r="L60" s="2032"/>
      <c r="M60" s="2032"/>
      <c r="N60" s="1047" t="str">
        <f>'MC - GERAL '!M322</f>
        <v>M3</v>
      </c>
      <c r="O60" s="1047">
        <f>'MC - GERAL '!P322</f>
        <v>239.87</v>
      </c>
      <c r="P60" s="839">
        <f>S60</f>
        <v>2515.59</v>
      </c>
      <c r="Q60" s="839">
        <f>ROUND(P60*(1+$R$14),2)</f>
        <v>3072.04</v>
      </c>
      <c r="R60" s="840">
        <f>ROUND(O60*Q60,2)</f>
        <v>736890.23</v>
      </c>
      <c r="S60" s="528">
        <f>VLOOKUP(B60,[2]EMOP0122!$A$2:$B$60000,2,FALSE)</f>
        <v>2515.59</v>
      </c>
      <c r="T60" s="576"/>
      <c r="U60" s="382">
        <f t="shared" ref="U60:U64" si="12">R60/$R$242</f>
        <v>0.18079999999999999</v>
      </c>
      <c r="V60" s="1571">
        <f>R60-' PO DES. CONST.'!R60-' PO DES. REFORMA'!R60</f>
        <v>0</v>
      </c>
      <c r="W60" s="576"/>
      <c r="X60" s="576"/>
    </row>
    <row r="61" spans="1:24" s="525" customFormat="1" ht="84" customHeight="1">
      <c r="A61" s="717" t="str">
        <f>'MC - GERAL '!A377</f>
        <v>5.2</v>
      </c>
      <c r="B61" s="1047" t="str">
        <f>'MC - GERAL '!C377</f>
        <v>11.003.0060-A</v>
      </c>
      <c r="C61" s="2032" t="str">
        <f>'MC - GERAL '!D377</f>
        <v>PREENCHIMENTO COM CONCRETO DE 15MPA EM VAZIOS DE ALVENARIA DE BLOCOS DE CONCRETO 20X20X40CM, EM PAREDES DE 20CM, MEDIDO PELA ÁREA REAL, EXCLUSIVE ARMAÇÃO E A ALVENARIA</v>
      </c>
      <c r="D61" s="2032"/>
      <c r="E61" s="2032"/>
      <c r="F61" s="2032"/>
      <c r="G61" s="2032"/>
      <c r="H61" s="2032"/>
      <c r="I61" s="2032"/>
      <c r="J61" s="2032"/>
      <c r="K61" s="2032"/>
      <c r="L61" s="2032"/>
      <c r="M61" s="2032"/>
      <c r="N61" s="1047" t="str">
        <f>'MC - GERAL '!M377</f>
        <v>M2</v>
      </c>
      <c r="O61" s="1047">
        <f>'MC - GERAL '!P377</f>
        <v>55.78</v>
      </c>
      <c r="P61" s="839">
        <f>S61</f>
        <v>52.53</v>
      </c>
      <c r="Q61" s="839">
        <f>ROUND(P61*(1+$R$14),2)</f>
        <v>64.150000000000006</v>
      </c>
      <c r="R61" s="840">
        <f>ROUND(O61*Q61,2)</f>
        <v>3578.29</v>
      </c>
      <c r="S61" s="528">
        <f>VLOOKUP(B61,[2]EMOP0122!$A$2:$B$60000,2,FALSE)</f>
        <v>52.53</v>
      </c>
      <c r="T61" s="576"/>
      <c r="U61" s="382">
        <f t="shared" si="12"/>
        <v>8.9999999999999998E-4</v>
      </c>
      <c r="V61" s="1571">
        <f>R61-' PO DES. CONST.'!R61-' PO DES. REFORMA'!R61</f>
        <v>0</v>
      </c>
      <c r="W61" s="576"/>
      <c r="X61" s="576"/>
    </row>
    <row r="62" spans="1:24" s="525" customFormat="1" ht="57" customHeight="1">
      <c r="A62" s="717" t="str">
        <f>'MC - GERAL '!A383</f>
        <v>5.3</v>
      </c>
      <c r="B62" s="1047" t="str">
        <f>'MC - GERAL '!C383</f>
        <v>11.013.0003-B</v>
      </c>
      <c r="C62" s="2032" t="str">
        <f>'MC - GERAL '!D383</f>
        <v>VERGAS DE CONCRETO ARMADO PARA ALVENARIA, COM APROVEITAMENTO DA MADEIRA POR 10 VEZES</v>
      </c>
      <c r="D62" s="2032"/>
      <c r="E62" s="2032"/>
      <c r="F62" s="2032"/>
      <c r="G62" s="2032"/>
      <c r="H62" s="2032"/>
      <c r="I62" s="2032"/>
      <c r="J62" s="2032"/>
      <c r="K62" s="2032"/>
      <c r="L62" s="2032"/>
      <c r="M62" s="2032"/>
      <c r="N62" s="1047" t="str">
        <f>'MC - GERAL '!M383</f>
        <v>M3</v>
      </c>
      <c r="O62" s="1047">
        <f>'MC - GERAL '!P383</f>
        <v>5.5</v>
      </c>
      <c r="P62" s="839">
        <f>S62</f>
        <v>2092.25</v>
      </c>
      <c r="Q62" s="839">
        <f>ROUND(P62*(1+$R$14),2)</f>
        <v>2555.06</v>
      </c>
      <c r="R62" s="840">
        <f>ROUND(O62*Q62,2)</f>
        <v>14052.83</v>
      </c>
      <c r="S62" s="528">
        <f>VLOOKUP(B62,[2]EMOP0122!$A$2:$B$60000,2,FALSE)</f>
        <v>2092.25</v>
      </c>
      <c r="T62" s="576"/>
      <c r="U62" s="382">
        <f t="shared" si="12"/>
        <v>3.3999999999999998E-3</v>
      </c>
      <c r="V62" s="1571">
        <f>R62-' PO DES. CONST.'!R62-' PO DES. REFORMA'!R62</f>
        <v>0</v>
      </c>
      <c r="W62" s="576"/>
      <c r="X62" s="576"/>
    </row>
    <row r="63" spans="1:24" s="525" customFormat="1" ht="102.75" customHeight="1">
      <c r="A63" s="717" t="str">
        <f>'MC - GERAL '!A483</f>
        <v>5.4</v>
      </c>
      <c r="B63" s="1047" t="str">
        <f>'MC - GERAL '!C483</f>
        <v>11.030.0055-A</v>
      </c>
      <c r="C63" s="2032" t="str">
        <f>'MC - GERAL '!D483</f>
        <v>LAJE PRE-MOLDADA BETA 12, PARA SOBRECARGA DE 3,5KN/M2 E VAO DE 4,10M, CONSIDERANDO VIGOTAS, TIJOLOS E ARMADURA NEGATIVA, INCLUSIVE CAPEAMENTO DE 4CM DE ESPESSURA, COM CONCRETO FCK=25MPA E ESCORAMENTO. FORNECIMENTO E MONTAGEM DO CONJUNTO</v>
      </c>
      <c r="D63" s="2032"/>
      <c r="E63" s="2032"/>
      <c r="F63" s="2032"/>
      <c r="G63" s="2032"/>
      <c r="H63" s="2032"/>
      <c r="I63" s="2032"/>
      <c r="J63" s="2032"/>
      <c r="K63" s="2032"/>
      <c r="L63" s="2032"/>
      <c r="M63" s="2032"/>
      <c r="N63" s="1047" t="str">
        <f>'MC - GERAL '!M483</f>
        <v>M2</v>
      </c>
      <c r="O63" s="1047">
        <f>'MC - GERAL '!P483</f>
        <v>1040.3699999999999</v>
      </c>
      <c r="P63" s="839">
        <f>S63</f>
        <v>175.11</v>
      </c>
      <c r="Q63" s="839">
        <f>ROUND(P63*(1+$R$14),2)</f>
        <v>213.84</v>
      </c>
      <c r="R63" s="840">
        <f>ROUND(O63*Q63,2)</f>
        <v>222472.72</v>
      </c>
      <c r="S63" s="528">
        <f>VLOOKUP(B63,[2]EMOP0122!$A$2:$B$60000,2,FALSE)</f>
        <v>175.11</v>
      </c>
      <c r="T63" s="576"/>
      <c r="U63" s="382">
        <f t="shared" si="12"/>
        <v>5.4600000000000003E-2</v>
      </c>
      <c r="V63" s="1571">
        <f>R63-' PO DES. CONST.'!R63-' PO DES. REFORMA'!R63</f>
        <v>0</v>
      </c>
      <c r="W63" s="576"/>
      <c r="X63" s="576"/>
    </row>
    <row r="64" spans="1:24" s="525" customFormat="1" ht="102.75" customHeight="1">
      <c r="A64" s="717" t="str">
        <f>'MC - GERAL '!A490</f>
        <v>5.5</v>
      </c>
      <c r="B64" s="1047" t="str">
        <f>'MC - GERAL '!C490</f>
        <v>11.030.0080-A</v>
      </c>
      <c r="C64" s="2032" t="str">
        <f>'MC - GERAL '!D490</f>
        <v>LAJE PRE-MOLDADA BETA 16, PARA SOBRECARGA DE 3,5KN/M2 E VAO DE 5,20M, CONSIDERANDO VIGOTAS, TIJOLOS E ARMADURA NEGATIVA, INCLUSIVE CAPEAMENTO DE 4CM DE ESPESSURA, COM CONCRETO FCK=20MPA E ESCORAMENTO. FORNECIMENTO E MONTAGEM DO CONJUNTO</v>
      </c>
      <c r="D64" s="2032"/>
      <c r="E64" s="2032"/>
      <c r="F64" s="2032"/>
      <c r="G64" s="2032"/>
      <c r="H64" s="2032"/>
      <c r="I64" s="2032"/>
      <c r="J64" s="2032"/>
      <c r="K64" s="2032"/>
      <c r="L64" s="2032"/>
      <c r="M64" s="2032"/>
      <c r="N64" s="1047" t="str">
        <f>'MC - GERAL '!M490</f>
        <v>M2</v>
      </c>
      <c r="O64" s="1047">
        <f>'MC - GERAL '!P490</f>
        <v>1041.8399999999999</v>
      </c>
      <c r="P64" s="839">
        <f>S64</f>
        <v>202.65</v>
      </c>
      <c r="Q64" s="839">
        <f>ROUND(P64*(1+$R$14),2)</f>
        <v>247.48</v>
      </c>
      <c r="R64" s="840">
        <f>ROUND(O64*Q64,2)</f>
        <v>257834.56</v>
      </c>
      <c r="S64" s="528">
        <f>VLOOKUP(B64,[2]EMOP0122!$A$2:$B$60000,2,FALSE)</f>
        <v>202.65</v>
      </c>
      <c r="T64" s="576"/>
      <c r="U64" s="382">
        <f t="shared" si="12"/>
        <v>6.3299999999999995E-2</v>
      </c>
      <c r="V64" s="1571">
        <f>R64-' PO DES. CONST.'!R64-' PO DES. REFORMA'!R64</f>
        <v>0</v>
      </c>
      <c r="W64" s="576"/>
      <c r="X64" s="576"/>
    </row>
    <row r="65" spans="1:3069 3073:7166 7170:11263 11267:15360 15364:16379" s="525" customFormat="1" ht="35.25" customHeight="1">
      <c r="A65" s="584"/>
      <c r="B65" s="1283"/>
      <c r="C65" s="1533"/>
      <c r="D65" s="1533"/>
      <c r="E65" s="1533"/>
      <c r="F65" s="1533"/>
      <c r="G65" s="1533"/>
      <c r="H65" s="1533"/>
      <c r="I65" s="1533"/>
      <c r="J65" s="1533"/>
      <c r="K65" s="1533"/>
      <c r="L65" s="1533"/>
      <c r="M65" s="1533"/>
      <c r="N65" s="1283"/>
      <c r="O65" s="1283"/>
      <c r="P65" s="889"/>
      <c r="Q65" s="578" t="s">
        <v>335</v>
      </c>
      <c r="R65" s="842">
        <f>SUM(R60:R64)</f>
        <v>1234828.6299999999</v>
      </c>
      <c r="S65" s="528" t="e">
        <f>VLOOKUP(B65,[2]EMOP0122!$A$2:$B$60000,2,FALSE)</f>
        <v>#N/A</v>
      </c>
      <c r="T65" s="576"/>
      <c r="U65" s="569"/>
      <c r="V65" s="1571">
        <f>R65-' PO DES. CONST.'!R65-' PO DES. REFORMA'!R65</f>
        <v>0</v>
      </c>
      <c r="W65" s="576"/>
      <c r="X65" s="576"/>
    </row>
    <row r="66" spans="1:3069 3073:7166 7170:11263 11267:15360 15364:16379" s="525" customFormat="1" ht="9.9499999999999993" customHeight="1" thickBot="1">
      <c r="A66" s="584"/>
      <c r="B66" s="1283"/>
      <c r="C66" s="1533"/>
      <c r="D66" s="1533"/>
      <c r="E66" s="1533"/>
      <c r="F66" s="1533"/>
      <c r="G66" s="1533"/>
      <c r="H66" s="1533"/>
      <c r="I66" s="1533"/>
      <c r="J66" s="1533"/>
      <c r="K66" s="1533"/>
      <c r="L66" s="1533"/>
      <c r="M66" s="1533"/>
      <c r="N66" s="1283"/>
      <c r="O66" s="1283"/>
      <c r="P66" s="889"/>
      <c r="Q66" s="577"/>
      <c r="R66" s="678"/>
      <c r="S66" s="528" t="e">
        <f>VLOOKUP(B66,[2]EMOP0122!$A$2:$B$60000,2,FALSE)</f>
        <v>#N/A</v>
      </c>
      <c r="T66" s="576"/>
      <c r="U66" s="569"/>
      <c r="V66" s="576"/>
      <c r="W66" s="576"/>
      <c r="X66" s="576"/>
    </row>
    <row r="67" spans="1:3069 3073:7166 7170:11263 11267:15360 15364:16379" s="529" customFormat="1" ht="39.950000000000003" customHeight="1" thickBot="1">
      <c r="A67" s="579" t="str">
        <f>'MC - GERAL '!A497</f>
        <v>6.0</v>
      </c>
      <c r="B67" s="516"/>
      <c r="C67" s="2206" t="str">
        <f>'MC - GERAL '!D497</f>
        <v>ALVENARIA</v>
      </c>
      <c r="D67" s="2206"/>
      <c r="E67" s="2206"/>
      <c r="F67" s="2206"/>
      <c r="G67" s="2206"/>
      <c r="H67" s="2206"/>
      <c r="I67" s="2206"/>
      <c r="J67" s="2206"/>
      <c r="K67" s="2206"/>
      <c r="L67" s="2206"/>
      <c r="M67" s="2206"/>
      <c r="N67" s="516"/>
      <c r="O67" s="516"/>
      <c r="P67" s="580"/>
      <c r="Q67" s="580"/>
      <c r="R67" s="581"/>
      <c r="S67" s="528" t="e">
        <f>VLOOKUP(B67,[2]EMOP0122!$A$2:$B$60000,2,FALSE)</f>
        <v>#N/A</v>
      </c>
      <c r="T67" s="574"/>
      <c r="U67" s="1743"/>
      <c r="V67" s="574"/>
      <c r="W67" s="574"/>
      <c r="X67" s="574"/>
    </row>
    <row r="68" spans="1:3069 3073:7166 7170:11263 11267:15360 15364:16379" s="529" customFormat="1" ht="85.5" customHeight="1">
      <c r="A68" s="716" t="str">
        <f>'MC - GERAL '!A498</f>
        <v>6.1</v>
      </c>
      <c r="B68" s="1510" t="str">
        <f>'MC - GERAL '!C498</f>
        <v>12.005.0080-A</v>
      </c>
      <c r="C68" s="1870" t="str">
        <f>'MC - GERAL '!D498</f>
        <v>ALVENARIA DE BLOCOS DE CONCRETO 20X20X40CM, ASSENTES COM ARGAMASSA DE CIMENTO E AREIA, NO TRACO 1:6, EM PAREDES DE 0,20M DE ESPESSURA, DE SUPERFICIE CORRIDA, ATE 3,00M DE ALTURA E MEDIDA PELA AREA REAL</v>
      </c>
      <c r="D68" s="1870"/>
      <c r="E68" s="1870"/>
      <c r="F68" s="1870"/>
      <c r="G68" s="1870"/>
      <c r="H68" s="1870"/>
      <c r="I68" s="1870"/>
      <c r="J68" s="1870"/>
      <c r="K68" s="1870"/>
      <c r="L68" s="1870"/>
      <c r="M68" s="1870"/>
      <c r="N68" s="1510" t="str">
        <f>'MC - GERAL '!M498</f>
        <v>M2</v>
      </c>
      <c r="O68" s="1510">
        <f>'MC - GERAL '!P498</f>
        <v>55.78</v>
      </c>
      <c r="P68" s="839">
        <f>S68</f>
        <v>89.21</v>
      </c>
      <c r="Q68" s="839">
        <f>ROUND(P68*(1+$R$14),2)</f>
        <v>108.94</v>
      </c>
      <c r="R68" s="840">
        <f>ROUND(O68*Q68,2)</f>
        <v>6076.67</v>
      </c>
      <c r="S68" s="528">
        <f>VLOOKUP(B68,[2]EMOP0122!$A$2:$B$60000,2,FALSE)</f>
        <v>89.21</v>
      </c>
      <c r="T68" s="574"/>
      <c r="U68" s="382">
        <f t="shared" ref="U68:U71" si="13">R68/$R$242</f>
        <v>1.5E-3</v>
      </c>
      <c r="V68" s="1571">
        <f>R68-' PO DES. CONST.'!R68-' PO DES. REFORMA'!R68</f>
        <v>0</v>
      </c>
      <c r="W68" s="574"/>
      <c r="X68" s="574"/>
    </row>
    <row r="69" spans="1:3069 3073:7166 7170:11263 11267:15360 15364:16379" s="529" customFormat="1" ht="99" customHeight="1">
      <c r="A69" s="716" t="str">
        <f>'MC - GERAL '!A504</f>
        <v>6.2</v>
      </c>
      <c r="B69" s="1510" t="str">
        <f>'MC - GERAL '!C504</f>
        <v>12.006.0010-A</v>
      </c>
      <c r="C69" s="1870" t="str">
        <f>'MC - GERAL '!D504</f>
        <v>PAREDE DE BLOCOS CERAMICOS VAZADOS (COBOGO), DE 10X10X10CM, ASSENTES COM ARGAMASSA DE CIMENTO E AREIA, NO TRACO 1:4, LEVANDO UM VERGALHAO DE 4,2MM EM CADA JUNTA HORIZONTAL, PRESO NAS EXTREMIDADES A ESTRUTURA OU ALVENARIA EXISTENTE</v>
      </c>
      <c r="D69" s="1870"/>
      <c r="E69" s="1870"/>
      <c r="F69" s="1870"/>
      <c r="G69" s="1870"/>
      <c r="H69" s="1870"/>
      <c r="I69" s="1870"/>
      <c r="J69" s="1870"/>
      <c r="K69" s="1870"/>
      <c r="L69" s="1870"/>
      <c r="M69" s="1870"/>
      <c r="N69" s="1510" t="str">
        <f>'MC - GERAL '!M504</f>
        <v>M2</v>
      </c>
      <c r="O69" s="1510">
        <f>'MC - GERAL '!P504</f>
        <v>83.06</v>
      </c>
      <c r="P69" s="839">
        <f>S69</f>
        <v>227.22</v>
      </c>
      <c r="Q69" s="839">
        <f>ROUND(P69*(1+$R$14),2)</f>
        <v>277.48</v>
      </c>
      <c r="R69" s="840">
        <f>ROUND(O69*Q69,2)</f>
        <v>23047.49</v>
      </c>
      <c r="S69" s="528">
        <f>VLOOKUP(B69,[2]EMOP0122!$A$2:$B$60000,2,FALSE)</f>
        <v>227.22</v>
      </c>
      <c r="T69" s="574"/>
      <c r="U69" s="382">
        <f t="shared" si="13"/>
        <v>5.7000000000000002E-3</v>
      </c>
      <c r="V69" s="1571">
        <f>R69-' PO DES. CONST.'!R69-' PO DES. REFORMA'!R69</f>
        <v>0</v>
      </c>
      <c r="W69" s="574"/>
      <c r="X69" s="574"/>
    </row>
    <row r="70" spans="1:3069 3073:7166 7170:11263 11267:15360 15364:16379" s="529" customFormat="1" ht="85.5" customHeight="1">
      <c r="A70" s="716" t="str">
        <f>'MC - GERAL '!A518</f>
        <v>6.3</v>
      </c>
      <c r="B70" s="1517" t="str">
        <f>'MC - GERAL '!C518</f>
        <v>12.003.0075-B</v>
      </c>
      <c r="C70" s="1870" t="str">
        <f>'MC - GERAL '!D518</f>
        <v>ALVENARIA DE TIJOLOS CERÂMICOS FURADOS 10 X 20 X 20CM, ASSENTES COM ARGAMASSA DE CIMENTO E SAIBRO, NO TRAÇO 1:8, EM PAREDES DE MEIA VEZ (0,10M), DE SUPERFÍCIE CORRIDA, ATÉ 3,00M DE ALTURA E MEDIDA PELA ÁREA REAL</v>
      </c>
      <c r="D70" s="1870"/>
      <c r="E70" s="1870"/>
      <c r="F70" s="1870"/>
      <c r="G70" s="1870"/>
      <c r="H70" s="1870"/>
      <c r="I70" s="1870"/>
      <c r="J70" s="1870"/>
      <c r="K70" s="1870"/>
      <c r="L70" s="1870"/>
      <c r="M70" s="1870"/>
      <c r="N70" s="1510" t="str">
        <f>'MC - GERAL '!M518</f>
        <v>M2</v>
      </c>
      <c r="O70" s="1510">
        <f>'MC - GERAL '!P518</f>
        <v>1801.02</v>
      </c>
      <c r="P70" s="839">
        <f>S70</f>
        <v>54.98</v>
      </c>
      <c r="Q70" s="839">
        <f>ROUND(P70*(1+$R$14),2)</f>
        <v>67.14</v>
      </c>
      <c r="R70" s="840">
        <f>ROUND(O70*Q70,2)</f>
        <v>120920.48</v>
      </c>
      <c r="S70" s="528">
        <f>VLOOKUP(B70,[2]EMOP0122!$A$2:$B$60000,2,FALSE)</f>
        <v>54.98</v>
      </c>
      <c r="T70" s="574"/>
      <c r="U70" s="382">
        <f t="shared" si="13"/>
        <v>2.9700000000000001E-2</v>
      </c>
      <c r="V70" s="1571">
        <f>R70-' PO DES. CONST.'!R70-' PO DES. REFORMA'!R70</f>
        <v>0</v>
      </c>
      <c r="W70" s="574"/>
      <c r="X70" s="574"/>
    </row>
    <row r="71" spans="1:3069 3073:7166 7170:11263 11267:15360 15364:16379" s="529" customFormat="1" ht="140.25" customHeight="1">
      <c r="A71" s="716" t="str">
        <f>'MC - GERAL '!A535</f>
        <v>6.4</v>
      </c>
      <c r="B71" s="1510" t="str">
        <f>'MC - GERAL '!C535</f>
        <v>15.001.0054-A</v>
      </c>
      <c r="C71" s="1870" t="str">
        <f>'MC - GERAL '!D535</f>
        <v>ABRIGO PARA 2 BOTIJÕES DE GÁS DE 45KG, EXCLUSIVE LIGAÇÕES, NAS DIMENSÕES DE (1,00 X 0,50 X 1,80)M,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v>
      </c>
      <c r="D71" s="1870"/>
      <c r="E71" s="1870"/>
      <c r="F71" s="1870"/>
      <c r="G71" s="1870"/>
      <c r="H71" s="1870"/>
      <c r="I71" s="1870"/>
      <c r="J71" s="1870"/>
      <c r="K71" s="1870"/>
      <c r="L71" s="1870"/>
      <c r="M71" s="1870"/>
      <c r="N71" s="1510" t="str">
        <f>'MC - GERAL '!M535</f>
        <v>UND</v>
      </c>
      <c r="O71" s="1510">
        <f>'MC - GERAL '!P535</f>
        <v>1</v>
      </c>
      <c r="P71" s="839">
        <f>S71</f>
        <v>2535.37</v>
      </c>
      <c r="Q71" s="839">
        <f>ROUND(P71*(1+$R$14),2)</f>
        <v>3096.19</v>
      </c>
      <c r="R71" s="840">
        <f>ROUND(O71*Q71,2)</f>
        <v>3096.19</v>
      </c>
      <c r="S71" s="528">
        <f>VLOOKUP(B71,[2]EMOP0122!$A$2:$B$60000,2,FALSE)</f>
        <v>2535.37</v>
      </c>
      <c r="T71" s="574"/>
      <c r="U71" s="382">
        <f t="shared" si="13"/>
        <v>8.0000000000000004E-4</v>
      </c>
      <c r="V71" s="1571">
        <f>R71-' PO DES. CONST.'!R71-' PO DES. REFORMA'!R71</f>
        <v>0</v>
      </c>
      <c r="W71" s="574"/>
      <c r="X71" s="574"/>
    </row>
    <row r="72" spans="1:3069 3073:7166 7170:11263 11267:15360 15364:16379" s="529" customFormat="1" ht="29.25" customHeight="1">
      <c r="A72" s="557"/>
      <c r="B72" s="1525"/>
      <c r="C72" s="1502"/>
      <c r="D72" s="1502"/>
      <c r="E72" s="1502"/>
      <c r="F72" s="1502"/>
      <c r="G72" s="1502"/>
      <c r="H72" s="1502"/>
      <c r="I72" s="1502"/>
      <c r="J72" s="1502"/>
      <c r="K72" s="1502"/>
      <c r="L72" s="1502"/>
      <c r="M72" s="1502"/>
      <c r="N72" s="1525"/>
      <c r="O72" s="1525"/>
      <c r="P72" s="889"/>
      <c r="Q72" s="578" t="s">
        <v>336</v>
      </c>
      <c r="R72" s="842">
        <f>SUM(R68:R71)</f>
        <v>153140.82999999999</v>
      </c>
      <c r="S72" s="528" t="e">
        <f>VLOOKUP(B72,[2]EMOP0122!$A$2:$B$60000,2,FALSE)</f>
        <v>#N/A</v>
      </c>
      <c r="T72" s="574"/>
      <c r="U72" s="1743"/>
      <c r="V72" s="1571">
        <f>R72-' PO DES. CONST.'!R72-' PO DES. REFORMA'!R72</f>
        <v>0</v>
      </c>
      <c r="W72" s="574"/>
      <c r="X72" s="574"/>
    </row>
    <row r="73" spans="1:3069 3073:7166 7170:11263 11267:15360 15364:16379" s="529" customFormat="1" ht="12" customHeight="1" thickBot="1">
      <c r="A73" s="557"/>
      <c r="B73" s="1525"/>
      <c r="C73" s="1502"/>
      <c r="D73" s="1502"/>
      <c r="E73" s="1502"/>
      <c r="F73" s="1502"/>
      <c r="G73" s="1502"/>
      <c r="H73" s="1502"/>
      <c r="I73" s="1502"/>
      <c r="J73" s="1502"/>
      <c r="K73" s="1502"/>
      <c r="L73" s="1502"/>
      <c r="M73" s="1502"/>
      <c r="N73" s="1525"/>
      <c r="O73" s="1525"/>
      <c r="P73" s="889"/>
      <c r="Q73" s="577"/>
      <c r="R73" s="678"/>
      <c r="S73" s="528" t="e">
        <f>VLOOKUP(B73,[2]EMOP0122!$A$2:$B$60000,2,FALSE)</f>
        <v>#N/A</v>
      </c>
      <c r="T73" s="574"/>
      <c r="U73" s="1743"/>
      <c r="V73" s="574"/>
      <c r="W73" s="574"/>
      <c r="X73" s="574"/>
    </row>
    <row r="74" spans="1:3069 3073:7166 7170:11263 11267:15360 15364:16379" ht="39.950000000000003" customHeight="1" thickBot="1">
      <c r="A74" s="579" t="str">
        <f>'MC - GERAL '!A537</f>
        <v>7.0</v>
      </c>
      <c r="B74" s="516"/>
      <c r="C74" s="2206" t="str">
        <f>'MC - GERAL '!D537</f>
        <v>REVESTIMENTO</v>
      </c>
      <c r="D74" s="2206"/>
      <c r="E74" s="2206"/>
      <c r="F74" s="2206"/>
      <c r="G74" s="2206"/>
      <c r="H74" s="2206"/>
      <c r="I74" s="2206"/>
      <c r="J74" s="2206"/>
      <c r="K74" s="2206"/>
      <c r="L74" s="2206"/>
      <c r="M74" s="2206"/>
      <c r="N74" s="516"/>
      <c r="O74" s="516"/>
      <c r="P74" s="1537"/>
      <c r="Q74" s="1537"/>
      <c r="R74" s="587"/>
      <c r="S74" s="528" t="e">
        <f>VLOOKUP(B74,[2]EMOP0122!$A$2:$B$60000,2,FALSE)</f>
        <v>#N/A</v>
      </c>
      <c r="T74" s="2222"/>
      <c r="U74" s="2222"/>
      <c r="V74" s="2222"/>
      <c r="W74" s="2222"/>
      <c r="X74" s="2222"/>
      <c r="Y74" s="588"/>
      <c r="Z74" s="588"/>
      <c r="AD74" s="521"/>
      <c r="AE74" s="589"/>
      <c r="AF74" s="2217"/>
      <c r="AG74" s="2217"/>
      <c r="AH74" s="2217"/>
      <c r="AI74" s="2217"/>
      <c r="AJ74" s="2217"/>
      <c r="AK74" s="2217"/>
      <c r="AL74" s="2217"/>
      <c r="AM74" s="2217"/>
      <c r="AN74" s="2217"/>
      <c r="AO74" s="2217"/>
      <c r="AP74" s="588"/>
      <c r="AQ74" s="588"/>
      <c r="AU74" s="521"/>
      <c r="AV74" s="589"/>
      <c r="AW74" s="2217"/>
      <c r="AX74" s="2217"/>
      <c r="AY74" s="2217"/>
      <c r="AZ74" s="2217"/>
      <c r="BA74" s="2217"/>
      <c r="BB74" s="2217"/>
      <c r="BC74" s="2217"/>
      <c r="BD74" s="2217"/>
      <c r="BE74" s="2217"/>
      <c r="BF74" s="2217"/>
      <c r="BG74" s="588"/>
      <c r="BH74" s="588"/>
      <c r="BL74" s="521"/>
      <c r="BM74" s="589"/>
      <c r="BN74" s="2217"/>
      <c r="BO74" s="2217"/>
      <c r="BP74" s="2217"/>
      <c r="BQ74" s="2217"/>
      <c r="BR74" s="2217"/>
      <c r="BS74" s="2217"/>
      <c r="BT74" s="2217"/>
      <c r="BU74" s="2217"/>
      <c r="BV74" s="2217"/>
      <c r="BW74" s="2217"/>
      <c r="BX74" s="588"/>
      <c r="BY74" s="588"/>
      <c r="CC74" s="521"/>
      <c r="CD74" s="589"/>
      <c r="CE74" s="2217"/>
      <c r="CF74" s="2217"/>
      <c r="CG74" s="2217"/>
      <c r="CH74" s="2217"/>
      <c r="CI74" s="2217"/>
      <c r="CJ74" s="2217"/>
      <c r="CK74" s="2217"/>
      <c r="CL74" s="2217"/>
      <c r="CM74" s="2217"/>
      <c r="CN74" s="2217"/>
      <c r="CO74" s="588"/>
      <c r="CP74" s="588"/>
      <c r="CT74" s="521"/>
      <c r="CU74" s="589"/>
      <c r="CV74" s="2217"/>
      <c r="CW74" s="2217"/>
      <c r="CX74" s="2217"/>
      <c r="CY74" s="2217"/>
      <c r="CZ74" s="2217"/>
      <c r="DA74" s="2217"/>
      <c r="DB74" s="2217"/>
      <c r="DC74" s="2217"/>
      <c r="DD74" s="2217"/>
      <c r="DE74" s="2217"/>
      <c r="DF74" s="588"/>
      <c r="DG74" s="588"/>
      <c r="DK74" s="521"/>
      <c r="DL74" s="589"/>
      <c r="DM74" s="2217"/>
      <c r="DN74" s="2217"/>
      <c r="DO74" s="2217"/>
      <c r="DP74" s="2217"/>
      <c r="DQ74" s="2217"/>
      <c r="DR74" s="2217"/>
      <c r="DS74" s="2217"/>
      <c r="DT74" s="2217"/>
      <c r="DU74" s="2217"/>
      <c r="DV74" s="2217"/>
      <c r="DW74" s="588"/>
      <c r="DX74" s="588"/>
      <c r="EB74" s="521"/>
      <c r="EC74" s="589"/>
      <c r="ED74" s="2217"/>
      <c r="EE74" s="2217"/>
      <c r="EF74" s="2217"/>
      <c r="EG74" s="2217"/>
      <c r="EH74" s="2217"/>
      <c r="EI74" s="2217"/>
      <c r="EJ74" s="2217"/>
      <c r="EK74" s="2217"/>
      <c r="EL74" s="2217"/>
      <c r="EM74" s="2217"/>
      <c r="EN74" s="588"/>
      <c r="EO74" s="588"/>
      <c r="ES74" s="521"/>
      <c r="ET74" s="589"/>
      <c r="EU74" s="2217"/>
      <c r="EV74" s="2217"/>
      <c r="EW74" s="2217"/>
      <c r="EX74" s="2217"/>
      <c r="EY74" s="2217"/>
      <c r="EZ74" s="2217"/>
      <c r="FA74" s="2217"/>
      <c r="FB74" s="2217"/>
      <c r="FC74" s="2217"/>
      <c r="FD74" s="2217"/>
      <c r="FE74" s="588"/>
      <c r="FF74" s="588"/>
      <c r="FJ74" s="521"/>
      <c r="FK74" s="589"/>
      <c r="FL74" s="2217"/>
      <c r="FM74" s="2217"/>
      <c r="FN74" s="2217"/>
      <c r="FO74" s="2217"/>
      <c r="FP74" s="2217"/>
      <c r="FQ74" s="2217"/>
      <c r="FR74" s="2217"/>
      <c r="FS74" s="2217"/>
      <c r="FT74" s="2217"/>
      <c r="FU74" s="2217"/>
      <c r="FV74" s="588"/>
      <c r="FW74" s="588"/>
      <c r="GA74" s="521"/>
      <c r="GB74" s="589"/>
      <c r="GC74" s="2217"/>
      <c r="GD74" s="2217"/>
      <c r="GE74" s="2217"/>
      <c r="GF74" s="2217"/>
      <c r="GG74" s="2217"/>
      <c r="GH74" s="2217"/>
      <c r="GI74" s="2217"/>
      <c r="GJ74" s="2217"/>
      <c r="GK74" s="2217"/>
      <c r="GL74" s="2217"/>
      <c r="GM74" s="588"/>
      <c r="GN74" s="588"/>
      <c r="GR74" s="521"/>
      <c r="GS74" s="589"/>
      <c r="GT74" s="2217"/>
      <c r="GU74" s="2217"/>
      <c r="GV74" s="2217"/>
      <c r="GW74" s="2217"/>
      <c r="GX74" s="2217"/>
      <c r="GY74" s="2217"/>
      <c r="GZ74" s="2217"/>
      <c r="HA74" s="2217"/>
      <c r="HB74" s="2217"/>
      <c r="HC74" s="2217"/>
      <c r="HD74" s="588"/>
      <c r="HE74" s="588"/>
      <c r="HI74" s="521"/>
      <c r="HJ74" s="589"/>
      <c r="HK74" s="2217"/>
      <c r="HL74" s="2217"/>
      <c r="HM74" s="2217"/>
      <c r="HN74" s="2217"/>
      <c r="HO74" s="2217"/>
      <c r="HP74" s="2217"/>
      <c r="HQ74" s="2217"/>
      <c r="HR74" s="2217"/>
      <c r="HS74" s="2217"/>
      <c r="HT74" s="2217"/>
      <c r="HU74" s="588"/>
      <c r="HV74" s="588"/>
      <c r="HZ74" s="521"/>
      <c r="IA74" s="589"/>
      <c r="IB74" s="2217"/>
      <c r="IC74" s="2217"/>
      <c r="ID74" s="2217"/>
      <c r="IE74" s="2217"/>
      <c r="IF74" s="2217"/>
      <c r="IG74" s="2217"/>
      <c r="IH74" s="2217"/>
      <c r="II74" s="2217"/>
      <c r="IJ74" s="2217"/>
      <c r="IK74" s="2217"/>
      <c r="IL74" s="588"/>
      <c r="IM74" s="588"/>
      <c r="IQ74" s="521"/>
      <c r="IR74" s="589"/>
      <c r="IS74" s="2217"/>
      <c r="IT74" s="2217"/>
      <c r="IU74" s="2217"/>
      <c r="IV74" s="2217"/>
      <c r="IW74" s="2217"/>
      <c r="IX74" s="2217"/>
      <c r="IY74" s="2217"/>
      <c r="IZ74" s="2217"/>
      <c r="JA74" s="2217"/>
      <c r="JB74" s="2217"/>
      <c r="JC74" s="588"/>
      <c r="JD74" s="588"/>
      <c r="JH74" s="521"/>
      <c r="JI74" s="589"/>
      <c r="JJ74" s="2217"/>
      <c r="JK74" s="2217"/>
      <c r="JL74" s="2217"/>
      <c r="JM74" s="2217"/>
      <c r="JN74" s="2217"/>
      <c r="JO74" s="2217"/>
      <c r="JP74" s="2217"/>
      <c r="JQ74" s="2217"/>
      <c r="JR74" s="2217"/>
      <c r="JS74" s="2217"/>
      <c r="JT74" s="588"/>
      <c r="JU74" s="588"/>
      <c r="JY74" s="521"/>
      <c r="JZ74" s="589"/>
      <c r="KA74" s="2217"/>
      <c r="KB74" s="2217"/>
      <c r="KC74" s="2217"/>
      <c r="KD74" s="2217"/>
      <c r="KE74" s="2217"/>
      <c r="KF74" s="2217"/>
      <c r="KG74" s="2217"/>
      <c r="KH74" s="2217"/>
      <c r="KI74" s="2217"/>
      <c r="KJ74" s="2217"/>
      <c r="KK74" s="588"/>
      <c r="KL74" s="588"/>
      <c r="KP74" s="521"/>
      <c r="KQ74" s="589"/>
      <c r="KR74" s="2217"/>
      <c r="KS74" s="2217"/>
      <c r="KT74" s="2217"/>
      <c r="KU74" s="2217"/>
      <c r="KV74" s="2217"/>
      <c r="KW74" s="2217"/>
      <c r="KX74" s="2217"/>
      <c r="KY74" s="2217"/>
      <c r="KZ74" s="2217"/>
      <c r="LA74" s="2217"/>
      <c r="LB74" s="588"/>
      <c r="LC74" s="588"/>
      <c r="LG74" s="521"/>
      <c r="LH74" s="589"/>
      <c r="LI74" s="2217"/>
      <c r="LJ74" s="2217"/>
      <c r="LK74" s="2217"/>
      <c r="LL74" s="2217"/>
      <c r="LM74" s="2217"/>
      <c r="LN74" s="2217"/>
      <c r="LO74" s="2217"/>
      <c r="LP74" s="2217"/>
      <c r="LQ74" s="2217"/>
      <c r="LR74" s="2217"/>
      <c r="LS74" s="588"/>
      <c r="LT74" s="588"/>
      <c r="LX74" s="521"/>
      <c r="LY74" s="589"/>
      <c r="LZ74" s="2217"/>
      <c r="MA74" s="2217"/>
      <c r="MB74" s="2217"/>
      <c r="MC74" s="2217"/>
      <c r="MD74" s="2217"/>
      <c r="ME74" s="2217"/>
      <c r="MF74" s="2217"/>
      <c r="MG74" s="2217"/>
      <c r="MH74" s="2217"/>
      <c r="MI74" s="2217"/>
      <c r="MJ74" s="588"/>
      <c r="MK74" s="588"/>
      <c r="MO74" s="521"/>
      <c r="MP74" s="589"/>
      <c r="MQ74" s="2217"/>
      <c r="MR74" s="2217"/>
      <c r="MS74" s="2217"/>
      <c r="MT74" s="2217"/>
      <c r="MU74" s="2217"/>
      <c r="MV74" s="2217"/>
      <c r="MW74" s="2217"/>
      <c r="MX74" s="2217"/>
      <c r="MY74" s="2217"/>
      <c r="MZ74" s="2217"/>
      <c r="NA74" s="588"/>
      <c r="NB74" s="588"/>
      <c r="NF74" s="521"/>
      <c r="NG74" s="589"/>
      <c r="NH74" s="2217"/>
      <c r="NI74" s="2217"/>
      <c r="NJ74" s="2217"/>
      <c r="NK74" s="2217"/>
      <c r="NL74" s="2217"/>
      <c r="NM74" s="2217"/>
      <c r="NN74" s="2217"/>
      <c r="NO74" s="2217"/>
      <c r="NP74" s="2217"/>
      <c r="NQ74" s="2217"/>
      <c r="NR74" s="588"/>
      <c r="NS74" s="588"/>
      <c r="NW74" s="521"/>
      <c r="NX74" s="589"/>
      <c r="NY74" s="2217"/>
      <c r="NZ74" s="2217"/>
      <c r="OA74" s="2217"/>
      <c r="OB74" s="2217"/>
      <c r="OC74" s="2217"/>
      <c r="OD74" s="2217"/>
      <c r="OE74" s="2217"/>
      <c r="OF74" s="2217"/>
      <c r="OG74" s="2217"/>
      <c r="OH74" s="2217"/>
      <c r="OI74" s="588"/>
      <c r="OJ74" s="588"/>
      <c r="ON74" s="521"/>
      <c r="OO74" s="589"/>
      <c r="OP74" s="2217"/>
      <c r="OQ74" s="2217"/>
      <c r="OR74" s="2217"/>
      <c r="OS74" s="2217"/>
      <c r="OT74" s="2217"/>
      <c r="OU74" s="2217"/>
      <c r="OV74" s="2217"/>
      <c r="OW74" s="2217"/>
      <c r="OX74" s="2217"/>
      <c r="OY74" s="2217"/>
      <c r="OZ74" s="588"/>
      <c r="PA74" s="588"/>
      <c r="PE74" s="521"/>
      <c r="PF74" s="589"/>
      <c r="PG74" s="2217"/>
      <c r="PH74" s="2217"/>
      <c r="PI74" s="2217"/>
      <c r="PJ74" s="2217"/>
      <c r="PK74" s="2217"/>
      <c r="PL74" s="2217"/>
      <c r="PM74" s="2217"/>
      <c r="PN74" s="2217"/>
      <c r="PO74" s="2217"/>
      <c r="PP74" s="2217"/>
      <c r="PQ74" s="588"/>
      <c r="PR74" s="588"/>
      <c r="PV74" s="521"/>
      <c r="PW74" s="589"/>
      <c r="PX74" s="2217"/>
      <c r="PY74" s="2217"/>
      <c r="PZ74" s="2217"/>
      <c r="QA74" s="2217"/>
      <c r="QB74" s="2217"/>
      <c r="QC74" s="2217"/>
      <c r="QD74" s="2217"/>
      <c r="QE74" s="2217"/>
      <c r="QF74" s="2217"/>
      <c r="QG74" s="2217"/>
      <c r="QH74" s="588"/>
      <c r="QI74" s="588"/>
      <c r="QM74" s="521"/>
      <c r="QN74" s="589"/>
      <c r="QO74" s="2217"/>
      <c r="QP74" s="2217"/>
      <c r="QQ74" s="2217"/>
      <c r="QR74" s="2217"/>
      <c r="QS74" s="2217"/>
      <c r="QT74" s="2217"/>
      <c r="QU74" s="2217"/>
      <c r="QV74" s="2217"/>
      <c r="QW74" s="2217"/>
      <c r="QX74" s="2217"/>
      <c r="QY74" s="588"/>
      <c r="QZ74" s="588"/>
      <c r="RD74" s="521"/>
      <c r="RE74" s="589"/>
      <c r="RF74" s="2217"/>
      <c r="RG74" s="2217"/>
      <c r="RH74" s="2217"/>
      <c r="RI74" s="2217"/>
      <c r="RJ74" s="2217"/>
      <c r="RK74" s="2217"/>
      <c r="RL74" s="2217"/>
      <c r="RM74" s="2217"/>
      <c r="RN74" s="2217"/>
      <c r="RO74" s="2217"/>
      <c r="RP74" s="588"/>
      <c r="RQ74" s="588"/>
      <c r="RU74" s="521"/>
      <c r="RV74" s="589"/>
      <c r="RW74" s="2217"/>
      <c r="RX74" s="2217"/>
      <c r="RY74" s="2217"/>
      <c r="RZ74" s="2217"/>
      <c r="SA74" s="2217"/>
      <c r="SB74" s="2217"/>
      <c r="SC74" s="2217"/>
      <c r="SD74" s="2217"/>
      <c r="SE74" s="2217"/>
      <c r="SF74" s="2217"/>
      <c r="SG74" s="588"/>
      <c r="SH74" s="588"/>
      <c r="SL74" s="521"/>
      <c r="SM74" s="589"/>
      <c r="SN74" s="2217"/>
      <c r="SO74" s="2217"/>
      <c r="SP74" s="2217"/>
      <c r="SQ74" s="2217"/>
      <c r="SR74" s="2217"/>
      <c r="SS74" s="2217"/>
      <c r="ST74" s="2217"/>
      <c r="SU74" s="2217"/>
      <c r="SV74" s="2217"/>
      <c r="SW74" s="2217"/>
      <c r="SX74" s="588"/>
      <c r="SY74" s="588"/>
      <c r="TC74" s="521"/>
      <c r="TD74" s="589"/>
      <c r="TE74" s="2217"/>
      <c r="TF74" s="2217"/>
      <c r="TG74" s="2217"/>
      <c r="TH74" s="2217"/>
      <c r="TI74" s="2217"/>
      <c r="TJ74" s="2217"/>
      <c r="TK74" s="2217"/>
      <c r="TL74" s="2217"/>
      <c r="TM74" s="2217"/>
      <c r="TN74" s="2217"/>
      <c r="TO74" s="588"/>
      <c r="TP74" s="588"/>
      <c r="TT74" s="521"/>
      <c r="TU74" s="589"/>
      <c r="TV74" s="2217"/>
      <c r="TW74" s="2217"/>
      <c r="TX74" s="2217"/>
      <c r="TY74" s="2217"/>
      <c r="TZ74" s="2217"/>
      <c r="UA74" s="2217"/>
      <c r="UB74" s="2217"/>
      <c r="UC74" s="2217"/>
      <c r="UD74" s="2217"/>
      <c r="UE74" s="2217"/>
      <c r="UF74" s="588"/>
      <c r="UG74" s="588"/>
      <c r="UK74" s="521"/>
      <c r="UL74" s="589"/>
      <c r="UM74" s="2217"/>
      <c r="UN74" s="2217"/>
      <c r="UO74" s="2217"/>
      <c r="UP74" s="2217"/>
      <c r="UQ74" s="2217"/>
      <c r="UR74" s="2217"/>
      <c r="US74" s="2217"/>
      <c r="UT74" s="2217"/>
      <c r="UU74" s="2217"/>
      <c r="UV74" s="2217"/>
      <c r="UW74" s="588"/>
      <c r="UX74" s="588"/>
      <c r="VB74" s="521"/>
      <c r="VC74" s="589"/>
      <c r="VD74" s="2217"/>
      <c r="VE74" s="2217"/>
      <c r="VF74" s="2217"/>
      <c r="VG74" s="2217"/>
      <c r="VH74" s="2217"/>
      <c r="VI74" s="2217"/>
      <c r="VJ74" s="2217"/>
      <c r="VK74" s="2217"/>
      <c r="VL74" s="2217"/>
      <c r="VM74" s="2217"/>
      <c r="VN74" s="588"/>
      <c r="VO74" s="588"/>
      <c r="VS74" s="521"/>
      <c r="VT74" s="589"/>
      <c r="VU74" s="2217"/>
      <c r="VV74" s="2217"/>
      <c r="VW74" s="2217"/>
      <c r="VX74" s="2217"/>
      <c r="VY74" s="2217"/>
      <c r="VZ74" s="2217"/>
      <c r="WA74" s="2217"/>
      <c r="WB74" s="2217"/>
      <c r="WC74" s="2217"/>
      <c r="WD74" s="2217"/>
      <c r="WE74" s="588"/>
      <c r="WF74" s="588"/>
      <c r="WJ74" s="521"/>
      <c r="WK74" s="589"/>
      <c r="WL74" s="2217"/>
      <c r="WM74" s="2217"/>
      <c r="WN74" s="2217"/>
      <c r="WO74" s="2217"/>
      <c r="WP74" s="2217"/>
      <c r="WQ74" s="2217"/>
      <c r="WR74" s="2217"/>
      <c r="WS74" s="2217"/>
      <c r="WT74" s="2217"/>
      <c r="WU74" s="2217"/>
      <c r="WV74" s="588"/>
      <c r="WW74" s="588"/>
      <c r="XA74" s="521"/>
      <c r="XB74" s="589"/>
      <c r="XC74" s="2217"/>
      <c r="XD74" s="2217"/>
      <c r="XE74" s="2217"/>
      <c r="XF74" s="2217"/>
      <c r="XG74" s="2217"/>
      <c r="XH74" s="2217"/>
      <c r="XI74" s="2217"/>
      <c r="XJ74" s="2217"/>
      <c r="XK74" s="2217"/>
      <c r="XL74" s="2217"/>
      <c r="XM74" s="588"/>
      <c r="XN74" s="588"/>
      <c r="XR74" s="521"/>
      <c r="XS74" s="589"/>
      <c r="XT74" s="2217"/>
      <c r="XU74" s="2217"/>
      <c r="XV74" s="2217"/>
      <c r="XW74" s="2217"/>
      <c r="XX74" s="2217"/>
      <c r="XY74" s="2217"/>
      <c r="XZ74" s="2217"/>
      <c r="YA74" s="2217"/>
      <c r="YB74" s="2217"/>
      <c r="YC74" s="2217"/>
      <c r="YD74" s="588"/>
      <c r="YE74" s="588"/>
      <c r="YI74" s="521"/>
      <c r="YJ74" s="589"/>
      <c r="YK74" s="2217"/>
      <c r="YL74" s="2217"/>
      <c r="YM74" s="2217"/>
      <c r="YN74" s="2217"/>
      <c r="YO74" s="2217"/>
      <c r="YP74" s="2217"/>
      <c r="YQ74" s="2217"/>
      <c r="YR74" s="2217"/>
      <c r="YS74" s="2217"/>
      <c r="YT74" s="2217"/>
      <c r="YU74" s="588"/>
      <c r="YV74" s="588"/>
      <c r="YZ74" s="521"/>
      <c r="ZA74" s="589"/>
      <c r="ZB74" s="2217"/>
      <c r="ZC74" s="2217"/>
      <c r="ZD74" s="2217"/>
      <c r="ZE74" s="2217"/>
      <c r="ZF74" s="2217"/>
      <c r="ZG74" s="2217"/>
      <c r="ZH74" s="2217"/>
      <c r="ZI74" s="2217"/>
      <c r="ZJ74" s="2217"/>
      <c r="ZK74" s="2217"/>
      <c r="ZL74" s="588"/>
      <c r="ZM74" s="588"/>
      <c r="ZQ74" s="521"/>
      <c r="ZR74" s="589"/>
      <c r="ZS74" s="2217"/>
      <c r="ZT74" s="2217"/>
      <c r="ZU74" s="2217"/>
      <c r="ZV74" s="2217"/>
      <c r="ZW74" s="2217"/>
      <c r="ZX74" s="2217"/>
      <c r="ZY74" s="2217"/>
      <c r="ZZ74" s="2217"/>
      <c r="AAA74" s="2217"/>
      <c r="AAB74" s="2217"/>
      <c r="AAC74" s="588"/>
      <c r="AAD74" s="588"/>
      <c r="AAH74" s="521"/>
      <c r="AAI74" s="589"/>
      <c r="AAJ74" s="2217"/>
      <c r="AAK74" s="2217"/>
      <c r="AAL74" s="2217"/>
      <c r="AAM74" s="2217"/>
      <c r="AAN74" s="2217"/>
      <c r="AAO74" s="2217"/>
      <c r="AAP74" s="2217"/>
      <c r="AAQ74" s="2217"/>
      <c r="AAR74" s="2217"/>
      <c r="AAS74" s="2217"/>
      <c r="AAT74" s="588"/>
      <c r="AAU74" s="588"/>
      <c r="AAY74" s="521"/>
      <c r="AAZ74" s="589"/>
      <c r="ABA74" s="2217"/>
      <c r="ABB74" s="2217"/>
      <c r="ABC74" s="2217"/>
      <c r="ABD74" s="2217"/>
      <c r="ABE74" s="2217"/>
      <c r="ABF74" s="2217"/>
      <c r="ABG74" s="2217"/>
      <c r="ABH74" s="2217"/>
      <c r="ABI74" s="2217"/>
      <c r="ABJ74" s="2217"/>
      <c r="ABK74" s="588"/>
      <c r="ABL74" s="588"/>
      <c r="ABP74" s="521"/>
      <c r="ABQ74" s="589"/>
      <c r="ABR74" s="2217"/>
      <c r="ABS74" s="2217"/>
      <c r="ABT74" s="2217"/>
      <c r="ABU74" s="2217"/>
      <c r="ABV74" s="2217"/>
      <c r="ABW74" s="2217"/>
      <c r="ABX74" s="2217"/>
      <c r="ABY74" s="2217"/>
      <c r="ABZ74" s="2217"/>
      <c r="ACA74" s="2217"/>
      <c r="ACB74" s="588"/>
      <c r="ACC74" s="588"/>
      <c r="ACG74" s="521"/>
      <c r="ACH74" s="589"/>
      <c r="ACI74" s="2217"/>
      <c r="ACJ74" s="2217"/>
      <c r="ACK74" s="2217"/>
      <c r="ACL74" s="2217"/>
      <c r="ACM74" s="2217"/>
      <c r="ACN74" s="2217"/>
      <c r="ACO74" s="2217"/>
      <c r="ACP74" s="2217"/>
      <c r="ACQ74" s="2217"/>
      <c r="ACR74" s="2217"/>
      <c r="ACS74" s="588"/>
      <c r="ACT74" s="588"/>
      <c r="ACX74" s="521"/>
      <c r="ACY74" s="589"/>
      <c r="ACZ74" s="2217"/>
      <c r="ADA74" s="2217"/>
      <c r="ADB74" s="2217"/>
      <c r="ADC74" s="2217"/>
      <c r="ADD74" s="2217"/>
      <c r="ADE74" s="2217"/>
      <c r="ADF74" s="2217"/>
      <c r="ADG74" s="2217"/>
      <c r="ADH74" s="2217"/>
      <c r="ADI74" s="2217"/>
      <c r="ADJ74" s="588"/>
      <c r="ADK74" s="588"/>
      <c r="ADO74" s="521"/>
      <c r="ADP74" s="589"/>
      <c r="ADQ74" s="2217"/>
      <c r="ADR74" s="2217"/>
      <c r="ADS74" s="2217"/>
      <c r="ADT74" s="2217"/>
      <c r="ADU74" s="2217"/>
      <c r="ADV74" s="2217"/>
      <c r="ADW74" s="2217"/>
      <c r="ADX74" s="2217"/>
      <c r="ADY74" s="2217"/>
      <c r="ADZ74" s="2217"/>
      <c r="AEA74" s="588"/>
      <c r="AEB74" s="588"/>
      <c r="AEF74" s="521"/>
      <c r="AEG74" s="589"/>
      <c r="AEH74" s="2217"/>
      <c r="AEI74" s="2217"/>
      <c r="AEJ74" s="2217"/>
      <c r="AEK74" s="2217"/>
      <c r="AEL74" s="2217"/>
      <c r="AEM74" s="2217"/>
      <c r="AEN74" s="2217"/>
      <c r="AEO74" s="2217"/>
      <c r="AEP74" s="2217"/>
      <c r="AEQ74" s="2217"/>
      <c r="AER74" s="588"/>
      <c r="AES74" s="588"/>
      <c r="AEW74" s="521"/>
      <c r="AEX74" s="589"/>
      <c r="AEY74" s="2217"/>
      <c r="AEZ74" s="2217"/>
      <c r="AFA74" s="2217"/>
      <c r="AFB74" s="2217"/>
      <c r="AFC74" s="2217"/>
      <c r="AFD74" s="2217"/>
      <c r="AFE74" s="2217"/>
      <c r="AFF74" s="2217"/>
      <c r="AFG74" s="2217"/>
      <c r="AFH74" s="2217"/>
      <c r="AFI74" s="588"/>
      <c r="AFJ74" s="588"/>
      <c r="AFN74" s="521"/>
      <c r="AFO74" s="589"/>
      <c r="AFP74" s="2217"/>
      <c r="AFQ74" s="2217"/>
      <c r="AFR74" s="2217"/>
      <c r="AFS74" s="2217"/>
      <c r="AFT74" s="2217"/>
      <c r="AFU74" s="2217"/>
      <c r="AFV74" s="2217"/>
      <c r="AFW74" s="2217"/>
      <c r="AFX74" s="2217"/>
      <c r="AFY74" s="2217"/>
      <c r="AFZ74" s="588"/>
      <c r="AGA74" s="588"/>
      <c r="AGE74" s="521"/>
      <c r="AGF74" s="589"/>
      <c r="AGG74" s="2217"/>
      <c r="AGH74" s="2217"/>
      <c r="AGI74" s="2217"/>
      <c r="AGJ74" s="2217"/>
      <c r="AGK74" s="2217"/>
      <c r="AGL74" s="2217"/>
      <c r="AGM74" s="2217"/>
      <c r="AGN74" s="2217"/>
      <c r="AGO74" s="2217"/>
      <c r="AGP74" s="2217"/>
      <c r="AGQ74" s="588"/>
      <c r="AGR74" s="588"/>
      <c r="AGV74" s="521"/>
      <c r="AGW74" s="589"/>
      <c r="AGX74" s="2217"/>
      <c r="AGY74" s="2217"/>
      <c r="AGZ74" s="2217"/>
      <c r="AHA74" s="2217"/>
      <c r="AHB74" s="2217"/>
      <c r="AHC74" s="2217"/>
      <c r="AHD74" s="2217"/>
      <c r="AHE74" s="2217"/>
      <c r="AHF74" s="2217"/>
      <c r="AHG74" s="2217"/>
      <c r="AHH74" s="588"/>
      <c r="AHI74" s="588"/>
      <c r="AHM74" s="521"/>
      <c r="AHN74" s="589"/>
      <c r="AHO74" s="2217"/>
      <c r="AHP74" s="2217"/>
      <c r="AHQ74" s="2217"/>
      <c r="AHR74" s="2217"/>
      <c r="AHS74" s="2217"/>
      <c r="AHT74" s="2217"/>
      <c r="AHU74" s="2217"/>
      <c r="AHV74" s="2217"/>
      <c r="AHW74" s="2217"/>
      <c r="AHX74" s="2217"/>
      <c r="AHY74" s="588"/>
      <c r="AHZ74" s="588"/>
      <c r="AID74" s="521"/>
      <c r="AIE74" s="589"/>
      <c r="AIF74" s="2217"/>
      <c r="AIG74" s="2217"/>
      <c r="AIH74" s="2217"/>
      <c r="AII74" s="2217"/>
      <c r="AIJ74" s="2217"/>
      <c r="AIK74" s="2217"/>
      <c r="AIL74" s="2217"/>
      <c r="AIM74" s="2217"/>
      <c r="AIN74" s="2217"/>
      <c r="AIO74" s="2217"/>
      <c r="AIP74" s="588"/>
      <c r="AIQ74" s="588"/>
      <c r="AIU74" s="521"/>
      <c r="AIV74" s="589"/>
      <c r="AIW74" s="2217"/>
      <c r="AIX74" s="2217"/>
      <c r="AIY74" s="2217"/>
      <c r="AIZ74" s="2217"/>
      <c r="AJA74" s="2217"/>
      <c r="AJB74" s="2217"/>
      <c r="AJC74" s="2217"/>
      <c r="AJD74" s="2217"/>
      <c r="AJE74" s="2217"/>
      <c r="AJF74" s="2217"/>
      <c r="AJG74" s="588"/>
      <c r="AJH74" s="588"/>
      <c r="AJL74" s="521"/>
      <c r="AJM74" s="589"/>
      <c r="AJN74" s="2217"/>
      <c r="AJO74" s="2217"/>
      <c r="AJP74" s="2217"/>
      <c r="AJQ74" s="2217"/>
      <c r="AJR74" s="2217"/>
      <c r="AJS74" s="2217"/>
      <c r="AJT74" s="2217"/>
      <c r="AJU74" s="2217"/>
      <c r="AJV74" s="2217"/>
      <c r="AJW74" s="2217"/>
      <c r="AJX74" s="588"/>
      <c r="AJY74" s="588"/>
      <c r="AKC74" s="521"/>
      <c r="AKD74" s="589"/>
      <c r="AKE74" s="2217"/>
      <c r="AKF74" s="2217"/>
      <c r="AKG74" s="2217"/>
      <c r="AKH74" s="2217"/>
      <c r="AKI74" s="2217"/>
      <c r="AKJ74" s="2217"/>
      <c r="AKK74" s="2217"/>
      <c r="AKL74" s="2217"/>
      <c r="AKM74" s="2217"/>
      <c r="AKN74" s="2217"/>
      <c r="AKO74" s="588"/>
      <c r="AKP74" s="588"/>
      <c r="AKT74" s="521"/>
      <c r="AKU74" s="589"/>
      <c r="AKV74" s="2217"/>
      <c r="AKW74" s="2217"/>
      <c r="AKX74" s="2217"/>
      <c r="AKY74" s="2217"/>
      <c r="AKZ74" s="2217"/>
      <c r="ALA74" s="2217"/>
      <c r="ALB74" s="2217"/>
      <c r="ALC74" s="2217"/>
      <c r="ALD74" s="2217"/>
      <c r="ALE74" s="2217"/>
      <c r="ALF74" s="588"/>
      <c r="ALG74" s="588"/>
      <c r="ALK74" s="521"/>
      <c r="ALL74" s="589"/>
      <c r="ALM74" s="2217"/>
      <c r="ALN74" s="2217"/>
      <c r="ALO74" s="2217"/>
      <c r="ALP74" s="2217"/>
      <c r="ALQ74" s="2217"/>
      <c r="ALR74" s="2217"/>
      <c r="ALS74" s="2217"/>
      <c r="ALT74" s="2217"/>
      <c r="ALU74" s="2217"/>
      <c r="ALV74" s="2217"/>
      <c r="ALW74" s="588"/>
      <c r="ALX74" s="588"/>
      <c r="AMB74" s="521"/>
      <c r="AMC74" s="589"/>
      <c r="AMD74" s="2217"/>
      <c r="AME74" s="2217"/>
      <c r="AMF74" s="2217"/>
      <c r="AMG74" s="2217"/>
      <c r="AMH74" s="2217"/>
      <c r="AMI74" s="2217"/>
      <c r="AMJ74" s="2217"/>
      <c r="AMK74" s="2217"/>
      <c r="AML74" s="2217"/>
      <c r="AMM74" s="2217"/>
      <c r="AMN74" s="588"/>
      <c r="AMO74" s="588"/>
      <c r="AMS74" s="521"/>
      <c r="AMT74" s="589"/>
      <c r="AMU74" s="2217"/>
      <c r="AMV74" s="2217"/>
      <c r="AMW74" s="2217"/>
      <c r="AMX74" s="2217"/>
      <c r="AMY74" s="2217"/>
      <c r="AMZ74" s="2217"/>
      <c r="ANA74" s="2217"/>
      <c r="ANB74" s="2217"/>
      <c r="ANC74" s="2217"/>
      <c r="AND74" s="2217"/>
      <c r="ANE74" s="588"/>
      <c r="ANF74" s="588"/>
      <c r="ANJ74" s="521"/>
      <c r="ANK74" s="589"/>
      <c r="ANL74" s="2217"/>
      <c r="ANM74" s="2217"/>
      <c r="ANN74" s="2217"/>
      <c r="ANO74" s="2217"/>
      <c r="ANP74" s="2217"/>
      <c r="ANQ74" s="2217"/>
      <c r="ANR74" s="2217"/>
      <c r="ANS74" s="2217"/>
      <c r="ANT74" s="2217"/>
      <c r="ANU74" s="2217"/>
      <c r="ANV74" s="588"/>
      <c r="ANW74" s="588"/>
      <c r="AOA74" s="521"/>
      <c r="AOB74" s="589"/>
      <c r="AOC74" s="2217"/>
      <c r="AOD74" s="2217"/>
      <c r="AOE74" s="2217"/>
      <c r="AOF74" s="2217"/>
      <c r="AOG74" s="2217"/>
      <c r="AOH74" s="2217"/>
      <c r="AOI74" s="2217"/>
      <c r="AOJ74" s="2217"/>
      <c r="AOK74" s="2217"/>
      <c r="AOL74" s="2217"/>
      <c r="AOM74" s="588"/>
      <c r="AON74" s="588"/>
      <c r="AOR74" s="521"/>
      <c r="AOS74" s="589"/>
      <c r="AOT74" s="2217"/>
      <c r="AOU74" s="2217"/>
      <c r="AOV74" s="2217"/>
      <c r="AOW74" s="2217"/>
      <c r="AOX74" s="2217"/>
      <c r="AOY74" s="2217"/>
      <c r="AOZ74" s="2217"/>
      <c r="APA74" s="2217"/>
      <c r="APB74" s="2217"/>
      <c r="APC74" s="2217"/>
      <c r="APD74" s="588"/>
      <c r="APE74" s="588"/>
      <c r="API74" s="521"/>
      <c r="APJ74" s="589"/>
      <c r="APK74" s="2217"/>
      <c r="APL74" s="2217"/>
      <c r="APM74" s="2217"/>
      <c r="APN74" s="2217"/>
      <c r="APO74" s="2217"/>
      <c r="APP74" s="2217"/>
      <c r="APQ74" s="2217"/>
      <c r="APR74" s="2217"/>
      <c r="APS74" s="2217"/>
      <c r="APT74" s="2217"/>
      <c r="APU74" s="588"/>
      <c r="APV74" s="588"/>
      <c r="APZ74" s="521"/>
      <c r="AQA74" s="589"/>
      <c r="AQB74" s="2217"/>
      <c r="AQC74" s="2217"/>
      <c r="AQD74" s="2217"/>
      <c r="AQE74" s="2217"/>
      <c r="AQF74" s="2217"/>
      <c r="AQG74" s="2217"/>
      <c r="AQH74" s="2217"/>
      <c r="AQI74" s="2217"/>
      <c r="AQJ74" s="2217"/>
      <c r="AQK74" s="2217"/>
      <c r="AQL74" s="588"/>
      <c r="AQM74" s="588"/>
      <c r="AQQ74" s="521"/>
      <c r="AQR74" s="589"/>
      <c r="AQS74" s="2217"/>
      <c r="AQT74" s="2217"/>
      <c r="AQU74" s="2217"/>
      <c r="AQV74" s="2217"/>
      <c r="AQW74" s="2217"/>
      <c r="AQX74" s="2217"/>
      <c r="AQY74" s="2217"/>
      <c r="AQZ74" s="2217"/>
      <c r="ARA74" s="2217"/>
      <c r="ARB74" s="2217"/>
      <c r="ARC74" s="588"/>
      <c r="ARD74" s="588"/>
      <c r="ARH74" s="521"/>
      <c r="ARI74" s="589"/>
      <c r="ARJ74" s="2217"/>
      <c r="ARK74" s="2217"/>
      <c r="ARL74" s="2217"/>
      <c r="ARM74" s="2217"/>
      <c r="ARN74" s="2217"/>
      <c r="ARO74" s="2217"/>
      <c r="ARP74" s="2217"/>
      <c r="ARQ74" s="2217"/>
      <c r="ARR74" s="2217"/>
      <c r="ARS74" s="2217"/>
      <c r="ART74" s="588"/>
      <c r="ARU74" s="588"/>
      <c r="ARY74" s="521"/>
      <c r="ARZ74" s="589"/>
      <c r="ASA74" s="2217"/>
      <c r="ASB74" s="2217"/>
      <c r="ASC74" s="2217"/>
      <c r="ASD74" s="2217"/>
      <c r="ASE74" s="2217"/>
      <c r="ASF74" s="2217"/>
      <c r="ASG74" s="2217"/>
      <c r="ASH74" s="2217"/>
      <c r="ASI74" s="2217"/>
      <c r="ASJ74" s="2217"/>
      <c r="ASK74" s="588"/>
      <c r="ASL74" s="588"/>
      <c r="ASP74" s="521"/>
      <c r="ASQ74" s="589"/>
      <c r="ASR74" s="2217"/>
      <c r="ASS74" s="2217"/>
      <c r="AST74" s="2217"/>
      <c r="ASU74" s="2217"/>
      <c r="ASV74" s="2217"/>
      <c r="ASW74" s="2217"/>
      <c r="ASX74" s="2217"/>
      <c r="ASY74" s="2217"/>
      <c r="ASZ74" s="2217"/>
      <c r="ATA74" s="2217"/>
      <c r="ATB74" s="588"/>
      <c r="ATC74" s="588"/>
      <c r="ATG74" s="521"/>
      <c r="ATH74" s="589"/>
      <c r="ATI74" s="2217"/>
      <c r="ATJ74" s="2217"/>
      <c r="ATK74" s="2217"/>
      <c r="ATL74" s="2217"/>
      <c r="ATM74" s="2217"/>
      <c r="ATN74" s="2217"/>
      <c r="ATO74" s="2217"/>
      <c r="ATP74" s="2217"/>
      <c r="ATQ74" s="2217"/>
      <c r="ATR74" s="2217"/>
      <c r="ATS74" s="588"/>
      <c r="ATT74" s="588"/>
      <c r="ATX74" s="521"/>
      <c r="ATY74" s="589"/>
      <c r="ATZ74" s="2217"/>
      <c r="AUA74" s="2217"/>
      <c r="AUB74" s="2217"/>
      <c r="AUC74" s="2217"/>
      <c r="AUD74" s="2217"/>
      <c r="AUE74" s="2217"/>
      <c r="AUF74" s="2217"/>
      <c r="AUG74" s="2217"/>
      <c r="AUH74" s="2217"/>
      <c r="AUI74" s="2217"/>
      <c r="AUJ74" s="588"/>
      <c r="AUK74" s="588"/>
      <c r="AUO74" s="521"/>
      <c r="AUP74" s="589"/>
      <c r="AUQ74" s="2217"/>
      <c r="AUR74" s="2217"/>
      <c r="AUS74" s="2217"/>
      <c r="AUT74" s="2217"/>
      <c r="AUU74" s="2217"/>
      <c r="AUV74" s="2217"/>
      <c r="AUW74" s="2217"/>
      <c r="AUX74" s="2217"/>
      <c r="AUY74" s="2217"/>
      <c r="AUZ74" s="2217"/>
      <c r="AVA74" s="588"/>
      <c r="AVB74" s="588"/>
      <c r="AVF74" s="521"/>
      <c r="AVG74" s="589"/>
      <c r="AVH74" s="2217"/>
      <c r="AVI74" s="2217"/>
      <c r="AVJ74" s="2217"/>
      <c r="AVK74" s="2217"/>
      <c r="AVL74" s="2217"/>
      <c r="AVM74" s="2217"/>
      <c r="AVN74" s="2217"/>
      <c r="AVO74" s="2217"/>
      <c r="AVP74" s="2217"/>
      <c r="AVQ74" s="2217"/>
      <c r="AVR74" s="588"/>
      <c r="AVS74" s="588"/>
      <c r="AVW74" s="521"/>
      <c r="AVX74" s="589"/>
      <c r="AVY74" s="2217"/>
      <c r="AVZ74" s="2217"/>
      <c r="AWA74" s="2217"/>
      <c r="AWB74" s="2217"/>
      <c r="AWC74" s="2217"/>
      <c r="AWD74" s="2217"/>
      <c r="AWE74" s="2217"/>
      <c r="AWF74" s="2217"/>
      <c r="AWG74" s="2217"/>
      <c r="AWH74" s="2217"/>
      <c r="AWI74" s="588"/>
      <c r="AWJ74" s="588"/>
      <c r="AWN74" s="521"/>
      <c r="AWO74" s="589"/>
      <c r="AWP74" s="2217"/>
      <c r="AWQ74" s="2217"/>
      <c r="AWR74" s="2217"/>
      <c r="AWS74" s="2217"/>
      <c r="AWT74" s="2217"/>
      <c r="AWU74" s="2217"/>
      <c r="AWV74" s="2217"/>
      <c r="AWW74" s="2217"/>
      <c r="AWX74" s="2217"/>
      <c r="AWY74" s="2217"/>
      <c r="AWZ74" s="588"/>
      <c r="AXA74" s="588"/>
      <c r="AXE74" s="521"/>
      <c r="AXF74" s="589"/>
      <c r="AXG74" s="2217"/>
      <c r="AXH74" s="2217"/>
      <c r="AXI74" s="2217"/>
      <c r="AXJ74" s="2217"/>
      <c r="AXK74" s="2217"/>
      <c r="AXL74" s="2217"/>
      <c r="AXM74" s="2217"/>
      <c r="AXN74" s="2217"/>
      <c r="AXO74" s="2217"/>
      <c r="AXP74" s="2217"/>
      <c r="AXQ74" s="588"/>
      <c r="AXR74" s="588"/>
      <c r="AXV74" s="521"/>
      <c r="AXW74" s="589"/>
      <c r="AXX74" s="2217"/>
      <c r="AXY74" s="2217"/>
      <c r="AXZ74" s="2217"/>
      <c r="AYA74" s="2217"/>
      <c r="AYB74" s="2217"/>
      <c r="AYC74" s="2217"/>
      <c r="AYD74" s="2217"/>
      <c r="AYE74" s="2217"/>
      <c r="AYF74" s="2217"/>
      <c r="AYG74" s="2217"/>
      <c r="AYH74" s="588"/>
      <c r="AYI74" s="588"/>
      <c r="AYM74" s="521"/>
      <c r="AYN74" s="589"/>
      <c r="AYO74" s="2217"/>
      <c r="AYP74" s="2217"/>
      <c r="AYQ74" s="2217"/>
      <c r="AYR74" s="2217"/>
      <c r="AYS74" s="2217"/>
      <c r="AYT74" s="2217"/>
      <c r="AYU74" s="2217"/>
      <c r="AYV74" s="2217"/>
      <c r="AYW74" s="2217"/>
      <c r="AYX74" s="2217"/>
      <c r="AYY74" s="588"/>
      <c r="AYZ74" s="588"/>
      <c r="AZD74" s="521"/>
      <c r="AZE74" s="589"/>
      <c r="AZF74" s="2217"/>
      <c r="AZG74" s="2217"/>
      <c r="AZH74" s="2217"/>
      <c r="AZI74" s="2217"/>
      <c r="AZJ74" s="2217"/>
      <c r="AZK74" s="2217"/>
      <c r="AZL74" s="2217"/>
      <c r="AZM74" s="2217"/>
      <c r="AZN74" s="2217"/>
      <c r="AZO74" s="2217"/>
      <c r="AZP74" s="588"/>
      <c r="AZQ74" s="588"/>
      <c r="AZU74" s="521"/>
      <c r="AZV74" s="589"/>
      <c r="AZW74" s="2217"/>
      <c r="AZX74" s="2217"/>
      <c r="AZY74" s="2217"/>
      <c r="AZZ74" s="2217"/>
      <c r="BAA74" s="2217"/>
      <c r="BAB74" s="2217"/>
      <c r="BAC74" s="2217"/>
      <c r="BAD74" s="2217"/>
      <c r="BAE74" s="2217"/>
      <c r="BAF74" s="2217"/>
      <c r="BAG74" s="588"/>
      <c r="BAH74" s="588"/>
      <c r="BAL74" s="521"/>
      <c r="BAM74" s="589"/>
      <c r="BAN74" s="2217"/>
      <c r="BAO74" s="2217"/>
      <c r="BAP74" s="2217"/>
      <c r="BAQ74" s="2217"/>
      <c r="BAR74" s="2217"/>
      <c r="BAS74" s="2217"/>
      <c r="BAT74" s="2217"/>
      <c r="BAU74" s="2217"/>
      <c r="BAV74" s="2217"/>
      <c r="BAW74" s="2217"/>
      <c r="BAX74" s="588"/>
      <c r="BAY74" s="588"/>
      <c r="BBC74" s="521"/>
      <c r="BBD74" s="589"/>
      <c r="BBE74" s="2217"/>
      <c r="BBF74" s="2217"/>
      <c r="BBG74" s="2217"/>
      <c r="BBH74" s="2217"/>
      <c r="BBI74" s="2217"/>
      <c r="BBJ74" s="2217"/>
      <c r="BBK74" s="2217"/>
      <c r="BBL74" s="2217"/>
      <c r="BBM74" s="2217"/>
      <c r="BBN74" s="2217"/>
      <c r="BBO74" s="588"/>
      <c r="BBP74" s="588"/>
      <c r="BBT74" s="521"/>
      <c r="BBU74" s="589"/>
      <c r="BBV74" s="2217"/>
      <c r="BBW74" s="2217"/>
      <c r="BBX74" s="2217"/>
      <c r="BBY74" s="2217"/>
      <c r="BBZ74" s="2217"/>
      <c r="BCA74" s="2217"/>
      <c r="BCB74" s="2217"/>
      <c r="BCC74" s="2217"/>
      <c r="BCD74" s="2217"/>
      <c r="BCE74" s="2217"/>
      <c r="BCF74" s="588"/>
      <c r="BCG74" s="588"/>
      <c r="BCK74" s="521"/>
      <c r="BCL74" s="589"/>
      <c r="BCM74" s="2217"/>
      <c r="BCN74" s="2217"/>
      <c r="BCO74" s="2217"/>
      <c r="BCP74" s="2217"/>
      <c r="BCQ74" s="2217"/>
      <c r="BCR74" s="2217"/>
      <c r="BCS74" s="2217"/>
      <c r="BCT74" s="2217"/>
      <c r="BCU74" s="2217"/>
      <c r="BCV74" s="2217"/>
      <c r="BCW74" s="588"/>
      <c r="BCX74" s="588"/>
      <c r="BDB74" s="521"/>
      <c r="BDC74" s="589"/>
      <c r="BDD74" s="2217"/>
      <c r="BDE74" s="2217"/>
      <c r="BDF74" s="2217"/>
      <c r="BDG74" s="2217"/>
      <c r="BDH74" s="2217"/>
      <c r="BDI74" s="2217"/>
      <c r="BDJ74" s="2217"/>
      <c r="BDK74" s="2217"/>
      <c r="BDL74" s="2217"/>
      <c r="BDM74" s="2217"/>
      <c r="BDN74" s="588"/>
      <c r="BDO74" s="588"/>
      <c r="BDS74" s="521"/>
      <c r="BDT74" s="589"/>
      <c r="BDU74" s="2217"/>
      <c r="BDV74" s="2217"/>
      <c r="BDW74" s="2217"/>
      <c r="BDX74" s="2217"/>
      <c r="BDY74" s="2217"/>
      <c r="BDZ74" s="2217"/>
      <c r="BEA74" s="2217"/>
      <c r="BEB74" s="2217"/>
      <c r="BEC74" s="2217"/>
      <c r="BED74" s="2217"/>
      <c r="BEE74" s="588"/>
      <c r="BEF74" s="588"/>
      <c r="BEJ74" s="521"/>
      <c r="BEK74" s="589"/>
      <c r="BEL74" s="2217"/>
      <c r="BEM74" s="2217"/>
      <c r="BEN74" s="2217"/>
      <c r="BEO74" s="2217"/>
      <c r="BEP74" s="2217"/>
      <c r="BEQ74" s="2217"/>
      <c r="BER74" s="2217"/>
      <c r="BES74" s="2217"/>
      <c r="BET74" s="2217"/>
      <c r="BEU74" s="2217"/>
      <c r="BEV74" s="588"/>
      <c r="BEW74" s="588"/>
      <c r="BFA74" s="521"/>
      <c r="BFB74" s="589"/>
      <c r="BFC74" s="2217"/>
      <c r="BFD74" s="2217"/>
      <c r="BFE74" s="2217"/>
      <c r="BFF74" s="2217"/>
      <c r="BFG74" s="2217"/>
      <c r="BFH74" s="2217"/>
      <c r="BFI74" s="2217"/>
      <c r="BFJ74" s="2217"/>
      <c r="BFK74" s="2217"/>
      <c r="BFL74" s="2217"/>
      <c r="BFM74" s="588"/>
      <c r="BFN74" s="588"/>
      <c r="BFR74" s="521"/>
      <c r="BFS74" s="589"/>
      <c r="BFT74" s="2217"/>
      <c r="BFU74" s="2217"/>
      <c r="BFV74" s="2217"/>
      <c r="BFW74" s="2217"/>
      <c r="BFX74" s="2217"/>
      <c r="BFY74" s="2217"/>
      <c r="BFZ74" s="2217"/>
      <c r="BGA74" s="2217"/>
      <c r="BGB74" s="2217"/>
      <c r="BGC74" s="2217"/>
      <c r="BGD74" s="588"/>
      <c r="BGE74" s="588"/>
      <c r="BGI74" s="521"/>
      <c r="BGJ74" s="589"/>
      <c r="BGK74" s="2217"/>
      <c r="BGL74" s="2217"/>
      <c r="BGM74" s="2217"/>
      <c r="BGN74" s="2217"/>
      <c r="BGO74" s="2217"/>
      <c r="BGP74" s="2217"/>
      <c r="BGQ74" s="2217"/>
      <c r="BGR74" s="2217"/>
      <c r="BGS74" s="2217"/>
      <c r="BGT74" s="2217"/>
      <c r="BGU74" s="588"/>
      <c r="BGV74" s="588"/>
      <c r="BGZ74" s="521"/>
      <c r="BHA74" s="589"/>
      <c r="BHB74" s="2217"/>
      <c r="BHC74" s="2217"/>
      <c r="BHD74" s="2217"/>
      <c r="BHE74" s="2217"/>
      <c r="BHF74" s="2217"/>
      <c r="BHG74" s="2217"/>
      <c r="BHH74" s="2217"/>
      <c r="BHI74" s="2217"/>
      <c r="BHJ74" s="2217"/>
      <c r="BHK74" s="2217"/>
      <c r="BHL74" s="588"/>
      <c r="BHM74" s="588"/>
      <c r="BHQ74" s="521"/>
      <c r="BHR74" s="589"/>
      <c r="BHS74" s="2217"/>
      <c r="BHT74" s="2217"/>
      <c r="BHU74" s="2217"/>
      <c r="BHV74" s="2217"/>
      <c r="BHW74" s="2217"/>
      <c r="BHX74" s="2217"/>
      <c r="BHY74" s="2217"/>
      <c r="BHZ74" s="2217"/>
      <c r="BIA74" s="2217"/>
      <c r="BIB74" s="2217"/>
      <c r="BIC74" s="588"/>
      <c r="BID74" s="588"/>
      <c r="BIH74" s="521"/>
      <c r="BII74" s="589"/>
      <c r="BIJ74" s="2217"/>
      <c r="BIK74" s="2217"/>
      <c r="BIL74" s="2217"/>
      <c r="BIM74" s="2217"/>
      <c r="BIN74" s="2217"/>
      <c r="BIO74" s="2217"/>
      <c r="BIP74" s="2217"/>
      <c r="BIQ74" s="2217"/>
      <c r="BIR74" s="2217"/>
      <c r="BIS74" s="2217"/>
      <c r="BIT74" s="588"/>
      <c r="BIU74" s="588"/>
      <c r="BIY74" s="521"/>
      <c r="BIZ74" s="589"/>
      <c r="BJA74" s="2217"/>
      <c r="BJB74" s="2217"/>
      <c r="BJC74" s="2217"/>
      <c r="BJD74" s="2217"/>
      <c r="BJE74" s="2217"/>
      <c r="BJF74" s="2217"/>
      <c r="BJG74" s="2217"/>
      <c r="BJH74" s="2217"/>
      <c r="BJI74" s="2217"/>
      <c r="BJJ74" s="2217"/>
      <c r="BJK74" s="588"/>
      <c r="BJL74" s="588"/>
      <c r="BJP74" s="521"/>
      <c r="BJQ74" s="589"/>
      <c r="BJR74" s="2217"/>
      <c r="BJS74" s="2217"/>
      <c r="BJT74" s="2217"/>
      <c r="BJU74" s="2217"/>
      <c r="BJV74" s="2217"/>
      <c r="BJW74" s="2217"/>
      <c r="BJX74" s="2217"/>
      <c r="BJY74" s="2217"/>
      <c r="BJZ74" s="2217"/>
      <c r="BKA74" s="2217"/>
      <c r="BKB74" s="588"/>
      <c r="BKC74" s="588"/>
      <c r="BKG74" s="521"/>
      <c r="BKH74" s="589"/>
      <c r="BKI74" s="2217"/>
      <c r="BKJ74" s="2217"/>
      <c r="BKK74" s="2217"/>
      <c r="BKL74" s="2217"/>
      <c r="BKM74" s="2217"/>
      <c r="BKN74" s="2217"/>
      <c r="BKO74" s="2217"/>
      <c r="BKP74" s="2217"/>
      <c r="BKQ74" s="2217"/>
      <c r="BKR74" s="2217"/>
      <c r="BKS74" s="588"/>
      <c r="BKT74" s="588"/>
      <c r="BKX74" s="521"/>
      <c r="BKY74" s="589"/>
      <c r="BKZ74" s="2217"/>
      <c r="BLA74" s="2217"/>
      <c r="BLB74" s="2217"/>
      <c r="BLC74" s="2217"/>
      <c r="BLD74" s="2217"/>
      <c r="BLE74" s="2217"/>
      <c r="BLF74" s="2217"/>
      <c r="BLG74" s="2217"/>
      <c r="BLH74" s="2217"/>
      <c r="BLI74" s="2217"/>
      <c r="BLJ74" s="588"/>
      <c r="BLK74" s="588"/>
      <c r="BLO74" s="521"/>
      <c r="BLP74" s="589"/>
      <c r="BLQ74" s="2217"/>
      <c r="BLR74" s="2217"/>
      <c r="BLS74" s="2217"/>
      <c r="BLT74" s="2217"/>
      <c r="BLU74" s="2217"/>
      <c r="BLV74" s="2217"/>
      <c r="BLW74" s="2217"/>
      <c r="BLX74" s="2217"/>
      <c r="BLY74" s="2217"/>
      <c r="BLZ74" s="2217"/>
      <c r="BMA74" s="588"/>
      <c r="BMB74" s="588"/>
      <c r="BMF74" s="521"/>
      <c r="BMG74" s="589"/>
      <c r="BMH74" s="2217"/>
      <c r="BMI74" s="2217"/>
      <c r="BMJ74" s="2217"/>
      <c r="BMK74" s="2217"/>
      <c r="BML74" s="2217"/>
      <c r="BMM74" s="2217"/>
      <c r="BMN74" s="2217"/>
      <c r="BMO74" s="2217"/>
      <c r="BMP74" s="2217"/>
      <c r="BMQ74" s="2217"/>
      <c r="BMR74" s="588"/>
      <c r="BMS74" s="588"/>
      <c r="BMW74" s="521"/>
      <c r="BMX74" s="589"/>
      <c r="BMY74" s="2217"/>
      <c r="BMZ74" s="2217"/>
      <c r="BNA74" s="2217"/>
      <c r="BNB74" s="2217"/>
      <c r="BNC74" s="2217"/>
      <c r="BND74" s="2217"/>
      <c r="BNE74" s="2217"/>
      <c r="BNF74" s="2217"/>
      <c r="BNG74" s="2217"/>
      <c r="BNH74" s="2217"/>
      <c r="BNI74" s="588"/>
      <c r="BNJ74" s="588"/>
      <c r="BNN74" s="521"/>
      <c r="BNO74" s="589"/>
      <c r="BNP74" s="2217"/>
      <c r="BNQ74" s="2217"/>
      <c r="BNR74" s="2217"/>
      <c r="BNS74" s="2217"/>
      <c r="BNT74" s="2217"/>
      <c r="BNU74" s="2217"/>
      <c r="BNV74" s="2217"/>
      <c r="BNW74" s="2217"/>
      <c r="BNX74" s="2217"/>
      <c r="BNY74" s="2217"/>
      <c r="BNZ74" s="588"/>
      <c r="BOA74" s="588"/>
      <c r="BOE74" s="521"/>
      <c r="BOF74" s="589"/>
      <c r="BOG74" s="2217"/>
      <c r="BOH74" s="2217"/>
      <c r="BOI74" s="2217"/>
      <c r="BOJ74" s="2217"/>
      <c r="BOK74" s="2217"/>
      <c r="BOL74" s="2217"/>
      <c r="BOM74" s="2217"/>
      <c r="BON74" s="2217"/>
      <c r="BOO74" s="2217"/>
      <c r="BOP74" s="2217"/>
      <c r="BOQ74" s="588"/>
      <c r="BOR74" s="588"/>
      <c r="BOV74" s="521"/>
      <c r="BOW74" s="589"/>
      <c r="BOX74" s="2217"/>
      <c r="BOY74" s="2217"/>
      <c r="BOZ74" s="2217"/>
      <c r="BPA74" s="2217"/>
      <c r="BPB74" s="2217"/>
      <c r="BPC74" s="2217"/>
      <c r="BPD74" s="2217"/>
      <c r="BPE74" s="2217"/>
      <c r="BPF74" s="2217"/>
      <c r="BPG74" s="2217"/>
      <c r="BPH74" s="588"/>
      <c r="BPI74" s="588"/>
      <c r="BPM74" s="521"/>
      <c r="BPN74" s="589"/>
      <c r="BPO74" s="2217"/>
      <c r="BPP74" s="2217"/>
      <c r="BPQ74" s="2217"/>
      <c r="BPR74" s="2217"/>
      <c r="BPS74" s="2217"/>
      <c r="BPT74" s="2217"/>
      <c r="BPU74" s="2217"/>
      <c r="BPV74" s="2217"/>
      <c r="BPW74" s="2217"/>
      <c r="BPX74" s="2217"/>
      <c r="BPY74" s="588"/>
      <c r="BPZ74" s="588"/>
      <c r="BQD74" s="521"/>
      <c r="BQE74" s="589"/>
      <c r="BQF74" s="2217"/>
      <c r="BQG74" s="2217"/>
      <c r="BQH74" s="2217"/>
      <c r="BQI74" s="2217"/>
      <c r="BQJ74" s="2217"/>
      <c r="BQK74" s="2217"/>
      <c r="BQL74" s="2217"/>
      <c r="BQM74" s="2217"/>
      <c r="BQN74" s="2217"/>
      <c r="BQO74" s="2217"/>
      <c r="BQP74" s="588"/>
      <c r="BQQ74" s="588"/>
      <c r="BQU74" s="521"/>
      <c r="BQV74" s="589"/>
      <c r="BQW74" s="2217"/>
      <c r="BQX74" s="2217"/>
      <c r="BQY74" s="2217"/>
      <c r="BQZ74" s="2217"/>
      <c r="BRA74" s="2217"/>
      <c r="BRB74" s="2217"/>
      <c r="BRC74" s="2217"/>
      <c r="BRD74" s="2217"/>
      <c r="BRE74" s="2217"/>
      <c r="BRF74" s="2217"/>
      <c r="BRG74" s="588"/>
      <c r="BRH74" s="588"/>
      <c r="BRL74" s="521"/>
      <c r="BRM74" s="589"/>
      <c r="BRN74" s="2217"/>
      <c r="BRO74" s="2217"/>
      <c r="BRP74" s="2217"/>
      <c r="BRQ74" s="2217"/>
      <c r="BRR74" s="2217"/>
      <c r="BRS74" s="2217"/>
      <c r="BRT74" s="2217"/>
      <c r="BRU74" s="2217"/>
      <c r="BRV74" s="2217"/>
      <c r="BRW74" s="2217"/>
      <c r="BRX74" s="588"/>
      <c r="BRY74" s="588"/>
      <c r="BSC74" s="521"/>
      <c r="BSD74" s="589"/>
      <c r="BSE74" s="2217"/>
      <c r="BSF74" s="2217"/>
      <c r="BSG74" s="2217"/>
      <c r="BSH74" s="2217"/>
      <c r="BSI74" s="2217"/>
      <c r="BSJ74" s="2217"/>
      <c r="BSK74" s="2217"/>
      <c r="BSL74" s="2217"/>
      <c r="BSM74" s="2217"/>
      <c r="BSN74" s="2217"/>
      <c r="BSO74" s="588"/>
      <c r="BSP74" s="588"/>
      <c r="BST74" s="521"/>
      <c r="BSU74" s="589"/>
      <c r="BSV74" s="2217"/>
      <c r="BSW74" s="2217"/>
      <c r="BSX74" s="2217"/>
      <c r="BSY74" s="2217"/>
      <c r="BSZ74" s="2217"/>
      <c r="BTA74" s="2217"/>
      <c r="BTB74" s="2217"/>
      <c r="BTC74" s="2217"/>
      <c r="BTD74" s="2217"/>
      <c r="BTE74" s="2217"/>
      <c r="BTF74" s="588"/>
      <c r="BTG74" s="588"/>
      <c r="BTK74" s="521"/>
      <c r="BTL74" s="589"/>
      <c r="BTM74" s="2217"/>
      <c r="BTN74" s="2217"/>
      <c r="BTO74" s="2217"/>
      <c r="BTP74" s="2217"/>
      <c r="BTQ74" s="2217"/>
      <c r="BTR74" s="2217"/>
      <c r="BTS74" s="2217"/>
      <c r="BTT74" s="2217"/>
      <c r="BTU74" s="2217"/>
      <c r="BTV74" s="2217"/>
      <c r="BTW74" s="588"/>
      <c r="BTX74" s="588"/>
      <c r="BUB74" s="521"/>
      <c r="BUC74" s="589"/>
      <c r="BUD74" s="2217"/>
      <c r="BUE74" s="2217"/>
      <c r="BUF74" s="2217"/>
      <c r="BUG74" s="2217"/>
      <c r="BUH74" s="2217"/>
      <c r="BUI74" s="2217"/>
      <c r="BUJ74" s="2217"/>
      <c r="BUK74" s="2217"/>
      <c r="BUL74" s="2217"/>
      <c r="BUM74" s="2217"/>
      <c r="BUN74" s="588"/>
      <c r="BUO74" s="588"/>
      <c r="BUS74" s="521"/>
      <c r="BUT74" s="589"/>
      <c r="BUU74" s="2217"/>
      <c r="BUV74" s="2217"/>
      <c r="BUW74" s="2217"/>
      <c r="BUX74" s="2217"/>
      <c r="BUY74" s="2217"/>
      <c r="BUZ74" s="2217"/>
      <c r="BVA74" s="2217"/>
      <c r="BVB74" s="2217"/>
      <c r="BVC74" s="2217"/>
      <c r="BVD74" s="2217"/>
      <c r="BVE74" s="588"/>
      <c r="BVF74" s="588"/>
      <c r="BVJ74" s="521"/>
      <c r="BVK74" s="589"/>
      <c r="BVL74" s="2217"/>
      <c r="BVM74" s="2217"/>
      <c r="BVN74" s="2217"/>
      <c r="BVO74" s="2217"/>
      <c r="BVP74" s="2217"/>
      <c r="BVQ74" s="2217"/>
      <c r="BVR74" s="2217"/>
      <c r="BVS74" s="2217"/>
      <c r="BVT74" s="2217"/>
      <c r="BVU74" s="2217"/>
      <c r="BVV74" s="588"/>
      <c r="BVW74" s="588"/>
      <c r="BWA74" s="521"/>
      <c r="BWB74" s="589"/>
      <c r="BWC74" s="2217"/>
      <c r="BWD74" s="2217"/>
      <c r="BWE74" s="2217"/>
      <c r="BWF74" s="2217"/>
      <c r="BWG74" s="2217"/>
      <c r="BWH74" s="2217"/>
      <c r="BWI74" s="2217"/>
      <c r="BWJ74" s="2217"/>
      <c r="BWK74" s="2217"/>
      <c r="BWL74" s="2217"/>
      <c r="BWM74" s="588"/>
      <c r="BWN74" s="588"/>
      <c r="BWR74" s="521"/>
      <c r="BWS74" s="589"/>
      <c r="BWT74" s="2217"/>
      <c r="BWU74" s="2217"/>
      <c r="BWV74" s="2217"/>
      <c r="BWW74" s="2217"/>
      <c r="BWX74" s="2217"/>
      <c r="BWY74" s="2217"/>
      <c r="BWZ74" s="2217"/>
      <c r="BXA74" s="2217"/>
      <c r="BXB74" s="2217"/>
      <c r="BXC74" s="2217"/>
      <c r="BXD74" s="588"/>
      <c r="BXE74" s="588"/>
      <c r="BXI74" s="521"/>
      <c r="BXJ74" s="589"/>
      <c r="BXK74" s="2217"/>
      <c r="BXL74" s="2217"/>
      <c r="BXM74" s="2217"/>
      <c r="BXN74" s="2217"/>
      <c r="BXO74" s="2217"/>
      <c r="BXP74" s="2217"/>
      <c r="BXQ74" s="2217"/>
      <c r="BXR74" s="2217"/>
      <c r="BXS74" s="2217"/>
      <c r="BXT74" s="2217"/>
      <c r="BXU74" s="588"/>
      <c r="BXV74" s="588"/>
      <c r="BXZ74" s="521"/>
      <c r="BYA74" s="589"/>
      <c r="BYB74" s="2217"/>
      <c r="BYC74" s="2217"/>
      <c r="BYD74" s="2217"/>
      <c r="BYE74" s="2217"/>
      <c r="BYF74" s="2217"/>
      <c r="BYG74" s="2217"/>
      <c r="BYH74" s="2217"/>
      <c r="BYI74" s="2217"/>
      <c r="BYJ74" s="2217"/>
      <c r="BYK74" s="2217"/>
      <c r="BYL74" s="588"/>
      <c r="BYM74" s="588"/>
      <c r="BYQ74" s="521"/>
      <c r="BYR74" s="589"/>
      <c r="BYS74" s="2217"/>
      <c r="BYT74" s="2217"/>
      <c r="BYU74" s="2217"/>
      <c r="BYV74" s="2217"/>
      <c r="BYW74" s="2217"/>
      <c r="BYX74" s="2217"/>
      <c r="BYY74" s="2217"/>
      <c r="BYZ74" s="2217"/>
      <c r="BZA74" s="2217"/>
      <c r="BZB74" s="2217"/>
      <c r="BZC74" s="588"/>
      <c r="BZD74" s="588"/>
      <c r="BZH74" s="521"/>
      <c r="BZI74" s="589"/>
      <c r="BZJ74" s="2217"/>
      <c r="BZK74" s="2217"/>
      <c r="BZL74" s="2217"/>
      <c r="BZM74" s="2217"/>
      <c r="BZN74" s="2217"/>
      <c r="BZO74" s="2217"/>
      <c r="BZP74" s="2217"/>
      <c r="BZQ74" s="2217"/>
      <c r="BZR74" s="2217"/>
      <c r="BZS74" s="2217"/>
      <c r="BZT74" s="588"/>
      <c r="BZU74" s="588"/>
      <c r="BZY74" s="521"/>
      <c r="BZZ74" s="589"/>
      <c r="CAA74" s="2217"/>
      <c r="CAB74" s="2217"/>
      <c r="CAC74" s="2217"/>
      <c r="CAD74" s="2217"/>
      <c r="CAE74" s="2217"/>
      <c r="CAF74" s="2217"/>
      <c r="CAG74" s="2217"/>
      <c r="CAH74" s="2217"/>
      <c r="CAI74" s="2217"/>
      <c r="CAJ74" s="2217"/>
      <c r="CAK74" s="588"/>
      <c r="CAL74" s="588"/>
      <c r="CAP74" s="521"/>
      <c r="CAQ74" s="589"/>
      <c r="CAR74" s="2217"/>
      <c r="CAS74" s="2217"/>
      <c r="CAT74" s="2217"/>
      <c r="CAU74" s="2217"/>
      <c r="CAV74" s="2217"/>
      <c r="CAW74" s="2217"/>
      <c r="CAX74" s="2217"/>
      <c r="CAY74" s="2217"/>
      <c r="CAZ74" s="2217"/>
      <c r="CBA74" s="2217"/>
      <c r="CBB74" s="588"/>
      <c r="CBC74" s="588"/>
      <c r="CBG74" s="521"/>
      <c r="CBH74" s="589"/>
      <c r="CBI74" s="2217"/>
      <c r="CBJ74" s="2217"/>
      <c r="CBK74" s="2217"/>
      <c r="CBL74" s="2217"/>
      <c r="CBM74" s="2217"/>
      <c r="CBN74" s="2217"/>
      <c r="CBO74" s="2217"/>
      <c r="CBP74" s="2217"/>
      <c r="CBQ74" s="2217"/>
      <c r="CBR74" s="2217"/>
      <c r="CBS74" s="588"/>
      <c r="CBT74" s="588"/>
      <c r="CBX74" s="521"/>
      <c r="CBY74" s="589"/>
      <c r="CBZ74" s="2217"/>
      <c r="CCA74" s="2217"/>
      <c r="CCB74" s="2217"/>
      <c r="CCC74" s="2217"/>
      <c r="CCD74" s="2217"/>
      <c r="CCE74" s="2217"/>
      <c r="CCF74" s="2217"/>
      <c r="CCG74" s="2217"/>
      <c r="CCH74" s="2217"/>
      <c r="CCI74" s="2217"/>
      <c r="CCJ74" s="588"/>
      <c r="CCK74" s="588"/>
      <c r="CCO74" s="521"/>
      <c r="CCP74" s="589"/>
      <c r="CCQ74" s="2217"/>
      <c r="CCR74" s="2217"/>
      <c r="CCS74" s="2217"/>
      <c r="CCT74" s="2217"/>
      <c r="CCU74" s="2217"/>
      <c r="CCV74" s="2217"/>
      <c r="CCW74" s="2217"/>
      <c r="CCX74" s="2217"/>
      <c r="CCY74" s="2217"/>
      <c r="CCZ74" s="2217"/>
      <c r="CDA74" s="588"/>
      <c r="CDB74" s="588"/>
      <c r="CDF74" s="521"/>
      <c r="CDG74" s="589"/>
      <c r="CDH74" s="2217"/>
      <c r="CDI74" s="2217"/>
      <c r="CDJ74" s="2217"/>
      <c r="CDK74" s="2217"/>
      <c r="CDL74" s="2217"/>
      <c r="CDM74" s="2217"/>
      <c r="CDN74" s="2217"/>
      <c r="CDO74" s="2217"/>
      <c r="CDP74" s="2217"/>
      <c r="CDQ74" s="2217"/>
      <c r="CDR74" s="588"/>
      <c r="CDS74" s="588"/>
      <c r="CDW74" s="521"/>
      <c r="CDX74" s="589"/>
      <c r="CDY74" s="2217"/>
      <c r="CDZ74" s="2217"/>
      <c r="CEA74" s="2217"/>
      <c r="CEB74" s="2217"/>
      <c r="CEC74" s="2217"/>
      <c r="CED74" s="2217"/>
      <c r="CEE74" s="2217"/>
      <c r="CEF74" s="2217"/>
      <c r="CEG74" s="2217"/>
      <c r="CEH74" s="2217"/>
      <c r="CEI74" s="588"/>
      <c r="CEJ74" s="588"/>
      <c r="CEN74" s="521"/>
      <c r="CEO74" s="589"/>
      <c r="CEP74" s="2217"/>
      <c r="CEQ74" s="2217"/>
      <c r="CER74" s="2217"/>
      <c r="CES74" s="2217"/>
      <c r="CET74" s="2217"/>
      <c r="CEU74" s="2217"/>
      <c r="CEV74" s="2217"/>
      <c r="CEW74" s="2217"/>
      <c r="CEX74" s="2217"/>
      <c r="CEY74" s="2217"/>
      <c r="CEZ74" s="588"/>
      <c r="CFA74" s="588"/>
      <c r="CFE74" s="521"/>
      <c r="CFF74" s="589"/>
      <c r="CFG74" s="2217"/>
      <c r="CFH74" s="2217"/>
      <c r="CFI74" s="2217"/>
      <c r="CFJ74" s="2217"/>
      <c r="CFK74" s="2217"/>
      <c r="CFL74" s="2217"/>
      <c r="CFM74" s="2217"/>
      <c r="CFN74" s="2217"/>
      <c r="CFO74" s="2217"/>
      <c r="CFP74" s="2217"/>
      <c r="CFQ74" s="588"/>
      <c r="CFR74" s="588"/>
      <c r="CFV74" s="521"/>
      <c r="CFW74" s="589"/>
      <c r="CFX74" s="2217"/>
      <c r="CFY74" s="2217"/>
      <c r="CFZ74" s="2217"/>
      <c r="CGA74" s="2217"/>
      <c r="CGB74" s="2217"/>
      <c r="CGC74" s="2217"/>
      <c r="CGD74" s="2217"/>
      <c r="CGE74" s="2217"/>
      <c r="CGF74" s="2217"/>
      <c r="CGG74" s="2217"/>
      <c r="CGH74" s="588"/>
      <c r="CGI74" s="588"/>
      <c r="CGM74" s="521"/>
      <c r="CGN74" s="589"/>
      <c r="CGO74" s="2217"/>
      <c r="CGP74" s="2217"/>
      <c r="CGQ74" s="2217"/>
      <c r="CGR74" s="2217"/>
      <c r="CGS74" s="2217"/>
      <c r="CGT74" s="2217"/>
      <c r="CGU74" s="2217"/>
      <c r="CGV74" s="2217"/>
      <c r="CGW74" s="2217"/>
      <c r="CGX74" s="2217"/>
      <c r="CGY74" s="588"/>
      <c r="CGZ74" s="588"/>
      <c r="CHD74" s="521"/>
      <c r="CHE74" s="589"/>
      <c r="CHF74" s="2217"/>
      <c r="CHG74" s="2217"/>
      <c r="CHH74" s="2217"/>
      <c r="CHI74" s="2217"/>
      <c r="CHJ74" s="2217"/>
      <c r="CHK74" s="2217"/>
      <c r="CHL74" s="2217"/>
      <c r="CHM74" s="2217"/>
      <c r="CHN74" s="2217"/>
      <c r="CHO74" s="2217"/>
      <c r="CHP74" s="588"/>
      <c r="CHQ74" s="588"/>
      <c r="CHU74" s="521"/>
      <c r="CHV74" s="589"/>
      <c r="CHW74" s="2217"/>
      <c r="CHX74" s="2217"/>
      <c r="CHY74" s="2217"/>
      <c r="CHZ74" s="2217"/>
      <c r="CIA74" s="2217"/>
      <c r="CIB74" s="2217"/>
      <c r="CIC74" s="2217"/>
      <c r="CID74" s="2217"/>
      <c r="CIE74" s="2217"/>
      <c r="CIF74" s="2217"/>
      <c r="CIG74" s="588"/>
      <c r="CIH74" s="588"/>
      <c r="CIL74" s="521"/>
      <c r="CIM74" s="589"/>
      <c r="CIN74" s="2217"/>
      <c r="CIO74" s="2217"/>
      <c r="CIP74" s="2217"/>
      <c r="CIQ74" s="2217"/>
      <c r="CIR74" s="2217"/>
      <c r="CIS74" s="2217"/>
      <c r="CIT74" s="2217"/>
      <c r="CIU74" s="2217"/>
      <c r="CIV74" s="2217"/>
      <c r="CIW74" s="2217"/>
      <c r="CIX74" s="588"/>
      <c r="CIY74" s="588"/>
      <c r="CJC74" s="521"/>
      <c r="CJD74" s="589"/>
      <c r="CJE74" s="2217"/>
      <c r="CJF74" s="2217"/>
      <c r="CJG74" s="2217"/>
      <c r="CJH74" s="2217"/>
      <c r="CJI74" s="2217"/>
      <c r="CJJ74" s="2217"/>
      <c r="CJK74" s="2217"/>
      <c r="CJL74" s="2217"/>
      <c r="CJM74" s="2217"/>
      <c r="CJN74" s="2217"/>
      <c r="CJO74" s="588"/>
      <c r="CJP74" s="588"/>
      <c r="CJT74" s="521"/>
      <c r="CJU74" s="589"/>
      <c r="CJV74" s="2217"/>
      <c r="CJW74" s="2217"/>
      <c r="CJX74" s="2217"/>
      <c r="CJY74" s="2217"/>
      <c r="CJZ74" s="2217"/>
      <c r="CKA74" s="2217"/>
      <c r="CKB74" s="2217"/>
      <c r="CKC74" s="2217"/>
      <c r="CKD74" s="2217"/>
      <c r="CKE74" s="2217"/>
      <c r="CKF74" s="588"/>
      <c r="CKG74" s="588"/>
      <c r="CKK74" s="521"/>
      <c r="CKL74" s="589"/>
      <c r="CKM74" s="2217"/>
      <c r="CKN74" s="2217"/>
      <c r="CKO74" s="2217"/>
      <c r="CKP74" s="2217"/>
      <c r="CKQ74" s="2217"/>
      <c r="CKR74" s="2217"/>
      <c r="CKS74" s="2217"/>
      <c r="CKT74" s="2217"/>
      <c r="CKU74" s="2217"/>
      <c r="CKV74" s="2217"/>
      <c r="CKW74" s="588"/>
      <c r="CKX74" s="588"/>
      <c r="CLB74" s="521"/>
      <c r="CLC74" s="589"/>
      <c r="CLD74" s="2217"/>
      <c r="CLE74" s="2217"/>
      <c r="CLF74" s="2217"/>
      <c r="CLG74" s="2217"/>
      <c r="CLH74" s="2217"/>
      <c r="CLI74" s="2217"/>
      <c r="CLJ74" s="2217"/>
      <c r="CLK74" s="2217"/>
      <c r="CLL74" s="2217"/>
      <c r="CLM74" s="2217"/>
      <c r="CLN74" s="588"/>
      <c r="CLO74" s="588"/>
      <c r="CLS74" s="521"/>
      <c r="CLT74" s="589"/>
      <c r="CLU74" s="2217"/>
      <c r="CLV74" s="2217"/>
      <c r="CLW74" s="2217"/>
      <c r="CLX74" s="2217"/>
      <c r="CLY74" s="2217"/>
      <c r="CLZ74" s="2217"/>
      <c r="CMA74" s="2217"/>
      <c r="CMB74" s="2217"/>
      <c r="CMC74" s="2217"/>
      <c r="CMD74" s="2217"/>
      <c r="CME74" s="588"/>
      <c r="CMF74" s="588"/>
      <c r="CMJ74" s="521"/>
      <c r="CMK74" s="589"/>
      <c r="CML74" s="2217"/>
      <c r="CMM74" s="2217"/>
      <c r="CMN74" s="2217"/>
      <c r="CMO74" s="2217"/>
      <c r="CMP74" s="2217"/>
      <c r="CMQ74" s="2217"/>
      <c r="CMR74" s="2217"/>
      <c r="CMS74" s="2217"/>
      <c r="CMT74" s="2217"/>
      <c r="CMU74" s="2217"/>
      <c r="CMV74" s="588"/>
      <c r="CMW74" s="588"/>
      <c r="CNA74" s="521"/>
      <c r="CNB74" s="589"/>
      <c r="CNC74" s="2217"/>
      <c r="CND74" s="2217"/>
      <c r="CNE74" s="2217"/>
      <c r="CNF74" s="2217"/>
      <c r="CNG74" s="2217"/>
      <c r="CNH74" s="2217"/>
      <c r="CNI74" s="2217"/>
      <c r="CNJ74" s="2217"/>
      <c r="CNK74" s="2217"/>
      <c r="CNL74" s="2217"/>
      <c r="CNM74" s="588"/>
      <c r="CNN74" s="588"/>
      <c r="CNR74" s="521"/>
      <c r="CNS74" s="589"/>
      <c r="CNT74" s="2217"/>
      <c r="CNU74" s="2217"/>
      <c r="CNV74" s="2217"/>
      <c r="CNW74" s="2217"/>
      <c r="CNX74" s="2217"/>
      <c r="CNY74" s="2217"/>
      <c r="CNZ74" s="2217"/>
      <c r="COA74" s="2217"/>
      <c r="COB74" s="2217"/>
      <c r="COC74" s="2217"/>
      <c r="COD74" s="588"/>
      <c r="COE74" s="588"/>
      <c r="COI74" s="521"/>
      <c r="COJ74" s="589"/>
      <c r="COK74" s="2217"/>
      <c r="COL74" s="2217"/>
      <c r="COM74" s="2217"/>
      <c r="CON74" s="2217"/>
      <c r="COO74" s="2217"/>
      <c r="COP74" s="2217"/>
      <c r="COQ74" s="2217"/>
      <c r="COR74" s="2217"/>
      <c r="COS74" s="2217"/>
      <c r="COT74" s="2217"/>
      <c r="COU74" s="588"/>
      <c r="COV74" s="588"/>
      <c r="COZ74" s="521"/>
      <c r="CPA74" s="589"/>
      <c r="CPB74" s="2217"/>
      <c r="CPC74" s="2217"/>
      <c r="CPD74" s="2217"/>
      <c r="CPE74" s="2217"/>
      <c r="CPF74" s="2217"/>
      <c r="CPG74" s="2217"/>
      <c r="CPH74" s="2217"/>
      <c r="CPI74" s="2217"/>
      <c r="CPJ74" s="2217"/>
      <c r="CPK74" s="2217"/>
      <c r="CPL74" s="588"/>
      <c r="CPM74" s="588"/>
      <c r="CPQ74" s="521"/>
      <c r="CPR74" s="589"/>
      <c r="CPS74" s="2217"/>
      <c r="CPT74" s="2217"/>
      <c r="CPU74" s="2217"/>
      <c r="CPV74" s="2217"/>
      <c r="CPW74" s="2217"/>
      <c r="CPX74" s="2217"/>
      <c r="CPY74" s="2217"/>
      <c r="CPZ74" s="2217"/>
      <c r="CQA74" s="2217"/>
      <c r="CQB74" s="2217"/>
      <c r="CQC74" s="588"/>
      <c r="CQD74" s="588"/>
      <c r="CQH74" s="521"/>
      <c r="CQI74" s="589"/>
      <c r="CQJ74" s="2217"/>
      <c r="CQK74" s="2217"/>
      <c r="CQL74" s="2217"/>
      <c r="CQM74" s="2217"/>
      <c r="CQN74" s="2217"/>
      <c r="CQO74" s="2217"/>
      <c r="CQP74" s="2217"/>
      <c r="CQQ74" s="2217"/>
      <c r="CQR74" s="2217"/>
      <c r="CQS74" s="2217"/>
      <c r="CQT74" s="588"/>
      <c r="CQU74" s="588"/>
      <c r="CQY74" s="521"/>
      <c r="CQZ74" s="589"/>
      <c r="CRA74" s="2217"/>
      <c r="CRB74" s="2217"/>
      <c r="CRC74" s="2217"/>
      <c r="CRD74" s="2217"/>
      <c r="CRE74" s="2217"/>
      <c r="CRF74" s="2217"/>
      <c r="CRG74" s="2217"/>
      <c r="CRH74" s="2217"/>
      <c r="CRI74" s="2217"/>
      <c r="CRJ74" s="2217"/>
      <c r="CRK74" s="588"/>
      <c r="CRL74" s="588"/>
      <c r="CRP74" s="521"/>
      <c r="CRQ74" s="589"/>
      <c r="CRR74" s="2217"/>
      <c r="CRS74" s="2217"/>
      <c r="CRT74" s="2217"/>
      <c r="CRU74" s="2217"/>
      <c r="CRV74" s="2217"/>
      <c r="CRW74" s="2217"/>
      <c r="CRX74" s="2217"/>
      <c r="CRY74" s="2217"/>
      <c r="CRZ74" s="2217"/>
      <c r="CSA74" s="2217"/>
      <c r="CSB74" s="588"/>
      <c r="CSC74" s="588"/>
      <c r="CSG74" s="521"/>
      <c r="CSH74" s="589"/>
      <c r="CSI74" s="2217"/>
      <c r="CSJ74" s="2217"/>
      <c r="CSK74" s="2217"/>
      <c r="CSL74" s="2217"/>
      <c r="CSM74" s="2217"/>
      <c r="CSN74" s="2217"/>
      <c r="CSO74" s="2217"/>
      <c r="CSP74" s="2217"/>
      <c r="CSQ74" s="2217"/>
      <c r="CSR74" s="2217"/>
      <c r="CSS74" s="588"/>
      <c r="CST74" s="588"/>
      <c r="CSX74" s="521"/>
      <c r="CSY74" s="589"/>
      <c r="CSZ74" s="2217"/>
      <c r="CTA74" s="2217"/>
      <c r="CTB74" s="2217"/>
      <c r="CTC74" s="2217"/>
      <c r="CTD74" s="2217"/>
      <c r="CTE74" s="2217"/>
      <c r="CTF74" s="2217"/>
      <c r="CTG74" s="2217"/>
      <c r="CTH74" s="2217"/>
      <c r="CTI74" s="2217"/>
      <c r="CTJ74" s="588"/>
      <c r="CTK74" s="588"/>
      <c r="CTO74" s="521"/>
      <c r="CTP74" s="589"/>
      <c r="CTQ74" s="2217"/>
      <c r="CTR74" s="2217"/>
      <c r="CTS74" s="2217"/>
      <c r="CTT74" s="2217"/>
      <c r="CTU74" s="2217"/>
      <c r="CTV74" s="2217"/>
      <c r="CTW74" s="2217"/>
      <c r="CTX74" s="2217"/>
      <c r="CTY74" s="2217"/>
      <c r="CTZ74" s="2217"/>
      <c r="CUA74" s="588"/>
      <c r="CUB74" s="588"/>
      <c r="CUF74" s="521"/>
      <c r="CUG74" s="589"/>
      <c r="CUH74" s="2217"/>
      <c r="CUI74" s="2217"/>
      <c r="CUJ74" s="2217"/>
      <c r="CUK74" s="2217"/>
      <c r="CUL74" s="2217"/>
      <c r="CUM74" s="2217"/>
      <c r="CUN74" s="2217"/>
      <c r="CUO74" s="2217"/>
      <c r="CUP74" s="2217"/>
      <c r="CUQ74" s="2217"/>
      <c r="CUR74" s="588"/>
      <c r="CUS74" s="588"/>
      <c r="CUW74" s="521"/>
      <c r="CUX74" s="589"/>
      <c r="CUY74" s="2217"/>
      <c r="CUZ74" s="2217"/>
      <c r="CVA74" s="2217"/>
      <c r="CVB74" s="2217"/>
      <c r="CVC74" s="2217"/>
      <c r="CVD74" s="2217"/>
      <c r="CVE74" s="2217"/>
      <c r="CVF74" s="2217"/>
      <c r="CVG74" s="2217"/>
      <c r="CVH74" s="2217"/>
      <c r="CVI74" s="588"/>
      <c r="CVJ74" s="588"/>
      <c r="CVN74" s="521"/>
      <c r="CVO74" s="589"/>
      <c r="CVP74" s="2217"/>
      <c r="CVQ74" s="2217"/>
      <c r="CVR74" s="2217"/>
      <c r="CVS74" s="2217"/>
      <c r="CVT74" s="2217"/>
      <c r="CVU74" s="2217"/>
      <c r="CVV74" s="2217"/>
      <c r="CVW74" s="2217"/>
      <c r="CVX74" s="2217"/>
      <c r="CVY74" s="2217"/>
      <c r="CVZ74" s="588"/>
      <c r="CWA74" s="588"/>
      <c r="CWE74" s="521"/>
      <c r="CWF74" s="589"/>
      <c r="CWG74" s="2217"/>
      <c r="CWH74" s="2217"/>
      <c r="CWI74" s="2217"/>
      <c r="CWJ74" s="2217"/>
      <c r="CWK74" s="2217"/>
      <c r="CWL74" s="2217"/>
      <c r="CWM74" s="2217"/>
      <c r="CWN74" s="2217"/>
      <c r="CWO74" s="2217"/>
      <c r="CWP74" s="2217"/>
      <c r="CWQ74" s="588"/>
      <c r="CWR74" s="588"/>
      <c r="CWV74" s="521"/>
      <c r="CWW74" s="589"/>
      <c r="CWX74" s="2217"/>
      <c r="CWY74" s="2217"/>
      <c r="CWZ74" s="2217"/>
      <c r="CXA74" s="2217"/>
      <c r="CXB74" s="2217"/>
      <c r="CXC74" s="2217"/>
      <c r="CXD74" s="2217"/>
      <c r="CXE74" s="2217"/>
      <c r="CXF74" s="2217"/>
      <c r="CXG74" s="2217"/>
      <c r="CXH74" s="588"/>
      <c r="CXI74" s="588"/>
      <c r="CXM74" s="521"/>
      <c r="CXN74" s="589"/>
      <c r="CXO74" s="2217"/>
      <c r="CXP74" s="2217"/>
      <c r="CXQ74" s="2217"/>
      <c r="CXR74" s="2217"/>
      <c r="CXS74" s="2217"/>
      <c r="CXT74" s="2217"/>
      <c r="CXU74" s="2217"/>
      <c r="CXV74" s="2217"/>
      <c r="CXW74" s="2217"/>
      <c r="CXX74" s="2217"/>
      <c r="CXY74" s="588"/>
      <c r="CXZ74" s="588"/>
      <c r="CYD74" s="521"/>
      <c r="CYE74" s="589"/>
      <c r="CYF74" s="2217"/>
      <c r="CYG74" s="2217"/>
      <c r="CYH74" s="2217"/>
      <c r="CYI74" s="2217"/>
      <c r="CYJ74" s="2217"/>
      <c r="CYK74" s="2217"/>
      <c r="CYL74" s="2217"/>
      <c r="CYM74" s="2217"/>
      <c r="CYN74" s="2217"/>
      <c r="CYO74" s="2217"/>
      <c r="CYP74" s="588"/>
      <c r="CYQ74" s="588"/>
      <c r="CYU74" s="521"/>
      <c r="CYV74" s="589"/>
      <c r="CYW74" s="2217"/>
      <c r="CYX74" s="2217"/>
      <c r="CYY74" s="2217"/>
      <c r="CYZ74" s="2217"/>
      <c r="CZA74" s="2217"/>
      <c r="CZB74" s="2217"/>
      <c r="CZC74" s="2217"/>
      <c r="CZD74" s="2217"/>
      <c r="CZE74" s="2217"/>
      <c r="CZF74" s="2217"/>
      <c r="CZG74" s="588"/>
      <c r="CZH74" s="588"/>
      <c r="CZL74" s="521"/>
      <c r="CZM74" s="589"/>
      <c r="CZN74" s="2217"/>
      <c r="CZO74" s="2217"/>
      <c r="CZP74" s="2217"/>
      <c r="CZQ74" s="2217"/>
      <c r="CZR74" s="2217"/>
      <c r="CZS74" s="2217"/>
      <c r="CZT74" s="2217"/>
      <c r="CZU74" s="2217"/>
      <c r="CZV74" s="2217"/>
      <c r="CZW74" s="2217"/>
      <c r="CZX74" s="588"/>
      <c r="CZY74" s="588"/>
      <c r="DAC74" s="521"/>
      <c r="DAD74" s="589"/>
      <c r="DAE74" s="2217"/>
      <c r="DAF74" s="2217"/>
      <c r="DAG74" s="2217"/>
      <c r="DAH74" s="2217"/>
      <c r="DAI74" s="2217"/>
      <c r="DAJ74" s="2217"/>
      <c r="DAK74" s="2217"/>
      <c r="DAL74" s="2217"/>
      <c r="DAM74" s="2217"/>
      <c r="DAN74" s="2217"/>
      <c r="DAO74" s="588"/>
      <c r="DAP74" s="588"/>
      <c r="DAT74" s="521"/>
      <c r="DAU74" s="589"/>
      <c r="DAV74" s="2217"/>
      <c r="DAW74" s="2217"/>
      <c r="DAX74" s="2217"/>
      <c r="DAY74" s="2217"/>
      <c r="DAZ74" s="2217"/>
      <c r="DBA74" s="2217"/>
      <c r="DBB74" s="2217"/>
      <c r="DBC74" s="2217"/>
      <c r="DBD74" s="2217"/>
      <c r="DBE74" s="2217"/>
      <c r="DBF74" s="588"/>
      <c r="DBG74" s="588"/>
      <c r="DBK74" s="521"/>
      <c r="DBL74" s="589"/>
      <c r="DBM74" s="2217"/>
      <c r="DBN74" s="2217"/>
      <c r="DBO74" s="2217"/>
      <c r="DBP74" s="2217"/>
      <c r="DBQ74" s="2217"/>
      <c r="DBR74" s="2217"/>
      <c r="DBS74" s="2217"/>
      <c r="DBT74" s="2217"/>
      <c r="DBU74" s="2217"/>
      <c r="DBV74" s="2217"/>
      <c r="DBW74" s="588"/>
      <c r="DBX74" s="588"/>
      <c r="DCB74" s="521"/>
      <c r="DCC74" s="589"/>
      <c r="DCD74" s="2217"/>
      <c r="DCE74" s="2217"/>
      <c r="DCF74" s="2217"/>
      <c r="DCG74" s="2217"/>
      <c r="DCH74" s="2217"/>
      <c r="DCI74" s="2217"/>
      <c r="DCJ74" s="2217"/>
      <c r="DCK74" s="2217"/>
      <c r="DCL74" s="2217"/>
      <c r="DCM74" s="2217"/>
      <c r="DCN74" s="588"/>
      <c r="DCO74" s="588"/>
      <c r="DCS74" s="521"/>
      <c r="DCT74" s="589"/>
      <c r="DCU74" s="2217"/>
      <c r="DCV74" s="2217"/>
      <c r="DCW74" s="2217"/>
      <c r="DCX74" s="2217"/>
      <c r="DCY74" s="2217"/>
      <c r="DCZ74" s="2217"/>
      <c r="DDA74" s="2217"/>
      <c r="DDB74" s="2217"/>
      <c r="DDC74" s="2217"/>
      <c r="DDD74" s="2217"/>
      <c r="DDE74" s="588"/>
      <c r="DDF74" s="588"/>
      <c r="DDJ74" s="521"/>
      <c r="DDK74" s="589"/>
      <c r="DDL74" s="2217"/>
      <c r="DDM74" s="2217"/>
      <c r="DDN74" s="2217"/>
      <c r="DDO74" s="2217"/>
      <c r="DDP74" s="2217"/>
      <c r="DDQ74" s="2217"/>
      <c r="DDR74" s="2217"/>
      <c r="DDS74" s="2217"/>
      <c r="DDT74" s="2217"/>
      <c r="DDU74" s="2217"/>
      <c r="DDV74" s="588"/>
      <c r="DDW74" s="588"/>
      <c r="DEA74" s="521"/>
      <c r="DEB74" s="589"/>
      <c r="DEC74" s="2217"/>
      <c r="DED74" s="2217"/>
      <c r="DEE74" s="2217"/>
      <c r="DEF74" s="2217"/>
      <c r="DEG74" s="2217"/>
      <c r="DEH74" s="2217"/>
      <c r="DEI74" s="2217"/>
      <c r="DEJ74" s="2217"/>
      <c r="DEK74" s="2217"/>
      <c r="DEL74" s="2217"/>
      <c r="DEM74" s="588"/>
      <c r="DEN74" s="588"/>
      <c r="DER74" s="521"/>
      <c r="DES74" s="589"/>
      <c r="DET74" s="2217"/>
      <c r="DEU74" s="2217"/>
      <c r="DEV74" s="2217"/>
      <c r="DEW74" s="2217"/>
      <c r="DEX74" s="2217"/>
      <c r="DEY74" s="2217"/>
      <c r="DEZ74" s="2217"/>
      <c r="DFA74" s="2217"/>
      <c r="DFB74" s="2217"/>
      <c r="DFC74" s="2217"/>
      <c r="DFD74" s="588"/>
      <c r="DFE74" s="588"/>
      <c r="DFI74" s="521"/>
      <c r="DFJ74" s="589"/>
      <c r="DFK74" s="2217"/>
      <c r="DFL74" s="2217"/>
      <c r="DFM74" s="2217"/>
      <c r="DFN74" s="2217"/>
      <c r="DFO74" s="2217"/>
      <c r="DFP74" s="2217"/>
      <c r="DFQ74" s="2217"/>
      <c r="DFR74" s="2217"/>
      <c r="DFS74" s="2217"/>
      <c r="DFT74" s="2217"/>
      <c r="DFU74" s="588"/>
      <c r="DFV74" s="588"/>
      <c r="DFZ74" s="521"/>
      <c r="DGA74" s="589"/>
      <c r="DGB74" s="2217"/>
      <c r="DGC74" s="2217"/>
      <c r="DGD74" s="2217"/>
      <c r="DGE74" s="2217"/>
      <c r="DGF74" s="2217"/>
      <c r="DGG74" s="2217"/>
      <c r="DGH74" s="2217"/>
      <c r="DGI74" s="2217"/>
      <c r="DGJ74" s="2217"/>
      <c r="DGK74" s="2217"/>
      <c r="DGL74" s="588"/>
      <c r="DGM74" s="588"/>
      <c r="DGQ74" s="521"/>
      <c r="DGR74" s="589"/>
      <c r="DGS74" s="2217"/>
      <c r="DGT74" s="2217"/>
      <c r="DGU74" s="2217"/>
      <c r="DGV74" s="2217"/>
      <c r="DGW74" s="2217"/>
      <c r="DGX74" s="2217"/>
      <c r="DGY74" s="2217"/>
      <c r="DGZ74" s="2217"/>
      <c r="DHA74" s="2217"/>
      <c r="DHB74" s="2217"/>
      <c r="DHC74" s="588"/>
      <c r="DHD74" s="588"/>
      <c r="DHH74" s="521"/>
      <c r="DHI74" s="589"/>
      <c r="DHJ74" s="2217"/>
      <c r="DHK74" s="2217"/>
      <c r="DHL74" s="2217"/>
      <c r="DHM74" s="2217"/>
      <c r="DHN74" s="2217"/>
      <c r="DHO74" s="2217"/>
      <c r="DHP74" s="2217"/>
      <c r="DHQ74" s="2217"/>
      <c r="DHR74" s="2217"/>
      <c r="DHS74" s="2217"/>
      <c r="DHT74" s="588"/>
      <c r="DHU74" s="588"/>
      <c r="DHY74" s="521"/>
      <c r="DHZ74" s="589"/>
      <c r="DIA74" s="2217"/>
      <c r="DIB74" s="2217"/>
      <c r="DIC74" s="2217"/>
      <c r="DID74" s="2217"/>
      <c r="DIE74" s="2217"/>
      <c r="DIF74" s="2217"/>
      <c r="DIG74" s="2217"/>
      <c r="DIH74" s="2217"/>
      <c r="DII74" s="2217"/>
      <c r="DIJ74" s="2217"/>
      <c r="DIK74" s="588"/>
      <c r="DIL74" s="588"/>
      <c r="DIP74" s="521"/>
      <c r="DIQ74" s="589"/>
      <c r="DIR74" s="2217"/>
      <c r="DIS74" s="2217"/>
      <c r="DIT74" s="2217"/>
      <c r="DIU74" s="2217"/>
      <c r="DIV74" s="2217"/>
      <c r="DIW74" s="2217"/>
      <c r="DIX74" s="2217"/>
      <c r="DIY74" s="2217"/>
      <c r="DIZ74" s="2217"/>
      <c r="DJA74" s="2217"/>
      <c r="DJB74" s="588"/>
      <c r="DJC74" s="588"/>
      <c r="DJG74" s="521"/>
      <c r="DJH74" s="589"/>
      <c r="DJI74" s="2217"/>
      <c r="DJJ74" s="2217"/>
      <c r="DJK74" s="2217"/>
      <c r="DJL74" s="2217"/>
      <c r="DJM74" s="2217"/>
      <c r="DJN74" s="2217"/>
      <c r="DJO74" s="2217"/>
      <c r="DJP74" s="2217"/>
      <c r="DJQ74" s="2217"/>
      <c r="DJR74" s="2217"/>
      <c r="DJS74" s="588"/>
      <c r="DJT74" s="588"/>
      <c r="DJX74" s="521"/>
      <c r="DJY74" s="589"/>
      <c r="DJZ74" s="2217"/>
      <c r="DKA74" s="2217"/>
      <c r="DKB74" s="2217"/>
      <c r="DKC74" s="2217"/>
      <c r="DKD74" s="2217"/>
      <c r="DKE74" s="2217"/>
      <c r="DKF74" s="2217"/>
      <c r="DKG74" s="2217"/>
      <c r="DKH74" s="2217"/>
      <c r="DKI74" s="2217"/>
      <c r="DKJ74" s="588"/>
      <c r="DKK74" s="588"/>
      <c r="DKO74" s="521"/>
      <c r="DKP74" s="589"/>
      <c r="DKQ74" s="2217"/>
      <c r="DKR74" s="2217"/>
      <c r="DKS74" s="2217"/>
      <c r="DKT74" s="2217"/>
      <c r="DKU74" s="2217"/>
      <c r="DKV74" s="2217"/>
      <c r="DKW74" s="2217"/>
      <c r="DKX74" s="2217"/>
      <c r="DKY74" s="2217"/>
      <c r="DKZ74" s="2217"/>
      <c r="DLA74" s="588"/>
      <c r="DLB74" s="588"/>
      <c r="DLF74" s="521"/>
      <c r="DLG74" s="589"/>
      <c r="DLH74" s="2217"/>
      <c r="DLI74" s="2217"/>
      <c r="DLJ74" s="2217"/>
      <c r="DLK74" s="2217"/>
      <c r="DLL74" s="2217"/>
      <c r="DLM74" s="2217"/>
      <c r="DLN74" s="2217"/>
      <c r="DLO74" s="2217"/>
      <c r="DLP74" s="2217"/>
      <c r="DLQ74" s="2217"/>
      <c r="DLR74" s="588"/>
      <c r="DLS74" s="588"/>
      <c r="DLW74" s="521"/>
      <c r="DLX74" s="589"/>
      <c r="DLY74" s="2217"/>
      <c r="DLZ74" s="2217"/>
      <c r="DMA74" s="2217"/>
      <c r="DMB74" s="2217"/>
      <c r="DMC74" s="2217"/>
      <c r="DMD74" s="2217"/>
      <c r="DME74" s="2217"/>
      <c r="DMF74" s="2217"/>
      <c r="DMG74" s="2217"/>
      <c r="DMH74" s="2217"/>
      <c r="DMI74" s="588"/>
      <c r="DMJ74" s="588"/>
      <c r="DMN74" s="521"/>
      <c r="DMO74" s="589"/>
      <c r="DMP74" s="2217"/>
      <c r="DMQ74" s="2217"/>
      <c r="DMR74" s="2217"/>
      <c r="DMS74" s="2217"/>
      <c r="DMT74" s="2217"/>
      <c r="DMU74" s="2217"/>
      <c r="DMV74" s="2217"/>
      <c r="DMW74" s="2217"/>
      <c r="DMX74" s="2217"/>
      <c r="DMY74" s="2217"/>
      <c r="DMZ74" s="588"/>
      <c r="DNA74" s="588"/>
      <c r="DNE74" s="521"/>
      <c r="DNF74" s="589"/>
      <c r="DNG74" s="2217"/>
      <c r="DNH74" s="2217"/>
      <c r="DNI74" s="2217"/>
      <c r="DNJ74" s="2217"/>
      <c r="DNK74" s="2217"/>
      <c r="DNL74" s="2217"/>
      <c r="DNM74" s="2217"/>
      <c r="DNN74" s="2217"/>
      <c r="DNO74" s="2217"/>
      <c r="DNP74" s="2217"/>
      <c r="DNQ74" s="588"/>
      <c r="DNR74" s="588"/>
      <c r="DNV74" s="521"/>
      <c r="DNW74" s="589"/>
      <c r="DNX74" s="2217"/>
      <c r="DNY74" s="2217"/>
      <c r="DNZ74" s="2217"/>
      <c r="DOA74" s="2217"/>
      <c r="DOB74" s="2217"/>
      <c r="DOC74" s="2217"/>
      <c r="DOD74" s="2217"/>
      <c r="DOE74" s="2217"/>
      <c r="DOF74" s="2217"/>
      <c r="DOG74" s="2217"/>
      <c r="DOH74" s="588"/>
      <c r="DOI74" s="588"/>
      <c r="DOM74" s="521"/>
      <c r="DON74" s="589"/>
      <c r="DOO74" s="2217"/>
      <c r="DOP74" s="2217"/>
      <c r="DOQ74" s="2217"/>
      <c r="DOR74" s="2217"/>
      <c r="DOS74" s="2217"/>
      <c r="DOT74" s="2217"/>
      <c r="DOU74" s="2217"/>
      <c r="DOV74" s="2217"/>
      <c r="DOW74" s="2217"/>
      <c r="DOX74" s="2217"/>
      <c r="DOY74" s="588"/>
      <c r="DOZ74" s="588"/>
      <c r="DPD74" s="521"/>
      <c r="DPE74" s="589"/>
      <c r="DPF74" s="2217"/>
      <c r="DPG74" s="2217"/>
      <c r="DPH74" s="2217"/>
      <c r="DPI74" s="2217"/>
      <c r="DPJ74" s="2217"/>
      <c r="DPK74" s="2217"/>
      <c r="DPL74" s="2217"/>
      <c r="DPM74" s="2217"/>
      <c r="DPN74" s="2217"/>
      <c r="DPO74" s="2217"/>
      <c r="DPP74" s="588"/>
      <c r="DPQ74" s="588"/>
      <c r="DPU74" s="521"/>
      <c r="DPV74" s="589"/>
      <c r="DPW74" s="2217"/>
      <c r="DPX74" s="2217"/>
      <c r="DPY74" s="2217"/>
      <c r="DPZ74" s="2217"/>
      <c r="DQA74" s="2217"/>
      <c r="DQB74" s="2217"/>
      <c r="DQC74" s="2217"/>
      <c r="DQD74" s="2217"/>
      <c r="DQE74" s="2217"/>
      <c r="DQF74" s="2217"/>
      <c r="DQG74" s="588"/>
      <c r="DQH74" s="588"/>
      <c r="DQL74" s="521"/>
      <c r="DQM74" s="589"/>
      <c r="DQN74" s="2217"/>
      <c r="DQO74" s="2217"/>
      <c r="DQP74" s="2217"/>
      <c r="DQQ74" s="2217"/>
      <c r="DQR74" s="2217"/>
      <c r="DQS74" s="2217"/>
      <c r="DQT74" s="2217"/>
      <c r="DQU74" s="2217"/>
      <c r="DQV74" s="2217"/>
      <c r="DQW74" s="2217"/>
      <c r="DQX74" s="588"/>
      <c r="DQY74" s="588"/>
      <c r="DRC74" s="521"/>
      <c r="DRD74" s="589"/>
      <c r="DRE74" s="2217"/>
      <c r="DRF74" s="2217"/>
      <c r="DRG74" s="2217"/>
      <c r="DRH74" s="2217"/>
      <c r="DRI74" s="2217"/>
      <c r="DRJ74" s="2217"/>
      <c r="DRK74" s="2217"/>
      <c r="DRL74" s="2217"/>
      <c r="DRM74" s="2217"/>
      <c r="DRN74" s="2217"/>
      <c r="DRO74" s="588"/>
      <c r="DRP74" s="588"/>
      <c r="DRT74" s="521"/>
      <c r="DRU74" s="589"/>
      <c r="DRV74" s="2217"/>
      <c r="DRW74" s="2217"/>
      <c r="DRX74" s="2217"/>
      <c r="DRY74" s="2217"/>
      <c r="DRZ74" s="2217"/>
      <c r="DSA74" s="2217"/>
      <c r="DSB74" s="2217"/>
      <c r="DSC74" s="2217"/>
      <c r="DSD74" s="2217"/>
      <c r="DSE74" s="2217"/>
      <c r="DSF74" s="588"/>
      <c r="DSG74" s="588"/>
      <c r="DSK74" s="521"/>
      <c r="DSL74" s="589"/>
      <c r="DSM74" s="2217"/>
      <c r="DSN74" s="2217"/>
      <c r="DSO74" s="2217"/>
      <c r="DSP74" s="2217"/>
      <c r="DSQ74" s="2217"/>
      <c r="DSR74" s="2217"/>
      <c r="DSS74" s="2217"/>
      <c r="DST74" s="2217"/>
      <c r="DSU74" s="2217"/>
      <c r="DSV74" s="2217"/>
      <c r="DSW74" s="588"/>
      <c r="DSX74" s="588"/>
      <c r="DTB74" s="521"/>
      <c r="DTC74" s="589"/>
      <c r="DTD74" s="2217"/>
      <c r="DTE74" s="2217"/>
      <c r="DTF74" s="2217"/>
      <c r="DTG74" s="2217"/>
      <c r="DTH74" s="2217"/>
      <c r="DTI74" s="2217"/>
      <c r="DTJ74" s="2217"/>
      <c r="DTK74" s="2217"/>
      <c r="DTL74" s="2217"/>
      <c r="DTM74" s="2217"/>
      <c r="DTN74" s="588"/>
      <c r="DTO74" s="588"/>
      <c r="DTS74" s="521"/>
      <c r="DTT74" s="589"/>
      <c r="DTU74" s="2217"/>
      <c r="DTV74" s="2217"/>
      <c r="DTW74" s="2217"/>
      <c r="DTX74" s="2217"/>
      <c r="DTY74" s="2217"/>
      <c r="DTZ74" s="2217"/>
      <c r="DUA74" s="2217"/>
      <c r="DUB74" s="2217"/>
      <c r="DUC74" s="2217"/>
      <c r="DUD74" s="2217"/>
      <c r="DUE74" s="588"/>
      <c r="DUF74" s="588"/>
      <c r="DUJ74" s="521"/>
      <c r="DUK74" s="589"/>
      <c r="DUL74" s="2217"/>
      <c r="DUM74" s="2217"/>
      <c r="DUN74" s="2217"/>
      <c r="DUO74" s="2217"/>
      <c r="DUP74" s="2217"/>
      <c r="DUQ74" s="2217"/>
      <c r="DUR74" s="2217"/>
      <c r="DUS74" s="2217"/>
      <c r="DUT74" s="2217"/>
      <c r="DUU74" s="2217"/>
      <c r="DUV74" s="588"/>
      <c r="DUW74" s="588"/>
      <c r="DVA74" s="521"/>
      <c r="DVB74" s="589"/>
      <c r="DVC74" s="2217"/>
      <c r="DVD74" s="2217"/>
      <c r="DVE74" s="2217"/>
      <c r="DVF74" s="2217"/>
      <c r="DVG74" s="2217"/>
      <c r="DVH74" s="2217"/>
      <c r="DVI74" s="2217"/>
      <c r="DVJ74" s="2217"/>
      <c r="DVK74" s="2217"/>
      <c r="DVL74" s="2217"/>
      <c r="DVM74" s="588"/>
      <c r="DVN74" s="588"/>
      <c r="DVR74" s="521"/>
      <c r="DVS74" s="589"/>
      <c r="DVT74" s="2217"/>
      <c r="DVU74" s="2217"/>
      <c r="DVV74" s="2217"/>
      <c r="DVW74" s="2217"/>
      <c r="DVX74" s="2217"/>
      <c r="DVY74" s="2217"/>
      <c r="DVZ74" s="2217"/>
      <c r="DWA74" s="2217"/>
      <c r="DWB74" s="2217"/>
      <c r="DWC74" s="2217"/>
      <c r="DWD74" s="588"/>
      <c r="DWE74" s="588"/>
      <c r="DWI74" s="521"/>
      <c r="DWJ74" s="589"/>
      <c r="DWK74" s="2217"/>
      <c r="DWL74" s="2217"/>
      <c r="DWM74" s="2217"/>
      <c r="DWN74" s="2217"/>
      <c r="DWO74" s="2217"/>
      <c r="DWP74" s="2217"/>
      <c r="DWQ74" s="2217"/>
      <c r="DWR74" s="2217"/>
      <c r="DWS74" s="2217"/>
      <c r="DWT74" s="2217"/>
      <c r="DWU74" s="588"/>
      <c r="DWV74" s="588"/>
      <c r="DWZ74" s="521"/>
      <c r="DXA74" s="589"/>
      <c r="DXB74" s="2217"/>
      <c r="DXC74" s="2217"/>
      <c r="DXD74" s="2217"/>
      <c r="DXE74" s="2217"/>
      <c r="DXF74" s="2217"/>
      <c r="DXG74" s="2217"/>
      <c r="DXH74" s="2217"/>
      <c r="DXI74" s="2217"/>
      <c r="DXJ74" s="2217"/>
      <c r="DXK74" s="2217"/>
      <c r="DXL74" s="588"/>
      <c r="DXM74" s="588"/>
      <c r="DXQ74" s="521"/>
      <c r="DXR74" s="589"/>
      <c r="DXS74" s="2217"/>
      <c r="DXT74" s="2217"/>
      <c r="DXU74" s="2217"/>
      <c r="DXV74" s="2217"/>
      <c r="DXW74" s="2217"/>
      <c r="DXX74" s="2217"/>
      <c r="DXY74" s="2217"/>
      <c r="DXZ74" s="2217"/>
      <c r="DYA74" s="2217"/>
      <c r="DYB74" s="2217"/>
      <c r="DYC74" s="588"/>
      <c r="DYD74" s="588"/>
      <c r="DYH74" s="521"/>
      <c r="DYI74" s="589"/>
      <c r="DYJ74" s="2217"/>
      <c r="DYK74" s="2217"/>
      <c r="DYL74" s="2217"/>
      <c r="DYM74" s="2217"/>
      <c r="DYN74" s="2217"/>
      <c r="DYO74" s="2217"/>
      <c r="DYP74" s="2217"/>
      <c r="DYQ74" s="2217"/>
      <c r="DYR74" s="2217"/>
      <c r="DYS74" s="2217"/>
      <c r="DYT74" s="588"/>
      <c r="DYU74" s="588"/>
      <c r="DYY74" s="521"/>
      <c r="DYZ74" s="589"/>
      <c r="DZA74" s="2217"/>
      <c r="DZB74" s="2217"/>
      <c r="DZC74" s="2217"/>
      <c r="DZD74" s="2217"/>
      <c r="DZE74" s="2217"/>
      <c r="DZF74" s="2217"/>
      <c r="DZG74" s="2217"/>
      <c r="DZH74" s="2217"/>
      <c r="DZI74" s="2217"/>
      <c r="DZJ74" s="2217"/>
      <c r="DZK74" s="588"/>
      <c r="DZL74" s="588"/>
      <c r="DZP74" s="521"/>
      <c r="DZQ74" s="589"/>
      <c r="DZR74" s="2217"/>
      <c r="DZS74" s="2217"/>
      <c r="DZT74" s="2217"/>
      <c r="DZU74" s="2217"/>
      <c r="DZV74" s="2217"/>
      <c r="DZW74" s="2217"/>
      <c r="DZX74" s="2217"/>
      <c r="DZY74" s="2217"/>
      <c r="DZZ74" s="2217"/>
      <c r="EAA74" s="2217"/>
      <c r="EAB74" s="588"/>
      <c r="EAC74" s="588"/>
      <c r="EAG74" s="521"/>
      <c r="EAH74" s="589"/>
      <c r="EAI74" s="2217"/>
      <c r="EAJ74" s="2217"/>
      <c r="EAK74" s="2217"/>
      <c r="EAL74" s="2217"/>
      <c r="EAM74" s="2217"/>
      <c r="EAN74" s="2217"/>
      <c r="EAO74" s="2217"/>
      <c r="EAP74" s="2217"/>
      <c r="EAQ74" s="2217"/>
      <c r="EAR74" s="2217"/>
      <c r="EAS74" s="588"/>
      <c r="EAT74" s="588"/>
      <c r="EAX74" s="521"/>
      <c r="EAY74" s="589"/>
      <c r="EAZ74" s="2217"/>
      <c r="EBA74" s="2217"/>
      <c r="EBB74" s="2217"/>
      <c r="EBC74" s="2217"/>
      <c r="EBD74" s="2217"/>
      <c r="EBE74" s="2217"/>
      <c r="EBF74" s="2217"/>
      <c r="EBG74" s="2217"/>
      <c r="EBH74" s="2217"/>
      <c r="EBI74" s="2217"/>
      <c r="EBJ74" s="588"/>
      <c r="EBK74" s="588"/>
      <c r="EBO74" s="521"/>
      <c r="EBP74" s="589"/>
      <c r="EBQ74" s="2217"/>
      <c r="EBR74" s="2217"/>
      <c r="EBS74" s="2217"/>
      <c r="EBT74" s="2217"/>
      <c r="EBU74" s="2217"/>
      <c r="EBV74" s="2217"/>
      <c r="EBW74" s="2217"/>
      <c r="EBX74" s="2217"/>
      <c r="EBY74" s="2217"/>
      <c r="EBZ74" s="2217"/>
      <c r="ECA74" s="588"/>
      <c r="ECB74" s="588"/>
      <c r="ECF74" s="521"/>
      <c r="ECG74" s="589"/>
      <c r="ECH74" s="2217"/>
      <c r="ECI74" s="2217"/>
      <c r="ECJ74" s="2217"/>
      <c r="ECK74" s="2217"/>
      <c r="ECL74" s="2217"/>
      <c r="ECM74" s="2217"/>
      <c r="ECN74" s="2217"/>
      <c r="ECO74" s="2217"/>
      <c r="ECP74" s="2217"/>
      <c r="ECQ74" s="2217"/>
      <c r="ECR74" s="588"/>
      <c r="ECS74" s="588"/>
      <c r="ECW74" s="521"/>
      <c r="ECX74" s="589"/>
      <c r="ECY74" s="2217"/>
      <c r="ECZ74" s="2217"/>
      <c r="EDA74" s="2217"/>
      <c r="EDB74" s="2217"/>
      <c r="EDC74" s="2217"/>
      <c r="EDD74" s="2217"/>
      <c r="EDE74" s="2217"/>
      <c r="EDF74" s="2217"/>
      <c r="EDG74" s="2217"/>
      <c r="EDH74" s="2217"/>
      <c r="EDI74" s="588"/>
      <c r="EDJ74" s="588"/>
      <c r="EDN74" s="521"/>
      <c r="EDO74" s="589"/>
      <c r="EDP74" s="2217"/>
      <c r="EDQ74" s="2217"/>
      <c r="EDR74" s="2217"/>
      <c r="EDS74" s="2217"/>
      <c r="EDT74" s="2217"/>
      <c r="EDU74" s="2217"/>
      <c r="EDV74" s="2217"/>
      <c r="EDW74" s="2217"/>
      <c r="EDX74" s="2217"/>
      <c r="EDY74" s="2217"/>
      <c r="EDZ74" s="588"/>
      <c r="EEA74" s="588"/>
      <c r="EEE74" s="521"/>
      <c r="EEF74" s="589"/>
      <c r="EEG74" s="2217"/>
      <c r="EEH74" s="2217"/>
      <c r="EEI74" s="2217"/>
      <c r="EEJ74" s="2217"/>
      <c r="EEK74" s="2217"/>
      <c r="EEL74" s="2217"/>
      <c r="EEM74" s="2217"/>
      <c r="EEN74" s="2217"/>
      <c r="EEO74" s="2217"/>
      <c r="EEP74" s="2217"/>
      <c r="EEQ74" s="588"/>
      <c r="EER74" s="588"/>
      <c r="EEV74" s="521"/>
      <c r="EEW74" s="589"/>
      <c r="EEX74" s="2217"/>
      <c r="EEY74" s="2217"/>
      <c r="EEZ74" s="2217"/>
      <c r="EFA74" s="2217"/>
      <c r="EFB74" s="2217"/>
      <c r="EFC74" s="2217"/>
      <c r="EFD74" s="2217"/>
      <c r="EFE74" s="2217"/>
      <c r="EFF74" s="2217"/>
      <c r="EFG74" s="2217"/>
      <c r="EFH74" s="588"/>
      <c r="EFI74" s="588"/>
      <c r="EFM74" s="521"/>
      <c r="EFN74" s="589"/>
      <c r="EFO74" s="2217"/>
      <c r="EFP74" s="2217"/>
      <c r="EFQ74" s="2217"/>
      <c r="EFR74" s="2217"/>
      <c r="EFS74" s="2217"/>
      <c r="EFT74" s="2217"/>
      <c r="EFU74" s="2217"/>
      <c r="EFV74" s="2217"/>
      <c r="EFW74" s="2217"/>
      <c r="EFX74" s="2217"/>
      <c r="EFY74" s="588"/>
      <c r="EFZ74" s="588"/>
      <c r="EGD74" s="521"/>
      <c r="EGE74" s="589"/>
      <c r="EGF74" s="2217"/>
      <c r="EGG74" s="2217"/>
      <c r="EGH74" s="2217"/>
      <c r="EGI74" s="2217"/>
      <c r="EGJ74" s="2217"/>
      <c r="EGK74" s="2217"/>
      <c r="EGL74" s="2217"/>
      <c r="EGM74" s="2217"/>
      <c r="EGN74" s="2217"/>
      <c r="EGO74" s="2217"/>
      <c r="EGP74" s="588"/>
      <c r="EGQ74" s="588"/>
      <c r="EGU74" s="521"/>
      <c r="EGV74" s="589"/>
      <c r="EGW74" s="2217"/>
      <c r="EGX74" s="2217"/>
      <c r="EGY74" s="2217"/>
      <c r="EGZ74" s="2217"/>
      <c r="EHA74" s="2217"/>
      <c r="EHB74" s="2217"/>
      <c r="EHC74" s="2217"/>
      <c r="EHD74" s="2217"/>
      <c r="EHE74" s="2217"/>
      <c r="EHF74" s="2217"/>
      <c r="EHG74" s="588"/>
      <c r="EHH74" s="588"/>
      <c r="EHL74" s="521"/>
      <c r="EHM74" s="589"/>
      <c r="EHN74" s="2217"/>
      <c r="EHO74" s="2217"/>
      <c r="EHP74" s="2217"/>
      <c r="EHQ74" s="2217"/>
      <c r="EHR74" s="2217"/>
      <c r="EHS74" s="2217"/>
      <c r="EHT74" s="2217"/>
      <c r="EHU74" s="2217"/>
      <c r="EHV74" s="2217"/>
      <c r="EHW74" s="2217"/>
      <c r="EHX74" s="588"/>
      <c r="EHY74" s="588"/>
      <c r="EIC74" s="521"/>
      <c r="EID74" s="589"/>
      <c r="EIE74" s="2217"/>
      <c r="EIF74" s="2217"/>
      <c r="EIG74" s="2217"/>
      <c r="EIH74" s="2217"/>
      <c r="EII74" s="2217"/>
      <c r="EIJ74" s="2217"/>
      <c r="EIK74" s="2217"/>
      <c r="EIL74" s="2217"/>
      <c r="EIM74" s="2217"/>
      <c r="EIN74" s="2217"/>
      <c r="EIO74" s="588"/>
      <c r="EIP74" s="588"/>
      <c r="EIT74" s="521"/>
      <c r="EIU74" s="589"/>
      <c r="EIV74" s="2217"/>
      <c r="EIW74" s="2217"/>
      <c r="EIX74" s="2217"/>
      <c r="EIY74" s="2217"/>
      <c r="EIZ74" s="2217"/>
      <c r="EJA74" s="2217"/>
      <c r="EJB74" s="2217"/>
      <c r="EJC74" s="2217"/>
      <c r="EJD74" s="2217"/>
      <c r="EJE74" s="2217"/>
      <c r="EJF74" s="588"/>
      <c r="EJG74" s="588"/>
      <c r="EJK74" s="521"/>
      <c r="EJL74" s="589"/>
      <c r="EJM74" s="2217"/>
      <c r="EJN74" s="2217"/>
      <c r="EJO74" s="2217"/>
      <c r="EJP74" s="2217"/>
      <c r="EJQ74" s="2217"/>
      <c r="EJR74" s="2217"/>
      <c r="EJS74" s="2217"/>
      <c r="EJT74" s="2217"/>
      <c r="EJU74" s="2217"/>
      <c r="EJV74" s="2217"/>
      <c r="EJW74" s="588"/>
      <c r="EJX74" s="588"/>
      <c r="EKB74" s="521"/>
      <c r="EKC74" s="589"/>
      <c r="EKD74" s="2217"/>
      <c r="EKE74" s="2217"/>
      <c r="EKF74" s="2217"/>
      <c r="EKG74" s="2217"/>
      <c r="EKH74" s="2217"/>
      <c r="EKI74" s="2217"/>
      <c r="EKJ74" s="2217"/>
      <c r="EKK74" s="2217"/>
      <c r="EKL74" s="2217"/>
      <c r="EKM74" s="2217"/>
      <c r="EKN74" s="588"/>
      <c r="EKO74" s="588"/>
      <c r="EKS74" s="521"/>
      <c r="EKT74" s="589"/>
      <c r="EKU74" s="2217"/>
      <c r="EKV74" s="2217"/>
      <c r="EKW74" s="2217"/>
      <c r="EKX74" s="2217"/>
      <c r="EKY74" s="2217"/>
      <c r="EKZ74" s="2217"/>
      <c r="ELA74" s="2217"/>
      <c r="ELB74" s="2217"/>
      <c r="ELC74" s="2217"/>
      <c r="ELD74" s="2217"/>
      <c r="ELE74" s="588"/>
      <c r="ELF74" s="588"/>
      <c r="ELJ74" s="521"/>
      <c r="ELK74" s="589"/>
      <c r="ELL74" s="2217"/>
      <c r="ELM74" s="2217"/>
      <c r="ELN74" s="2217"/>
      <c r="ELO74" s="2217"/>
      <c r="ELP74" s="2217"/>
      <c r="ELQ74" s="2217"/>
      <c r="ELR74" s="2217"/>
      <c r="ELS74" s="2217"/>
      <c r="ELT74" s="2217"/>
      <c r="ELU74" s="2217"/>
      <c r="ELV74" s="588"/>
      <c r="ELW74" s="588"/>
      <c r="EMA74" s="521"/>
      <c r="EMB74" s="589"/>
      <c r="EMC74" s="2217"/>
      <c r="EMD74" s="2217"/>
      <c r="EME74" s="2217"/>
      <c r="EMF74" s="2217"/>
      <c r="EMG74" s="2217"/>
      <c r="EMH74" s="2217"/>
      <c r="EMI74" s="2217"/>
      <c r="EMJ74" s="2217"/>
      <c r="EMK74" s="2217"/>
      <c r="EML74" s="2217"/>
      <c r="EMM74" s="588"/>
      <c r="EMN74" s="588"/>
      <c r="EMR74" s="521"/>
      <c r="EMS74" s="589"/>
      <c r="EMT74" s="2217"/>
      <c r="EMU74" s="2217"/>
      <c r="EMV74" s="2217"/>
      <c r="EMW74" s="2217"/>
      <c r="EMX74" s="2217"/>
      <c r="EMY74" s="2217"/>
      <c r="EMZ74" s="2217"/>
      <c r="ENA74" s="2217"/>
      <c r="ENB74" s="2217"/>
      <c r="ENC74" s="2217"/>
      <c r="END74" s="588"/>
      <c r="ENE74" s="588"/>
      <c r="ENI74" s="521"/>
      <c r="ENJ74" s="589"/>
      <c r="ENK74" s="2217"/>
      <c r="ENL74" s="2217"/>
      <c r="ENM74" s="2217"/>
      <c r="ENN74" s="2217"/>
      <c r="ENO74" s="2217"/>
      <c r="ENP74" s="2217"/>
      <c r="ENQ74" s="2217"/>
      <c r="ENR74" s="2217"/>
      <c r="ENS74" s="2217"/>
      <c r="ENT74" s="2217"/>
      <c r="ENU74" s="588"/>
      <c r="ENV74" s="588"/>
      <c r="ENZ74" s="521"/>
      <c r="EOA74" s="589"/>
      <c r="EOB74" s="2217"/>
      <c r="EOC74" s="2217"/>
      <c r="EOD74" s="2217"/>
      <c r="EOE74" s="2217"/>
      <c r="EOF74" s="2217"/>
      <c r="EOG74" s="2217"/>
      <c r="EOH74" s="2217"/>
      <c r="EOI74" s="2217"/>
      <c r="EOJ74" s="2217"/>
      <c r="EOK74" s="2217"/>
      <c r="EOL74" s="588"/>
      <c r="EOM74" s="588"/>
      <c r="EOQ74" s="521"/>
      <c r="EOR74" s="589"/>
      <c r="EOS74" s="2217"/>
      <c r="EOT74" s="2217"/>
      <c r="EOU74" s="2217"/>
      <c r="EOV74" s="2217"/>
      <c r="EOW74" s="2217"/>
      <c r="EOX74" s="2217"/>
      <c r="EOY74" s="2217"/>
      <c r="EOZ74" s="2217"/>
      <c r="EPA74" s="2217"/>
      <c r="EPB74" s="2217"/>
      <c r="EPC74" s="588"/>
      <c r="EPD74" s="588"/>
      <c r="EPH74" s="521"/>
      <c r="EPI74" s="589"/>
      <c r="EPJ74" s="2217"/>
      <c r="EPK74" s="2217"/>
      <c r="EPL74" s="2217"/>
      <c r="EPM74" s="2217"/>
      <c r="EPN74" s="2217"/>
      <c r="EPO74" s="2217"/>
      <c r="EPP74" s="2217"/>
      <c r="EPQ74" s="2217"/>
      <c r="EPR74" s="2217"/>
      <c r="EPS74" s="2217"/>
      <c r="EPT74" s="588"/>
      <c r="EPU74" s="588"/>
      <c r="EPY74" s="521"/>
      <c r="EPZ74" s="589"/>
      <c r="EQA74" s="2217"/>
      <c r="EQB74" s="2217"/>
      <c r="EQC74" s="2217"/>
      <c r="EQD74" s="2217"/>
      <c r="EQE74" s="2217"/>
      <c r="EQF74" s="2217"/>
      <c r="EQG74" s="2217"/>
      <c r="EQH74" s="2217"/>
      <c r="EQI74" s="2217"/>
      <c r="EQJ74" s="2217"/>
      <c r="EQK74" s="588"/>
      <c r="EQL74" s="588"/>
      <c r="EQP74" s="521"/>
      <c r="EQQ74" s="589"/>
      <c r="EQR74" s="2217"/>
      <c r="EQS74" s="2217"/>
      <c r="EQT74" s="2217"/>
      <c r="EQU74" s="2217"/>
      <c r="EQV74" s="2217"/>
      <c r="EQW74" s="2217"/>
      <c r="EQX74" s="2217"/>
      <c r="EQY74" s="2217"/>
      <c r="EQZ74" s="2217"/>
      <c r="ERA74" s="2217"/>
      <c r="ERB74" s="588"/>
      <c r="ERC74" s="588"/>
      <c r="ERG74" s="521"/>
      <c r="ERH74" s="589"/>
      <c r="ERI74" s="2217"/>
      <c r="ERJ74" s="2217"/>
      <c r="ERK74" s="2217"/>
      <c r="ERL74" s="2217"/>
      <c r="ERM74" s="2217"/>
      <c r="ERN74" s="2217"/>
      <c r="ERO74" s="2217"/>
      <c r="ERP74" s="2217"/>
      <c r="ERQ74" s="2217"/>
      <c r="ERR74" s="2217"/>
      <c r="ERS74" s="588"/>
      <c r="ERT74" s="588"/>
      <c r="ERX74" s="521"/>
      <c r="ERY74" s="589"/>
      <c r="ERZ74" s="2217"/>
      <c r="ESA74" s="2217"/>
      <c r="ESB74" s="2217"/>
      <c r="ESC74" s="2217"/>
      <c r="ESD74" s="2217"/>
      <c r="ESE74" s="2217"/>
      <c r="ESF74" s="2217"/>
      <c r="ESG74" s="2217"/>
      <c r="ESH74" s="2217"/>
      <c r="ESI74" s="2217"/>
      <c r="ESJ74" s="588"/>
      <c r="ESK74" s="588"/>
      <c r="ESO74" s="521"/>
      <c r="ESP74" s="589"/>
      <c r="ESQ74" s="2217"/>
      <c r="ESR74" s="2217"/>
      <c r="ESS74" s="2217"/>
      <c r="EST74" s="2217"/>
      <c r="ESU74" s="2217"/>
      <c r="ESV74" s="2217"/>
      <c r="ESW74" s="2217"/>
      <c r="ESX74" s="2217"/>
      <c r="ESY74" s="2217"/>
      <c r="ESZ74" s="2217"/>
      <c r="ETA74" s="588"/>
      <c r="ETB74" s="588"/>
      <c r="ETF74" s="521"/>
      <c r="ETG74" s="589"/>
      <c r="ETH74" s="2217"/>
      <c r="ETI74" s="2217"/>
      <c r="ETJ74" s="2217"/>
      <c r="ETK74" s="2217"/>
      <c r="ETL74" s="2217"/>
      <c r="ETM74" s="2217"/>
      <c r="ETN74" s="2217"/>
      <c r="ETO74" s="2217"/>
      <c r="ETP74" s="2217"/>
      <c r="ETQ74" s="2217"/>
      <c r="ETR74" s="588"/>
      <c r="ETS74" s="588"/>
      <c r="ETW74" s="521"/>
      <c r="ETX74" s="589"/>
      <c r="ETY74" s="2217"/>
      <c r="ETZ74" s="2217"/>
      <c r="EUA74" s="2217"/>
      <c r="EUB74" s="2217"/>
      <c r="EUC74" s="2217"/>
      <c r="EUD74" s="2217"/>
      <c r="EUE74" s="2217"/>
      <c r="EUF74" s="2217"/>
      <c r="EUG74" s="2217"/>
      <c r="EUH74" s="2217"/>
      <c r="EUI74" s="588"/>
      <c r="EUJ74" s="588"/>
      <c r="EUN74" s="521"/>
      <c r="EUO74" s="589"/>
      <c r="EUP74" s="2217"/>
      <c r="EUQ74" s="2217"/>
      <c r="EUR74" s="2217"/>
      <c r="EUS74" s="2217"/>
      <c r="EUT74" s="2217"/>
      <c r="EUU74" s="2217"/>
      <c r="EUV74" s="2217"/>
      <c r="EUW74" s="2217"/>
      <c r="EUX74" s="2217"/>
      <c r="EUY74" s="2217"/>
      <c r="EUZ74" s="588"/>
      <c r="EVA74" s="588"/>
      <c r="EVE74" s="521"/>
      <c r="EVF74" s="589"/>
      <c r="EVG74" s="2217"/>
      <c r="EVH74" s="2217"/>
      <c r="EVI74" s="2217"/>
      <c r="EVJ74" s="2217"/>
      <c r="EVK74" s="2217"/>
      <c r="EVL74" s="2217"/>
      <c r="EVM74" s="2217"/>
      <c r="EVN74" s="2217"/>
      <c r="EVO74" s="2217"/>
      <c r="EVP74" s="2217"/>
      <c r="EVQ74" s="588"/>
      <c r="EVR74" s="588"/>
      <c r="EVV74" s="521"/>
      <c r="EVW74" s="589"/>
      <c r="EVX74" s="2217"/>
      <c r="EVY74" s="2217"/>
      <c r="EVZ74" s="2217"/>
      <c r="EWA74" s="2217"/>
      <c r="EWB74" s="2217"/>
      <c r="EWC74" s="2217"/>
      <c r="EWD74" s="2217"/>
      <c r="EWE74" s="2217"/>
      <c r="EWF74" s="2217"/>
      <c r="EWG74" s="2217"/>
      <c r="EWH74" s="588"/>
      <c r="EWI74" s="588"/>
      <c r="EWM74" s="521"/>
      <c r="EWN74" s="589"/>
      <c r="EWO74" s="2217"/>
      <c r="EWP74" s="2217"/>
      <c r="EWQ74" s="2217"/>
      <c r="EWR74" s="2217"/>
      <c r="EWS74" s="2217"/>
      <c r="EWT74" s="2217"/>
      <c r="EWU74" s="2217"/>
      <c r="EWV74" s="2217"/>
      <c r="EWW74" s="2217"/>
      <c r="EWX74" s="2217"/>
      <c r="EWY74" s="588"/>
      <c r="EWZ74" s="588"/>
      <c r="EXD74" s="521"/>
      <c r="EXE74" s="589"/>
      <c r="EXF74" s="2217"/>
      <c r="EXG74" s="2217"/>
      <c r="EXH74" s="2217"/>
      <c r="EXI74" s="2217"/>
      <c r="EXJ74" s="2217"/>
      <c r="EXK74" s="2217"/>
      <c r="EXL74" s="2217"/>
      <c r="EXM74" s="2217"/>
      <c r="EXN74" s="2217"/>
      <c r="EXO74" s="2217"/>
      <c r="EXP74" s="588"/>
      <c r="EXQ74" s="588"/>
      <c r="EXU74" s="521"/>
      <c r="EXV74" s="589"/>
      <c r="EXW74" s="2217"/>
      <c r="EXX74" s="2217"/>
      <c r="EXY74" s="2217"/>
      <c r="EXZ74" s="2217"/>
      <c r="EYA74" s="2217"/>
      <c r="EYB74" s="2217"/>
      <c r="EYC74" s="2217"/>
      <c r="EYD74" s="2217"/>
      <c r="EYE74" s="2217"/>
      <c r="EYF74" s="2217"/>
      <c r="EYG74" s="588"/>
      <c r="EYH74" s="588"/>
      <c r="EYL74" s="521"/>
      <c r="EYM74" s="589"/>
      <c r="EYN74" s="2217"/>
      <c r="EYO74" s="2217"/>
      <c r="EYP74" s="2217"/>
      <c r="EYQ74" s="2217"/>
      <c r="EYR74" s="2217"/>
      <c r="EYS74" s="2217"/>
      <c r="EYT74" s="2217"/>
      <c r="EYU74" s="2217"/>
      <c r="EYV74" s="2217"/>
      <c r="EYW74" s="2217"/>
      <c r="EYX74" s="588"/>
      <c r="EYY74" s="588"/>
      <c r="EZC74" s="521"/>
      <c r="EZD74" s="589"/>
      <c r="EZE74" s="2217"/>
      <c r="EZF74" s="2217"/>
      <c r="EZG74" s="2217"/>
      <c r="EZH74" s="2217"/>
      <c r="EZI74" s="2217"/>
      <c r="EZJ74" s="2217"/>
      <c r="EZK74" s="2217"/>
      <c r="EZL74" s="2217"/>
      <c r="EZM74" s="2217"/>
      <c r="EZN74" s="2217"/>
      <c r="EZO74" s="588"/>
      <c r="EZP74" s="588"/>
      <c r="EZT74" s="521"/>
      <c r="EZU74" s="589"/>
      <c r="EZV74" s="2217"/>
      <c r="EZW74" s="2217"/>
      <c r="EZX74" s="2217"/>
      <c r="EZY74" s="2217"/>
      <c r="EZZ74" s="2217"/>
      <c r="FAA74" s="2217"/>
      <c r="FAB74" s="2217"/>
      <c r="FAC74" s="2217"/>
      <c r="FAD74" s="2217"/>
      <c r="FAE74" s="2217"/>
      <c r="FAF74" s="588"/>
      <c r="FAG74" s="588"/>
      <c r="FAK74" s="521"/>
      <c r="FAL74" s="589"/>
      <c r="FAM74" s="2217"/>
      <c r="FAN74" s="2217"/>
      <c r="FAO74" s="2217"/>
      <c r="FAP74" s="2217"/>
      <c r="FAQ74" s="2217"/>
      <c r="FAR74" s="2217"/>
      <c r="FAS74" s="2217"/>
      <c r="FAT74" s="2217"/>
      <c r="FAU74" s="2217"/>
      <c r="FAV74" s="2217"/>
      <c r="FAW74" s="588"/>
      <c r="FAX74" s="588"/>
      <c r="FBB74" s="521"/>
      <c r="FBC74" s="589"/>
      <c r="FBD74" s="2217"/>
      <c r="FBE74" s="2217"/>
      <c r="FBF74" s="2217"/>
      <c r="FBG74" s="2217"/>
      <c r="FBH74" s="2217"/>
      <c r="FBI74" s="2217"/>
      <c r="FBJ74" s="2217"/>
      <c r="FBK74" s="2217"/>
      <c r="FBL74" s="2217"/>
      <c r="FBM74" s="2217"/>
      <c r="FBN74" s="588"/>
      <c r="FBO74" s="588"/>
      <c r="FBS74" s="521"/>
      <c r="FBT74" s="589"/>
      <c r="FBU74" s="2217"/>
      <c r="FBV74" s="2217"/>
      <c r="FBW74" s="2217"/>
      <c r="FBX74" s="2217"/>
      <c r="FBY74" s="2217"/>
      <c r="FBZ74" s="2217"/>
      <c r="FCA74" s="2217"/>
      <c r="FCB74" s="2217"/>
      <c r="FCC74" s="2217"/>
      <c r="FCD74" s="2217"/>
      <c r="FCE74" s="588"/>
      <c r="FCF74" s="588"/>
      <c r="FCJ74" s="521"/>
      <c r="FCK74" s="589"/>
      <c r="FCL74" s="2217"/>
      <c r="FCM74" s="2217"/>
      <c r="FCN74" s="2217"/>
      <c r="FCO74" s="2217"/>
      <c r="FCP74" s="2217"/>
      <c r="FCQ74" s="2217"/>
      <c r="FCR74" s="2217"/>
      <c r="FCS74" s="2217"/>
      <c r="FCT74" s="2217"/>
      <c r="FCU74" s="2217"/>
      <c r="FCV74" s="588"/>
      <c r="FCW74" s="588"/>
      <c r="FDA74" s="521"/>
      <c r="FDB74" s="589"/>
      <c r="FDC74" s="2217"/>
      <c r="FDD74" s="2217"/>
      <c r="FDE74" s="2217"/>
      <c r="FDF74" s="2217"/>
      <c r="FDG74" s="2217"/>
      <c r="FDH74" s="2217"/>
      <c r="FDI74" s="2217"/>
      <c r="FDJ74" s="2217"/>
      <c r="FDK74" s="2217"/>
      <c r="FDL74" s="2217"/>
      <c r="FDM74" s="588"/>
      <c r="FDN74" s="588"/>
      <c r="FDR74" s="521"/>
      <c r="FDS74" s="589"/>
      <c r="FDT74" s="2217"/>
      <c r="FDU74" s="2217"/>
      <c r="FDV74" s="2217"/>
      <c r="FDW74" s="2217"/>
      <c r="FDX74" s="2217"/>
      <c r="FDY74" s="2217"/>
      <c r="FDZ74" s="2217"/>
      <c r="FEA74" s="2217"/>
      <c r="FEB74" s="2217"/>
      <c r="FEC74" s="2217"/>
      <c r="FED74" s="588"/>
      <c r="FEE74" s="588"/>
      <c r="FEI74" s="521"/>
      <c r="FEJ74" s="589"/>
      <c r="FEK74" s="2217"/>
      <c r="FEL74" s="2217"/>
      <c r="FEM74" s="2217"/>
      <c r="FEN74" s="2217"/>
      <c r="FEO74" s="2217"/>
      <c r="FEP74" s="2217"/>
      <c r="FEQ74" s="2217"/>
      <c r="FER74" s="2217"/>
      <c r="FES74" s="2217"/>
      <c r="FET74" s="2217"/>
      <c r="FEU74" s="588"/>
      <c r="FEV74" s="588"/>
      <c r="FEZ74" s="521"/>
      <c r="FFA74" s="589"/>
      <c r="FFB74" s="2217"/>
      <c r="FFC74" s="2217"/>
      <c r="FFD74" s="2217"/>
      <c r="FFE74" s="2217"/>
      <c r="FFF74" s="2217"/>
      <c r="FFG74" s="2217"/>
      <c r="FFH74" s="2217"/>
      <c r="FFI74" s="2217"/>
      <c r="FFJ74" s="2217"/>
      <c r="FFK74" s="2217"/>
      <c r="FFL74" s="588"/>
      <c r="FFM74" s="588"/>
      <c r="FFQ74" s="521"/>
      <c r="FFR74" s="589"/>
      <c r="FFS74" s="2217"/>
      <c r="FFT74" s="2217"/>
      <c r="FFU74" s="2217"/>
      <c r="FFV74" s="2217"/>
      <c r="FFW74" s="2217"/>
      <c r="FFX74" s="2217"/>
      <c r="FFY74" s="2217"/>
      <c r="FFZ74" s="2217"/>
      <c r="FGA74" s="2217"/>
      <c r="FGB74" s="2217"/>
      <c r="FGC74" s="588"/>
      <c r="FGD74" s="588"/>
      <c r="FGH74" s="521"/>
      <c r="FGI74" s="589"/>
      <c r="FGJ74" s="2217"/>
      <c r="FGK74" s="2217"/>
      <c r="FGL74" s="2217"/>
      <c r="FGM74" s="2217"/>
      <c r="FGN74" s="2217"/>
      <c r="FGO74" s="2217"/>
      <c r="FGP74" s="2217"/>
      <c r="FGQ74" s="2217"/>
      <c r="FGR74" s="2217"/>
      <c r="FGS74" s="2217"/>
      <c r="FGT74" s="588"/>
      <c r="FGU74" s="588"/>
      <c r="FGY74" s="521"/>
      <c r="FGZ74" s="589"/>
      <c r="FHA74" s="2217"/>
      <c r="FHB74" s="2217"/>
      <c r="FHC74" s="2217"/>
      <c r="FHD74" s="2217"/>
      <c r="FHE74" s="2217"/>
      <c r="FHF74" s="2217"/>
      <c r="FHG74" s="2217"/>
      <c r="FHH74" s="2217"/>
      <c r="FHI74" s="2217"/>
      <c r="FHJ74" s="2217"/>
      <c r="FHK74" s="588"/>
      <c r="FHL74" s="588"/>
      <c r="FHP74" s="521"/>
      <c r="FHQ74" s="589"/>
      <c r="FHR74" s="2217"/>
      <c r="FHS74" s="2217"/>
      <c r="FHT74" s="2217"/>
      <c r="FHU74" s="2217"/>
      <c r="FHV74" s="2217"/>
      <c r="FHW74" s="2217"/>
      <c r="FHX74" s="2217"/>
      <c r="FHY74" s="2217"/>
      <c r="FHZ74" s="2217"/>
      <c r="FIA74" s="2217"/>
      <c r="FIB74" s="588"/>
      <c r="FIC74" s="588"/>
      <c r="FIG74" s="521"/>
      <c r="FIH74" s="589"/>
      <c r="FII74" s="2217"/>
      <c r="FIJ74" s="2217"/>
      <c r="FIK74" s="2217"/>
      <c r="FIL74" s="2217"/>
      <c r="FIM74" s="2217"/>
      <c r="FIN74" s="2217"/>
      <c r="FIO74" s="2217"/>
      <c r="FIP74" s="2217"/>
      <c r="FIQ74" s="2217"/>
      <c r="FIR74" s="2217"/>
      <c r="FIS74" s="588"/>
      <c r="FIT74" s="588"/>
      <c r="FIX74" s="521"/>
      <c r="FIY74" s="589"/>
      <c r="FIZ74" s="2217"/>
      <c r="FJA74" s="2217"/>
      <c r="FJB74" s="2217"/>
      <c r="FJC74" s="2217"/>
      <c r="FJD74" s="2217"/>
      <c r="FJE74" s="2217"/>
      <c r="FJF74" s="2217"/>
      <c r="FJG74" s="2217"/>
      <c r="FJH74" s="2217"/>
      <c r="FJI74" s="2217"/>
      <c r="FJJ74" s="588"/>
      <c r="FJK74" s="588"/>
      <c r="FJO74" s="521"/>
      <c r="FJP74" s="589"/>
      <c r="FJQ74" s="2217"/>
      <c r="FJR74" s="2217"/>
      <c r="FJS74" s="2217"/>
      <c r="FJT74" s="2217"/>
      <c r="FJU74" s="2217"/>
      <c r="FJV74" s="2217"/>
      <c r="FJW74" s="2217"/>
      <c r="FJX74" s="2217"/>
      <c r="FJY74" s="2217"/>
      <c r="FJZ74" s="2217"/>
      <c r="FKA74" s="588"/>
      <c r="FKB74" s="588"/>
      <c r="FKF74" s="521"/>
      <c r="FKG74" s="589"/>
      <c r="FKH74" s="2217"/>
      <c r="FKI74" s="2217"/>
      <c r="FKJ74" s="2217"/>
      <c r="FKK74" s="2217"/>
      <c r="FKL74" s="2217"/>
      <c r="FKM74" s="2217"/>
      <c r="FKN74" s="2217"/>
      <c r="FKO74" s="2217"/>
      <c r="FKP74" s="2217"/>
      <c r="FKQ74" s="2217"/>
      <c r="FKR74" s="588"/>
      <c r="FKS74" s="588"/>
      <c r="FKW74" s="521"/>
      <c r="FKX74" s="589"/>
      <c r="FKY74" s="2217"/>
      <c r="FKZ74" s="2217"/>
      <c r="FLA74" s="2217"/>
      <c r="FLB74" s="2217"/>
      <c r="FLC74" s="2217"/>
      <c r="FLD74" s="2217"/>
      <c r="FLE74" s="2217"/>
      <c r="FLF74" s="2217"/>
      <c r="FLG74" s="2217"/>
      <c r="FLH74" s="2217"/>
      <c r="FLI74" s="588"/>
      <c r="FLJ74" s="588"/>
      <c r="FLN74" s="521"/>
      <c r="FLO74" s="589"/>
      <c r="FLP74" s="2217"/>
      <c r="FLQ74" s="2217"/>
      <c r="FLR74" s="2217"/>
      <c r="FLS74" s="2217"/>
      <c r="FLT74" s="2217"/>
      <c r="FLU74" s="2217"/>
      <c r="FLV74" s="2217"/>
      <c r="FLW74" s="2217"/>
      <c r="FLX74" s="2217"/>
      <c r="FLY74" s="2217"/>
      <c r="FLZ74" s="588"/>
      <c r="FMA74" s="588"/>
      <c r="FME74" s="521"/>
      <c r="FMF74" s="589"/>
      <c r="FMG74" s="2217"/>
      <c r="FMH74" s="2217"/>
      <c r="FMI74" s="2217"/>
      <c r="FMJ74" s="2217"/>
      <c r="FMK74" s="2217"/>
      <c r="FML74" s="2217"/>
      <c r="FMM74" s="2217"/>
      <c r="FMN74" s="2217"/>
      <c r="FMO74" s="2217"/>
      <c r="FMP74" s="2217"/>
      <c r="FMQ74" s="588"/>
      <c r="FMR74" s="588"/>
      <c r="FMV74" s="521"/>
      <c r="FMW74" s="589"/>
      <c r="FMX74" s="2217"/>
      <c r="FMY74" s="2217"/>
      <c r="FMZ74" s="2217"/>
      <c r="FNA74" s="2217"/>
      <c r="FNB74" s="2217"/>
      <c r="FNC74" s="2217"/>
      <c r="FND74" s="2217"/>
      <c r="FNE74" s="2217"/>
      <c r="FNF74" s="2217"/>
      <c r="FNG74" s="2217"/>
      <c r="FNH74" s="588"/>
      <c r="FNI74" s="588"/>
      <c r="FNM74" s="521"/>
      <c r="FNN74" s="589"/>
      <c r="FNO74" s="2217"/>
      <c r="FNP74" s="2217"/>
      <c r="FNQ74" s="2217"/>
      <c r="FNR74" s="2217"/>
      <c r="FNS74" s="2217"/>
      <c r="FNT74" s="2217"/>
      <c r="FNU74" s="2217"/>
      <c r="FNV74" s="2217"/>
      <c r="FNW74" s="2217"/>
      <c r="FNX74" s="2217"/>
      <c r="FNY74" s="588"/>
      <c r="FNZ74" s="588"/>
      <c r="FOD74" s="521"/>
      <c r="FOE74" s="589"/>
      <c r="FOF74" s="2217"/>
      <c r="FOG74" s="2217"/>
      <c r="FOH74" s="2217"/>
      <c r="FOI74" s="2217"/>
      <c r="FOJ74" s="2217"/>
      <c r="FOK74" s="2217"/>
      <c r="FOL74" s="2217"/>
      <c r="FOM74" s="2217"/>
      <c r="FON74" s="2217"/>
      <c r="FOO74" s="2217"/>
      <c r="FOP74" s="588"/>
      <c r="FOQ74" s="588"/>
      <c r="FOU74" s="521"/>
      <c r="FOV74" s="589"/>
      <c r="FOW74" s="2217"/>
      <c r="FOX74" s="2217"/>
      <c r="FOY74" s="2217"/>
      <c r="FOZ74" s="2217"/>
      <c r="FPA74" s="2217"/>
      <c r="FPB74" s="2217"/>
      <c r="FPC74" s="2217"/>
      <c r="FPD74" s="2217"/>
      <c r="FPE74" s="2217"/>
      <c r="FPF74" s="2217"/>
      <c r="FPG74" s="588"/>
      <c r="FPH74" s="588"/>
      <c r="FPL74" s="521"/>
      <c r="FPM74" s="589"/>
      <c r="FPN74" s="2217"/>
      <c r="FPO74" s="2217"/>
      <c r="FPP74" s="2217"/>
      <c r="FPQ74" s="2217"/>
      <c r="FPR74" s="2217"/>
      <c r="FPS74" s="2217"/>
      <c r="FPT74" s="2217"/>
      <c r="FPU74" s="2217"/>
      <c r="FPV74" s="2217"/>
      <c r="FPW74" s="2217"/>
      <c r="FPX74" s="588"/>
      <c r="FPY74" s="588"/>
      <c r="FQC74" s="521"/>
      <c r="FQD74" s="589"/>
      <c r="FQE74" s="2217"/>
      <c r="FQF74" s="2217"/>
      <c r="FQG74" s="2217"/>
      <c r="FQH74" s="2217"/>
      <c r="FQI74" s="2217"/>
      <c r="FQJ74" s="2217"/>
      <c r="FQK74" s="2217"/>
      <c r="FQL74" s="2217"/>
      <c r="FQM74" s="2217"/>
      <c r="FQN74" s="2217"/>
      <c r="FQO74" s="588"/>
      <c r="FQP74" s="588"/>
      <c r="FQT74" s="521"/>
      <c r="FQU74" s="589"/>
      <c r="FQV74" s="2217"/>
      <c r="FQW74" s="2217"/>
      <c r="FQX74" s="2217"/>
      <c r="FQY74" s="2217"/>
      <c r="FQZ74" s="2217"/>
      <c r="FRA74" s="2217"/>
      <c r="FRB74" s="2217"/>
      <c r="FRC74" s="2217"/>
      <c r="FRD74" s="2217"/>
      <c r="FRE74" s="2217"/>
      <c r="FRF74" s="588"/>
      <c r="FRG74" s="588"/>
      <c r="FRK74" s="521"/>
      <c r="FRL74" s="589"/>
      <c r="FRM74" s="2217"/>
      <c r="FRN74" s="2217"/>
      <c r="FRO74" s="2217"/>
      <c r="FRP74" s="2217"/>
      <c r="FRQ74" s="2217"/>
      <c r="FRR74" s="2217"/>
      <c r="FRS74" s="2217"/>
      <c r="FRT74" s="2217"/>
      <c r="FRU74" s="2217"/>
      <c r="FRV74" s="2217"/>
      <c r="FRW74" s="588"/>
      <c r="FRX74" s="588"/>
      <c r="FSB74" s="521"/>
      <c r="FSC74" s="589"/>
      <c r="FSD74" s="2217"/>
      <c r="FSE74" s="2217"/>
      <c r="FSF74" s="2217"/>
      <c r="FSG74" s="2217"/>
      <c r="FSH74" s="2217"/>
      <c r="FSI74" s="2217"/>
      <c r="FSJ74" s="2217"/>
      <c r="FSK74" s="2217"/>
      <c r="FSL74" s="2217"/>
      <c r="FSM74" s="2217"/>
      <c r="FSN74" s="588"/>
      <c r="FSO74" s="588"/>
      <c r="FSS74" s="521"/>
      <c r="FST74" s="589"/>
      <c r="FSU74" s="2217"/>
      <c r="FSV74" s="2217"/>
      <c r="FSW74" s="2217"/>
      <c r="FSX74" s="2217"/>
      <c r="FSY74" s="2217"/>
      <c r="FSZ74" s="2217"/>
      <c r="FTA74" s="2217"/>
      <c r="FTB74" s="2217"/>
      <c r="FTC74" s="2217"/>
      <c r="FTD74" s="2217"/>
      <c r="FTE74" s="588"/>
      <c r="FTF74" s="588"/>
      <c r="FTJ74" s="521"/>
      <c r="FTK74" s="589"/>
      <c r="FTL74" s="2217"/>
      <c r="FTM74" s="2217"/>
      <c r="FTN74" s="2217"/>
      <c r="FTO74" s="2217"/>
      <c r="FTP74" s="2217"/>
      <c r="FTQ74" s="2217"/>
      <c r="FTR74" s="2217"/>
      <c r="FTS74" s="2217"/>
      <c r="FTT74" s="2217"/>
      <c r="FTU74" s="2217"/>
      <c r="FTV74" s="588"/>
      <c r="FTW74" s="588"/>
      <c r="FUA74" s="521"/>
      <c r="FUB74" s="589"/>
      <c r="FUC74" s="2217"/>
      <c r="FUD74" s="2217"/>
      <c r="FUE74" s="2217"/>
      <c r="FUF74" s="2217"/>
      <c r="FUG74" s="2217"/>
      <c r="FUH74" s="2217"/>
      <c r="FUI74" s="2217"/>
      <c r="FUJ74" s="2217"/>
      <c r="FUK74" s="2217"/>
      <c r="FUL74" s="2217"/>
      <c r="FUM74" s="588"/>
      <c r="FUN74" s="588"/>
      <c r="FUR74" s="521"/>
      <c r="FUS74" s="589"/>
      <c r="FUT74" s="2217"/>
      <c r="FUU74" s="2217"/>
      <c r="FUV74" s="2217"/>
      <c r="FUW74" s="2217"/>
      <c r="FUX74" s="2217"/>
      <c r="FUY74" s="2217"/>
      <c r="FUZ74" s="2217"/>
      <c r="FVA74" s="2217"/>
      <c r="FVB74" s="2217"/>
      <c r="FVC74" s="2217"/>
      <c r="FVD74" s="588"/>
      <c r="FVE74" s="588"/>
      <c r="FVI74" s="521"/>
      <c r="FVJ74" s="589"/>
      <c r="FVK74" s="2217"/>
      <c r="FVL74" s="2217"/>
      <c r="FVM74" s="2217"/>
      <c r="FVN74" s="2217"/>
      <c r="FVO74" s="2217"/>
      <c r="FVP74" s="2217"/>
      <c r="FVQ74" s="2217"/>
      <c r="FVR74" s="2217"/>
      <c r="FVS74" s="2217"/>
      <c r="FVT74" s="2217"/>
      <c r="FVU74" s="588"/>
      <c r="FVV74" s="588"/>
      <c r="FVZ74" s="521"/>
      <c r="FWA74" s="589"/>
      <c r="FWB74" s="2217"/>
      <c r="FWC74" s="2217"/>
      <c r="FWD74" s="2217"/>
      <c r="FWE74" s="2217"/>
      <c r="FWF74" s="2217"/>
      <c r="FWG74" s="2217"/>
      <c r="FWH74" s="2217"/>
      <c r="FWI74" s="2217"/>
      <c r="FWJ74" s="2217"/>
      <c r="FWK74" s="2217"/>
      <c r="FWL74" s="588"/>
      <c r="FWM74" s="588"/>
      <c r="FWQ74" s="521"/>
      <c r="FWR74" s="589"/>
      <c r="FWS74" s="2217"/>
      <c r="FWT74" s="2217"/>
      <c r="FWU74" s="2217"/>
      <c r="FWV74" s="2217"/>
      <c r="FWW74" s="2217"/>
      <c r="FWX74" s="2217"/>
      <c r="FWY74" s="2217"/>
      <c r="FWZ74" s="2217"/>
      <c r="FXA74" s="2217"/>
      <c r="FXB74" s="2217"/>
      <c r="FXC74" s="588"/>
      <c r="FXD74" s="588"/>
      <c r="FXH74" s="521"/>
      <c r="FXI74" s="589"/>
      <c r="FXJ74" s="2217"/>
      <c r="FXK74" s="2217"/>
      <c r="FXL74" s="2217"/>
      <c r="FXM74" s="2217"/>
      <c r="FXN74" s="2217"/>
      <c r="FXO74" s="2217"/>
      <c r="FXP74" s="2217"/>
      <c r="FXQ74" s="2217"/>
      <c r="FXR74" s="2217"/>
      <c r="FXS74" s="2217"/>
      <c r="FXT74" s="588"/>
      <c r="FXU74" s="588"/>
      <c r="FXY74" s="521"/>
      <c r="FXZ74" s="589"/>
      <c r="FYA74" s="2217"/>
      <c r="FYB74" s="2217"/>
      <c r="FYC74" s="2217"/>
      <c r="FYD74" s="2217"/>
      <c r="FYE74" s="2217"/>
      <c r="FYF74" s="2217"/>
      <c r="FYG74" s="2217"/>
      <c r="FYH74" s="2217"/>
      <c r="FYI74" s="2217"/>
      <c r="FYJ74" s="2217"/>
      <c r="FYK74" s="588"/>
      <c r="FYL74" s="588"/>
      <c r="FYP74" s="521"/>
      <c r="FYQ74" s="589"/>
      <c r="FYR74" s="2217"/>
      <c r="FYS74" s="2217"/>
      <c r="FYT74" s="2217"/>
      <c r="FYU74" s="2217"/>
      <c r="FYV74" s="2217"/>
      <c r="FYW74" s="2217"/>
      <c r="FYX74" s="2217"/>
      <c r="FYY74" s="2217"/>
      <c r="FYZ74" s="2217"/>
      <c r="FZA74" s="2217"/>
      <c r="FZB74" s="588"/>
      <c r="FZC74" s="588"/>
      <c r="FZG74" s="521"/>
      <c r="FZH74" s="589"/>
      <c r="FZI74" s="2217"/>
      <c r="FZJ74" s="2217"/>
      <c r="FZK74" s="2217"/>
      <c r="FZL74" s="2217"/>
      <c r="FZM74" s="2217"/>
      <c r="FZN74" s="2217"/>
      <c r="FZO74" s="2217"/>
      <c r="FZP74" s="2217"/>
      <c r="FZQ74" s="2217"/>
      <c r="FZR74" s="2217"/>
      <c r="FZS74" s="588"/>
      <c r="FZT74" s="588"/>
      <c r="FZX74" s="521"/>
      <c r="FZY74" s="589"/>
      <c r="FZZ74" s="2217"/>
      <c r="GAA74" s="2217"/>
      <c r="GAB74" s="2217"/>
      <c r="GAC74" s="2217"/>
      <c r="GAD74" s="2217"/>
      <c r="GAE74" s="2217"/>
      <c r="GAF74" s="2217"/>
      <c r="GAG74" s="2217"/>
      <c r="GAH74" s="2217"/>
      <c r="GAI74" s="2217"/>
      <c r="GAJ74" s="588"/>
      <c r="GAK74" s="588"/>
      <c r="GAO74" s="521"/>
      <c r="GAP74" s="589"/>
      <c r="GAQ74" s="2217"/>
      <c r="GAR74" s="2217"/>
      <c r="GAS74" s="2217"/>
      <c r="GAT74" s="2217"/>
      <c r="GAU74" s="2217"/>
      <c r="GAV74" s="2217"/>
      <c r="GAW74" s="2217"/>
      <c r="GAX74" s="2217"/>
      <c r="GAY74" s="2217"/>
      <c r="GAZ74" s="2217"/>
      <c r="GBA74" s="588"/>
      <c r="GBB74" s="588"/>
      <c r="GBF74" s="521"/>
      <c r="GBG74" s="589"/>
      <c r="GBH74" s="2217"/>
      <c r="GBI74" s="2217"/>
      <c r="GBJ74" s="2217"/>
      <c r="GBK74" s="2217"/>
      <c r="GBL74" s="2217"/>
      <c r="GBM74" s="2217"/>
      <c r="GBN74" s="2217"/>
      <c r="GBO74" s="2217"/>
      <c r="GBP74" s="2217"/>
      <c r="GBQ74" s="2217"/>
      <c r="GBR74" s="588"/>
      <c r="GBS74" s="588"/>
      <c r="GBW74" s="521"/>
      <c r="GBX74" s="589"/>
      <c r="GBY74" s="2217"/>
      <c r="GBZ74" s="2217"/>
      <c r="GCA74" s="2217"/>
      <c r="GCB74" s="2217"/>
      <c r="GCC74" s="2217"/>
      <c r="GCD74" s="2217"/>
      <c r="GCE74" s="2217"/>
      <c r="GCF74" s="2217"/>
      <c r="GCG74" s="2217"/>
      <c r="GCH74" s="2217"/>
      <c r="GCI74" s="588"/>
      <c r="GCJ74" s="588"/>
      <c r="GCN74" s="521"/>
      <c r="GCO74" s="589"/>
      <c r="GCP74" s="2217"/>
      <c r="GCQ74" s="2217"/>
      <c r="GCR74" s="2217"/>
      <c r="GCS74" s="2217"/>
      <c r="GCT74" s="2217"/>
      <c r="GCU74" s="2217"/>
      <c r="GCV74" s="2217"/>
      <c r="GCW74" s="2217"/>
      <c r="GCX74" s="2217"/>
      <c r="GCY74" s="2217"/>
      <c r="GCZ74" s="588"/>
      <c r="GDA74" s="588"/>
      <c r="GDE74" s="521"/>
      <c r="GDF74" s="589"/>
      <c r="GDG74" s="2217"/>
      <c r="GDH74" s="2217"/>
      <c r="GDI74" s="2217"/>
      <c r="GDJ74" s="2217"/>
      <c r="GDK74" s="2217"/>
      <c r="GDL74" s="2217"/>
      <c r="GDM74" s="2217"/>
      <c r="GDN74" s="2217"/>
      <c r="GDO74" s="2217"/>
      <c r="GDP74" s="2217"/>
      <c r="GDQ74" s="588"/>
      <c r="GDR74" s="588"/>
      <c r="GDV74" s="521"/>
      <c r="GDW74" s="589"/>
      <c r="GDX74" s="2217"/>
      <c r="GDY74" s="2217"/>
      <c r="GDZ74" s="2217"/>
      <c r="GEA74" s="2217"/>
      <c r="GEB74" s="2217"/>
      <c r="GEC74" s="2217"/>
      <c r="GED74" s="2217"/>
      <c r="GEE74" s="2217"/>
      <c r="GEF74" s="2217"/>
      <c r="GEG74" s="2217"/>
      <c r="GEH74" s="588"/>
      <c r="GEI74" s="588"/>
      <c r="GEM74" s="521"/>
      <c r="GEN74" s="589"/>
      <c r="GEO74" s="2217"/>
      <c r="GEP74" s="2217"/>
      <c r="GEQ74" s="2217"/>
      <c r="GER74" s="2217"/>
      <c r="GES74" s="2217"/>
      <c r="GET74" s="2217"/>
      <c r="GEU74" s="2217"/>
      <c r="GEV74" s="2217"/>
      <c r="GEW74" s="2217"/>
      <c r="GEX74" s="2217"/>
      <c r="GEY74" s="588"/>
      <c r="GEZ74" s="588"/>
      <c r="GFD74" s="521"/>
      <c r="GFE74" s="589"/>
      <c r="GFF74" s="2217"/>
      <c r="GFG74" s="2217"/>
      <c r="GFH74" s="2217"/>
      <c r="GFI74" s="2217"/>
      <c r="GFJ74" s="2217"/>
      <c r="GFK74" s="2217"/>
      <c r="GFL74" s="2217"/>
      <c r="GFM74" s="2217"/>
      <c r="GFN74" s="2217"/>
      <c r="GFO74" s="2217"/>
      <c r="GFP74" s="588"/>
      <c r="GFQ74" s="588"/>
      <c r="GFU74" s="521"/>
      <c r="GFV74" s="589"/>
      <c r="GFW74" s="2217"/>
      <c r="GFX74" s="2217"/>
      <c r="GFY74" s="2217"/>
      <c r="GFZ74" s="2217"/>
      <c r="GGA74" s="2217"/>
      <c r="GGB74" s="2217"/>
      <c r="GGC74" s="2217"/>
      <c r="GGD74" s="2217"/>
      <c r="GGE74" s="2217"/>
      <c r="GGF74" s="2217"/>
      <c r="GGG74" s="588"/>
      <c r="GGH74" s="588"/>
      <c r="GGL74" s="521"/>
      <c r="GGM74" s="589"/>
      <c r="GGN74" s="2217"/>
      <c r="GGO74" s="2217"/>
      <c r="GGP74" s="2217"/>
      <c r="GGQ74" s="2217"/>
      <c r="GGR74" s="2217"/>
      <c r="GGS74" s="2217"/>
      <c r="GGT74" s="2217"/>
      <c r="GGU74" s="2217"/>
      <c r="GGV74" s="2217"/>
      <c r="GGW74" s="2217"/>
      <c r="GGX74" s="588"/>
      <c r="GGY74" s="588"/>
      <c r="GHC74" s="521"/>
      <c r="GHD74" s="589"/>
      <c r="GHE74" s="2217"/>
      <c r="GHF74" s="2217"/>
      <c r="GHG74" s="2217"/>
      <c r="GHH74" s="2217"/>
      <c r="GHI74" s="2217"/>
      <c r="GHJ74" s="2217"/>
      <c r="GHK74" s="2217"/>
      <c r="GHL74" s="2217"/>
      <c r="GHM74" s="2217"/>
      <c r="GHN74" s="2217"/>
      <c r="GHO74" s="588"/>
      <c r="GHP74" s="588"/>
      <c r="GHT74" s="521"/>
      <c r="GHU74" s="589"/>
      <c r="GHV74" s="2217"/>
      <c r="GHW74" s="2217"/>
      <c r="GHX74" s="2217"/>
      <c r="GHY74" s="2217"/>
      <c r="GHZ74" s="2217"/>
      <c r="GIA74" s="2217"/>
      <c r="GIB74" s="2217"/>
      <c r="GIC74" s="2217"/>
      <c r="GID74" s="2217"/>
      <c r="GIE74" s="2217"/>
      <c r="GIF74" s="588"/>
      <c r="GIG74" s="588"/>
      <c r="GIK74" s="521"/>
      <c r="GIL74" s="589"/>
      <c r="GIM74" s="2217"/>
      <c r="GIN74" s="2217"/>
      <c r="GIO74" s="2217"/>
      <c r="GIP74" s="2217"/>
      <c r="GIQ74" s="2217"/>
      <c r="GIR74" s="2217"/>
      <c r="GIS74" s="2217"/>
      <c r="GIT74" s="2217"/>
      <c r="GIU74" s="2217"/>
      <c r="GIV74" s="2217"/>
      <c r="GIW74" s="588"/>
      <c r="GIX74" s="588"/>
      <c r="GJB74" s="521"/>
      <c r="GJC74" s="589"/>
      <c r="GJD74" s="2217"/>
      <c r="GJE74" s="2217"/>
      <c r="GJF74" s="2217"/>
      <c r="GJG74" s="2217"/>
      <c r="GJH74" s="2217"/>
      <c r="GJI74" s="2217"/>
      <c r="GJJ74" s="2217"/>
      <c r="GJK74" s="2217"/>
      <c r="GJL74" s="2217"/>
      <c r="GJM74" s="2217"/>
      <c r="GJN74" s="588"/>
      <c r="GJO74" s="588"/>
      <c r="GJS74" s="521"/>
      <c r="GJT74" s="589"/>
      <c r="GJU74" s="2217"/>
      <c r="GJV74" s="2217"/>
      <c r="GJW74" s="2217"/>
      <c r="GJX74" s="2217"/>
      <c r="GJY74" s="2217"/>
      <c r="GJZ74" s="2217"/>
      <c r="GKA74" s="2217"/>
      <c r="GKB74" s="2217"/>
      <c r="GKC74" s="2217"/>
      <c r="GKD74" s="2217"/>
      <c r="GKE74" s="588"/>
      <c r="GKF74" s="588"/>
      <c r="GKJ74" s="521"/>
      <c r="GKK74" s="589"/>
      <c r="GKL74" s="2217"/>
      <c r="GKM74" s="2217"/>
      <c r="GKN74" s="2217"/>
      <c r="GKO74" s="2217"/>
      <c r="GKP74" s="2217"/>
      <c r="GKQ74" s="2217"/>
      <c r="GKR74" s="2217"/>
      <c r="GKS74" s="2217"/>
      <c r="GKT74" s="2217"/>
      <c r="GKU74" s="2217"/>
      <c r="GKV74" s="588"/>
      <c r="GKW74" s="588"/>
      <c r="GLA74" s="521"/>
      <c r="GLB74" s="589"/>
      <c r="GLC74" s="2217"/>
      <c r="GLD74" s="2217"/>
      <c r="GLE74" s="2217"/>
      <c r="GLF74" s="2217"/>
      <c r="GLG74" s="2217"/>
      <c r="GLH74" s="2217"/>
      <c r="GLI74" s="2217"/>
      <c r="GLJ74" s="2217"/>
      <c r="GLK74" s="2217"/>
      <c r="GLL74" s="2217"/>
      <c r="GLM74" s="588"/>
      <c r="GLN74" s="588"/>
      <c r="GLR74" s="521"/>
      <c r="GLS74" s="589"/>
      <c r="GLT74" s="2217"/>
      <c r="GLU74" s="2217"/>
      <c r="GLV74" s="2217"/>
      <c r="GLW74" s="2217"/>
      <c r="GLX74" s="2217"/>
      <c r="GLY74" s="2217"/>
      <c r="GLZ74" s="2217"/>
      <c r="GMA74" s="2217"/>
      <c r="GMB74" s="2217"/>
      <c r="GMC74" s="2217"/>
      <c r="GMD74" s="588"/>
      <c r="GME74" s="588"/>
      <c r="GMI74" s="521"/>
      <c r="GMJ74" s="589"/>
      <c r="GMK74" s="2217"/>
      <c r="GML74" s="2217"/>
      <c r="GMM74" s="2217"/>
      <c r="GMN74" s="2217"/>
      <c r="GMO74" s="2217"/>
      <c r="GMP74" s="2217"/>
      <c r="GMQ74" s="2217"/>
      <c r="GMR74" s="2217"/>
      <c r="GMS74" s="2217"/>
      <c r="GMT74" s="2217"/>
      <c r="GMU74" s="588"/>
      <c r="GMV74" s="588"/>
      <c r="GMZ74" s="521"/>
      <c r="GNA74" s="589"/>
      <c r="GNB74" s="2217"/>
      <c r="GNC74" s="2217"/>
      <c r="GND74" s="2217"/>
      <c r="GNE74" s="2217"/>
      <c r="GNF74" s="2217"/>
      <c r="GNG74" s="2217"/>
      <c r="GNH74" s="2217"/>
      <c r="GNI74" s="2217"/>
      <c r="GNJ74" s="2217"/>
      <c r="GNK74" s="2217"/>
      <c r="GNL74" s="588"/>
      <c r="GNM74" s="588"/>
      <c r="GNQ74" s="521"/>
      <c r="GNR74" s="589"/>
      <c r="GNS74" s="2217"/>
      <c r="GNT74" s="2217"/>
      <c r="GNU74" s="2217"/>
      <c r="GNV74" s="2217"/>
      <c r="GNW74" s="2217"/>
      <c r="GNX74" s="2217"/>
      <c r="GNY74" s="2217"/>
      <c r="GNZ74" s="2217"/>
      <c r="GOA74" s="2217"/>
      <c r="GOB74" s="2217"/>
      <c r="GOC74" s="588"/>
      <c r="GOD74" s="588"/>
      <c r="GOH74" s="521"/>
      <c r="GOI74" s="589"/>
      <c r="GOJ74" s="2217"/>
      <c r="GOK74" s="2217"/>
      <c r="GOL74" s="2217"/>
      <c r="GOM74" s="2217"/>
      <c r="GON74" s="2217"/>
      <c r="GOO74" s="2217"/>
      <c r="GOP74" s="2217"/>
      <c r="GOQ74" s="2217"/>
      <c r="GOR74" s="2217"/>
      <c r="GOS74" s="2217"/>
      <c r="GOT74" s="588"/>
      <c r="GOU74" s="588"/>
      <c r="GOY74" s="521"/>
      <c r="GOZ74" s="589"/>
      <c r="GPA74" s="2217"/>
      <c r="GPB74" s="2217"/>
      <c r="GPC74" s="2217"/>
      <c r="GPD74" s="2217"/>
      <c r="GPE74" s="2217"/>
      <c r="GPF74" s="2217"/>
      <c r="GPG74" s="2217"/>
      <c r="GPH74" s="2217"/>
      <c r="GPI74" s="2217"/>
      <c r="GPJ74" s="2217"/>
      <c r="GPK74" s="588"/>
      <c r="GPL74" s="588"/>
      <c r="GPP74" s="521"/>
      <c r="GPQ74" s="589"/>
      <c r="GPR74" s="2217"/>
      <c r="GPS74" s="2217"/>
      <c r="GPT74" s="2217"/>
      <c r="GPU74" s="2217"/>
      <c r="GPV74" s="2217"/>
      <c r="GPW74" s="2217"/>
      <c r="GPX74" s="2217"/>
      <c r="GPY74" s="2217"/>
      <c r="GPZ74" s="2217"/>
      <c r="GQA74" s="2217"/>
      <c r="GQB74" s="588"/>
      <c r="GQC74" s="588"/>
      <c r="GQG74" s="521"/>
      <c r="GQH74" s="589"/>
      <c r="GQI74" s="2217"/>
      <c r="GQJ74" s="2217"/>
      <c r="GQK74" s="2217"/>
      <c r="GQL74" s="2217"/>
      <c r="GQM74" s="2217"/>
      <c r="GQN74" s="2217"/>
      <c r="GQO74" s="2217"/>
      <c r="GQP74" s="2217"/>
      <c r="GQQ74" s="2217"/>
      <c r="GQR74" s="2217"/>
      <c r="GQS74" s="588"/>
      <c r="GQT74" s="588"/>
      <c r="GQX74" s="521"/>
      <c r="GQY74" s="589"/>
      <c r="GQZ74" s="2217"/>
      <c r="GRA74" s="2217"/>
      <c r="GRB74" s="2217"/>
      <c r="GRC74" s="2217"/>
      <c r="GRD74" s="2217"/>
      <c r="GRE74" s="2217"/>
      <c r="GRF74" s="2217"/>
      <c r="GRG74" s="2217"/>
      <c r="GRH74" s="2217"/>
      <c r="GRI74" s="2217"/>
      <c r="GRJ74" s="588"/>
      <c r="GRK74" s="588"/>
      <c r="GRO74" s="521"/>
      <c r="GRP74" s="589"/>
      <c r="GRQ74" s="2217"/>
      <c r="GRR74" s="2217"/>
      <c r="GRS74" s="2217"/>
      <c r="GRT74" s="2217"/>
      <c r="GRU74" s="2217"/>
      <c r="GRV74" s="2217"/>
      <c r="GRW74" s="2217"/>
      <c r="GRX74" s="2217"/>
      <c r="GRY74" s="2217"/>
      <c r="GRZ74" s="2217"/>
      <c r="GSA74" s="588"/>
      <c r="GSB74" s="588"/>
      <c r="GSF74" s="521"/>
      <c r="GSG74" s="589"/>
      <c r="GSH74" s="2217"/>
      <c r="GSI74" s="2217"/>
      <c r="GSJ74" s="2217"/>
      <c r="GSK74" s="2217"/>
      <c r="GSL74" s="2217"/>
      <c r="GSM74" s="2217"/>
      <c r="GSN74" s="2217"/>
      <c r="GSO74" s="2217"/>
      <c r="GSP74" s="2217"/>
      <c r="GSQ74" s="2217"/>
      <c r="GSR74" s="588"/>
      <c r="GSS74" s="588"/>
      <c r="GSW74" s="521"/>
      <c r="GSX74" s="589"/>
      <c r="GSY74" s="2217"/>
      <c r="GSZ74" s="2217"/>
      <c r="GTA74" s="2217"/>
      <c r="GTB74" s="2217"/>
      <c r="GTC74" s="2217"/>
      <c r="GTD74" s="2217"/>
      <c r="GTE74" s="2217"/>
      <c r="GTF74" s="2217"/>
      <c r="GTG74" s="2217"/>
      <c r="GTH74" s="2217"/>
      <c r="GTI74" s="588"/>
      <c r="GTJ74" s="588"/>
      <c r="GTN74" s="521"/>
      <c r="GTO74" s="589"/>
      <c r="GTP74" s="2217"/>
      <c r="GTQ74" s="2217"/>
      <c r="GTR74" s="2217"/>
      <c r="GTS74" s="2217"/>
      <c r="GTT74" s="2217"/>
      <c r="GTU74" s="2217"/>
      <c r="GTV74" s="2217"/>
      <c r="GTW74" s="2217"/>
      <c r="GTX74" s="2217"/>
      <c r="GTY74" s="2217"/>
      <c r="GTZ74" s="588"/>
      <c r="GUA74" s="588"/>
      <c r="GUE74" s="521"/>
      <c r="GUF74" s="589"/>
      <c r="GUG74" s="2217"/>
      <c r="GUH74" s="2217"/>
      <c r="GUI74" s="2217"/>
      <c r="GUJ74" s="2217"/>
      <c r="GUK74" s="2217"/>
      <c r="GUL74" s="2217"/>
      <c r="GUM74" s="2217"/>
      <c r="GUN74" s="2217"/>
      <c r="GUO74" s="2217"/>
      <c r="GUP74" s="2217"/>
      <c r="GUQ74" s="588"/>
      <c r="GUR74" s="588"/>
      <c r="GUV74" s="521"/>
      <c r="GUW74" s="589"/>
      <c r="GUX74" s="2217"/>
      <c r="GUY74" s="2217"/>
      <c r="GUZ74" s="2217"/>
      <c r="GVA74" s="2217"/>
      <c r="GVB74" s="2217"/>
      <c r="GVC74" s="2217"/>
      <c r="GVD74" s="2217"/>
      <c r="GVE74" s="2217"/>
      <c r="GVF74" s="2217"/>
      <c r="GVG74" s="2217"/>
      <c r="GVH74" s="588"/>
      <c r="GVI74" s="588"/>
      <c r="GVM74" s="521"/>
      <c r="GVN74" s="589"/>
      <c r="GVO74" s="2217"/>
      <c r="GVP74" s="2217"/>
      <c r="GVQ74" s="2217"/>
      <c r="GVR74" s="2217"/>
      <c r="GVS74" s="2217"/>
      <c r="GVT74" s="2217"/>
      <c r="GVU74" s="2217"/>
      <c r="GVV74" s="2217"/>
      <c r="GVW74" s="2217"/>
      <c r="GVX74" s="2217"/>
      <c r="GVY74" s="588"/>
      <c r="GVZ74" s="588"/>
      <c r="GWD74" s="521"/>
      <c r="GWE74" s="589"/>
      <c r="GWF74" s="2217"/>
      <c r="GWG74" s="2217"/>
      <c r="GWH74" s="2217"/>
      <c r="GWI74" s="2217"/>
      <c r="GWJ74" s="2217"/>
      <c r="GWK74" s="2217"/>
      <c r="GWL74" s="2217"/>
      <c r="GWM74" s="2217"/>
      <c r="GWN74" s="2217"/>
      <c r="GWO74" s="2217"/>
      <c r="GWP74" s="588"/>
      <c r="GWQ74" s="588"/>
      <c r="GWU74" s="521"/>
      <c r="GWV74" s="589"/>
      <c r="GWW74" s="2217"/>
      <c r="GWX74" s="2217"/>
      <c r="GWY74" s="2217"/>
      <c r="GWZ74" s="2217"/>
      <c r="GXA74" s="2217"/>
      <c r="GXB74" s="2217"/>
      <c r="GXC74" s="2217"/>
      <c r="GXD74" s="2217"/>
      <c r="GXE74" s="2217"/>
      <c r="GXF74" s="2217"/>
      <c r="GXG74" s="588"/>
      <c r="GXH74" s="588"/>
      <c r="GXL74" s="521"/>
      <c r="GXM74" s="589"/>
      <c r="GXN74" s="2217"/>
      <c r="GXO74" s="2217"/>
      <c r="GXP74" s="2217"/>
      <c r="GXQ74" s="2217"/>
      <c r="GXR74" s="2217"/>
      <c r="GXS74" s="2217"/>
      <c r="GXT74" s="2217"/>
      <c r="GXU74" s="2217"/>
      <c r="GXV74" s="2217"/>
      <c r="GXW74" s="2217"/>
      <c r="GXX74" s="588"/>
      <c r="GXY74" s="588"/>
      <c r="GYC74" s="521"/>
      <c r="GYD74" s="589"/>
      <c r="GYE74" s="2217"/>
      <c r="GYF74" s="2217"/>
      <c r="GYG74" s="2217"/>
      <c r="GYH74" s="2217"/>
      <c r="GYI74" s="2217"/>
      <c r="GYJ74" s="2217"/>
      <c r="GYK74" s="2217"/>
      <c r="GYL74" s="2217"/>
      <c r="GYM74" s="2217"/>
      <c r="GYN74" s="2217"/>
      <c r="GYO74" s="588"/>
      <c r="GYP74" s="588"/>
      <c r="GYT74" s="521"/>
      <c r="GYU74" s="589"/>
      <c r="GYV74" s="2217"/>
      <c r="GYW74" s="2217"/>
      <c r="GYX74" s="2217"/>
      <c r="GYY74" s="2217"/>
      <c r="GYZ74" s="2217"/>
      <c r="GZA74" s="2217"/>
      <c r="GZB74" s="2217"/>
      <c r="GZC74" s="2217"/>
      <c r="GZD74" s="2217"/>
      <c r="GZE74" s="2217"/>
      <c r="GZF74" s="588"/>
      <c r="GZG74" s="588"/>
      <c r="GZK74" s="521"/>
      <c r="GZL74" s="589"/>
      <c r="GZM74" s="2217"/>
      <c r="GZN74" s="2217"/>
      <c r="GZO74" s="2217"/>
      <c r="GZP74" s="2217"/>
      <c r="GZQ74" s="2217"/>
      <c r="GZR74" s="2217"/>
      <c r="GZS74" s="2217"/>
      <c r="GZT74" s="2217"/>
      <c r="GZU74" s="2217"/>
      <c r="GZV74" s="2217"/>
      <c r="GZW74" s="588"/>
      <c r="GZX74" s="588"/>
      <c r="HAB74" s="521"/>
      <c r="HAC74" s="589"/>
      <c r="HAD74" s="2217"/>
      <c r="HAE74" s="2217"/>
      <c r="HAF74" s="2217"/>
      <c r="HAG74" s="2217"/>
      <c r="HAH74" s="2217"/>
      <c r="HAI74" s="2217"/>
      <c r="HAJ74" s="2217"/>
      <c r="HAK74" s="2217"/>
      <c r="HAL74" s="2217"/>
      <c r="HAM74" s="2217"/>
      <c r="HAN74" s="588"/>
      <c r="HAO74" s="588"/>
      <c r="HAS74" s="521"/>
      <c r="HAT74" s="589"/>
      <c r="HAU74" s="2217"/>
      <c r="HAV74" s="2217"/>
      <c r="HAW74" s="2217"/>
      <c r="HAX74" s="2217"/>
      <c r="HAY74" s="2217"/>
      <c r="HAZ74" s="2217"/>
      <c r="HBA74" s="2217"/>
      <c r="HBB74" s="2217"/>
      <c r="HBC74" s="2217"/>
      <c r="HBD74" s="2217"/>
      <c r="HBE74" s="588"/>
      <c r="HBF74" s="588"/>
      <c r="HBJ74" s="521"/>
      <c r="HBK74" s="589"/>
      <c r="HBL74" s="2217"/>
      <c r="HBM74" s="2217"/>
      <c r="HBN74" s="2217"/>
      <c r="HBO74" s="2217"/>
      <c r="HBP74" s="2217"/>
      <c r="HBQ74" s="2217"/>
      <c r="HBR74" s="2217"/>
      <c r="HBS74" s="2217"/>
      <c r="HBT74" s="2217"/>
      <c r="HBU74" s="2217"/>
      <c r="HBV74" s="588"/>
      <c r="HBW74" s="588"/>
      <c r="HCA74" s="521"/>
      <c r="HCB74" s="589"/>
      <c r="HCC74" s="2217"/>
      <c r="HCD74" s="2217"/>
      <c r="HCE74" s="2217"/>
      <c r="HCF74" s="2217"/>
      <c r="HCG74" s="2217"/>
      <c r="HCH74" s="2217"/>
      <c r="HCI74" s="2217"/>
      <c r="HCJ74" s="2217"/>
      <c r="HCK74" s="2217"/>
      <c r="HCL74" s="2217"/>
      <c r="HCM74" s="588"/>
      <c r="HCN74" s="588"/>
      <c r="HCR74" s="521"/>
      <c r="HCS74" s="589"/>
      <c r="HCT74" s="2217"/>
      <c r="HCU74" s="2217"/>
      <c r="HCV74" s="2217"/>
      <c r="HCW74" s="2217"/>
      <c r="HCX74" s="2217"/>
      <c r="HCY74" s="2217"/>
      <c r="HCZ74" s="2217"/>
      <c r="HDA74" s="2217"/>
      <c r="HDB74" s="2217"/>
      <c r="HDC74" s="2217"/>
      <c r="HDD74" s="588"/>
      <c r="HDE74" s="588"/>
      <c r="HDI74" s="521"/>
      <c r="HDJ74" s="589"/>
      <c r="HDK74" s="2217"/>
      <c r="HDL74" s="2217"/>
      <c r="HDM74" s="2217"/>
      <c r="HDN74" s="2217"/>
      <c r="HDO74" s="2217"/>
      <c r="HDP74" s="2217"/>
      <c r="HDQ74" s="2217"/>
      <c r="HDR74" s="2217"/>
      <c r="HDS74" s="2217"/>
      <c r="HDT74" s="2217"/>
      <c r="HDU74" s="588"/>
      <c r="HDV74" s="588"/>
      <c r="HDZ74" s="521"/>
      <c r="HEA74" s="589"/>
      <c r="HEB74" s="2217"/>
      <c r="HEC74" s="2217"/>
      <c r="HED74" s="2217"/>
      <c r="HEE74" s="2217"/>
      <c r="HEF74" s="2217"/>
      <c r="HEG74" s="2217"/>
      <c r="HEH74" s="2217"/>
      <c r="HEI74" s="2217"/>
      <c r="HEJ74" s="2217"/>
      <c r="HEK74" s="2217"/>
      <c r="HEL74" s="588"/>
      <c r="HEM74" s="588"/>
      <c r="HEQ74" s="521"/>
      <c r="HER74" s="589"/>
      <c r="HES74" s="2217"/>
      <c r="HET74" s="2217"/>
      <c r="HEU74" s="2217"/>
      <c r="HEV74" s="2217"/>
      <c r="HEW74" s="2217"/>
      <c r="HEX74" s="2217"/>
      <c r="HEY74" s="2217"/>
      <c r="HEZ74" s="2217"/>
      <c r="HFA74" s="2217"/>
      <c r="HFB74" s="2217"/>
      <c r="HFC74" s="588"/>
      <c r="HFD74" s="588"/>
      <c r="HFH74" s="521"/>
      <c r="HFI74" s="589"/>
      <c r="HFJ74" s="2217"/>
      <c r="HFK74" s="2217"/>
      <c r="HFL74" s="2217"/>
      <c r="HFM74" s="2217"/>
      <c r="HFN74" s="2217"/>
      <c r="HFO74" s="2217"/>
      <c r="HFP74" s="2217"/>
      <c r="HFQ74" s="2217"/>
      <c r="HFR74" s="2217"/>
      <c r="HFS74" s="2217"/>
      <c r="HFT74" s="588"/>
      <c r="HFU74" s="588"/>
      <c r="HFY74" s="521"/>
      <c r="HFZ74" s="589"/>
      <c r="HGA74" s="2217"/>
      <c r="HGB74" s="2217"/>
      <c r="HGC74" s="2217"/>
      <c r="HGD74" s="2217"/>
      <c r="HGE74" s="2217"/>
      <c r="HGF74" s="2217"/>
      <c r="HGG74" s="2217"/>
      <c r="HGH74" s="2217"/>
      <c r="HGI74" s="2217"/>
      <c r="HGJ74" s="2217"/>
      <c r="HGK74" s="588"/>
      <c r="HGL74" s="588"/>
      <c r="HGP74" s="521"/>
      <c r="HGQ74" s="589"/>
      <c r="HGR74" s="2217"/>
      <c r="HGS74" s="2217"/>
      <c r="HGT74" s="2217"/>
      <c r="HGU74" s="2217"/>
      <c r="HGV74" s="2217"/>
      <c r="HGW74" s="2217"/>
      <c r="HGX74" s="2217"/>
      <c r="HGY74" s="2217"/>
      <c r="HGZ74" s="2217"/>
      <c r="HHA74" s="2217"/>
      <c r="HHB74" s="588"/>
      <c r="HHC74" s="588"/>
      <c r="HHG74" s="521"/>
      <c r="HHH74" s="589"/>
      <c r="HHI74" s="2217"/>
      <c r="HHJ74" s="2217"/>
      <c r="HHK74" s="2217"/>
      <c r="HHL74" s="2217"/>
      <c r="HHM74" s="2217"/>
      <c r="HHN74" s="2217"/>
      <c r="HHO74" s="2217"/>
      <c r="HHP74" s="2217"/>
      <c r="HHQ74" s="2217"/>
      <c r="HHR74" s="2217"/>
      <c r="HHS74" s="588"/>
      <c r="HHT74" s="588"/>
      <c r="HHX74" s="521"/>
      <c r="HHY74" s="589"/>
      <c r="HHZ74" s="2217"/>
      <c r="HIA74" s="2217"/>
      <c r="HIB74" s="2217"/>
      <c r="HIC74" s="2217"/>
      <c r="HID74" s="2217"/>
      <c r="HIE74" s="2217"/>
      <c r="HIF74" s="2217"/>
      <c r="HIG74" s="2217"/>
      <c r="HIH74" s="2217"/>
      <c r="HII74" s="2217"/>
      <c r="HIJ74" s="588"/>
      <c r="HIK74" s="588"/>
      <c r="HIO74" s="521"/>
      <c r="HIP74" s="589"/>
      <c r="HIQ74" s="2217"/>
      <c r="HIR74" s="2217"/>
      <c r="HIS74" s="2217"/>
      <c r="HIT74" s="2217"/>
      <c r="HIU74" s="2217"/>
      <c r="HIV74" s="2217"/>
      <c r="HIW74" s="2217"/>
      <c r="HIX74" s="2217"/>
      <c r="HIY74" s="2217"/>
      <c r="HIZ74" s="2217"/>
      <c r="HJA74" s="588"/>
      <c r="HJB74" s="588"/>
      <c r="HJF74" s="521"/>
      <c r="HJG74" s="589"/>
      <c r="HJH74" s="2217"/>
      <c r="HJI74" s="2217"/>
      <c r="HJJ74" s="2217"/>
      <c r="HJK74" s="2217"/>
      <c r="HJL74" s="2217"/>
      <c r="HJM74" s="2217"/>
      <c r="HJN74" s="2217"/>
      <c r="HJO74" s="2217"/>
      <c r="HJP74" s="2217"/>
      <c r="HJQ74" s="2217"/>
      <c r="HJR74" s="588"/>
      <c r="HJS74" s="588"/>
      <c r="HJW74" s="521"/>
      <c r="HJX74" s="589"/>
      <c r="HJY74" s="2217"/>
      <c r="HJZ74" s="2217"/>
      <c r="HKA74" s="2217"/>
      <c r="HKB74" s="2217"/>
      <c r="HKC74" s="2217"/>
      <c r="HKD74" s="2217"/>
      <c r="HKE74" s="2217"/>
      <c r="HKF74" s="2217"/>
      <c r="HKG74" s="2217"/>
      <c r="HKH74" s="2217"/>
      <c r="HKI74" s="588"/>
      <c r="HKJ74" s="588"/>
      <c r="HKN74" s="521"/>
      <c r="HKO74" s="589"/>
      <c r="HKP74" s="2217"/>
      <c r="HKQ74" s="2217"/>
      <c r="HKR74" s="2217"/>
      <c r="HKS74" s="2217"/>
      <c r="HKT74" s="2217"/>
      <c r="HKU74" s="2217"/>
      <c r="HKV74" s="2217"/>
      <c r="HKW74" s="2217"/>
      <c r="HKX74" s="2217"/>
      <c r="HKY74" s="2217"/>
      <c r="HKZ74" s="588"/>
      <c r="HLA74" s="588"/>
      <c r="HLE74" s="521"/>
      <c r="HLF74" s="589"/>
      <c r="HLG74" s="2217"/>
      <c r="HLH74" s="2217"/>
      <c r="HLI74" s="2217"/>
      <c r="HLJ74" s="2217"/>
      <c r="HLK74" s="2217"/>
      <c r="HLL74" s="2217"/>
      <c r="HLM74" s="2217"/>
      <c r="HLN74" s="2217"/>
      <c r="HLO74" s="2217"/>
      <c r="HLP74" s="2217"/>
      <c r="HLQ74" s="588"/>
      <c r="HLR74" s="588"/>
      <c r="HLV74" s="521"/>
      <c r="HLW74" s="589"/>
      <c r="HLX74" s="2217"/>
      <c r="HLY74" s="2217"/>
      <c r="HLZ74" s="2217"/>
      <c r="HMA74" s="2217"/>
      <c r="HMB74" s="2217"/>
      <c r="HMC74" s="2217"/>
      <c r="HMD74" s="2217"/>
      <c r="HME74" s="2217"/>
      <c r="HMF74" s="2217"/>
      <c r="HMG74" s="2217"/>
      <c r="HMH74" s="588"/>
      <c r="HMI74" s="588"/>
      <c r="HMM74" s="521"/>
      <c r="HMN74" s="589"/>
      <c r="HMO74" s="2217"/>
      <c r="HMP74" s="2217"/>
      <c r="HMQ74" s="2217"/>
      <c r="HMR74" s="2217"/>
      <c r="HMS74" s="2217"/>
      <c r="HMT74" s="2217"/>
      <c r="HMU74" s="2217"/>
      <c r="HMV74" s="2217"/>
      <c r="HMW74" s="2217"/>
      <c r="HMX74" s="2217"/>
      <c r="HMY74" s="588"/>
      <c r="HMZ74" s="588"/>
      <c r="HND74" s="521"/>
      <c r="HNE74" s="589"/>
      <c r="HNF74" s="2217"/>
      <c r="HNG74" s="2217"/>
      <c r="HNH74" s="2217"/>
      <c r="HNI74" s="2217"/>
      <c r="HNJ74" s="2217"/>
      <c r="HNK74" s="2217"/>
      <c r="HNL74" s="2217"/>
      <c r="HNM74" s="2217"/>
      <c r="HNN74" s="2217"/>
      <c r="HNO74" s="2217"/>
      <c r="HNP74" s="588"/>
      <c r="HNQ74" s="588"/>
      <c r="HNU74" s="521"/>
      <c r="HNV74" s="589"/>
      <c r="HNW74" s="2217"/>
      <c r="HNX74" s="2217"/>
      <c r="HNY74" s="2217"/>
      <c r="HNZ74" s="2217"/>
      <c r="HOA74" s="2217"/>
      <c r="HOB74" s="2217"/>
      <c r="HOC74" s="2217"/>
      <c r="HOD74" s="2217"/>
      <c r="HOE74" s="2217"/>
      <c r="HOF74" s="2217"/>
      <c r="HOG74" s="588"/>
      <c r="HOH74" s="588"/>
      <c r="HOL74" s="521"/>
      <c r="HOM74" s="589"/>
      <c r="HON74" s="2217"/>
      <c r="HOO74" s="2217"/>
      <c r="HOP74" s="2217"/>
      <c r="HOQ74" s="2217"/>
      <c r="HOR74" s="2217"/>
      <c r="HOS74" s="2217"/>
      <c r="HOT74" s="2217"/>
      <c r="HOU74" s="2217"/>
      <c r="HOV74" s="2217"/>
      <c r="HOW74" s="2217"/>
      <c r="HOX74" s="588"/>
      <c r="HOY74" s="588"/>
      <c r="HPC74" s="521"/>
      <c r="HPD74" s="589"/>
      <c r="HPE74" s="2217"/>
      <c r="HPF74" s="2217"/>
      <c r="HPG74" s="2217"/>
      <c r="HPH74" s="2217"/>
      <c r="HPI74" s="2217"/>
      <c r="HPJ74" s="2217"/>
      <c r="HPK74" s="2217"/>
      <c r="HPL74" s="2217"/>
      <c r="HPM74" s="2217"/>
      <c r="HPN74" s="2217"/>
      <c r="HPO74" s="588"/>
      <c r="HPP74" s="588"/>
      <c r="HPT74" s="521"/>
      <c r="HPU74" s="589"/>
      <c r="HPV74" s="2217"/>
      <c r="HPW74" s="2217"/>
      <c r="HPX74" s="2217"/>
      <c r="HPY74" s="2217"/>
      <c r="HPZ74" s="2217"/>
      <c r="HQA74" s="2217"/>
      <c r="HQB74" s="2217"/>
      <c r="HQC74" s="2217"/>
      <c r="HQD74" s="2217"/>
      <c r="HQE74" s="2217"/>
      <c r="HQF74" s="588"/>
      <c r="HQG74" s="588"/>
      <c r="HQK74" s="521"/>
      <c r="HQL74" s="589"/>
      <c r="HQM74" s="2217"/>
      <c r="HQN74" s="2217"/>
      <c r="HQO74" s="2217"/>
      <c r="HQP74" s="2217"/>
      <c r="HQQ74" s="2217"/>
      <c r="HQR74" s="2217"/>
      <c r="HQS74" s="2217"/>
      <c r="HQT74" s="2217"/>
      <c r="HQU74" s="2217"/>
      <c r="HQV74" s="2217"/>
      <c r="HQW74" s="588"/>
      <c r="HQX74" s="588"/>
      <c r="HRB74" s="521"/>
      <c r="HRC74" s="589"/>
      <c r="HRD74" s="2217"/>
      <c r="HRE74" s="2217"/>
      <c r="HRF74" s="2217"/>
      <c r="HRG74" s="2217"/>
      <c r="HRH74" s="2217"/>
      <c r="HRI74" s="2217"/>
      <c r="HRJ74" s="2217"/>
      <c r="HRK74" s="2217"/>
      <c r="HRL74" s="2217"/>
      <c r="HRM74" s="2217"/>
      <c r="HRN74" s="588"/>
      <c r="HRO74" s="588"/>
      <c r="HRS74" s="521"/>
      <c r="HRT74" s="589"/>
      <c r="HRU74" s="2217"/>
      <c r="HRV74" s="2217"/>
      <c r="HRW74" s="2217"/>
      <c r="HRX74" s="2217"/>
      <c r="HRY74" s="2217"/>
      <c r="HRZ74" s="2217"/>
      <c r="HSA74" s="2217"/>
      <c r="HSB74" s="2217"/>
      <c r="HSC74" s="2217"/>
      <c r="HSD74" s="2217"/>
      <c r="HSE74" s="588"/>
      <c r="HSF74" s="588"/>
      <c r="HSJ74" s="521"/>
      <c r="HSK74" s="589"/>
      <c r="HSL74" s="2217"/>
      <c r="HSM74" s="2217"/>
      <c r="HSN74" s="2217"/>
      <c r="HSO74" s="2217"/>
      <c r="HSP74" s="2217"/>
      <c r="HSQ74" s="2217"/>
      <c r="HSR74" s="2217"/>
      <c r="HSS74" s="2217"/>
      <c r="HST74" s="2217"/>
      <c r="HSU74" s="2217"/>
      <c r="HSV74" s="588"/>
      <c r="HSW74" s="588"/>
      <c r="HTA74" s="521"/>
      <c r="HTB74" s="589"/>
      <c r="HTC74" s="2217"/>
      <c r="HTD74" s="2217"/>
      <c r="HTE74" s="2217"/>
      <c r="HTF74" s="2217"/>
      <c r="HTG74" s="2217"/>
      <c r="HTH74" s="2217"/>
      <c r="HTI74" s="2217"/>
      <c r="HTJ74" s="2217"/>
      <c r="HTK74" s="2217"/>
      <c r="HTL74" s="2217"/>
      <c r="HTM74" s="588"/>
      <c r="HTN74" s="588"/>
      <c r="HTR74" s="521"/>
      <c r="HTS74" s="589"/>
      <c r="HTT74" s="2217"/>
      <c r="HTU74" s="2217"/>
      <c r="HTV74" s="2217"/>
      <c r="HTW74" s="2217"/>
      <c r="HTX74" s="2217"/>
      <c r="HTY74" s="2217"/>
      <c r="HTZ74" s="2217"/>
      <c r="HUA74" s="2217"/>
      <c r="HUB74" s="2217"/>
      <c r="HUC74" s="2217"/>
      <c r="HUD74" s="588"/>
      <c r="HUE74" s="588"/>
      <c r="HUI74" s="521"/>
      <c r="HUJ74" s="589"/>
      <c r="HUK74" s="2217"/>
      <c r="HUL74" s="2217"/>
      <c r="HUM74" s="2217"/>
      <c r="HUN74" s="2217"/>
      <c r="HUO74" s="2217"/>
      <c r="HUP74" s="2217"/>
      <c r="HUQ74" s="2217"/>
      <c r="HUR74" s="2217"/>
      <c r="HUS74" s="2217"/>
      <c r="HUT74" s="2217"/>
      <c r="HUU74" s="588"/>
      <c r="HUV74" s="588"/>
      <c r="HUZ74" s="521"/>
      <c r="HVA74" s="589"/>
      <c r="HVB74" s="2217"/>
      <c r="HVC74" s="2217"/>
      <c r="HVD74" s="2217"/>
      <c r="HVE74" s="2217"/>
      <c r="HVF74" s="2217"/>
      <c r="HVG74" s="2217"/>
      <c r="HVH74" s="2217"/>
      <c r="HVI74" s="2217"/>
      <c r="HVJ74" s="2217"/>
      <c r="HVK74" s="2217"/>
      <c r="HVL74" s="588"/>
      <c r="HVM74" s="588"/>
      <c r="HVQ74" s="521"/>
      <c r="HVR74" s="589"/>
      <c r="HVS74" s="2217"/>
      <c r="HVT74" s="2217"/>
      <c r="HVU74" s="2217"/>
      <c r="HVV74" s="2217"/>
      <c r="HVW74" s="2217"/>
      <c r="HVX74" s="2217"/>
      <c r="HVY74" s="2217"/>
      <c r="HVZ74" s="2217"/>
      <c r="HWA74" s="2217"/>
      <c r="HWB74" s="2217"/>
      <c r="HWC74" s="588"/>
      <c r="HWD74" s="588"/>
      <c r="HWH74" s="521"/>
      <c r="HWI74" s="589"/>
      <c r="HWJ74" s="2217"/>
      <c r="HWK74" s="2217"/>
      <c r="HWL74" s="2217"/>
      <c r="HWM74" s="2217"/>
      <c r="HWN74" s="2217"/>
      <c r="HWO74" s="2217"/>
      <c r="HWP74" s="2217"/>
      <c r="HWQ74" s="2217"/>
      <c r="HWR74" s="2217"/>
      <c r="HWS74" s="2217"/>
      <c r="HWT74" s="588"/>
      <c r="HWU74" s="588"/>
      <c r="HWY74" s="521"/>
      <c r="HWZ74" s="589"/>
      <c r="HXA74" s="2217"/>
      <c r="HXB74" s="2217"/>
      <c r="HXC74" s="2217"/>
      <c r="HXD74" s="2217"/>
      <c r="HXE74" s="2217"/>
      <c r="HXF74" s="2217"/>
      <c r="HXG74" s="2217"/>
      <c r="HXH74" s="2217"/>
      <c r="HXI74" s="2217"/>
      <c r="HXJ74" s="2217"/>
      <c r="HXK74" s="588"/>
      <c r="HXL74" s="588"/>
      <c r="HXP74" s="521"/>
      <c r="HXQ74" s="589"/>
      <c r="HXR74" s="2217"/>
      <c r="HXS74" s="2217"/>
      <c r="HXT74" s="2217"/>
      <c r="HXU74" s="2217"/>
      <c r="HXV74" s="2217"/>
      <c r="HXW74" s="2217"/>
      <c r="HXX74" s="2217"/>
      <c r="HXY74" s="2217"/>
      <c r="HXZ74" s="2217"/>
      <c r="HYA74" s="2217"/>
      <c r="HYB74" s="588"/>
      <c r="HYC74" s="588"/>
      <c r="HYG74" s="521"/>
      <c r="HYH74" s="589"/>
      <c r="HYI74" s="2217"/>
      <c r="HYJ74" s="2217"/>
      <c r="HYK74" s="2217"/>
      <c r="HYL74" s="2217"/>
      <c r="HYM74" s="2217"/>
      <c r="HYN74" s="2217"/>
      <c r="HYO74" s="2217"/>
      <c r="HYP74" s="2217"/>
      <c r="HYQ74" s="2217"/>
      <c r="HYR74" s="2217"/>
      <c r="HYS74" s="588"/>
      <c r="HYT74" s="588"/>
      <c r="HYX74" s="521"/>
      <c r="HYY74" s="589"/>
      <c r="HYZ74" s="2217"/>
      <c r="HZA74" s="2217"/>
      <c r="HZB74" s="2217"/>
      <c r="HZC74" s="2217"/>
      <c r="HZD74" s="2217"/>
      <c r="HZE74" s="2217"/>
      <c r="HZF74" s="2217"/>
      <c r="HZG74" s="2217"/>
      <c r="HZH74" s="2217"/>
      <c r="HZI74" s="2217"/>
      <c r="HZJ74" s="588"/>
      <c r="HZK74" s="588"/>
      <c r="HZO74" s="521"/>
      <c r="HZP74" s="589"/>
      <c r="HZQ74" s="2217"/>
      <c r="HZR74" s="2217"/>
      <c r="HZS74" s="2217"/>
      <c r="HZT74" s="2217"/>
      <c r="HZU74" s="2217"/>
      <c r="HZV74" s="2217"/>
      <c r="HZW74" s="2217"/>
      <c r="HZX74" s="2217"/>
      <c r="HZY74" s="2217"/>
      <c r="HZZ74" s="2217"/>
      <c r="IAA74" s="588"/>
      <c r="IAB74" s="588"/>
      <c r="IAF74" s="521"/>
      <c r="IAG74" s="589"/>
      <c r="IAH74" s="2217"/>
      <c r="IAI74" s="2217"/>
      <c r="IAJ74" s="2217"/>
      <c r="IAK74" s="2217"/>
      <c r="IAL74" s="2217"/>
      <c r="IAM74" s="2217"/>
      <c r="IAN74" s="2217"/>
      <c r="IAO74" s="2217"/>
      <c r="IAP74" s="2217"/>
      <c r="IAQ74" s="2217"/>
      <c r="IAR74" s="588"/>
      <c r="IAS74" s="588"/>
      <c r="IAW74" s="521"/>
      <c r="IAX74" s="589"/>
      <c r="IAY74" s="2217"/>
      <c r="IAZ74" s="2217"/>
      <c r="IBA74" s="2217"/>
      <c r="IBB74" s="2217"/>
      <c r="IBC74" s="2217"/>
      <c r="IBD74" s="2217"/>
      <c r="IBE74" s="2217"/>
      <c r="IBF74" s="2217"/>
      <c r="IBG74" s="2217"/>
      <c r="IBH74" s="2217"/>
      <c r="IBI74" s="588"/>
      <c r="IBJ74" s="588"/>
      <c r="IBN74" s="521"/>
      <c r="IBO74" s="589"/>
      <c r="IBP74" s="2217"/>
      <c r="IBQ74" s="2217"/>
      <c r="IBR74" s="2217"/>
      <c r="IBS74" s="2217"/>
      <c r="IBT74" s="2217"/>
      <c r="IBU74" s="2217"/>
      <c r="IBV74" s="2217"/>
      <c r="IBW74" s="2217"/>
      <c r="IBX74" s="2217"/>
      <c r="IBY74" s="2217"/>
      <c r="IBZ74" s="588"/>
      <c r="ICA74" s="588"/>
      <c r="ICE74" s="521"/>
      <c r="ICF74" s="589"/>
      <c r="ICG74" s="2217"/>
      <c r="ICH74" s="2217"/>
      <c r="ICI74" s="2217"/>
      <c r="ICJ74" s="2217"/>
      <c r="ICK74" s="2217"/>
      <c r="ICL74" s="2217"/>
      <c r="ICM74" s="2217"/>
      <c r="ICN74" s="2217"/>
      <c r="ICO74" s="2217"/>
      <c r="ICP74" s="2217"/>
      <c r="ICQ74" s="588"/>
      <c r="ICR74" s="588"/>
      <c r="ICV74" s="521"/>
      <c r="ICW74" s="589"/>
      <c r="ICX74" s="2217"/>
      <c r="ICY74" s="2217"/>
      <c r="ICZ74" s="2217"/>
      <c r="IDA74" s="2217"/>
      <c r="IDB74" s="2217"/>
      <c r="IDC74" s="2217"/>
      <c r="IDD74" s="2217"/>
      <c r="IDE74" s="2217"/>
      <c r="IDF74" s="2217"/>
      <c r="IDG74" s="2217"/>
      <c r="IDH74" s="588"/>
      <c r="IDI74" s="588"/>
      <c r="IDM74" s="521"/>
      <c r="IDN74" s="589"/>
      <c r="IDO74" s="2217"/>
      <c r="IDP74" s="2217"/>
      <c r="IDQ74" s="2217"/>
      <c r="IDR74" s="2217"/>
      <c r="IDS74" s="2217"/>
      <c r="IDT74" s="2217"/>
      <c r="IDU74" s="2217"/>
      <c r="IDV74" s="2217"/>
      <c r="IDW74" s="2217"/>
      <c r="IDX74" s="2217"/>
      <c r="IDY74" s="588"/>
      <c r="IDZ74" s="588"/>
      <c r="IED74" s="521"/>
      <c r="IEE74" s="589"/>
      <c r="IEF74" s="2217"/>
      <c r="IEG74" s="2217"/>
      <c r="IEH74" s="2217"/>
      <c r="IEI74" s="2217"/>
      <c r="IEJ74" s="2217"/>
      <c r="IEK74" s="2217"/>
      <c r="IEL74" s="2217"/>
      <c r="IEM74" s="2217"/>
      <c r="IEN74" s="2217"/>
      <c r="IEO74" s="2217"/>
      <c r="IEP74" s="588"/>
      <c r="IEQ74" s="588"/>
      <c r="IEU74" s="521"/>
      <c r="IEV74" s="589"/>
      <c r="IEW74" s="2217"/>
      <c r="IEX74" s="2217"/>
      <c r="IEY74" s="2217"/>
      <c r="IEZ74" s="2217"/>
      <c r="IFA74" s="2217"/>
      <c r="IFB74" s="2217"/>
      <c r="IFC74" s="2217"/>
      <c r="IFD74" s="2217"/>
      <c r="IFE74" s="2217"/>
      <c r="IFF74" s="2217"/>
      <c r="IFG74" s="588"/>
      <c r="IFH74" s="588"/>
      <c r="IFL74" s="521"/>
      <c r="IFM74" s="589"/>
      <c r="IFN74" s="2217"/>
      <c r="IFO74" s="2217"/>
      <c r="IFP74" s="2217"/>
      <c r="IFQ74" s="2217"/>
      <c r="IFR74" s="2217"/>
      <c r="IFS74" s="2217"/>
      <c r="IFT74" s="2217"/>
      <c r="IFU74" s="2217"/>
      <c r="IFV74" s="2217"/>
      <c r="IFW74" s="2217"/>
      <c r="IFX74" s="588"/>
      <c r="IFY74" s="588"/>
      <c r="IGC74" s="521"/>
      <c r="IGD74" s="589"/>
      <c r="IGE74" s="2217"/>
      <c r="IGF74" s="2217"/>
      <c r="IGG74" s="2217"/>
      <c r="IGH74" s="2217"/>
      <c r="IGI74" s="2217"/>
      <c r="IGJ74" s="2217"/>
      <c r="IGK74" s="2217"/>
      <c r="IGL74" s="2217"/>
      <c r="IGM74" s="2217"/>
      <c r="IGN74" s="2217"/>
      <c r="IGO74" s="588"/>
      <c r="IGP74" s="588"/>
      <c r="IGT74" s="521"/>
      <c r="IGU74" s="589"/>
      <c r="IGV74" s="2217"/>
      <c r="IGW74" s="2217"/>
      <c r="IGX74" s="2217"/>
      <c r="IGY74" s="2217"/>
      <c r="IGZ74" s="2217"/>
      <c r="IHA74" s="2217"/>
      <c r="IHB74" s="2217"/>
      <c r="IHC74" s="2217"/>
      <c r="IHD74" s="2217"/>
      <c r="IHE74" s="2217"/>
      <c r="IHF74" s="588"/>
      <c r="IHG74" s="588"/>
      <c r="IHK74" s="521"/>
      <c r="IHL74" s="589"/>
      <c r="IHM74" s="2217"/>
      <c r="IHN74" s="2217"/>
      <c r="IHO74" s="2217"/>
      <c r="IHP74" s="2217"/>
      <c r="IHQ74" s="2217"/>
      <c r="IHR74" s="2217"/>
      <c r="IHS74" s="2217"/>
      <c r="IHT74" s="2217"/>
      <c r="IHU74" s="2217"/>
      <c r="IHV74" s="2217"/>
      <c r="IHW74" s="588"/>
      <c r="IHX74" s="588"/>
      <c r="IIB74" s="521"/>
      <c r="IIC74" s="589"/>
      <c r="IID74" s="2217"/>
      <c r="IIE74" s="2217"/>
      <c r="IIF74" s="2217"/>
      <c r="IIG74" s="2217"/>
      <c r="IIH74" s="2217"/>
      <c r="III74" s="2217"/>
      <c r="IIJ74" s="2217"/>
      <c r="IIK74" s="2217"/>
      <c r="IIL74" s="2217"/>
      <c r="IIM74" s="2217"/>
      <c r="IIN74" s="588"/>
      <c r="IIO74" s="588"/>
      <c r="IIS74" s="521"/>
      <c r="IIT74" s="589"/>
      <c r="IIU74" s="2217"/>
      <c r="IIV74" s="2217"/>
      <c r="IIW74" s="2217"/>
      <c r="IIX74" s="2217"/>
      <c r="IIY74" s="2217"/>
      <c r="IIZ74" s="2217"/>
      <c r="IJA74" s="2217"/>
      <c r="IJB74" s="2217"/>
      <c r="IJC74" s="2217"/>
      <c r="IJD74" s="2217"/>
      <c r="IJE74" s="588"/>
      <c r="IJF74" s="588"/>
      <c r="IJJ74" s="521"/>
      <c r="IJK74" s="589"/>
      <c r="IJL74" s="2217"/>
      <c r="IJM74" s="2217"/>
      <c r="IJN74" s="2217"/>
      <c r="IJO74" s="2217"/>
      <c r="IJP74" s="2217"/>
      <c r="IJQ74" s="2217"/>
      <c r="IJR74" s="2217"/>
      <c r="IJS74" s="2217"/>
      <c r="IJT74" s="2217"/>
      <c r="IJU74" s="2217"/>
      <c r="IJV74" s="588"/>
      <c r="IJW74" s="588"/>
      <c r="IKA74" s="521"/>
      <c r="IKB74" s="589"/>
      <c r="IKC74" s="2217"/>
      <c r="IKD74" s="2217"/>
      <c r="IKE74" s="2217"/>
      <c r="IKF74" s="2217"/>
      <c r="IKG74" s="2217"/>
      <c r="IKH74" s="2217"/>
      <c r="IKI74" s="2217"/>
      <c r="IKJ74" s="2217"/>
      <c r="IKK74" s="2217"/>
      <c r="IKL74" s="2217"/>
      <c r="IKM74" s="588"/>
      <c r="IKN74" s="588"/>
      <c r="IKR74" s="521"/>
      <c r="IKS74" s="589"/>
      <c r="IKT74" s="2217"/>
      <c r="IKU74" s="2217"/>
      <c r="IKV74" s="2217"/>
      <c r="IKW74" s="2217"/>
      <c r="IKX74" s="2217"/>
      <c r="IKY74" s="2217"/>
      <c r="IKZ74" s="2217"/>
      <c r="ILA74" s="2217"/>
      <c r="ILB74" s="2217"/>
      <c r="ILC74" s="2217"/>
      <c r="ILD74" s="588"/>
      <c r="ILE74" s="588"/>
      <c r="ILI74" s="521"/>
      <c r="ILJ74" s="589"/>
      <c r="ILK74" s="2217"/>
      <c r="ILL74" s="2217"/>
      <c r="ILM74" s="2217"/>
      <c r="ILN74" s="2217"/>
      <c r="ILO74" s="2217"/>
      <c r="ILP74" s="2217"/>
      <c r="ILQ74" s="2217"/>
      <c r="ILR74" s="2217"/>
      <c r="ILS74" s="2217"/>
      <c r="ILT74" s="2217"/>
      <c r="ILU74" s="588"/>
      <c r="ILV74" s="588"/>
      <c r="ILZ74" s="521"/>
      <c r="IMA74" s="589"/>
      <c r="IMB74" s="2217"/>
      <c r="IMC74" s="2217"/>
      <c r="IMD74" s="2217"/>
      <c r="IME74" s="2217"/>
      <c r="IMF74" s="2217"/>
      <c r="IMG74" s="2217"/>
      <c r="IMH74" s="2217"/>
      <c r="IMI74" s="2217"/>
      <c r="IMJ74" s="2217"/>
      <c r="IMK74" s="2217"/>
      <c r="IML74" s="588"/>
      <c r="IMM74" s="588"/>
      <c r="IMQ74" s="521"/>
      <c r="IMR74" s="589"/>
      <c r="IMS74" s="2217"/>
      <c r="IMT74" s="2217"/>
      <c r="IMU74" s="2217"/>
      <c r="IMV74" s="2217"/>
      <c r="IMW74" s="2217"/>
      <c r="IMX74" s="2217"/>
      <c r="IMY74" s="2217"/>
      <c r="IMZ74" s="2217"/>
      <c r="INA74" s="2217"/>
      <c r="INB74" s="2217"/>
      <c r="INC74" s="588"/>
      <c r="IND74" s="588"/>
      <c r="INH74" s="521"/>
      <c r="INI74" s="589"/>
      <c r="INJ74" s="2217"/>
      <c r="INK74" s="2217"/>
      <c r="INL74" s="2217"/>
      <c r="INM74" s="2217"/>
      <c r="INN74" s="2217"/>
      <c r="INO74" s="2217"/>
      <c r="INP74" s="2217"/>
      <c r="INQ74" s="2217"/>
      <c r="INR74" s="2217"/>
      <c r="INS74" s="2217"/>
      <c r="INT74" s="588"/>
      <c r="INU74" s="588"/>
      <c r="INY74" s="521"/>
      <c r="INZ74" s="589"/>
      <c r="IOA74" s="2217"/>
      <c r="IOB74" s="2217"/>
      <c r="IOC74" s="2217"/>
      <c r="IOD74" s="2217"/>
      <c r="IOE74" s="2217"/>
      <c r="IOF74" s="2217"/>
      <c r="IOG74" s="2217"/>
      <c r="IOH74" s="2217"/>
      <c r="IOI74" s="2217"/>
      <c r="IOJ74" s="2217"/>
      <c r="IOK74" s="588"/>
      <c r="IOL74" s="588"/>
      <c r="IOP74" s="521"/>
      <c r="IOQ74" s="589"/>
      <c r="IOR74" s="2217"/>
      <c r="IOS74" s="2217"/>
      <c r="IOT74" s="2217"/>
      <c r="IOU74" s="2217"/>
      <c r="IOV74" s="2217"/>
      <c r="IOW74" s="2217"/>
      <c r="IOX74" s="2217"/>
      <c r="IOY74" s="2217"/>
      <c r="IOZ74" s="2217"/>
      <c r="IPA74" s="2217"/>
      <c r="IPB74" s="588"/>
      <c r="IPC74" s="588"/>
      <c r="IPG74" s="521"/>
      <c r="IPH74" s="589"/>
      <c r="IPI74" s="2217"/>
      <c r="IPJ74" s="2217"/>
      <c r="IPK74" s="2217"/>
      <c r="IPL74" s="2217"/>
      <c r="IPM74" s="2217"/>
      <c r="IPN74" s="2217"/>
      <c r="IPO74" s="2217"/>
      <c r="IPP74" s="2217"/>
      <c r="IPQ74" s="2217"/>
      <c r="IPR74" s="2217"/>
      <c r="IPS74" s="588"/>
      <c r="IPT74" s="588"/>
      <c r="IPX74" s="521"/>
      <c r="IPY74" s="589"/>
      <c r="IPZ74" s="2217"/>
      <c r="IQA74" s="2217"/>
      <c r="IQB74" s="2217"/>
      <c r="IQC74" s="2217"/>
      <c r="IQD74" s="2217"/>
      <c r="IQE74" s="2217"/>
      <c r="IQF74" s="2217"/>
      <c r="IQG74" s="2217"/>
      <c r="IQH74" s="2217"/>
      <c r="IQI74" s="2217"/>
      <c r="IQJ74" s="588"/>
      <c r="IQK74" s="588"/>
      <c r="IQO74" s="521"/>
      <c r="IQP74" s="589"/>
      <c r="IQQ74" s="2217"/>
      <c r="IQR74" s="2217"/>
      <c r="IQS74" s="2217"/>
      <c r="IQT74" s="2217"/>
      <c r="IQU74" s="2217"/>
      <c r="IQV74" s="2217"/>
      <c r="IQW74" s="2217"/>
      <c r="IQX74" s="2217"/>
      <c r="IQY74" s="2217"/>
      <c r="IQZ74" s="2217"/>
      <c r="IRA74" s="588"/>
      <c r="IRB74" s="588"/>
      <c r="IRF74" s="521"/>
      <c r="IRG74" s="589"/>
      <c r="IRH74" s="2217"/>
      <c r="IRI74" s="2217"/>
      <c r="IRJ74" s="2217"/>
      <c r="IRK74" s="2217"/>
      <c r="IRL74" s="2217"/>
      <c r="IRM74" s="2217"/>
      <c r="IRN74" s="2217"/>
      <c r="IRO74" s="2217"/>
      <c r="IRP74" s="2217"/>
      <c r="IRQ74" s="2217"/>
      <c r="IRR74" s="588"/>
      <c r="IRS74" s="588"/>
      <c r="IRW74" s="521"/>
      <c r="IRX74" s="589"/>
      <c r="IRY74" s="2217"/>
      <c r="IRZ74" s="2217"/>
      <c r="ISA74" s="2217"/>
      <c r="ISB74" s="2217"/>
      <c r="ISC74" s="2217"/>
      <c r="ISD74" s="2217"/>
      <c r="ISE74" s="2217"/>
      <c r="ISF74" s="2217"/>
      <c r="ISG74" s="2217"/>
      <c r="ISH74" s="2217"/>
      <c r="ISI74" s="588"/>
      <c r="ISJ74" s="588"/>
      <c r="ISN74" s="521"/>
      <c r="ISO74" s="589"/>
      <c r="ISP74" s="2217"/>
      <c r="ISQ74" s="2217"/>
      <c r="ISR74" s="2217"/>
      <c r="ISS74" s="2217"/>
      <c r="IST74" s="2217"/>
      <c r="ISU74" s="2217"/>
      <c r="ISV74" s="2217"/>
      <c r="ISW74" s="2217"/>
      <c r="ISX74" s="2217"/>
      <c r="ISY74" s="2217"/>
      <c r="ISZ74" s="588"/>
      <c r="ITA74" s="588"/>
      <c r="ITE74" s="521"/>
      <c r="ITF74" s="589"/>
      <c r="ITG74" s="2217"/>
      <c r="ITH74" s="2217"/>
      <c r="ITI74" s="2217"/>
      <c r="ITJ74" s="2217"/>
      <c r="ITK74" s="2217"/>
      <c r="ITL74" s="2217"/>
      <c r="ITM74" s="2217"/>
      <c r="ITN74" s="2217"/>
      <c r="ITO74" s="2217"/>
      <c r="ITP74" s="2217"/>
      <c r="ITQ74" s="588"/>
      <c r="ITR74" s="588"/>
      <c r="ITV74" s="521"/>
      <c r="ITW74" s="589"/>
      <c r="ITX74" s="2217"/>
      <c r="ITY74" s="2217"/>
      <c r="ITZ74" s="2217"/>
      <c r="IUA74" s="2217"/>
      <c r="IUB74" s="2217"/>
      <c r="IUC74" s="2217"/>
      <c r="IUD74" s="2217"/>
      <c r="IUE74" s="2217"/>
      <c r="IUF74" s="2217"/>
      <c r="IUG74" s="2217"/>
      <c r="IUH74" s="588"/>
      <c r="IUI74" s="588"/>
      <c r="IUM74" s="521"/>
      <c r="IUN74" s="589"/>
      <c r="IUO74" s="2217"/>
      <c r="IUP74" s="2217"/>
      <c r="IUQ74" s="2217"/>
      <c r="IUR74" s="2217"/>
      <c r="IUS74" s="2217"/>
      <c r="IUT74" s="2217"/>
      <c r="IUU74" s="2217"/>
      <c r="IUV74" s="2217"/>
      <c r="IUW74" s="2217"/>
      <c r="IUX74" s="2217"/>
      <c r="IUY74" s="588"/>
      <c r="IUZ74" s="588"/>
      <c r="IVD74" s="521"/>
      <c r="IVE74" s="589"/>
      <c r="IVF74" s="2217"/>
      <c r="IVG74" s="2217"/>
      <c r="IVH74" s="2217"/>
      <c r="IVI74" s="2217"/>
      <c r="IVJ74" s="2217"/>
      <c r="IVK74" s="2217"/>
      <c r="IVL74" s="2217"/>
      <c r="IVM74" s="2217"/>
      <c r="IVN74" s="2217"/>
      <c r="IVO74" s="2217"/>
      <c r="IVP74" s="588"/>
      <c r="IVQ74" s="588"/>
      <c r="IVU74" s="521"/>
      <c r="IVV74" s="589"/>
      <c r="IVW74" s="2217"/>
      <c r="IVX74" s="2217"/>
      <c r="IVY74" s="2217"/>
      <c r="IVZ74" s="2217"/>
      <c r="IWA74" s="2217"/>
      <c r="IWB74" s="2217"/>
      <c r="IWC74" s="2217"/>
      <c r="IWD74" s="2217"/>
      <c r="IWE74" s="2217"/>
      <c r="IWF74" s="2217"/>
      <c r="IWG74" s="588"/>
      <c r="IWH74" s="588"/>
      <c r="IWL74" s="521"/>
      <c r="IWM74" s="589"/>
      <c r="IWN74" s="2217"/>
      <c r="IWO74" s="2217"/>
      <c r="IWP74" s="2217"/>
      <c r="IWQ74" s="2217"/>
      <c r="IWR74" s="2217"/>
      <c r="IWS74" s="2217"/>
      <c r="IWT74" s="2217"/>
      <c r="IWU74" s="2217"/>
      <c r="IWV74" s="2217"/>
      <c r="IWW74" s="2217"/>
      <c r="IWX74" s="588"/>
      <c r="IWY74" s="588"/>
      <c r="IXC74" s="521"/>
      <c r="IXD74" s="589"/>
      <c r="IXE74" s="2217"/>
      <c r="IXF74" s="2217"/>
      <c r="IXG74" s="2217"/>
      <c r="IXH74" s="2217"/>
      <c r="IXI74" s="2217"/>
      <c r="IXJ74" s="2217"/>
      <c r="IXK74" s="2217"/>
      <c r="IXL74" s="2217"/>
      <c r="IXM74" s="2217"/>
      <c r="IXN74" s="2217"/>
      <c r="IXO74" s="588"/>
      <c r="IXP74" s="588"/>
      <c r="IXT74" s="521"/>
      <c r="IXU74" s="589"/>
      <c r="IXV74" s="2217"/>
      <c r="IXW74" s="2217"/>
      <c r="IXX74" s="2217"/>
      <c r="IXY74" s="2217"/>
      <c r="IXZ74" s="2217"/>
      <c r="IYA74" s="2217"/>
      <c r="IYB74" s="2217"/>
      <c r="IYC74" s="2217"/>
      <c r="IYD74" s="2217"/>
      <c r="IYE74" s="2217"/>
      <c r="IYF74" s="588"/>
      <c r="IYG74" s="588"/>
      <c r="IYK74" s="521"/>
      <c r="IYL74" s="589"/>
      <c r="IYM74" s="2217"/>
      <c r="IYN74" s="2217"/>
      <c r="IYO74" s="2217"/>
      <c r="IYP74" s="2217"/>
      <c r="IYQ74" s="2217"/>
      <c r="IYR74" s="2217"/>
      <c r="IYS74" s="2217"/>
      <c r="IYT74" s="2217"/>
      <c r="IYU74" s="2217"/>
      <c r="IYV74" s="2217"/>
      <c r="IYW74" s="588"/>
      <c r="IYX74" s="588"/>
      <c r="IZB74" s="521"/>
      <c r="IZC74" s="589"/>
      <c r="IZD74" s="2217"/>
      <c r="IZE74" s="2217"/>
      <c r="IZF74" s="2217"/>
      <c r="IZG74" s="2217"/>
      <c r="IZH74" s="2217"/>
      <c r="IZI74" s="2217"/>
      <c r="IZJ74" s="2217"/>
      <c r="IZK74" s="2217"/>
      <c r="IZL74" s="2217"/>
      <c r="IZM74" s="2217"/>
      <c r="IZN74" s="588"/>
      <c r="IZO74" s="588"/>
      <c r="IZS74" s="521"/>
      <c r="IZT74" s="589"/>
      <c r="IZU74" s="2217"/>
      <c r="IZV74" s="2217"/>
      <c r="IZW74" s="2217"/>
      <c r="IZX74" s="2217"/>
      <c r="IZY74" s="2217"/>
      <c r="IZZ74" s="2217"/>
      <c r="JAA74" s="2217"/>
      <c r="JAB74" s="2217"/>
      <c r="JAC74" s="2217"/>
      <c r="JAD74" s="2217"/>
      <c r="JAE74" s="588"/>
      <c r="JAF74" s="588"/>
      <c r="JAJ74" s="521"/>
      <c r="JAK74" s="589"/>
      <c r="JAL74" s="2217"/>
      <c r="JAM74" s="2217"/>
      <c r="JAN74" s="2217"/>
      <c r="JAO74" s="2217"/>
      <c r="JAP74" s="2217"/>
      <c r="JAQ74" s="2217"/>
      <c r="JAR74" s="2217"/>
      <c r="JAS74" s="2217"/>
      <c r="JAT74" s="2217"/>
      <c r="JAU74" s="2217"/>
      <c r="JAV74" s="588"/>
      <c r="JAW74" s="588"/>
      <c r="JBA74" s="521"/>
      <c r="JBB74" s="589"/>
      <c r="JBC74" s="2217"/>
      <c r="JBD74" s="2217"/>
      <c r="JBE74" s="2217"/>
      <c r="JBF74" s="2217"/>
      <c r="JBG74" s="2217"/>
      <c r="JBH74" s="2217"/>
      <c r="JBI74" s="2217"/>
      <c r="JBJ74" s="2217"/>
      <c r="JBK74" s="2217"/>
      <c r="JBL74" s="2217"/>
      <c r="JBM74" s="588"/>
      <c r="JBN74" s="588"/>
      <c r="JBR74" s="521"/>
      <c r="JBS74" s="589"/>
      <c r="JBT74" s="2217"/>
      <c r="JBU74" s="2217"/>
      <c r="JBV74" s="2217"/>
      <c r="JBW74" s="2217"/>
      <c r="JBX74" s="2217"/>
      <c r="JBY74" s="2217"/>
      <c r="JBZ74" s="2217"/>
      <c r="JCA74" s="2217"/>
      <c r="JCB74" s="2217"/>
      <c r="JCC74" s="2217"/>
      <c r="JCD74" s="588"/>
      <c r="JCE74" s="588"/>
      <c r="JCI74" s="521"/>
      <c r="JCJ74" s="589"/>
      <c r="JCK74" s="2217"/>
      <c r="JCL74" s="2217"/>
      <c r="JCM74" s="2217"/>
      <c r="JCN74" s="2217"/>
      <c r="JCO74" s="2217"/>
      <c r="JCP74" s="2217"/>
      <c r="JCQ74" s="2217"/>
      <c r="JCR74" s="2217"/>
      <c r="JCS74" s="2217"/>
      <c r="JCT74" s="2217"/>
      <c r="JCU74" s="588"/>
      <c r="JCV74" s="588"/>
      <c r="JCZ74" s="521"/>
      <c r="JDA74" s="589"/>
      <c r="JDB74" s="2217"/>
      <c r="JDC74" s="2217"/>
      <c r="JDD74" s="2217"/>
      <c r="JDE74" s="2217"/>
      <c r="JDF74" s="2217"/>
      <c r="JDG74" s="2217"/>
      <c r="JDH74" s="2217"/>
      <c r="JDI74" s="2217"/>
      <c r="JDJ74" s="2217"/>
      <c r="JDK74" s="2217"/>
      <c r="JDL74" s="588"/>
      <c r="JDM74" s="588"/>
      <c r="JDQ74" s="521"/>
      <c r="JDR74" s="589"/>
      <c r="JDS74" s="2217"/>
      <c r="JDT74" s="2217"/>
      <c r="JDU74" s="2217"/>
      <c r="JDV74" s="2217"/>
      <c r="JDW74" s="2217"/>
      <c r="JDX74" s="2217"/>
      <c r="JDY74" s="2217"/>
      <c r="JDZ74" s="2217"/>
      <c r="JEA74" s="2217"/>
      <c r="JEB74" s="2217"/>
      <c r="JEC74" s="588"/>
      <c r="JED74" s="588"/>
      <c r="JEH74" s="521"/>
      <c r="JEI74" s="589"/>
      <c r="JEJ74" s="2217"/>
      <c r="JEK74" s="2217"/>
      <c r="JEL74" s="2217"/>
      <c r="JEM74" s="2217"/>
      <c r="JEN74" s="2217"/>
      <c r="JEO74" s="2217"/>
      <c r="JEP74" s="2217"/>
      <c r="JEQ74" s="2217"/>
      <c r="JER74" s="2217"/>
      <c r="JES74" s="2217"/>
      <c r="JET74" s="588"/>
      <c r="JEU74" s="588"/>
      <c r="JEY74" s="521"/>
      <c r="JEZ74" s="589"/>
      <c r="JFA74" s="2217"/>
      <c r="JFB74" s="2217"/>
      <c r="JFC74" s="2217"/>
      <c r="JFD74" s="2217"/>
      <c r="JFE74" s="2217"/>
      <c r="JFF74" s="2217"/>
      <c r="JFG74" s="2217"/>
      <c r="JFH74" s="2217"/>
      <c r="JFI74" s="2217"/>
      <c r="JFJ74" s="2217"/>
      <c r="JFK74" s="588"/>
      <c r="JFL74" s="588"/>
      <c r="JFP74" s="521"/>
      <c r="JFQ74" s="589"/>
      <c r="JFR74" s="2217"/>
      <c r="JFS74" s="2217"/>
      <c r="JFT74" s="2217"/>
      <c r="JFU74" s="2217"/>
      <c r="JFV74" s="2217"/>
      <c r="JFW74" s="2217"/>
      <c r="JFX74" s="2217"/>
      <c r="JFY74" s="2217"/>
      <c r="JFZ74" s="2217"/>
      <c r="JGA74" s="2217"/>
      <c r="JGB74" s="588"/>
      <c r="JGC74" s="588"/>
      <c r="JGG74" s="521"/>
      <c r="JGH74" s="589"/>
      <c r="JGI74" s="2217"/>
      <c r="JGJ74" s="2217"/>
      <c r="JGK74" s="2217"/>
      <c r="JGL74" s="2217"/>
      <c r="JGM74" s="2217"/>
      <c r="JGN74" s="2217"/>
      <c r="JGO74" s="2217"/>
      <c r="JGP74" s="2217"/>
      <c r="JGQ74" s="2217"/>
      <c r="JGR74" s="2217"/>
      <c r="JGS74" s="588"/>
      <c r="JGT74" s="588"/>
      <c r="JGX74" s="521"/>
      <c r="JGY74" s="589"/>
      <c r="JGZ74" s="2217"/>
      <c r="JHA74" s="2217"/>
      <c r="JHB74" s="2217"/>
      <c r="JHC74" s="2217"/>
      <c r="JHD74" s="2217"/>
      <c r="JHE74" s="2217"/>
      <c r="JHF74" s="2217"/>
      <c r="JHG74" s="2217"/>
      <c r="JHH74" s="2217"/>
      <c r="JHI74" s="2217"/>
      <c r="JHJ74" s="588"/>
      <c r="JHK74" s="588"/>
      <c r="JHO74" s="521"/>
      <c r="JHP74" s="589"/>
      <c r="JHQ74" s="2217"/>
      <c r="JHR74" s="2217"/>
      <c r="JHS74" s="2217"/>
      <c r="JHT74" s="2217"/>
      <c r="JHU74" s="2217"/>
      <c r="JHV74" s="2217"/>
      <c r="JHW74" s="2217"/>
      <c r="JHX74" s="2217"/>
      <c r="JHY74" s="2217"/>
      <c r="JHZ74" s="2217"/>
      <c r="JIA74" s="588"/>
      <c r="JIB74" s="588"/>
      <c r="JIF74" s="521"/>
      <c r="JIG74" s="589"/>
      <c r="JIH74" s="2217"/>
      <c r="JII74" s="2217"/>
      <c r="JIJ74" s="2217"/>
      <c r="JIK74" s="2217"/>
      <c r="JIL74" s="2217"/>
      <c r="JIM74" s="2217"/>
      <c r="JIN74" s="2217"/>
      <c r="JIO74" s="2217"/>
      <c r="JIP74" s="2217"/>
      <c r="JIQ74" s="2217"/>
      <c r="JIR74" s="588"/>
      <c r="JIS74" s="588"/>
      <c r="JIW74" s="521"/>
      <c r="JIX74" s="589"/>
      <c r="JIY74" s="2217"/>
      <c r="JIZ74" s="2217"/>
      <c r="JJA74" s="2217"/>
      <c r="JJB74" s="2217"/>
      <c r="JJC74" s="2217"/>
      <c r="JJD74" s="2217"/>
      <c r="JJE74" s="2217"/>
      <c r="JJF74" s="2217"/>
      <c r="JJG74" s="2217"/>
      <c r="JJH74" s="2217"/>
      <c r="JJI74" s="588"/>
      <c r="JJJ74" s="588"/>
      <c r="JJN74" s="521"/>
      <c r="JJO74" s="589"/>
      <c r="JJP74" s="2217"/>
      <c r="JJQ74" s="2217"/>
      <c r="JJR74" s="2217"/>
      <c r="JJS74" s="2217"/>
      <c r="JJT74" s="2217"/>
      <c r="JJU74" s="2217"/>
      <c r="JJV74" s="2217"/>
      <c r="JJW74" s="2217"/>
      <c r="JJX74" s="2217"/>
      <c r="JJY74" s="2217"/>
      <c r="JJZ74" s="588"/>
      <c r="JKA74" s="588"/>
      <c r="JKE74" s="521"/>
      <c r="JKF74" s="589"/>
      <c r="JKG74" s="2217"/>
      <c r="JKH74" s="2217"/>
      <c r="JKI74" s="2217"/>
      <c r="JKJ74" s="2217"/>
      <c r="JKK74" s="2217"/>
      <c r="JKL74" s="2217"/>
      <c r="JKM74" s="2217"/>
      <c r="JKN74" s="2217"/>
      <c r="JKO74" s="2217"/>
      <c r="JKP74" s="2217"/>
      <c r="JKQ74" s="588"/>
      <c r="JKR74" s="588"/>
      <c r="JKV74" s="521"/>
      <c r="JKW74" s="589"/>
      <c r="JKX74" s="2217"/>
      <c r="JKY74" s="2217"/>
      <c r="JKZ74" s="2217"/>
      <c r="JLA74" s="2217"/>
      <c r="JLB74" s="2217"/>
      <c r="JLC74" s="2217"/>
      <c r="JLD74" s="2217"/>
      <c r="JLE74" s="2217"/>
      <c r="JLF74" s="2217"/>
      <c r="JLG74" s="2217"/>
      <c r="JLH74" s="588"/>
      <c r="JLI74" s="588"/>
      <c r="JLM74" s="521"/>
      <c r="JLN74" s="589"/>
      <c r="JLO74" s="2217"/>
      <c r="JLP74" s="2217"/>
      <c r="JLQ74" s="2217"/>
      <c r="JLR74" s="2217"/>
      <c r="JLS74" s="2217"/>
      <c r="JLT74" s="2217"/>
      <c r="JLU74" s="2217"/>
      <c r="JLV74" s="2217"/>
      <c r="JLW74" s="2217"/>
      <c r="JLX74" s="2217"/>
      <c r="JLY74" s="588"/>
      <c r="JLZ74" s="588"/>
      <c r="JMD74" s="521"/>
      <c r="JME74" s="589"/>
      <c r="JMF74" s="2217"/>
      <c r="JMG74" s="2217"/>
      <c r="JMH74" s="2217"/>
      <c r="JMI74" s="2217"/>
      <c r="JMJ74" s="2217"/>
      <c r="JMK74" s="2217"/>
      <c r="JML74" s="2217"/>
      <c r="JMM74" s="2217"/>
      <c r="JMN74" s="2217"/>
      <c r="JMO74" s="2217"/>
      <c r="JMP74" s="588"/>
      <c r="JMQ74" s="588"/>
      <c r="JMU74" s="521"/>
      <c r="JMV74" s="589"/>
      <c r="JMW74" s="2217"/>
      <c r="JMX74" s="2217"/>
      <c r="JMY74" s="2217"/>
      <c r="JMZ74" s="2217"/>
      <c r="JNA74" s="2217"/>
      <c r="JNB74" s="2217"/>
      <c r="JNC74" s="2217"/>
      <c r="JND74" s="2217"/>
      <c r="JNE74" s="2217"/>
      <c r="JNF74" s="2217"/>
      <c r="JNG74" s="588"/>
      <c r="JNH74" s="588"/>
      <c r="JNL74" s="521"/>
      <c r="JNM74" s="589"/>
      <c r="JNN74" s="2217"/>
      <c r="JNO74" s="2217"/>
      <c r="JNP74" s="2217"/>
      <c r="JNQ74" s="2217"/>
      <c r="JNR74" s="2217"/>
      <c r="JNS74" s="2217"/>
      <c r="JNT74" s="2217"/>
      <c r="JNU74" s="2217"/>
      <c r="JNV74" s="2217"/>
      <c r="JNW74" s="2217"/>
      <c r="JNX74" s="588"/>
      <c r="JNY74" s="588"/>
      <c r="JOC74" s="521"/>
      <c r="JOD74" s="589"/>
      <c r="JOE74" s="2217"/>
      <c r="JOF74" s="2217"/>
      <c r="JOG74" s="2217"/>
      <c r="JOH74" s="2217"/>
      <c r="JOI74" s="2217"/>
      <c r="JOJ74" s="2217"/>
      <c r="JOK74" s="2217"/>
      <c r="JOL74" s="2217"/>
      <c r="JOM74" s="2217"/>
      <c r="JON74" s="2217"/>
      <c r="JOO74" s="588"/>
      <c r="JOP74" s="588"/>
      <c r="JOT74" s="521"/>
      <c r="JOU74" s="589"/>
      <c r="JOV74" s="2217"/>
      <c r="JOW74" s="2217"/>
      <c r="JOX74" s="2217"/>
      <c r="JOY74" s="2217"/>
      <c r="JOZ74" s="2217"/>
      <c r="JPA74" s="2217"/>
      <c r="JPB74" s="2217"/>
      <c r="JPC74" s="2217"/>
      <c r="JPD74" s="2217"/>
      <c r="JPE74" s="2217"/>
      <c r="JPF74" s="588"/>
      <c r="JPG74" s="588"/>
      <c r="JPK74" s="521"/>
      <c r="JPL74" s="589"/>
      <c r="JPM74" s="2217"/>
      <c r="JPN74" s="2217"/>
      <c r="JPO74" s="2217"/>
      <c r="JPP74" s="2217"/>
      <c r="JPQ74" s="2217"/>
      <c r="JPR74" s="2217"/>
      <c r="JPS74" s="2217"/>
      <c r="JPT74" s="2217"/>
      <c r="JPU74" s="2217"/>
      <c r="JPV74" s="2217"/>
      <c r="JPW74" s="588"/>
      <c r="JPX74" s="588"/>
      <c r="JQB74" s="521"/>
      <c r="JQC74" s="589"/>
      <c r="JQD74" s="2217"/>
      <c r="JQE74" s="2217"/>
      <c r="JQF74" s="2217"/>
      <c r="JQG74" s="2217"/>
      <c r="JQH74" s="2217"/>
      <c r="JQI74" s="2217"/>
      <c r="JQJ74" s="2217"/>
      <c r="JQK74" s="2217"/>
      <c r="JQL74" s="2217"/>
      <c r="JQM74" s="2217"/>
      <c r="JQN74" s="588"/>
      <c r="JQO74" s="588"/>
      <c r="JQS74" s="521"/>
      <c r="JQT74" s="589"/>
      <c r="JQU74" s="2217"/>
      <c r="JQV74" s="2217"/>
      <c r="JQW74" s="2217"/>
      <c r="JQX74" s="2217"/>
      <c r="JQY74" s="2217"/>
      <c r="JQZ74" s="2217"/>
      <c r="JRA74" s="2217"/>
      <c r="JRB74" s="2217"/>
      <c r="JRC74" s="2217"/>
      <c r="JRD74" s="2217"/>
      <c r="JRE74" s="588"/>
      <c r="JRF74" s="588"/>
      <c r="JRJ74" s="521"/>
      <c r="JRK74" s="589"/>
      <c r="JRL74" s="2217"/>
      <c r="JRM74" s="2217"/>
      <c r="JRN74" s="2217"/>
      <c r="JRO74" s="2217"/>
      <c r="JRP74" s="2217"/>
      <c r="JRQ74" s="2217"/>
      <c r="JRR74" s="2217"/>
      <c r="JRS74" s="2217"/>
      <c r="JRT74" s="2217"/>
      <c r="JRU74" s="2217"/>
      <c r="JRV74" s="588"/>
      <c r="JRW74" s="588"/>
      <c r="JSA74" s="521"/>
      <c r="JSB74" s="589"/>
      <c r="JSC74" s="2217"/>
      <c r="JSD74" s="2217"/>
      <c r="JSE74" s="2217"/>
      <c r="JSF74" s="2217"/>
      <c r="JSG74" s="2217"/>
      <c r="JSH74" s="2217"/>
      <c r="JSI74" s="2217"/>
      <c r="JSJ74" s="2217"/>
      <c r="JSK74" s="2217"/>
      <c r="JSL74" s="2217"/>
      <c r="JSM74" s="588"/>
      <c r="JSN74" s="588"/>
      <c r="JSR74" s="521"/>
      <c r="JSS74" s="589"/>
      <c r="JST74" s="2217"/>
      <c r="JSU74" s="2217"/>
      <c r="JSV74" s="2217"/>
      <c r="JSW74" s="2217"/>
      <c r="JSX74" s="2217"/>
      <c r="JSY74" s="2217"/>
      <c r="JSZ74" s="2217"/>
      <c r="JTA74" s="2217"/>
      <c r="JTB74" s="2217"/>
      <c r="JTC74" s="2217"/>
      <c r="JTD74" s="588"/>
      <c r="JTE74" s="588"/>
      <c r="JTI74" s="521"/>
      <c r="JTJ74" s="589"/>
      <c r="JTK74" s="2217"/>
      <c r="JTL74" s="2217"/>
      <c r="JTM74" s="2217"/>
      <c r="JTN74" s="2217"/>
      <c r="JTO74" s="2217"/>
      <c r="JTP74" s="2217"/>
      <c r="JTQ74" s="2217"/>
      <c r="JTR74" s="2217"/>
      <c r="JTS74" s="2217"/>
      <c r="JTT74" s="2217"/>
      <c r="JTU74" s="588"/>
      <c r="JTV74" s="588"/>
      <c r="JTZ74" s="521"/>
      <c r="JUA74" s="589"/>
      <c r="JUB74" s="2217"/>
      <c r="JUC74" s="2217"/>
      <c r="JUD74" s="2217"/>
      <c r="JUE74" s="2217"/>
      <c r="JUF74" s="2217"/>
      <c r="JUG74" s="2217"/>
      <c r="JUH74" s="2217"/>
      <c r="JUI74" s="2217"/>
      <c r="JUJ74" s="2217"/>
      <c r="JUK74" s="2217"/>
      <c r="JUL74" s="588"/>
      <c r="JUM74" s="588"/>
      <c r="JUQ74" s="521"/>
      <c r="JUR74" s="589"/>
      <c r="JUS74" s="2217"/>
      <c r="JUT74" s="2217"/>
      <c r="JUU74" s="2217"/>
      <c r="JUV74" s="2217"/>
      <c r="JUW74" s="2217"/>
      <c r="JUX74" s="2217"/>
      <c r="JUY74" s="2217"/>
      <c r="JUZ74" s="2217"/>
      <c r="JVA74" s="2217"/>
      <c r="JVB74" s="2217"/>
      <c r="JVC74" s="588"/>
      <c r="JVD74" s="588"/>
      <c r="JVH74" s="521"/>
      <c r="JVI74" s="589"/>
      <c r="JVJ74" s="2217"/>
      <c r="JVK74" s="2217"/>
      <c r="JVL74" s="2217"/>
      <c r="JVM74" s="2217"/>
      <c r="JVN74" s="2217"/>
      <c r="JVO74" s="2217"/>
      <c r="JVP74" s="2217"/>
      <c r="JVQ74" s="2217"/>
      <c r="JVR74" s="2217"/>
      <c r="JVS74" s="2217"/>
      <c r="JVT74" s="588"/>
      <c r="JVU74" s="588"/>
      <c r="JVY74" s="521"/>
      <c r="JVZ74" s="589"/>
      <c r="JWA74" s="2217"/>
      <c r="JWB74" s="2217"/>
      <c r="JWC74" s="2217"/>
      <c r="JWD74" s="2217"/>
      <c r="JWE74" s="2217"/>
      <c r="JWF74" s="2217"/>
      <c r="JWG74" s="2217"/>
      <c r="JWH74" s="2217"/>
      <c r="JWI74" s="2217"/>
      <c r="JWJ74" s="2217"/>
      <c r="JWK74" s="588"/>
      <c r="JWL74" s="588"/>
      <c r="JWP74" s="521"/>
      <c r="JWQ74" s="589"/>
      <c r="JWR74" s="2217"/>
      <c r="JWS74" s="2217"/>
      <c r="JWT74" s="2217"/>
      <c r="JWU74" s="2217"/>
      <c r="JWV74" s="2217"/>
      <c r="JWW74" s="2217"/>
      <c r="JWX74" s="2217"/>
      <c r="JWY74" s="2217"/>
      <c r="JWZ74" s="2217"/>
      <c r="JXA74" s="2217"/>
      <c r="JXB74" s="588"/>
      <c r="JXC74" s="588"/>
      <c r="JXG74" s="521"/>
      <c r="JXH74" s="589"/>
      <c r="JXI74" s="2217"/>
      <c r="JXJ74" s="2217"/>
      <c r="JXK74" s="2217"/>
      <c r="JXL74" s="2217"/>
      <c r="JXM74" s="2217"/>
      <c r="JXN74" s="2217"/>
      <c r="JXO74" s="2217"/>
      <c r="JXP74" s="2217"/>
      <c r="JXQ74" s="2217"/>
      <c r="JXR74" s="2217"/>
      <c r="JXS74" s="588"/>
      <c r="JXT74" s="588"/>
      <c r="JXX74" s="521"/>
      <c r="JXY74" s="589"/>
      <c r="JXZ74" s="2217"/>
      <c r="JYA74" s="2217"/>
      <c r="JYB74" s="2217"/>
      <c r="JYC74" s="2217"/>
      <c r="JYD74" s="2217"/>
      <c r="JYE74" s="2217"/>
      <c r="JYF74" s="2217"/>
      <c r="JYG74" s="2217"/>
      <c r="JYH74" s="2217"/>
      <c r="JYI74" s="2217"/>
      <c r="JYJ74" s="588"/>
      <c r="JYK74" s="588"/>
      <c r="JYO74" s="521"/>
      <c r="JYP74" s="589"/>
      <c r="JYQ74" s="2217"/>
      <c r="JYR74" s="2217"/>
      <c r="JYS74" s="2217"/>
      <c r="JYT74" s="2217"/>
      <c r="JYU74" s="2217"/>
      <c r="JYV74" s="2217"/>
      <c r="JYW74" s="2217"/>
      <c r="JYX74" s="2217"/>
      <c r="JYY74" s="2217"/>
      <c r="JYZ74" s="2217"/>
      <c r="JZA74" s="588"/>
      <c r="JZB74" s="588"/>
      <c r="JZF74" s="521"/>
      <c r="JZG74" s="589"/>
      <c r="JZH74" s="2217"/>
      <c r="JZI74" s="2217"/>
      <c r="JZJ74" s="2217"/>
      <c r="JZK74" s="2217"/>
      <c r="JZL74" s="2217"/>
      <c r="JZM74" s="2217"/>
      <c r="JZN74" s="2217"/>
      <c r="JZO74" s="2217"/>
      <c r="JZP74" s="2217"/>
      <c r="JZQ74" s="2217"/>
      <c r="JZR74" s="588"/>
      <c r="JZS74" s="588"/>
      <c r="JZW74" s="521"/>
      <c r="JZX74" s="589"/>
      <c r="JZY74" s="2217"/>
      <c r="JZZ74" s="2217"/>
      <c r="KAA74" s="2217"/>
      <c r="KAB74" s="2217"/>
      <c r="KAC74" s="2217"/>
      <c r="KAD74" s="2217"/>
      <c r="KAE74" s="2217"/>
      <c r="KAF74" s="2217"/>
      <c r="KAG74" s="2217"/>
      <c r="KAH74" s="2217"/>
      <c r="KAI74" s="588"/>
      <c r="KAJ74" s="588"/>
      <c r="KAN74" s="521"/>
      <c r="KAO74" s="589"/>
      <c r="KAP74" s="2217"/>
      <c r="KAQ74" s="2217"/>
      <c r="KAR74" s="2217"/>
      <c r="KAS74" s="2217"/>
      <c r="KAT74" s="2217"/>
      <c r="KAU74" s="2217"/>
      <c r="KAV74" s="2217"/>
      <c r="KAW74" s="2217"/>
      <c r="KAX74" s="2217"/>
      <c r="KAY74" s="2217"/>
      <c r="KAZ74" s="588"/>
      <c r="KBA74" s="588"/>
      <c r="KBE74" s="521"/>
      <c r="KBF74" s="589"/>
      <c r="KBG74" s="2217"/>
      <c r="KBH74" s="2217"/>
      <c r="KBI74" s="2217"/>
      <c r="KBJ74" s="2217"/>
      <c r="KBK74" s="2217"/>
      <c r="KBL74" s="2217"/>
      <c r="KBM74" s="2217"/>
      <c r="KBN74" s="2217"/>
      <c r="KBO74" s="2217"/>
      <c r="KBP74" s="2217"/>
      <c r="KBQ74" s="588"/>
      <c r="KBR74" s="588"/>
      <c r="KBV74" s="521"/>
      <c r="KBW74" s="589"/>
      <c r="KBX74" s="2217"/>
      <c r="KBY74" s="2217"/>
      <c r="KBZ74" s="2217"/>
      <c r="KCA74" s="2217"/>
      <c r="KCB74" s="2217"/>
      <c r="KCC74" s="2217"/>
      <c r="KCD74" s="2217"/>
      <c r="KCE74" s="2217"/>
      <c r="KCF74" s="2217"/>
      <c r="KCG74" s="2217"/>
      <c r="KCH74" s="588"/>
      <c r="KCI74" s="588"/>
      <c r="KCM74" s="521"/>
      <c r="KCN74" s="589"/>
      <c r="KCO74" s="2217"/>
      <c r="KCP74" s="2217"/>
      <c r="KCQ74" s="2217"/>
      <c r="KCR74" s="2217"/>
      <c r="KCS74" s="2217"/>
      <c r="KCT74" s="2217"/>
      <c r="KCU74" s="2217"/>
      <c r="KCV74" s="2217"/>
      <c r="KCW74" s="2217"/>
      <c r="KCX74" s="2217"/>
      <c r="KCY74" s="588"/>
      <c r="KCZ74" s="588"/>
      <c r="KDD74" s="521"/>
      <c r="KDE74" s="589"/>
      <c r="KDF74" s="2217"/>
      <c r="KDG74" s="2217"/>
      <c r="KDH74" s="2217"/>
      <c r="KDI74" s="2217"/>
      <c r="KDJ74" s="2217"/>
      <c r="KDK74" s="2217"/>
      <c r="KDL74" s="2217"/>
      <c r="KDM74" s="2217"/>
      <c r="KDN74" s="2217"/>
      <c r="KDO74" s="2217"/>
      <c r="KDP74" s="588"/>
      <c r="KDQ74" s="588"/>
      <c r="KDU74" s="521"/>
      <c r="KDV74" s="589"/>
      <c r="KDW74" s="2217"/>
      <c r="KDX74" s="2217"/>
      <c r="KDY74" s="2217"/>
      <c r="KDZ74" s="2217"/>
      <c r="KEA74" s="2217"/>
      <c r="KEB74" s="2217"/>
      <c r="KEC74" s="2217"/>
      <c r="KED74" s="2217"/>
      <c r="KEE74" s="2217"/>
      <c r="KEF74" s="2217"/>
      <c r="KEG74" s="588"/>
      <c r="KEH74" s="588"/>
      <c r="KEL74" s="521"/>
      <c r="KEM74" s="589"/>
      <c r="KEN74" s="2217"/>
      <c r="KEO74" s="2217"/>
      <c r="KEP74" s="2217"/>
      <c r="KEQ74" s="2217"/>
      <c r="KER74" s="2217"/>
      <c r="KES74" s="2217"/>
      <c r="KET74" s="2217"/>
      <c r="KEU74" s="2217"/>
      <c r="KEV74" s="2217"/>
      <c r="KEW74" s="2217"/>
      <c r="KEX74" s="588"/>
      <c r="KEY74" s="588"/>
      <c r="KFC74" s="521"/>
      <c r="KFD74" s="589"/>
      <c r="KFE74" s="2217"/>
      <c r="KFF74" s="2217"/>
      <c r="KFG74" s="2217"/>
      <c r="KFH74" s="2217"/>
      <c r="KFI74" s="2217"/>
      <c r="KFJ74" s="2217"/>
      <c r="KFK74" s="2217"/>
      <c r="KFL74" s="2217"/>
      <c r="KFM74" s="2217"/>
      <c r="KFN74" s="2217"/>
      <c r="KFO74" s="588"/>
      <c r="KFP74" s="588"/>
      <c r="KFT74" s="521"/>
      <c r="KFU74" s="589"/>
      <c r="KFV74" s="2217"/>
      <c r="KFW74" s="2217"/>
      <c r="KFX74" s="2217"/>
      <c r="KFY74" s="2217"/>
      <c r="KFZ74" s="2217"/>
      <c r="KGA74" s="2217"/>
      <c r="KGB74" s="2217"/>
      <c r="KGC74" s="2217"/>
      <c r="KGD74" s="2217"/>
      <c r="KGE74" s="2217"/>
      <c r="KGF74" s="588"/>
      <c r="KGG74" s="588"/>
      <c r="KGK74" s="521"/>
      <c r="KGL74" s="589"/>
      <c r="KGM74" s="2217"/>
      <c r="KGN74" s="2217"/>
      <c r="KGO74" s="2217"/>
      <c r="KGP74" s="2217"/>
      <c r="KGQ74" s="2217"/>
      <c r="KGR74" s="2217"/>
      <c r="KGS74" s="2217"/>
      <c r="KGT74" s="2217"/>
      <c r="KGU74" s="2217"/>
      <c r="KGV74" s="2217"/>
      <c r="KGW74" s="588"/>
      <c r="KGX74" s="588"/>
      <c r="KHB74" s="521"/>
      <c r="KHC74" s="589"/>
      <c r="KHD74" s="2217"/>
      <c r="KHE74" s="2217"/>
      <c r="KHF74" s="2217"/>
      <c r="KHG74" s="2217"/>
      <c r="KHH74" s="2217"/>
      <c r="KHI74" s="2217"/>
      <c r="KHJ74" s="2217"/>
      <c r="KHK74" s="2217"/>
      <c r="KHL74" s="2217"/>
      <c r="KHM74" s="2217"/>
      <c r="KHN74" s="588"/>
      <c r="KHO74" s="588"/>
      <c r="KHS74" s="521"/>
      <c r="KHT74" s="589"/>
      <c r="KHU74" s="2217"/>
      <c r="KHV74" s="2217"/>
      <c r="KHW74" s="2217"/>
      <c r="KHX74" s="2217"/>
      <c r="KHY74" s="2217"/>
      <c r="KHZ74" s="2217"/>
      <c r="KIA74" s="2217"/>
      <c r="KIB74" s="2217"/>
      <c r="KIC74" s="2217"/>
      <c r="KID74" s="2217"/>
      <c r="KIE74" s="588"/>
      <c r="KIF74" s="588"/>
      <c r="KIJ74" s="521"/>
      <c r="KIK74" s="589"/>
      <c r="KIL74" s="2217"/>
      <c r="KIM74" s="2217"/>
      <c r="KIN74" s="2217"/>
      <c r="KIO74" s="2217"/>
      <c r="KIP74" s="2217"/>
      <c r="KIQ74" s="2217"/>
      <c r="KIR74" s="2217"/>
      <c r="KIS74" s="2217"/>
      <c r="KIT74" s="2217"/>
      <c r="KIU74" s="2217"/>
      <c r="KIV74" s="588"/>
      <c r="KIW74" s="588"/>
      <c r="KJA74" s="521"/>
      <c r="KJB74" s="589"/>
      <c r="KJC74" s="2217"/>
      <c r="KJD74" s="2217"/>
      <c r="KJE74" s="2217"/>
      <c r="KJF74" s="2217"/>
      <c r="KJG74" s="2217"/>
      <c r="KJH74" s="2217"/>
      <c r="KJI74" s="2217"/>
      <c r="KJJ74" s="2217"/>
      <c r="KJK74" s="2217"/>
      <c r="KJL74" s="2217"/>
      <c r="KJM74" s="588"/>
      <c r="KJN74" s="588"/>
      <c r="KJR74" s="521"/>
      <c r="KJS74" s="589"/>
      <c r="KJT74" s="2217"/>
      <c r="KJU74" s="2217"/>
      <c r="KJV74" s="2217"/>
      <c r="KJW74" s="2217"/>
      <c r="KJX74" s="2217"/>
      <c r="KJY74" s="2217"/>
      <c r="KJZ74" s="2217"/>
      <c r="KKA74" s="2217"/>
      <c r="KKB74" s="2217"/>
      <c r="KKC74" s="2217"/>
      <c r="KKD74" s="588"/>
      <c r="KKE74" s="588"/>
      <c r="KKI74" s="521"/>
      <c r="KKJ74" s="589"/>
      <c r="KKK74" s="2217"/>
      <c r="KKL74" s="2217"/>
      <c r="KKM74" s="2217"/>
      <c r="KKN74" s="2217"/>
      <c r="KKO74" s="2217"/>
      <c r="KKP74" s="2217"/>
      <c r="KKQ74" s="2217"/>
      <c r="KKR74" s="2217"/>
      <c r="KKS74" s="2217"/>
      <c r="KKT74" s="2217"/>
      <c r="KKU74" s="588"/>
      <c r="KKV74" s="588"/>
      <c r="KKZ74" s="521"/>
      <c r="KLA74" s="589"/>
      <c r="KLB74" s="2217"/>
      <c r="KLC74" s="2217"/>
      <c r="KLD74" s="2217"/>
      <c r="KLE74" s="2217"/>
      <c r="KLF74" s="2217"/>
      <c r="KLG74" s="2217"/>
      <c r="KLH74" s="2217"/>
      <c r="KLI74" s="2217"/>
      <c r="KLJ74" s="2217"/>
      <c r="KLK74" s="2217"/>
      <c r="KLL74" s="588"/>
      <c r="KLM74" s="588"/>
      <c r="KLQ74" s="521"/>
      <c r="KLR74" s="589"/>
      <c r="KLS74" s="2217"/>
      <c r="KLT74" s="2217"/>
      <c r="KLU74" s="2217"/>
      <c r="KLV74" s="2217"/>
      <c r="KLW74" s="2217"/>
      <c r="KLX74" s="2217"/>
      <c r="KLY74" s="2217"/>
      <c r="KLZ74" s="2217"/>
      <c r="KMA74" s="2217"/>
      <c r="KMB74" s="2217"/>
      <c r="KMC74" s="588"/>
      <c r="KMD74" s="588"/>
      <c r="KMH74" s="521"/>
      <c r="KMI74" s="589"/>
      <c r="KMJ74" s="2217"/>
      <c r="KMK74" s="2217"/>
      <c r="KML74" s="2217"/>
      <c r="KMM74" s="2217"/>
      <c r="KMN74" s="2217"/>
      <c r="KMO74" s="2217"/>
      <c r="KMP74" s="2217"/>
      <c r="KMQ74" s="2217"/>
      <c r="KMR74" s="2217"/>
      <c r="KMS74" s="2217"/>
      <c r="KMT74" s="588"/>
      <c r="KMU74" s="588"/>
      <c r="KMY74" s="521"/>
      <c r="KMZ74" s="589"/>
      <c r="KNA74" s="2217"/>
      <c r="KNB74" s="2217"/>
      <c r="KNC74" s="2217"/>
      <c r="KND74" s="2217"/>
      <c r="KNE74" s="2217"/>
      <c r="KNF74" s="2217"/>
      <c r="KNG74" s="2217"/>
      <c r="KNH74" s="2217"/>
      <c r="KNI74" s="2217"/>
      <c r="KNJ74" s="2217"/>
      <c r="KNK74" s="588"/>
      <c r="KNL74" s="588"/>
      <c r="KNP74" s="521"/>
      <c r="KNQ74" s="589"/>
      <c r="KNR74" s="2217"/>
      <c r="KNS74" s="2217"/>
      <c r="KNT74" s="2217"/>
      <c r="KNU74" s="2217"/>
      <c r="KNV74" s="2217"/>
      <c r="KNW74" s="2217"/>
      <c r="KNX74" s="2217"/>
      <c r="KNY74" s="2217"/>
      <c r="KNZ74" s="2217"/>
      <c r="KOA74" s="2217"/>
      <c r="KOB74" s="588"/>
      <c r="KOC74" s="588"/>
      <c r="KOG74" s="521"/>
      <c r="KOH74" s="589"/>
      <c r="KOI74" s="2217"/>
      <c r="KOJ74" s="2217"/>
      <c r="KOK74" s="2217"/>
      <c r="KOL74" s="2217"/>
      <c r="KOM74" s="2217"/>
      <c r="KON74" s="2217"/>
      <c r="KOO74" s="2217"/>
      <c r="KOP74" s="2217"/>
      <c r="KOQ74" s="2217"/>
      <c r="KOR74" s="2217"/>
      <c r="KOS74" s="588"/>
      <c r="KOT74" s="588"/>
      <c r="KOX74" s="521"/>
      <c r="KOY74" s="589"/>
      <c r="KOZ74" s="2217"/>
      <c r="KPA74" s="2217"/>
      <c r="KPB74" s="2217"/>
      <c r="KPC74" s="2217"/>
      <c r="KPD74" s="2217"/>
      <c r="KPE74" s="2217"/>
      <c r="KPF74" s="2217"/>
      <c r="KPG74" s="2217"/>
      <c r="KPH74" s="2217"/>
      <c r="KPI74" s="2217"/>
      <c r="KPJ74" s="588"/>
      <c r="KPK74" s="588"/>
      <c r="KPO74" s="521"/>
      <c r="KPP74" s="589"/>
      <c r="KPQ74" s="2217"/>
      <c r="KPR74" s="2217"/>
      <c r="KPS74" s="2217"/>
      <c r="KPT74" s="2217"/>
      <c r="KPU74" s="2217"/>
      <c r="KPV74" s="2217"/>
      <c r="KPW74" s="2217"/>
      <c r="KPX74" s="2217"/>
      <c r="KPY74" s="2217"/>
      <c r="KPZ74" s="2217"/>
      <c r="KQA74" s="588"/>
      <c r="KQB74" s="588"/>
      <c r="KQF74" s="521"/>
      <c r="KQG74" s="589"/>
      <c r="KQH74" s="2217"/>
      <c r="KQI74" s="2217"/>
      <c r="KQJ74" s="2217"/>
      <c r="KQK74" s="2217"/>
      <c r="KQL74" s="2217"/>
      <c r="KQM74" s="2217"/>
      <c r="KQN74" s="2217"/>
      <c r="KQO74" s="2217"/>
      <c r="KQP74" s="2217"/>
      <c r="KQQ74" s="2217"/>
      <c r="KQR74" s="588"/>
      <c r="KQS74" s="588"/>
      <c r="KQW74" s="521"/>
      <c r="KQX74" s="589"/>
      <c r="KQY74" s="2217"/>
      <c r="KQZ74" s="2217"/>
      <c r="KRA74" s="2217"/>
      <c r="KRB74" s="2217"/>
      <c r="KRC74" s="2217"/>
      <c r="KRD74" s="2217"/>
      <c r="KRE74" s="2217"/>
      <c r="KRF74" s="2217"/>
      <c r="KRG74" s="2217"/>
      <c r="KRH74" s="2217"/>
      <c r="KRI74" s="588"/>
      <c r="KRJ74" s="588"/>
      <c r="KRN74" s="521"/>
      <c r="KRO74" s="589"/>
      <c r="KRP74" s="2217"/>
      <c r="KRQ74" s="2217"/>
      <c r="KRR74" s="2217"/>
      <c r="KRS74" s="2217"/>
      <c r="KRT74" s="2217"/>
      <c r="KRU74" s="2217"/>
      <c r="KRV74" s="2217"/>
      <c r="KRW74" s="2217"/>
      <c r="KRX74" s="2217"/>
      <c r="KRY74" s="2217"/>
      <c r="KRZ74" s="588"/>
      <c r="KSA74" s="588"/>
      <c r="KSE74" s="521"/>
      <c r="KSF74" s="589"/>
      <c r="KSG74" s="2217"/>
      <c r="KSH74" s="2217"/>
      <c r="KSI74" s="2217"/>
      <c r="KSJ74" s="2217"/>
      <c r="KSK74" s="2217"/>
      <c r="KSL74" s="2217"/>
      <c r="KSM74" s="2217"/>
      <c r="KSN74" s="2217"/>
      <c r="KSO74" s="2217"/>
      <c r="KSP74" s="2217"/>
      <c r="KSQ74" s="588"/>
      <c r="KSR74" s="588"/>
      <c r="KSV74" s="521"/>
      <c r="KSW74" s="589"/>
      <c r="KSX74" s="2217"/>
      <c r="KSY74" s="2217"/>
      <c r="KSZ74" s="2217"/>
      <c r="KTA74" s="2217"/>
      <c r="KTB74" s="2217"/>
      <c r="KTC74" s="2217"/>
      <c r="KTD74" s="2217"/>
      <c r="KTE74" s="2217"/>
      <c r="KTF74" s="2217"/>
      <c r="KTG74" s="2217"/>
      <c r="KTH74" s="588"/>
      <c r="KTI74" s="588"/>
      <c r="KTM74" s="521"/>
      <c r="KTN74" s="589"/>
      <c r="KTO74" s="2217"/>
      <c r="KTP74" s="2217"/>
      <c r="KTQ74" s="2217"/>
      <c r="KTR74" s="2217"/>
      <c r="KTS74" s="2217"/>
      <c r="KTT74" s="2217"/>
      <c r="KTU74" s="2217"/>
      <c r="KTV74" s="2217"/>
      <c r="KTW74" s="2217"/>
      <c r="KTX74" s="2217"/>
      <c r="KTY74" s="588"/>
      <c r="KTZ74" s="588"/>
      <c r="KUD74" s="521"/>
      <c r="KUE74" s="589"/>
      <c r="KUF74" s="2217"/>
      <c r="KUG74" s="2217"/>
      <c r="KUH74" s="2217"/>
      <c r="KUI74" s="2217"/>
      <c r="KUJ74" s="2217"/>
      <c r="KUK74" s="2217"/>
      <c r="KUL74" s="2217"/>
      <c r="KUM74" s="2217"/>
      <c r="KUN74" s="2217"/>
      <c r="KUO74" s="2217"/>
      <c r="KUP74" s="588"/>
      <c r="KUQ74" s="588"/>
      <c r="KUU74" s="521"/>
      <c r="KUV74" s="589"/>
      <c r="KUW74" s="2217"/>
      <c r="KUX74" s="2217"/>
      <c r="KUY74" s="2217"/>
      <c r="KUZ74" s="2217"/>
      <c r="KVA74" s="2217"/>
      <c r="KVB74" s="2217"/>
      <c r="KVC74" s="2217"/>
      <c r="KVD74" s="2217"/>
      <c r="KVE74" s="2217"/>
      <c r="KVF74" s="2217"/>
      <c r="KVG74" s="588"/>
      <c r="KVH74" s="588"/>
      <c r="KVL74" s="521"/>
      <c r="KVM74" s="589"/>
      <c r="KVN74" s="2217"/>
      <c r="KVO74" s="2217"/>
      <c r="KVP74" s="2217"/>
      <c r="KVQ74" s="2217"/>
      <c r="KVR74" s="2217"/>
      <c r="KVS74" s="2217"/>
      <c r="KVT74" s="2217"/>
      <c r="KVU74" s="2217"/>
      <c r="KVV74" s="2217"/>
      <c r="KVW74" s="2217"/>
      <c r="KVX74" s="588"/>
      <c r="KVY74" s="588"/>
      <c r="KWC74" s="521"/>
      <c r="KWD74" s="589"/>
      <c r="KWE74" s="2217"/>
      <c r="KWF74" s="2217"/>
      <c r="KWG74" s="2217"/>
      <c r="KWH74" s="2217"/>
      <c r="KWI74" s="2217"/>
      <c r="KWJ74" s="2217"/>
      <c r="KWK74" s="2217"/>
      <c r="KWL74" s="2217"/>
      <c r="KWM74" s="2217"/>
      <c r="KWN74" s="2217"/>
      <c r="KWO74" s="588"/>
      <c r="KWP74" s="588"/>
      <c r="KWT74" s="521"/>
      <c r="KWU74" s="589"/>
      <c r="KWV74" s="2217"/>
      <c r="KWW74" s="2217"/>
      <c r="KWX74" s="2217"/>
      <c r="KWY74" s="2217"/>
      <c r="KWZ74" s="2217"/>
      <c r="KXA74" s="2217"/>
      <c r="KXB74" s="2217"/>
      <c r="KXC74" s="2217"/>
      <c r="KXD74" s="2217"/>
      <c r="KXE74" s="2217"/>
      <c r="KXF74" s="588"/>
      <c r="KXG74" s="588"/>
      <c r="KXK74" s="521"/>
      <c r="KXL74" s="589"/>
      <c r="KXM74" s="2217"/>
      <c r="KXN74" s="2217"/>
      <c r="KXO74" s="2217"/>
      <c r="KXP74" s="2217"/>
      <c r="KXQ74" s="2217"/>
      <c r="KXR74" s="2217"/>
      <c r="KXS74" s="2217"/>
      <c r="KXT74" s="2217"/>
      <c r="KXU74" s="2217"/>
      <c r="KXV74" s="2217"/>
      <c r="KXW74" s="588"/>
      <c r="KXX74" s="588"/>
      <c r="KYB74" s="521"/>
      <c r="KYC74" s="589"/>
      <c r="KYD74" s="2217"/>
      <c r="KYE74" s="2217"/>
      <c r="KYF74" s="2217"/>
      <c r="KYG74" s="2217"/>
      <c r="KYH74" s="2217"/>
      <c r="KYI74" s="2217"/>
      <c r="KYJ74" s="2217"/>
      <c r="KYK74" s="2217"/>
      <c r="KYL74" s="2217"/>
      <c r="KYM74" s="2217"/>
      <c r="KYN74" s="588"/>
      <c r="KYO74" s="588"/>
      <c r="KYS74" s="521"/>
      <c r="KYT74" s="589"/>
      <c r="KYU74" s="2217"/>
      <c r="KYV74" s="2217"/>
      <c r="KYW74" s="2217"/>
      <c r="KYX74" s="2217"/>
      <c r="KYY74" s="2217"/>
      <c r="KYZ74" s="2217"/>
      <c r="KZA74" s="2217"/>
      <c r="KZB74" s="2217"/>
      <c r="KZC74" s="2217"/>
      <c r="KZD74" s="2217"/>
      <c r="KZE74" s="588"/>
      <c r="KZF74" s="588"/>
      <c r="KZJ74" s="521"/>
      <c r="KZK74" s="589"/>
      <c r="KZL74" s="2217"/>
      <c r="KZM74" s="2217"/>
      <c r="KZN74" s="2217"/>
      <c r="KZO74" s="2217"/>
      <c r="KZP74" s="2217"/>
      <c r="KZQ74" s="2217"/>
      <c r="KZR74" s="2217"/>
      <c r="KZS74" s="2217"/>
      <c r="KZT74" s="2217"/>
      <c r="KZU74" s="2217"/>
      <c r="KZV74" s="588"/>
      <c r="KZW74" s="588"/>
      <c r="LAA74" s="521"/>
      <c r="LAB74" s="589"/>
      <c r="LAC74" s="2217"/>
      <c r="LAD74" s="2217"/>
      <c r="LAE74" s="2217"/>
      <c r="LAF74" s="2217"/>
      <c r="LAG74" s="2217"/>
      <c r="LAH74" s="2217"/>
      <c r="LAI74" s="2217"/>
      <c r="LAJ74" s="2217"/>
      <c r="LAK74" s="2217"/>
      <c r="LAL74" s="2217"/>
      <c r="LAM74" s="588"/>
      <c r="LAN74" s="588"/>
      <c r="LAR74" s="521"/>
      <c r="LAS74" s="589"/>
      <c r="LAT74" s="2217"/>
      <c r="LAU74" s="2217"/>
      <c r="LAV74" s="2217"/>
      <c r="LAW74" s="2217"/>
      <c r="LAX74" s="2217"/>
      <c r="LAY74" s="2217"/>
      <c r="LAZ74" s="2217"/>
      <c r="LBA74" s="2217"/>
      <c r="LBB74" s="2217"/>
      <c r="LBC74" s="2217"/>
      <c r="LBD74" s="588"/>
      <c r="LBE74" s="588"/>
      <c r="LBI74" s="521"/>
      <c r="LBJ74" s="589"/>
      <c r="LBK74" s="2217"/>
      <c r="LBL74" s="2217"/>
      <c r="LBM74" s="2217"/>
      <c r="LBN74" s="2217"/>
      <c r="LBO74" s="2217"/>
      <c r="LBP74" s="2217"/>
      <c r="LBQ74" s="2217"/>
      <c r="LBR74" s="2217"/>
      <c r="LBS74" s="2217"/>
      <c r="LBT74" s="2217"/>
      <c r="LBU74" s="588"/>
      <c r="LBV74" s="588"/>
      <c r="LBZ74" s="521"/>
      <c r="LCA74" s="589"/>
      <c r="LCB74" s="2217"/>
      <c r="LCC74" s="2217"/>
      <c r="LCD74" s="2217"/>
      <c r="LCE74" s="2217"/>
      <c r="LCF74" s="2217"/>
      <c r="LCG74" s="2217"/>
      <c r="LCH74" s="2217"/>
      <c r="LCI74" s="2217"/>
      <c r="LCJ74" s="2217"/>
      <c r="LCK74" s="2217"/>
      <c r="LCL74" s="588"/>
      <c r="LCM74" s="588"/>
      <c r="LCQ74" s="521"/>
      <c r="LCR74" s="589"/>
      <c r="LCS74" s="2217"/>
      <c r="LCT74" s="2217"/>
      <c r="LCU74" s="2217"/>
      <c r="LCV74" s="2217"/>
      <c r="LCW74" s="2217"/>
      <c r="LCX74" s="2217"/>
      <c r="LCY74" s="2217"/>
      <c r="LCZ74" s="2217"/>
      <c r="LDA74" s="2217"/>
      <c r="LDB74" s="2217"/>
      <c r="LDC74" s="588"/>
      <c r="LDD74" s="588"/>
      <c r="LDH74" s="521"/>
      <c r="LDI74" s="589"/>
      <c r="LDJ74" s="2217"/>
      <c r="LDK74" s="2217"/>
      <c r="LDL74" s="2217"/>
      <c r="LDM74" s="2217"/>
      <c r="LDN74" s="2217"/>
      <c r="LDO74" s="2217"/>
      <c r="LDP74" s="2217"/>
      <c r="LDQ74" s="2217"/>
      <c r="LDR74" s="2217"/>
      <c r="LDS74" s="2217"/>
      <c r="LDT74" s="588"/>
      <c r="LDU74" s="588"/>
      <c r="LDY74" s="521"/>
      <c r="LDZ74" s="589"/>
      <c r="LEA74" s="2217"/>
      <c r="LEB74" s="2217"/>
      <c r="LEC74" s="2217"/>
      <c r="LED74" s="2217"/>
      <c r="LEE74" s="2217"/>
      <c r="LEF74" s="2217"/>
      <c r="LEG74" s="2217"/>
      <c r="LEH74" s="2217"/>
      <c r="LEI74" s="2217"/>
      <c r="LEJ74" s="2217"/>
      <c r="LEK74" s="588"/>
      <c r="LEL74" s="588"/>
      <c r="LEP74" s="521"/>
      <c r="LEQ74" s="589"/>
      <c r="LER74" s="2217"/>
      <c r="LES74" s="2217"/>
      <c r="LET74" s="2217"/>
      <c r="LEU74" s="2217"/>
      <c r="LEV74" s="2217"/>
      <c r="LEW74" s="2217"/>
      <c r="LEX74" s="2217"/>
      <c r="LEY74" s="2217"/>
      <c r="LEZ74" s="2217"/>
      <c r="LFA74" s="2217"/>
      <c r="LFB74" s="588"/>
      <c r="LFC74" s="588"/>
      <c r="LFG74" s="521"/>
      <c r="LFH74" s="589"/>
      <c r="LFI74" s="2217"/>
      <c r="LFJ74" s="2217"/>
      <c r="LFK74" s="2217"/>
      <c r="LFL74" s="2217"/>
      <c r="LFM74" s="2217"/>
      <c r="LFN74" s="2217"/>
      <c r="LFO74" s="2217"/>
      <c r="LFP74" s="2217"/>
      <c r="LFQ74" s="2217"/>
      <c r="LFR74" s="2217"/>
      <c r="LFS74" s="588"/>
      <c r="LFT74" s="588"/>
      <c r="LFX74" s="521"/>
      <c r="LFY74" s="589"/>
      <c r="LFZ74" s="2217"/>
      <c r="LGA74" s="2217"/>
      <c r="LGB74" s="2217"/>
      <c r="LGC74" s="2217"/>
      <c r="LGD74" s="2217"/>
      <c r="LGE74" s="2217"/>
      <c r="LGF74" s="2217"/>
      <c r="LGG74" s="2217"/>
      <c r="LGH74" s="2217"/>
      <c r="LGI74" s="2217"/>
      <c r="LGJ74" s="588"/>
      <c r="LGK74" s="588"/>
      <c r="LGO74" s="521"/>
      <c r="LGP74" s="589"/>
      <c r="LGQ74" s="2217"/>
      <c r="LGR74" s="2217"/>
      <c r="LGS74" s="2217"/>
      <c r="LGT74" s="2217"/>
      <c r="LGU74" s="2217"/>
      <c r="LGV74" s="2217"/>
      <c r="LGW74" s="2217"/>
      <c r="LGX74" s="2217"/>
      <c r="LGY74" s="2217"/>
      <c r="LGZ74" s="2217"/>
      <c r="LHA74" s="588"/>
      <c r="LHB74" s="588"/>
      <c r="LHF74" s="521"/>
      <c r="LHG74" s="589"/>
      <c r="LHH74" s="2217"/>
      <c r="LHI74" s="2217"/>
      <c r="LHJ74" s="2217"/>
      <c r="LHK74" s="2217"/>
      <c r="LHL74" s="2217"/>
      <c r="LHM74" s="2217"/>
      <c r="LHN74" s="2217"/>
      <c r="LHO74" s="2217"/>
      <c r="LHP74" s="2217"/>
      <c r="LHQ74" s="2217"/>
      <c r="LHR74" s="588"/>
      <c r="LHS74" s="588"/>
      <c r="LHW74" s="521"/>
      <c r="LHX74" s="589"/>
      <c r="LHY74" s="2217"/>
      <c r="LHZ74" s="2217"/>
      <c r="LIA74" s="2217"/>
      <c r="LIB74" s="2217"/>
      <c r="LIC74" s="2217"/>
      <c r="LID74" s="2217"/>
      <c r="LIE74" s="2217"/>
      <c r="LIF74" s="2217"/>
      <c r="LIG74" s="2217"/>
      <c r="LIH74" s="2217"/>
      <c r="LII74" s="588"/>
      <c r="LIJ74" s="588"/>
      <c r="LIN74" s="521"/>
      <c r="LIO74" s="589"/>
      <c r="LIP74" s="2217"/>
      <c r="LIQ74" s="2217"/>
      <c r="LIR74" s="2217"/>
      <c r="LIS74" s="2217"/>
      <c r="LIT74" s="2217"/>
      <c r="LIU74" s="2217"/>
      <c r="LIV74" s="2217"/>
      <c r="LIW74" s="2217"/>
      <c r="LIX74" s="2217"/>
      <c r="LIY74" s="2217"/>
      <c r="LIZ74" s="588"/>
      <c r="LJA74" s="588"/>
      <c r="LJE74" s="521"/>
      <c r="LJF74" s="589"/>
      <c r="LJG74" s="2217"/>
      <c r="LJH74" s="2217"/>
      <c r="LJI74" s="2217"/>
      <c r="LJJ74" s="2217"/>
      <c r="LJK74" s="2217"/>
      <c r="LJL74" s="2217"/>
      <c r="LJM74" s="2217"/>
      <c r="LJN74" s="2217"/>
      <c r="LJO74" s="2217"/>
      <c r="LJP74" s="2217"/>
      <c r="LJQ74" s="588"/>
      <c r="LJR74" s="588"/>
      <c r="LJV74" s="521"/>
      <c r="LJW74" s="589"/>
      <c r="LJX74" s="2217"/>
      <c r="LJY74" s="2217"/>
      <c r="LJZ74" s="2217"/>
      <c r="LKA74" s="2217"/>
      <c r="LKB74" s="2217"/>
      <c r="LKC74" s="2217"/>
      <c r="LKD74" s="2217"/>
      <c r="LKE74" s="2217"/>
      <c r="LKF74" s="2217"/>
      <c r="LKG74" s="2217"/>
      <c r="LKH74" s="588"/>
      <c r="LKI74" s="588"/>
      <c r="LKM74" s="521"/>
      <c r="LKN74" s="589"/>
      <c r="LKO74" s="2217"/>
      <c r="LKP74" s="2217"/>
      <c r="LKQ74" s="2217"/>
      <c r="LKR74" s="2217"/>
      <c r="LKS74" s="2217"/>
      <c r="LKT74" s="2217"/>
      <c r="LKU74" s="2217"/>
      <c r="LKV74" s="2217"/>
      <c r="LKW74" s="2217"/>
      <c r="LKX74" s="2217"/>
      <c r="LKY74" s="588"/>
      <c r="LKZ74" s="588"/>
      <c r="LLD74" s="521"/>
      <c r="LLE74" s="589"/>
      <c r="LLF74" s="2217"/>
      <c r="LLG74" s="2217"/>
      <c r="LLH74" s="2217"/>
      <c r="LLI74" s="2217"/>
      <c r="LLJ74" s="2217"/>
      <c r="LLK74" s="2217"/>
      <c r="LLL74" s="2217"/>
      <c r="LLM74" s="2217"/>
      <c r="LLN74" s="2217"/>
      <c r="LLO74" s="2217"/>
      <c r="LLP74" s="588"/>
      <c r="LLQ74" s="588"/>
      <c r="LLU74" s="521"/>
      <c r="LLV74" s="589"/>
      <c r="LLW74" s="2217"/>
      <c r="LLX74" s="2217"/>
      <c r="LLY74" s="2217"/>
      <c r="LLZ74" s="2217"/>
      <c r="LMA74" s="2217"/>
      <c r="LMB74" s="2217"/>
      <c r="LMC74" s="2217"/>
      <c r="LMD74" s="2217"/>
      <c r="LME74" s="2217"/>
      <c r="LMF74" s="2217"/>
      <c r="LMG74" s="588"/>
      <c r="LMH74" s="588"/>
      <c r="LML74" s="521"/>
      <c r="LMM74" s="589"/>
      <c r="LMN74" s="2217"/>
      <c r="LMO74" s="2217"/>
      <c r="LMP74" s="2217"/>
      <c r="LMQ74" s="2217"/>
      <c r="LMR74" s="2217"/>
      <c r="LMS74" s="2217"/>
      <c r="LMT74" s="2217"/>
      <c r="LMU74" s="2217"/>
      <c r="LMV74" s="2217"/>
      <c r="LMW74" s="2217"/>
      <c r="LMX74" s="588"/>
      <c r="LMY74" s="588"/>
      <c r="LNC74" s="521"/>
      <c r="LND74" s="589"/>
      <c r="LNE74" s="2217"/>
      <c r="LNF74" s="2217"/>
      <c r="LNG74" s="2217"/>
      <c r="LNH74" s="2217"/>
      <c r="LNI74" s="2217"/>
      <c r="LNJ74" s="2217"/>
      <c r="LNK74" s="2217"/>
      <c r="LNL74" s="2217"/>
      <c r="LNM74" s="2217"/>
      <c r="LNN74" s="2217"/>
      <c r="LNO74" s="588"/>
      <c r="LNP74" s="588"/>
      <c r="LNT74" s="521"/>
      <c r="LNU74" s="589"/>
      <c r="LNV74" s="2217"/>
      <c r="LNW74" s="2217"/>
      <c r="LNX74" s="2217"/>
      <c r="LNY74" s="2217"/>
      <c r="LNZ74" s="2217"/>
      <c r="LOA74" s="2217"/>
      <c r="LOB74" s="2217"/>
      <c r="LOC74" s="2217"/>
      <c r="LOD74" s="2217"/>
      <c r="LOE74" s="2217"/>
      <c r="LOF74" s="588"/>
      <c r="LOG74" s="588"/>
      <c r="LOK74" s="521"/>
      <c r="LOL74" s="589"/>
      <c r="LOM74" s="2217"/>
      <c r="LON74" s="2217"/>
      <c r="LOO74" s="2217"/>
      <c r="LOP74" s="2217"/>
      <c r="LOQ74" s="2217"/>
      <c r="LOR74" s="2217"/>
      <c r="LOS74" s="2217"/>
      <c r="LOT74" s="2217"/>
      <c r="LOU74" s="2217"/>
      <c r="LOV74" s="2217"/>
      <c r="LOW74" s="588"/>
      <c r="LOX74" s="588"/>
      <c r="LPB74" s="521"/>
      <c r="LPC74" s="589"/>
      <c r="LPD74" s="2217"/>
      <c r="LPE74" s="2217"/>
      <c r="LPF74" s="2217"/>
      <c r="LPG74" s="2217"/>
      <c r="LPH74" s="2217"/>
      <c r="LPI74" s="2217"/>
      <c r="LPJ74" s="2217"/>
      <c r="LPK74" s="2217"/>
      <c r="LPL74" s="2217"/>
      <c r="LPM74" s="2217"/>
      <c r="LPN74" s="588"/>
      <c r="LPO74" s="588"/>
      <c r="LPS74" s="521"/>
      <c r="LPT74" s="589"/>
      <c r="LPU74" s="2217"/>
      <c r="LPV74" s="2217"/>
      <c r="LPW74" s="2217"/>
      <c r="LPX74" s="2217"/>
      <c r="LPY74" s="2217"/>
      <c r="LPZ74" s="2217"/>
      <c r="LQA74" s="2217"/>
      <c r="LQB74" s="2217"/>
      <c r="LQC74" s="2217"/>
      <c r="LQD74" s="2217"/>
      <c r="LQE74" s="588"/>
      <c r="LQF74" s="588"/>
      <c r="LQJ74" s="521"/>
      <c r="LQK74" s="589"/>
      <c r="LQL74" s="2217"/>
      <c r="LQM74" s="2217"/>
      <c r="LQN74" s="2217"/>
      <c r="LQO74" s="2217"/>
      <c r="LQP74" s="2217"/>
      <c r="LQQ74" s="2217"/>
      <c r="LQR74" s="2217"/>
      <c r="LQS74" s="2217"/>
      <c r="LQT74" s="2217"/>
      <c r="LQU74" s="2217"/>
      <c r="LQV74" s="588"/>
      <c r="LQW74" s="588"/>
      <c r="LRA74" s="521"/>
      <c r="LRB74" s="589"/>
      <c r="LRC74" s="2217"/>
      <c r="LRD74" s="2217"/>
      <c r="LRE74" s="2217"/>
      <c r="LRF74" s="2217"/>
      <c r="LRG74" s="2217"/>
      <c r="LRH74" s="2217"/>
      <c r="LRI74" s="2217"/>
      <c r="LRJ74" s="2217"/>
      <c r="LRK74" s="2217"/>
      <c r="LRL74" s="2217"/>
      <c r="LRM74" s="588"/>
      <c r="LRN74" s="588"/>
      <c r="LRR74" s="521"/>
      <c r="LRS74" s="589"/>
      <c r="LRT74" s="2217"/>
      <c r="LRU74" s="2217"/>
      <c r="LRV74" s="2217"/>
      <c r="LRW74" s="2217"/>
      <c r="LRX74" s="2217"/>
      <c r="LRY74" s="2217"/>
      <c r="LRZ74" s="2217"/>
      <c r="LSA74" s="2217"/>
      <c r="LSB74" s="2217"/>
      <c r="LSC74" s="2217"/>
      <c r="LSD74" s="588"/>
      <c r="LSE74" s="588"/>
      <c r="LSI74" s="521"/>
      <c r="LSJ74" s="589"/>
      <c r="LSK74" s="2217"/>
      <c r="LSL74" s="2217"/>
      <c r="LSM74" s="2217"/>
      <c r="LSN74" s="2217"/>
      <c r="LSO74" s="2217"/>
      <c r="LSP74" s="2217"/>
      <c r="LSQ74" s="2217"/>
      <c r="LSR74" s="2217"/>
      <c r="LSS74" s="2217"/>
      <c r="LST74" s="2217"/>
      <c r="LSU74" s="588"/>
      <c r="LSV74" s="588"/>
      <c r="LSZ74" s="521"/>
      <c r="LTA74" s="589"/>
      <c r="LTB74" s="2217"/>
      <c r="LTC74" s="2217"/>
      <c r="LTD74" s="2217"/>
      <c r="LTE74" s="2217"/>
      <c r="LTF74" s="2217"/>
      <c r="LTG74" s="2217"/>
      <c r="LTH74" s="2217"/>
      <c r="LTI74" s="2217"/>
      <c r="LTJ74" s="2217"/>
      <c r="LTK74" s="2217"/>
      <c r="LTL74" s="588"/>
      <c r="LTM74" s="588"/>
      <c r="LTQ74" s="521"/>
      <c r="LTR74" s="589"/>
      <c r="LTS74" s="2217"/>
      <c r="LTT74" s="2217"/>
      <c r="LTU74" s="2217"/>
      <c r="LTV74" s="2217"/>
      <c r="LTW74" s="2217"/>
      <c r="LTX74" s="2217"/>
      <c r="LTY74" s="2217"/>
      <c r="LTZ74" s="2217"/>
      <c r="LUA74" s="2217"/>
      <c r="LUB74" s="2217"/>
      <c r="LUC74" s="588"/>
      <c r="LUD74" s="588"/>
      <c r="LUH74" s="521"/>
      <c r="LUI74" s="589"/>
      <c r="LUJ74" s="2217"/>
      <c r="LUK74" s="2217"/>
      <c r="LUL74" s="2217"/>
      <c r="LUM74" s="2217"/>
      <c r="LUN74" s="2217"/>
      <c r="LUO74" s="2217"/>
      <c r="LUP74" s="2217"/>
      <c r="LUQ74" s="2217"/>
      <c r="LUR74" s="2217"/>
      <c r="LUS74" s="2217"/>
      <c r="LUT74" s="588"/>
      <c r="LUU74" s="588"/>
      <c r="LUY74" s="521"/>
      <c r="LUZ74" s="589"/>
      <c r="LVA74" s="2217"/>
      <c r="LVB74" s="2217"/>
      <c r="LVC74" s="2217"/>
      <c r="LVD74" s="2217"/>
      <c r="LVE74" s="2217"/>
      <c r="LVF74" s="2217"/>
      <c r="LVG74" s="2217"/>
      <c r="LVH74" s="2217"/>
      <c r="LVI74" s="2217"/>
      <c r="LVJ74" s="2217"/>
      <c r="LVK74" s="588"/>
      <c r="LVL74" s="588"/>
      <c r="LVP74" s="521"/>
      <c r="LVQ74" s="589"/>
      <c r="LVR74" s="2217"/>
      <c r="LVS74" s="2217"/>
      <c r="LVT74" s="2217"/>
      <c r="LVU74" s="2217"/>
      <c r="LVV74" s="2217"/>
      <c r="LVW74" s="2217"/>
      <c r="LVX74" s="2217"/>
      <c r="LVY74" s="2217"/>
      <c r="LVZ74" s="2217"/>
      <c r="LWA74" s="2217"/>
      <c r="LWB74" s="588"/>
      <c r="LWC74" s="588"/>
      <c r="LWG74" s="521"/>
      <c r="LWH74" s="589"/>
      <c r="LWI74" s="2217"/>
      <c r="LWJ74" s="2217"/>
      <c r="LWK74" s="2217"/>
      <c r="LWL74" s="2217"/>
      <c r="LWM74" s="2217"/>
      <c r="LWN74" s="2217"/>
      <c r="LWO74" s="2217"/>
      <c r="LWP74" s="2217"/>
      <c r="LWQ74" s="2217"/>
      <c r="LWR74" s="2217"/>
      <c r="LWS74" s="588"/>
      <c r="LWT74" s="588"/>
      <c r="LWX74" s="521"/>
      <c r="LWY74" s="589"/>
      <c r="LWZ74" s="2217"/>
      <c r="LXA74" s="2217"/>
      <c r="LXB74" s="2217"/>
      <c r="LXC74" s="2217"/>
      <c r="LXD74" s="2217"/>
      <c r="LXE74" s="2217"/>
      <c r="LXF74" s="2217"/>
      <c r="LXG74" s="2217"/>
      <c r="LXH74" s="2217"/>
      <c r="LXI74" s="2217"/>
      <c r="LXJ74" s="588"/>
      <c r="LXK74" s="588"/>
      <c r="LXO74" s="521"/>
      <c r="LXP74" s="589"/>
      <c r="LXQ74" s="2217"/>
      <c r="LXR74" s="2217"/>
      <c r="LXS74" s="2217"/>
      <c r="LXT74" s="2217"/>
      <c r="LXU74" s="2217"/>
      <c r="LXV74" s="2217"/>
      <c r="LXW74" s="2217"/>
      <c r="LXX74" s="2217"/>
      <c r="LXY74" s="2217"/>
      <c r="LXZ74" s="2217"/>
      <c r="LYA74" s="588"/>
      <c r="LYB74" s="588"/>
      <c r="LYF74" s="521"/>
      <c r="LYG74" s="589"/>
      <c r="LYH74" s="2217"/>
      <c r="LYI74" s="2217"/>
      <c r="LYJ74" s="2217"/>
      <c r="LYK74" s="2217"/>
      <c r="LYL74" s="2217"/>
      <c r="LYM74" s="2217"/>
      <c r="LYN74" s="2217"/>
      <c r="LYO74" s="2217"/>
      <c r="LYP74" s="2217"/>
      <c r="LYQ74" s="2217"/>
      <c r="LYR74" s="588"/>
      <c r="LYS74" s="588"/>
      <c r="LYW74" s="521"/>
      <c r="LYX74" s="589"/>
      <c r="LYY74" s="2217"/>
      <c r="LYZ74" s="2217"/>
      <c r="LZA74" s="2217"/>
      <c r="LZB74" s="2217"/>
      <c r="LZC74" s="2217"/>
      <c r="LZD74" s="2217"/>
      <c r="LZE74" s="2217"/>
      <c r="LZF74" s="2217"/>
      <c r="LZG74" s="2217"/>
      <c r="LZH74" s="2217"/>
      <c r="LZI74" s="588"/>
      <c r="LZJ74" s="588"/>
      <c r="LZN74" s="521"/>
      <c r="LZO74" s="589"/>
      <c r="LZP74" s="2217"/>
      <c r="LZQ74" s="2217"/>
      <c r="LZR74" s="2217"/>
      <c r="LZS74" s="2217"/>
      <c r="LZT74" s="2217"/>
      <c r="LZU74" s="2217"/>
      <c r="LZV74" s="2217"/>
      <c r="LZW74" s="2217"/>
      <c r="LZX74" s="2217"/>
      <c r="LZY74" s="2217"/>
      <c r="LZZ74" s="588"/>
      <c r="MAA74" s="588"/>
      <c r="MAE74" s="521"/>
      <c r="MAF74" s="589"/>
      <c r="MAG74" s="2217"/>
      <c r="MAH74" s="2217"/>
      <c r="MAI74" s="2217"/>
      <c r="MAJ74" s="2217"/>
      <c r="MAK74" s="2217"/>
      <c r="MAL74" s="2217"/>
      <c r="MAM74" s="2217"/>
      <c r="MAN74" s="2217"/>
      <c r="MAO74" s="2217"/>
      <c r="MAP74" s="2217"/>
      <c r="MAQ74" s="588"/>
      <c r="MAR74" s="588"/>
      <c r="MAV74" s="521"/>
      <c r="MAW74" s="589"/>
      <c r="MAX74" s="2217"/>
      <c r="MAY74" s="2217"/>
      <c r="MAZ74" s="2217"/>
      <c r="MBA74" s="2217"/>
      <c r="MBB74" s="2217"/>
      <c r="MBC74" s="2217"/>
      <c r="MBD74" s="2217"/>
      <c r="MBE74" s="2217"/>
      <c r="MBF74" s="2217"/>
      <c r="MBG74" s="2217"/>
      <c r="MBH74" s="588"/>
      <c r="MBI74" s="588"/>
      <c r="MBM74" s="521"/>
      <c r="MBN74" s="589"/>
      <c r="MBO74" s="2217"/>
      <c r="MBP74" s="2217"/>
      <c r="MBQ74" s="2217"/>
      <c r="MBR74" s="2217"/>
      <c r="MBS74" s="2217"/>
      <c r="MBT74" s="2217"/>
      <c r="MBU74" s="2217"/>
      <c r="MBV74" s="2217"/>
      <c r="MBW74" s="2217"/>
      <c r="MBX74" s="2217"/>
      <c r="MBY74" s="588"/>
      <c r="MBZ74" s="588"/>
      <c r="MCD74" s="521"/>
      <c r="MCE74" s="589"/>
      <c r="MCF74" s="2217"/>
      <c r="MCG74" s="2217"/>
      <c r="MCH74" s="2217"/>
      <c r="MCI74" s="2217"/>
      <c r="MCJ74" s="2217"/>
      <c r="MCK74" s="2217"/>
      <c r="MCL74" s="2217"/>
      <c r="MCM74" s="2217"/>
      <c r="MCN74" s="2217"/>
      <c r="MCO74" s="2217"/>
      <c r="MCP74" s="588"/>
      <c r="MCQ74" s="588"/>
      <c r="MCU74" s="521"/>
      <c r="MCV74" s="589"/>
      <c r="MCW74" s="2217"/>
      <c r="MCX74" s="2217"/>
      <c r="MCY74" s="2217"/>
      <c r="MCZ74" s="2217"/>
      <c r="MDA74" s="2217"/>
      <c r="MDB74" s="2217"/>
      <c r="MDC74" s="2217"/>
      <c r="MDD74" s="2217"/>
      <c r="MDE74" s="2217"/>
      <c r="MDF74" s="2217"/>
      <c r="MDG74" s="588"/>
      <c r="MDH74" s="588"/>
      <c r="MDL74" s="521"/>
      <c r="MDM74" s="589"/>
      <c r="MDN74" s="2217"/>
      <c r="MDO74" s="2217"/>
      <c r="MDP74" s="2217"/>
      <c r="MDQ74" s="2217"/>
      <c r="MDR74" s="2217"/>
      <c r="MDS74" s="2217"/>
      <c r="MDT74" s="2217"/>
      <c r="MDU74" s="2217"/>
      <c r="MDV74" s="2217"/>
      <c r="MDW74" s="2217"/>
      <c r="MDX74" s="588"/>
      <c r="MDY74" s="588"/>
      <c r="MEC74" s="521"/>
      <c r="MED74" s="589"/>
      <c r="MEE74" s="2217"/>
      <c r="MEF74" s="2217"/>
      <c r="MEG74" s="2217"/>
      <c r="MEH74" s="2217"/>
      <c r="MEI74" s="2217"/>
      <c r="MEJ74" s="2217"/>
      <c r="MEK74" s="2217"/>
      <c r="MEL74" s="2217"/>
      <c r="MEM74" s="2217"/>
      <c r="MEN74" s="2217"/>
      <c r="MEO74" s="588"/>
      <c r="MEP74" s="588"/>
      <c r="MET74" s="521"/>
      <c r="MEU74" s="589"/>
      <c r="MEV74" s="2217"/>
      <c r="MEW74" s="2217"/>
      <c r="MEX74" s="2217"/>
      <c r="MEY74" s="2217"/>
      <c r="MEZ74" s="2217"/>
      <c r="MFA74" s="2217"/>
      <c r="MFB74" s="2217"/>
      <c r="MFC74" s="2217"/>
      <c r="MFD74" s="2217"/>
      <c r="MFE74" s="2217"/>
      <c r="MFF74" s="588"/>
      <c r="MFG74" s="588"/>
      <c r="MFK74" s="521"/>
      <c r="MFL74" s="589"/>
      <c r="MFM74" s="2217"/>
      <c r="MFN74" s="2217"/>
      <c r="MFO74" s="2217"/>
      <c r="MFP74" s="2217"/>
      <c r="MFQ74" s="2217"/>
      <c r="MFR74" s="2217"/>
      <c r="MFS74" s="2217"/>
      <c r="MFT74" s="2217"/>
      <c r="MFU74" s="2217"/>
      <c r="MFV74" s="2217"/>
      <c r="MFW74" s="588"/>
      <c r="MFX74" s="588"/>
      <c r="MGB74" s="521"/>
      <c r="MGC74" s="589"/>
      <c r="MGD74" s="2217"/>
      <c r="MGE74" s="2217"/>
      <c r="MGF74" s="2217"/>
      <c r="MGG74" s="2217"/>
      <c r="MGH74" s="2217"/>
      <c r="MGI74" s="2217"/>
      <c r="MGJ74" s="2217"/>
      <c r="MGK74" s="2217"/>
      <c r="MGL74" s="2217"/>
      <c r="MGM74" s="2217"/>
      <c r="MGN74" s="588"/>
      <c r="MGO74" s="588"/>
      <c r="MGS74" s="521"/>
      <c r="MGT74" s="589"/>
      <c r="MGU74" s="2217"/>
      <c r="MGV74" s="2217"/>
      <c r="MGW74" s="2217"/>
      <c r="MGX74" s="2217"/>
      <c r="MGY74" s="2217"/>
      <c r="MGZ74" s="2217"/>
      <c r="MHA74" s="2217"/>
      <c r="MHB74" s="2217"/>
      <c r="MHC74" s="2217"/>
      <c r="MHD74" s="2217"/>
      <c r="MHE74" s="588"/>
      <c r="MHF74" s="588"/>
      <c r="MHJ74" s="521"/>
      <c r="MHK74" s="589"/>
      <c r="MHL74" s="2217"/>
      <c r="MHM74" s="2217"/>
      <c r="MHN74" s="2217"/>
      <c r="MHO74" s="2217"/>
      <c r="MHP74" s="2217"/>
      <c r="MHQ74" s="2217"/>
      <c r="MHR74" s="2217"/>
      <c r="MHS74" s="2217"/>
      <c r="MHT74" s="2217"/>
      <c r="MHU74" s="2217"/>
      <c r="MHV74" s="588"/>
      <c r="MHW74" s="588"/>
      <c r="MIA74" s="521"/>
      <c r="MIB74" s="589"/>
      <c r="MIC74" s="2217"/>
      <c r="MID74" s="2217"/>
      <c r="MIE74" s="2217"/>
      <c r="MIF74" s="2217"/>
      <c r="MIG74" s="2217"/>
      <c r="MIH74" s="2217"/>
      <c r="MII74" s="2217"/>
      <c r="MIJ74" s="2217"/>
      <c r="MIK74" s="2217"/>
      <c r="MIL74" s="2217"/>
      <c r="MIM74" s="588"/>
      <c r="MIN74" s="588"/>
      <c r="MIR74" s="521"/>
      <c r="MIS74" s="589"/>
      <c r="MIT74" s="2217"/>
      <c r="MIU74" s="2217"/>
      <c r="MIV74" s="2217"/>
      <c r="MIW74" s="2217"/>
      <c r="MIX74" s="2217"/>
      <c r="MIY74" s="2217"/>
      <c r="MIZ74" s="2217"/>
      <c r="MJA74" s="2217"/>
      <c r="MJB74" s="2217"/>
      <c r="MJC74" s="2217"/>
      <c r="MJD74" s="588"/>
      <c r="MJE74" s="588"/>
      <c r="MJI74" s="521"/>
      <c r="MJJ74" s="589"/>
      <c r="MJK74" s="2217"/>
      <c r="MJL74" s="2217"/>
      <c r="MJM74" s="2217"/>
      <c r="MJN74" s="2217"/>
      <c r="MJO74" s="2217"/>
      <c r="MJP74" s="2217"/>
      <c r="MJQ74" s="2217"/>
      <c r="MJR74" s="2217"/>
      <c r="MJS74" s="2217"/>
      <c r="MJT74" s="2217"/>
      <c r="MJU74" s="588"/>
      <c r="MJV74" s="588"/>
      <c r="MJZ74" s="521"/>
      <c r="MKA74" s="589"/>
      <c r="MKB74" s="2217"/>
      <c r="MKC74" s="2217"/>
      <c r="MKD74" s="2217"/>
      <c r="MKE74" s="2217"/>
      <c r="MKF74" s="2217"/>
      <c r="MKG74" s="2217"/>
      <c r="MKH74" s="2217"/>
      <c r="MKI74" s="2217"/>
      <c r="MKJ74" s="2217"/>
      <c r="MKK74" s="2217"/>
      <c r="MKL74" s="588"/>
      <c r="MKM74" s="588"/>
      <c r="MKQ74" s="521"/>
      <c r="MKR74" s="589"/>
      <c r="MKS74" s="2217"/>
      <c r="MKT74" s="2217"/>
      <c r="MKU74" s="2217"/>
      <c r="MKV74" s="2217"/>
      <c r="MKW74" s="2217"/>
      <c r="MKX74" s="2217"/>
      <c r="MKY74" s="2217"/>
      <c r="MKZ74" s="2217"/>
      <c r="MLA74" s="2217"/>
      <c r="MLB74" s="2217"/>
      <c r="MLC74" s="588"/>
      <c r="MLD74" s="588"/>
      <c r="MLH74" s="521"/>
      <c r="MLI74" s="589"/>
      <c r="MLJ74" s="2217"/>
      <c r="MLK74" s="2217"/>
      <c r="MLL74" s="2217"/>
      <c r="MLM74" s="2217"/>
      <c r="MLN74" s="2217"/>
      <c r="MLO74" s="2217"/>
      <c r="MLP74" s="2217"/>
      <c r="MLQ74" s="2217"/>
      <c r="MLR74" s="2217"/>
      <c r="MLS74" s="2217"/>
      <c r="MLT74" s="588"/>
      <c r="MLU74" s="588"/>
      <c r="MLY74" s="521"/>
      <c r="MLZ74" s="589"/>
      <c r="MMA74" s="2217"/>
      <c r="MMB74" s="2217"/>
      <c r="MMC74" s="2217"/>
      <c r="MMD74" s="2217"/>
      <c r="MME74" s="2217"/>
      <c r="MMF74" s="2217"/>
      <c r="MMG74" s="2217"/>
      <c r="MMH74" s="2217"/>
      <c r="MMI74" s="2217"/>
      <c r="MMJ74" s="2217"/>
      <c r="MMK74" s="588"/>
      <c r="MML74" s="588"/>
      <c r="MMP74" s="521"/>
      <c r="MMQ74" s="589"/>
      <c r="MMR74" s="2217"/>
      <c r="MMS74" s="2217"/>
      <c r="MMT74" s="2217"/>
      <c r="MMU74" s="2217"/>
      <c r="MMV74" s="2217"/>
      <c r="MMW74" s="2217"/>
      <c r="MMX74" s="2217"/>
      <c r="MMY74" s="2217"/>
      <c r="MMZ74" s="2217"/>
      <c r="MNA74" s="2217"/>
      <c r="MNB74" s="588"/>
      <c r="MNC74" s="588"/>
      <c r="MNG74" s="521"/>
      <c r="MNH74" s="589"/>
      <c r="MNI74" s="2217"/>
      <c r="MNJ74" s="2217"/>
      <c r="MNK74" s="2217"/>
      <c r="MNL74" s="2217"/>
      <c r="MNM74" s="2217"/>
      <c r="MNN74" s="2217"/>
      <c r="MNO74" s="2217"/>
      <c r="MNP74" s="2217"/>
      <c r="MNQ74" s="2217"/>
      <c r="MNR74" s="2217"/>
      <c r="MNS74" s="588"/>
      <c r="MNT74" s="588"/>
      <c r="MNX74" s="521"/>
      <c r="MNY74" s="589"/>
      <c r="MNZ74" s="2217"/>
      <c r="MOA74" s="2217"/>
      <c r="MOB74" s="2217"/>
      <c r="MOC74" s="2217"/>
      <c r="MOD74" s="2217"/>
      <c r="MOE74" s="2217"/>
      <c r="MOF74" s="2217"/>
      <c r="MOG74" s="2217"/>
      <c r="MOH74" s="2217"/>
      <c r="MOI74" s="2217"/>
      <c r="MOJ74" s="588"/>
      <c r="MOK74" s="588"/>
      <c r="MOO74" s="521"/>
      <c r="MOP74" s="589"/>
      <c r="MOQ74" s="2217"/>
      <c r="MOR74" s="2217"/>
      <c r="MOS74" s="2217"/>
      <c r="MOT74" s="2217"/>
      <c r="MOU74" s="2217"/>
      <c r="MOV74" s="2217"/>
      <c r="MOW74" s="2217"/>
      <c r="MOX74" s="2217"/>
      <c r="MOY74" s="2217"/>
      <c r="MOZ74" s="2217"/>
      <c r="MPA74" s="588"/>
      <c r="MPB74" s="588"/>
      <c r="MPF74" s="521"/>
      <c r="MPG74" s="589"/>
      <c r="MPH74" s="2217"/>
      <c r="MPI74" s="2217"/>
      <c r="MPJ74" s="2217"/>
      <c r="MPK74" s="2217"/>
      <c r="MPL74" s="2217"/>
      <c r="MPM74" s="2217"/>
      <c r="MPN74" s="2217"/>
      <c r="MPO74" s="2217"/>
      <c r="MPP74" s="2217"/>
      <c r="MPQ74" s="2217"/>
      <c r="MPR74" s="588"/>
      <c r="MPS74" s="588"/>
      <c r="MPW74" s="521"/>
      <c r="MPX74" s="589"/>
      <c r="MPY74" s="2217"/>
      <c r="MPZ74" s="2217"/>
      <c r="MQA74" s="2217"/>
      <c r="MQB74" s="2217"/>
      <c r="MQC74" s="2217"/>
      <c r="MQD74" s="2217"/>
      <c r="MQE74" s="2217"/>
      <c r="MQF74" s="2217"/>
      <c r="MQG74" s="2217"/>
      <c r="MQH74" s="2217"/>
      <c r="MQI74" s="588"/>
      <c r="MQJ74" s="588"/>
      <c r="MQN74" s="521"/>
      <c r="MQO74" s="589"/>
      <c r="MQP74" s="2217"/>
      <c r="MQQ74" s="2217"/>
      <c r="MQR74" s="2217"/>
      <c r="MQS74" s="2217"/>
      <c r="MQT74" s="2217"/>
      <c r="MQU74" s="2217"/>
      <c r="MQV74" s="2217"/>
      <c r="MQW74" s="2217"/>
      <c r="MQX74" s="2217"/>
      <c r="MQY74" s="2217"/>
      <c r="MQZ74" s="588"/>
      <c r="MRA74" s="588"/>
      <c r="MRE74" s="521"/>
      <c r="MRF74" s="589"/>
      <c r="MRG74" s="2217"/>
      <c r="MRH74" s="2217"/>
      <c r="MRI74" s="2217"/>
      <c r="MRJ74" s="2217"/>
      <c r="MRK74" s="2217"/>
      <c r="MRL74" s="2217"/>
      <c r="MRM74" s="2217"/>
      <c r="MRN74" s="2217"/>
      <c r="MRO74" s="2217"/>
      <c r="MRP74" s="2217"/>
      <c r="MRQ74" s="588"/>
      <c r="MRR74" s="588"/>
      <c r="MRV74" s="521"/>
      <c r="MRW74" s="589"/>
      <c r="MRX74" s="2217"/>
      <c r="MRY74" s="2217"/>
      <c r="MRZ74" s="2217"/>
      <c r="MSA74" s="2217"/>
      <c r="MSB74" s="2217"/>
      <c r="MSC74" s="2217"/>
      <c r="MSD74" s="2217"/>
      <c r="MSE74" s="2217"/>
      <c r="MSF74" s="2217"/>
      <c r="MSG74" s="2217"/>
      <c r="MSH74" s="588"/>
      <c r="MSI74" s="588"/>
      <c r="MSM74" s="521"/>
      <c r="MSN74" s="589"/>
      <c r="MSO74" s="2217"/>
      <c r="MSP74" s="2217"/>
      <c r="MSQ74" s="2217"/>
      <c r="MSR74" s="2217"/>
      <c r="MSS74" s="2217"/>
      <c r="MST74" s="2217"/>
      <c r="MSU74" s="2217"/>
      <c r="MSV74" s="2217"/>
      <c r="MSW74" s="2217"/>
      <c r="MSX74" s="2217"/>
      <c r="MSY74" s="588"/>
      <c r="MSZ74" s="588"/>
      <c r="MTD74" s="521"/>
      <c r="MTE74" s="589"/>
      <c r="MTF74" s="2217"/>
      <c r="MTG74" s="2217"/>
      <c r="MTH74" s="2217"/>
      <c r="MTI74" s="2217"/>
      <c r="MTJ74" s="2217"/>
      <c r="MTK74" s="2217"/>
      <c r="MTL74" s="2217"/>
      <c r="MTM74" s="2217"/>
      <c r="MTN74" s="2217"/>
      <c r="MTO74" s="2217"/>
      <c r="MTP74" s="588"/>
      <c r="MTQ74" s="588"/>
      <c r="MTU74" s="521"/>
      <c r="MTV74" s="589"/>
      <c r="MTW74" s="2217"/>
      <c r="MTX74" s="2217"/>
      <c r="MTY74" s="2217"/>
      <c r="MTZ74" s="2217"/>
      <c r="MUA74" s="2217"/>
      <c r="MUB74" s="2217"/>
      <c r="MUC74" s="2217"/>
      <c r="MUD74" s="2217"/>
      <c r="MUE74" s="2217"/>
      <c r="MUF74" s="2217"/>
      <c r="MUG74" s="588"/>
      <c r="MUH74" s="588"/>
      <c r="MUL74" s="521"/>
      <c r="MUM74" s="589"/>
      <c r="MUN74" s="2217"/>
      <c r="MUO74" s="2217"/>
      <c r="MUP74" s="2217"/>
      <c r="MUQ74" s="2217"/>
      <c r="MUR74" s="2217"/>
      <c r="MUS74" s="2217"/>
      <c r="MUT74" s="2217"/>
      <c r="MUU74" s="2217"/>
      <c r="MUV74" s="2217"/>
      <c r="MUW74" s="2217"/>
      <c r="MUX74" s="588"/>
      <c r="MUY74" s="588"/>
      <c r="MVC74" s="521"/>
      <c r="MVD74" s="589"/>
      <c r="MVE74" s="2217"/>
      <c r="MVF74" s="2217"/>
      <c r="MVG74" s="2217"/>
      <c r="MVH74" s="2217"/>
      <c r="MVI74" s="2217"/>
      <c r="MVJ74" s="2217"/>
      <c r="MVK74" s="2217"/>
      <c r="MVL74" s="2217"/>
      <c r="MVM74" s="2217"/>
      <c r="MVN74" s="2217"/>
      <c r="MVO74" s="588"/>
      <c r="MVP74" s="588"/>
      <c r="MVT74" s="521"/>
      <c r="MVU74" s="589"/>
      <c r="MVV74" s="2217"/>
      <c r="MVW74" s="2217"/>
      <c r="MVX74" s="2217"/>
      <c r="MVY74" s="2217"/>
      <c r="MVZ74" s="2217"/>
      <c r="MWA74" s="2217"/>
      <c r="MWB74" s="2217"/>
      <c r="MWC74" s="2217"/>
      <c r="MWD74" s="2217"/>
      <c r="MWE74" s="2217"/>
      <c r="MWF74" s="588"/>
      <c r="MWG74" s="588"/>
      <c r="MWK74" s="521"/>
      <c r="MWL74" s="589"/>
      <c r="MWM74" s="2217"/>
      <c r="MWN74" s="2217"/>
      <c r="MWO74" s="2217"/>
      <c r="MWP74" s="2217"/>
      <c r="MWQ74" s="2217"/>
      <c r="MWR74" s="2217"/>
      <c r="MWS74" s="2217"/>
      <c r="MWT74" s="2217"/>
      <c r="MWU74" s="2217"/>
      <c r="MWV74" s="2217"/>
      <c r="MWW74" s="588"/>
      <c r="MWX74" s="588"/>
      <c r="MXB74" s="521"/>
      <c r="MXC74" s="589"/>
      <c r="MXD74" s="2217"/>
      <c r="MXE74" s="2217"/>
      <c r="MXF74" s="2217"/>
      <c r="MXG74" s="2217"/>
      <c r="MXH74" s="2217"/>
      <c r="MXI74" s="2217"/>
      <c r="MXJ74" s="2217"/>
      <c r="MXK74" s="2217"/>
      <c r="MXL74" s="2217"/>
      <c r="MXM74" s="2217"/>
      <c r="MXN74" s="588"/>
      <c r="MXO74" s="588"/>
      <c r="MXS74" s="521"/>
      <c r="MXT74" s="589"/>
      <c r="MXU74" s="2217"/>
      <c r="MXV74" s="2217"/>
      <c r="MXW74" s="2217"/>
      <c r="MXX74" s="2217"/>
      <c r="MXY74" s="2217"/>
      <c r="MXZ74" s="2217"/>
      <c r="MYA74" s="2217"/>
      <c r="MYB74" s="2217"/>
      <c r="MYC74" s="2217"/>
      <c r="MYD74" s="2217"/>
      <c r="MYE74" s="588"/>
      <c r="MYF74" s="588"/>
      <c r="MYJ74" s="521"/>
      <c r="MYK74" s="589"/>
      <c r="MYL74" s="2217"/>
      <c r="MYM74" s="2217"/>
      <c r="MYN74" s="2217"/>
      <c r="MYO74" s="2217"/>
      <c r="MYP74" s="2217"/>
      <c r="MYQ74" s="2217"/>
      <c r="MYR74" s="2217"/>
      <c r="MYS74" s="2217"/>
      <c r="MYT74" s="2217"/>
      <c r="MYU74" s="2217"/>
      <c r="MYV74" s="588"/>
      <c r="MYW74" s="588"/>
      <c r="MZA74" s="521"/>
      <c r="MZB74" s="589"/>
      <c r="MZC74" s="2217"/>
      <c r="MZD74" s="2217"/>
      <c r="MZE74" s="2217"/>
      <c r="MZF74" s="2217"/>
      <c r="MZG74" s="2217"/>
      <c r="MZH74" s="2217"/>
      <c r="MZI74" s="2217"/>
      <c r="MZJ74" s="2217"/>
      <c r="MZK74" s="2217"/>
      <c r="MZL74" s="2217"/>
      <c r="MZM74" s="588"/>
      <c r="MZN74" s="588"/>
      <c r="MZR74" s="521"/>
      <c r="MZS74" s="589"/>
      <c r="MZT74" s="2217"/>
      <c r="MZU74" s="2217"/>
      <c r="MZV74" s="2217"/>
      <c r="MZW74" s="2217"/>
      <c r="MZX74" s="2217"/>
      <c r="MZY74" s="2217"/>
      <c r="MZZ74" s="2217"/>
      <c r="NAA74" s="2217"/>
      <c r="NAB74" s="2217"/>
      <c r="NAC74" s="2217"/>
      <c r="NAD74" s="588"/>
      <c r="NAE74" s="588"/>
      <c r="NAI74" s="521"/>
      <c r="NAJ74" s="589"/>
      <c r="NAK74" s="2217"/>
      <c r="NAL74" s="2217"/>
      <c r="NAM74" s="2217"/>
      <c r="NAN74" s="2217"/>
      <c r="NAO74" s="2217"/>
      <c r="NAP74" s="2217"/>
      <c r="NAQ74" s="2217"/>
      <c r="NAR74" s="2217"/>
      <c r="NAS74" s="2217"/>
      <c r="NAT74" s="2217"/>
      <c r="NAU74" s="588"/>
      <c r="NAV74" s="588"/>
      <c r="NAZ74" s="521"/>
      <c r="NBA74" s="589"/>
      <c r="NBB74" s="2217"/>
      <c r="NBC74" s="2217"/>
      <c r="NBD74" s="2217"/>
      <c r="NBE74" s="2217"/>
      <c r="NBF74" s="2217"/>
      <c r="NBG74" s="2217"/>
      <c r="NBH74" s="2217"/>
      <c r="NBI74" s="2217"/>
      <c r="NBJ74" s="2217"/>
      <c r="NBK74" s="2217"/>
      <c r="NBL74" s="588"/>
      <c r="NBM74" s="588"/>
      <c r="NBQ74" s="521"/>
      <c r="NBR74" s="589"/>
      <c r="NBS74" s="2217"/>
      <c r="NBT74" s="2217"/>
      <c r="NBU74" s="2217"/>
      <c r="NBV74" s="2217"/>
      <c r="NBW74" s="2217"/>
      <c r="NBX74" s="2217"/>
      <c r="NBY74" s="2217"/>
      <c r="NBZ74" s="2217"/>
      <c r="NCA74" s="2217"/>
      <c r="NCB74" s="2217"/>
      <c r="NCC74" s="588"/>
      <c r="NCD74" s="588"/>
      <c r="NCH74" s="521"/>
      <c r="NCI74" s="589"/>
      <c r="NCJ74" s="2217"/>
      <c r="NCK74" s="2217"/>
      <c r="NCL74" s="2217"/>
      <c r="NCM74" s="2217"/>
      <c r="NCN74" s="2217"/>
      <c r="NCO74" s="2217"/>
      <c r="NCP74" s="2217"/>
      <c r="NCQ74" s="2217"/>
      <c r="NCR74" s="2217"/>
      <c r="NCS74" s="2217"/>
      <c r="NCT74" s="588"/>
      <c r="NCU74" s="588"/>
      <c r="NCY74" s="521"/>
      <c r="NCZ74" s="589"/>
      <c r="NDA74" s="2217"/>
      <c r="NDB74" s="2217"/>
      <c r="NDC74" s="2217"/>
      <c r="NDD74" s="2217"/>
      <c r="NDE74" s="2217"/>
      <c r="NDF74" s="2217"/>
      <c r="NDG74" s="2217"/>
      <c r="NDH74" s="2217"/>
      <c r="NDI74" s="2217"/>
      <c r="NDJ74" s="2217"/>
      <c r="NDK74" s="588"/>
      <c r="NDL74" s="588"/>
      <c r="NDP74" s="521"/>
      <c r="NDQ74" s="589"/>
      <c r="NDR74" s="2217"/>
      <c r="NDS74" s="2217"/>
      <c r="NDT74" s="2217"/>
      <c r="NDU74" s="2217"/>
      <c r="NDV74" s="2217"/>
      <c r="NDW74" s="2217"/>
      <c r="NDX74" s="2217"/>
      <c r="NDY74" s="2217"/>
      <c r="NDZ74" s="2217"/>
      <c r="NEA74" s="2217"/>
      <c r="NEB74" s="588"/>
      <c r="NEC74" s="588"/>
      <c r="NEG74" s="521"/>
      <c r="NEH74" s="589"/>
      <c r="NEI74" s="2217"/>
      <c r="NEJ74" s="2217"/>
      <c r="NEK74" s="2217"/>
      <c r="NEL74" s="2217"/>
      <c r="NEM74" s="2217"/>
      <c r="NEN74" s="2217"/>
      <c r="NEO74" s="2217"/>
      <c r="NEP74" s="2217"/>
      <c r="NEQ74" s="2217"/>
      <c r="NER74" s="2217"/>
      <c r="NES74" s="588"/>
      <c r="NET74" s="588"/>
      <c r="NEX74" s="521"/>
      <c r="NEY74" s="589"/>
      <c r="NEZ74" s="2217"/>
      <c r="NFA74" s="2217"/>
      <c r="NFB74" s="2217"/>
      <c r="NFC74" s="2217"/>
      <c r="NFD74" s="2217"/>
      <c r="NFE74" s="2217"/>
      <c r="NFF74" s="2217"/>
      <c r="NFG74" s="2217"/>
      <c r="NFH74" s="2217"/>
      <c r="NFI74" s="2217"/>
      <c r="NFJ74" s="588"/>
      <c r="NFK74" s="588"/>
      <c r="NFO74" s="521"/>
      <c r="NFP74" s="589"/>
      <c r="NFQ74" s="2217"/>
      <c r="NFR74" s="2217"/>
      <c r="NFS74" s="2217"/>
      <c r="NFT74" s="2217"/>
      <c r="NFU74" s="2217"/>
      <c r="NFV74" s="2217"/>
      <c r="NFW74" s="2217"/>
      <c r="NFX74" s="2217"/>
      <c r="NFY74" s="2217"/>
      <c r="NFZ74" s="2217"/>
      <c r="NGA74" s="588"/>
      <c r="NGB74" s="588"/>
      <c r="NGF74" s="521"/>
      <c r="NGG74" s="589"/>
      <c r="NGH74" s="2217"/>
      <c r="NGI74" s="2217"/>
      <c r="NGJ74" s="2217"/>
      <c r="NGK74" s="2217"/>
      <c r="NGL74" s="2217"/>
      <c r="NGM74" s="2217"/>
      <c r="NGN74" s="2217"/>
      <c r="NGO74" s="2217"/>
      <c r="NGP74" s="2217"/>
      <c r="NGQ74" s="2217"/>
      <c r="NGR74" s="588"/>
      <c r="NGS74" s="588"/>
      <c r="NGW74" s="521"/>
      <c r="NGX74" s="589"/>
      <c r="NGY74" s="2217"/>
      <c r="NGZ74" s="2217"/>
      <c r="NHA74" s="2217"/>
      <c r="NHB74" s="2217"/>
      <c r="NHC74" s="2217"/>
      <c r="NHD74" s="2217"/>
      <c r="NHE74" s="2217"/>
      <c r="NHF74" s="2217"/>
      <c r="NHG74" s="2217"/>
      <c r="NHH74" s="2217"/>
      <c r="NHI74" s="588"/>
      <c r="NHJ74" s="588"/>
      <c r="NHN74" s="521"/>
      <c r="NHO74" s="589"/>
      <c r="NHP74" s="2217"/>
      <c r="NHQ74" s="2217"/>
      <c r="NHR74" s="2217"/>
      <c r="NHS74" s="2217"/>
      <c r="NHT74" s="2217"/>
      <c r="NHU74" s="2217"/>
      <c r="NHV74" s="2217"/>
      <c r="NHW74" s="2217"/>
      <c r="NHX74" s="2217"/>
      <c r="NHY74" s="2217"/>
      <c r="NHZ74" s="588"/>
      <c r="NIA74" s="588"/>
      <c r="NIE74" s="521"/>
      <c r="NIF74" s="589"/>
      <c r="NIG74" s="2217"/>
      <c r="NIH74" s="2217"/>
      <c r="NII74" s="2217"/>
      <c r="NIJ74" s="2217"/>
      <c r="NIK74" s="2217"/>
      <c r="NIL74" s="2217"/>
      <c r="NIM74" s="2217"/>
      <c r="NIN74" s="2217"/>
      <c r="NIO74" s="2217"/>
      <c r="NIP74" s="2217"/>
      <c r="NIQ74" s="588"/>
      <c r="NIR74" s="588"/>
      <c r="NIV74" s="521"/>
      <c r="NIW74" s="589"/>
      <c r="NIX74" s="2217"/>
      <c r="NIY74" s="2217"/>
      <c r="NIZ74" s="2217"/>
      <c r="NJA74" s="2217"/>
      <c r="NJB74" s="2217"/>
      <c r="NJC74" s="2217"/>
      <c r="NJD74" s="2217"/>
      <c r="NJE74" s="2217"/>
      <c r="NJF74" s="2217"/>
      <c r="NJG74" s="2217"/>
      <c r="NJH74" s="588"/>
      <c r="NJI74" s="588"/>
      <c r="NJM74" s="521"/>
      <c r="NJN74" s="589"/>
      <c r="NJO74" s="2217"/>
      <c r="NJP74" s="2217"/>
      <c r="NJQ74" s="2217"/>
      <c r="NJR74" s="2217"/>
      <c r="NJS74" s="2217"/>
      <c r="NJT74" s="2217"/>
      <c r="NJU74" s="2217"/>
      <c r="NJV74" s="2217"/>
      <c r="NJW74" s="2217"/>
      <c r="NJX74" s="2217"/>
      <c r="NJY74" s="588"/>
      <c r="NJZ74" s="588"/>
      <c r="NKD74" s="521"/>
      <c r="NKE74" s="589"/>
      <c r="NKF74" s="2217"/>
      <c r="NKG74" s="2217"/>
      <c r="NKH74" s="2217"/>
      <c r="NKI74" s="2217"/>
      <c r="NKJ74" s="2217"/>
      <c r="NKK74" s="2217"/>
      <c r="NKL74" s="2217"/>
      <c r="NKM74" s="2217"/>
      <c r="NKN74" s="2217"/>
      <c r="NKO74" s="2217"/>
      <c r="NKP74" s="588"/>
      <c r="NKQ74" s="588"/>
      <c r="NKU74" s="521"/>
      <c r="NKV74" s="589"/>
      <c r="NKW74" s="2217"/>
      <c r="NKX74" s="2217"/>
      <c r="NKY74" s="2217"/>
      <c r="NKZ74" s="2217"/>
      <c r="NLA74" s="2217"/>
      <c r="NLB74" s="2217"/>
      <c r="NLC74" s="2217"/>
      <c r="NLD74" s="2217"/>
      <c r="NLE74" s="2217"/>
      <c r="NLF74" s="2217"/>
      <c r="NLG74" s="588"/>
      <c r="NLH74" s="588"/>
      <c r="NLL74" s="521"/>
      <c r="NLM74" s="589"/>
      <c r="NLN74" s="2217"/>
      <c r="NLO74" s="2217"/>
      <c r="NLP74" s="2217"/>
      <c r="NLQ74" s="2217"/>
      <c r="NLR74" s="2217"/>
      <c r="NLS74" s="2217"/>
      <c r="NLT74" s="2217"/>
      <c r="NLU74" s="2217"/>
      <c r="NLV74" s="2217"/>
      <c r="NLW74" s="2217"/>
      <c r="NLX74" s="588"/>
      <c r="NLY74" s="588"/>
      <c r="NMC74" s="521"/>
      <c r="NMD74" s="589"/>
      <c r="NME74" s="2217"/>
      <c r="NMF74" s="2217"/>
      <c r="NMG74" s="2217"/>
      <c r="NMH74" s="2217"/>
      <c r="NMI74" s="2217"/>
      <c r="NMJ74" s="2217"/>
      <c r="NMK74" s="2217"/>
      <c r="NML74" s="2217"/>
      <c r="NMM74" s="2217"/>
      <c r="NMN74" s="2217"/>
      <c r="NMO74" s="588"/>
      <c r="NMP74" s="588"/>
      <c r="NMT74" s="521"/>
      <c r="NMU74" s="589"/>
      <c r="NMV74" s="2217"/>
      <c r="NMW74" s="2217"/>
      <c r="NMX74" s="2217"/>
      <c r="NMY74" s="2217"/>
      <c r="NMZ74" s="2217"/>
      <c r="NNA74" s="2217"/>
      <c r="NNB74" s="2217"/>
      <c r="NNC74" s="2217"/>
      <c r="NND74" s="2217"/>
      <c r="NNE74" s="2217"/>
      <c r="NNF74" s="588"/>
      <c r="NNG74" s="588"/>
      <c r="NNK74" s="521"/>
      <c r="NNL74" s="589"/>
      <c r="NNM74" s="2217"/>
      <c r="NNN74" s="2217"/>
      <c r="NNO74" s="2217"/>
      <c r="NNP74" s="2217"/>
      <c r="NNQ74" s="2217"/>
      <c r="NNR74" s="2217"/>
      <c r="NNS74" s="2217"/>
      <c r="NNT74" s="2217"/>
      <c r="NNU74" s="2217"/>
      <c r="NNV74" s="2217"/>
      <c r="NNW74" s="588"/>
      <c r="NNX74" s="588"/>
      <c r="NOB74" s="521"/>
      <c r="NOC74" s="589"/>
      <c r="NOD74" s="2217"/>
      <c r="NOE74" s="2217"/>
      <c r="NOF74" s="2217"/>
      <c r="NOG74" s="2217"/>
      <c r="NOH74" s="2217"/>
      <c r="NOI74" s="2217"/>
      <c r="NOJ74" s="2217"/>
      <c r="NOK74" s="2217"/>
      <c r="NOL74" s="2217"/>
      <c r="NOM74" s="2217"/>
      <c r="NON74" s="588"/>
      <c r="NOO74" s="588"/>
      <c r="NOS74" s="521"/>
      <c r="NOT74" s="589"/>
      <c r="NOU74" s="2217"/>
      <c r="NOV74" s="2217"/>
      <c r="NOW74" s="2217"/>
      <c r="NOX74" s="2217"/>
      <c r="NOY74" s="2217"/>
      <c r="NOZ74" s="2217"/>
      <c r="NPA74" s="2217"/>
      <c r="NPB74" s="2217"/>
      <c r="NPC74" s="2217"/>
      <c r="NPD74" s="2217"/>
      <c r="NPE74" s="588"/>
      <c r="NPF74" s="588"/>
      <c r="NPJ74" s="521"/>
      <c r="NPK74" s="589"/>
      <c r="NPL74" s="2217"/>
      <c r="NPM74" s="2217"/>
      <c r="NPN74" s="2217"/>
      <c r="NPO74" s="2217"/>
      <c r="NPP74" s="2217"/>
      <c r="NPQ74" s="2217"/>
      <c r="NPR74" s="2217"/>
      <c r="NPS74" s="2217"/>
      <c r="NPT74" s="2217"/>
      <c r="NPU74" s="2217"/>
      <c r="NPV74" s="588"/>
      <c r="NPW74" s="588"/>
      <c r="NQA74" s="521"/>
      <c r="NQB74" s="589"/>
      <c r="NQC74" s="2217"/>
      <c r="NQD74" s="2217"/>
      <c r="NQE74" s="2217"/>
      <c r="NQF74" s="2217"/>
      <c r="NQG74" s="2217"/>
      <c r="NQH74" s="2217"/>
      <c r="NQI74" s="2217"/>
      <c r="NQJ74" s="2217"/>
      <c r="NQK74" s="2217"/>
      <c r="NQL74" s="2217"/>
      <c r="NQM74" s="588"/>
      <c r="NQN74" s="588"/>
      <c r="NQR74" s="521"/>
      <c r="NQS74" s="589"/>
      <c r="NQT74" s="2217"/>
      <c r="NQU74" s="2217"/>
      <c r="NQV74" s="2217"/>
      <c r="NQW74" s="2217"/>
      <c r="NQX74" s="2217"/>
      <c r="NQY74" s="2217"/>
      <c r="NQZ74" s="2217"/>
      <c r="NRA74" s="2217"/>
      <c r="NRB74" s="2217"/>
      <c r="NRC74" s="2217"/>
      <c r="NRD74" s="588"/>
      <c r="NRE74" s="588"/>
      <c r="NRI74" s="521"/>
      <c r="NRJ74" s="589"/>
      <c r="NRK74" s="2217"/>
      <c r="NRL74" s="2217"/>
      <c r="NRM74" s="2217"/>
      <c r="NRN74" s="2217"/>
      <c r="NRO74" s="2217"/>
      <c r="NRP74" s="2217"/>
      <c r="NRQ74" s="2217"/>
      <c r="NRR74" s="2217"/>
      <c r="NRS74" s="2217"/>
      <c r="NRT74" s="2217"/>
      <c r="NRU74" s="588"/>
      <c r="NRV74" s="588"/>
      <c r="NRZ74" s="521"/>
      <c r="NSA74" s="589"/>
      <c r="NSB74" s="2217"/>
      <c r="NSC74" s="2217"/>
      <c r="NSD74" s="2217"/>
      <c r="NSE74" s="2217"/>
      <c r="NSF74" s="2217"/>
      <c r="NSG74" s="2217"/>
      <c r="NSH74" s="2217"/>
      <c r="NSI74" s="2217"/>
      <c r="NSJ74" s="2217"/>
      <c r="NSK74" s="2217"/>
      <c r="NSL74" s="588"/>
      <c r="NSM74" s="588"/>
      <c r="NSQ74" s="521"/>
      <c r="NSR74" s="589"/>
      <c r="NSS74" s="2217"/>
      <c r="NST74" s="2217"/>
      <c r="NSU74" s="2217"/>
      <c r="NSV74" s="2217"/>
      <c r="NSW74" s="2217"/>
      <c r="NSX74" s="2217"/>
      <c r="NSY74" s="2217"/>
      <c r="NSZ74" s="2217"/>
      <c r="NTA74" s="2217"/>
      <c r="NTB74" s="2217"/>
      <c r="NTC74" s="588"/>
      <c r="NTD74" s="588"/>
      <c r="NTH74" s="521"/>
      <c r="NTI74" s="589"/>
      <c r="NTJ74" s="2217"/>
      <c r="NTK74" s="2217"/>
      <c r="NTL74" s="2217"/>
      <c r="NTM74" s="2217"/>
      <c r="NTN74" s="2217"/>
      <c r="NTO74" s="2217"/>
      <c r="NTP74" s="2217"/>
      <c r="NTQ74" s="2217"/>
      <c r="NTR74" s="2217"/>
      <c r="NTS74" s="2217"/>
      <c r="NTT74" s="588"/>
      <c r="NTU74" s="588"/>
      <c r="NTY74" s="521"/>
      <c r="NTZ74" s="589"/>
      <c r="NUA74" s="2217"/>
      <c r="NUB74" s="2217"/>
      <c r="NUC74" s="2217"/>
      <c r="NUD74" s="2217"/>
      <c r="NUE74" s="2217"/>
      <c r="NUF74" s="2217"/>
      <c r="NUG74" s="2217"/>
      <c r="NUH74" s="2217"/>
      <c r="NUI74" s="2217"/>
      <c r="NUJ74" s="2217"/>
      <c r="NUK74" s="588"/>
      <c r="NUL74" s="588"/>
      <c r="NUP74" s="521"/>
      <c r="NUQ74" s="589"/>
      <c r="NUR74" s="2217"/>
      <c r="NUS74" s="2217"/>
      <c r="NUT74" s="2217"/>
      <c r="NUU74" s="2217"/>
      <c r="NUV74" s="2217"/>
      <c r="NUW74" s="2217"/>
      <c r="NUX74" s="2217"/>
      <c r="NUY74" s="2217"/>
      <c r="NUZ74" s="2217"/>
      <c r="NVA74" s="2217"/>
      <c r="NVB74" s="588"/>
      <c r="NVC74" s="588"/>
      <c r="NVG74" s="521"/>
      <c r="NVH74" s="589"/>
      <c r="NVI74" s="2217"/>
      <c r="NVJ74" s="2217"/>
      <c r="NVK74" s="2217"/>
      <c r="NVL74" s="2217"/>
      <c r="NVM74" s="2217"/>
      <c r="NVN74" s="2217"/>
      <c r="NVO74" s="2217"/>
      <c r="NVP74" s="2217"/>
      <c r="NVQ74" s="2217"/>
      <c r="NVR74" s="2217"/>
      <c r="NVS74" s="588"/>
      <c r="NVT74" s="588"/>
      <c r="NVX74" s="521"/>
      <c r="NVY74" s="589"/>
      <c r="NVZ74" s="2217"/>
      <c r="NWA74" s="2217"/>
      <c r="NWB74" s="2217"/>
      <c r="NWC74" s="2217"/>
      <c r="NWD74" s="2217"/>
      <c r="NWE74" s="2217"/>
      <c r="NWF74" s="2217"/>
      <c r="NWG74" s="2217"/>
      <c r="NWH74" s="2217"/>
      <c r="NWI74" s="2217"/>
      <c r="NWJ74" s="588"/>
      <c r="NWK74" s="588"/>
      <c r="NWO74" s="521"/>
      <c r="NWP74" s="589"/>
      <c r="NWQ74" s="2217"/>
      <c r="NWR74" s="2217"/>
      <c r="NWS74" s="2217"/>
      <c r="NWT74" s="2217"/>
      <c r="NWU74" s="2217"/>
      <c r="NWV74" s="2217"/>
      <c r="NWW74" s="2217"/>
      <c r="NWX74" s="2217"/>
      <c r="NWY74" s="2217"/>
      <c r="NWZ74" s="2217"/>
      <c r="NXA74" s="588"/>
      <c r="NXB74" s="588"/>
      <c r="NXF74" s="521"/>
      <c r="NXG74" s="589"/>
      <c r="NXH74" s="2217"/>
      <c r="NXI74" s="2217"/>
      <c r="NXJ74" s="2217"/>
      <c r="NXK74" s="2217"/>
      <c r="NXL74" s="2217"/>
      <c r="NXM74" s="2217"/>
      <c r="NXN74" s="2217"/>
      <c r="NXO74" s="2217"/>
      <c r="NXP74" s="2217"/>
      <c r="NXQ74" s="2217"/>
      <c r="NXR74" s="588"/>
      <c r="NXS74" s="588"/>
      <c r="NXW74" s="521"/>
      <c r="NXX74" s="589"/>
      <c r="NXY74" s="2217"/>
      <c r="NXZ74" s="2217"/>
      <c r="NYA74" s="2217"/>
      <c r="NYB74" s="2217"/>
      <c r="NYC74" s="2217"/>
      <c r="NYD74" s="2217"/>
      <c r="NYE74" s="2217"/>
      <c r="NYF74" s="2217"/>
      <c r="NYG74" s="2217"/>
      <c r="NYH74" s="2217"/>
      <c r="NYI74" s="588"/>
      <c r="NYJ74" s="588"/>
      <c r="NYN74" s="521"/>
      <c r="NYO74" s="589"/>
      <c r="NYP74" s="2217"/>
      <c r="NYQ74" s="2217"/>
      <c r="NYR74" s="2217"/>
      <c r="NYS74" s="2217"/>
      <c r="NYT74" s="2217"/>
      <c r="NYU74" s="2217"/>
      <c r="NYV74" s="2217"/>
      <c r="NYW74" s="2217"/>
      <c r="NYX74" s="2217"/>
      <c r="NYY74" s="2217"/>
      <c r="NYZ74" s="588"/>
      <c r="NZA74" s="588"/>
      <c r="NZE74" s="521"/>
      <c r="NZF74" s="589"/>
      <c r="NZG74" s="2217"/>
      <c r="NZH74" s="2217"/>
      <c r="NZI74" s="2217"/>
      <c r="NZJ74" s="2217"/>
      <c r="NZK74" s="2217"/>
      <c r="NZL74" s="2217"/>
      <c r="NZM74" s="2217"/>
      <c r="NZN74" s="2217"/>
      <c r="NZO74" s="2217"/>
      <c r="NZP74" s="2217"/>
      <c r="NZQ74" s="588"/>
      <c r="NZR74" s="588"/>
      <c r="NZV74" s="521"/>
      <c r="NZW74" s="589"/>
      <c r="NZX74" s="2217"/>
      <c r="NZY74" s="2217"/>
      <c r="NZZ74" s="2217"/>
      <c r="OAA74" s="2217"/>
      <c r="OAB74" s="2217"/>
      <c r="OAC74" s="2217"/>
      <c r="OAD74" s="2217"/>
      <c r="OAE74" s="2217"/>
      <c r="OAF74" s="2217"/>
      <c r="OAG74" s="2217"/>
      <c r="OAH74" s="588"/>
      <c r="OAI74" s="588"/>
      <c r="OAM74" s="521"/>
      <c r="OAN74" s="589"/>
      <c r="OAO74" s="2217"/>
      <c r="OAP74" s="2217"/>
      <c r="OAQ74" s="2217"/>
      <c r="OAR74" s="2217"/>
      <c r="OAS74" s="2217"/>
      <c r="OAT74" s="2217"/>
      <c r="OAU74" s="2217"/>
      <c r="OAV74" s="2217"/>
      <c r="OAW74" s="2217"/>
      <c r="OAX74" s="2217"/>
      <c r="OAY74" s="588"/>
      <c r="OAZ74" s="588"/>
      <c r="OBD74" s="521"/>
      <c r="OBE74" s="589"/>
      <c r="OBF74" s="2217"/>
      <c r="OBG74" s="2217"/>
      <c r="OBH74" s="2217"/>
      <c r="OBI74" s="2217"/>
      <c r="OBJ74" s="2217"/>
      <c r="OBK74" s="2217"/>
      <c r="OBL74" s="2217"/>
      <c r="OBM74" s="2217"/>
      <c r="OBN74" s="2217"/>
      <c r="OBO74" s="2217"/>
      <c r="OBP74" s="588"/>
      <c r="OBQ74" s="588"/>
      <c r="OBU74" s="521"/>
      <c r="OBV74" s="589"/>
      <c r="OBW74" s="2217"/>
      <c r="OBX74" s="2217"/>
      <c r="OBY74" s="2217"/>
      <c r="OBZ74" s="2217"/>
      <c r="OCA74" s="2217"/>
      <c r="OCB74" s="2217"/>
      <c r="OCC74" s="2217"/>
      <c r="OCD74" s="2217"/>
      <c r="OCE74" s="2217"/>
      <c r="OCF74" s="2217"/>
      <c r="OCG74" s="588"/>
      <c r="OCH74" s="588"/>
      <c r="OCL74" s="521"/>
      <c r="OCM74" s="589"/>
      <c r="OCN74" s="2217"/>
      <c r="OCO74" s="2217"/>
      <c r="OCP74" s="2217"/>
      <c r="OCQ74" s="2217"/>
      <c r="OCR74" s="2217"/>
      <c r="OCS74" s="2217"/>
      <c r="OCT74" s="2217"/>
      <c r="OCU74" s="2217"/>
      <c r="OCV74" s="2217"/>
      <c r="OCW74" s="2217"/>
      <c r="OCX74" s="588"/>
      <c r="OCY74" s="588"/>
      <c r="ODC74" s="521"/>
      <c r="ODD74" s="589"/>
      <c r="ODE74" s="2217"/>
      <c r="ODF74" s="2217"/>
      <c r="ODG74" s="2217"/>
      <c r="ODH74" s="2217"/>
      <c r="ODI74" s="2217"/>
      <c r="ODJ74" s="2217"/>
      <c r="ODK74" s="2217"/>
      <c r="ODL74" s="2217"/>
      <c r="ODM74" s="2217"/>
      <c r="ODN74" s="2217"/>
      <c r="ODO74" s="588"/>
      <c r="ODP74" s="588"/>
      <c r="ODT74" s="521"/>
      <c r="ODU74" s="589"/>
      <c r="ODV74" s="2217"/>
      <c r="ODW74" s="2217"/>
      <c r="ODX74" s="2217"/>
      <c r="ODY74" s="2217"/>
      <c r="ODZ74" s="2217"/>
      <c r="OEA74" s="2217"/>
      <c r="OEB74" s="2217"/>
      <c r="OEC74" s="2217"/>
      <c r="OED74" s="2217"/>
      <c r="OEE74" s="2217"/>
      <c r="OEF74" s="588"/>
      <c r="OEG74" s="588"/>
      <c r="OEK74" s="521"/>
      <c r="OEL74" s="589"/>
      <c r="OEM74" s="2217"/>
      <c r="OEN74" s="2217"/>
      <c r="OEO74" s="2217"/>
      <c r="OEP74" s="2217"/>
      <c r="OEQ74" s="2217"/>
      <c r="OER74" s="2217"/>
      <c r="OES74" s="2217"/>
      <c r="OET74" s="2217"/>
      <c r="OEU74" s="2217"/>
      <c r="OEV74" s="2217"/>
      <c r="OEW74" s="588"/>
      <c r="OEX74" s="588"/>
      <c r="OFB74" s="521"/>
      <c r="OFC74" s="589"/>
      <c r="OFD74" s="2217"/>
      <c r="OFE74" s="2217"/>
      <c r="OFF74" s="2217"/>
      <c r="OFG74" s="2217"/>
      <c r="OFH74" s="2217"/>
      <c r="OFI74" s="2217"/>
      <c r="OFJ74" s="2217"/>
      <c r="OFK74" s="2217"/>
      <c r="OFL74" s="2217"/>
      <c r="OFM74" s="2217"/>
      <c r="OFN74" s="588"/>
      <c r="OFO74" s="588"/>
      <c r="OFS74" s="521"/>
      <c r="OFT74" s="589"/>
      <c r="OFU74" s="2217"/>
      <c r="OFV74" s="2217"/>
      <c r="OFW74" s="2217"/>
      <c r="OFX74" s="2217"/>
      <c r="OFY74" s="2217"/>
      <c r="OFZ74" s="2217"/>
      <c r="OGA74" s="2217"/>
      <c r="OGB74" s="2217"/>
      <c r="OGC74" s="2217"/>
      <c r="OGD74" s="2217"/>
      <c r="OGE74" s="588"/>
      <c r="OGF74" s="588"/>
      <c r="OGJ74" s="521"/>
      <c r="OGK74" s="589"/>
      <c r="OGL74" s="2217"/>
      <c r="OGM74" s="2217"/>
      <c r="OGN74" s="2217"/>
      <c r="OGO74" s="2217"/>
      <c r="OGP74" s="2217"/>
      <c r="OGQ74" s="2217"/>
      <c r="OGR74" s="2217"/>
      <c r="OGS74" s="2217"/>
      <c r="OGT74" s="2217"/>
      <c r="OGU74" s="2217"/>
      <c r="OGV74" s="588"/>
      <c r="OGW74" s="588"/>
      <c r="OHA74" s="521"/>
      <c r="OHB74" s="589"/>
      <c r="OHC74" s="2217"/>
      <c r="OHD74" s="2217"/>
      <c r="OHE74" s="2217"/>
      <c r="OHF74" s="2217"/>
      <c r="OHG74" s="2217"/>
      <c r="OHH74" s="2217"/>
      <c r="OHI74" s="2217"/>
      <c r="OHJ74" s="2217"/>
      <c r="OHK74" s="2217"/>
      <c r="OHL74" s="2217"/>
      <c r="OHM74" s="588"/>
      <c r="OHN74" s="588"/>
      <c r="OHR74" s="521"/>
      <c r="OHS74" s="589"/>
      <c r="OHT74" s="2217"/>
      <c r="OHU74" s="2217"/>
      <c r="OHV74" s="2217"/>
      <c r="OHW74" s="2217"/>
      <c r="OHX74" s="2217"/>
      <c r="OHY74" s="2217"/>
      <c r="OHZ74" s="2217"/>
      <c r="OIA74" s="2217"/>
      <c r="OIB74" s="2217"/>
      <c r="OIC74" s="2217"/>
      <c r="OID74" s="588"/>
      <c r="OIE74" s="588"/>
      <c r="OII74" s="521"/>
      <c r="OIJ74" s="589"/>
      <c r="OIK74" s="2217"/>
      <c r="OIL74" s="2217"/>
      <c r="OIM74" s="2217"/>
      <c r="OIN74" s="2217"/>
      <c r="OIO74" s="2217"/>
      <c r="OIP74" s="2217"/>
      <c r="OIQ74" s="2217"/>
      <c r="OIR74" s="2217"/>
      <c r="OIS74" s="2217"/>
      <c r="OIT74" s="2217"/>
      <c r="OIU74" s="588"/>
      <c r="OIV74" s="588"/>
      <c r="OIZ74" s="521"/>
      <c r="OJA74" s="589"/>
      <c r="OJB74" s="2217"/>
      <c r="OJC74" s="2217"/>
      <c r="OJD74" s="2217"/>
      <c r="OJE74" s="2217"/>
      <c r="OJF74" s="2217"/>
      <c r="OJG74" s="2217"/>
      <c r="OJH74" s="2217"/>
      <c r="OJI74" s="2217"/>
      <c r="OJJ74" s="2217"/>
      <c r="OJK74" s="2217"/>
      <c r="OJL74" s="588"/>
      <c r="OJM74" s="588"/>
      <c r="OJQ74" s="521"/>
      <c r="OJR74" s="589"/>
      <c r="OJS74" s="2217"/>
      <c r="OJT74" s="2217"/>
      <c r="OJU74" s="2217"/>
      <c r="OJV74" s="2217"/>
      <c r="OJW74" s="2217"/>
      <c r="OJX74" s="2217"/>
      <c r="OJY74" s="2217"/>
      <c r="OJZ74" s="2217"/>
      <c r="OKA74" s="2217"/>
      <c r="OKB74" s="2217"/>
      <c r="OKC74" s="588"/>
      <c r="OKD74" s="588"/>
      <c r="OKH74" s="521"/>
      <c r="OKI74" s="589"/>
      <c r="OKJ74" s="2217"/>
      <c r="OKK74" s="2217"/>
      <c r="OKL74" s="2217"/>
      <c r="OKM74" s="2217"/>
      <c r="OKN74" s="2217"/>
      <c r="OKO74" s="2217"/>
      <c r="OKP74" s="2217"/>
      <c r="OKQ74" s="2217"/>
      <c r="OKR74" s="2217"/>
      <c r="OKS74" s="2217"/>
      <c r="OKT74" s="588"/>
      <c r="OKU74" s="588"/>
      <c r="OKY74" s="521"/>
      <c r="OKZ74" s="589"/>
      <c r="OLA74" s="2217"/>
      <c r="OLB74" s="2217"/>
      <c r="OLC74" s="2217"/>
      <c r="OLD74" s="2217"/>
      <c r="OLE74" s="2217"/>
      <c r="OLF74" s="2217"/>
      <c r="OLG74" s="2217"/>
      <c r="OLH74" s="2217"/>
      <c r="OLI74" s="2217"/>
      <c r="OLJ74" s="2217"/>
      <c r="OLK74" s="588"/>
      <c r="OLL74" s="588"/>
      <c r="OLP74" s="521"/>
      <c r="OLQ74" s="589"/>
      <c r="OLR74" s="2217"/>
      <c r="OLS74" s="2217"/>
      <c r="OLT74" s="2217"/>
      <c r="OLU74" s="2217"/>
      <c r="OLV74" s="2217"/>
      <c r="OLW74" s="2217"/>
      <c r="OLX74" s="2217"/>
      <c r="OLY74" s="2217"/>
      <c r="OLZ74" s="2217"/>
      <c r="OMA74" s="2217"/>
      <c r="OMB74" s="588"/>
      <c r="OMC74" s="588"/>
      <c r="OMG74" s="521"/>
      <c r="OMH74" s="589"/>
      <c r="OMI74" s="2217"/>
      <c r="OMJ74" s="2217"/>
      <c r="OMK74" s="2217"/>
      <c r="OML74" s="2217"/>
      <c r="OMM74" s="2217"/>
      <c r="OMN74" s="2217"/>
      <c r="OMO74" s="2217"/>
      <c r="OMP74" s="2217"/>
      <c r="OMQ74" s="2217"/>
      <c r="OMR74" s="2217"/>
      <c r="OMS74" s="588"/>
      <c r="OMT74" s="588"/>
      <c r="OMX74" s="521"/>
      <c r="OMY74" s="589"/>
      <c r="OMZ74" s="2217"/>
      <c r="ONA74" s="2217"/>
      <c r="ONB74" s="2217"/>
      <c r="ONC74" s="2217"/>
      <c r="OND74" s="2217"/>
      <c r="ONE74" s="2217"/>
      <c r="ONF74" s="2217"/>
      <c r="ONG74" s="2217"/>
      <c r="ONH74" s="2217"/>
      <c r="ONI74" s="2217"/>
      <c r="ONJ74" s="588"/>
      <c r="ONK74" s="588"/>
      <c r="ONO74" s="521"/>
      <c r="ONP74" s="589"/>
      <c r="ONQ74" s="2217"/>
      <c r="ONR74" s="2217"/>
      <c r="ONS74" s="2217"/>
      <c r="ONT74" s="2217"/>
      <c r="ONU74" s="2217"/>
      <c r="ONV74" s="2217"/>
      <c r="ONW74" s="2217"/>
      <c r="ONX74" s="2217"/>
      <c r="ONY74" s="2217"/>
      <c r="ONZ74" s="2217"/>
      <c r="OOA74" s="588"/>
      <c r="OOB74" s="588"/>
      <c r="OOF74" s="521"/>
      <c r="OOG74" s="589"/>
      <c r="OOH74" s="2217"/>
      <c r="OOI74" s="2217"/>
      <c r="OOJ74" s="2217"/>
      <c r="OOK74" s="2217"/>
      <c r="OOL74" s="2217"/>
      <c r="OOM74" s="2217"/>
      <c r="OON74" s="2217"/>
      <c r="OOO74" s="2217"/>
      <c r="OOP74" s="2217"/>
      <c r="OOQ74" s="2217"/>
      <c r="OOR74" s="588"/>
      <c r="OOS74" s="588"/>
      <c r="OOW74" s="521"/>
      <c r="OOX74" s="589"/>
      <c r="OOY74" s="2217"/>
      <c r="OOZ74" s="2217"/>
      <c r="OPA74" s="2217"/>
      <c r="OPB74" s="2217"/>
      <c r="OPC74" s="2217"/>
      <c r="OPD74" s="2217"/>
      <c r="OPE74" s="2217"/>
      <c r="OPF74" s="2217"/>
      <c r="OPG74" s="2217"/>
      <c r="OPH74" s="2217"/>
      <c r="OPI74" s="588"/>
      <c r="OPJ74" s="588"/>
      <c r="OPN74" s="521"/>
      <c r="OPO74" s="589"/>
      <c r="OPP74" s="2217"/>
      <c r="OPQ74" s="2217"/>
      <c r="OPR74" s="2217"/>
      <c r="OPS74" s="2217"/>
      <c r="OPT74" s="2217"/>
      <c r="OPU74" s="2217"/>
      <c r="OPV74" s="2217"/>
      <c r="OPW74" s="2217"/>
      <c r="OPX74" s="2217"/>
      <c r="OPY74" s="2217"/>
      <c r="OPZ74" s="588"/>
      <c r="OQA74" s="588"/>
      <c r="OQE74" s="521"/>
      <c r="OQF74" s="589"/>
      <c r="OQG74" s="2217"/>
      <c r="OQH74" s="2217"/>
      <c r="OQI74" s="2217"/>
      <c r="OQJ74" s="2217"/>
      <c r="OQK74" s="2217"/>
      <c r="OQL74" s="2217"/>
      <c r="OQM74" s="2217"/>
      <c r="OQN74" s="2217"/>
      <c r="OQO74" s="2217"/>
      <c r="OQP74" s="2217"/>
      <c r="OQQ74" s="588"/>
      <c r="OQR74" s="588"/>
      <c r="OQV74" s="521"/>
      <c r="OQW74" s="589"/>
      <c r="OQX74" s="2217"/>
      <c r="OQY74" s="2217"/>
      <c r="OQZ74" s="2217"/>
      <c r="ORA74" s="2217"/>
      <c r="ORB74" s="2217"/>
      <c r="ORC74" s="2217"/>
      <c r="ORD74" s="2217"/>
      <c r="ORE74" s="2217"/>
      <c r="ORF74" s="2217"/>
      <c r="ORG74" s="2217"/>
      <c r="ORH74" s="588"/>
      <c r="ORI74" s="588"/>
      <c r="ORM74" s="521"/>
      <c r="ORN74" s="589"/>
      <c r="ORO74" s="2217"/>
      <c r="ORP74" s="2217"/>
      <c r="ORQ74" s="2217"/>
      <c r="ORR74" s="2217"/>
      <c r="ORS74" s="2217"/>
      <c r="ORT74" s="2217"/>
      <c r="ORU74" s="2217"/>
      <c r="ORV74" s="2217"/>
      <c r="ORW74" s="2217"/>
      <c r="ORX74" s="2217"/>
      <c r="ORY74" s="588"/>
      <c r="ORZ74" s="588"/>
      <c r="OSD74" s="521"/>
      <c r="OSE74" s="589"/>
      <c r="OSF74" s="2217"/>
      <c r="OSG74" s="2217"/>
      <c r="OSH74" s="2217"/>
      <c r="OSI74" s="2217"/>
      <c r="OSJ74" s="2217"/>
      <c r="OSK74" s="2217"/>
      <c r="OSL74" s="2217"/>
      <c r="OSM74" s="2217"/>
      <c r="OSN74" s="2217"/>
      <c r="OSO74" s="2217"/>
      <c r="OSP74" s="588"/>
      <c r="OSQ74" s="588"/>
      <c r="OSU74" s="521"/>
      <c r="OSV74" s="589"/>
      <c r="OSW74" s="2217"/>
      <c r="OSX74" s="2217"/>
      <c r="OSY74" s="2217"/>
      <c r="OSZ74" s="2217"/>
      <c r="OTA74" s="2217"/>
      <c r="OTB74" s="2217"/>
      <c r="OTC74" s="2217"/>
      <c r="OTD74" s="2217"/>
      <c r="OTE74" s="2217"/>
      <c r="OTF74" s="2217"/>
      <c r="OTG74" s="588"/>
      <c r="OTH74" s="588"/>
      <c r="OTL74" s="521"/>
      <c r="OTM74" s="589"/>
      <c r="OTN74" s="2217"/>
      <c r="OTO74" s="2217"/>
      <c r="OTP74" s="2217"/>
      <c r="OTQ74" s="2217"/>
      <c r="OTR74" s="2217"/>
      <c r="OTS74" s="2217"/>
      <c r="OTT74" s="2217"/>
      <c r="OTU74" s="2217"/>
      <c r="OTV74" s="2217"/>
      <c r="OTW74" s="2217"/>
      <c r="OTX74" s="588"/>
      <c r="OTY74" s="588"/>
      <c r="OUC74" s="521"/>
      <c r="OUD74" s="589"/>
      <c r="OUE74" s="2217"/>
      <c r="OUF74" s="2217"/>
      <c r="OUG74" s="2217"/>
      <c r="OUH74" s="2217"/>
      <c r="OUI74" s="2217"/>
      <c r="OUJ74" s="2217"/>
      <c r="OUK74" s="2217"/>
      <c r="OUL74" s="2217"/>
      <c r="OUM74" s="2217"/>
      <c r="OUN74" s="2217"/>
      <c r="OUO74" s="588"/>
      <c r="OUP74" s="588"/>
      <c r="OUT74" s="521"/>
      <c r="OUU74" s="589"/>
      <c r="OUV74" s="2217"/>
      <c r="OUW74" s="2217"/>
      <c r="OUX74" s="2217"/>
      <c r="OUY74" s="2217"/>
      <c r="OUZ74" s="2217"/>
      <c r="OVA74" s="2217"/>
      <c r="OVB74" s="2217"/>
      <c r="OVC74" s="2217"/>
      <c r="OVD74" s="2217"/>
      <c r="OVE74" s="2217"/>
      <c r="OVF74" s="588"/>
      <c r="OVG74" s="588"/>
      <c r="OVK74" s="521"/>
      <c r="OVL74" s="589"/>
      <c r="OVM74" s="2217"/>
      <c r="OVN74" s="2217"/>
      <c r="OVO74" s="2217"/>
      <c r="OVP74" s="2217"/>
      <c r="OVQ74" s="2217"/>
      <c r="OVR74" s="2217"/>
      <c r="OVS74" s="2217"/>
      <c r="OVT74" s="2217"/>
      <c r="OVU74" s="2217"/>
      <c r="OVV74" s="2217"/>
      <c r="OVW74" s="588"/>
      <c r="OVX74" s="588"/>
      <c r="OWB74" s="521"/>
      <c r="OWC74" s="589"/>
      <c r="OWD74" s="2217"/>
      <c r="OWE74" s="2217"/>
      <c r="OWF74" s="2217"/>
      <c r="OWG74" s="2217"/>
      <c r="OWH74" s="2217"/>
      <c r="OWI74" s="2217"/>
      <c r="OWJ74" s="2217"/>
      <c r="OWK74" s="2217"/>
      <c r="OWL74" s="2217"/>
      <c r="OWM74" s="2217"/>
      <c r="OWN74" s="588"/>
      <c r="OWO74" s="588"/>
      <c r="OWS74" s="521"/>
      <c r="OWT74" s="589"/>
      <c r="OWU74" s="2217"/>
      <c r="OWV74" s="2217"/>
      <c r="OWW74" s="2217"/>
      <c r="OWX74" s="2217"/>
      <c r="OWY74" s="2217"/>
      <c r="OWZ74" s="2217"/>
      <c r="OXA74" s="2217"/>
      <c r="OXB74" s="2217"/>
      <c r="OXC74" s="2217"/>
      <c r="OXD74" s="2217"/>
      <c r="OXE74" s="588"/>
      <c r="OXF74" s="588"/>
      <c r="OXJ74" s="521"/>
      <c r="OXK74" s="589"/>
      <c r="OXL74" s="2217"/>
      <c r="OXM74" s="2217"/>
      <c r="OXN74" s="2217"/>
      <c r="OXO74" s="2217"/>
      <c r="OXP74" s="2217"/>
      <c r="OXQ74" s="2217"/>
      <c r="OXR74" s="2217"/>
      <c r="OXS74" s="2217"/>
      <c r="OXT74" s="2217"/>
      <c r="OXU74" s="2217"/>
      <c r="OXV74" s="588"/>
      <c r="OXW74" s="588"/>
      <c r="OYA74" s="521"/>
      <c r="OYB74" s="589"/>
      <c r="OYC74" s="2217"/>
      <c r="OYD74" s="2217"/>
      <c r="OYE74" s="2217"/>
      <c r="OYF74" s="2217"/>
      <c r="OYG74" s="2217"/>
      <c r="OYH74" s="2217"/>
      <c r="OYI74" s="2217"/>
      <c r="OYJ74" s="2217"/>
      <c r="OYK74" s="2217"/>
      <c r="OYL74" s="2217"/>
      <c r="OYM74" s="588"/>
      <c r="OYN74" s="588"/>
      <c r="OYR74" s="521"/>
      <c r="OYS74" s="589"/>
      <c r="OYT74" s="2217"/>
      <c r="OYU74" s="2217"/>
      <c r="OYV74" s="2217"/>
      <c r="OYW74" s="2217"/>
      <c r="OYX74" s="2217"/>
      <c r="OYY74" s="2217"/>
      <c r="OYZ74" s="2217"/>
      <c r="OZA74" s="2217"/>
      <c r="OZB74" s="2217"/>
      <c r="OZC74" s="2217"/>
      <c r="OZD74" s="588"/>
      <c r="OZE74" s="588"/>
      <c r="OZI74" s="521"/>
      <c r="OZJ74" s="589"/>
      <c r="OZK74" s="2217"/>
      <c r="OZL74" s="2217"/>
      <c r="OZM74" s="2217"/>
      <c r="OZN74" s="2217"/>
      <c r="OZO74" s="2217"/>
      <c r="OZP74" s="2217"/>
      <c r="OZQ74" s="2217"/>
      <c r="OZR74" s="2217"/>
      <c r="OZS74" s="2217"/>
      <c r="OZT74" s="2217"/>
      <c r="OZU74" s="588"/>
      <c r="OZV74" s="588"/>
      <c r="OZZ74" s="521"/>
      <c r="PAA74" s="589"/>
      <c r="PAB74" s="2217"/>
      <c r="PAC74" s="2217"/>
      <c r="PAD74" s="2217"/>
      <c r="PAE74" s="2217"/>
      <c r="PAF74" s="2217"/>
      <c r="PAG74" s="2217"/>
      <c r="PAH74" s="2217"/>
      <c r="PAI74" s="2217"/>
      <c r="PAJ74" s="2217"/>
      <c r="PAK74" s="2217"/>
      <c r="PAL74" s="588"/>
      <c r="PAM74" s="588"/>
      <c r="PAQ74" s="521"/>
      <c r="PAR74" s="589"/>
      <c r="PAS74" s="2217"/>
      <c r="PAT74" s="2217"/>
      <c r="PAU74" s="2217"/>
      <c r="PAV74" s="2217"/>
      <c r="PAW74" s="2217"/>
      <c r="PAX74" s="2217"/>
      <c r="PAY74" s="2217"/>
      <c r="PAZ74" s="2217"/>
      <c r="PBA74" s="2217"/>
      <c r="PBB74" s="2217"/>
      <c r="PBC74" s="588"/>
      <c r="PBD74" s="588"/>
      <c r="PBH74" s="521"/>
      <c r="PBI74" s="589"/>
      <c r="PBJ74" s="2217"/>
      <c r="PBK74" s="2217"/>
      <c r="PBL74" s="2217"/>
      <c r="PBM74" s="2217"/>
      <c r="PBN74" s="2217"/>
      <c r="PBO74" s="2217"/>
      <c r="PBP74" s="2217"/>
      <c r="PBQ74" s="2217"/>
      <c r="PBR74" s="2217"/>
      <c r="PBS74" s="2217"/>
      <c r="PBT74" s="588"/>
      <c r="PBU74" s="588"/>
      <c r="PBY74" s="521"/>
      <c r="PBZ74" s="589"/>
      <c r="PCA74" s="2217"/>
      <c r="PCB74" s="2217"/>
      <c r="PCC74" s="2217"/>
      <c r="PCD74" s="2217"/>
      <c r="PCE74" s="2217"/>
      <c r="PCF74" s="2217"/>
      <c r="PCG74" s="2217"/>
      <c r="PCH74" s="2217"/>
      <c r="PCI74" s="2217"/>
      <c r="PCJ74" s="2217"/>
      <c r="PCK74" s="588"/>
      <c r="PCL74" s="588"/>
      <c r="PCP74" s="521"/>
      <c r="PCQ74" s="589"/>
      <c r="PCR74" s="2217"/>
      <c r="PCS74" s="2217"/>
      <c r="PCT74" s="2217"/>
      <c r="PCU74" s="2217"/>
      <c r="PCV74" s="2217"/>
      <c r="PCW74" s="2217"/>
      <c r="PCX74" s="2217"/>
      <c r="PCY74" s="2217"/>
      <c r="PCZ74" s="2217"/>
      <c r="PDA74" s="2217"/>
      <c r="PDB74" s="588"/>
      <c r="PDC74" s="588"/>
      <c r="PDG74" s="521"/>
      <c r="PDH74" s="589"/>
      <c r="PDI74" s="2217"/>
      <c r="PDJ74" s="2217"/>
      <c r="PDK74" s="2217"/>
      <c r="PDL74" s="2217"/>
      <c r="PDM74" s="2217"/>
      <c r="PDN74" s="2217"/>
      <c r="PDO74" s="2217"/>
      <c r="PDP74" s="2217"/>
      <c r="PDQ74" s="2217"/>
      <c r="PDR74" s="2217"/>
      <c r="PDS74" s="588"/>
      <c r="PDT74" s="588"/>
      <c r="PDX74" s="521"/>
      <c r="PDY74" s="589"/>
      <c r="PDZ74" s="2217"/>
      <c r="PEA74" s="2217"/>
      <c r="PEB74" s="2217"/>
      <c r="PEC74" s="2217"/>
      <c r="PED74" s="2217"/>
      <c r="PEE74" s="2217"/>
      <c r="PEF74" s="2217"/>
      <c r="PEG74" s="2217"/>
      <c r="PEH74" s="2217"/>
      <c r="PEI74" s="2217"/>
      <c r="PEJ74" s="588"/>
      <c r="PEK74" s="588"/>
      <c r="PEO74" s="521"/>
      <c r="PEP74" s="589"/>
      <c r="PEQ74" s="2217"/>
      <c r="PER74" s="2217"/>
      <c r="PES74" s="2217"/>
      <c r="PET74" s="2217"/>
      <c r="PEU74" s="2217"/>
      <c r="PEV74" s="2217"/>
      <c r="PEW74" s="2217"/>
      <c r="PEX74" s="2217"/>
      <c r="PEY74" s="2217"/>
      <c r="PEZ74" s="2217"/>
      <c r="PFA74" s="588"/>
      <c r="PFB74" s="588"/>
      <c r="PFF74" s="521"/>
      <c r="PFG74" s="589"/>
      <c r="PFH74" s="2217"/>
      <c r="PFI74" s="2217"/>
      <c r="PFJ74" s="2217"/>
      <c r="PFK74" s="2217"/>
      <c r="PFL74" s="2217"/>
      <c r="PFM74" s="2217"/>
      <c r="PFN74" s="2217"/>
      <c r="PFO74" s="2217"/>
      <c r="PFP74" s="2217"/>
      <c r="PFQ74" s="2217"/>
      <c r="PFR74" s="588"/>
      <c r="PFS74" s="588"/>
      <c r="PFW74" s="521"/>
      <c r="PFX74" s="589"/>
      <c r="PFY74" s="2217"/>
      <c r="PFZ74" s="2217"/>
      <c r="PGA74" s="2217"/>
      <c r="PGB74" s="2217"/>
      <c r="PGC74" s="2217"/>
      <c r="PGD74" s="2217"/>
      <c r="PGE74" s="2217"/>
      <c r="PGF74" s="2217"/>
      <c r="PGG74" s="2217"/>
      <c r="PGH74" s="2217"/>
      <c r="PGI74" s="588"/>
      <c r="PGJ74" s="588"/>
      <c r="PGN74" s="521"/>
      <c r="PGO74" s="589"/>
      <c r="PGP74" s="2217"/>
      <c r="PGQ74" s="2217"/>
      <c r="PGR74" s="2217"/>
      <c r="PGS74" s="2217"/>
      <c r="PGT74" s="2217"/>
      <c r="PGU74" s="2217"/>
      <c r="PGV74" s="2217"/>
      <c r="PGW74" s="2217"/>
      <c r="PGX74" s="2217"/>
      <c r="PGY74" s="2217"/>
      <c r="PGZ74" s="588"/>
      <c r="PHA74" s="588"/>
      <c r="PHE74" s="521"/>
      <c r="PHF74" s="589"/>
      <c r="PHG74" s="2217"/>
      <c r="PHH74" s="2217"/>
      <c r="PHI74" s="2217"/>
      <c r="PHJ74" s="2217"/>
      <c r="PHK74" s="2217"/>
      <c r="PHL74" s="2217"/>
      <c r="PHM74" s="2217"/>
      <c r="PHN74" s="2217"/>
      <c r="PHO74" s="2217"/>
      <c r="PHP74" s="2217"/>
      <c r="PHQ74" s="588"/>
      <c r="PHR74" s="588"/>
      <c r="PHV74" s="521"/>
      <c r="PHW74" s="589"/>
      <c r="PHX74" s="2217"/>
      <c r="PHY74" s="2217"/>
      <c r="PHZ74" s="2217"/>
      <c r="PIA74" s="2217"/>
      <c r="PIB74" s="2217"/>
      <c r="PIC74" s="2217"/>
      <c r="PID74" s="2217"/>
      <c r="PIE74" s="2217"/>
      <c r="PIF74" s="2217"/>
      <c r="PIG74" s="2217"/>
      <c r="PIH74" s="588"/>
      <c r="PII74" s="588"/>
      <c r="PIM74" s="521"/>
      <c r="PIN74" s="589"/>
      <c r="PIO74" s="2217"/>
      <c r="PIP74" s="2217"/>
      <c r="PIQ74" s="2217"/>
      <c r="PIR74" s="2217"/>
      <c r="PIS74" s="2217"/>
      <c r="PIT74" s="2217"/>
      <c r="PIU74" s="2217"/>
      <c r="PIV74" s="2217"/>
      <c r="PIW74" s="2217"/>
      <c r="PIX74" s="2217"/>
      <c r="PIY74" s="588"/>
      <c r="PIZ74" s="588"/>
      <c r="PJD74" s="521"/>
      <c r="PJE74" s="589"/>
      <c r="PJF74" s="2217"/>
      <c r="PJG74" s="2217"/>
      <c r="PJH74" s="2217"/>
      <c r="PJI74" s="2217"/>
      <c r="PJJ74" s="2217"/>
      <c r="PJK74" s="2217"/>
      <c r="PJL74" s="2217"/>
      <c r="PJM74" s="2217"/>
      <c r="PJN74" s="2217"/>
      <c r="PJO74" s="2217"/>
      <c r="PJP74" s="588"/>
      <c r="PJQ74" s="588"/>
      <c r="PJU74" s="521"/>
      <c r="PJV74" s="589"/>
      <c r="PJW74" s="2217"/>
      <c r="PJX74" s="2217"/>
      <c r="PJY74" s="2217"/>
      <c r="PJZ74" s="2217"/>
      <c r="PKA74" s="2217"/>
      <c r="PKB74" s="2217"/>
      <c r="PKC74" s="2217"/>
      <c r="PKD74" s="2217"/>
      <c r="PKE74" s="2217"/>
      <c r="PKF74" s="2217"/>
      <c r="PKG74" s="588"/>
      <c r="PKH74" s="588"/>
      <c r="PKL74" s="521"/>
      <c r="PKM74" s="589"/>
      <c r="PKN74" s="2217"/>
      <c r="PKO74" s="2217"/>
      <c r="PKP74" s="2217"/>
      <c r="PKQ74" s="2217"/>
      <c r="PKR74" s="2217"/>
      <c r="PKS74" s="2217"/>
      <c r="PKT74" s="2217"/>
      <c r="PKU74" s="2217"/>
      <c r="PKV74" s="2217"/>
      <c r="PKW74" s="2217"/>
      <c r="PKX74" s="588"/>
      <c r="PKY74" s="588"/>
      <c r="PLC74" s="521"/>
      <c r="PLD74" s="589"/>
      <c r="PLE74" s="2217"/>
      <c r="PLF74" s="2217"/>
      <c r="PLG74" s="2217"/>
      <c r="PLH74" s="2217"/>
      <c r="PLI74" s="2217"/>
      <c r="PLJ74" s="2217"/>
      <c r="PLK74" s="2217"/>
      <c r="PLL74" s="2217"/>
      <c r="PLM74" s="2217"/>
      <c r="PLN74" s="2217"/>
      <c r="PLO74" s="588"/>
      <c r="PLP74" s="588"/>
      <c r="PLT74" s="521"/>
      <c r="PLU74" s="589"/>
      <c r="PLV74" s="2217"/>
      <c r="PLW74" s="2217"/>
      <c r="PLX74" s="2217"/>
      <c r="PLY74" s="2217"/>
      <c r="PLZ74" s="2217"/>
      <c r="PMA74" s="2217"/>
      <c r="PMB74" s="2217"/>
      <c r="PMC74" s="2217"/>
      <c r="PMD74" s="2217"/>
      <c r="PME74" s="2217"/>
      <c r="PMF74" s="588"/>
      <c r="PMG74" s="588"/>
      <c r="PMK74" s="521"/>
      <c r="PML74" s="589"/>
      <c r="PMM74" s="2217"/>
      <c r="PMN74" s="2217"/>
      <c r="PMO74" s="2217"/>
      <c r="PMP74" s="2217"/>
      <c r="PMQ74" s="2217"/>
      <c r="PMR74" s="2217"/>
      <c r="PMS74" s="2217"/>
      <c r="PMT74" s="2217"/>
      <c r="PMU74" s="2217"/>
      <c r="PMV74" s="2217"/>
      <c r="PMW74" s="588"/>
      <c r="PMX74" s="588"/>
      <c r="PNB74" s="521"/>
      <c r="PNC74" s="589"/>
      <c r="PND74" s="2217"/>
      <c r="PNE74" s="2217"/>
      <c r="PNF74" s="2217"/>
      <c r="PNG74" s="2217"/>
      <c r="PNH74" s="2217"/>
      <c r="PNI74" s="2217"/>
      <c r="PNJ74" s="2217"/>
      <c r="PNK74" s="2217"/>
      <c r="PNL74" s="2217"/>
      <c r="PNM74" s="2217"/>
      <c r="PNN74" s="588"/>
      <c r="PNO74" s="588"/>
      <c r="PNS74" s="521"/>
      <c r="PNT74" s="589"/>
      <c r="PNU74" s="2217"/>
      <c r="PNV74" s="2217"/>
      <c r="PNW74" s="2217"/>
      <c r="PNX74" s="2217"/>
      <c r="PNY74" s="2217"/>
      <c r="PNZ74" s="2217"/>
      <c r="POA74" s="2217"/>
      <c r="POB74" s="2217"/>
      <c r="POC74" s="2217"/>
      <c r="POD74" s="2217"/>
      <c r="POE74" s="588"/>
      <c r="POF74" s="588"/>
      <c r="POJ74" s="521"/>
      <c r="POK74" s="589"/>
      <c r="POL74" s="2217"/>
      <c r="POM74" s="2217"/>
      <c r="PON74" s="2217"/>
      <c r="POO74" s="2217"/>
      <c r="POP74" s="2217"/>
      <c r="POQ74" s="2217"/>
      <c r="POR74" s="2217"/>
      <c r="POS74" s="2217"/>
      <c r="POT74" s="2217"/>
      <c r="POU74" s="2217"/>
      <c r="POV74" s="588"/>
      <c r="POW74" s="588"/>
      <c r="PPA74" s="521"/>
      <c r="PPB74" s="589"/>
      <c r="PPC74" s="2217"/>
      <c r="PPD74" s="2217"/>
      <c r="PPE74" s="2217"/>
      <c r="PPF74" s="2217"/>
      <c r="PPG74" s="2217"/>
      <c r="PPH74" s="2217"/>
      <c r="PPI74" s="2217"/>
      <c r="PPJ74" s="2217"/>
      <c r="PPK74" s="2217"/>
      <c r="PPL74" s="2217"/>
      <c r="PPM74" s="588"/>
      <c r="PPN74" s="588"/>
      <c r="PPR74" s="521"/>
      <c r="PPS74" s="589"/>
      <c r="PPT74" s="2217"/>
      <c r="PPU74" s="2217"/>
      <c r="PPV74" s="2217"/>
      <c r="PPW74" s="2217"/>
      <c r="PPX74" s="2217"/>
      <c r="PPY74" s="2217"/>
      <c r="PPZ74" s="2217"/>
      <c r="PQA74" s="2217"/>
      <c r="PQB74" s="2217"/>
      <c r="PQC74" s="2217"/>
      <c r="PQD74" s="588"/>
      <c r="PQE74" s="588"/>
      <c r="PQI74" s="521"/>
      <c r="PQJ74" s="589"/>
      <c r="PQK74" s="2217"/>
      <c r="PQL74" s="2217"/>
      <c r="PQM74" s="2217"/>
      <c r="PQN74" s="2217"/>
      <c r="PQO74" s="2217"/>
      <c r="PQP74" s="2217"/>
      <c r="PQQ74" s="2217"/>
      <c r="PQR74" s="2217"/>
      <c r="PQS74" s="2217"/>
      <c r="PQT74" s="2217"/>
      <c r="PQU74" s="588"/>
      <c r="PQV74" s="588"/>
      <c r="PQZ74" s="521"/>
      <c r="PRA74" s="589"/>
      <c r="PRB74" s="2217"/>
      <c r="PRC74" s="2217"/>
      <c r="PRD74" s="2217"/>
      <c r="PRE74" s="2217"/>
      <c r="PRF74" s="2217"/>
      <c r="PRG74" s="2217"/>
      <c r="PRH74" s="2217"/>
      <c r="PRI74" s="2217"/>
      <c r="PRJ74" s="2217"/>
      <c r="PRK74" s="2217"/>
      <c r="PRL74" s="588"/>
      <c r="PRM74" s="588"/>
      <c r="PRQ74" s="521"/>
      <c r="PRR74" s="589"/>
      <c r="PRS74" s="2217"/>
      <c r="PRT74" s="2217"/>
      <c r="PRU74" s="2217"/>
      <c r="PRV74" s="2217"/>
      <c r="PRW74" s="2217"/>
      <c r="PRX74" s="2217"/>
      <c r="PRY74" s="2217"/>
      <c r="PRZ74" s="2217"/>
      <c r="PSA74" s="2217"/>
      <c r="PSB74" s="2217"/>
      <c r="PSC74" s="588"/>
      <c r="PSD74" s="588"/>
      <c r="PSH74" s="521"/>
      <c r="PSI74" s="589"/>
      <c r="PSJ74" s="2217"/>
      <c r="PSK74" s="2217"/>
      <c r="PSL74" s="2217"/>
      <c r="PSM74" s="2217"/>
      <c r="PSN74" s="2217"/>
      <c r="PSO74" s="2217"/>
      <c r="PSP74" s="2217"/>
      <c r="PSQ74" s="2217"/>
      <c r="PSR74" s="2217"/>
      <c r="PSS74" s="2217"/>
      <c r="PST74" s="588"/>
      <c r="PSU74" s="588"/>
      <c r="PSY74" s="521"/>
      <c r="PSZ74" s="589"/>
      <c r="PTA74" s="2217"/>
      <c r="PTB74" s="2217"/>
      <c r="PTC74" s="2217"/>
      <c r="PTD74" s="2217"/>
      <c r="PTE74" s="2217"/>
      <c r="PTF74" s="2217"/>
      <c r="PTG74" s="2217"/>
      <c r="PTH74" s="2217"/>
      <c r="PTI74" s="2217"/>
      <c r="PTJ74" s="2217"/>
      <c r="PTK74" s="588"/>
      <c r="PTL74" s="588"/>
      <c r="PTP74" s="521"/>
      <c r="PTQ74" s="589"/>
      <c r="PTR74" s="2217"/>
      <c r="PTS74" s="2217"/>
      <c r="PTT74" s="2217"/>
      <c r="PTU74" s="2217"/>
      <c r="PTV74" s="2217"/>
      <c r="PTW74" s="2217"/>
      <c r="PTX74" s="2217"/>
      <c r="PTY74" s="2217"/>
      <c r="PTZ74" s="2217"/>
      <c r="PUA74" s="2217"/>
      <c r="PUB74" s="588"/>
      <c r="PUC74" s="588"/>
      <c r="PUG74" s="521"/>
      <c r="PUH74" s="589"/>
      <c r="PUI74" s="2217"/>
      <c r="PUJ74" s="2217"/>
      <c r="PUK74" s="2217"/>
      <c r="PUL74" s="2217"/>
      <c r="PUM74" s="2217"/>
      <c r="PUN74" s="2217"/>
      <c r="PUO74" s="2217"/>
      <c r="PUP74" s="2217"/>
      <c r="PUQ74" s="2217"/>
      <c r="PUR74" s="2217"/>
      <c r="PUS74" s="588"/>
      <c r="PUT74" s="588"/>
      <c r="PUX74" s="521"/>
      <c r="PUY74" s="589"/>
      <c r="PUZ74" s="2217"/>
      <c r="PVA74" s="2217"/>
      <c r="PVB74" s="2217"/>
      <c r="PVC74" s="2217"/>
      <c r="PVD74" s="2217"/>
      <c r="PVE74" s="2217"/>
      <c r="PVF74" s="2217"/>
      <c r="PVG74" s="2217"/>
      <c r="PVH74" s="2217"/>
      <c r="PVI74" s="2217"/>
      <c r="PVJ74" s="588"/>
      <c r="PVK74" s="588"/>
      <c r="PVO74" s="521"/>
      <c r="PVP74" s="589"/>
      <c r="PVQ74" s="2217"/>
      <c r="PVR74" s="2217"/>
      <c r="PVS74" s="2217"/>
      <c r="PVT74" s="2217"/>
      <c r="PVU74" s="2217"/>
      <c r="PVV74" s="2217"/>
      <c r="PVW74" s="2217"/>
      <c r="PVX74" s="2217"/>
      <c r="PVY74" s="2217"/>
      <c r="PVZ74" s="2217"/>
      <c r="PWA74" s="588"/>
      <c r="PWB74" s="588"/>
      <c r="PWF74" s="521"/>
      <c r="PWG74" s="589"/>
      <c r="PWH74" s="2217"/>
      <c r="PWI74" s="2217"/>
      <c r="PWJ74" s="2217"/>
      <c r="PWK74" s="2217"/>
      <c r="PWL74" s="2217"/>
      <c r="PWM74" s="2217"/>
      <c r="PWN74" s="2217"/>
      <c r="PWO74" s="2217"/>
      <c r="PWP74" s="2217"/>
      <c r="PWQ74" s="2217"/>
      <c r="PWR74" s="588"/>
      <c r="PWS74" s="588"/>
      <c r="PWW74" s="521"/>
      <c r="PWX74" s="589"/>
      <c r="PWY74" s="2217"/>
      <c r="PWZ74" s="2217"/>
      <c r="PXA74" s="2217"/>
      <c r="PXB74" s="2217"/>
      <c r="PXC74" s="2217"/>
      <c r="PXD74" s="2217"/>
      <c r="PXE74" s="2217"/>
      <c r="PXF74" s="2217"/>
      <c r="PXG74" s="2217"/>
      <c r="PXH74" s="2217"/>
      <c r="PXI74" s="588"/>
      <c r="PXJ74" s="588"/>
      <c r="PXN74" s="521"/>
      <c r="PXO74" s="589"/>
      <c r="PXP74" s="2217"/>
      <c r="PXQ74" s="2217"/>
      <c r="PXR74" s="2217"/>
      <c r="PXS74" s="2217"/>
      <c r="PXT74" s="2217"/>
      <c r="PXU74" s="2217"/>
      <c r="PXV74" s="2217"/>
      <c r="PXW74" s="2217"/>
      <c r="PXX74" s="2217"/>
      <c r="PXY74" s="2217"/>
      <c r="PXZ74" s="588"/>
      <c r="PYA74" s="588"/>
      <c r="PYE74" s="521"/>
      <c r="PYF74" s="589"/>
      <c r="PYG74" s="2217"/>
      <c r="PYH74" s="2217"/>
      <c r="PYI74" s="2217"/>
      <c r="PYJ74" s="2217"/>
      <c r="PYK74" s="2217"/>
      <c r="PYL74" s="2217"/>
      <c r="PYM74" s="2217"/>
      <c r="PYN74" s="2217"/>
      <c r="PYO74" s="2217"/>
      <c r="PYP74" s="2217"/>
      <c r="PYQ74" s="588"/>
      <c r="PYR74" s="588"/>
      <c r="PYV74" s="521"/>
      <c r="PYW74" s="589"/>
      <c r="PYX74" s="2217"/>
      <c r="PYY74" s="2217"/>
      <c r="PYZ74" s="2217"/>
      <c r="PZA74" s="2217"/>
      <c r="PZB74" s="2217"/>
      <c r="PZC74" s="2217"/>
      <c r="PZD74" s="2217"/>
      <c r="PZE74" s="2217"/>
      <c r="PZF74" s="2217"/>
      <c r="PZG74" s="2217"/>
      <c r="PZH74" s="588"/>
      <c r="PZI74" s="588"/>
      <c r="PZM74" s="521"/>
      <c r="PZN74" s="589"/>
      <c r="PZO74" s="2217"/>
      <c r="PZP74" s="2217"/>
      <c r="PZQ74" s="2217"/>
      <c r="PZR74" s="2217"/>
      <c r="PZS74" s="2217"/>
      <c r="PZT74" s="2217"/>
      <c r="PZU74" s="2217"/>
      <c r="PZV74" s="2217"/>
      <c r="PZW74" s="2217"/>
      <c r="PZX74" s="2217"/>
      <c r="PZY74" s="588"/>
      <c r="PZZ74" s="588"/>
      <c r="QAD74" s="521"/>
      <c r="QAE74" s="589"/>
      <c r="QAF74" s="2217"/>
      <c r="QAG74" s="2217"/>
      <c r="QAH74" s="2217"/>
      <c r="QAI74" s="2217"/>
      <c r="QAJ74" s="2217"/>
      <c r="QAK74" s="2217"/>
      <c r="QAL74" s="2217"/>
      <c r="QAM74" s="2217"/>
      <c r="QAN74" s="2217"/>
      <c r="QAO74" s="2217"/>
      <c r="QAP74" s="588"/>
      <c r="QAQ74" s="588"/>
      <c r="QAU74" s="521"/>
      <c r="QAV74" s="589"/>
      <c r="QAW74" s="2217"/>
      <c r="QAX74" s="2217"/>
      <c r="QAY74" s="2217"/>
      <c r="QAZ74" s="2217"/>
      <c r="QBA74" s="2217"/>
      <c r="QBB74" s="2217"/>
      <c r="QBC74" s="2217"/>
      <c r="QBD74" s="2217"/>
      <c r="QBE74" s="2217"/>
      <c r="QBF74" s="2217"/>
      <c r="QBG74" s="588"/>
      <c r="QBH74" s="588"/>
      <c r="QBL74" s="521"/>
      <c r="QBM74" s="589"/>
      <c r="QBN74" s="2217"/>
      <c r="QBO74" s="2217"/>
      <c r="QBP74" s="2217"/>
      <c r="QBQ74" s="2217"/>
      <c r="QBR74" s="2217"/>
      <c r="QBS74" s="2217"/>
      <c r="QBT74" s="2217"/>
      <c r="QBU74" s="2217"/>
      <c r="QBV74" s="2217"/>
      <c r="QBW74" s="2217"/>
      <c r="QBX74" s="588"/>
      <c r="QBY74" s="588"/>
      <c r="QCC74" s="521"/>
      <c r="QCD74" s="589"/>
      <c r="QCE74" s="2217"/>
      <c r="QCF74" s="2217"/>
      <c r="QCG74" s="2217"/>
      <c r="QCH74" s="2217"/>
      <c r="QCI74" s="2217"/>
      <c r="QCJ74" s="2217"/>
      <c r="QCK74" s="2217"/>
      <c r="QCL74" s="2217"/>
      <c r="QCM74" s="2217"/>
      <c r="QCN74" s="2217"/>
      <c r="QCO74" s="588"/>
      <c r="QCP74" s="588"/>
      <c r="QCT74" s="521"/>
      <c r="QCU74" s="589"/>
      <c r="QCV74" s="2217"/>
      <c r="QCW74" s="2217"/>
      <c r="QCX74" s="2217"/>
      <c r="QCY74" s="2217"/>
      <c r="QCZ74" s="2217"/>
      <c r="QDA74" s="2217"/>
      <c r="QDB74" s="2217"/>
      <c r="QDC74" s="2217"/>
      <c r="QDD74" s="2217"/>
      <c r="QDE74" s="2217"/>
      <c r="QDF74" s="588"/>
      <c r="QDG74" s="588"/>
      <c r="QDK74" s="521"/>
      <c r="QDL74" s="589"/>
      <c r="QDM74" s="2217"/>
      <c r="QDN74" s="2217"/>
      <c r="QDO74" s="2217"/>
      <c r="QDP74" s="2217"/>
      <c r="QDQ74" s="2217"/>
      <c r="QDR74" s="2217"/>
      <c r="QDS74" s="2217"/>
      <c r="QDT74" s="2217"/>
      <c r="QDU74" s="2217"/>
      <c r="QDV74" s="2217"/>
      <c r="QDW74" s="588"/>
      <c r="QDX74" s="588"/>
      <c r="QEB74" s="521"/>
      <c r="QEC74" s="589"/>
      <c r="QED74" s="2217"/>
      <c r="QEE74" s="2217"/>
      <c r="QEF74" s="2217"/>
      <c r="QEG74" s="2217"/>
      <c r="QEH74" s="2217"/>
      <c r="QEI74" s="2217"/>
      <c r="QEJ74" s="2217"/>
      <c r="QEK74" s="2217"/>
      <c r="QEL74" s="2217"/>
      <c r="QEM74" s="2217"/>
      <c r="QEN74" s="588"/>
      <c r="QEO74" s="588"/>
      <c r="QES74" s="521"/>
      <c r="QET74" s="589"/>
      <c r="QEU74" s="2217"/>
      <c r="QEV74" s="2217"/>
      <c r="QEW74" s="2217"/>
      <c r="QEX74" s="2217"/>
      <c r="QEY74" s="2217"/>
      <c r="QEZ74" s="2217"/>
      <c r="QFA74" s="2217"/>
      <c r="QFB74" s="2217"/>
      <c r="QFC74" s="2217"/>
      <c r="QFD74" s="2217"/>
      <c r="QFE74" s="588"/>
      <c r="QFF74" s="588"/>
      <c r="QFJ74" s="521"/>
      <c r="QFK74" s="589"/>
      <c r="QFL74" s="2217"/>
      <c r="QFM74" s="2217"/>
      <c r="QFN74" s="2217"/>
      <c r="QFO74" s="2217"/>
      <c r="QFP74" s="2217"/>
      <c r="QFQ74" s="2217"/>
      <c r="QFR74" s="2217"/>
      <c r="QFS74" s="2217"/>
      <c r="QFT74" s="2217"/>
      <c r="QFU74" s="2217"/>
      <c r="QFV74" s="588"/>
      <c r="QFW74" s="588"/>
      <c r="QGA74" s="521"/>
      <c r="QGB74" s="589"/>
      <c r="QGC74" s="2217"/>
      <c r="QGD74" s="2217"/>
      <c r="QGE74" s="2217"/>
      <c r="QGF74" s="2217"/>
      <c r="QGG74" s="2217"/>
      <c r="QGH74" s="2217"/>
      <c r="QGI74" s="2217"/>
      <c r="QGJ74" s="2217"/>
      <c r="QGK74" s="2217"/>
      <c r="QGL74" s="2217"/>
      <c r="QGM74" s="588"/>
      <c r="QGN74" s="588"/>
      <c r="QGR74" s="521"/>
      <c r="QGS74" s="589"/>
      <c r="QGT74" s="2217"/>
      <c r="QGU74" s="2217"/>
      <c r="QGV74" s="2217"/>
      <c r="QGW74" s="2217"/>
      <c r="QGX74" s="2217"/>
      <c r="QGY74" s="2217"/>
      <c r="QGZ74" s="2217"/>
      <c r="QHA74" s="2217"/>
      <c r="QHB74" s="2217"/>
      <c r="QHC74" s="2217"/>
      <c r="QHD74" s="588"/>
      <c r="QHE74" s="588"/>
      <c r="QHI74" s="521"/>
      <c r="QHJ74" s="589"/>
      <c r="QHK74" s="2217"/>
      <c r="QHL74" s="2217"/>
      <c r="QHM74" s="2217"/>
      <c r="QHN74" s="2217"/>
      <c r="QHO74" s="2217"/>
      <c r="QHP74" s="2217"/>
      <c r="QHQ74" s="2217"/>
      <c r="QHR74" s="2217"/>
      <c r="QHS74" s="2217"/>
      <c r="QHT74" s="2217"/>
      <c r="QHU74" s="588"/>
      <c r="QHV74" s="588"/>
      <c r="QHZ74" s="521"/>
      <c r="QIA74" s="589"/>
      <c r="QIB74" s="2217"/>
      <c r="QIC74" s="2217"/>
      <c r="QID74" s="2217"/>
      <c r="QIE74" s="2217"/>
      <c r="QIF74" s="2217"/>
      <c r="QIG74" s="2217"/>
      <c r="QIH74" s="2217"/>
      <c r="QII74" s="2217"/>
      <c r="QIJ74" s="2217"/>
      <c r="QIK74" s="2217"/>
      <c r="QIL74" s="588"/>
      <c r="QIM74" s="588"/>
      <c r="QIQ74" s="521"/>
      <c r="QIR74" s="589"/>
      <c r="QIS74" s="2217"/>
      <c r="QIT74" s="2217"/>
      <c r="QIU74" s="2217"/>
      <c r="QIV74" s="2217"/>
      <c r="QIW74" s="2217"/>
      <c r="QIX74" s="2217"/>
      <c r="QIY74" s="2217"/>
      <c r="QIZ74" s="2217"/>
      <c r="QJA74" s="2217"/>
      <c r="QJB74" s="2217"/>
      <c r="QJC74" s="588"/>
      <c r="QJD74" s="588"/>
      <c r="QJH74" s="521"/>
      <c r="QJI74" s="589"/>
      <c r="QJJ74" s="2217"/>
      <c r="QJK74" s="2217"/>
      <c r="QJL74" s="2217"/>
      <c r="QJM74" s="2217"/>
      <c r="QJN74" s="2217"/>
      <c r="QJO74" s="2217"/>
      <c r="QJP74" s="2217"/>
      <c r="QJQ74" s="2217"/>
      <c r="QJR74" s="2217"/>
      <c r="QJS74" s="2217"/>
      <c r="QJT74" s="588"/>
      <c r="QJU74" s="588"/>
      <c r="QJY74" s="521"/>
      <c r="QJZ74" s="589"/>
      <c r="QKA74" s="2217"/>
      <c r="QKB74" s="2217"/>
      <c r="QKC74" s="2217"/>
      <c r="QKD74" s="2217"/>
      <c r="QKE74" s="2217"/>
      <c r="QKF74" s="2217"/>
      <c r="QKG74" s="2217"/>
      <c r="QKH74" s="2217"/>
      <c r="QKI74" s="2217"/>
      <c r="QKJ74" s="2217"/>
      <c r="QKK74" s="588"/>
      <c r="QKL74" s="588"/>
      <c r="QKP74" s="521"/>
      <c r="QKQ74" s="589"/>
      <c r="QKR74" s="2217"/>
      <c r="QKS74" s="2217"/>
      <c r="QKT74" s="2217"/>
      <c r="QKU74" s="2217"/>
      <c r="QKV74" s="2217"/>
      <c r="QKW74" s="2217"/>
      <c r="QKX74" s="2217"/>
      <c r="QKY74" s="2217"/>
      <c r="QKZ74" s="2217"/>
      <c r="QLA74" s="2217"/>
      <c r="QLB74" s="588"/>
      <c r="QLC74" s="588"/>
      <c r="QLG74" s="521"/>
      <c r="QLH74" s="589"/>
      <c r="QLI74" s="2217"/>
      <c r="QLJ74" s="2217"/>
      <c r="QLK74" s="2217"/>
      <c r="QLL74" s="2217"/>
      <c r="QLM74" s="2217"/>
      <c r="QLN74" s="2217"/>
      <c r="QLO74" s="2217"/>
      <c r="QLP74" s="2217"/>
      <c r="QLQ74" s="2217"/>
      <c r="QLR74" s="2217"/>
      <c r="QLS74" s="588"/>
      <c r="QLT74" s="588"/>
      <c r="QLX74" s="521"/>
      <c r="QLY74" s="589"/>
      <c r="QLZ74" s="2217"/>
      <c r="QMA74" s="2217"/>
      <c r="QMB74" s="2217"/>
      <c r="QMC74" s="2217"/>
      <c r="QMD74" s="2217"/>
      <c r="QME74" s="2217"/>
      <c r="QMF74" s="2217"/>
      <c r="QMG74" s="2217"/>
      <c r="QMH74" s="2217"/>
      <c r="QMI74" s="2217"/>
      <c r="QMJ74" s="588"/>
      <c r="QMK74" s="588"/>
      <c r="QMO74" s="521"/>
      <c r="QMP74" s="589"/>
      <c r="QMQ74" s="2217"/>
      <c r="QMR74" s="2217"/>
      <c r="QMS74" s="2217"/>
      <c r="QMT74" s="2217"/>
      <c r="QMU74" s="2217"/>
      <c r="QMV74" s="2217"/>
      <c r="QMW74" s="2217"/>
      <c r="QMX74" s="2217"/>
      <c r="QMY74" s="2217"/>
      <c r="QMZ74" s="2217"/>
      <c r="QNA74" s="588"/>
      <c r="QNB74" s="588"/>
      <c r="QNF74" s="521"/>
      <c r="QNG74" s="589"/>
      <c r="QNH74" s="2217"/>
      <c r="QNI74" s="2217"/>
      <c r="QNJ74" s="2217"/>
      <c r="QNK74" s="2217"/>
      <c r="QNL74" s="2217"/>
      <c r="QNM74" s="2217"/>
      <c r="QNN74" s="2217"/>
      <c r="QNO74" s="2217"/>
      <c r="QNP74" s="2217"/>
      <c r="QNQ74" s="2217"/>
      <c r="QNR74" s="588"/>
      <c r="QNS74" s="588"/>
      <c r="QNW74" s="521"/>
      <c r="QNX74" s="589"/>
      <c r="QNY74" s="2217"/>
      <c r="QNZ74" s="2217"/>
      <c r="QOA74" s="2217"/>
      <c r="QOB74" s="2217"/>
      <c r="QOC74" s="2217"/>
      <c r="QOD74" s="2217"/>
      <c r="QOE74" s="2217"/>
      <c r="QOF74" s="2217"/>
      <c r="QOG74" s="2217"/>
      <c r="QOH74" s="2217"/>
      <c r="QOI74" s="588"/>
      <c r="QOJ74" s="588"/>
      <c r="QON74" s="521"/>
      <c r="QOO74" s="589"/>
      <c r="QOP74" s="2217"/>
      <c r="QOQ74" s="2217"/>
      <c r="QOR74" s="2217"/>
      <c r="QOS74" s="2217"/>
      <c r="QOT74" s="2217"/>
      <c r="QOU74" s="2217"/>
      <c r="QOV74" s="2217"/>
      <c r="QOW74" s="2217"/>
      <c r="QOX74" s="2217"/>
      <c r="QOY74" s="2217"/>
      <c r="QOZ74" s="588"/>
      <c r="QPA74" s="588"/>
      <c r="QPE74" s="521"/>
      <c r="QPF74" s="589"/>
      <c r="QPG74" s="2217"/>
      <c r="QPH74" s="2217"/>
      <c r="QPI74" s="2217"/>
      <c r="QPJ74" s="2217"/>
      <c r="QPK74" s="2217"/>
      <c r="QPL74" s="2217"/>
      <c r="QPM74" s="2217"/>
      <c r="QPN74" s="2217"/>
      <c r="QPO74" s="2217"/>
      <c r="QPP74" s="2217"/>
      <c r="QPQ74" s="588"/>
      <c r="QPR74" s="588"/>
      <c r="QPV74" s="521"/>
      <c r="QPW74" s="589"/>
      <c r="QPX74" s="2217"/>
      <c r="QPY74" s="2217"/>
      <c r="QPZ74" s="2217"/>
      <c r="QQA74" s="2217"/>
      <c r="QQB74" s="2217"/>
      <c r="QQC74" s="2217"/>
      <c r="QQD74" s="2217"/>
      <c r="QQE74" s="2217"/>
      <c r="QQF74" s="2217"/>
      <c r="QQG74" s="2217"/>
      <c r="QQH74" s="588"/>
      <c r="QQI74" s="588"/>
      <c r="QQM74" s="521"/>
      <c r="QQN74" s="589"/>
      <c r="QQO74" s="2217"/>
      <c r="QQP74" s="2217"/>
      <c r="QQQ74" s="2217"/>
      <c r="QQR74" s="2217"/>
      <c r="QQS74" s="2217"/>
      <c r="QQT74" s="2217"/>
      <c r="QQU74" s="2217"/>
      <c r="QQV74" s="2217"/>
      <c r="QQW74" s="2217"/>
      <c r="QQX74" s="2217"/>
      <c r="QQY74" s="588"/>
      <c r="QQZ74" s="588"/>
      <c r="QRD74" s="521"/>
      <c r="QRE74" s="589"/>
      <c r="QRF74" s="2217"/>
      <c r="QRG74" s="2217"/>
      <c r="QRH74" s="2217"/>
      <c r="QRI74" s="2217"/>
      <c r="QRJ74" s="2217"/>
      <c r="QRK74" s="2217"/>
      <c r="QRL74" s="2217"/>
      <c r="QRM74" s="2217"/>
      <c r="QRN74" s="2217"/>
      <c r="QRO74" s="2217"/>
      <c r="QRP74" s="588"/>
      <c r="QRQ74" s="588"/>
      <c r="QRU74" s="521"/>
      <c r="QRV74" s="589"/>
      <c r="QRW74" s="2217"/>
      <c r="QRX74" s="2217"/>
      <c r="QRY74" s="2217"/>
      <c r="QRZ74" s="2217"/>
      <c r="QSA74" s="2217"/>
      <c r="QSB74" s="2217"/>
      <c r="QSC74" s="2217"/>
      <c r="QSD74" s="2217"/>
      <c r="QSE74" s="2217"/>
      <c r="QSF74" s="2217"/>
      <c r="QSG74" s="588"/>
      <c r="QSH74" s="588"/>
      <c r="QSL74" s="521"/>
      <c r="QSM74" s="589"/>
      <c r="QSN74" s="2217"/>
      <c r="QSO74" s="2217"/>
      <c r="QSP74" s="2217"/>
      <c r="QSQ74" s="2217"/>
      <c r="QSR74" s="2217"/>
      <c r="QSS74" s="2217"/>
      <c r="QST74" s="2217"/>
      <c r="QSU74" s="2217"/>
      <c r="QSV74" s="2217"/>
      <c r="QSW74" s="2217"/>
      <c r="QSX74" s="588"/>
      <c r="QSY74" s="588"/>
      <c r="QTC74" s="521"/>
      <c r="QTD74" s="589"/>
      <c r="QTE74" s="2217"/>
      <c r="QTF74" s="2217"/>
      <c r="QTG74" s="2217"/>
      <c r="QTH74" s="2217"/>
      <c r="QTI74" s="2217"/>
      <c r="QTJ74" s="2217"/>
      <c r="QTK74" s="2217"/>
      <c r="QTL74" s="2217"/>
      <c r="QTM74" s="2217"/>
      <c r="QTN74" s="2217"/>
      <c r="QTO74" s="588"/>
      <c r="QTP74" s="588"/>
      <c r="QTT74" s="521"/>
      <c r="QTU74" s="589"/>
      <c r="QTV74" s="2217"/>
      <c r="QTW74" s="2217"/>
      <c r="QTX74" s="2217"/>
      <c r="QTY74" s="2217"/>
      <c r="QTZ74" s="2217"/>
      <c r="QUA74" s="2217"/>
      <c r="QUB74" s="2217"/>
      <c r="QUC74" s="2217"/>
      <c r="QUD74" s="2217"/>
      <c r="QUE74" s="2217"/>
      <c r="QUF74" s="588"/>
      <c r="QUG74" s="588"/>
      <c r="QUK74" s="521"/>
      <c r="QUL74" s="589"/>
      <c r="QUM74" s="2217"/>
      <c r="QUN74" s="2217"/>
      <c r="QUO74" s="2217"/>
      <c r="QUP74" s="2217"/>
      <c r="QUQ74" s="2217"/>
      <c r="QUR74" s="2217"/>
      <c r="QUS74" s="2217"/>
      <c r="QUT74" s="2217"/>
      <c r="QUU74" s="2217"/>
      <c r="QUV74" s="2217"/>
      <c r="QUW74" s="588"/>
      <c r="QUX74" s="588"/>
      <c r="QVB74" s="521"/>
      <c r="QVC74" s="589"/>
      <c r="QVD74" s="2217"/>
      <c r="QVE74" s="2217"/>
      <c r="QVF74" s="2217"/>
      <c r="QVG74" s="2217"/>
      <c r="QVH74" s="2217"/>
      <c r="QVI74" s="2217"/>
      <c r="QVJ74" s="2217"/>
      <c r="QVK74" s="2217"/>
      <c r="QVL74" s="2217"/>
      <c r="QVM74" s="2217"/>
      <c r="QVN74" s="588"/>
      <c r="QVO74" s="588"/>
      <c r="QVS74" s="521"/>
      <c r="QVT74" s="589"/>
      <c r="QVU74" s="2217"/>
      <c r="QVV74" s="2217"/>
      <c r="QVW74" s="2217"/>
      <c r="QVX74" s="2217"/>
      <c r="QVY74" s="2217"/>
      <c r="QVZ74" s="2217"/>
      <c r="QWA74" s="2217"/>
      <c r="QWB74" s="2217"/>
      <c r="QWC74" s="2217"/>
      <c r="QWD74" s="2217"/>
      <c r="QWE74" s="588"/>
      <c r="QWF74" s="588"/>
      <c r="QWJ74" s="521"/>
      <c r="QWK74" s="589"/>
      <c r="QWL74" s="2217"/>
      <c r="QWM74" s="2217"/>
      <c r="QWN74" s="2217"/>
      <c r="QWO74" s="2217"/>
      <c r="QWP74" s="2217"/>
      <c r="QWQ74" s="2217"/>
      <c r="QWR74" s="2217"/>
      <c r="QWS74" s="2217"/>
      <c r="QWT74" s="2217"/>
      <c r="QWU74" s="2217"/>
      <c r="QWV74" s="588"/>
      <c r="QWW74" s="588"/>
      <c r="QXA74" s="521"/>
      <c r="QXB74" s="589"/>
      <c r="QXC74" s="2217"/>
      <c r="QXD74" s="2217"/>
      <c r="QXE74" s="2217"/>
      <c r="QXF74" s="2217"/>
      <c r="QXG74" s="2217"/>
      <c r="QXH74" s="2217"/>
      <c r="QXI74" s="2217"/>
      <c r="QXJ74" s="2217"/>
      <c r="QXK74" s="2217"/>
      <c r="QXL74" s="2217"/>
      <c r="QXM74" s="588"/>
      <c r="QXN74" s="588"/>
      <c r="QXR74" s="521"/>
      <c r="QXS74" s="589"/>
      <c r="QXT74" s="2217"/>
      <c r="QXU74" s="2217"/>
      <c r="QXV74" s="2217"/>
      <c r="QXW74" s="2217"/>
      <c r="QXX74" s="2217"/>
      <c r="QXY74" s="2217"/>
      <c r="QXZ74" s="2217"/>
      <c r="QYA74" s="2217"/>
      <c r="QYB74" s="2217"/>
      <c r="QYC74" s="2217"/>
      <c r="QYD74" s="588"/>
      <c r="QYE74" s="588"/>
      <c r="QYI74" s="521"/>
      <c r="QYJ74" s="589"/>
      <c r="QYK74" s="2217"/>
      <c r="QYL74" s="2217"/>
      <c r="QYM74" s="2217"/>
      <c r="QYN74" s="2217"/>
      <c r="QYO74" s="2217"/>
      <c r="QYP74" s="2217"/>
      <c r="QYQ74" s="2217"/>
      <c r="QYR74" s="2217"/>
      <c r="QYS74" s="2217"/>
      <c r="QYT74" s="2217"/>
      <c r="QYU74" s="588"/>
      <c r="QYV74" s="588"/>
      <c r="QYZ74" s="521"/>
      <c r="QZA74" s="589"/>
      <c r="QZB74" s="2217"/>
      <c r="QZC74" s="2217"/>
      <c r="QZD74" s="2217"/>
      <c r="QZE74" s="2217"/>
      <c r="QZF74" s="2217"/>
      <c r="QZG74" s="2217"/>
      <c r="QZH74" s="2217"/>
      <c r="QZI74" s="2217"/>
      <c r="QZJ74" s="2217"/>
      <c r="QZK74" s="2217"/>
      <c r="QZL74" s="588"/>
      <c r="QZM74" s="588"/>
      <c r="QZQ74" s="521"/>
      <c r="QZR74" s="589"/>
      <c r="QZS74" s="2217"/>
      <c r="QZT74" s="2217"/>
      <c r="QZU74" s="2217"/>
      <c r="QZV74" s="2217"/>
      <c r="QZW74" s="2217"/>
      <c r="QZX74" s="2217"/>
      <c r="QZY74" s="2217"/>
      <c r="QZZ74" s="2217"/>
      <c r="RAA74" s="2217"/>
      <c r="RAB74" s="2217"/>
      <c r="RAC74" s="588"/>
      <c r="RAD74" s="588"/>
      <c r="RAH74" s="521"/>
      <c r="RAI74" s="589"/>
      <c r="RAJ74" s="2217"/>
      <c r="RAK74" s="2217"/>
      <c r="RAL74" s="2217"/>
      <c r="RAM74" s="2217"/>
      <c r="RAN74" s="2217"/>
      <c r="RAO74" s="2217"/>
      <c r="RAP74" s="2217"/>
      <c r="RAQ74" s="2217"/>
      <c r="RAR74" s="2217"/>
      <c r="RAS74" s="2217"/>
      <c r="RAT74" s="588"/>
      <c r="RAU74" s="588"/>
      <c r="RAY74" s="521"/>
      <c r="RAZ74" s="589"/>
      <c r="RBA74" s="2217"/>
      <c r="RBB74" s="2217"/>
      <c r="RBC74" s="2217"/>
      <c r="RBD74" s="2217"/>
      <c r="RBE74" s="2217"/>
      <c r="RBF74" s="2217"/>
      <c r="RBG74" s="2217"/>
      <c r="RBH74" s="2217"/>
      <c r="RBI74" s="2217"/>
      <c r="RBJ74" s="2217"/>
      <c r="RBK74" s="588"/>
      <c r="RBL74" s="588"/>
      <c r="RBP74" s="521"/>
      <c r="RBQ74" s="589"/>
      <c r="RBR74" s="2217"/>
      <c r="RBS74" s="2217"/>
      <c r="RBT74" s="2217"/>
      <c r="RBU74" s="2217"/>
      <c r="RBV74" s="2217"/>
      <c r="RBW74" s="2217"/>
      <c r="RBX74" s="2217"/>
      <c r="RBY74" s="2217"/>
      <c r="RBZ74" s="2217"/>
      <c r="RCA74" s="2217"/>
      <c r="RCB74" s="588"/>
      <c r="RCC74" s="588"/>
      <c r="RCG74" s="521"/>
      <c r="RCH74" s="589"/>
      <c r="RCI74" s="2217"/>
      <c r="RCJ74" s="2217"/>
      <c r="RCK74" s="2217"/>
      <c r="RCL74" s="2217"/>
      <c r="RCM74" s="2217"/>
      <c r="RCN74" s="2217"/>
      <c r="RCO74" s="2217"/>
      <c r="RCP74" s="2217"/>
      <c r="RCQ74" s="2217"/>
      <c r="RCR74" s="2217"/>
      <c r="RCS74" s="588"/>
      <c r="RCT74" s="588"/>
      <c r="RCX74" s="521"/>
      <c r="RCY74" s="589"/>
      <c r="RCZ74" s="2217"/>
      <c r="RDA74" s="2217"/>
      <c r="RDB74" s="2217"/>
      <c r="RDC74" s="2217"/>
      <c r="RDD74" s="2217"/>
      <c r="RDE74" s="2217"/>
      <c r="RDF74" s="2217"/>
      <c r="RDG74" s="2217"/>
      <c r="RDH74" s="2217"/>
      <c r="RDI74" s="2217"/>
      <c r="RDJ74" s="588"/>
      <c r="RDK74" s="588"/>
      <c r="RDO74" s="521"/>
      <c r="RDP74" s="589"/>
      <c r="RDQ74" s="2217"/>
      <c r="RDR74" s="2217"/>
      <c r="RDS74" s="2217"/>
      <c r="RDT74" s="2217"/>
      <c r="RDU74" s="2217"/>
      <c r="RDV74" s="2217"/>
      <c r="RDW74" s="2217"/>
      <c r="RDX74" s="2217"/>
      <c r="RDY74" s="2217"/>
      <c r="RDZ74" s="2217"/>
      <c r="REA74" s="588"/>
      <c r="REB74" s="588"/>
      <c r="REF74" s="521"/>
      <c r="REG74" s="589"/>
      <c r="REH74" s="2217"/>
      <c r="REI74" s="2217"/>
      <c r="REJ74" s="2217"/>
      <c r="REK74" s="2217"/>
      <c r="REL74" s="2217"/>
      <c r="REM74" s="2217"/>
      <c r="REN74" s="2217"/>
      <c r="REO74" s="2217"/>
      <c r="REP74" s="2217"/>
      <c r="REQ74" s="2217"/>
      <c r="RER74" s="588"/>
      <c r="RES74" s="588"/>
      <c r="REW74" s="521"/>
      <c r="REX74" s="589"/>
      <c r="REY74" s="2217"/>
      <c r="REZ74" s="2217"/>
      <c r="RFA74" s="2217"/>
      <c r="RFB74" s="2217"/>
      <c r="RFC74" s="2217"/>
      <c r="RFD74" s="2217"/>
      <c r="RFE74" s="2217"/>
      <c r="RFF74" s="2217"/>
      <c r="RFG74" s="2217"/>
      <c r="RFH74" s="2217"/>
      <c r="RFI74" s="588"/>
      <c r="RFJ74" s="588"/>
      <c r="RFN74" s="521"/>
      <c r="RFO74" s="589"/>
      <c r="RFP74" s="2217"/>
      <c r="RFQ74" s="2217"/>
      <c r="RFR74" s="2217"/>
      <c r="RFS74" s="2217"/>
      <c r="RFT74" s="2217"/>
      <c r="RFU74" s="2217"/>
      <c r="RFV74" s="2217"/>
      <c r="RFW74" s="2217"/>
      <c r="RFX74" s="2217"/>
      <c r="RFY74" s="2217"/>
      <c r="RFZ74" s="588"/>
      <c r="RGA74" s="588"/>
      <c r="RGE74" s="521"/>
      <c r="RGF74" s="589"/>
      <c r="RGG74" s="2217"/>
      <c r="RGH74" s="2217"/>
      <c r="RGI74" s="2217"/>
      <c r="RGJ74" s="2217"/>
      <c r="RGK74" s="2217"/>
      <c r="RGL74" s="2217"/>
      <c r="RGM74" s="2217"/>
      <c r="RGN74" s="2217"/>
      <c r="RGO74" s="2217"/>
      <c r="RGP74" s="2217"/>
      <c r="RGQ74" s="588"/>
      <c r="RGR74" s="588"/>
      <c r="RGV74" s="521"/>
      <c r="RGW74" s="589"/>
      <c r="RGX74" s="2217"/>
      <c r="RGY74" s="2217"/>
      <c r="RGZ74" s="2217"/>
      <c r="RHA74" s="2217"/>
      <c r="RHB74" s="2217"/>
      <c r="RHC74" s="2217"/>
      <c r="RHD74" s="2217"/>
      <c r="RHE74" s="2217"/>
      <c r="RHF74" s="2217"/>
      <c r="RHG74" s="2217"/>
      <c r="RHH74" s="588"/>
      <c r="RHI74" s="588"/>
      <c r="RHM74" s="521"/>
      <c r="RHN74" s="589"/>
      <c r="RHO74" s="2217"/>
      <c r="RHP74" s="2217"/>
      <c r="RHQ74" s="2217"/>
      <c r="RHR74" s="2217"/>
      <c r="RHS74" s="2217"/>
      <c r="RHT74" s="2217"/>
      <c r="RHU74" s="2217"/>
      <c r="RHV74" s="2217"/>
      <c r="RHW74" s="2217"/>
      <c r="RHX74" s="2217"/>
      <c r="RHY74" s="588"/>
      <c r="RHZ74" s="588"/>
      <c r="RID74" s="521"/>
      <c r="RIE74" s="589"/>
      <c r="RIF74" s="2217"/>
      <c r="RIG74" s="2217"/>
      <c r="RIH74" s="2217"/>
      <c r="RII74" s="2217"/>
      <c r="RIJ74" s="2217"/>
      <c r="RIK74" s="2217"/>
      <c r="RIL74" s="2217"/>
      <c r="RIM74" s="2217"/>
      <c r="RIN74" s="2217"/>
      <c r="RIO74" s="2217"/>
      <c r="RIP74" s="588"/>
      <c r="RIQ74" s="588"/>
      <c r="RIU74" s="521"/>
      <c r="RIV74" s="589"/>
      <c r="RIW74" s="2217"/>
      <c r="RIX74" s="2217"/>
      <c r="RIY74" s="2217"/>
      <c r="RIZ74" s="2217"/>
      <c r="RJA74" s="2217"/>
      <c r="RJB74" s="2217"/>
      <c r="RJC74" s="2217"/>
      <c r="RJD74" s="2217"/>
      <c r="RJE74" s="2217"/>
      <c r="RJF74" s="2217"/>
      <c r="RJG74" s="588"/>
      <c r="RJH74" s="588"/>
      <c r="RJL74" s="521"/>
      <c r="RJM74" s="589"/>
      <c r="RJN74" s="2217"/>
      <c r="RJO74" s="2217"/>
      <c r="RJP74" s="2217"/>
      <c r="RJQ74" s="2217"/>
      <c r="RJR74" s="2217"/>
      <c r="RJS74" s="2217"/>
      <c r="RJT74" s="2217"/>
      <c r="RJU74" s="2217"/>
      <c r="RJV74" s="2217"/>
      <c r="RJW74" s="2217"/>
      <c r="RJX74" s="588"/>
      <c r="RJY74" s="588"/>
      <c r="RKC74" s="521"/>
      <c r="RKD74" s="589"/>
      <c r="RKE74" s="2217"/>
      <c r="RKF74" s="2217"/>
      <c r="RKG74" s="2217"/>
      <c r="RKH74" s="2217"/>
      <c r="RKI74" s="2217"/>
      <c r="RKJ74" s="2217"/>
      <c r="RKK74" s="2217"/>
      <c r="RKL74" s="2217"/>
      <c r="RKM74" s="2217"/>
      <c r="RKN74" s="2217"/>
      <c r="RKO74" s="588"/>
      <c r="RKP74" s="588"/>
      <c r="RKT74" s="521"/>
      <c r="RKU74" s="589"/>
      <c r="RKV74" s="2217"/>
      <c r="RKW74" s="2217"/>
      <c r="RKX74" s="2217"/>
      <c r="RKY74" s="2217"/>
      <c r="RKZ74" s="2217"/>
      <c r="RLA74" s="2217"/>
      <c r="RLB74" s="2217"/>
      <c r="RLC74" s="2217"/>
      <c r="RLD74" s="2217"/>
      <c r="RLE74" s="2217"/>
      <c r="RLF74" s="588"/>
      <c r="RLG74" s="588"/>
      <c r="RLK74" s="521"/>
      <c r="RLL74" s="589"/>
      <c r="RLM74" s="2217"/>
      <c r="RLN74" s="2217"/>
      <c r="RLO74" s="2217"/>
      <c r="RLP74" s="2217"/>
      <c r="RLQ74" s="2217"/>
      <c r="RLR74" s="2217"/>
      <c r="RLS74" s="2217"/>
      <c r="RLT74" s="2217"/>
      <c r="RLU74" s="2217"/>
      <c r="RLV74" s="2217"/>
      <c r="RLW74" s="588"/>
      <c r="RLX74" s="588"/>
      <c r="RMB74" s="521"/>
      <c r="RMC74" s="589"/>
      <c r="RMD74" s="2217"/>
      <c r="RME74" s="2217"/>
      <c r="RMF74" s="2217"/>
      <c r="RMG74" s="2217"/>
      <c r="RMH74" s="2217"/>
      <c r="RMI74" s="2217"/>
      <c r="RMJ74" s="2217"/>
      <c r="RMK74" s="2217"/>
      <c r="RML74" s="2217"/>
      <c r="RMM74" s="2217"/>
      <c r="RMN74" s="588"/>
      <c r="RMO74" s="588"/>
      <c r="RMS74" s="521"/>
      <c r="RMT74" s="589"/>
      <c r="RMU74" s="2217"/>
      <c r="RMV74" s="2217"/>
      <c r="RMW74" s="2217"/>
      <c r="RMX74" s="2217"/>
      <c r="RMY74" s="2217"/>
      <c r="RMZ74" s="2217"/>
      <c r="RNA74" s="2217"/>
      <c r="RNB74" s="2217"/>
      <c r="RNC74" s="2217"/>
      <c r="RND74" s="2217"/>
      <c r="RNE74" s="588"/>
      <c r="RNF74" s="588"/>
      <c r="RNJ74" s="521"/>
      <c r="RNK74" s="589"/>
      <c r="RNL74" s="2217"/>
      <c r="RNM74" s="2217"/>
      <c r="RNN74" s="2217"/>
      <c r="RNO74" s="2217"/>
      <c r="RNP74" s="2217"/>
      <c r="RNQ74" s="2217"/>
      <c r="RNR74" s="2217"/>
      <c r="RNS74" s="2217"/>
      <c r="RNT74" s="2217"/>
      <c r="RNU74" s="2217"/>
      <c r="RNV74" s="588"/>
      <c r="RNW74" s="588"/>
      <c r="ROA74" s="521"/>
      <c r="ROB74" s="589"/>
      <c r="ROC74" s="2217"/>
      <c r="ROD74" s="2217"/>
      <c r="ROE74" s="2217"/>
      <c r="ROF74" s="2217"/>
      <c r="ROG74" s="2217"/>
      <c r="ROH74" s="2217"/>
      <c r="ROI74" s="2217"/>
      <c r="ROJ74" s="2217"/>
      <c r="ROK74" s="2217"/>
      <c r="ROL74" s="2217"/>
      <c r="ROM74" s="588"/>
      <c r="RON74" s="588"/>
      <c r="ROR74" s="521"/>
      <c r="ROS74" s="589"/>
      <c r="ROT74" s="2217"/>
      <c r="ROU74" s="2217"/>
      <c r="ROV74" s="2217"/>
      <c r="ROW74" s="2217"/>
      <c r="ROX74" s="2217"/>
      <c r="ROY74" s="2217"/>
      <c r="ROZ74" s="2217"/>
      <c r="RPA74" s="2217"/>
      <c r="RPB74" s="2217"/>
      <c r="RPC74" s="2217"/>
      <c r="RPD74" s="588"/>
      <c r="RPE74" s="588"/>
      <c r="RPI74" s="521"/>
      <c r="RPJ74" s="589"/>
      <c r="RPK74" s="2217"/>
      <c r="RPL74" s="2217"/>
      <c r="RPM74" s="2217"/>
      <c r="RPN74" s="2217"/>
      <c r="RPO74" s="2217"/>
      <c r="RPP74" s="2217"/>
      <c r="RPQ74" s="2217"/>
      <c r="RPR74" s="2217"/>
      <c r="RPS74" s="2217"/>
      <c r="RPT74" s="2217"/>
      <c r="RPU74" s="588"/>
      <c r="RPV74" s="588"/>
      <c r="RPZ74" s="521"/>
      <c r="RQA74" s="589"/>
      <c r="RQB74" s="2217"/>
      <c r="RQC74" s="2217"/>
      <c r="RQD74" s="2217"/>
      <c r="RQE74" s="2217"/>
      <c r="RQF74" s="2217"/>
      <c r="RQG74" s="2217"/>
      <c r="RQH74" s="2217"/>
      <c r="RQI74" s="2217"/>
      <c r="RQJ74" s="2217"/>
      <c r="RQK74" s="2217"/>
      <c r="RQL74" s="588"/>
      <c r="RQM74" s="588"/>
      <c r="RQQ74" s="521"/>
      <c r="RQR74" s="589"/>
      <c r="RQS74" s="2217"/>
      <c r="RQT74" s="2217"/>
      <c r="RQU74" s="2217"/>
      <c r="RQV74" s="2217"/>
      <c r="RQW74" s="2217"/>
      <c r="RQX74" s="2217"/>
      <c r="RQY74" s="2217"/>
      <c r="RQZ74" s="2217"/>
      <c r="RRA74" s="2217"/>
      <c r="RRB74" s="2217"/>
      <c r="RRC74" s="588"/>
      <c r="RRD74" s="588"/>
      <c r="RRH74" s="521"/>
      <c r="RRI74" s="589"/>
      <c r="RRJ74" s="2217"/>
      <c r="RRK74" s="2217"/>
      <c r="RRL74" s="2217"/>
      <c r="RRM74" s="2217"/>
      <c r="RRN74" s="2217"/>
      <c r="RRO74" s="2217"/>
      <c r="RRP74" s="2217"/>
      <c r="RRQ74" s="2217"/>
      <c r="RRR74" s="2217"/>
      <c r="RRS74" s="2217"/>
      <c r="RRT74" s="588"/>
      <c r="RRU74" s="588"/>
      <c r="RRY74" s="521"/>
      <c r="RRZ74" s="589"/>
      <c r="RSA74" s="2217"/>
      <c r="RSB74" s="2217"/>
      <c r="RSC74" s="2217"/>
      <c r="RSD74" s="2217"/>
      <c r="RSE74" s="2217"/>
      <c r="RSF74" s="2217"/>
      <c r="RSG74" s="2217"/>
      <c r="RSH74" s="2217"/>
      <c r="RSI74" s="2217"/>
      <c r="RSJ74" s="2217"/>
      <c r="RSK74" s="588"/>
      <c r="RSL74" s="588"/>
      <c r="RSP74" s="521"/>
      <c r="RSQ74" s="589"/>
      <c r="RSR74" s="2217"/>
      <c r="RSS74" s="2217"/>
      <c r="RST74" s="2217"/>
      <c r="RSU74" s="2217"/>
      <c r="RSV74" s="2217"/>
      <c r="RSW74" s="2217"/>
      <c r="RSX74" s="2217"/>
      <c r="RSY74" s="2217"/>
      <c r="RSZ74" s="2217"/>
      <c r="RTA74" s="2217"/>
      <c r="RTB74" s="588"/>
      <c r="RTC74" s="588"/>
      <c r="RTG74" s="521"/>
      <c r="RTH74" s="589"/>
      <c r="RTI74" s="2217"/>
      <c r="RTJ74" s="2217"/>
      <c r="RTK74" s="2217"/>
      <c r="RTL74" s="2217"/>
      <c r="RTM74" s="2217"/>
      <c r="RTN74" s="2217"/>
      <c r="RTO74" s="2217"/>
      <c r="RTP74" s="2217"/>
      <c r="RTQ74" s="2217"/>
      <c r="RTR74" s="2217"/>
      <c r="RTS74" s="588"/>
      <c r="RTT74" s="588"/>
      <c r="RTX74" s="521"/>
      <c r="RTY74" s="589"/>
      <c r="RTZ74" s="2217"/>
      <c r="RUA74" s="2217"/>
      <c r="RUB74" s="2217"/>
      <c r="RUC74" s="2217"/>
      <c r="RUD74" s="2217"/>
      <c r="RUE74" s="2217"/>
      <c r="RUF74" s="2217"/>
      <c r="RUG74" s="2217"/>
      <c r="RUH74" s="2217"/>
      <c r="RUI74" s="2217"/>
      <c r="RUJ74" s="588"/>
      <c r="RUK74" s="588"/>
      <c r="RUO74" s="521"/>
      <c r="RUP74" s="589"/>
      <c r="RUQ74" s="2217"/>
      <c r="RUR74" s="2217"/>
      <c r="RUS74" s="2217"/>
      <c r="RUT74" s="2217"/>
      <c r="RUU74" s="2217"/>
      <c r="RUV74" s="2217"/>
      <c r="RUW74" s="2217"/>
      <c r="RUX74" s="2217"/>
      <c r="RUY74" s="2217"/>
      <c r="RUZ74" s="2217"/>
      <c r="RVA74" s="588"/>
      <c r="RVB74" s="588"/>
      <c r="RVF74" s="521"/>
      <c r="RVG74" s="589"/>
      <c r="RVH74" s="2217"/>
      <c r="RVI74" s="2217"/>
      <c r="RVJ74" s="2217"/>
      <c r="RVK74" s="2217"/>
      <c r="RVL74" s="2217"/>
      <c r="RVM74" s="2217"/>
      <c r="RVN74" s="2217"/>
      <c r="RVO74" s="2217"/>
      <c r="RVP74" s="2217"/>
      <c r="RVQ74" s="2217"/>
      <c r="RVR74" s="588"/>
      <c r="RVS74" s="588"/>
      <c r="RVW74" s="521"/>
      <c r="RVX74" s="589"/>
      <c r="RVY74" s="2217"/>
      <c r="RVZ74" s="2217"/>
      <c r="RWA74" s="2217"/>
      <c r="RWB74" s="2217"/>
      <c r="RWC74" s="2217"/>
      <c r="RWD74" s="2217"/>
      <c r="RWE74" s="2217"/>
      <c r="RWF74" s="2217"/>
      <c r="RWG74" s="2217"/>
      <c r="RWH74" s="2217"/>
      <c r="RWI74" s="588"/>
      <c r="RWJ74" s="588"/>
      <c r="RWN74" s="521"/>
      <c r="RWO74" s="589"/>
      <c r="RWP74" s="2217"/>
      <c r="RWQ74" s="2217"/>
      <c r="RWR74" s="2217"/>
      <c r="RWS74" s="2217"/>
      <c r="RWT74" s="2217"/>
      <c r="RWU74" s="2217"/>
      <c r="RWV74" s="2217"/>
      <c r="RWW74" s="2217"/>
      <c r="RWX74" s="2217"/>
      <c r="RWY74" s="2217"/>
      <c r="RWZ74" s="588"/>
      <c r="RXA74" s="588"/>
      <c r="RXE74" s="521"/>
      <c r="RXF74" s="589"/>
      <c r="RXG74" s="2217"/>
      <c r="RXH74" s="2217"/>
      <c r="RXI74" s="2217"/>
      <c r="RXJ74" s="2217"/>
      <c r="RXK74" s="2217"/>
      <c r="RXL74" s="2217"/>
      <c r="RXM74" s="2217"/>
      <c r="RXN74" s="2217"/>
      <c r="RXO74" s="2217"/>
      <c r="RXP74" s="2217"/>
      <c r="RXQ74" s="588"/>
      <c r="RXR74" s="588"/>
      <c r="RXV74" s="521"/>
      <c r="RXW74" s="589"/>
      <c r="RXX74" s="2217"/>
      <c r="RXY74" s="2217"/>
      <c r="RXZ74" s="2217"/>
      <c r="RYA74" s="2217"/>
      <c r="RYB74" s="2217"/>
      <c r="RYC74" s="2217"/>
      <c r="RYD74" s="2217"/>
      <c r="RYE74" s="2217"/>
      <c r="RYF74" s="2217"/>
      <c r="RYG74" s="2217"/>
      <c r="RYH74" s="588"/>
      <c r="RYI74" s="588"/>
      <c r="RYM74" s="521"/>
      <c r="RYN74" s="589"/>
      <c r="RYO74" s="2217"/>
      <c r="RYP74" s="2217"/>
      <c r="RYQ74" s="2217"/>
      <c r="RYR74" s="2217"/>
      <c r="RYS74" s="2217"/>
      <c r="RYT74" s="2217"/>
      <c r="RYU74" s="2217"/>
      <c r="RYV74" s="2217"/>
      <c r="RYW74" s="2217"/>
      <c r="RYX74" s="2217"/>
      <c r="RYY74" s="588"/>
      <c r="RYZ74" s="588"/>
      <c r="RZD74" s="521"/>
      <c r="RZE74" s="589"/>
      <c r="RZF74" s="2217"/>
      <c r="RZG74" s="2217"/>
      <c r="RZH74" s="2217"/>
      <c r="RZI74" s="2217"/>
      <c r="RZJ74" s="2217"/>
      <c r="RZK74" s="2217"/>
      <c r="RZL74" s="2217"/>
      <c r="RZM74" s="2217"/>
      <c r="RZN74" s="2217"/>
      <c r="RZO74" s="2217"/>
      <c r="RZP74" s="588"/>
      <c r="RZQ74" s="588"/>
      <c r="RZU74" s="521"/>
      <c r="RZV74" s="589"/>
      <c r="RZW74" s="2217"/>
      <c r="RZX74" s="2217"/>
      <c r="RZY74" s="2217"/>
      <c r="RZZ74" s="2217"/>
      <c r="SAA74" s="2217"/>
      <c r="SAB74" s="2217"/>
      <c r="SAC74" s="2217"/>
      <c r="SAD74" s="2217"/>
      <c r="SAE74" s="2217"/>
      <c r="SAF74" s="2217"/>
      <c r="SAG74" s="588"/>
      <c r="SAH74" s="588"/>
      <c r="SAL74" s="521"/>
      <c r="SAM74" s="589"/>
      <c r="SAN74" s="2217"/>
      <c r="SAO74" s="2217"/>
      <c r="SAP74" s="2217"/>
      <c r="SAQ74" s="2217"/>
      <c r="SAR74" s="2217"/>
      <c r="SAS74" s="2217"/>
      <c r="SAT74" s="2217"/>
      <c r="SAU74" s="2217"/>
      <c r="SAV74" s="2217"/>
      <c r="SAW74" s="2217"/>
      <c r="SAX74" s="588"/>
      <c r="SAY74" s="588"/>
      <c r="SBC74" s="521"/>
      <c r="SBD74" s="589"/>
      <c r="SBE74" s="2217"/>
      <c r="SBF74" s="2217"/>
      <c r="SBG74" s="2217"/>
      <c r="SBH74" s="2217"/>
      <c r="SBI74" s="2217"/>
      <c r="SBJ74" s="2217"/>
      <c r="SBK74" s="2217"/>
      <c r="SBL74" s="2217"/>
      <c r="SBM74" s="2217"/>
      <c r="SBN74" s="2217"/>
      <c r="SBO74" s="588"/>
      <c r="SBP74" s="588"/>
      <c r="SBT74" s="521"/>
      <c r="SBU74" s="589"/>
      <c r="SBV74" s="2217"/>
      <c r="SBW74" s="2217"/>
      <c r="SBX74" s="2217"/>
      <c r="SBY74" s="2217"/>
      <c r="SBZ74" s="2217"/>
      <c r="SCA74" s="2217"/>
      <c r="SCB74" s="2217"/>
      <c r="SCC74" s="2217"/>
      <c r="SCD74" s="2217"/>
      <c r="SCE74" s="2217"/>
      <c r="SCF74" s="588"/>
      <c r="SCG74" s="588"/>
      <c r="SCK74" s="521"/>
      <c r="SCL74" s="589"/>
      <c r="SCM74" s="2217"/>
      <c r="SCN74" s="2217"/>
      <c r="SCO74" s="2217"/>
      <c r="SCP74" s="2217"/>
      <c r="SCQ74" s="2217"/>
      <c r="SCR74" s="2217"/>
      <c r="SCS74" s="2217"/>
      <c r="SCT74" s="2217"/>
      <c r="SCU74" s="2217"/>
      <c r="SCV74" s="2217"/>
      <c r="SCW74" s="588"/>
      <c r="SCX74" s="588"/>
      <c r="SDB74" s="521"/>
      <c r="SDC74" s="589"/>
      <c r="SDD74" s="2217"/>
      <c r="SDE74" s="2217"/>
      <c r="SDF74" s="2217"/>
      <c r="SDG74" s="2217"/>
      <c r="SDH74" s="2217"/>
      <c r="SDI74" s="2217"/>
      <c r="SDJ74" s="2217"/>
      <c r="SDK74" s="2217"/>
      <c r="SDL74" s="2217"/>
      <c r="SDM74" s="2217"/>
      <c r="SDN74" s="588"/>
      <c r="SDO74" s="588"/>
      <c r="SDS74" s="521"/>
      <c r="SDT74" s="589"/>
      <c r="SDU74" s="2217"/>
      <c r="SDV74" s="2217"/>
      <c r="SDW74" s="2217"/>
      <c r="SDX74" s="2217"/>
      <c r="SDY74" s="2217"/>
      <c r="SDZ74" s="2217"/>
      <c r="SEA74" s="2217"/>
      <c r="SEB74" s="2217"/>
      <c r="SEC74" s="2217"/>
      <c r="SED74" s="2217"/>
      <c r="SEE74" s="588"/>
      <c r="SEF74" s="588"/>
      <c r="SEJ74" s="521"/>
      <c r="SEK74" s="589"/>
      <c r="SEL74" s="2217"/>
      <c r="SEM74" s="2217"/>
      <c r="SEN74" s="2217"/>
      <c r="SEO74" s="2217"/>
      <c r="SEP74" s="2217"/>
      <c r="SEQ74" s="2217"/>
      <c r="SER74" s="2217"/>
      <c r="SES74" s="2217"/>
      <c r="SET74" s="2217"/>
      <c r="SEU74" s="2217"/>
      <c r="SEV74" s="588"/>
      <c r="SEW74" s="588"/>
      <c r="SFA74" s="521"/>
      <c r="SFB74" s="589"/>
      <c r="SFC74" s="2217"/>
      <c r="SFD74" s="2217"/>
      <c r="SFE74" s="2217"/>
      <c r="SFF74" s="2217"/>
      <c r="SFG74" s="2217"/>
      <c r="SFH74" s="2217"/>
      <c r="SFI74" s="2217"/>
      <c r="SFJ74" s="2217"/>
      <c r="SFK74" s="2217"/>
      <c r="SFL74" s="2217"/>
      <c r="SFM74" s="588"/>
      <c r="SFN74" s="588"/>
      <c r="SFR74" s="521"/>
      <c r="SFS74" s="589"/>
      <c r="SFT74" s="2217"/>
      <c r="SFU74" s="2217"/>
      <c r="SFV74" s="2217"/>
      <c r="SFW74" s="2217"/>
      <c r="SFX74" s="2217"/>
      <c r="SFY74" s="2217"/>
      <c r="SFZ74" s="2217"/>
      <c r="SGA74" s="2217"/>
      <c r="SGB74" s="2217"/>
      <c r="SGC74" s="2217"/>
      <c r="SGD74" s="588"/>
      <c r="SGE74" s="588"/>
      <c r="SGI74" s="521"/>
      <c r="SGJ74" s="589"/>
      <c r="SGK74" s="2217"/>
      <c r="SGL74" s="2217"/>
      <c r="SGM74" s="2217"/>
      <c r="SGN74" s="2217"/>
      <c r="SGO74" s="2217"/>
      <c r="SGP74" s="2217"/>
      <c r="SGQ74" s="2217"/>
      <c r="SGR74" s="2217"/>
      <c r="SGS74" s="2217"/>
      <c r="SGT74" s="2217"/>
      <c r="SGU74" s="588"/>
      <c r="SGV74" s="588"/>
      <c r="SGZ74" s="521"/>
      <c r="SHA74" s="589"/>
      <c r="SHB74" s="2217"/>
      <c r="SHC74" s="2217"/>
      <c r="SHD74" s="2217"/>
      <c r="SHE74" s="2217"/>
      <c r="SHF74" s="2217"/>
      <c r="SHG74" s="2217"/>
      <c r="SHH74" s="2217"/>
      <c r="SHI74" s="2217"/>
      <c r="SHJ74" s="2217"/>
      <c r="SHK74" s="2217"/>
      <c r="SHL74" s="588"/>
      <c r="SHM74" s="588"/>
      <c r="SHQ74" s="521"/>
      <c r="SHR74" s="589"/>
      <c r="SHS74" s="2217"/>
      <c r="SHT74" s="2217"/>
      <c r="SHU74" s="2217"/>
      <c r="SHV74" s="2217"/>
      <c r="SHW74" s="2217"/>
      <c r="SHX74" s="2217"/>
      <c r="SHY74" s="2217"/>
      <c r="SHZ74" s="2217"/>
      <c r="SIA74" s="2217"/>
      <c r="SIB74" s="2217"/>
      <c r="SIC74" s="588"/>
      <c r="SID74" s="588"/>
      <c r="SIH74" s="521"/>
      <c r="SII74" s="589"/>
      <c r="SIJ74" s="2217"/>
      <c r="SIK74" s="2217"/>
      <c r="SIL74" s="2217"/>
      <c r="SIM74" s="2217"/>
      <c r="SIN74" s="2217"/>
      <c r="SIO74" s="2217"/>
      <c r="SIP74" s="2217"/>
      <c r="SIQ74" s="2217"/>
      <c r="SIR74" s="2217"/>
      <c r="SIS74" s="2217"/>
      <c r="SIT74" s="588"/>
      <c r="SIU74" s="588"/>
      <c r="SIY74" s="521"/>
      <c r="SIZ74" s="589"/>
      <c r="SJA74" s="2217"/>
      <c r="SJB74" s="2217"/>
      <c r="SJC74" s="2217"/>
      <c r="SJD74" s="2217"/>
      <c r="SJE74" s="2217"/>
      <c r="SJF74" s="2217"/>
      <c r="SJG74" s="2217"/>
      <c r="SJH74" s="2217"/>
      <c r="SJI74" s="2217"/>
      <c r="SJJ74" s="2217"/>
      <c r="SJK74" s="588"/>
      <c r="SJL74" s="588"/>
      <c r="SJP74" s="521"/>
      <c r="SJQ74" s="589"/>
      <c r="SJR74" s="2217"/>
      <c r="SJS74" s="2217"/>
      <c r="SJT74" s="2217"/>
      <c r="SJU74" s="2217"/>
      <c r="SJV74" s="2217"/>
      <c r="SJW74" s="2217"/>
      <c r="SJX74" s="2217"/>
      <c r="SJY74" s="2217"/>
      <c r="SJZ74" s="2217"/>
      <c r="SKA74" s="2217"/>
      <c r="SKB74" s="588"/>
      <c r="SKC74" s="588"/>
      <c r="SKG74" s="521"/>
      <c r="SKH74" s="589"/>
      <c r="SKI74" s="2217"/>
      <c r="SKJ74" s="2217"/>
      <c r="SKK74" s="2217"/>
      <c r="SKL74" s="2217"/>
      <c r="SKM74" s="2217"/>
      <c r="SKN74" s="2217"/>
      <c r="SKO74" s="2217"/>
      <c r="SKP74" s="2217"/>
      <c r="SKQ74" s="2217"/>
      <c r="SKR74" s="2217"/>
      <c r="SKS74" s="588"/>
      <c r="SKT74" s="588"/>
      <c r="SKX74" s="521"/>
      <c r="SKY74" s="589"/>
      <c r="SKZ74" s="2217"/>
      <c r="SLA74" s="2217"/>
      <c r="SLB74" s="2217"/>
      <c r="SLC74" s="2217"/>
      <c r="SLD74" s="2217"/>
      <c r="SLE74" s="2217"/>
      <c r="SLF74" s="2217"/>
      <c r="SLG74" s="2217"/>
      <c r="SLH74" s="2217"/>
      <c r="SLI74" s="2217"/>
      <c r="SLJ74" s="588"/>
      <c r="SLK74" s="588"/>
      <c r="SLO74" s="521"/>
      <c r="SLP74" s="589"/>
      <c r="SLQ74" s="2217"/>
      <c r="SLR74" s="2217"/>
      <c r="SLS74" s="2217"/>
      <c r="SLT74" s="2217"/>
      <c r="SLU74" s="2217"/>
      <c r="SLV74" s="2217"/>
      <c r="SLW74" s="2217"/>
      <c r="SLX74" s="2217"/>
      <c r="SLY74" s="2217"/>
      <c r="SLZ74" s="2217"/>
      <c r="SMA74" s="588"/>
      <c r="SMB74" s="588"/>
      <c r="SMF74" s="521"/>
      <c r="SMG74" s="589"/>
      <c r="SMH74" s="2217"/>
      <c r="SMI74" s="2217"/>
      <c r="SMJ74" s="2217"/>
      <c r="SMK74" s="2217"/>
      <c r="SML74" s="2217"/>
      <c r="SMM74" s="2217"/>
      <c r="SMN74" s="2217"/>
      <c r="SMO74" s="2217"/>
      <c r="SMP74" s="2217"/>
      <c r="SMQ74" s="2217"/>
      <c r="SMR74" s="588"/>
      <c r="SMS74" s="588"/>
      <c r="SMW74" s="521"/>
      <c r="SMX74" s="589"/>
      <c r="SMY74" s="2217"/>
      <c r="SMZ74" s="2217"/>
      <c r="SNA74" s="2217"/>
      <c r="SNB74" s="2217"/>
      <c r="SNC74" s="2217"/>
      <c r="SND74" s="2217"/>
      <c r="SNE74" s="2217"/>
      <c r="SNF74" s="2217"/>
      <c r="SNG74" s="2217"/>
      <c r="SNH74" s="2217"/>
      <c r="SNI74" s="588"/>
      <c r="SNJ74" s="588"/>
      <c r="SNN74" s="521"/>
      <c r="SNO74" s="589"/>
      <c r="SNP74" s="2217"/>
      <c r="SNQ74" s="2217"/>
      <c r="SNR74" s="2217"/>
      <c r="SNS74" s="2217"/>
      <c r="SNT74" s="2217"/>
      <c r="SNU74" s="2217"/>
      <c r="SNV74" s="2217"/>
      <c r="SNW74" s="2217"/>
      <c r="SNX74" s="2217"/>
      <c r="SNY74" s="2217"/>
      <c r="SNZ74" s="588"/>
      <c r="SOA74" s="588"/>
      <c r="SOE74" s="521"/>
      <c r="SOF74" s="589"/>
      <c r="SOG74" s="2217"/>
      <c r="SOH74" s="2217"/>
      <c r="SOI74" s="2217"/>
      <c r="SOJ74" s="2217"/>
      <c r="SOK74" s="2217"/>
      <c r="SOL74" s="2217"/>
      <c r="SOM74" s="2217"/>
      <c r="SON74" s="2217"/>
      <c r="SOO74" s="2217"/>
      <c r="SOP74" s="2217"/>
      <c r="SOQ74" s="588"/>
      <c r="SOR74" s="588"/>
      <c r="SOV74" s="521"/>
      <c r="SOW74" s="589"/>
      <c r="SOX74" s="2217"/>
      <c r="SOY74" s="2217"/>
      <c r="SOZ74" s="2217"/>
      <c r="SPA74" s="2217"/>
      <c r="SPB74" s="2217"/>
      <c r="SPC74" s="2217"/>
      <c r="SPD74" s="2217"/>
      <c r="SPE74" s="2217"/>
      <c r="SPF74" s="2217"/>
      <c r="SPG74" s="2217"/>
      <c r="SPH74" s="588"/>
      <c r="SPI74" s="588"/>
      <c r="SPM74" s="521"/>
      <c r="SPN74" s="589"/>
      <c r="SPO74" s="2217"/>
      <c r="SPP74" s="2217"/>
      <c r="SPQ74" s="2217"/>
      <c r="SPR74" s="2217"/>
      <c r="SPS74" s="2217"/>
      <c r="SPT74" s="2217"/>
      <c r="SPU74" s="2217"/>
      <c r="SPV74" s="2217"/>
      <c r="SPW74" s="2217"/>
      <c r="SPX74" s="2217"/>
      <c r="SPY74" s="588"/>
      <c r="SPZ74" s="588"/>
      <c r="SQD74" s="521"/>
      <c r="SQE74" s="589"/>
      <c r="SQF74" s="2217"/>
      <c r="SQG74" s="2217"/>
      <c r="SQH74" s="2217"/>
      <c r="SQI74" s="2217"/>
      <c r="SQJ74" s="2217"/>
      <c r="SQK74" s="2217"/>
      <c r="SQL74" s="2217"/>
      <c r="SQM74" s="2217"/>
      <c r="SQN74" s="2217"/>
      <c r="SQO74" s="2217"/>
      <c r="SQP74" s="588"/>
      <c r="SQQ74" s="588"/>
      <c r="SQU74" s="521"/>
      <c r="SQV74" s="589"/>
      <c r="SQW74" s="2217"/>
      <c r="SQX74" s="2217"/>
      <c r="SQY74" s="2217"/>
      <c r="SQZ74" s="2217"/>
      <c r="SRA74" s="2217"/>
      <c r="SRB74" s="2217"/>
      <c r="SRC74" s="2217"/>
      <c r="SRD74" s="2217"/>
      <c r="SRE74" s="2217"/>
      <c r="SRF74" s="2217"/>
      <c r="SRG74" s="588"/>
      <c r="SRH74" s="588"/>
      <c r="SRL74" s="521"/>
      <c r="SRM74" s="589"/>
      <c r="SRN74" s="2217"/>
      <c r="SRO74" s="2217"/>
      <c r="SRP74" s="2217"/>
      <c r="SRQ74" s="2217"/>
      <c r="SRR74" s="2217"/>
      <c r="SRS74" s="2217"/>
      <c r="SRT74" s="2217"/>
      <c r="SRU74" s="2217"/>
      <c r="SRV74" s="2217"/>
      <c r="SRW74" s="2217"/>
      <c r="SRX74" s="588"/>
      <c r="SRY74" s="588"/>
      <c r="SSC74" s="521"/>
      <c r="SSD74" s="589"/>
      <c r="SSE74" s="2217"/>
      <c r="SSF74" s="2217"/>
      <c r="SSG74" s="2217"/>
      <c r="SSH74" s="2217"/>
      <c r="SSI74" s="2217"/>
      <c r="SSJ74" s="2217"/>
      <c r="SSK74" s="2217"/>
      <c r="SSL74" s="2217"/>
      <c r="SSM74" s="2217"/>
      <c r="SSN74" s="2217"/>
      <c r="SSO74" s="588"/>
      <c r="SSP74" s="588"/>
      <c r="SST74" s="521"/>
      <c r="SSU74" s="589"/>
      <c r="SSV74" s="2217"/>
      <c r="SSW74" s="2217"/>
      <c r="SSX74" s="2217"/>
      <c r="SSY74" s="2217"/>
      <c r="SSZ74" s="2217"/>
      <c r="STA74" s="2217"/>
      <c r="STB74" s="2217"/>
      <c r="STC74" s="2217"/>
      <c r="STD74" s="2217"/>
      <c r="STE74" s="2217"/>
      <c r="STF74" s="588"/>
      <c r="STG74" s="588"/>
      <c r="STK74" s="521"/>
      <c r="STL74" s="589"/>
      <c r="STM74" s="2217"/>
      <c r="STN74" s="2217"/>
      <c r="STO74" s="2217"/>
      <c r="STP74" s="2217"/>
      <c r="STQ74" s="2217"/>
      <c r="STR74" s="2217"/>
      <c r="STS74" s="2217"/>
      <c r="STT74" s="2217"/>
      <c r="STU74" s="2217"/>
      <c r="STV74" s="2217"/>
      <c r="STW74" s="588"/>
      <c r="STX74" s="588"/>
      <c r="SUB74" s="521"/>
      <c r="SUC74" s="589"/>
      <c r="SUD74" s="2217"/>
      <c r="SUE74" s="2217"/>
      <c r="SUF74" s="2217"/>
      <c r="SUG74" s="2217"/>
      <c r="SUH74" s="2217"/>
      <c r="SUI74" s="2217"/>
      <c r="SUJ74" s="2217"/>
      <c r="SUK74" s="2217"/>
      <c r="SUL74" s="2217"/>
      <c r="SUM74" s="2217"/>
      <c r="SUN74" s="588"/>
      <c r="SUO74" s="588"/>
      <c r="SUS74" s="521"/>
      <c r="SUT74" s="589"/>
      <c r="SUU74" s="2217"/>
      <c r="SUV74" s="2217"/>
      <c r="SUW74" s="2217"/>
      <c r="SUX74" s="2217"/>
      <c r="SUY74" s="2217"/>
      <c r="SUZ74" s="2217"/>
      <c r="SVA74" s="2217"/>
      <c r="SVB74" s="2217"/>
      <c r="SVC74" s="2217"/>
      <c r="SVD74" s="2217"/>
      <c r="SVE74" s="588"/>
      <c r="SVF74" s="588"/>
      <c r="SVJ74" s="521"/>
      <c r="SVK74" s="589"/>
      <c r="SVL74" s="2217"/>
      <c r="SVM74" s="2217"/>
      <c r="SVN74" s="2217"/>
      <c r="SVO74" s="2217"/>
      <c r="SVP74" s="2217"/>
      <c r="SVQ74" s="2217"/>
      <c r="SVR74" s="2217"/>
      <c r="SVS74" s="2217"/>
      <c r="SVT74" s="2217"/>
      <c r="SVU74" s="2217"/>
      <c r="SVV74" s="588"/>
      <c r="SVW74" s="588"/>
      <c r="SWA74" s="521"/>
      <c r="SWB74" s="589"/>
      <c r="SWC74" s="2217"/>
      <c r="SWD74" s="2217"/>
      <c r="SWE74" s="2217"/>
      <c r="SWF74" s="2217"/>
      <c r="SWG74" s="2217"/>
      <c r="SWH74" s="2217"/>
      <c r="SWI74" s="2217"/>
      <c r="SWJ74" s="2217"/>
      <c r="SWK74" s="2217"/>
      <c r="SWL74" s="2217"/>
      <c r="SWM74" s="588"/>
      <c r="SWN74" s="588"/>
      <c r="SWR74" s="521"/>
      <c r="SWS74" s="589"/>
      <c r="SWT74" s="2217"/>
      <c r="SWU74" s="2217"/>
      <c r="SWV74" s="2217"/>
      <c r="SWW74" s="2217"/>
      <c r="SWX74" s="2217"/>
      <c r="SWY74" s="2217"/>
      <c r="SWZ74" s="2217"/>
      <c r="SXA74" s="2217"/>
      <c r="SXB74" s="2217"/>
      <c r="SXC74" s="2217"/>
      <c r="SXD74" s="588"/>
      <c r="SXE74" s="588"/>
      <c r="SXI74" s="521"/>
      <c r="SXJ74" s="589"/>
      <c r="SXK74" s="2217"/>
      <c r="SXL74" s="2217"/>
      <c r="SXM74" s="2217"/>
      <c r="SXN74" s="2217"/>
      <c r="SXO74" s="2217"/>
      <c r="SXP74" s="2217"/>
      <c r="SXQ74" s="2217"/>
      <c r="SXR74" s="2217"/>
      <c r="SXS74" s="2217"/>
      <c r="SXT74" s="2217"/>
      <c r="SXU74" s="588"/>
      <c r="SXV74" s="588"/>
      <c r="SXZ74" s="521"/>
      <c r="SYA74" s="589"/>
      <c r="SYB74" s="2217"/>
      <c r="SYC74" s="2217"/>
      <c r="SYD74" s="2217"/>
      <c r="SYE74" s="2217"/>
      <c r="SYF74" s="2217"/>
      <c r="SYG74" s="2217"/>
      <c r="SYH74" s="2217"/>
      <c r="SYI74" s="2217"/>
      <c r="SYJ74" s="2217"/>
      <c r="SYK74" s="2217"/>
      <c r="SYL74" s="588"/>
      <c r="SYM74" s="588"/>
      <c r="SYQ74" s="521"/>
      <c r="SYR74" s="589"/>
      <c r="SYS74" s="2217"/>
      <c r="SYT74" s="2217"/>
      <c r="SYU74" s="2217"/>
      <c r="SYV74" s="2217"/>
      <c r="SYW74" s="2217"/>
      <c r="SYX74" s="2217"/>
      <c r="SYY74" s="2217"/>
      <c r="SYZ74" s="2217"/>
      <c r="SZA74" s="2217"/>
      <c r="SZB74" s="2217"/>
      <c r="SZC74" s="588"/>
      <c r="SZD74" s="588"/>
      <c r="SZH74" s="521"/>
      <c r="SZI74" s="589"/>
      <c r="SZJ74" s="2217"/>
      <c r="SZK74" s="2217"/>
      <c r="SZL74" s="2217"/>
      <c r="SZM74" s="2217"/>
      <c r="SZN74" s="2217"/>
      <c r="SZO74" s="2217"/>
      <c r="SZP74" s="2217"/>
      <c r="SZQ74" s="2217"/>
      <c r="SZR74" s="2217"/>
      <c r="SZS74" s="2217"/>
      <c r="SZT74" s="588"/>
      <c r="SZU74" s="588"/>
      <c r="SZY74" s="521"/>
      <c r="SZZ74" s="589"/>
      <c r="TAA74" s="2217"/>
      <c r="TAB74" s="2217"/>
      <c r="TAC74" s="2217"/>
      <c r="TAD74" s="2217"/>
      <c r="TAE74" s="2217"/>
      <c r="TAF74" s="2217"/>
      <c r="TAG74" s="2217"/>
      <c r="TAH74" s="2217"/>
      <c r="TAI74" s="2217"/>
      <c r="TAJ74" s="2217"/>
      <c r="TAK74" s="588"/>
      <c r="TAL74" s="588"/>
      <c r="TAP74" s="521"/>
      <c r="TAQ74" s="589"/>
      <c r="TAR74" s="2217"/>
      <c r="TAS74" s="2217"/>
      <c r="TAT74" s="2217"/>
      <c r="TAU74" s="2217"/>
      <c r="TAV74" s="2217"/>
      <c r="TAW74" s="2217"/>
      <c r="TAX74" s="2217"/>
      <c r="TAY74" s="2217"/>
      <c r="TAZ74" s="2217"/>
      <c r="TBA74" s="2217"/>
      <c r="TBB74" s="588"/>
      <c r="TBC74" s="588"/>
      <c r="TBG74" s="521"/>
      <c r="TBH74" s="589"/>
      <c r="TBI74" s="2217"/>
      <c r="TBJ74" s="2217"/>
      <c r="TBK74" s="2217"/>
      <c r="TBL74" s="2217"/>
      <c r="TBM74" s="2217"/>
      <c r="TBN74" s="2217"/>
      <c r="TBO74" s="2217"/>
      <c r="TBP74" s="2217"/>
      <c r="TBQ74" s="2217"/>
      <c r="TBR74" s="2217"/>
      <c r="TBS74" s="588"/>
      <c r="TBT74" s="588"/>
      <c r="TBX74" s="521"/>
      <c r="TBY74" s="589"/>
      <c r="TBZ74" s="2217"/>
      <c r="TCA74" s="2217"/>
      <c r="TCB74" s="2217"/>
      <c r="TCC74" s="2217"/>
      <c r="TCD74" s="2217"/>
      <c r="TCE74" s="2217"/>
      <c r="TCF74" s="2217"/>
      <c r="TCG74" s="2217"/>
      <c r="TCH74" s="2217"/>
      <c r="TCI74" s="2217"/>
      <c r="TCJ74" s="588"/>
      <c r="TCK74" s="588"/>
      <c r="TCO74" s="521"/>
      <c r="TCP74" s="589"/>
      <c r="TCQ74" s="2217"/>
      <c r="TCR74" s="2217"/>
      <c r="TCS74" s="2217"/>
      <c r="TCT74" s="2217"/>
      <c r="TCU74" s="2217"/>
      <c r="TCV74" s="2217"/>
      <c r="TCW74" s="2217"/>
      <c r="TCX74" s="2217"/>
      <c r="TCY74" s="2217"/>
      <c r="TCZ74" s="2217"/>
      <c r="TDA74" s="588"/>
      <c r="TDB74" s="588"/>
      <c r="TDF74" s="521"/>
      <c r="TDG74" s="589"/>
      <c r="TDH74" s="2217"/>
      <c r="TDI74" s="2217"/>
      <c r="TDJ74" s="2217"/>
      <c r="TDK74" s="2217"/>
      <c r="TDL74" s="2217"/>
      <c r="TDM74" s="2217"/>
      <c r="TDN74" s="2217"/>
      <c r="TDO74" s="2217"/>
      <c r="TDP74" s="2217"/>
      <c r="TDQ74" s="2217"/>
      <c r="TDR74" s="588"/>
      <c r="TDS74" s="588"/>
      <c r="TDW74" s="521"/>
      <c r="TDX74" s="589"/>
      <c r="TDY74" s="2217"/>
      <c r="TDZ74" s="2217"/>
      <c r="TEA74" s="2217"/>
      <c r="TEB74" s="2217"/>
      <c r="TEC74" s="2217"/>
      <c r="TED74" s="2217"/>
      <c r="TEE74" s="2217"/>
      <c r="TEF74" s="2217"/>
      <c r="TEG74" s="2217"/>
      <c r="TEH74" s="2217"/>
      <c r="TEI74" s="588"/>
      <c r="TEJ74" s="588"/>
      <c r="TEN74" s="521"/>
      <c r="TEO74" s="589"/>
      <c r="TEP74" s="2217"/>
      <c r="TEQ74" s="2217"/>
      <c r="TER74" s="2217"/>
      <c r="TES74" s="2217"/>
      <c r="TET74" s="2217"/>
      <c r="TEU74" s="2217"/>
      <c r="TEV74" s="2217"/>
      <c r="TEW74" s="2217"/>
      <c r="TEX74" s="2217"/>
      <c r="TEY74" s="2217"/>
      <c r="TEZ74" s="588"/>
      <c r="TFA74" s="588"/>
      <c r="TFE74" s="521"/>
      <c r="TFF74" s="589"/>
      <c r="TFG74" s="2217"/>
      <c r="TFH74" s="2217"/>
      <c r="TFI74" s="2217"/>
      <c r="TFJ74" s="2217"/>
      <c r="TFK74" s="2217"/>
      <c r="TFL74" s="2217"/>
      <c r="TFM74" s="2217"/>
      <c r="TFN74" s="2217"/>
      <c r="TFO74" s="2217"/>
      <c r="TFP74" s="2217"/>
      <c r="TFQ74" s="588"/>
      <c r="TFR74" s="588"/>
      <c r="TFV74" s="521"/>
      <c r="TFW74" s="589"/>
      <c r="TFX74" s="2217"/>
      <c r="TFY74" s="2217"/>
      <c r="TFZ74" s="2217"/>
      <c r="TGA74" s="2217"/>
      <c r="TGB74" s="2217"/>
      <c r="TGC74" s="2217"/>
      <c r="TGD74" s="2217"/>
      <c r="TGE74" s="2217"/>
      <c r="TGF74" s="2217"/>
      <c r="TGG74" s="2217"/>
      <c r="TGH74" s="588"/>
      <c r="TGI74" s="588"/>
      <c r="TGM74" s="521"/>
      <c r="TGN74" s="589"/>
      <c r="TGO74" s="2217"/>
      <c r="TGP74" s="2217"/>
      <c r="TGQ74" s="2217"/>
      <c r="TGR74" s="2217"/>
      <c r="TGS74" s="2217"/>
      <c r="TGT74" s="2217"/>
      <c r="TGU74" s="2217"/>
      <c r="TGV74" s="2217"/>
      <c r="TGW74" s="2217"/>
      <c r="TGX74" s="2217"/>
      <c r="TGY74" s="588"/>
      <c r="TGZ74" s="588"/>
      <c r="THD74" s="521"/>
      <c r="THE74" s="589"/>
      <c r="THF74" s="2217"/>
      <c r="THG74" s="2217"/>
      <c r="THH74" s="2217"/>
      <c r="THI74" s="2217"/>
      <c r="THJ74" s="2217"/>
      <c r="THK74" s="2217"/>
      <c r="THL74" s="2217"/>
      <c r="THM74" s="2217"/>
      <c r="THN74" s="2217"/>
      <c r="THO74" s="2217"/>
      <c r="THP74" s="588"/>
      <c r="THQ74" s="588"/>
      <c r="THU74" s="521"/>
      <c r="THV74" s="589"/>
      <c r="THW74" s="2217"/>
      <c r="THX74" s="2217"/>
      <c r="THY74" s="2217"/>
      <c r="THZ74" s="2217"/>
      <c r="TIA74" s="2217"/>
      <c r="TIB74" s="2217"/>
      <c r="TIC74" s="2217"/>
      <c r="TID74" s="2217"/>
      <c r="TIE74" s="2217"/>
      <c r="TIF74" s="2217"/>
      <c r="TIG74" s="588"/>
      <c r="TIH74" s="588"/>
      <c r="TIL74" s="521"/>
      <c r="TIM74" s="589"/>
      <c r="TIN74" s="2217"/>
      <c r="TIO74" s="2217"/>
      <c r="TIP74" s="2217"/>
      <c r="TIQ74" s="2217"/>
      <c r="TIR74" s="2217"/>
      <c r="TIS74" s="2217"/>
      <c r="TIT74" s="2217"/>
      <c r="TIU74" s="2217"/>
      <c r="TIV74" s="2217"/>
      <c r="TIW74" s="2217"/>
      <c r="TIX74" s="588"/>
      <c r="TIY74" s="588"/>
      <c r="TJC74" s="521"/>
      <c r="TJD74" s="589"/>
      <c r="TJE74" s="2217"/>
      <c r="TJF74" s="2217"/>
      <c r="TJG74" s="2217"/>
      <c r="TJH74" s="2217"/>
      <c r="TJI74" s="2217"/>
      <c r="TJJ74" s="2217"/>
      <c r="TJK74" s="2217"/>
      <c r="TJL74" s="2217"/>
      <c r="TJM74" s="2217"/>
      <c r="TJN74" s="2217"/>
      <c r="TJO74" s="588"/>
      <c r="TJP74" s="588"/>
      <c r="TJT74" s="521"/>
      <c r="TJU74" s="589"/>
      <c r="TJV74" s="2217"/>
      <c r="TJW74" s="2217"/>
      <c r="TJX74" s="2217"/>
      <c r="TJY74" s="2217"/>
      <c r="TJZ74" s="2217"/>
      <c r="TKA74" s="2217"/>
      <c r="TKB74" s="2217"/>
      <c r="TKC74" s="2217"/>
      <c r="TKD74" s="2217"/>
      <c r="TKE74" s="2217"/>
      <c r="TKF74" s="588"/>
      <c r="TKG74" s="588"/>
      <c r="TKK74" s="521"/>
      <c r="TKL74" s="589"/>
      <c r="TKM74" s="2217"/>
      <c r="TKN74" s="2217"/>
      <c r="TKO74" s="2217"/>
      <c r="TKP74" s="2217"/>
      <c r="TKQ74" s="2217"/>
      <c r="TKR74" s="2217"/>
      <c r="TKS74" s="2217"/>
      <c r="TKT74" s="2217"/>
      <c r="TKU74" s="2217"/>
      <c r="TKV74" s="2217"/>
      <c r="TKW74" s="588"/>
      <c r="TKX74" s="588"/>
      <c r="TLB74" s="521"/>
      <c r="TLC74" s="589"/>
      <c r="TLD74" s="2217"/>
      <c r="TLE74" s="2217"/>
      <c r="TLF74" s="2217"/>
      <c r="TLG74" s="2217"/>
      <c r="TLH74" s="2217"/>
      <c r="TLI74" s="2217"/>
      <c r="TLJ74" s="2217"/>
      <c r="TLK74" s="2217"/>
      <c r="TLL74" s="2217"/>
      <c r="TLM74" s="2217"/>
      <c r="TLN74" s="588"/>
      <c r="TLO74" s="588"/>
      <c r="TLS74" s="521"/>
      <c r="TLT74" s="589"/>
      <c r="TLU74" s="2217"/>
      <c r="TLV74" s="2217"/>
      <c r="TLW74" s="2217"/>
      <c r="TLX74" s="2217"/>
      <c r="TLY74" s="2217"/>
      <c r="TLZ74" s="2217"/>
      <c r="TMA74" s="2217"/>
      <c r="TMB74" s="2217"/>
      <c r="TMC74" s="2217"/>
      <c r="TMD74" s="2217"/>
      <c r="TME74" s="588"/>
      <c r="TMF74" s="588"/>
      <c r="TMJ74" s="521"/>
      <c r="TMK74" s="589"/>
      <c r="TML74" s="2217"/>
      <c r="TMM74" s="2217"/>
      <c r="TMN74" s="2217"/>
      <c r="TMO74" s="2217"/>
      <c r="TMP74" s="2217"/>
      <c r="TMQ74" s="2217"/>
      <c r="TMR74" s="2217"/>
      <c r="TMS74" s="2217"/>
      <c r="TMT74" s="2217"/>
      <c r="TMU74" s="2217"/>
      <c r="TMV74" s="588"/>
      <c r="TMW74" s="588"/>
      <c r="TNA74" s="521"/>
      <c r="TNB74" s="589"/>
      <c r="TNC74" s="2217"/>
      <c r="TND74" s="2217"/>
      <c r="TNE74" s="2217"/>
      <c r="TNF74" s="2217"/>
      <c r="TNG74" s="2217"/>
      <c r="TNH74" s="2217"/>
      <c r="TNI74" s="2217"/>
      <c r="TNJ74" s="2217"/>
      <c r="TNK74" s="2217"/>
      <c r="TNL74" s="2217"/>
      <c r="TNM74" s="588"/>
      <c r="TNN74" s="588"/>
      <c r="TNR74" s="521"/>
      <c r="TNS74" s="589"/>
      <c r="TNT74" s="2217"/>
      <c r="TNU74" s="2217"/>
      <c r="TNV74" s="2217"/>
      <c r="TNW74" s="2217"/>
      <c r="TNX74" s="2217"/>
      <c r="TNY74" s="2217"/>
      <c r="TNZ74" s="2217"/>
      <c r="TOA74" s="2217"/>
      <c r="TOB74" s="2217"/>
      <c r="TOC74" s="2217"/>
      <c r="TOD74" s="588"/>
      <c r="TOE74" s="588"/>
      <c r="TOI74" s="521"/>
      <c r="TOJ74" s="589"/>
      <c r="TOK74" s="2217"/>
      <c r="TOL74" s="2217"/>
      <c r="TOM74" s="2217"/>
      <c r="TON74" s="2217"/>
      <c r="TOO74" s="2217"/>
      <c r="TOP74" s="2217"/>
      <c r="TOQ74" s="2217"/>
      <c r="TOR74" s="2217"/>
      <c r="TOS74" s="2217"/>
      <c r="TOT74" s="2217"/>
      <c r="TOU74" s="588"/>
      <c r="TOV74" s="588"/>
      <c r="TOZ74" s="521"/>
      <c r="TPA74" s="589"/>
      <c r="TPB74" s="2217"/>
      <c r="TPC74" s="2217"/>
      <c r="TPD74" s="2217"/>
      <c r="TPE74" s="2217"/>
      <c r="TPF74" s="2217"/>
      <c r="TPG74" s="2217"/>
      <c r="TPH74" s="2217"/>
      <c r="TPI74" s="2217"/>
      <c r="TPJ74" s="2217"/>
      <c r="TPK74" s="2217"/>
      <c r="TPL74" s="588"/>
      <c r="TPM74" s="588"/>
      <c r="TPQ74" s="521"/>
      <c r="TPR74" s="589"/>
      <c r="TPS74" s="2217"/>
      <c r="TPT74" s="2217"/>
      <c r="TPU74" s="2217"/>
      <c r="TPV74" s="2217"/>
      <c r="TPW74" s="2217"/>
      <c r="TPX74" s="2217"/>
      <c r="TPY74" s="2217"/>
      <c r="TPZ74" s="2217"/>
      <c r="TQA74" s="2217"/>
      <c r="TQB74" s="2217"/>
      <c r="TQC74" s="588"/>
      <c r="TQD74" s="588"/>
      <c r="TQH74" s="521"/>
      <c r="TQI74" s="589"/>
      <c r="TQJ74" s="2217"/>
      <c r="TQK74" s="2217"/>
      <c r="TQL74" s="2217"/>
      <c r="TQM74" s="2217"/>
      <c r="TQN74" s="2217"/>
      <c r="TQO74" s="2217"/>
      <c r="TQP74" s="2217"/>
      <c r="TQQ74" s="2217"/>
      <c r="TQR74" s="2217"/>
      <c r="TQS74" s="2217"/>
      <c r="TQT74" s="588"/>
      <c r="TQU74" s="588"/>
      <c r="TQY74" s="521"/>
      <c r="TQZ74" s="589"/>
      <c r="TRA74" s="2217"/>
      <c r="TRB74" s="2217"/>
      <c r="TRC74" s="2217"/>
      <c r="TRD74" s="2217"/>
      <c r="TRE74" s="2217"/>
      <c r="TRF74" s="2217"/>
      <c r="TRG74" s="2217"/>
      <c r="TRH74" s="2217"/>
      <c r="TRI74" s="2217"/>
      <c r="TRJ74" s="2217"/>
      <c r="TRK74" s="588"/>
      <c r="TRL74" s="588"/>
      <c r="TRP74" s="521"/>
      <c r="TRQ74" s="589"/>
      <c r="TRR74" s="2217"/>
      <c r="TRS74" s="2217"/>
      <c r="TRT74" s="2217"/>
      <c r="TRU74" s="2217"/>
      <c r="TRV74" s="2217"/>
      <c r="TRW74" s="2217"/>
      <c r="TRX74" s="2217"/>
      <c r="TRY74" s="2217"/>
      <c r="TRZ74" s="2217"/>
      <c r="TSA74" s="2217"/>
      <c r="TSB74" s="588"/>
      <c r="TSC74" s="588"/>
      <c r="TSG74" s="521"/>
      <c r="TSH74" s="589"/>
      <c r="TSI74" s="2217"/>
      <c r="TSJ74" s="2217"/>
      <c r="TSK74" s="2217"/>
      <c r="TSL74" s="2217"/>
      <c r="TSM74" s="2217"/>
      <c r="TSN74" s="2217"/>
      <c r="TSO74" s="2217"/>
      <c r="TSP74" s="2217"/>
      <c r="TSQ74" s="2217"/>
      <c r="TSR74" s="2217"/>
      <c r="TSS74" s="588"/>
      <c r="TST74" s="588"/>
      <c r="TSX74" s="521"/>
      <c r="TSY74" s="589"/>
      <c r="TSZ74" s="2217"/>
      <c r="TTA74" s="2217"/>
      <c r="TTB74" s="2217"/>
      <c r="TTC74" s="2217"/>
      <c r="TTD74" s="2217"/>
      <c r="TTE74" s="2217"/>
      <c r="TTF74" s="2217"/>
      <c r="TTG74" s="2217"/>
      <c r="TTH74" s="2217"/>
      <c r="TTI74" s="2217"/>
      <c r="TTJ74" s="588"/>
      <c r="TTK74" s="588"/>
      <c r="TTO74" s="521"/>
      <c r="TTP74" s="589"/>
      <c r="TTQ74" s="2217"/>
      <c r="TTR74" s="2217"/>
      <c r="TTS74" s="2217"/>
      <c r="TTT74" s="2217"/>
      <c r="TTU74" s="2217"/>
      <c r="TTV74" s="2217"/>
      <c r="TTW74" s="2217"/>
      <c r="TTX74" s="2217"/>
      <c r="TTY74" s="2217"/>
      <c r="TTZ74" s="2217"/>
      <c r="TUA74" s="588"/>
      <c r="TUB74" s="588"/>
      <c r="TUF74" s="521"/>
      <c r="TUG74" s="589"/>
      <c r="TUH74" s="2217"/>
      <c r="TUI74" s="2217"/>
      <c r="TUJ74" s="2217"/>
      <c r="TUK74" s="2217"/>
      <c r="TUL74" s="2217"/>
      <c r="TUM74" s="2217"/>
      <c r="TUN74" s="2217"/>
      <c r="TUO74" s="2217"/>
      <c r="TUP74" s="2217"/>
      <c r="TUQ74" s="2217"/>
      <c r="TUR74" s="588"/>
      <c r="TUS74" s="588"/>
      <c r="TUW74" s="521"/>
      <c r="TUX74" s="589"/>
      <c r="TUY74" s="2217"/>
      <c r="TUZ74" s="2217"/>
      <c r="TVA74" s="2217"/>
      <c r="TVB74" s="2217"/>
      <c r="TVC74" s="2217"/>
      <c r="TVD74" s="2217"/>
      <c r="TVE74" s="2217"/>
      <c r="TVF74" s="2217"/>
      <c r="TVG74" s="2217"/>
      <c r="TVH74" s="2217"/>
      <c r="TVI74" s="588"/>
      <c r="TVJ74" s="588"/>
      <c r="TVN74" s="521"/>
      <c r="TVO74" s="589"/>
      <c r="TVP74" s="2217"/>
      <c r="TVQ74" s="2217"/>
      <c r="TVR74" s="2217"/>
      <c r="TVS74" s="2217"/>
      <c r="TVT74" s="2217"/>
      <c r="TVU74" s="2217"/>
      <c r="TVV74" s="2217"/>
      <c r="TVW74" s="2217"/>
      <c r="TVX74" s="2217"/>
      <c r="TVY74" s="2217"/>
      <c r="TVZ74" s="588"/>
      <c r="TWA74" s="588"/>
      <c r="TWE74" s="521"/>
      <c r="TWF74" s="589"/>
      <c r="TWG74" s="2217"/>
      <c r="TWH74" s="2217"/>
      <c r="TWI74" s="2217"/>
      <c r="TWJ74" s="2217"/>
      <c r="TWK74" s="2217"/>
      <c r="TWL74" s="2217"/>
      <c r="TWM74" s="2217"/>
      <c r="TWN74" s="2217"/>
      <c r="TWO74" s="2217"/>
      <c r="TWP74" s="2217"/>
      <c r="TWQ74" s="588"/>
      <c r="TWR74" s="588"/>
      <c r="TWV74" s="521"/>
      <c r="TWW74" s="589"/>
      <c r="TWX74" s="2217"/>
      <c r="TWY74" s="2217"/>
      <c r="TWZ74" s="2217"/>
      <c r="TXA74" s="2217"/>
      <c r="TXB74" s="2217"/>
      <c r="TXC74" s="2217"/>
      <c r="TXD74" s="2217"/>
      <c r="TXE74" s="2217"/>
      <c r="TXF74" s="2217"/>
      <c r="TXG74" s="2217"/>
      <c r="TXH74" s="588"/>
      <c r="TXI74" s="588"/>
      <c r="TXM74" s="521"/>
      <c r="TXN74" s="589"/>
      <c r="TXO74" s="2217"/>
      <c r="TXP74" s="2217"/>
      <c r="TXQ74" s="2217"/>
      <c r="TXR74" s="2217"/>
      <c r="TXS74" s="2217"/>
      <c r="TXT74" s="2217"/>
      <c r="TXU74" s="2217"/>
      <c r="TXV74" s="2217"/>
      <c r="TXW74" s="2217"/>
      <c r="TXX74" s="2217"/>
      <c r="TXY74" s="588"/>
      <c r="TXZ74" s="588"/>
      <c r="TYD74" s="521"/>
      <c r="TYE74" s="589"/>
      <c r="TYF74" s="2217"/>
      <c r="TYG74" s="2217"/>
      <c r="TYH74" s="2217"/>
      <c r="TYI74" s="2217"/>
      <c r="TYJ74" s="2217"/>
      <c r="TYK74" s="2217"/>
      <c r="TYL74" s="2217"/>
      <c r="TYM74" s="2217"/>
      <c r="TYN74" s="2217"/>
      <c r="TYO74" s="2217"/>
      <c r="TYP74" s="588"/>
      <c r="TYQ74" s="588"/>
      <c r="TYU74" s="521"/>
      <c r="TYV74" s="589"/>
      <c r="TYW74" s="2217"/>
      <c r="TYX74" s="2217"/>
      <c r="TYY74" s="2217"/>
      <c r="TYZ74" s="2217"/>
      <c r="TZA74" s="2217"/>
      <c r="TZB74" s="2217"/>
      <c r="TZC74" s="2217"/>
      <c r="TZD74" s="2217"/>
      <c r="TZE74" s="2217"/>
      <c r="TZF74" s="2217"/>
      <c r="TZG74" s="588"/>
      <c r="TZH74" s="588"/>
      <c r="TZL74" s="521"/>
      <c r="TZM74" s="589"/>
      <c r="TZN74" s="2217"/>
      <c r="TZO74" s="2217"/>
      <c r="TZP74" s="2217"/>
      <c r="TZQ74" s="2217"/>
      <c r="TZR74" s="2217"/>
      <c r="TZS74" s="2217"/>
      <c r="TZT74" s="2217"/>
      <c r="TZU74" s="2217"/>
      <c r="TZV74" s="2217"/>
      <c r="TZW74" s="2217"/>
      <c r="TZX74" s="588"/>
      <c r="TZY74" s="588"/>
      <c r="UAC74" s="521"/>
      <c r="UAD74" s="589"/>
      <c r="UAE74" s="2217"/>
      <c r="UAF74" s="2217"/>
      <c r="UAG74" s="2217"/>
      <c r="UAH74" s="2217"/>
      <c r="UAI74" s="2217"/>
      <c r="UAJ74" s="2217"/>
      <c r="UAK74" s="2217"/>
      <c r="UAL74" s="2217"/>
      <c r="UAM74" s="2217"/>
      <c r="UAN74" s="2217"/>
      <c r="UAO74" s="588"/>
      <c r="UAP74" s="588"/>
      <c r="UAT74" s="521"/>
      <c r="UAU74" s="589"/>
      <c r="UAV74" s="2217"/>
      <c r="UAW74" s="2217"/>
      <c r="UAX74" s="2217"/>
      <c r="UAY74" s="2217"/>
      <c r="UAZ74" s="2217"/>
      <c r="UBA74" s="2217"/>
      <c r="UBB74" s="2217"/>
      <c r="UBC74" s="2217"/>
      <c r="UBD74" s="2217"/>
      <c r="UBE74" s="2217"/>
      <c r="UBF74" s="588"/>
      <c r="UBG74" s="588"/>
      <c r="UBK74" s="521"/>
      <c r="UBL74" s="589"/>
      <c r="UBM74" s="2217"/>
      <c r="UBN74" s="2217"/>
      <c r="UBO74" s="2217"/>
      <c r="UBP74" s="2217"/>
      <c r="UBQ74" s="2217"/>
      <c r="UBR74" s="2217"/>
      <c r="UBS74" s="2217"/>
      <c r="UBT74" s="2217"/>
      <c r="UBU74" s="2217"/>
      <c r="UBV74" s="2217"/>
      <c r="UBW74" s="588"/>
      <c r="UBX74" s="588"/>
      <c r="UCB74" s="521"/>
      <c r="UCC74" s="589"/>
      <c r="UCD74" s="2217"/>
      <c r="UCE74" s="2217"/>
      <c r="UCF74" s="2217"/>
      <c r="UCG74" s="2217"/>
      <c r="UCH74" s="2217"/>
      <c r="UCI74" s="2217"/>
      <c r="UCJ74" s="2217"/>
      <c r="UCK74" s="2217"/>
      <c r="UCL74" s="2217"/>
      <c r="UCM74" s="2217"/>
      <c r="UCN74" s="588"/>
      <c r="UCO74" s="588"/>
      <c r="UCS74" s="521"/>
      <c r="UCT74" s="589"/>
      <c r="UCU74" s="2217"/>
      <c r="UCV74" s="2217"/>
      <c r="UCW74" s="2217"/>
      <c r="UCX74" s="2217"/>
      <c r="UCY74" s="2217"/>
      <c r="UCZ74" s="2217"/>
      <c r="UDA74" s="2217"/>
      <c r="UDB74" s="2217"/>
      <c r="UDC74" s="2217"/>
      <c r="UDD74" s="2217"/>
      <c r="UDE74" s="588"/>
      <c r="UDF74" s="588"/>
      <c r="UDJ74" s="521"/>
      <c r="UDK74" s="589"/>
      <c r="UDL74" s="2217"/>
      <c r="UDM74" s="2217"/>
      <c r="UDN74" s="2217"/>
      <c r="UDO74" s="2217"/>
      <c r="UDP74" s="2217"/>
      <c r="UDQ74" s="2217"/>
      <c r="UDR74" s="2217"/>
      <c r="UDS74" s="2217"/>
      <c r="UDT74" s="2217"/>
      <c r="UDU74" s="2217"/>
      <c r="UDV74" s="588"/>
      <c r="UDW74" s="588"/>
      <c r="UEA74" s="521"/>
      <c r="UEB74" s="589"/>
      <c r="UEC74" s="2217"/>
      <c r="UED74" s="2217"/>
      <c r="UEE74" s="2217"/>
      <c r="UEF74" s="2217"/>
      <c r="UEG74" s="2217"/>
      <c r="UEH74" s="2217"/>
      <c r="UEI74" s="2217"/>
      <c r="UEJ74" s="2217"/>
      <c r="UEK74" s="2217"/>
      <c r="UEL74" s="2217"/>
      <c r="UEM74" s="588"/>
      <c r="UEN74" s="588"/>
      <c r="UER74" s="521"/>
      <c r="UES74" s="589"/>
      <c r="UET74" s="2217"/>
      <c r="UEU74" s="2217"/>
      <c r="UEV74" s="2217"/>
      <c r="UEW74" s="2217"/>
      <c r="UEX74" s="2217"/>
      <c r="UEY74" s="2217"/>
      <c r="UEZ74" s="2217"/>
      <c r="UFA74" s="2217"/>
      <c r="UFB74" s="2217"/>
      <c r="UFC74" s="2217"/>
      <c r="UFD74" s="588"/>
      <c r="UFE74" s="588"/>
      <c r="UFI74" s="521"/>
      <c r="UFJ74" s="589"/>
      <c r="UFK74" s="2217"/>
      <c r="UFL74" s="2217"/>
      <c r="UFM74" s="2217"/>
      <c r="UFN74" s="2217"/>
      <c r="UFO74" s="2217"/>
      <c r="UFP74" s="2217"/>
      <c r="UFQ74" s="2217"/>
      <c r="UFR74" s="2217"/>
      <c r="UFS74" s="2217"/>
      <c r="UFT74" s="2217"/>
      <c r="UFU74" s="588"/>
      <c r="UFV74" s="588"/>
      <c r="UFZ74" s="521"/>
      <c r="UGA74" s="589"/>
      <c r="UGB74" s="2217"/>
      <c r="UGC74" s="2217"/>
      <c r="UGD74" s="2217"/>
      <c r="UGE74" s="2217"/>
      <c r="UGF74" s="2217"/>
      <c r="UGG74" s="2217"/>
      <c r="UGH74" s="2217"/>
      <c r="UGI74" s="2217"/>
      <c r="UGJ74" s="2217"/>
      <c r="UGK74" s="2217"/>
      <c r="UGL74" s="588"/>
      <c r="UGM74" s="588"/>
      <c r="UGQ74" s="521"/>
      <c r="UGR74" s="589"/>
      <c r="UGS74" s="2217"/>
      <c r="UGT74" s="2217"/>
      <c r="UGU74" s="2217"/>
      <c r="UGV74" s="2217"/>
      <c r="UGW74" s="2217"/>
      <c r="UGX74" s="2217"/>
      <c r="UGY74" s="2217"/>
      <c r="UGZ74" s="2217"/>
      <c r="UHA74" s="2217"/>
      <c r="UHB74" s="2217"/>
      <c r="UHC74" s="588"/>
      <c r="UHD74" s="588"/>
      <c r="UHH74" s="521"/>
      <c r="UHI74" s="589"/>
      <c r="UHJ74" s="2217"/>
      <c r="UHK74" s="2217"/>
      <c r="UHL74" s="2217"/>
      <c r="UHM74" s="2217"/>
      <c r="UHN74" s="2217"/>
      <c r="UHO74" s="2217"/>
      <c r="UHP74" s="2217"/>
      <c r="UHQ74" s="2217"/>
      <c r="UHR74" s="2217"/>
      <c r="UHS74" s="2217"/>
      <c r="UHT74" s="588"/>
      <c r="UHU74" s="588"/>
      <c r="UHY74" s="521"/>
      <c r="UHZ74" s="589"/>
      <c r="UIA74" s="2217"/>
      <c r="UIB74" s="2217"/>
      <c r="UIC74" s="2217"/>
      <c r="UID74" s="2217"/>
      <c r="UIE74" s="2217"/>
      <c r="UIF74" s="2217"/>
      <c r="UIG74" s="2217"/>
      <c r="UIH74" s="2217"/>
      <c r="UII74" s="2217"/>
      <c r="UIJ74" s="2217"/>
      <c r="UIK74" s="588"/>
      <c r="UIL74" s="588"/>
      <c r="UIP74" s="521"/>
      <c r="UIQ74" s="589"/>
      <c r="UIR74" s="2217"/>
      <c r="UIS74" s="2217"/>
      <c r="UIT74" s="2217"/>
      <c r="UIU74" s="2217"/>
      <c r="UIV74" s="2217"/>
      <c r="UIW74" s="2217"/>
      <c r="UIX74" s="2217"/>
      <c r="UIY74" s="2217"/>
      <c r="UIZ74" s="2217"/>
      <c r="UJA74" s="2217"/>
      <c r="UJB74" s="588"/>
      <c r="UJC74" s="588"/>
      <c r="UJG74" s="521"/>
      <c r="UJH74" s="589"/>
      <c r="UJI74" s="2217"/>
      <c r="UJJ74" s="2217"/>
      <c r="UJK74" s="2217"/>
      <c r="UJL74" s="2217"/>
      <c r="UJM74" s="2217"/>
      <c r="UJN74" s="2217"/>
      <c r="UJO74" s="2217"/>
      <c r="UJP74" s="2217"/>
      <c r="UJQ74" s="2217"/>
      <c r="UJR74" s="2217"/>
      <c r="UJS74" s="588"/>
      <c r="UJT74" s="588"/>
      <c r="UJX74" s="521"/>
      <c r="UJY74" s="589"/>
      <c r="UJZ74" s="2217"/>
      <c r="UKA74" s="2217"/>
      <c r="UKB74" s="2217"/>
      <c r="UKC74" s="2217"/>
      <c r="UKD74" s="2217"/>
      <c r="UKE74" s="2217"/>
      <c r="UKF74" s="2217"/>
      <c r="UKG74" s="2217"/>
      <c r="UKH74" s="2217"/>
      <c r="UKI74" s="2217"/>
      <c r="UKJ74" s="588"/>
      <c r="UKK74" s="588"/>
      <c r="UKO74" s="521"/>
      <c r="UKP74" s="589"/>
      <c r="UKQ74" s="2217"/>
      <c r="UKR74" s="2217"/>
      <c r="UKS74" s="2217"/>
      <c r="UKT74" s="2217"/>
      <c r="UKU74" s="2217"/>
      <c r="UKV74" s="2217"/>
      <c r="UKW74" s="2217"/>
      <c r="UKX74" s="2217"/>
      <c r="UKY74" s="2217"/>
      <c r="UKZ74" s="2217"/>
      <c r="ULA74" s="588"/>
      <c r="ULB74" s="588"/>
      <c r="ULF74" s="521"/>
      <c r="ULG74" s="589"/>
      <c r="ULH74" s="2217"/>
      <c r="ULI74" s="2217"/>
      <c r="ULJ74" s="2217"/>
      <c r="ULK74" s="2217"/>
      <c r="ULL74" s="2217"/>
      <c r="ULM74" s="2217"/>
      <c r="ULN74" s="2217"/>
      <c r="ULO74" s="2217"/>
      <c r="ULP74" s="2217"/>
      <c r="ULQ74" s="2217"/>
      <c r="ULR74" s="588"/>
      <c r="ULS74" s="588"/>
      <c r="ULW74" s="521"/>
      <c r="ULX74" s="589"/>
      <c r="ULY74" s="2217"/>
      <c r="ULZ74" s="2217"/>
      <c r="UMA74" s="2217"/>
      <c r="UMB74" s="2217"/>
      <c r="UMC74" s="2217"/>
      <c r="UMD74" s="2217"/>
      <c r="UME74" s="2217"/>
      <c r="UMF74" s="2217"/>
      <c r="UMG74" s="2217"/>
      <c r="UMH74" s="2217"/>
      <c r="UMI74" s="588"/>
      <c r="UMJ74" s="588"/>
      <c r="UMN74" s="521"/>
      <c r="UMO74" s="589"/>
      <c r="UMP74" s="2217"/>
      <c r="UMQ74" s="2217"/>
      <c r="UMR74" s="2217"/>
      <c r="UMS74" s="2217"/>
      <c r="UMT74" s="2217"/>
      <c r="UMU74" s="2217"/>
      <c r="UMV74" s="2217"/>
      <c r="UMW74" s="2217"/>
      <c r="UMX74" s="2217"/>
      <c r="UMY74" s="2217"/>
      <c r="UMZ74" s="588"/>
      <c r="UNA74" s="588"/>
      <c r="UNE74" s="521"/>
      <c r="UNF74" s="589"/>
      <c r="UNG74" s="2217"/>
      <c r="UNH74" s="2217"/>
      <c r="UNI74" s="2217"/>
      <c r="UNJ74" s="2217"/>
      <c r="UNK74" s="2217"/>
      <c r="UNL74" s="2217"/>
      <c r="UNM74" s="2217"/>
      <c r="UNN74" s="2217"/>
      <c r="UNO74" s="2217"/>
      <c r="UNP74" s="2217"/>
      <c r="UNQ74" s="588"/>
      <c r="UNR74" s="588"/>
      <c r="UNV74" s="521"/>
      <c r="UNW74" s="589"/>
      <c r="UNX74" s="2217"/>
      <c r="UNY74" s="2217"/>
      <c r="UNZ74" s="2217"/>
      <c r="UOA74" s="2217"/>
      <c r="UOB74" s="2217"/>
      <c r="UOC74" s="2217"/>
      <c r="UOD74" s="2217"/>
      <c r="UOE74" s="2217"/>
      <c r="UOF74" s="2217"/>
      <c r="UOG74" s="2217"/>
      <c r="UOH74" s="588"/>
      <c r="UOI74" s="588"/>
      <c r="UOM74" s="521"/>
      <c r="UON74" s="589"/>
      <c r="UOO74" s="2217"/>
      <c r="UOP74" s="2217"/>
      <c r="UOQ74" s="2217"/>
      <c r="UOR74" s="2217"/>
      <c r="UOS74" s="2217"/>
      <c r="UOT74" s="2217"/>
      <c r="UOU74" s="2217"/>
      <c r="UOV74" s="2217"/>
      <c r="UOW74" s="2217"/>
      <c r="UOX74" s="2217"/>
      <c r="UOY74" s="588"/>
      <c r="UOZ74" s="588"/>
      <c r="UPD74" s="521"/>
      <c r="UPE74" s="589"/>
      <c r="UPF74" s="2217"/>
      <c r="UPG74" s="2217"/>
      <c r="UPH74" s="2217"/>
      <c r="UPI74" s="2217"/>
      <c r="UPJ74" s="2217"/>
      <c r="UPK74" s="2217"/>
      <c r="UPL74" s="2217"/>
      <c r="UPM74" s="2217"/>
      <c r="UPN74" s="2217"/>
      <c r="UPO74" s="2217"/>
      <c r="UPP74" s="588"/>
      <c r="UPQ74" s="588"/>
      <c r="UPU74" s="521"/>
      <c r="UPV74" s="589"/>
      <c r="UPW74" s="2217"/>
      <c r="UPX74" s="2217"/>
      <c r="UPY74" s="2217"/>
      <c r="UPZ74" s="2217"/>
      <c r="UQA74" s="2217"/>
      <c r="UQB74" s="2217"/>
      <c r="UQC74" s="2217"/>
      <c r="UQD74" s="2217"/>
      <c r="UQE74" s="2217"/>
      <c r="UQF74" s="2217"/>
      <c r="UQG74" s="588"/>
      <c r="UQH74" s="588"/>
      <c r="UQL74" s="521"/>
      <c r="UQM74" s="589"/>
      <c r="UQN74" s="2217"/>
      <c r="UQO74" s="2217"/>
      <c r="UQP74" s="2217"/>
      <c r="UQQ74" s="2217"/>
      <c r="UQR74" s="2217"/>
      <c r="UQS74" s="2217"/>
      <c r="UQT74" s="2217"/>
      <c r="UQU74" s="2217"/>
      <c r="UQV74" s="2217"/>
      <c r="UQW74" s="2217"/>
      <c r="UQX74" s="588"/>
      <c r="UQY74" s="588"/>
      <c r="URC74" s="521"/>
      <c r="URD74" s="589"/>
      <c r="URE74" s="2217"/>
      <c r="URF74" s="2217"/>
      <c r="URG74" s="2217"/>
      <c r="URH74" s="2217"/>
      <c r="URI74" s="2217"/>
      <c r="URJ74" s="2217"/>
      <c r="URK74" s="2217"/>
      <c r="URL74" s="2217"/>
      <c r="URM74" s="2217"/>
      <c r="URN74" s="2217"/>
      <c r="URO74" s="588"/>
      <c r="URP74" s="588"/>
      <c r="URT74" s="521"/>
      <c r="URU74" s="589"/>
      <c r="URV74" s="2217"/>
      <c r="URW74" s="2217"/>
      <c r="URX74" s="2217"/>
      <c r="URY74" s="2217"/>
      <c r="URZ74" s="2217"/>
      <c r="USA74" s="2217"/>
      <c r="USB74" s="2217"/>
      <c r="USC74" s="2217"/>
      <c r="USD74" s="2217"/>
      <c r="USE74" s="2217"/>
      <c r="USF74" s="588"/>
      <c r="USG74" s="588"/>
      <c r="USK74" s="521"/>
      <c r="USL74" s="589"/>
      <c r="USM74" s="2217"/>
      <c r="USN74" s="2217"/>
      <c r="USO74" s="2217"/>
      <c r="USP74" s="2217"/>
      <c r="USQ74" s="2217"/>
      <c r="USR74" s="2217"/>
      <c r="USS74" s="2217"/>
      <c r="UST74" s="2217"/>
      <c r="USU74" s="2217"/>
      <c r="USV74" s="2217"/>
      <c r="USW74" s="588"/>
      <c r="USX74" s="588"/>
      <c r="UTB74" s="521"/>
      <c r="UTC74" s="589"/>
      <c r="UTD74" s="2217"/>
      <c r="UTE74" s="2217"/>
      <c r="UTF74" s="2217"/>
      <c r="UTG74" s="2217"/>
      <c r="UTH74" s="2217"/>
      <c r="UTI74" s="2217"/>
      <c r="UTJ74" s="2217"/>
      <c r="UTK74" s="2217"/>
      <c r="UTL74" s="2217"/>
      <c r="UTM74" s="2217"/>
      <c r="UTN74" s="588"/>
      <c r="UTO74" s="588"/>
      <c r="UTS74" s="521"/>
      <c r="UTT74" s="589"/>
      <c r="UTU74" s="2217"/>
      <c r="UTV74" s="2217"/>
      <c r="UTW74" s="2217"/>
      <c r="UTX74" s="2217"/>
      <c r="UTY74" s="2217"/>
      <c r="UTZ74" s="2217"/>
      <c r="UUA74" s="2217"/>
      <c r="UUB74" s="2217"/>
      <c r="UUC74" s="2217"/>
      <c r="UUD74" s="2217"/>
      <c r="UUE74" s="588"/>
      <c r="UUF74" s="588"/>
      <c r="UUJ74" s="521"/>
      <c r="UUK74" s="589"/>
      <c r="UUL74" s="2217"/>
      <c r="UUM74" s="2217"/>
      <c r="UUN74" s="2217"/>
      <c r="UUO74" s="2217"/>
      <c r="UUP74" s="2217"/>
      <c r="UUQ74" s="2217"/>
      <c r="UUR74" s="2217"/>
      <c r="UUS74" s="2217"/>
      <c r="UUT74" s="2217"/>
      <c r="UUU74" s="2217"/>
      <c r="UUV74" s="588"/>
      <c r="UUW74" s="588"/>
      <c r="UVA74" s="521"/>
      <c r="UVB74" s="589"/>
      <c r="UVC74" s="2217"/>
      <c r="UVD74" s="2217"/>
      <c r="UVE74" s="2217"/>
      <c r="UVF74" s="2217"/>
      <c r="UVG74" s="2217"/>
      <c r="UVH74" s="2217"/>
      <c r="UVI74" s="2217"/>
      <c r="UVJ74" s="2217"/>
      <c r="UVK74" s="2217"/>
      <c r="UVL74" s="2217"/>
      <c r="UVM74" s="588"/>
      <c r="UVN74" s="588"/>
      <c r="UVR74" s="521"/>
      <c r="UVS74" s="589"/>
      <c r="UVT74" s="2217"/>
      <c r="UVU74" s="2217"/>
      <c r="UVV74" s="2217"/>
      <c r="UVW74" s="2217"/>
      <c r="UVX74" s="2217"/>
      <c r="UVY74" s="2217"/>
      <c r="UVZ74" s="2217"/>
      <c r="UWA74" s="2217"/>
      <c r="UWB74" s="2217"/>
      <c r="UWC74" s="2217"/>
      <c r="UWD74" s="588"/>
      <c r="UWE74" s="588"/>
      <c r="UWI74" s="521"/>
      <c r="UWJ74" s="589"/>
      <c r="UWK74" s="2217"/>
      <c r="UWL74" s="2217"/>
      <c r="UWM74" s="2217"/>
      <c r="UWN74" s="2217"/>
      <c r="UWO74" s="2217"/>
      <c r="UWP74" s="2217"/>
      <c r="UWQ74" s="2217"/>
      <c r="UWR74" s="2217"/>
      <c r="UWS74" s="2217"/>
      <c r="UWT74" s="2217"/>
      <c r="UWU74" s="588"/>
      <c r="UWV74" s="588"/>
      <c r="UWZ74" s="521"/>
      <c r="UXA74" s="589"/>
      <c r="UXB74" s="2217"/>
      <c r="UXC74" s="2217"/>
      <c r="UXD74" s="2217"/>
      <c r="UXE74" s="2217"/>
      <c r="UXF74" s="2217"/>
      <c r="UXG74" s="2217"/>
      <c r="UXH74" s="2217"/>
      <c r="UXI74" s="2217"/>
      <c r="UXJ74" s="2217"/>
      <c r="UXK74" s="2217"/>
      <c r="UXL74" s="588"/>
      <c r="UXM74" s="588"/>
      <c r="UXQ74" s="521"/>
      <c r="UXR74" s="589"/>
      <c r="UXS74" s="2217"/>
      <c r="UXT74" s="2217"/>
      <c r="UXU74" s="2217"/>
      <c r="UXV74" s="2217"/>
      <c r="UXW74" s="2217"/>
      <c r="UXX74" s="2217"/>
      <c r="UXY74" s="2217"/>
      <c r="UXZ74" s="2217"/>
      <c r="UYA74" s="2217"/>
      <c r="UYB74" s="2217"/>
      <c r="UYC74" s="588"/>
      <c r="UYD74" s="588"/>
      <c r="UYH74" s="521"/>
      <c r="UYI74" s="589"/>
      <c r="UYJ74" s="2217"/>
      <c r="UYK74" s="2217"/>
      <c r="UYL74" s="2217"/>
      <c r="UYM74" s="2217"/>
      <c r="UYN74" s="2217"/>
      <c r="UYO74" s="2217"/>
      <c r="UYP74" s="2217"/>
      <c r="UYQ74" s="2217"/>
      <c r="UYR74" s="2217"/>
      <c r="UYS74" s="2217"/>
      <c r="UYT74" s="588"/>
      <c r="UYU74" s="588"/>
      <c r="UYY74" s="521"/>
      <c r="UYZ74" s="589"/>
      <c r="UZA74" s="2217"/>
      <c r="UZB74" s="2217"/>
      <c r="UZC74" s="2217"/>
      <c r="UZD74" s="2217"/>
      <c r="UZE74" s="2217"/>
      <c r="UZF74" s="2217"/>
      <c r="UZG74" s="2217"/>
      <c r="UZH74" s="2217"/>
      <c r="UZI74" s="2217"/>
      <c r="UZJ74" s="2217"/>
      <c r="UZK74" s="588"/>
      <c r="UZL74" s="588"/>
      <c r="UZP74" s="521"/>
      <c r="UZQ74" s="589"/>
      <c r="UZR74" s="2217"/>
      <c r="UZS74" s="2217"/>
      <c r="UZT74" s="2217"/>
      <c r="UZU74" s="2217"/>
      <c r="UZV74" s="2217"/>
      <c r="UZW74" s="2217"/>
      <c r="UZX74" s="2217"/>
      <c r="UZY74" s="2217"/>
      <c r="UZZ74" s="2217"/>
      <c r="VAA74" s="2217"/>
      <c r="VAB74" s="588"/>
      <c r="VAC74" s="588"/>
      <c r="VAG74" s="521"/>
      <c r="VAH74" s="589"/>
      <c r="VAI74" s="2217"/>
      <c r="VAJ74" s="2217"/>
      <c r="VAK74" s="2217"/>
      <c r="VAL74" s="2217"/>
      <c r="VAM74" s="2217"/>
      <c r="VAN74" s="2217"/>
      <c r="VAO74" s="2217"/>
      <c r="VAP74" s="2217"/>
      <c r="VAQ74" s="2217"/>
      <c r="VAR74" s="2217"/>
      <c r="VAS74" s="588"/>
      <c r="VAT74" s="588"/>
      <c r="VAX74" s="521"/>
      <c r="VAY74" s="589"/>
      <c r="VAZ74" s="2217"/>
      <c r="VBA74" s="2217"/>
      <c r="VBB74" s="2217"/>
      <c r="VBC74" s="2217"/>
      <c r="VBD74" s="2217"/>
      <c r="VBE74" s="2217"/>
      <c r="VBF74" s="2217"/>
      <c r="VBG74" s="2217"/>
      <c r="VBH74" s="2217"/>
      <c r="VBI74" s="2217"/>
      <c r="VBJ74" s="588"/>
      <c r="VBK74" s="588"/>
      <c r="VBO74" s="521"/>
      <c r="VBP74" s="589"/>
      <c r="VBQ74" s="2217"/>
      <c r="VBR74" s="2217"/>
      <c r="VBS74" s="2217"/>
      <c r="VBT74" s="2217"/>
      <c r="VBU74" s="2217"/>
      <c r="VBV74" s="2217"/>
      <c r="VBW74" s="2217"/>
      <c r="VBX74" s="2217"/>
      <c r="VBY74" s="2217"/>
      <c r="VBZ74" s="2217"/>
      <c r="VCA74" s="588"/>
      <c r="VCB74" s="588"/>
      <c r="VCF74" s="521"/>
      <c r="VCG74" s="589"/>
      <c r="VCH74" s="2217"/>
      <c r="VCI74" s="2217"/>
      <c r="VCJ74" s="2217"/>
      <c r="VCK74" s="2217"/>
      <c r="VCL74" s="2217"/>
      <c r="VCM74" s="2217"/>
      <c r="VCN74" s="2217"/>
      <c r="VCO74" s="2217"/>
      <c r="VCP74" s="2217"/>
      <c r="VCQ74" s="2217"/>
      <c r="VCR74" s="588"/>
      <c r="VCS74" s="588"/>
      <c r="VCW74" s="521"/>
      <c r="VCX74" s="589"/>
      <c r="VCY74" s="2217"/>
      <c r="VCZ74" s="2217"/>
      <c r="VDA74" s="2217"/>
      <c r="VDB74" s="2217"/>
      <c r="VDC74" s="2217"/>
      <c r="VDD74" s="2217"/>
      <c r="VDE74" s="2217"/>
      <c r="VDF74" s="2217"/>
      <c r="VDG74" s="2217"/>
      <c r="VDH74" s="2217"/>
      <c r="VDI74" s="588"/>
      <c r="VDJ74" s="588"/>
      <c r="VDN74" s="521"/>
      <c r="VDO74" s="589"/>
      <c r="VDP74" s="2217"/>
      <c r="VDQ74" s="2217"/>
      <c r="VDR74" s="2217"/>
      <c r="VDS74" s="2217"/>
      <c r="VDT74" s="2217"/>
      <c r="VDU74" s="2217"/>
      <c r="VDV74" s="2217"/>
      <c r="VDW74" s="2217"/>
      <c r="VDX74" s="2217"/>
      <c r="VDY74" s="2217"/>
      <c r="VDZ74" s="588"/>
      <c r="VEA74" s="588"/>
      <c r="VEE74" s="521"/>
      <c r="VEF74" s="589"/>
      <c r="VEG74" s="2217"/>
      <c r="VEH74" s="2217"/>
      <c r="VEI74" s="2217"/>
      <c r="VEJ74" s="2217"/>
      <c r="VEK74" s="2217"/>
      <c r="VEL74" s="2217"/>
      <c r="VEM74" s="2217"/>
      <c r="VEN74" s="2217"/>
      <c r="VEO74" s="2217"/>
      <c r="VEP74" s="2217"/>
      <c r="VEQ74" s="588"/>
      <c r="VER74" s="588"/>
      <c r="VEV74" s="521"/>
      <c r="VEW74" s="589"/>
      <c r="VEX74" s="2217"/>
      <c r="VEY74" s="2217"/>
      <c r="VEZ74" s="2217"/>
      <c r="VFA74" s="2217"/>
      <c r="VFB74" s="2217"/>
      <c r="VFC74" s="2217"/>
      <c r="VFD74" s="2217"/>
      <c r="VFE74" s="2217"/>
      <c r="VFF74" s="2217"/>
      <c r="VFG74" s="2217"/>
      <c r="VFH74" s="588"/>
      <c r="VFI74" s="588"/>
      <c r="VFM74" s="521"/>
      <c r="VFN74" s="589"/>
      <c r="VFO74" s="2217"/>
      <c r="VFP74" s="2217"/>
      <c r="VFQ74" s="2217"/>
      <c r="VFR74" s="2217"/>
      <c r="VFS74" s="2217"/>
      <c r="VFT74" s="2217"/>
      <c r="VFU74" s="2217"/>
      <c r="VFV74" s="2217"/>
      <c r="VFW74" s="2217"/>
      <c r="VFX74" s="2217"/>
      <c r="VFY74" s="588"/>
      <c r="VFZ74" s="588"/>
      <c r="VGD74" s="521"/>
      <c r="VGE74" s="589"/>
      <c r="VGF74" s="2217"/>
      <c r="VGG74" s="2217"/>
      <c r="VGH74" s="2217"/>
      <c r="VGI74" s="2217"/>
      <c r="VGJ74" s="2217"/>
      <c r="VGK74" s="2217"/>
      <c r="VGL74" s="2217"/>
      <c r="VGM74" s="2217"/>
      <c r="VGN74" s="2217"/>
      <c r="VGO74" s="2217"/>
      <c r="VGP74" s="588"/>
      <c r="VGQ74" s="588"/>
      <c r="VGU74" s="521"/>
      <c r="VGV74" s="589"/>
      <c r="VGW74" s="2217"/>
      <c r="VGX74" s="2217"/>
      <c r="VGY74" s="2217"/>
      <c r="VGZ74" s="2217"/>
      <c r="VHA74" s="2217"/>
      <c r="VHB74" s="2217"/>
      <c r="VHC74" s="2217"/>
      <c r="VHD74" s="2217"/>
      <c r="VHE74" s="2217"/>
      <c r="VHF74" s="2217"/>
      <c r="VHG74" s="588"/>
      <c r="VHH74" s="588"/>
      <c r="VHL74" s="521"/>
      <c r="VHM74" s="589"/>
      <c r="VHN74" s="2217"/>
      <c r="VHO74" s="2217"/>
      <c r="VHP74" s="2217"/>
      <c r="VHQ74" s="2217"/>
      <c r="VHR74" s="2217"/>
      <c r="VHS74" s="2217"/>
      <c r="VHT74" s="2217"/>
      <c r="VHU74" s="2217"/>
      <c r="VHV74" s="2217"/>
      <c r="VHW74" s="2217"/>
      <c r="VHX74" s="588"/>
      <c r="VHY74" s="588"/>
      <c r="VIC74" s="521"/>
      <c r="VID74" s="589"/>
      <c r="VIE74" s="2217"/>
      <c r="VIF74" s="2217"/>
      <c r="VIG74" s="2217"/>
      <c r="VIH74" s="2217"/>
      <c r="VII74" s="2217"/>
      <c r="VIJ74" s="2217"/>
      <c r="VIK74" s="2217"/>
      <c r="VIL74" s="2217"/>
      <c r="VIM74" s="2217"/>
      <c r="VIN74" s="2217"/>
      <c r="VIO74" s="588"/>
      <c r="VIP74" s="588"/>
      <c r="VIT74" s="521"/>
      <c r="VIU74" s="589"/>
      <c r="VIV74" s="2217"/>
      <c r="VIW74" s="2217"/>
      <c r="VIX74" s="2217"/>
      <c r="VIY74" s="2217"/>
      <c r="VIZ74" s="2217"/>
      <c r="VJA74" s="2217"/>
      <c r="VJB74" s="2217"/>
      <c r="VJC74" s="2217"/>
      <c r="VJD74" s="2217"/>
      <c r="VJE74" s="2217"/>
      <c r="VJF74" s="588"/>
      <c r="VJG74" s="588"/>
      <c r="VJK74" s="521"/>
      <c r="VJL74" s="589"/>
      <c r="VJM74" s="2217"/>
      <c r="VJN74" s="2217"/>
      <c r="VJO74" s="2217"/>
      <c r="VJP74" s="2217"/>
      <c r="VJQ74" s="2217"/>
      <c r="VJR74" s="2217"/>
      <c r="VJS74" s="2217"/>
      <c r="VJT74" s="2217"/>
      <c r="VJU74" s="2217"/>
      <c r="VJV74" s="2217"/>
      <c r="VJW74" s="588"/>
      <c r="VJX74" s="588"/>
      <c r="VKB74" s="521"/>
      <c r="VKC74" s="589"/>
      <c r="VKD74" s="2217"/>
      <c r="VKE74" s="2217"/>
      <c r="VKF74" s="2217"/>
      <c r="VKG74" s="2217"/>
      <c r="VKH74" s="2217"/>
      <c r="VKI74" s="2217"/>
      <c r="VKJ74" s="2217"/>
      <c r="VKK74" s="2217"/>
      <c r="VKL74" s="2217"/>
      <c r="VKM74" s="2217"/>
      <c r="VKN74" s="588"/>
      <c r="VKO74" s="588"/>
      <c r="VKS74" s="521"/>
      <c r="VKT74" s="589"/>
      <c r="VKU74" s="2217"/>
      <c r="VKV74" s="2217"/>
      <c r="VKW74" s="2217"/>
      <c r="VKX74" s="2217"/>
      <c r="VKY74" s="2217"/>
      <c r="VKZ74" s="2217"/>
      <c r="VLA74" s="2217"/>
      <c r="VLB74" s="2217"/>
      <c r="VLC74" s="2217"/>
      <c r="VLD74" s="2217"/>
      <c r="VLE74" s="588"/>
      <c r="VLF74" s="588"/>
      <c r="VLJ74" s="521"/>
      <c r="VLK74" s="589"/>
      <c r="VLL74" s="2217"/>
      <c r="VLM74" s="2217"/>
      <c r="VLN74" s="2217"/>
      <c r="VLO74" s="2217"/>
      <c r="VLP74" s="2217"/>
      <c r="VLQ74" s="2217"/>
      <c r="VLR74" s="2217"/>
      <c r="VLS74" s="2217"/>
      <c r="VLT74" s="2217"/>
      <c r="VLU74" s="2217"/>
      <c r="VLV74" s="588"/>
      <c r="VLW74" s="588"/>
      <c r="VMA74" s="521"/>
      <c r="VMB74" s="589"/>
      <c r="VMC74" s="2217"/>
      <c r="VMD74" s="2217"/>
      <c r="VME74" s="2217"/>
      <c r="VMF74" s="2217"/>
      <c r="VMG74" s="2217"/>
      <c r="VMH74" s="2217"/>
      <c r="VMI74" s="2217"/>
      <c r="VMJ74" s="2217"/>
      <c r="VMK74" s="2217"/>
      <c r="VML74" s="2217"/>
      <c r="VMM74" s="588"/>
      <c r="VMN74" s="588"/>
      <c r="VMR74" s="521"/>
      <c r="VMS74" s="589"/>
      <c r="VMT74" s="2217"/>
      <c r="VMU74" s="2217"/>
      <c r="VMV74" s="2217"/>
      <c r="VMW74" s="2217"/>
      <c r="VMX74" s="2217"/>
      <c r="VMY74" s="2217"/>
      <c r="VMZ74" s="2217"/>
      <c r="VNA74" s="2217"/>
      <c r="VNB74" s="2217"/>
      <c r="VNC74" s="2217"/>
      <c r="VND74" s="588"/>
      <c r="VNE74" s="588"/>
      <c r="VNI74" s="521"/>
      <c r="VNJ74" s="589"/>
      <c r="VNK74" s="2217"/>
      <c r="VNL74" s="2217"/>
      <c r="VNM74" s="2217"/>
      <c r="VNN74" s="2217"/>
      <c r="VNO74" s="2217"/>
      <c r="VNP74" s="2217"/>
      <c r="VNQ74" s="2217"/>
      <c r="VNR74" s="2217"/>
      <c r="VNS74" s="2217"/>
      <c r="VNT74" s="2217"/>
      <c r="VNU74" s="588"/>
      <c r="VNV74" s="588"/>
      <c r="VNZ74" s="521"/>
      <c r="VOA74" s="589"/>
      <c r="VOB74" s="2217"/>
      <c r="VOC74" s="2217"/>
      <c r="VOD74" s="2217"/>
      <c r="VOE74" s="2217"/>
      <c r="VOF74" s="2217"/>
      <c r="VOG74" s="2217"/>
      <c r="VOH74" s="2217"/>
      <c r="VOI74" s="2217"/>
      <c r="VOJ74" s="2217"/>
      <c r="VOK74" s="2217"/>
      <c r="VOL74" s="588"/>
      <c r="VOM74" s="588"/>
      <c r="VOQ74" s="521"/>
      <c r="VOR74" s="589"/>
      <c r="VOS74" s="2217"/>
      <c r="VOT74" s="2217"/>
      <c r="VOU74" s="2217"/>
      <c r="VOV74" s="2217"/>
      <c r="VOW74" s="2217"/>
      <c r="VOX74" s="2217"/>
      <c r="VOY74" s="2217"/>
      <c r="VOZ74" s="2217"/>
      <c r="VPA74" s="2217"/>
      <c r="VPB74" s="2217"/>
      <c r="VPC74" s="588"/>
      <c r="VPD74" s="588"/>
      <c r="VPH74" s="521"/>
      <c r="VPI74" s="589"/>
      <c r="VPJ74" s="2217"/>
      <c r="VPK74" s="2217"/>
      <c r="VPL74" s="2217"/>
      <c r="VPM74" s="2217"/>
      <c r="VPN74" s="2217"/>
      <c r="VPO74" s="2217"/>
      <c r="VPP74" s="2217"/>
      <c r="VPQ74" s="2217"/>
      <c r="VPR74" s="2217"/>
      <c r="VPS74" s="2217"/>
      <c r="VPT74" s="588"/>
      <c r="VPU74" s="588"/>
      <c r="VPY74" s="521"/>
      <c r="VPZ74" s="589"/>
      <c r="VQA74" s="2217"/>
      <c r="VQB74" s="2217"/>
      <c r="VQC74" s="2217"/>
      <c r="VQD74" s="2217"/>
      <c r="VQE74" s="2217"/>
      <c r="VQF74" s="2217"/>
      <c r="VQG74" s="2217"/>
      <c r="VQH74" s="2217"/>
      <c r="VQI74" s="2217"/>
      <c r="VQJ74" s="2217"/>
      <c r="VQK74" s="588"/>
      <c r="VQL74" s="588"/>
      <c r="VQP74" s="521"/>
      <c r="VQQ74" s="589"/>
      <c r="VQR74" s="2217"/>
      <c r="VQS74" s="2217"/>
      <c r="VQT74" s="2217"/>
      <c r="VQU74" s="2217"/>
      <c r="VQV74" s="2217"/>
      <c r="VQW74" s="2217"/>
      <c r="VQX74" s="2217"/>
      <c r="VQY74" s="2217"/>
      <c r="VQZ74" s="2217"/>
      <c r="VRA74" s="2217"/>
      <c r="VRB74" s="588"/>
      <c r="VRC74" s="588"/>
      <c r="VRG74" s="521"/>
      <c r="VRH74" s="589"/>
      <c r="VRI74" s="2217"/>
      <c r="VRJ74" s="2217"/>
      <c r="VRK74" s="2217"/>
      <c r="VRL74" s="2217"/>
      <c r="VRM74" s="2217"/>
      <c r="VRN74" s="2217"/>
      <c r="VRO74" s="2217"/>
      <c r="VRP74" s="2217"/>
      <c r="VRQ74" s="2217"/>
      <c r="VRR74" s="2217"/>
      <c r="VRS74" s="588"/>
      <c r="VRT74" s="588"/>
      <c r="VRX74" s="521"/>
      <c r="VRY74" s="589"/>
      <c r="VRZ74" s="2217"/>
      <c r="VSA74" s="2217"/>
      <c r="VSB74" s="2217"/>
      <c r="VSC74" s="2217"/>
      <c r="VSD74" s="2217"/>
      <c r="VSE74" s="2217"/>
      <c r="VSF74" s="2217"/>
      <c r="VSG74" s="2217"/>
      <c r="VSH74" s="2217"/>
      <c r="VSI74" s="2217"/>
      <c r="VSJ74" s="588"/>
      <c r="VSK74" s="588"/>
      <c r="VSO74" s="521"/>
      <c r="VSP74" s="589"/>
      <c r="VSQ74" s="2217"/>
      <c r="VSR74" s="2217"/>
      <c r="VSS74" s="2217"/>
      <c r="VST74" s="2217"/>
      <c r="VSU74" s="2217"/>
      <c r="VSV74" s="2217"/>
      <c r="VSW74" s="2217"/>
      <c r="VSX74" s="2217"/>
      <c r="VSY74" s="2217"/>
      <c r="VSZ74" s="2217"/>
      <c r="VTA74" s="588"/>
      <c r="VTB74" s="588"/>
      <c r="VTF74" s="521"/>
      <c r="VTG74" s="589"/>
      <c r="VTH74" s="2217"/>
      <c r="VTI74" s="2217"/>
      <c r="VTJ74" s="2217"/>
      <c r="VTK74" s="2217"/>
      <c r="VTL74" s="2217"/>
      <c r="VTM74" s="2217"/>
      <c r="VTN74" s="2217"/>
      <c r="VTO74" s="2217"/>
      <c r="VTP74" s="2217"/>
      <c r="VTQ74" s="2217"/>
      <c r="VTR74" s="588"/>
      <c r="VTS74" s="588"/>
      <c r="VTW74" s="521"/>
      <c r="VTX74" s="589"/>
      <c r="VTY74" s="2217"/>
      <c r="VTZ74" s="2217"/>
      <c r="VUA74" s="2217"/>
      <c r="VUB74" s="2217"/>
      <c r="VUC74" s="2217"/>
      <c r="VUD74" s="2217"/>
      <c r="VUE74" s="2217"/>
      <c r="VUF74" s="2217"/>
      <c r="VUG74" s="2217"/>
      <c r="VUH74" s="2217"/>
      <c r="VUI74" s="588"/>
      <c r="VUJ74" s="588"/>
      <c r="VUN74" s="521"/>
      <c r="VUO74" s="589"/>
      <c r="VUP74" s="2217"/>
      <c r="VUQ74" s="2217"/>
      <c r="VUR74" s="2217"/>
      <c r="VUS74" s="2217"/>
      <c r="VUT74" s="2217"/>
      <c r="VUU74" s="2217"/>
      <c r="VUV74" s="2217"/>
      <c r="VUW74" s="2217"/>
      <c r="VUX74" s="2217"/>
      <c r="VUY74" s="2217"/>
      <c r="VUZ74" s="588"/>
      <c r="VVA74" s="588"/>
      <c r="VVE74" s="521"/>
      <c r="VVF74" s="589"/>
      <c r="VVG74" s="2217"/>
      <c r="VVH74" s="2217"/>
      <c r="VVI74" s="2217"/>
      <c r="VVJ74" s="2217"/>
      <c r="VVK74" s="2217"/>
      <c r="VVL74" s="2217"/>
      <c r="VVM74" s="2217"/>
      <c r="VVN74" s="2217"/>
      <c r="VVO74" s="2217"/>
      <c r="VVP74" s="2217"/>
      <c r="VVQ74" s="588"/>
      <c r="VVR74" s="588"/>
      <c r="VVV74" s="521"/>
      <c r="VVW74" s="589"/>
      <c r="VVX74" s="2217"/>
      <c r="VVY74" s="2217"/>
      <c r="VVZ74" s="2217"/>
      <c r="VWA74" s="2217"/>
      <c r="VWB74" s="2217"/>
      <c r="VWC74" s="2217"/>
      <c r="VWD74" s="2217"/>
      <c r="VWE74" s="2217"/>
      <c r="VWF74" s="2217"/>
      <c r="VWG74" s="2217"/>
      <c r="VWH74" s="588"/>
      <c r="VWI74" s="588"/>
      <c r="VWM74" s="521"/>
      <c r="VWN74" s="589"/>
      <c r="VWO74" s="2217"/>
      <c r="VWP74" s="2217"/>
      <c r="VWQ74" s="2217"/>
      <c r="VWR74" s="2217"/>
      <c r="VWS74" s="2217"/>
      <c r="VWT74" s="2217"/>
      <c r="VWU74" s="2217"/>
      <c r="VWV74" s="2217"/>
      <c r="VWW74" s="2217"/>
      <c r="VWX74" s="2217"/>
      <c r="VWY74" s="588"/>
      <c r="VWZ74" s="588"/>
      <c r="VXD74" s="521"/>
      <c r="VXE74" s="589"/>
      <c r="VXF74" s="2217"/>
      <c r="VXG74" s="2217"/>
      <c r="VXH74" s="2217"/>
      <c r="VXI74" s="2217"/>
      <c r="VXJ74" s="2217"/>
      <c r="VXK74" s="2217"/>
      <c r="VXL74" s="2217"/>
      <c r="VXM74" s="2217"/>
      <c r="VXN74" s="2217"/>
      <c r="VXO74" s="2217"/>
      <c r="VXP74" s="588"/>
      <c r="VXQ74" s="588"/>
      <c r="VXU74" s="521"/>
      <c r="VXV74" s="589"/>
      <c r="VXW74" s="2217"/>
      <c r="VXX74" s="2217"/>
      <c r="VXY74" s="2217"/>
      <c r="VXZ74" s="2217"/>
      <c r="VYA74" s="2217"/>
      <c r="VYB74" s="2217"/>
      <c r="VYC74" s="2217"/>
      <c r="VYD74" s="2217"/>
      <c r="VYE74" s="2217"/>
      <c r="VYF74" s="2217"/>
      <c r="VYG74" s="588"/>
      <c r="VYH74" s="588"/>
      <c r="VYL74" s="521"/>
      <c r="VYM74" s="589"/>
      <c r="VYN74" s="2217"/>
      <c r="VYO74" s="2217"/>
      <c r="VYP74" s="2217"/>
      <c r="VYQ74" s="2217"/>
      <c r="VYR74" s="2217"/>
      <c r="VYS74" s="2217"/>
      <c r="VYT74" s="2217"/>
      <c r="VYU74" s="2217"/>
      <c r="VYV74" s="2217"/>
      <c r="VYW74" s="2217"/>
      <c r="VYX74" s="588"/>
      <c r="VYY74" s="588"/>
      <c r="VZC74" s="521"/>
      <c r="VZD74" s="589"/>
      <c r="VZE74" s="2217"/>
      <c r="VZF74" s="2217"/>
      <c r="VZG74" s="2217"/>
      <c r="VZH74" s="2217"/>
      <c r="VZI74" s="2217"/>
      <c r="VZJ74" s="2217"/>
      <c r="VZK74" s="2217"/>
      <c r="VZL74" s="2217"/>
      <c r="VZM74" s="2217"/>
      <c r="VZN74" s="2217"/>
      <c r="VZO74" s="588"/>
      <c r="VZP74" s="588"/>
      <c r="VZT74" s="521"/>
      <c r="VZU74" s="589"/>
      <c r="VZV74" s="2217"/>
      <c r="VZW74" s="2217"/>
      <c r="VZX74" s="2217"/>
      <c r="VZY74" s="2217"/>
      <c r="VZZ74" s="2217"/>
      <c r="WAA74" s="2217"/>
      <c r="WAB74" s="2217"/>
      <c r="WAC74" s="2217"/>
      <c r="WAD74" s="2217"/>
      <c r="WAE74" s="2217"/>
      <c r="WAF74" s="588"/>
      <c r="WAG74" s="588"/>
      <c r="WAK74" s="521"/>
      <c r="WAL74" s="589"/>
      <c r="WAM74" s="2217"/>
      <c r="WAN74" s="2217"/>
      <c r="WAO74" s="2217"/>
      <c r="WAP74" s="2217"/>
      <c r="WAQ74" s="2217"/>
      <c r="WAR74" s="2217"/>
      <c r="WAS74" s="2217"/>
      <c r="WAT74" s="2217"/>
      <c r="WAU74" s="2217"/>
      <c r="WAV74" s="2217"/>
      <c r="WAW74" s="588"/>
      <c r="WAX74" s="588"/>
      <c r="WBB74" s="521"/>
      <c r="WBC74" s="589"/>
      <c r="WBD74" s="2217"/>
      <c r="WBE74" s="2217"/>
      <c r="WBF74" s="2217"/>
      <c r="WBG74" s="2217"/>
      <c r="WBH74" s="2217"/>
      <c r="WBI74" s="2217"/>
      <c r="WBJ74" s="2217"/>
      <c r="WBK74" s="2217"/>
      <c r="WBL74" s="2217"/>
      <c r="WBM74" s="2217"/>
      <c r="WBN74" s="588"/>
      <c r="WBO74" s="588"/>
      <c r="WBS74" s="521"/>
      <c r="WBT74" s="589"/>
      <c r="WBU74" s="2217"/>
      <c r="WBV74" s="2217"/>
      <c r="WBW74" s="2217"/>
      <c r="WBX74" s="2217"/>
      <c r="WBY74" s="2217"/>
      <c r="WBZ74" s="2217"/>
      <c r="WCA74" s="2217"/>
      <c r="WCB74" s="2217"/>
      <c r="WCC74" s="2217"/>
      <c r="WCD74" s="2217"/>
      <c r="WCE74" s="588"/>
      <c r="WCF74" s="588"/>
      <c r="WCJ74" s="521"/>
      <c r="WCK74" s="589"/>
      <c r="WCL74" s="2217"/>
      <c r="WCM74" s="2217"/>
      <c r="WCN74" s="2217"/>
      <c r="WCO74" s="2217"/>
      <c r="WCP74" s="2217"/>
      <c r="WCQ74" s="2217"/>
      <c r="WCR74" s="2217"/>
      <c r="WCS74" s="2217"/>
      <c r="WCT74" s="2217"/>
      <c r="WCU74" s="2217"/>
      <c r="WCV74" s="588"/>
      <c r="WCW74" s="588"/>
      <c r="WDA74" s="521"/>
      <c r="WDB74" s="589"/>
      <c r="WDC74" s="2217"/>
      <c r="WDD74" s="2217"/>
      <c r="WDE74" s="2217"/>
      <c r="WDF74" s="2217"/>
      <c r="WDG74" s="2217"/>
      <c r="WDH74" s="2217"/>
      <c r="WDI74" s="2217"/>
      <c r="WDJ74" s="2217"/>
      <c r="WDK74" s="2217"/>
      <c r="WDL74" s="2217"/>
      <c r="WDM74" s="588"/>
      <c r="WDN74" s="588"/>
      <c r="WDR74" s="521"/>
      <c r="WDS74" s="589"/>
      <c r="WDT74" s="2217"/>
      <c r="WDU74" s="2217"/>
      <c r="WDV74" s="2217"/>
      <c r="WDW74" s="2217"/>
      <c r="WDX74" s="2217"/>
      <c r="WDY74" s="2217"/>
      <c r="WDZ74" s="2217"/>
      <c r="WEA74" s="2217"/>
      <c r="WEB74" s="2217"/>
      <c r="WEC74" s="2217"/>
      <c r="WED74" s="588"/>
      <c r="WEE74" s="588"/>
      <c r="WEI74" s="521"/>
      <c r="WEJ74" s="589"/>
      <c r="WEK74" s="2217"/>
      <c r="WEL74" s="2217"/>
      <c r="WEM74" s="2217"/>
      <c r="WEN74" s="2217"/>
      <c r="WEO74" s="2217"/>
      <c r="WEP74" s="2217"/>
      <c r="WEQ74" s="2217"/>
      <c r="WER74" s="2217"/>
      <c r="WES74" s="2217"/>
      <c r="WET74" s="2217"/>
      <c r="WEU74" s="588"/>
      <c r="WEV74" s="588"/>
      <c r="WEZ74" s="521"/>
      <c r="WFA74" s="589"/>
      <c r="WFB74" s="2217"/>
      <c r="WFC74" s="2217"/>
      <c r="WFD74" s="2217"/>
      <c r="WFE74" s="2217"/>
      <c r="WFF74" s="2217"/>
      <c r="WFG74" s="2217"/>
      <c r="WFH74" s="2217"/>
      <c r="WFI74" s="2217"/>
      <c r="WFJ74" s="2217"/>
      <c r="WFK74" s="2217"/>
      <c r="WFL74" s="588"/>
      <c r="WFM74" s="588"/>
      <c r="WFQ74" s="521"/>
      <c r="WFR74" s="589"/>
      <c r="WFS74" s="2217"/>
      <c r="WFT74" s="2217"/>
      <c r="WFU74" s="2217"/>
      <c r="WFV74" s="2217"/>
      <c r="WFW74" s="2217"/>
      <c r="WFX74" s="2217"/>
      <c r="WFY74" s="2217"/>
      <c r="WFZ74" s="2217"/>
      <c r="WGA74" s="2217"/>
      <c r="WGB74" s="2217"/>
      <c r="WGC74" s="588"/>
      <c r="WGD74" s="588"/>
      <c r="WGH74" s="521"/>
      <c r="WGI74" s="589"/>
      <c r="WGJ74" s="2217"/>
      <c r="WGK74" s="2217"/>
      <c r="WGL74" s="2217"/>
      <c r="WGM74" s="2217"/>
      <c r="WGN74" s="2217"/>
      <c r="WGO74" s="2217"/>
      <c r="WGP74" s="2217"/>
      <c r="WGQ74" s="2217"/>
      <c r="WGR74" s="2217"/>
      <c r="WGS74" s="2217"/>
      <c r="WGT74" s="588"/>
      <c r="WGU74" s="588"/>
      <c r="WGY74" s="521"/>
      <c r="WGZ74" s="589"/>
      <c r="WHA74" s="2217"/>
      <c r="WHB74" s="2217"/>
      <c r="WHC74" s="2217"/>
      <c r="WHD74" s="2217"/>
      <c r="WHE74" s="2217"/>
      <c r="WHF74" s="2217"/>
      <c r="WHG74" s="2217"/>
      <c r="WHH74" s="2217"/>
      <c r="WHI74" s="2217"/>
      <c r="WHJ74" s="2217"/>
      <c r="WHK74" s="588"/>
      <c r="WHL74" s="588"/>
      <c r="WHP74" s="521"/>
      <c r="WHQ74" s="589"/>
      <c r="WHR74" s="2217"/>
      <c r="WHS74" s="2217"/>
      <c r="WHT74" s="2217"/>
      <c r="WHU74" s="2217"/>
      <c r="WHV74" s="2217"/>
      <c r="WHW74" s="2217"/>
      <c r="WHX74" s="2217"/>
      <c r="WHY74" s="2217"/>
      <c r="WHZ74" s="2217"/>
      <c r="WIA74" s="2217"/>
      <c r="WIB74" s="588"/>
      <c r="WIC74" s="588"/>
      <c r="WIG74" s="521"/>
      <c r="WIH74" s="589"/>
      <c r="WII74" s="2217"/>
      <c r="WIJ74" s="2217"/>
      <c r="WIK74" s="2217"/>
      <c r="WIL74" s="2217"/>
      <c r="WIM74" s="2217"/>
      <c r="WIN74" s="2217"/>
      <c r="WIO74" s="2217"/>
      <c r="WIP74" s="2217"/>
      <c r="WIQ74" s="2217"/>
      <c r="WIR74" s="2217"/>
      <c r="WIS74" s="588"/>
      <c r="WIT74" s="588"/>
      <c r="WIX74" s="521"/>
      <c r="WIY74" s="589"/>
      <c r="WIZ74" s="2217"/>
      <c r="WJA74" s="2217"/>
      <c r="WJB74" s="2217"/>
      <c r="WJC74" s="2217"/>
      <c r="WJD74" s="2217"/>
      <c r="WJE74" s="2217"/>
      <c r="WJF74" s="2217"/>
      <c r="WJG74" s="2217"/>
      <c r="WJH74" s="2217"/>
      <c r="WJI74" s="2217"/>
      <c r="WJJ74" s="588"/>
      <c r="WJK74" s="588"/>
      <c r="WJO74" s="521"/>
      <c r="WJP74" s="589"/>
      <c r="WJQ74" s="2217"/>
      <c r="WJR74" s="2217"/>
      <c r="WJS74" s="2217"/>
      <c r="WJT74" s="2217"/>
      <c r="WJU74" s="2217"/>
      <c r="WJV74" s="2217"/>
      <c r="WJW74" s="2217"/>
      <c r="WJX74" s="2217"/>
      <c r="WJY74" s="2217"/>
      <c r="WJZ74" s="2217"/>
      <c r="WKA74" s="588"/>
      <c r="WKB74" s="588"/>
      <c r="WKF74" s="521"/>
      <c r="WKG74" s="589"/>
      <c r="WKH74" s="2217"/>
      <c r="WKI74" s="2217"/>
      <c r="WKJ74" s="2217"/>
      <c r="WKK74" s="2217"/>
      <c r="WKL74" s="2217"/>
      <c r="WKM74" s="2217"/>
      <c r="WKN74" s="2217"/>
      <c r="WKO74" s="2217"/>
      <c r="WKP74" s="2217"/>
      <c r="WKQ74" s="2217"/>
      <c r="WKR74" s="588"/>
      <c r="WKS74" s="588"/>
      <c r="WKW74" s="521"/>
      <c r="WKX74" s="589"/>
      <c r="WKY74" s="2217"/>
      <c r="WKZ74" s="2217"/>
      <c r="WLA74" s="2217"/>
      <c r="WLB74" s="2217"/>
      <c r="WLC74" s="2217"/>
      <c r="WLD74" s="2217"/>
      <c r="WLE74" s="2217"/>
      <c r="WLF74" s="2217"/>
      <c r="WLG74" s="2217"/>
      <c r="WLH74" s="2217"/>
      <c r="WLI74" s="588"/>
      <c r="WLJ74" s="588"/>
      <c r="WLN74" s="521"/>
      <c r="WLO74" s="589"/>
      <c r="WLP74" s="2217"/>
      <c r="WLQ74" s="2217"/>
      <c r="WLR74" s="2217"/>
      <c r="WLS74" s="2217"/>
      <c r="WLT74" s="2217"/>
      <c r="WLU74" s="2217"/>
      <c r="WLV74" s="2217"/>
      <c r="WLW74" s="2217"/>
      <c r="WLX74" s="2217"/>
      <c r="WLY74" s="2217"/>
      <c r="WLZ74" s="588"/>
      <c r="WMA74" s="588"/>
      <c r="WME74" s="521"/>
      <c r="WMF74" s="589"/>
      <c r="WMG74" s="2217"/>
      <c r="WMH74" s="2217"/>
      <c r="WMI74" s="2217"/>
      <c r="WMJ74" s="2217"/>
      <c r="WMK74" s="2217"/>
      <c r="WML74" s="2217"/>
      <c r="WMM74" s="2217"/>
      <c r="WMN74" s="2217"/>
      <c r="WMO74" s="2217"/>
      <c r="WMP74" s="2217"/>
      <c r="WMQ74" s="588"/>
      <c r="WMR74" s="588"/>
      <c r="WMV74" s="521"/>
      <c r="WMW74" s="589"/>
      <c r="WMX74" s="2217"/>
      <c r="WMY74" s="2217"/>
      <c r="WMZ74" s="2217"/>
      <c r="WNA74" s="2217"/>
      <c r="WNB74" s="2217"/>
      <c r="WNC74" s="2217"/>
      <c r="WND74" s="2217"/>
      <c r="WNE74" s="2217"/>
      <c r="WNF74" s="2217"/>
      <c r="WNG74" s="2217"/>
      <c r="WNH74" s="588"/>
      <c r="WNI74" s="588"/>
      <c r="WNM74" s="521"/>
      <c r="WNN74" s="589"/>
      <c r="WNO74" s="2217"/>
      <c r="WNP74" s="2217"/>
      <c r="WNQ74" s="2217"/>
      <c r="WNR74" s="2217"/>
      <c r="WNS74" s="2217"/>
      <c r="WNT74" s="2217"/>
      <c r="WNU74" s="2217"/>
      <c r="WNV74" s="2217"/>
      <c r="WNW74" s="2217"/>
      <c r="WNX74" s="2217"/>
      <c r="WNY74" s="588"/>
      <c r="WNZ74" s="588"/>
      <c r="WOD74" s="521"/>
      <c r="WOE74" s="589"/>
      <c r="WOF74" s="2217"/>
      <c r="WOG74" s="2217"/>
      <c r="WOH74" s="2217"/>
      <c r="WOI74" s="2217"/>
      <c r="WOJ74" s="2217"/>
      <c r="WOK74" s="2217"/>
      <c r="WOL74" s="2217"/>
      <c r="WOM74" s="2217"/>
      <c r="WON74" s="2217"/>
      <c r="WOO74" s="2217"/>
      <c r="WOP74" s="588"/>
      <c r="WOQ74" s="588"/>
      <c r="WOU74" s="521"/>
      <c r="WOV74" s="589"/>
      <c r="WOW74" s="2217"/>
      <c r="WOX74" s="2217"/>
      <c r="WOY74" s="2217"/>
      <c r="WOZ74" s="2217"/>
      <c r="WPA74" s="2217"/>
      <c r="WPB74" s="2217"/>
      <c r="WPC74" s="2217"/>
      <c r="WPD74" s="2217"/>
      <c r="WPE74" s="2217"/>
      <c r="WPF74" s="2217"/>
      <c r="WPG74" s="588"/>
      <c r="WPH74" s="588"/>
      <c r="WPL74" s="521"/>
      <c r="WPM74" s="589"/>
      <c r="WPN74" s="2217"/>
      <c r="WPO74" s="2217"/>
      <c r="WPP74" s="2217"/>
      <c r="WPQ74" s="2217"/>
      <c r="WPR74" s="2217"/>
      <c r="WPS74" s="2217"/>
      <c r="WPT74" s="2217"/>
      <c r="WPU74" s="2217"/>
      <c r="WPV74" s="2217"/>
      <c r="WPW74" s="2217"/>
      <c r="WPX74" s="588"/>
      <c r="WPY74" s="588"/>
      <c r="WQC74" s="521"/>
      <c r="WQD74" s="589"/>
      <c r="WQE74" s="2217"/>
      <c r="WQF74" s="2217"/>
      <c r="WQG74" s="2217"/>
      <c r="WQH74" s="2217"/>
      <c r="WQI74" s="2217"/>
      <c r="WQJ74" s="2217"/>
      <c r="WQK74" s="2217"/>
      <c r="WQL74" s="2217"/>
      <c r="WQM74" s="2217"/>
      <c r="WQN74" s="2217"/>
      <c r="WQO74" s="588"/>
      <c r="WQP74" s="588"/>
      <c r="WQT74" s="521"/>
      <c r="WQU74" s="589"/>
      <c r="WQV74" s="2217"/>
      <c r="WQW74" s="2217"/>
      <c r="WQX74" s="2217"/>
      <c r="WQY74" s="2217"/>
      <c r="WQZ74" s="2217"/>
      <c r="WRA74" s="2217"/>
      <c r="WRB74" s="2217"/>
      <c r="WRC74" s="2217"/>
      <c r="WRD74" s="2217"/>
      <c r="WRE74" s="2217"/>
      <c r="WRF74" s="588"/>
      <c r="WRG74" s="588"/>
      <c r="WRK74" s="521"/>
      <c r="WRL74" s="589"/>
      <c r="WRM74" s="2217"/>
      <c r="WRN74" s="2217"/>
      <c r="WRO74" s="2217"/>
      <c r="WRP74" s="2217"/>
      <c r="WRQ74" s="2217"/>
      <c r="WRR74" s="2217"/>
      <c r="WRS74" s="2217"/>
      <c r="WRT74" s="2217"/>
      <c r="WRU74" s="2217"/>
      <c r="WRV74" s="2217"/>
      <c r="WRW74" s="588"/>
      <c r="WRX74" s="588"/>
      <c r="WSB74" s="521"/>
      <c r="WSC74" s="589"/>
      <c r="WSD74" s="2217"/>
      <c r="WSE74" s="2217"/>
      <c r="WSF74" s="2217"/>
      <c r="WSG74" s="2217"/>
      <c r="WSH74" s="2217"/>
      <c r="WSI74" s="2217"/>
      <c r="WSJ74" s="2217"/>
      <c r="WSK74" s="2217"/>
      <c r="WSL74" s="2217"/>
      <c r="WSM74" s="2217"/>
      <c r="WSN74" s="588"/>
      <c r="WSO74" s="588"/>
      <c r="WSS74" s="521"/>
      <c r="WST74" s="589"/>
      <c r="WSU74" s="2217"/>
      <c r="WSV74" s="2217"/>
      <c r="WSW74" s="2217"/>
      <c r="WSX74" s="2217"/>
      <c r="WSY74" s="2217"/>
      <c r="WSZ74" s="2217"/>
      <c r="WTA74" s="2217"/>
      <c r="WTB74" s="2217"/>
      <c r="WTC74" s="2217"/>
      <c r="WTD74" s="2217"/>
      <c r="WTE74" s="588"/>
      <c r="WTF74" s="588"/>
      <c r="WTJ74" s="521"/>
      <c r="WTK74" s="589"/>
      <c r="WTL74" s="2217"/>
      <c r="WTM74" s="2217"/>
      <c r="WTN74" s="2217"/>
      <c r="WTO74" s="2217"/>
      <c r="WTP74" s="2217"/>
      <c r="WTQ74" s="2217"/>
      <c r="WTR74" s="2217"/>
      <c r="WTS74" s="2217"/>
      <c r="WTT74" s="2217"/>
      <c r="WTU74" s="2217"/>
      <c r="WTV74" s="588"/>
      <c r="WTW74" s="588"/>
      <c r="WUA74" s="521"/>
      <c r="WUB74" s="589"/>
      <c r="WUC74" s="2217"/>
      <c r="WUD74" s="2217"/>
      <c r="WUE74" s="2217"/>
      <c r="WUF74" s="2217"/>
      <c r="WUG74" s="2217"/>
      <c r="WUH74" s="2217"/>
      <c r="WUI74" s="2217"/>
      <c r="WUJ74" s="2217"/>
      <c r="WUK74" s="2217"/>
      <c r="WUL74" s="2217"/>
      <c r="WUM74" s="588"/>
      <c r="WUN74" s="588"/>
      <c r="WUR74" s="521"/>
      <c r="WUS74" s="589"/>
      <c r="WUT74" s="2217"/>
      <c r="WUU74" s="2217"/>
      <c r="WUV74" s="2217"/>
      <c r="WUW74" s="2217"/>
      <c r="WUX74" s="2217"/>
      <c r="WUY74" s="2217"/>
      <c r="WUZ74" s="2217"/>
      <c r="WVA74" s="2217"/>
      <c r="WVB74" s="2217"/>
      <c r="WVC74" s="2217"/>
      <c r="WVD74" s="588"/>
      <c r="WVE74" s="588"/>
      <c r="WVI74" s="521"/>
      <c r="WVJ74" s="589"/>
      <c r="WVK74" s="2217"/>
      <c r="WVL74" s="2217"/>
      <c r="WVM74" s="2217"/>
      <c r="WVN74" s="2217"/>
      <c r="WVO74" s="2217"/>
      <c r="WVP74" s="2217"/>
      <c r="WVQ74" s="2217"/>
      <c r="WVR74" s="2217"/>
      <c r="WVS74" s="2217"/>
      <c r="WVT74" s="2217"/>
      <c r="WVU74" s="588"/>
      <c r="WVV74" s="588"/>
      <c r="WVZ74" s="521"/>
      <c r="WWA74" s="589"/>
      <c r="WWB74" s="2217"/>
      <c r="WWC74" s="2217"/>
      <c r="WWD74" s="2217"/>
      <c r="WWE74" s="2217"/>
      <c r="WWF74" s="2217"/>
      <c r="WWG74" s="2217"/>
      <c r="WWH74" s="2217"/>
      <c r="WWI74" s="2217"/>
      <c r="WWJ74" s="2217"/>
      <c r="WWK74" s="2217"/>
      <c r="WWL74" s="588"/>
      <c r="WWM74" s="588"/>
      <c r="WWQ74" s="521"/>
      <c r="WWR74" s="589"/>
      <c r="WWS74" s="2217"/>
      <c r="WWT74" s="2217"/>
      <c r="WWU74" s="2217"/>
      <c r="WWV74" s="2217"/>
      <c r="WWW74" s="2217"/>
      <c r="WWX74" s="2217"/>
      <c r="WWY74" s="2217"/>
      <c r="WWZ74" s="2217"/>
      <c r="WXA74" s="2217"/>
      <c r="WXB74" s="2217"/>
      <c r="WXC74" s="588"/>
      <c r="WXD74" s="588"/>
      <c r="WXH74" s="521"/>
      <c r="WXI74" s="589"/>
      <c r="WXJ74" s="2217"/>
      <c r="WXK74" s="2217"/>
      <c r="WXL74" s="2217"/>
      <c r="WXM74" s="2217"/>
      <c r="WXN74" s="2217"/>
      <c r="WXO74" s="2217"/>
      <c r="WXP74" s="2217"/>
      <c r="WXQ74" s="2217"/>
      <c r="WXR74" s="2217"/>
      <c r="WXS74" s="2217"/>
      <c r="WXT74" s="588"/>
      <c r="WXU74" s="588"/>
      <c r="WXY74" s="521"/>
      <c r="WXZ74" s="589"/>
      <c r="WYA74" s="2217"/>
      <c r="WYB74" s="2217"/>
      <c r="WYC74" s="2217"/>
      <c r="WYD74" s="2217"/>
      <c r="WYE74" s="2217"/>
      <c r="WYF74" s="2217"/>
      <c r="WYG74" s="2217"/>
      <c r="WYH74" s="2217"/>
      <c r="WYI74" s="2217"/>
      <c r="WYJ74" s="2217"/>
      <c r="WYK74" s="588"/>
      <c r="WYL74" s="588"/>
      <c r="WYP74" s="521"/>
      <c r="WYQ74" s="589"/>
      <c r="WYR74" s="2217"/>
      <c r="WYS74" s="2217"/>
      <c r="WYT74" s="2217"/>
      <c r="WYU74" s="2217"/>
      <c r="WYV74" s="2217"/>
      <c r="WYW74" s="2217"/>
      <c r="WYX74" s="2217"/>
      <c r="WYY74" s="2217"/>
      <c r="WYZ74" s="2217"/>
      <c r="WZA74" s="2217"/>
      <c r="WZB74" s="588"/>
      <c r="WZC74" s="588"/>
      <c r="WZG74" s="521"/>
      <c r="WZH74" s="589"/>
      <c r="WZI74" s="2217"/>
      <c r="WZJ74" s="2217"/>
      <c r="WZK74" s="2217"/>
      <c r="WZL74" s="2217"/>
      <c r="WZM74" s="2217"/>
      <c r="WZN74" s="2217"/>
      <c r="WZO74" s="2217"/>
      <c r="WZP74" s="2217"/>
      <c r="WZQ74" s="2217"/>
      <c r="WZR74" s="2217"/>
      <c r="WZS74" s="588"/>
      <c r="WZT74" s="588"/>
      <c r="WZX74" s="521"/>
      <c r="WZY74" s="589"/>
      <c r="WZZ74" s="2217"/>
      <c r="XAA74" s="2217"/>
      <c r="XAB74" s="2217"/>
      <c r="XAC74" s="2217"/>
      <c r="XAD74" s="2217"/>
      <c r="XAE74" s="2217"/>
      <c r="XAF74" s="2217"/>
      <c r="XAG74" s="2217"/>
      <c r="XAH74" s="2217"/>
      <c r="XAI74" s="2217"/>
      <c r="XAJ74" s="588"/>
      <c r="XAK74" s="588"/>
      <c r="XAO74" s="521"/>
      <c r="XAP74" s="589"/>
      <c r="XAQ74" s="2217"/>
      <c r="XAR74" s="2217"/>
      <c r="XAS74" s="2217"/>
      <c r="XAT74" s="2217"/>
      <c r="XAU74" s="2217"/>
      <c r="XAV74" s="2217"/>
      <c r="XAW74" s="2217"/>
      <c r="XAX74" s="2217"/>
      <c r="XAY74" s="2217"/>
      <c r="XAZ74" s="2217"/>
      <c r="XBA74" s="588"/>
      <c r="XBB74" s="588"/>
      <c r="XBF74" s="521"/>
      <c r="XBG74" s="589"/>
      <c r="XBH74" s="2217"/>
      <c r="XBI74" s="2217"/>
      <c r="XBJ74" s="2217"/>
      <c r="XBK74" s="2217"/>
      <c r="XBL74" s="2217"/>
      <c r="XBM74" s="2217"/>
      <c r="XBN74" s="2217"/>
      <c r="XBO74" s="2217"/>
      <c r="XBP74" s="2217"/>
      <c r="XBQ74" s="2217"/>
      <c r="XBR74" s="588"/>
      <c r="XBS74" s="588"/>
      <c r="XBW74" s="521"/>
      <c r="XBX74" s="589"/>
      <c r="XBY74" s="2217"/>
      <c r="XBZ74" s="2217"/>
      <c r="XCA74" s="2217"/>
      <c r="XCB74" s="2217"/>
      <c r="XCC74" s="2217"/>
      <c r="XCD74" s="2217"/>
      <c r="XCE74" s="2217"/>
      <c r="XCF74" s="2217"/>
      <c r="XCG74" s="2217"/>
      <c r="XCH74" s="2217"/>
      <c r="XCI74" s="588"/>
      <c r="XCJ74" s="588"/>
      <c r="XCN74" s="521"/>
      <c r="XCO74" s="589"/>
      <c r="XCP74" s="2217"/>
      <c r="XCQ74" s="2217"/>
      <c r="XCR74" s="2217"/>
      <c r="XCS74" s="2217"/>
      <c r="XCT74" s="2217"/>
      <c r="XCU74" s="2217"/>
      <c r="XCV74" s="2217"/>
      <c r="XCW74" s="2217"/>
      <c r="XCX74" s="2217"/>
      <c r="XCY74" s="2217"/>
      <c r="XCZ74" s="588"/>
      <c r="XDA74" s="588"/>
      <c r="XDE74" s="521"/>
      <c r="XDF74" s="589"/>
      <c r="XDG74" s="2217"/>
      <c r="XDH74" s="2217"/>
      <c r="XDI74" s="2217"/>
      <c r="XDJ74" s="2217"/>
      <c r="XDK74" s="2217"/>
      <c r="XDL74" s="2217"/>
      <c r="XDM74" s="2217"/>
      <c r="XDN74" s="2217"/>
      <c r="XDO74" s="2217"/>
      <c r="XDP74" s="2217"/>
      <c r="XDQ74" s="588"/>
      <c r="XDR74" s="588"/>
      <c r="XDV74" s="521"/>
      <c r="XDW74" s="589"/>
      <c r="XDX74" s="2217"/>
      <c r="XDY74" s="2217"/>
      <c r="XDZ74" s="2217"/>
      <c r="XEA74" s="2217"/>
      <c r="XEB74" s="2217"/>
      <c r="XEC74" s="2217"/>
      <c r="XED74" s="2217"/>
      <c r="XEE74" s="2217"/>
      <c r="XEF74" s="2217"/>
      <c r="XEG74" s="2217"/>
      <c r="XEH74" s="588"/>
      <c r="XEI74" s="588"/>
      <c r="XEM74" s="521"/>
      <c r="XEN74" s="589"/>
      <c r="XEO74" s="2217"/>
      <c r="XEP74" s="2217"/>
      <c r="XEQ74" s="2217"/>
      <c r="XER74" s="2217"/>
      <c r="XES74" s="2217"/>
      <c r="XET74" s="2217"/>
      <c r="XEU74" s="2217"/>
      <c r="XEV74" s="2217"/>
      <c r="XEW74" s="2217"/>
      <c r="XEX74" s="2217"/>
      <c r="XEY74" s="588"/>
    </row>
    <row r="75" spans="1:3069 3073:7166 7170:11263 11267:15360 15364:16379" ht="33" customHeight="1">
      <c r="A75" s="553" t="str">
        <f>'MC - GERAL '!A538</f>
        <v>7.1</v>
      </c>
      <c r="B75" s="834"/>
      <c r="C75" s="834" t="str">
        <f>'MC - GERAL '!D538</f>
        <v>CHAPICO E EMBOÇO</v>
      </c>
      <c r="D75" s="532"/>
      <c r="E75" s="532"/>
      <c r="F75" s="532"/>
      <c r="G75" s="532"/>
      <c r="H75" s="532"/>
      <c r="I75" s="532"/>
      <c r="J75" s="532"/>
      <c r="K75" s="532"/>
      <c r="L75" s="532"/>
      <c r="M75" s="532"/>
      <c r="N75" s="834"/>
      <c r="O75" s="834"/>
      <c r="P75" s="513"/>
      <c r="Q75" s="513"/>
      <c r="R75" s="556"/>
      <c r="S75" s="528" t="e">
        <f>VLOOKUP(B75,[2]EMOP0122!$A$2:$B$60000,2,FALSE)</f>
        <v>#N/A</v>
      </c>
      <c r="T75" s="586"/>
      <c r="V75" s="586"/>
      <c r="W75" s="586"/>
      <c r="X75" s="586"/>
    </row>
    <row r="76" spans="1:3069 3073:7166 7170:11263 11267:15360 15364:16379" s="529" customFormat="1" ht="76.5" customHeight="1">
      <c r="A76" s="716" t="str">
        <f>'MC - GERAL '!A539</f>
        <v>7.1.1</v>
      </c>
      <c r="B76" s="1510" t="str">
        <f>'MC - GERAL '!C539</f>
        <v>13.001.0055-B</v>
      </c>
      <c r="C76" s="1870" t="str">
        <f>'MC - GERAL '!D539</f>
        <v>REVESTIMENTO EXTERNO, DE UMA VEZ, COM ARGAMASSA DE CIMENTO E AREOLA PARA EMBOÇO, NO TRAÇO 1:4, COM 3CM DE ESPESSURA, INCLUSIVE CHAPISCO DE CIMENTO E AREIA, NO TRAÇO 1:3</v>
      </c>
      <c r="D76" s="1870"/>
      <c r="E76" s="1870"/>
      <c r="F76" s="1870"/>
      <c r="G76" s="1870"/>
      <c r="H76" s="1870"/>
      <c r="I76" s="1870"/>
      <c r="J76" s="1870"/>
      <c r="K76" s="1870"/>
      <c r="L76" s="1870"/>
      <c r="M76" s="1870"/>
      <c r="N76" s="1510" t="str">
        <f>'MC - GERAL '!M539</f>
        <v>M2</v>
      </c>
      <c r="O76" s="1510">
        <f>'MC - GERAL '!P539</f>
        <v>3126.58</v>
      </c>
      <c r="P76" s="839">
        <f>S76</f>
        <v>31.64</v>
      </c>
      <c r="Q76" s="839">
        <f>ROUND(P76*(1+$R$14),2)</f>
        <v>38.64</v>
      </c>
      <c r="R76" s="840">
        <f>ROUND(O76*Q76,2)</f>
        <v>120811.05</v>
      </c>
      <c r="S76" s="528">
        <f>VLOOKUP(B76,[2]EMOP0122!$A$2:$B$60000,2,FALSE)</f>
        <v>31.64</v>
      </c>
      <c r="T76" s="574"/>
      <c r="U76" s="382">
        <f t="shared" ref="U76:U95" si="14">R76/$R$242</f>
        <v>2.9600000000000001E-2</v>
      </c>
      <c r="V76" s="1571">
        <f>R76-' PO DES. CONST.'!R76-' PO DES. REFORMA'!R76</f>
        <v>0</v>
      </c>
      <c r="W76" s="574"/>
      <c r="X76" s="574"/>
    </row>
    <row r="77" spans="1:3069 3073:7166 7170:11263 11267:15360 15364:16379" s="529" customFormat="1" ht="27.75" customHeight="1">
      <c r="A77" s="553" t="str">
        <f>'MC - GERAL '!A557</f>
        <v>7.2</v>
      </c>
      <c r="B77" s="834"/>
      <c r="C77" s="834" t="str">
        <f>'MC - GERAL '!D557</f>
        <v>REVESTIMENTO DE PISO E AZULEJO</v>
      </c>
      <c r="D77" s="532"/>
      <c r="E77" s="532"/>
      <c r="F77" s="532"/>
      <c r="G77" s="532"/>
      <c r="H77" s="532"/>
      <c r="I77" s="532"/>
      <c r="J77" s="532"/>
      <c r="K77" s="532"/>
      <c r="L77" s="532"/>
      <c r="M77" s="532"/>
      <c r="N77" s="834"/>
      <c r="O77" s="834"/>
      <c r="P77" s="513"/>
      <c r="Q77" s="513"/>
      <c r="R77" s="556"/>
      <c r="S77" s="528" t="e">
        <f>VLOOKUP(B77,[2]EMOP0122!$A$2:$B$60000,2,FALSE)</f>
        <v>#N/A</v>
      </c>
      <c r="T77" s="574"/>
      <c r="U77" s="382">
        <f t="shared" si="14"/>
        <v>0</v>
      </c>
      <c r="V77" s="1571">
        <f>R77-' PO DES. CONST.'!R77-' PO DES. REFORMA'!R77</f>
        <v>0</v>
      </c>
      <c r="W77" s="574"/>
      <c r="X77" s="574"/>
    </row>
    <row r="78" spans="1:3069 3073:7166 7170:11263 11267:15360 15364:16379" s="529" customFormat="1" ht="70.5" customHeight="1">
      <c r="A78" s="716" t="str">
        <f>'MC - GERAL '!A558</f>
        <v>7.2.1</v>
      </c>
      <c r="B78" s="1510" t="str">
        <f>'MC - GERAL '!C558</f>
        <v>13.301.0125-B</v>
      </c>
      <c r="C78" s="1870" t="str">
        <f>'MC - GERAL '!D558</f>
        <v>CONTRAPISO, BASE OU CAMADA REGULARIZADORA EXECUTADA COM ARGAMASSA DE CIMENTO E AREIA, NO TRAÇO 1:4, NA ESPESSURA DE 3CM</v>
      </c>
      <c r="D78" s="1870"/>
      <c r="E78" s="1870"/>
      <c r="F78" s="1870"/>
      <c r="G78" s="1870"/>
      <c r="H78" s="1870"/>
      <c r="I78" s="1870"/>
      <c r="J78" s="1870"/>
      <c r="K78" s="1870"/>
      <c r="L78" s="1870"/>
      <c r="M78" s="1870"/>
      <c r="N78" s="1510" t="str">
        <f>'MC - GERAL '!M558</f>
        <v>M2</v>
      </c>
      <c r="O78" s="1510">
        <f>'MC - GERAL '!P558</f>
        <v>1310.3</v>
      </c>
      <c r="P78" s="839">
        <f>S78</f>
        <v>30.65</v>
      </c>
      <c r="Q78" s="839">
        <f>ROUND(P78*(1+$R$14),2)</f>
        <v>37.43</v>
      </c>
      <c r="R78" s="840">
        <f>ROUND(O78*Q78,2)</f>
        <v>49044.53</v>
      </c>
      <c r="S78" s="528">
        <f>VLOOKUP(B78,[2]EMOP0122!$A$2:$B$60000,2,FALSE)</f>
        <v>30.65</v>
      </c>
      <c r="T78" s="574"/>
      <c r="U78" s="382">
        <f t="shared" si="14"/>
        <v>1.2E-2</v>
      </c>
      <c r="V78" s="1571">
        <f>R78-' PO DES. CONST.'!R78-' PO DES. REFORMA'!R78</f>
        <v>0</v>
      </c>
      <c r="W78" s="574"/>
      <c r="X78" s="574"/>
    </row>
    <row r="79" spans="1:3069 3073:7166 7170:11263 11267:15360 15364:16379" s="529" customFormat="1" ht="70.5" customHeight="1">
      <c r="A79" s="716" t="str">
        <f>'MC - GERAL '!A603</f>
        <v>7.2.2</v>
      </c>
      <c r="B79" s="1517">
        <f>'MC - GERAL '!C603</f>
        <v>87251</v>
      </c>
      <c r="C79" s="1870" t="str">
        <f>'MC - GERAL '!D603</f>
        <v>REVESTIMENTO CERÂMICO PARA PISO COM PLACAS TIPO ESMALTADA EXTRA DE DIMENSÕES 45X45 CM APLICADA EM AMBIENTES DE ÁREA MAIOR QUE 10 M2.</v>
      </c>
      <c r="D79" s="1870"/>
      <c r="E79" s="1870"/>
      <c r="F79" s="1870"/>
      <c r="G79" s="1870"/>
      <c r="H79" s="1870"/>
      <c r="I79" s="1870"/>
      <c r="J79" s="1870"/>
      <c r="K79" s="1870"/>
      <c r="L79" s="1870"/>
      <c r="M79" s="1870"/>
      <c r="N79" s="1510" t="str">
        <f>'MC - GERAL '!M603</f>
        <v>M2</v>
      </c>
      <c r="O79" s="1510">
        <f>'MC - GERAL '!P603</f>
        <v>1310.3</v>
      </c>
      <c r="P79" s="839">
        <f>S79</f>
        <v>52.08</v>
      </c>
      <c r="Q79" s="839">
        <f>ROUND(P79*(1+$R$14),2)</f>
        <v>63.6</v>
      </c>
      <c r="R79" s="840">
        <f>ROUND(O79*Q79,2)</f>
        <v>83335.08</v>
      </c>
      <c r="S79" s="528">
        <f>VLOOKUP(B79,[2]EMOP0122!$A$2:$B$60000,2,FALSE)</f>
        <v>52.08</v>
      </c>
      <c r="T79" s="574"/>
      <c r="U79" s="382">
        <f t="shared" si="14"/>
        <v>2.0400000000000001E-2</v>
      </c>
      <c r="V79" s="1571">
        <f>R79-' PO DES. CONST.'!R79-' PO DES. REFORMA'!R79</f>
        <v>0</v>
      </c>
      <c r="W79" s="574"/>
      <c r="X79" s="574"/>
    </row>
    <row r="80" spans="1:3069 3073:7166 7170:11263 11267:15360 15364:16379" s="529" customFormat="1" ht="76.5" customHeight="1">
      <c r="A80" s="716" t="str">
        <f>'MC - GERAL '!A648</f>
        <v>7.2.3</v>
      </c>
      <c r="B80" s="1517">
        <f>'MC - GERAL '!C648</f>
        <v>87272</v>
      </c>
      <c r="C80" s="1870" t="str">
        <f>'MC - GERAL '!D648</f>
        <v>REVESTIMENTO CERÂMICO PARA PAREDES INTERNAS COM PLACAS TIPO ESMALTADA EXTRA DE DIMENSÕES 33X45 CM APLICADAS EM AMBIENTES DE ÁREA MENOR QUE 5 M² NA ALTURA INTEIRA DAS PAREDES.</v>
      </c>
      <c r="D80" s="1870"/>
      <c r="E80" s="1870"/>
      <c r="F80" s="1870"/>
      <c r="G80" s="1870"/>
      <c r="H80" s="1870"/>
      <c r="I80" s="1870"/>
      <c r="J80" s="1870"/>
      <c r="K80" s="1870"/>
      <c r="L80" s="1870"/>
      <c r="M80" s="1870"/>
      <c r="N80" s="1510" t="str">
        <f>'MC - GERAL '!M648</f>
        <v>M2</v>
      </c>
      <c r="O80" s="1510">
        <f>'MC - GERAL '!N648</f>
        <v>585.48</v>
      </c>
      <c r="P80" s="839">
        <f>S80</f>
        <v>87.67</v>
      </c>
      <c r="Q80" s="839">
        <f>ROUND(P80*(1+$R$14),2)</f>
        <v>107.06</v>
      </c>
      <c r="R80" s="840">
        <f>ROUND(O80*Q80,2)</f>
        <v>62681.49</v>
      </c>
      <c r="S80" s="528">
        <f>VLOOKUP(B80,[2]EMOP0122!$A$2:$B$60000,2,FALSE)</f>
        <v>87.67</v>
      </c>
      <c r="T80" s="574"/>
      <c r="U80" s="382">
        <f t="shared" si="14"/>
        <v>1.54E-2</v>
      </c>
      <c r="V80" s="1571">
        <f>R80-' PO DES. CONST.'!R80-' PO DES. REFORMA'!R80</f>
        <v>0</v>
      </c>
      <c r="W80" s="574"/>
      <c r="X80" s="574"/>
    </row>
    <row r="81" spans="1:24" s="529" customFormat="1" ht="117.75" customHeight="1">
      <c r="A81" s="716" t="str">
        <f>'MC - GERAL '!A665</f>
        <v>7.2.4</v>
      </c>
      <c r="B81" s="1517" t="str">
        <f>'MC - GERAL '!C665</f>
        <v>13.030.0255-A</v>
      </c>
      <c r="C81" s="1870" t="str">
        <f>'MC - GERAL '!D665</f>
        <v>REVESTIMENTO DE PAREDES COM LADRILHOS CERÂMICOS, CORES ECONÔMICAS (BRANCO, CINZA, BEGE, AZUL, VERDE, MARROM E PRETO), COM MEDIDAS EM TORNO DE (10X10)CM, ASSENTE COM ARGAMASSA COLANTE, REJUNTAMENTO COM ARGAMASSA INDUSTRIALIZADA, EXCLUSIVE CHAPISCO E EMBOÇO</v>
      </c>
      <c r="D81" s="1870"/>
      <c r="E81" s="1870"/>
      <c r="F81" s="1870"/>
      <c r="G81" s="1870"/>
      <c r="H81" s="1870"/>
      <c r="I81" s="1870"/>
      <c r="J81" s="1870"/>
      <c r="K81" s="1870"/>
      <c r="L81" s="1870"/>
      <c r="M81" s="1870"/>
      <c r="N81" s="1510" t="str">
        <f>'MC - GERAL '!M665</f>
        <v>M2</v>
      </c>
      <c r="O81" s="1510">
        <f>'MC - GERAL '!P665</f>
        <v>497.52</v>
      </c>
      <c r="P81" s="839">
        <f>S81</f>
        <v>109.48</v>
      </c>
      <c r="Q81" s="839">
        <f>ROUND(P81*(1+$R$14),2)</f>
        <v>133.69999999999999</v>
      </c>
      <c r="R81" s="840">
        <f>ROUND(O81*Q81,2)</f>
        <v>66518.42</v>
      </c>
      <c r="S81" s="528">
        <f>VLOOKUP(B81,[2]EMOP0122!$A$2:$B$60000,2,FALSE)</f>
        <v>109.48</v>
      </c>
      <c r="T81" s="574"/>
      <c r="U81" s="382">
        <f t="shared" si="14"/>
        <v>1.6299999999999999E-2</v>
      </c>
      <c r="V81" s="1571">
        <f>R81-' PO DES. CONST.'!R81-' PO DES. REFORMA'!R81</f>
        <v>-0.01</v>
      </c>
      <c r="W81" s="574"/>
      <c r="X81" s="574"/>
    </row>
    <row r="82" spans="1:24" s="529" customFormat="1" ht="29.25" customHeight="1">
      <c r="A82" s="553" t="str">
        <f>'MC - GERAL '!A690</f>
        <v>7.3</v>
      </c>
      <c r="B82" s="834"/>
      <c r="C82" s="834" t="str">
        <f>'MC - GERAL '!D690</f>
        <v>ACABAMENTO</v>
      </c>
      <c r="D82" s="532"/>
      <c r="E82" s="532"/>
      <c r="F82" s="532"/>
      <c r="G82" s="532"/>
      <c r="H82" s="532"/>
      <c r="I82" s="532"/>
      <c r="J82" s="532"/>
      <c r="K82" s="532"/>
      <c r="L82" s="532"/>
      <c r="M82" s="532"/>
      <c r="N82" s="834"/>
      <c r="O82" s="834"/>
      <c r="P82" s="513"/>
      <c r="Q82" s="513"/>
      <c r="R82" s="556"/>
      <c r="S82" s="528" t="e">
        <f>VLOOKUP(B82,[2]EMOP0122!$A$2:$B$60000,2,FALSE)</f>
        <v>#N/A</v>
      </c>
      <c r="T82" s="574"/>
      <c r="U82" s="382">
        <f t="shared" si="14"/>
        <v>0</v>
      </c>
      <c r="V82" s="1571">
        <f>R82-' PO DES. CONST.'!R82-' PO DES. REFORMA'!R82</f>
        <v>0</v>
      </c>
      <c r="W82" s="574"/>
      <c r="X82" s="574"/>
    </row>
    <row r="83" spans="1:24" s="529" customFormat="1" ht="76.5" customHeight="1">
      <c r="A83" s="716" t="str">
        <f>'MC - GERAL '!A691</f>
        <v>7.3.1</v>
      </c>
      <c r="B83" s="1510" t="str">
        <f>'MC - GERAL '!C691</f>
        <v>18.082.0050-A</v>
      </c>
      <c r="C83" s="1870" t="str">
        <f>'MC - GERAL '!D691</f>
        <v>BANCA DE GRANITO CINZA ANDORINHA, COM 2CM DE ESPESSURA, COM ABERTURA PARA 1 CUBA (EXCLUSIVE ESTA), SOBRE APOIOS DE ALVENARIA DE MEIA VEZ E VERGA DE CONCRETO, SEM REVESTIMENTO. FORNECIMENTO E COLOCAÇÃO</v>
      </c>
      <c r="D83" s="1870"/>
      <c r="E83" s="1870"/>
      <c r="F83" s="1870"/>
      <c r="G83" s="1870"/>
      <c r="H83" s="1870"/>
      <c r="I83" s="1870"/>
      <c r="J83" s="1870"/>
      <c r="K83" s="1870"/>
      <c r="L83" s="1870"/>
      <c r="M83" s="1870"/>
      <c r="N83" s="1510" t="str">
        <f>'MC - GERAL '!M691</f>
        <v>M2</v>
      </c>
      <c r="O83" s="1510">
        <f>'MC - GERAL '!P691</f>
        <v>1.26</v>
      </c>
      <c r="P83" s="839">
        <f t="shared" ref="P83:P95" si="15">S83</f>
        <v>459.39</v>
      </c>
      <c r="Q83" s="839">
        <f t="shared" ref="Q83:Q95" si="16">ROUND(P83*(1+$R$14),2)</f>
        <v>561.01</v>
      </c>
      <c r="R83" s="840">
        <f t="shared" ref="R83:R95" si="17">ROUND(O83*Q83,2)</f>
        <v>706.87</v>
      </c>
      <c r="S83" s="528">
        <f>VLOOKUP(B83,[2]EMOP0122!$A$2:$B$60000,2,FALSE)</f>
        <v>459.39</v>
      </c>
      <c r="T83" s="574"/>
      <c r="U83" s="382">
        <f t="shared" si="14"/>
        <v>2.0000000000000001E-4</v>
      </c>
      <c r="V83" s="1571">
        <f>R83-' PO DES. CONST.'!R83-' PO DES. REFORMA'!R83</f>
        <v>0</v>
      </c>
      <c r="W83" s="574"/>
      <c r="X83" s="574"/>
    </row>
    <row r="84" spans="1:24" s="529" customFormat="1" ht="87" customHeight="1">
      <c r="A84" s="716" t="str">
        <f>'MC - GERAL '!A695</f>
        <v>7.3.2</v>
      </c>
      <c r="B84" s="1510" t="str">
        <f>'MC - GERAL '!C695</f>
        <v>18.082.0051-A</v>
      </c>
      <c r="C84" s="2150" t="str">
        <f>'MC - GERAL '!D695</f>
        <v>BANCA DE GRANITO CINZA ANDORINHA, COM 2CM DE ESPESSURA, COM ABERTURA PARA 2 CUBAS (EXCLUSIVE ESTA), SOBRE APOIOS DE ALVENARIA DE MEIA VEZ E VERGA DE CONCRETO, SEM REVESTIMENTO. FORNECIMENTO E COLOCAÇÃO</v>
      </c>
      <c r="D84" s="2151"/>
      <c r="E84" s="2151"/>
      <c r="F84" s="2151"/>
      <c r="G84" s="2151"/>
      <c r="H84" s="2151"/>
      <c r="I84" s="2151"/>
      <c r="J84" s="2151"/>
      <c r="K84" s="2151"/>
      <c r="L84" s="2151"/>
      <c r="M84" s="2223"/>
      <c r="N84" s="1510" t="str">
        <f>'MC - GERAL '!M695</f>
        <v>M2</v>
      </c>
      <c r="O84" s="1510">
        <f>'MC - GERAL '!P695</f>
        <v>6.04</v>
      </c>
      <c r="P84" s="839">
        <f t="shared" si="15"/>
        <v>459.37</v>
      </c>
      <c r="Q84" s="839">
        <f t="shared" si="16"/>
        <v>560.98</v>
      </c>
      <c r="R84" s="840">
        <f t="shared" si="17"/>
        <v>3388.32</v>
      </c>
      <c r="S84" s="528">
        <f>VLOOKUP(B84,[2]EMOP0122!$A$2:$B$60000,2,FALSE)</f>
        <v>459.37</v>
      </c>
      <c r="T84" s="574"/>
      <c r="U84" s="382">
        <f t="shared" si="14"/>
        <v>8.0000000000000004E-4</v>
      </c>
      <c r="V84" s="1571">
        <f>R84-' PO DES. CONST.'!R84-' PO DES. REFORMA'!R84</f>
        <v>0</v>
      </c>
      <c r="W84" s="574"/>
      <c r="X84" s="574"/>
    </row>
    <row r="85" spans="1:24" s="529" customFormat="1" ht="87" customHeight="1">
      <c r="A85" s="716" t="str">
        <f>'MC - GERAL '!A704</f>
        <v>7.3.3</v>
      </c>
      <c r="B85" s="1510" t="str">
        <f>'MC - GERAL '!C704</f>
        <v>18.082.0053-A</v>
      </c>
      <c r="C85" s="2150" t="str">
        <f>'MC - GERAL '!D704</f>
        <v>BANCA DE GRANITO CINZA ANDORINHA, COM 2CM DE ESPESSURA, COM ABERTURA PARA 4 CUBAS (EXCLUSIVE ESTA), SOBRE APOIOS DE ALVENARIA DE MEIA VEZ E VERGA DE CONCRETO, SEM REVESTIMENTO. FORNECIMENTO E COLOCAÇÃO</v>
      </c>
      <c r="D85" s="2151"/>
      <c r="E85" s="2151"/>
      <c r="F85" s="2151"/>
      <c r="G85" s="2151"/>
      <c r="H85" s="2151"/>
      <c r="I85" s="2151"/>
      <c r="J85" s="2151"/>
      <c r="K85" s="2151"/>
      <c r="L85" s="2151"/>
      <c r="M85" s="2223"/>
      <c r="N85" s="1510" t="str">
        <f>'MC - GERAL '!M704</f>
        <v>M3</v>
      </c>
      <c r="O85" s="1510">
        <f>'MC - GERAL '!P704</f>
        <v>1.98</v>
      </c>
      <c r="P85" s="839">
        <f t="shared" si="15"/>
        <v>459.4</v>
      </c>
      <c r="Q85" s="839">
        <f t="shared" si="16"/>
        <v>561.02</v>
      </c>
      <c r="R85" s="840">
        <f t="shared" si="17"/>
        <v>1110.82</v>
      </c>
      <c r="S85" s="528">
        <f>VLOOKUP(B85,[2]EMOP0122!$A$2:$B$60000,2,FALSE)</f>
        <v>459.4</v>
      </c>
      <c r="T85" s="574"/>
      <c r="U85" s="382">
        <f t="shared" si="14"/>
        <v>2.9999999999999997E-4</v>
      </c>
      <c r="V85" s="1571">
        <f>R85-' PO DES. CONST.'!R85-' PO DES. REFORMA'!R85</f>
        <v>0</v>
      </c>
      <c r="W85" s="574"/>
      <c r="X85" s="574"/>
    </row>
    <row r="86" spans="1:24" s="529" customFormat="1" ht="48" customHeight="1">
      <c r="A86" s="716" t="str">
        <f>'MC - GERAL '!A708</f>
        <v>7.3.4</v>
      </c>
      <c r="B86" s="1517">
        <f>'MC - GERAL '!C708</f>
        <v>98689</v>
      </c>
      <c r="C86" s="1870" t="str">
        <f>'MC - GERAL '!D708</f>
        <v>SOLEIRA EM GRANITO, LARGURA 15 CM, ESPESSURA 2,0 CM.</v>
      </c>
      <c r="D86" s="1870"/>
      <c r="E86" s="1870"/>
      <c r="F86" s="1870"/>
      <c r="G86" s="1870"/>
      <c r="H86" s="1870"/>
      <c r="I86" s="1870"/>
      <c r="J86" s="1870"/>
      <c r="K86" s="1870"/>
      <c r="L86" s="1870"/>
      <c r="M86" s="1870"/>
      <c r="N86" s="1510" t="str">
        <f>'MC - GERAL '!M708</f>
        <v>M</v>
      </c>
      <c r="O86" s="1510">
        <f>'MC - GERAL '!P708</f>
        <v>37.9</v>
      </c>
      <c r="P86" s="839">
        <f t="shared" si="15"/>
        <v>111.12</v>
      </c>
      <c r="Q86" s="839">
        <f t="shared" si="16"/>
        <v>135.69999999999999</v>
      </c>
      <c r="R86" s="840">
        <f t="shared" si="17"/>
        <v>5143.03</v>
      </c>
      <c r="S86" s="528">
        <f>VLOOKUP(B86,[2]EMOP0122!$A$2:$B$60000,2,FALSE)</f>
        <v>111.12</v>
      </c>
      <c r="T86" s="574"/>
      <c r="U86" s="382">
        <f t="shared" si="14"/>
        <v>1.2999999999999999E-3</v>
      </c>
      <c r="V86" s="1571">
        <f>R86-' PO DES. CONST.'!R86-' PO DES. REFORMA'!R86</f>
        <v>0</v>
      </c>
      <c r="W86" s="574"/>
      <c r="X86" s="574"/>
    </row>
    <row r="87" spans="1:24" s="529" customFormat="1" ht="60" customHeight="1">
      <c r="A87" s="716" t="str">
        <f>'MC - GERAL '!A750</f>
        <v>7.3.5</v>
      </c>
      <c r="B87" s="1517">
        <f>'MC - GERAL '!C750</f>
        <v>101965</v>
      </c>
      <c r="C87" s="1870" t="str">
        <f>'MC - GERAL '!D750</f>
        <v>PEITORIL LINEAR EM GRANITO OU MÁRMORE, L = 15CM, COMPRIMENTO DE ATÉ 2M, ASSENTADO COM ARGAMASSA 1:6 COM ADITIVO.</v>
      </c>
      <c r="D87" s="1870"/>
      <c r="E87" s="1870"/>
      <c r="F87" s="1870"/>
      <c r="G87" s="1870"/>
      <c r="H87" s="1870"/>
      <c r="I87" s="1870"/>
      <c r="J87" s="1870"/>
      <c r="K87" s="1870"/>
      <c r="L87" s="1870"/>
      <c r="M87" s="1870"/>
      <c r="N87" s="1510" t="str">
        <f>'MC - GERAL '!M750</f>
        <v>M</v>
      </c>
      <c r="O87" s="1510">
        <f>'MC - GERAL '!P750</f>
        <v>100.5</v>
      </c>
      <c r="P87" s="839">
        <f t="shared" si="15"/>
        <v>102.79</v>
      </c>
      <c r="Q87" s="839">
        <f t="shared" si="16"/>
        <v>125.53</v>
      </c>
      <c r="R87" s="840">
        <f t="shared" si="17"/>
        <v>12615.77</v>
      </c>
      <c r="S87" s="528">
        <f>VLOOKUP(B87,[2]EMOP0122!$A$2:$B$60000,2,FALSE)</f>
        <v>102.79</v>
      </c>
      <c r="T87" s="574"/>
      <c r="U87" s="382">
        <f t="shared" si="14"/>
        <v>3.0999999999999999E-3</v>
      </c>
      <c r="V87" s="1571">
        <f>R87-' PO DES. CONST.'!R87-' PO DES. REFORMA'!R87</f>
        <v>0</v>
      </c>
      <c r="W87" s="574"/>
      <c r="X87" s="574"/>
    </row>
    <row r="88" spans="1:24" s="529" customFormat="1" ht="71.25" customHeight="1">
      <c r="A88" s="918" t="str">
        <f>'MC - GERAL '!A796</f>
        <v>7.3.6</v>
      </c>
      <c r="B88" s="1517" t="str">
        <f>'MC - GERAL '!C796</f>
        <v>18.082.0020-A</v>
      </c>
      <c r="C88" s="1870" t="str">
        <f>'MC - GERAL '!D796</f>
        <v>BANCA SECA DE GRANITO CINZA ANDORINHA, COM 2CM DE ESPESSURA E 60CM DE LARGURA, SOBRE APOIOS DE ALVENARIA DE MEIA VEZ E VERGA DE CONCRETO, SEM REVESTIMENTO. FORNECIMENTO E COLOCAÇÃO</v>
      </c>
      <c r="D88" s="1870"/>
      <c r="E88" s="1870"/>
      <c r="F88" s="1870"/>
      <c r="G88" s="1870"/>
      <c r="H88" s="1870"/>
      <c r="I88" s="1870"/>
      <c r="J88" s="1870"/>
      <c r="K88" s="1870"/>
      <c r="L88" s="1870"/>
      <c r="M88" s="1870"/>
      <c r="N88" s="1510" t="str">
        <f>'MC - GERAL '!M796</f>
        <v>M</v>
      </c>
      <c r="O88" s="1510">
        <f>'MC - GERAL '!P796</f>
        <v>17.39</v>
      </c>
      <c r="P88" s="839">
        <f t="shared" si="15"/>
        <v>285.95</v>
      </c>
      <c r="Q88" s="839">
        <f t="shared" si="16"/>
        <v>349.2</v>
      </c>
      <c r="R88" s="840">
        <f t="shared" si="17"/>
        <v>6072.59</v>
      </c>
      <c r="S88" s="528">
        <f>VLOOKUP(B88,[2]EMOP0122!$A$2:$B$60000,2,FALSE)</f>
        <v>285.95</v>
      </c>
      <c r="T88" s="574"/>
      <c r="U88" s="382">
        <f t="shared" si="14"/>
        <v>1.5E-3</v>
      </c>
      <c r="V88" s="1571">
        <f>R88-' PO DES. CONST.'!R88-' PO DES. REFORMA'!R88</f>
        <v>0</v>
      </c>
      <c r="W88" s="574"/>
      <c r="X88" s="574"/>
    </row>
    <row r="89" spans="1:24" s="529" customFormat="1" ht="60" customHeight="1">
      <c r="A89" s="918" t="str">
        <f>'MC - GERAL '!A801</f>
        <v>7.3.7</v>
      </c>
      <c r="B89" s="1508" t="str">
        <f>'MC - GERAL '!C801</f>
        <v>18.070.0005-A</v>
      </c>
      <c r="C89" s="1870" t="str">
        <f>'MC - GERAL '!D801</f>
        <v>PRATELEIRA DE MÁRMORE BRANCO NACIONAL, COM 30CM DE LARGURA E 2CM DE ESPESSURA, SOBRE CONSOLO DE FERRO. FORNECIMENTO E COLOCAÇÃO</v>
      </c>
      <c r="D89" s="1870"/>
      <c r="E89" s="1870"/>
      <c r="F89" s="1870"/>
      <c r="G89" s="1870"/>
      <c r="H89" s="1870"/>
      <c r="I89" s="1870"/>
      <c r="J89" s="1870"/>
      <c r="K89" s="1870"/>
      <c r="L89" s="1870"/>
      <c r="M89" s="1870"/>
      <c r="N89" s="1510" t="str">
        <f>'MC - GERAL '!M801</f>
        <v>M</v>
      </c>
      <c r="O89" s="1510">
        <f>'MC - GERAL '!P801</f>
        <v>9.94</v>
      </c>
      <c r="P89" s="839">
        <f t="shared" si="15"/>
        <v>110.79</v>
      </c>
      <c r="Q89" s="839">
        <f t="shared" si="16"/>
        <v>135.30000000000001</v>
      </c>
      <c r="R89" s="840">
        <f t="shared" si="17"/>
        <v>1344.88</v>
      </c>
      <c r="S89" s="528">
        <f>VLOOKUP(B89,[2]EMOP0122!$A$2:$B$60000,2,FALSE)</f>
        <v>110.79</v>
      </c>
      <c r="T89" s="574"/>
      <c r="U89" s="382">
        <f t="shared" si="14"/>
        <v>2.9999999999999997E-4</v>
      </c>
      <c r="V89" s="1571">
        <f>R89-' PO DES. CONST.'!R89-' PO DES. REFORMA'!R89</f>
        <v>0</v>
      </c>
      <c r="W89" s="574"/>
      <c r="X89" s="574"/>
    </row>
    <row r="90" spans="1:24" s="529" customFormat="1" ht="86.25" customHeight="1">
      <c r="A90" s="918" t="str">
        <f>'MC - GERAL '!A805</f>
        <v>7.3.8</v>
      </c>
      <c r="B90" s="1508" t="str">
        <f>'MC - GERAL '!C805</f>
        <v>12.035.0001-A</v>
      </c>
      <c r="C90" s="1870" t="str">
        <f>'MC - GERAL '!D805</f>
        <v>PAREDE DIVISÓRIA PARA SANITÁRIO EM GRANITO CINZA ANDORINHA, COM 2CM DE ESPESSURA, POLIDA NAS DUAS FACES, FIXAÇÃO PISO OU PAREDE, EXCLUSIVE FERRAGENS PARA FIXAÇÃO. FORNECIMENTO E COLOCAÇÃO</v>
      </c>
      <c r="D90" s="1870"/>
      <c r="E90" s="1870"/>
      <c r="F90" s="1870"/>
      <c r="G90" s="1870"/>
      <c r="H90" s="1870"/>
      <c r="I90" s="1870"/>
      <c r="J90" s="1870"/>
      <c r="K90" s="1870"/>
      <c r="L90" s="1870"/>
      <c r="M90" s="1870"/>
      <c r="N90" s="1510" t="str">
        <f>'MC - GERAL '!M805</f>
        <v>M2</v>
      </c>
      <c r="O90" s="1510">
        <f>'MC - GERAL '!P805</f>
        <v>36.15</v>
      </c>
      <c r="P90" s="839">
        <f t="shared" si="15"/>
        <v>487.88</v>
      </c>
      <c r="Q90" s="839">
        <f t="shared" si="16"/>
        <v>595.79999999999995</v>
      </c>
      <c r="R90" s="840">
        <f t="shared" si="17"/>
        <v>21538.17</v>
      </c>
      <c r="S90" s="528">
        <f>VLOOKUP(B90,[2]EMOP0122!$A$2:$B$60000,2,FALSE)</f>
        <v>487.88</v>
      </c>
      <c r="T90" s="574"/>
      <c r="U90" s="382">
        <f t="shared" si="14"/>
        <v>5.3E-3</v>
      </c>
      <c r="V90" s="1571">
        <f>R90-' PO DES. CONST.'!R90-' PO DES. REFORMA'!R90</f>
        <v>0</v>
      </c>
      <c r="W90" s="574"/>
      <c r="X90" s="574"/>
    </row>
    <row r="91" spans="1:24" s="529" customFormat="1" ht="139.5" customHeight="1">
      <c r="A91" s="918" t="str">
        <f>'MC - GERAL '!A820</f>
        <v>7.3.9</v>
      </c>
      <c r="B91" s="1508" t="str">
        <f>'MC - GERAL '!C820</f>
        <v>12.015.0005-A</v>
      </c>
      <c r="C91" s="1870" t="str">
        <f>'MC - GERAL '!D820</f>
        <v>PAREDE DIVISORIA COM 35MM DE ESPESSURA, CONSTITUIDA DE PAINEL CEGO ATE ALTURA DE 1,10M E ACIMA DE 2,10M, COM VIDRO ENTRE 1,10 E 2,10M (EXCLUSIVE ESTE), REVESTIDA EM LAMINADO MELAMINICO, COM MIOLO EM COLMEIA, ESTRUTURADO COM MONTANTES DE PERFIL DE ALUMINIO ANODIZADO NATURAL, EM "L","T" OU "X", FAZENDO AS PORTAS PARTE DO CONJUNTO, EXCLUSIVE SUAS FERRAGENS</v>
      </c>
      <c r="D91" s="1870"/>
      <c r="E91" s="1870"/>
      <c r="F91" s="1870"/>
      <c r="G91" s="1870"/>
      <c r="H91" s="1870"/>
      <c r="I91" s="1870"/>
      <c r="J91" s="1870"/>
      <c r="K91" s="1870"/>
      <c r="L91" s="1870"/>
      <c r="M91" s="1870"/>
      <c r="N91" s="1510" t="str">
        <f>'MC - GERAL '!M820</f>
        <v>UND</v>
      </c>
      <c r="O91" s="1510">
        <f>'MC - GERAL '!P820</f>
        <v>38.79</v>
      </c>
      <c r="P91" s="839">
        <f t="shared" si="15"/>
        <v>327</v>
      </c>
      <c r="Q91" s="839">
        <f t="shared" si="16"/>
        <v>399.33</v>
      </c>
      <c r="R91" s="840">
        <f t="shared" si="17"/>
        <v>15490.01</v>
      </c>
      <c r="S91" s="528">
        <f>VLOOKUP(B91,[2]EMOP0122!$A$2:$B$60000,2,FALSE)</f>
        <v>327</v>
      </c>
      <c r="T91" s="574"/>
      <c r="U91" s="382">
        <f t="shared" si="14"/>
        <v>3.8E-3</v>
      </c>
      <c r="V91" s="1571">
        <f>R91-' PO DES. CONST.'!R91-' PO DES. REFORMA'!R91</f>
        <v>0</v>
      </c>
      <c r="W91" s="574"/>
      <c r="X91" s="574"/>
    </row>
    <row r="92" spans="1:24" s="529" customFormat="1" ht="87" customHeight="1">
      <c r="A92" s="918" t="str">
        <f>'MC - GERAL '!A826</f>
        <v>7.3.10</v>
      </c>
      <c r="B92" s="1508" t="str">
        <f>'MC - GERAL '!C826</f>
        <v>12.013.0010-A</v>
      </c>
      <c r="C92" s="1870" t="str">
        <f>'MC - GERAL '!D826</f>
        <v>PAREDE DIVISÓRIA EM MÓDULOS TIPO FOLHA DE PORTA DE COMPENSADO, FOLHEADO NAS 2 FACES, DE 60, 70 OU 80 X 210CM, ESPESSURA DE 35MM, MONTANTES EM AÇO NAVAL, INCLUSIVE PORTAS, EXCLUSIVE FERRAGENS E PINTURA. FORNECIMENTO E COLOCAÇÃO</v>
      </c>
      <c r="D92" s="1870"/>
      <c r="E92" s="1870"/>
      <c r="F92" s="1870"/>
      <c r="G92" s="1870"/>
      <c r="H92" s="1870"/>
      <c r="I92" s="1870"/>
      <c r="J92" s="1870"/>
      <c r="K92" s="1870"/>
      <c r="L92" s="1870"/>
      <c r="M92" s="1870"/>
      <c r="N92" s="1510" t="str">
        <f>'MC - GERAL '!M826</f>
        <v>M2</v>
      </c>
      <c r="O92" s="1510">
        <f>'MC - GERAL '!P826</f>
        <v>3.36</v>
      </c>
      <c r="P92" s="839">
        <f t="shared" si="15"/>
        <v>184.62</v>
      </c>
      <c r="Q92" s="839">
        <f t="shared" si="16"/>
        <v>225.46</v>
      </c>
      <c r="R92" s="840">
        <f t="shared" si="17"/>
        <v>757.55</v>
      </c>
      <c r="S92" s="528">
        <f>VLOOKUP(B92,[2]EMOP0122!$A$2:$B$60000,2,FALSE)</f>
        <v>184.62</v>
      </c>
      <c r="T92" s="574"/>
      <c r="U92" s="382">
        <f t="shared" si="14"/>
        <v>2.0000000000000001E-4</v>
      </c>
      <c r="V92" s="1571">
        <f>R92-' PO DES. CONST.'!R92-' PO DES. REFORMA'!R92</f>
        <v>0</v>
      </c>
      <c r="W92" s="574"/>
      <c r="X92" s="574"/>
    </row>
    <row r="93" spans="1:24" s="529" customFormat="1" ht="35.25" customHeight="1">
      <c r="A93" s="553" t="str">
        <f>'MC - GERAL '!A830</f>
        <v>7.4</v>
      </c>
      <c r="B93" s="834"/>
      <c r="C93" s="834" t="str">
        <f>'MC - GERAL '!D830</f>
        <v>ACESSÓRIOS PCD</v>
      </c>
      <c r="D93" s="532"/>
      <c r="E93" s="532"/>
      <c r="F93" s="532"/>
      <c r="G93" s="532"/>
      <c r="H93" s="532"/>
      <c r="I93" s="532"/>
      <c r="J93" s="532"/>
      <c r="K93" s="532"/>
      <c r="L93" s="532"/>
      <c r="M93" s="532"/>
      <c r="N93" s="834"/>
      <c r="O93" s="834"/>
      <c r="P93" s="513"/>
      <c r="Q93" s="513"/>
      <c r="R93" s="556"/>
      <c r="S93" s="528" t="e">
        <f>VLOOKUP(B93,[2]EMOP0122!$A$2:$B$60000,2,FALSE)</f>
        <v>#N/A</v>
      </c>
      <c r="T93" s="574"/>
      <c r="U93" s="382">
        <f t="shared" si="14"/>
        <v>0</v>
      </c>
      <c r="V93" s="1571">
        <f>R93-' PO DES. CONST.'!R93-' PO DES. REFORMA'!R93</f>
        <v>0</v>
      </c>
      <c r="W93" s="574"/>
      <c r="X93" s="574"/>
    </row>
    <row r="94" spans="1:24" s="529" customFormat="1" ht="63" customHeight="1">
      <c r="A94" s="716" t="str">
        <f>'MC - GERAL '!A831</f>
        <v>7.4.1</v>
      </c>
      <c r="B94" s="1517">
        <f>'MC - GERAL '!C831</f>
        <v>100868</v>
      </c>
      <c r="C94" s="1870" t="str">
        <f>'MC - GERAL '!D831</f>
        <v>BARRA DE APOIO RETA, EM ACO INOX POLIDO, COMPRIMENTO 80 CM, FIXADA NA PAREDE - FORNECIMENTO E INSTALAÇÃO.</v>
      </c>
      <c r="D94" s="1870"/>
      <c r="E94" s="1870"/>
      <c r="F94" s="1870"/>
      <c r="G94" s="1870"/>
      <c r="H94" s="1870"/>
      <c r="I94" s="1870"/>
      <c r="J94" s="1870"/>
      <c r="K94" s="1870"/>
      <c r="L94" s="1870"/>
      <c r="M94" s="1870"/>
      <c r="N94" s="1510" t="str">
        <f>'MC - GERAL '!M831</f>
        <v>UND</v>
      </c>
      <c r="O94" s="1510">
        <f>'MC - GERAL '!N831</f>
        <v>2</v>
      </c>
      <c r="P94" s="839">
        <f t="shared" si="15"/>
        <v>314.20999999999998</v>
      </c>
      <c r="Q94" s="839">
        <f t="shared" si="16"/>
        <v>383.71</v>
      </c>
      <c r="R94" s="840">
        <f t="shared" si="17"/>
        <v>767.42</v>
      </c>
      <c r="S94" s="528">
        <f>VLOOKUP(B94,[2]EMOP0122!$A$2:$B$60000,2,FALSE)</f>
        <v>314.20999999999998</v>
      </c>
      <c r="T94" s="574"/>
      <c r="U94" s="382">
        <f t="shared" si="14"/>
        <v>2.0000000000000001E-4</v>
      </c>
      <c r="V94" s="1571">
        <f>R94-' PO DES. CONST.'!R94-' PO DES. REFORMA'!R94</f>
        <v>0</v>
      </c>
      <c r="W94" s="574"/>
      <c r="X94" s="574"/>
    </row>
    <row r="95" spans="1:24" s="529" customFormat="1" ht="63" customHeight="1">
      <c r="A95" s="716" t="str">
        <f>'MC - GERAL '!A837</f>
        <v>7.4.2</v>
      </c>
      <c r="B95" s="1517">
        <f>'MC - GERAL '!C837</f>
        <v>100867</v>
      </c>
      <c r="C95" s="1870" t="str">
        <f>'MC - GERAL '!D837</f>
        <v>BARRA DE APOIO RETA, EM ACO INOX POLIDO, COMPRIMENTO 70 CM, FIXADA NA PAREDE - FORNECIMENTO E INSTALAÇÃO.</v>
      </c>
      <c r="D95" s="1870"/>
      <c r="E95" s="1870"/>
      <c r="F95" s="1870"/>
      <c r="G95" s="1870"/>
      <c r="H95" s="1870"/>
      <c r="I95" s="1870"/>
      <c r="J95" s="1870"/>
      <c r="K95" s="1870"/>
      <c r="L95" s="1870"/>
      <c r="M95" s="1870"/>
      <c r="N95" s="1510" t="str">
        <f>'MC - GERAL '!M837</f>
        <v>UND</v>
      </c>
      <c r="O95" s="1510">
        <f>'MC - GERAL '!P837</f>
        <v>2</v>
      </c>
      <c r="P95" s="839">
        <f t="shared" si="15"/>
        <v>304.33</v>
      </c>
      <c r="Q95" s="839">
        <f t="shared" si="16"/>
        <v>371.65</v>
      </c>
      <c r="R95" s="840">
        <f t="shared" si="17"/>
        <v>743.3</v>
      </c>
      <c r="S95" s="528">
        <f>VLOOKUP(B95,[2]EMOP0122!$A$2:$B$60000,2,FALSE)</f>
        <v>304.33</v>
      </c>
      <c r="T95" s="574"/>
      <c r="U95" s="382">
        <f t="shared" si="14"/>
        <v>2.0000000000000001E-4</v>
      </c>
      <c r="V95" s="1571">
        <f>R95-' PO DES. CONST.'!R95-' PO DES. REFORMA'!R95</f>
        <v>0</v>
      </c>
      <c r="W95" s="574"/>
      <c r="X95" s="574"/>
    </row>
    <row r="96" spans="1:24" s="529" customFormat="1" ht="31.5" customHeight="1">
      <c r="A96" s="557"/>
      <c r="B96" s="1525"/>
      <c r="C96" s="1502"/>
      <c r="D96" s="1502"/>
      <c r="E96" s="1502"/>
      <c r="F96" s="1502"/>
      <c r="G96" s="1502"/>
      <c r="H96" s="1502"/>
      <c r="I96" s="1502"/>
      <c r="J96" s="1502"/>
      <c r="K96" s="1502"/>
      <c r="L96" s="1502"/>
      <c r="M96" s="1502"/>
      <c r="N96" s="1525"/>
      <c r="O96" s="1525"/>
      <c r="P96" s="889"/>
      <c r="Q96" s="578" t="s">
        <v>337</v>
      </c>
      <c r="R96" s="842">
        <f>SUM(R76:R95)</f>
        <v>452069.3</v>
      </c>
      <c r="S96" s="528" t="e">
        <f>VLOOKUP(B96,[2]EMOP0122!$A$2:$B$60000,2,FALSE)</f>
        <v>#N/A</v>
      </c>
      <c r="T96" s="574"/>
      <c r="U96" s="1743"/>
      <c r="V96" s="1571">
        <f>R96-' PO DES. CONST.'!R96-' PO DES. REFORMA'!R96</f>
        <v>-0.01</v>
      </c>
      <c r="W96" s="574"/>
      <c r="X96" s="574"/>
    </row>
    <row r="97" spans="1:24" s="529" customFormat="1" ht="9" customHeight="1" thickBot="1">
      <c r="A97" s="557"/>
      <c r="B97" s="1525"/>
      <c r="C97" s="1502"/>
      <c r="D97" s="1502"/>
      <c r="E97" s="1502"/>
      <c r="F97" s="1502"/>
      <c r="G97" s="1502"/>
      <c r="H97" s="1502"/>
      <c r="I97" s="1502"/>
      <c r="J97" s="1502"/>
      <c r="K97" s="1502"/>
      <c r="L97" s="1502"/>
      <c r="M97" s="1502"/>
      <c r="N97" s="1525"/>
      <c r="O97" s="1525"/>
      <c r="P97" s="889"/>
      <c r="Q97" s="577"/>
      <c r="R97" s="678"/>
      <c r="S97" s="528" t="e">
        <f>VLOOKUP(B97,[2]EMOP0122!$A$2:$B$60000,2,FALSE)</f>
        <v>#N/A</v>
      </c>
      <c r="T97" s="574"/>
      <c r="U97" s="1743"/>
      <c r="V97" s="1571">
        <f>R97-' PO DES. CONST.'!R97-' PO DES. REFORMA'!R97</f>
        <v>0</v>
      </c>
      <c r="W97" s="574"/>
      <c r="X97" s="574"/>
    </row>
    <row r="98" spans="1:24" ht="39.950000000000003" customHeight="1" thickBot="1">
      <c r="A98" s="579" t="str">
        <f>'MC - GERAL '!A841</f>
        <v>8.0</v>
      </c>
      <c r="B98" s="517"/>
      <c r="C98" s="2206" t="str">
        <f>'MC - GERAL '!D841</f>
        <v>EQUIPAMENTOS</v>
      </c>
      <c r="D98" s="2206"/>
      <c r="E98" s="2206"/>
      <c r="F98" s="2206"/>
      <c r="G98" s="2206"/>
      <c r="H98" s="2206"/>
      <c r="I98" s="2206"/>
      <c r="J98" s="2206"/>
      <c r="K98" s="2206"/>
      <c r="L98" s="2206"/>
      <c r="M98" s="2206"/>
      <c r="N98" s="517"/>
      <c r="O98" s="517"/>
      <c r="P98" s="1537"/>
      <c r="Q98" s="1537"/>
      <c r="R98" s="587"/>
      <c r="S98" s="528" t="e">
        <f>VLOOKUP(B98,[2]EMOP0122!$A$2:$B$60000,2,FALSE)</f>
        <v>#N/A</v>
      </c>
      <c r="T98" s="586"/>
      <c r="V98" s="1571">
        <f>R98-' PO DES. CONST.'!R98-' PO DES. REFORMA'!R98</f>
        <v>0</v>
      </c>
      <c r="W98" s="586"/>
      <c r="X98" s="586"/>
    </row>
    <row r="99" spans="1:24" ht="39" customHeight="1">
      <c r="A99" s="557" t="str">
        <f>'MC - GERAL '!A842</f>
        <v>8.1</v>
      </c>
      <c r="B99" s="889"/>
      <c r="C99" s="2237" t="str">
        <f>'MC - GERAL '!D842</f>
        <v>AR CONDICIONADO</v>
      </c>
      <c r="D99" s="2237"/>
      <c r="E99" s="590"/>
      <c r="F99" s="590"/>
      <c r="G99" s="590"/>
      <c r="H99" s="590"/>
      <c r="I99" s="590"/>
      <c r="J99" s="590"/>
      <c r="K99" s="590"/>
      <c r="L99" s="590"/>
      <c r="M99" s="590"/>
      <c r="N99" s="834"/>
      <c r="O99" s="834"/>
      <c r="P99" s="513"/>
      <c r="Q99" s="513"/>
      <c r="R99" s="556"/>
      <c r="S99" s="528" t="e">
        <f>VLOOKUP(B99,[2]EMOP0122!$A$2:$B$60000,2,FALSE)</f>
        <v>#N/A</v>
      </c>
      <c r="T99" s="586"/>
      <c r="V99" s="1571">
        <f>R99-' PO DES. CONST.'!R99-' PO DES. REFORMA'!R99</f>
        <v>0</v>
      </c>
      <c r="W99" s="586"/>
      <c r="X99" s="586"/>
    </row>
    <row r="100" spans="1:24" ht="79.5" customHeight="1">
      <c r="A100" s="716" t="str">
        <f>'MC - GERAL '!A843</f>
        <v>8.1.1</v>
      </c>
      <c r="B100" s="655" t="str">
        <f>'MC - GERAL '!C843</f>
        <v>18.030.0007-A</v>
      </c>
      <c r="C100" s="2221" t="str">
        <f>'MC - GERAL '!D843</f>
        <v>CONDICIONADOR DE AR TIPO SPLIT 30000 BTU’S COMPREENDENDO 1 CONDENSADOR E 1 EVAPORADOR (VIDE INSTALAÇÃO, ASSENTAMENTO E INTERLIGAÇÕES FAMÍLIA 15.005). FORNECIMENTO</v>
      </c>
      <c r="D100" s="2221"/>
      <c r="E100" s="2221"/>
      <c r="F100" s="2221"/>
      <c r="G100" s="2221"/>
      <c r="H100" s="2221"/>
      <c r="I100" s="2221"/>
      <c r="J100" s="2221"/>
      <c r="K100" s="2221"/>
      <c r="L100" s="2221"/>
      <c r="M100" s="2221"/>
      <c r="N100" s="1384" t="str">
        <f>'MC - GERAL '!M843</f>
        <v>UND</v>
      </c>
      <c r="O100" s="1384">
        <f>'MC - GERAL '!N843</f>
        <v>15</v>
      </c>
      <c r="P100" s="839">
        <f>S100</f>
        <v>4310.46</v>
      </c>
      <c r="Q100" s="839">
        <f>ROUND(P100*(1+$R$14),2)</f>
        <v>5263.93</v>
      </c>
      <c r="R100" s="840">
        <f>ROUND(O100*Q100,2)</f>
        <v>78958.95</v>
      </c>
      <c r="S100" s="528">
        <f>VLOOKUP(B100,[2]EMOP0122!$A$2:$B$60000,2,FALSE)</f>
        <v>4310.46</v>
      </c>
      <c r="T100" s="586"/>
      <c r="U100" s="382">
        <f t="shared" ref="U100:U106" si="18">R100/$R$242</f>
        <v>1.9400000000000001E-2</v>
      </c>
      <c r="V100" s="1571">
        <f>R100-' PO DES. CONST.'!R100-' PO DES. REFORMA'!R100</f>
        <v>0</v>
      </c>
      <c r="W100" s="586"/>
      <c r="X100" s="586"/>
    </row>
    <row r="101" spans="1:24" ht="79.5" customHeight="1">
      <c r="A101" s="718" t="str">
        <f>'MC - GERAL '!A860</f>
        <v>8.1.2</v>
      </c>
      <c r="B101" s="1384" t="str">
        <f>'MC - GERAL '!C860</f>
        <v>18.030.0002-A</v>
      </c>
      <c r="C101" s="2202" t="str">
        <f>'MC - GERAL '!D860</f>
        <v>CONDICIONADOR DE AR TIPO SPLIT 12000 BTU’S COMPREENDENDO 1 CONDENSADOR E 1 EVAPORADOR (VIDE INSTALAÇÃO, ASSENTAMENTO E INTERLIGAÇÕES FAMÍLIA 15.005). FORNECIMENTO</v>
      </c>
      <c r="D101" s="2202"/>
      <c r="E101" s="2202"/>
      <c r="F101" s="2202"/>
      <c r="G101" s="2202"/>
      <c r="H101" s="2202"/>
      <c r="I101" s="2202"/>
      <c r="J101" s="2202"/>
      <c r="K101" s="2202"/>
      <c r="L101" s="2202"/>
      <c r="M101" s="2202"/>
      <c r="N101" s="1384" t="str">
        <f>'MC - GERAL '!M860</f>
        <v>UND</v>
      </c>
      <c r="O101" s="1384">
        <f>'MC - GERAL '!N860</f>
        <v>3</v>
      </c>
      <c r="P101" s="839">
        <f>S101</f>
        <v>1430.3</v>
      </c>
      <c r="Q101" s="839">
        <f>ROUND(P101*(1+$R$14),2)</f>
        <v>1746.68</v>
      </c>
      <c r="R101" s="840">
        <f>ROUND(O101*Q101,2)</f>
        <v>5240.04</v>
      </c>
      <c r="S101" s="528">
        <f>VLOOKUP(B101,[2]EMOP0122!$A$2:$B$60000,2,FALSE)</f>
        <v>1430.3</v>
      </c>
      <c r="T101" s="586"/>
      <c r="U101" s="382">
        <f t="shared" si="18"/>
        <v>1.2999999999999999E-3</v>
      </c>
      <c r="V101" s="1571">
        <f>R101-' PO DES. CONST.'!R101-' PO DES. REFORMA'!R101</f>
        <v>0</v>
      </c>
      <c r="W101" s="586"/>
      <c r="X101" s="586"/>
    </row>
    <row r="102" spans="1:24" ht="94.5" customHeight="1">
      <c r="A102" s="718" t="str">
        <f>'MC - GERAL '!A865</f>
        <v>8.1.3</v>
      </c>
      <c r="B102" s="1384" t="str">
        <f>'MC - GERAL '!C865</f>
        <v>15.005.0255-A</v>
      </c>
      <c r="C102" s="2202" t="str">
        <f>'MC - GERAL '!D865</f>
        <v>TUBULAÇÃO EM COBRE PARA INTERLIGAÇÃO DE SPLIT SYSTEM AO CONDENSADOR/EVAPORADOR, INCLUSIVE ISOLAMENTO TÉRMICO, ALIMENTAÇÃO ELÉTRICA, CONEXÕES E FIXAÇÃO, PARA APARELHOS ATÉ 48000 BTU’S. FORNECIMENTO E INSTALAÇÃO</v>
      </c>
      <c r="D102" s="2202"/>
      <c r="E102" s="2202"/>
      <c r="F102" s="2202"/>
      <c r="G102" s="2202"/>
      <c r="H102" s="2202"/>
      <c r="I102" s="2202"/>
      <c r="J102" s="2202"/>
      <c r="K102" s="2202"/>
      <c r="L102" s="2202"/>
      <c r="M102" s="2202"/>
      <c r="N102" s="1384" t="str">
        <f>'MC - GERAL '!M865</f>
        <v>M</v>
      </c>
      <c r="O102" s="1384">
        <f>'MC - GERAL '!P865</f>
        <v>180</v>
      </c>
      <c r="P102" s="839">
        <f>S102</f>
        <v>194.43</v>
      </c>
      <c r="Q102" s="839">
        <f>ROUND(P102*(1+$R$14),2)</f>
        <v>237.44</v>
      </c>
      <c r="R102" s="840">
        <f>ROUND(O102*Q102,2)</f>
        <v>42739.199999999997</v>
      </c>
      <c r="S102" s="528">
        <f>VLOOKUP(B102,[2]EMOP0122!$A$2:$B$60000,2,FALSE)</f>
        <v>194.43</v>
      </c>
      <c r="T102" s="586"/>
      <c r="U102" s="382">
        <f t="shared" si="18"/>
        <v>1.0500000000000001E-2</v>
      </c>
      <c r="V102" s="1571">
        <f>R102-' PO DES. CONST.'!R102-' PO DES. REFORMA'!R102</f>
        <v>0</v>
      </c>
      <c r="W102" s="586"/>
      <c r="X102" s="586"/>
    </row>
    <row r="103" spans="1:24" ht="42" customHeight="1">
      <c r="A103" s="584" t="str">
        <f>'MC - GERAL '!A885</f>
        <v>8.2</v>
      </c>
      <c r="B103" s="1624"/>
      <c r="C103" s="1622" t="str">
        <f>'MC - GERAL '!D885</f>
        <v>COIFA</v>
      </c>
      <c r="D103" s="1618"/>
      <c r="E103" s="1618"/>
      <c r="F103" s="1618"/>
      <c r="G103" s="1618"/>
      <c r="H103" s="1618"/>
      <c r="I103" s="1618"/>
      <c r="J103" s="1618"/>
      <c r="K103" s="1618"/>
      <c r="L103" s="1618"/>
      <c r="M103" s="1618"/>
      <c r="N103" s="1624"/>
      <c r="O103" s="1624"/>
      <c r="P103" s="1625"/>
      <c r="Q103" s="1624"/>
      <c r="R103" s="1624"/>
      <c r="S103" s="528" t="e">
        <f>VLOOKUP(B103,[2]EMOP0122!$A$2:$B$60000,2,FALSE)</f>
        <v>#N/A</v>
      </c>
      <c r="T103" s="586"/>
      <c r="U103" s="382">
        <f t="shared" si="18"/>
        <v>0</v>
      </c>
      <c r="V103" s="1571">
        <f>R103-' PO DES. CONST.'!R103-' PO DES. REFORMA'!R103</f>
        <v>0</v>
      </c>
      <c r="W103" s="586"/>
      <c r="X103" s="586"/>
    </row>
    <row r="104" spans="1:24" ht="102" customHeight="1">
      <c r="A104" s="718" t="str">
        <f>'MC - GERAL '!A886</f>
        <v>8.2.1</v>
      </c>
      <c r="B104" s="1384" t="str">
        <f>'MC - GERAL '!C886</f>
        <v>18.016.0002-A</v>
      </c>
      <c r="C104" s="2202" t="str">
        <f>'MC - GERAL '!D886</f>
        <v>COIFA DE AÇO INOX AISI 304/444 (#20), NAS DIMENSÕES 1,80 X 1,30 X 0,60M (COCÇÃO), COM CALHA COLETORA DE GORDURA EM TODO PERÍMETRO COM DRENO PLUGADO, SUPORTE DE FIXAÇÃO E BOCAIS FLANGEADOS (FOGÃO INDUSTRIAL DE 6 BOCAS). FORNECIMENTO E COLOCAÇÃO</v>
      </c>
      <c r="D104" s="2202"/>
      <c r="E104" s="2202"/>
      <c r="F104" s="2202"/>
      <c r="G104" s="2202"/>
      <c r="H104" s="2202"/>
      <c r="I104" s="2202"/>
      <c r="J104" s="2202"/>
      <c r="K104" s="2202"/>
      <c r="L104" s="2202"/>
      <c r="M104" s="2202"/>
      <c r="N104" s="1384" t="str">
        <f>'MC - GERAL '!M886</f>
        <v>UND</v>
      </c>
      <c r="O104" s="1384">
        <f>'MC - GERAL '!P886</f>
        <v>1</v>
      </c>
      <c r="P104" s="841">
        <f>S104</f>
        <v>5256.66</v>
      </c>
      <c r="Q104" s="841">
        <f>ROUND(P104*(1+$R$14),2)</f>
        <v>6419.43</v>
      </c>
      <c r="R104" s="1641">
        <f>ROUND(O104*Q104,2)</f>
        <v>6419.43</v>
      </c>
      <c r="S104" s="528">
        <f>VLOOKUP(B104,[2]EMOP0122!$A$2:$B$60000,2,FALSE)</f>
        <v>5256.66</v>
      </c>
      <c r="T104" s="586"/>
      <c r="U104" s="382">
        <f t="shared" si="18"/>
        <v>1.6000000000000001E-3</v>
      </c>
      <c r="V104" s="1571">
        <f>R104-' PO DES. CONST.'!R104-' PO DES. REFORMA'!R104</f>
        <v>0</v>
      </c>
      <c r="W104" s="586"/>
      <c r="X104" s="586"/>
    </row>
    <row r="105" spans="1:24" ht="60" customHeight="1">
      <c r="A105" s="718" t="str">
        <f>'MC - GERAL '!A888</f>
        <v>8.2.2</v>
      </c>
      <c r="B105" s="1384" t="str">
        <f>'MC - GERAL '!C888</f>
        <v>18.034.0010-A</v>
      </c>
      <c r="C105" s="2202" t="str">
        <f>'MC - GERAL '!D888</f>
        <v>EXAUSTOR TUBO AXIAL, ACIONAMENTO DIRETO, DIÂMETRO DE 300MM, HÉLICE DE 6 PALETAS, FABRICADA EM CHAPA DE AÇO CARBONO. FORNECIMENTO E COLOCAÇÃO</v>
      </c>
      <c r="D105" s="2202"/>
      <c r="E105" s="2202"/>
      <c r="F105" s="2202"/>
      <c r="G105" s="2202"/>
      <c r="H105" s="2202"/>
      <c r="I105" s="2202"/>
      <c r="J105" s="2202"/>
      <c r="K105" s="2202"/>
      <c r="L105" s="2202"/>
      <c r="M105" s="2202"/>
      <c r="N105" s="1384" t="str">
        <f>'MC - GERAL '!M888</f>
        <v>UND</v>
      </c>
      <c r="O105" s="1384">
        <f>'MC - GERAL '!P888</f>
        <v>1</v>
      </c>
      <c r="P105" s="839">
        <f>S105</f>
        <v>815.17</v>
      </c>
      <c r="Q105" s="839">
        <f>ROUND(P105*(1+$R$14),2)</f>
        <v>995.49</v>
      </c>
      <c r="R105" s="840">
        <f>ROUND(O105*Q105,2)</f>
        <v>995.49</v>
      </c>
      <c r="S105" s="528">
        <f>VLOOKUP(B105,[2]EMOP0122!$A$2:$B$60000,2,FALSE)</f>
        <v>815.17</v>
      </c>
      <c r="T105" s="586"/>
      <c r="U105" s="382">
        <f t="shared" si="18"/>
        <v>2.0000000000000001E-4</v>
      </c>
      <c r="V105" s="1571">
        <f>R105-' PO DES. CONST.'!R105-' PO DES. REFORMA'!R105</f>
        <v>0</v>
      </c>
      <c r="W105" s="586"/>
      <c r="X105" s="586"/>
    </row>
    <row r="106" spans="1:24" ht="94.5" customHeight="1">
      <c r="A106" s="718" t="str">
        <f>'MC - GERAL '!A890</f>
        <v>8.2.3</v>
      </c>
      <c r="B106" s="1384" t="str">
        <f>'MC - GERAL '!C890</f>
        <v>15.005.0275-A</v>
      </c>
      <c r="C106" s="2202" t="str">
        <f>'MC - GERAL '!D890</f>
        <v>DUTO PARA EXAUSTÃO DE COCÇÃO DE FOGÕES, SOLDADO EM CHAPA PRETA, CONFORME ABNT NBR 14518, PINTADOS COM TINTA RESISTENTE AO CALOR, INCLUSIVE SUPORTES PINTADOS, LONAS E DEMAIS ITENS NECESSÁRIOS. FORNECIMENTO E COLOCAÇÃO</v>
      </c>
      <c r="D106" s="2202"/>
      <c r="E106" s="2202"/>
      <c r="F106" s="2202"/>
      <c r="G106" s="2202"/>
      <c r="H106" s="2202"/>
      <c r="I106" s="2202"/>
      <c r="J106" s="2202"/>
      <c r="K106" s="2202"/>
      <c r="L106" s="2202"/>
      <c r="M106" s="2202"/>
      <c r="N106" s="1384" t="str">
        <f>'MC - GERAL '!M890</f>
        <v>KG</v>
      </c>
      <c r="O106" s="1384">
        <f>'MC - GERAL '!P890</f>
        <v>2</v>
      </c>
      <c r="P106" s="839">
        <f>S106</f>
        <v>48.24</v>
      </c>
      <c r="Q106" s="839">
        <f>ROUND(P106*(1+$R$14),2)</f>
        <v>58.91</v>
      </c>
      <c r="R106" s="840">
        <f>ROUND(O106*Q106,2)</f>
        <v>117.82</v>
      </c>
      <c r="S106" s="528">
        <f>VLOOKUP(B106,[2]EMOP0122!$A$2:$B$60000,2,FALSE)</f>
        <v>48.24</v>
      </c>
      <c r="T106" s="586"/>
      <c r="U106" s="382">
        <f t="shared" si="18"/>
        <v>0</v>
      </c>
      <c r="V106" s="1571">
        <f>R106-' PO DES. CONST.'!R106-' PO DES. REFORMA'!R106</f>
        <v>0</v>
      </c>
      <c r="W106" s="586"/>
      <c r="X106" s="586"/>
    </row>
    <row r="107" spans="1:24" ht="31.5" customHeight="1">
      <c r="A107" s="584"/>
      <c r="B107" s="1283"/>
      <c r="C107" s="1533"/>
      <c r="D107" s="1533"/>
      <c r="E107" s="1533"/>
      <c r="F107" s="1533"/>
      <c r="G107" s="1533"/>
      <c r="H107" s="1533"/>
      <c r="I107" s="1533"/>
      <c r="J107" s="1533"/>
      <c r="K107" s="1533"/>
      <c r="L107" s="1533"/>
      <c r="M107" s="1533"/>
      <c r="N107" s="1283"/>
      <c r="O107" s="1283"/>
      <c r="P107" s="1525"/>
      <c r="Q107" s="578" t="s">
        <v>338</v>
      </c>
      <c r="R107" s="842">
        <f>SUM(R100:R106)</f>
        <v>134470.93</v>
      </c>
      <c r="S107" s="528" t="e">
        <f>VLOOKUP(B107,[2]EMOP0122!$A$2:$B$60000,2,FALSE)</f>
        <v>#N/A</v>
      </c>
      <c r="T107" s="586"/>
      <c r="V107" s="1571">
        <f>R107-' PO DES. CONST.'!R107-' PO DES. REFORMA'!R107</f>
        <v>0</v>
      </c>
      <c r="W107" s="586"/>
      <c r="X107" s="586"/>
    </row>
    <row r="108" spans="1:24" ht="12.6" customHeight="1" thickBot="1">
      <c r="A108" s="584"/>
      <c r="B108" s="1283"/>
      <c r="C108" s="1533"/>
      <c r="D108" s="1533"/>
      <c r="E108" s="1533"/>
      <c r="F108" s="1533"/>
      <c r="G108" s="1533"/>
      <c r="H108" s="1533"/>
      <c r="I108" s="1533"/>
      <c r="J108" s="1533"/>
      <c r="K108" s="1533"/>
      <c r="L108" s="1533"/>
      <c r="M108" s="1533"/>
      <c r="N108" s="1283"/>
      <c r="O108" s="1283"/>
      <c r="P108" s="1525"/>
      <c r="Q108" s="577"/>
      <c r="R108" s="678"/>
      <c r="S108" s="528" t="e">
        <f>VLOOKUP(B108,[2]EMOP0122!$A$2:$B$60000,2,FALSE)</f>
        <v>#N/A</v>
      </c>
      <c r="T108" s="586"/>
      <c r="V108" s="586"/>
      <c r="W108" s="586"/>
      <c r="X108" s="586"/>
    </row>
    <row r="109" spans="1:24" ht="39.950000000000003" customHeight="1" thickBot="1">
      <c r="A109" s="579" t="str">
        <f>'MC - GERAL '!A892</f>
        <v>9.0</v>
      </c>
      <c r="B109" s="517"/>
      <c r="C109" s="2206" t="str">
        <f>'MC - GERAL '!D892</f>
        <v xml:space="preserve">INSTALAÇÕES ELÉTRICAS </v>
      </c>
      <c r="D109" s="2206"/>
      <c r="E109" s="2206"/>
      <c r="F109" s="2206"/>
      <c r="G109" s="2206"/>
      <c r="H109" s="2206"/>
      <c r="I109" s="2206"/>
      <c r="J109" s="2206"/>
      <c r="K109" s="2206"/>
      <c r="L109" s="2206"/>
      <c r="M109" s="2206"/>
      <c r="N109" s="516"/>
      <c r="O109" s="516"/>
      <c r="P109" s="1537"/>
      <c r="Q109" s="1537"/>
      <c r="R109" s="587"/>
      <c r="S109" s="528" t="e">
        <f>VLOOKUP(B109,[2]EMOP0122!$A$2:$B$60000,2,FALSE)</f>
        <v>#N/A</v>
      </c>
      <c r="T109" s="586"/>
      <c r="V109" s="586"/>
      <c r="W109" s="586"/>
      <c r="X109" s="586"/>
    </row>
    <row r="110" spans="1:24" ht="104.25" customHeight="1">
      <c r="A110" s="719" t="str">
        <f>'MC - GERAL '!A893</f>
        <v>9.1</v>
      </c>
      <c r="B110" s="1524" t="str">
        <f>'MC - GERAL '!C893</f>
        <v>15.007.0504-A</v>
      </c>
      <c r="C110" s="2227" t="str">
        <f>'MC - GERAL '!D893</f>
        <v>QUADRO DE DISTRIBUICAO DE ENERGIA PARA DISJUNTORES TERMO-MAGNETICOS UNIPOLARES, DE EMBUTIR, COM PORTA E BARRAMENTOS DE FASE, NEUTRO E TERRA,TRIFASICO, PARA INSTALACAO DE ATE 18 DISJUNTORES COM DISPOSITIVO PARA CHAVE GERAL. FORNECIMENTO E COLOCACAO.</v>
      </c>
      <c r="D110" s="2228"/>
      <c r="E110" s="2228"/>
      <c r="F110" s="2228"/>
      <c r="G110" s="2228"/>
      <c r="H110" s="2228"/>
      <c r="I110" s="2228"/>
      <c r="J110" s="2228"/>
      <c r="K110" s="2228"/>
      <c r="L110" s="2228"/>
      <c r="M110" s="2229"/>
      <c r="N110" s="886" t="str">
        <f>'MC - GERAL '!M893</f>
        <v>UNID.</v>
      </c>
      <c r="O110" s="886">
        <f>'MC - GERAL '!P893</f>
        <v>3</v>
      </c>
      <c r="P110" s="839">
        <f t="shared" ref="P110:P127" si="19">S110</f>
        <v>451.29</v>
      </c>
      <c r="Q110" s="839">
        <f t="shared" ref="Q110:Q127" si="20">ROUND(P110*(1+$R$14),2)</f>
        <v>551.12</v>
      </c>
      <c r="R110" s="840">
        <f t="shared" ref="R110:R127" si="21">ROUND(O110*Q110,2)</f>
        <v>1653.36</v>
      </c>
      <c r="S110" s="528">
        <f>VLOOKUP(B110,[2]EMOP0122!$A$2:$B$60000,2,FALSE)</f>
        <v>451.29</v>
      </c>
      <c r="T110" s="586"/>
      <c r="U110" s="382">
        <f t="shared" ref="U110:U130" si="22">R110/$R$242</f>
        <v>4.0000000000000002E-4</v>
      </c>
      <c r="V110" s="1571">
        <f>R110-' PO DES. CONST.'!R110-' PO DES. REFORMA'!R110</f>
        <v>0</v>
      </c>
      <c r="W110" s="586"/>
      <c r="X110" s="586"/>
    </row>
    <row r="111" spans="1:24" ht="105" customHeight="1">
      <c r="A111" s="720" t="str">
        <f>'MC - GERAL '!A899</f>
        <v>9.2</v>
      </c>
      <c r="B111" s="886" t="str">
        <f>'MC - GERAL '!C899</f>
        <v>15.007.0511-A</v>
      </c>
      <c r="C111" s="2210" t="str">
        <f>'MC - GERAL '!D899</f>
        <v>QUADRO DE DISTRIBUICAO DE ENERGIA PARA DISJUNTORES TERMO-MAGNETICOS UNIPOLARES, DE EMBUTIR, COM PORTA E BARRAMENTOS DE FASE, NEUTRO E TERRA,TRIFASICO, PARA INSTALACAO DE ATE 32 DISJUNTORES COM DISPOSITIVO PARA CHAVE GERAL. FORNECIMENTO E COLOCACAO.</v>
      </c>
      <c r="D111" s="2211"/>
      <c r="E111" s="2211"/>
      <c r="F111" s="2211"/>
      <c r="G111" s="2211"/>
      <c r="H111" s="2211"/>
      <c r="I111" s="2211"/>
      <c r="J111" s="2211"/>
      <c r="K111" s="2211"/>
      <c r="L111" s="2211"/>
      <c r="M111" s="2212"/>
      <c r="N111" s="886" t="str">
        <f>'MC - GERAL '!M899</f>
        <v>UNID.</v>
      </c>
      <c r="O111" s="886">
        <f>'MC - GERAL '!N899</f>
        <v>1</v>
      </c>
      <c r="P111" s="839">
        <f t="shared" si="19"/>
        <v>682.69</v>
      </c>
      <c r="Q111" s="839">
        <f t="shared" si="20"/>
        <v>833.7</v>
      </c>
      <c r="R111" s="840">
        <f t="shared" si="21"/>
        <v>833.7</v>
      </c>
      <c r="S111" s="528">
        <f>VLOOKUP(B111,[2]EMOP0122!$A$2:$B$60000,2,FALSE)</f>
        <v>682.69</v>
      </c>
      <c r="T111" s="586"/>
      <c r="U111" s="382">
        <f t="shared" si="22"/>
        <v>2.0000000000000001E-4</v>
      </c>
      <c r="V111" s="1571">
        <f>R111-' PO DES. CONST.'!R111-' PO DES. REFORMA'!R111</f>
        <v>0</v>
      </c>
      <c r="W111" s="586"/>
      <c r="X111" s="586"/>
    </row>
    <row r="112" spans="1:24" ht="54" customHeight="1">
      <c r="A112" s="720" t="str">
        <f>'MC - GERAL '!A903</f>
        <v>9.3</v>
      </c>
      <c r="B112" s="1526" t="str">
        <f>'MC - GERAL '!C903</f>
        <v>15.007.0600-A</v>
      </c>
      <c r="C112" s="2210" t="str">
        <f>'MC - GERAL '!D903</f>
        <v>DISJUNTOR TERMOMAGNETICO, TRIPOLAR,DE 10 A 32A,3KA, MODELO DIN, TIPO C. FORNECIMENTO E COLOCAÇÃO</v>
      </c>
      <c r="D112" s="2211"/>
      <c r="E112" s="2211"/>
      <c r="F112" s="2211"/>
      <c r="G112" s="2211"/>
      <c r="H112" s="2211"/>
      <c r="I112" s="2211"/>
      <c r="J112" s="2211"/>
      <c r="K112" s="2211"/>
      <c r="L112" s="2211"/>
      <c r="M112" s="2212"/>
      <c r="N112" s="1526" t="str">
        <f>'MC - GERAL '!M903</f>
        <v>UNID.</v>
      </c>
      <c r="O112" s="721">
        <f>'MC - GERAL '!P903</f>
        <v>16</v>
      </c>
      <c r="P112" s="839">
        <f t="shared" si="19"/>
        <v>49.87</v>
      </c>
      <c r="Q112" s="839">
        <f t="shared" si="20"/>
        <v>60.9</v>
      </c>
      <c r="R112" s="840">
        <f t="shared" si="21"/>
        <v>974.4</v>
      </c>
      <c r="S112" s="528">
        <f>VLOOKUP(B112,[2]EMOP0122!$A$2:$B$60000,2,FALSE)</f>
        <v>49.87</v>
      </c>
      <c r="T112" s="586"/>
      <c r="U112" s="382">
        <f t="shared" si="22"/>
        <v>2.0000000000000001E-4</v>
      </c>
      <c r="V112" s="1571">
        <f>R112-' PO DES. CONST.'!R112-' PO DES. REFORMA'!R112</f>
        <v>0</v>
      </c>
      <c r="W112" s="586"/>
      <c r="X112" s="586"/>
    </row>
    <row r="113" spans="1:24" ht="69" customHeight="1">
      <c r="A113" s="720" t="str">
        <f>'MC - GERAL '!A908</f>
        <v>9.4</v>
      </c>
      <c r="B113" s="1526" t="str">
        <f>'MC - GERAL '!C908</f>
        <v>15.007.0602-A</v>
      </c>
      <c r="C113" s="2210" t="str">
        <f>'MC - GERAL '!D908</f>
        <v>DISJUNTOR TERMOMAGNETICO, TRIPOLAR,DE 70A,3KA, MODELO DIN, TIPO C. FORNECIMENTO E COLOCAÇÃO</v>
      </c>
      <c r="D113" s="2211"/>
      <c r="E113" s="2211"/>
      <c r="F113" s="2211"/>
      <c r="G113" s="2211"/>
      <c r="H113" s="2211"/>
      <c r="I113" s="2211"/>
      <c r="J113" s="2211"/>
      <c r="K113" s="2211"/>
      <c r="L113" s="2211"/>
      <c r="M113" s="2212"/>
      <c r="N113" s="1526" t="str">
        <f>'MC - GERAL '!M908</f>
        <v>UNID.</v>
      </c>
      <c r="O113" s="721">
        <f>'MC - GERAL '!P908</f>
        <v>3</v>
      </c>
      <c r="P113" s="839">
        <f t="shared" si="19"/>
        <v>70.33</v>
      </c>
      <c r="Q113" s="839">
        <f t="shared" si="20"/>
        <v>85.89</v>
      </c>
      <c r="R113" s="840">
        <f t="shared" si="21"/>
        <v>257.67</v>
      </c>
      <c r="S113" s="528">
        <f>VLOOKUP(B113,[2]EMOP0122!$A$2:$B$60000,2,FALSE)</f>
        <v>70.33</v>
      </c>
      <c r="T113" s="586"/>
      <c r="U113" s="382">
        <f t="shared" si="22"/>
        <v>1E-4</v>
      </c>
      <c r="V113" s="1571">
        <f>R113-' PO DES. CONST.'!R113-' PO DES. REFORMA'!R113</f>
        <v>0</v>
      </c>
      <c r="W113" s="586"/>
      <c r="X113" s="586"/>
    </row>
    <row r="114" spans="1:24" ht="56.25" customHeight="1">
      <c r="A114" s="720" t="str">
        <f>'MC - GERAL '!A914</f>
        <v>9.5</v>
      </c>
      <c r="B114" s="1526" t="str">
        <f>'MC - GERAL '!C914</f>
        <v>15.036.0080-A</v>
      </c>
      <c r="C114" s="2233" t="str">
        <f>'MC - GERAL '!D914</f>
        <v>ELETRODUTO DE PVC ESPIRAL CORRUGADO, DIAMETRO DE 1", INCLUSIVECONEXOES E EMENDAS. FORNECIMENTO E INSTALACAO</v>
      </c>
      <c r="D114" s="2234"/>
      <c r="E114" s="2234"/>
      <c r="F114" s="2234"/>
      <c r="G114" s="2234"/>
      <c r="H114" s="2234"/>
      <c r="I114" s="2234"/>
      <c r="J114" s="2234"/>
      <c r="K114" s="2234"/>
      <c r="L114" s="2234"/>
      <c r="M114" s="2235"/>
      <c r="N114" s="1526" t="str">
        <f>'MC - GERAL '!M914</f>
        <v>M</v>
      </c>
      <c r="O114" s="1526">
        <f>'MC - GERAL '!P914</f>
        <v>936</v>
      </c>
      <c r="P114" s="839">
        <f t="shared" si="19"/>
        <v>5.88</v>
      </c>
      <c r="Q114" s="839">
        <f t="shared" si="20"/>
        <v>7.18</v>
      </c>
      <c r="R114" s="840">
        <f t="shared" si="21"/>
        <v>6720.48</v>
      </c>
      <c r="S114" s="528">
        <f>VLOOKUP(B114,[2]EMOP0122!$A$2:$B$60000,2,FALSE)</f>
        <v>5.88</v>
      </c>
      <c r="T114" s="586"/>
      <c r="U114" s="382">
        <f t="shared" si="22"/>
        <v>1.6000000000000001E-3</v>
      </c>
      <c r="V114" s="1571">
        <f>R114-' PO DES. CONST.'!R114-' PO DES. REFORMA'!R114</f>
        <v>0</v>
      </c>
      <c r="W114" s="586"/>
      <c r="X114" s="586"/>
    </row>
    <row r="115" spans="1:24" ht="75" customHeight="1">
      <c r="A115" s="720" t="str">
        <f>'MC - GERAL '!A919</f>
        <v>9.6</v>
      </c>
      <c r="B115" s="1526" t="str">
        <f>'MC - GERAL '!C919</f>
        <v>15.008.0105-A</v>
      </c>
      <c r="C115" s="2233" t="str">
        <f>'MC - GERAL '!D919</f>
        <v xml:space="preserve">CABO DE COBRE COM ISOLAMENTO TERMOPLÁSTICO, COMPREENDENDO: PREPARO, CORTE E ENFIAÇÃO EM ELETRODUTOS, NA BITOLA DE 16MM2, 450/750V. FORNECIMENTO E COLOCACAO. </v>
      </c>
      <c r="D115" s="2234"/>
      <c r="E115" s="2234"/>
      <c r="F115" s="2234"/>
      <c r="G115" s="2234"/>
      <c r="H115" s="2234"/>
      <c r="I115" s="2234"/>
      <c r="J115" s="2234"/>
      <c r="K115" s="2234"/>
      <c r="L115" s="2234"/>
      <c r="M115" s="2235"/>
      <c r="N115" s="1526" t="str">
        <f>'MC - GERAL '!M919</f>
        <v>M</v>
      </c>
      <c r="O115" s="1526">
        <f>'MC - GERAL '!P919</f>
        <v>200</v>
      </c>
      <c r="P115" s="839">
        <f t="shared" si="19"/>
        <v>14.13</v>
      </c>
      <c r="Q115" s="839">
        <f t="shared" si="20"/>
        <v>17.260000000000002</v>
      </c>
      <c r="R115" s="840">
        <f t="shared" si="21"/>
        <v>3452</v>
      </c>
      <c r="S115" s="528">
        <f>VLOOKUP(B115,[2]EMOP0122!$A$2:$B$60000,2,FALSE)</f>
        <v>14.13</v>
      </c>
      <c r="T115" s="586"/>
      <c r="U115" s="382">
        <f t="shared" si="22"/>
        <v>8.0000000000000004E-4</v>
      </c>
      <c r="V115" s="1571">
        <f>R115-' PO DES. CONST.'!R115-' PO DES. REFORMA'!R115</f>
        <v>0</v>
      </c>
      <c r="W115" s="586"/>
      <c r="X115" s="586"/>
    </row>
    <row r="116" spans="1:24" ht="76.5" customHeight="1">
      <c r="A116" s="720" t="str">
        <f>'MC - GERAL '!A921</f>
        <v>9.7</v>
      </c>
      <c r="B116" s="1505" t="str">
        <f>'MC - GERAL '!C921</f>
        <v>15.008.0095-A</v>
      </c>
      <c r="C116" s="2210" t="str">
        <f>'MC - GERAL '!D921</f>
        <v xml:space="preserve">CABO DE COBRE COM ISOLAMENTO TERMOPLASTICO, COMPREENDENDO: PREPARO, CORTE E ENFIAÇÃO EM ELETRODUTOS, NA BITOLA DE 6MM2, 450/750V. FORNECIMENTO E COLOCAÇÃO. </v>
      </c>
      <c r="D116" s="2211"/>
      <c r="E116" s="2211"/>
      <c r="F116" s="2211"/>
      <c r="G116" s="2211"/>
      <c r="H116" s="2211"/>
      <c r="I116" s="2211"/>
      <c r="J116" s="2211"/>
      <c r="K116" s="2211"/>
      <c r="L116" s="2211"/>
      <c r="M116" s="2212"/>
      <c r="N116" s="1526" t="str">
        <f>'MC - GERAL '!M921</f>
        <v>M</v>
      </c>
      <c r="O116" s="721">
        <f>'MC - GERAL '!P921</f>
        <v>936</v>
      </c>
      <c r="P116" s="839">
        <f t="shared" si="19"/>
        <v>6.59</v>
      </c>
      <c r="Q116" s="839">
        <f t="shared" si="20"/>
        <v>8.0500000000000007</v>
      </c>
      <c r="R116" s="840">
        <f t="shared" si="21"/>
        <v>7534.8</v>
      </c>
      <c r="S116" s="528">
        <f>VLOOKUP(B116,[2]EMOP0122!$A$2:$B$60000,2,FALSE)</f>
        <v>6.59</v>
      </c>
      <c r="T116" s="586"/>
      <c r="U116" s="382">
        <f t="shared" si="22"/>
        <v>1.8E-3</v>
      </c>
      <c r="V116" s="1571">
        <f>R116-' PO DES. CONST.'!R116-' PO DES. REFORMA'!R116</f>
        <v>0</v>
      </c>
      <c r="W116" s="586"/>
      <c r="X116" s="586"/>
    </row>
    <row r="117" spans="1:24" ht="61.5" customHeight="1">
      <c r="A117" s="720" t="str">
        <f>'MC - GERAL '!A927</f>
        <v>9.8</v>
      </c>
      <c r="B117" s="1505" t="str">
        <f>'MC - GERAL '!C927</f>
        <v>18.027.0445-A</v>
      </c>
      <c r="C117" s="2210" t="str">
        <f>'MC - GERAL '!D927</f>
        <v>ARANDELA EM ALUMINIO E VIDRO, COM BASE PARA FIXAÇÃO, EXCLUSIVE LAMPADA. FORNECIMENTO E COLOCAÇÃO</v>
      </c>
      <c r="D117" s="2211"/>
      <c r="E117" s="2211"/>
      <c r="F117" s="2211"/>
      <c r="G117" s="2211"/>
      <c r="H117" s="2211"/>
      <c r="I117" s="2211"/>
      <c r="J117" s="2211"/>
      <c r="K117" s="2211"/>
      <c r="L117" s="2211"/>
      <c r="M117" s="2212"/>
      <c r="N117" s="1526" t="str">
        <f>'MC - GERAL '!M927</f>
        <v>UNID.</v>
      </c>
      <c r="O117" s="721">
        <f>'MC - GERAL '!P927</f>
        <v>32</v>
      </c>
      <c r="P117" s="839">
        <f t="shared" si="19"/>
        <v>63.84</v>
      </c>
      <c r="Q117" s="839">
        <f t="shared" si="20"/>
        <v>77.959999999999994</v>
      </c>
      <c r="R117" s="840">
        <f t="shared" si="21"/>
        <v>2494.7199999999998</v>
      </c>
      <c r="S117" s="528">
        <f>VLOOKUP(B117,[2]EMOP0122!$A$2:$B$60000,2,FALSE)</f>
        <v>63.84</v>
      </c>
      <c r="T117" s="586"/>
      <c r="U117" s="382">
        <f t="shared" si="22"/>
        <v>5.9999999999999995E-4</v>
      </c>
      <c r="V117" s="1571">
        <f>R117-' PO DES. CONST.'!R117-' PO DES. REFORMA'!R117</f>
        <v>0</v>
      </c>
      <c r="W117" s="586"/>
      <c r="X117" s="586"/>
    </row>
    <row r="118" spans="1:24" ht="108.75" customHeight="1">
      <c r="A118" s="720" t="str">
        <f>'MC - GERAL '!A932</f>
        <v>9.9</v>
      </c>
      <c r="B118" s="1505" t="str">
        <f>'MC - GERAL '!C932</f>
        <v>18.027.0120-A</v>
      </c>
      <c r="C118" s="2210" t="str">
        <f>'MC - GERAL '!D932</f>
        <v>LUMINÁRIA À PROVA DE EXPLOSÃO, PARA USO EM LOCAIS QUE TENHAM GASES OU VAPORES INFLAMÁVEIS, CONSTRUÍDA EM ALUMÍNIO FUNDIDO, COM GRADE DE PROTEÇÃO ROSQUEADA AO CORPO, COM VIDRO RESISTENTE A CHOQUE TÉRMICO, PARA LÂMPADA LED ATÉ 25W, MISTA OU VAPOR DE MERCÚRIO ATÉ 250W, PARA COLOCAÇÃO EM TETO, EXCLUSIVE LÂMPADA. FORNECIMENTO E COLOCAÇÃO</v>
      </c>
      <c r="D118" s="2211"/>
      <c r="E118" s="2211"/>
      <c r="F118" s="2211"/>
      <c r="G118" s="2211"/>
      <c r="H118" s="2211"/>
      <c r="I118" s="2211"/>
      <c r="J118" s="2211"/>
      <c r="K118" s="2211"/>
      <c r="L118" s="2211"/>
      <c r="M118" s="2212"/>
      <c r="N118" s="1526" t="str">
        <f>'MC - GERAL '!M932</f>
        <v>UND</v>
      </c>
      <c r="O118" s="721">
        <f>'MC - GERAL '!P932</f>
        <v>8</v>
      </c>
      <c r="P118" s="839">
        <f t="shared" si="19"/>
        <v>889.53</v>
      </c>
      <c r="Q118" s="839">
        <f t="shared" si="20"/>
        <v>1086.29</v>
      </c>
      <c r="R118" s="840">
        <f t="shared" si="21"/>
        <v>8690.32</v>
      </c>
      <c r="S118" s="528">
        <f>VLOOKUP(B118,[2]EMOP0122!$A$2:$B$60000,2,FALSE)</f>
        <v>889.53</v>
      </c>
      <c r="T118" s="586"/>
      <c r="U118" s="382">
        <f t="shared" si="22"/>
        <v>2.0999999999999999E-3</v>
      </c>
      <c r="V118" s="1571">
        <f>R118-' PO DES. CONST.'!R118-' PO DES. REFORMA'!R118</f>
        <v>0</v>
      </c>
      <c r="W118" s="586"/>
      <c r="X118" s="586"/>
    </row>
    <row r="119" spans="1:24" s="529" customFormat="1" ht="62.25" customHeight="1">
      <c r="A119" s="720" t="str">
        <f>'MC - GERAL '!A936</f>
        <v>9..10</v>
      </c>
      <c r="B119" s="1569">
        <f>'MC - GERAL '!C936</f>
        <v>97592</v>
      </c>
      <c r="C119" s="2210" t="str">
        <f>'MC - GERAL '!D936</f>
        <v>LUMINÁRIA TIPO PLAFON, DE SOBREPOR, COM 1 LÂMPADA LED - FORNECIMENTO E INSTALAÇÃO. AF_11/2017</v>
      </c>
      <c r="D119" s="2211"/>
      <c r="E119" s="2211"/>
      <c r="F119" s="2211"/>
      <c r="G119" s="2211"/>
      <c r="H119" s="2211"/>
      <c r="I119" s="2211"/>
      <c r="J119" s="2211"/>
      <c r="K119" s="2211"/>
      <c r="L119" s="2211"/>
      <c r="M119" s="2212"/>
      <c r="N119" s="886" t="str">
        <f>'MC - GERAL '!M936</f>
        <v>UND</v>
      </c>
      <c r="O119" s="721">
        <f>'MC - GERAL '!P936</f>
        <v>208</v>
      </c>
      <c r="P119" s="839">
        <f t="shared" si="19"/>
        <v>39.840000000000003</v>
      </c>
      <c r="Q119" s="839">
        <f t="shared" si="20"/>
        <v>48.65</v>
      </c>
      <c r="R119" s="840">
        <f t="shared" si="21"/>
        <v>10119.200000000001</v>
      </c>
      <c r="S119" s="528">
        <f>VLOOKUP(B119,[2]EMOP0122!$A$2:$B$60000,2,FALSE)</f>
        <v>39.840000000000003</v>
      </c>
      <c r="T119" s="574"/>
      <c r="U119" s="382">
        <f t="shared" si="22"/>
        <v>2.5000000000000001E-3</v>
      </c>
      <c r="V119" s="1571">
        <f>R119-' PO DES. CONST.'!R119-' PO DES. REFORMA'!R119</f>
        <v>0</v>
      </c>
      <c r="W119" s="574"/>
      <c r="X119" s="574"/>
    </row>
    <row r="120" spans="1:24" s="529" customFormat="1" ht="101.25" customHeight="1">
      <c r="A120" s="720" t="str">
        <f>'MC - GERAL '!A987</f>
        <v>9.11</v>
      </c>
      <c r="B120" s="655" t="str">
        <f>'MC - GERAL '!C987</f>
        <v>15.015.0020-A</v>
      </c>
      <c r="C120" s="2210" t="str">
        <f>'MC - GERAL '!D987</f>
        <v>INSTALAÇÃO DE PONTO DE LUZ, EMBUTIDO NA LAJE, EQUIVALENTE A 2 VARAS DE ELETRODUTO DE PVC RÍGIDO DE 3/4”, 12,00M DE FIO 2,5MM², CAIXAS, CONEXÕES, LUVAS, CURVA E INTERRUPTOR DE EMBUTIR COM PLACA FOSFORESCENTE, INCLUSIVE ABERTURA E FECHAMENTO DE RASGO EM ALVENARIA</v>
      </c>
      <c r="D120" s="2211"/>
      <c r="E120" s="2211"/>
      <c r="F120" s="2211"/>
      <c r="G120" s="2211"/>
      <c r="H120" s="2211"/>
      <c r="I120" s="2211"/>
      <c r="J120" s="2211"/>
      <c r="K120" s="2211"/>
      <c r="L120" s="2211"/>
      <c r="M120" s="2212"/>
      <c r="N120" s="655" t="str">
        <f>'MC - GERAL '!M987</f>
        <v>UND</v>
      </c>
      <c r="O120" s="722">
        <f>'MC - GERAL '!P987</f>
        <v>208</v>
      </c>
      <c r="P120" s="839">
        <f t="shared" si="19"/>
        <v>297.2</v>
      </c>
      <c r="Q120" s="839">
        <f t="shared" si="20"/>
        <v>362.94</v>
      </c>
      <c r="R120" s="840">
        <f t="shared" si="21"/>
        <v>75491.520000000004</v>
      </c>
      <c r="S120" s="528">
        <f>VLOOKUP(B120,[2]EMOP0122!$A$2:$B$60000,2,FALSE)</f>
        <v>297.2</v>
      </c>
      <c r="T120" s="574"/>
      <c r="U120" s="382">
        <f t="shared" si="22"/>
        <v>1.8499999999999999E-2</v>
      </c>
      <c r="V120" s="1571">
        <f>R120-' PO DES. CONST.'!R120-' PO DES. REFORMA'!R120</f>
        <v>0</v>
      </c>
      <c r="W120" s="574"/>
      <c r="X120" s="574"/>
    </row>
    <row r="121" spans="1:24" s="538" customFormat="1" ht="40.5" customHeight="1">
      <c r="A121" s="720" t="str">
        <f>'MC - GERAL '!A1038</f>
        <v>9.12</v>
      </c>
      <c r="B121" s="1523" t="str">
        <f>'MC - GERAL '!C1038</f>
        <v>15.020.0156-A</v>
      </c>
      <c r="C121" s="2210" t="str">
        <f>'MC - GERAL '!D1038</f>
        <v>LAMPADA LED, BULBO, A60, 9W, 100/240V, BASE E-27. FORNECIMENTO E COLOCAÇÃO</v>
      </c>
      <c r="D121" s="2211"/>
      <c r="E121" s="2211"/>
      <c r="F121" s="2211"/>
      <c r="G121" s="2211"/>
      <c r="H121" s="2211"/>
      <c r="I121" s="2211"/>
      <c r="J121" s="2211"/>
      <c r="K121" s="2211"/>
      <c r="L121" s="2211"/>
      <c r="M121" s="2212"/>
      <c r="N121" s="1528" t="str">
        <f>'MC - GERAL '!M1038</f>
        <v>UNID.</v>
      </c>
      <c r="O121" s="722">
        <f>'MC - GERAL '!P1038</f>
        <v>40</v>
      </c>
      <c r="P121" s="839">
        <f t="shared" si="19"/>
        <v>9.16</v>
      </c>
      <c r="Q121" s="839">
        <f t="shared" si="20"/>
        <v>11.19</v>
      </c>
      <c r="R121" s="840">
        <f t="shared" si="21"/>
        <v>447.6</v>
      </c>
      <c r="S121" s="528">
        <f>VLOOKUP(B121,[2]EMOP0122!$A$2:$B$60000,2,FALSE)</f>
        <v>9.16</v>
      </c>
      <c r="T121" s="593"/>
      <c r="U121" s="382">
        <f t="shared" si="22"/>
        <v>1E-4</v>
      </c>
      <c r="V121" s="1571">
        <f>R121-' PO DES. CONST.'!R121-' PO DES. REFORMA'!R121</f>
        <v>0</v>
      </c>
      <c r="W121" s="593"/>
      <c r="X121" s="593"/>
    </row>
    <row r="122" spans="1:24" s="538" customFormat="1" ht="97.5" customHeight="1">
      <c r="A122" s="720" t="str">
        <f>'MC - GERAL '!A1046</f>
        <v>9.13</v>
      </c>
      <c r="B122" s="1523" t="str">
        <f>'MC - GERAL '!C1046</f>
        <v>15.015.0250-A</v>
      </c>
      <c r="C122" s="2210" t="str">
        <f>'MC - GERAL '!D1046</f>
        <v>INSTALAÇÃO DE PONTO DE TOMADA, EMBUTIDO NA ALVENARIA, EQUIVALENTE A 2 VARAS DE ELETRODUTO DE PVC RIGIDO DE 1/2", 18,00M DE FIO 2,5MM2, CAIXAS, CONEXÕES E TOMADA, DE EMBUTIR 2P+T,10A, COM PLACA FOSFORESCENTE, INCLUSIVE ABERTURA E FECHAMENTO DE RASGO EM ALVENARIA</v>
      </c>
      <c r="D122" s="2211"/>
      <c r="E122" s="2211"/>
      <c r="F122" s="2211"/>
      <c r="G122" s="2211"/>
      <c r="H122" s="2211"/>
      <c r="I122" s="2211"/>
      <c r="J122" s="2211"/>
      <c r="K122" s="2211"/>
      <c r="L122" s="2211"/>
      <c r="M122" s="2212"/>
      <c r="N122" s="1528" t="str">
        <f>'MC - GERAL '!M1046</f>
        <v>UNID.</v>
      </c>
      <c r="O122" s="722">
        <f>'MC - GERAL '!P1046</f>
        <v>70</v>
      </c>
      <c r="P122" s="839">
        <f t="shared" si="19"/>
        <v>291.57</v>
      </c>
      <c r="Q122" s="839">
        <f t="shared" si="20"/>
        <v>356.07</v>
      </c>
      <c r="R122" s="840">
        <f t="shared" si="21"/>
        <v>24924.9</v>
      </c>
      <c r="S122" s="528">
        <f>VLOOKUP(B122,[2]EMOP0122!$A$2:$B$60000,2,FALSE)</f>
        <v>291.57</v>
      </c>
      <c r="T122" s="593"/>
      <c r="U122" s="382">
        <f t="shared" si="22"/>
        <v>6.1000000000000004E-3</v>
      </c>
      <c r="V122" s="1571">
        <f>R122-' PO DES. CONST.'!R122-' PO DES. REFORMA'!R122</f>
        <v>0</v>
      </c>
      <c r="W122" s="593"/>
      <c r="X122" s="593"/>
    </row>
    <row r="123" spans="1:24" s="538" customFormat="1" ht="90" customHeight="1">
      <c r="A123" s="720" t="str">
        <f>'MC - GERAL '!A1086</f>
        <v>9.14</v>
      </c>
      <c r="B123" s="1524" t="str">
        <f>'MC - GERAL '!C1086</f>
        <v>15.015.0265-A</v>
      </c>
      <c r="C123" s="2210" t="str">
        <f>'MC - GERAL '!D1086</f>
        <v>INSTALAÇÃO DE PONTO DE TOMADA, EMBUTIDO NA ALVENARIA, EQUIVALENTE A 2 VARAS DE ELETRODUTO DE PVC RIGIDO DE 1/2", 18,00M DE FIO 2,5MM2, CAIXAS, CONEXÕES E TOMADA, DE EMBUTIR 2P+T,20A, COM PLACA FOSFORESCENTE, INCLUSIVE ABERTURA E FECHAMENTO DE RASGO EM ALVENARIA</v>
      </c>
      <c r="D123" s="2211"/>
      <c r="E123" s="2211"/>
      <c r="F123" s="2211"/>
      <c r="G123" s="2211"/>
      <c r="H123" s="2211"/>
      <c r="I123" s="2211"/>
      <c r="J123" s="2211"/>
      <c r="K123" s="2211"/>
      <c r="L123" s="2211"/>
      <c r="M123" s="2212"/>
      <c r="N123" s="886" t="str">
        <f>'MC - GERAL '!M1115</f>
        <v>UNID.</v>
      </c>
      <c r="O123" s="721">
        <f>'MC - GERAL '!P1086</f>
        <v>102</v>
      </c>
      <c r="P123" s="839">
        <f t="shared" si="19"/>
        <v>232.74</v>
      </c>
      <c r="Q123" s="839">
        <f t="shared" si="20"/>
        <v>284.22000000000003</v>
      </c>
      <c r="R123" s="840">
        <f t="shared" si="21"/>
        <v>28990.44</v>
      </c>
      <c r="S123" s="528">
        <f>VLOOKUP(B123,[2]EMOP0122!$A$2:$B$60000,2,FALSE)</f>
        <v>232.74</v>
      </c>
      <c r="T123" s="593"/>
      <c r="U123" s="382">
        <f t="shared" si="22"/>
        <v>7.1000000000000004E-3</v>
      </c>
      <c r="V123" s="1571">
        <f>R123-' PO DES. CONST.'!R123-' PO DES. REFORMA'!R123</f>
        <v>0</v>
      </c>
      <c r="W123" s="593"/>
      <c r="X123" s="593"/>
    </row>
    <row r="124" spans="1:24" s="529" customFormat="1" ht="126.75" customHeight="1">
      <c r="A124" s="720" t="str">
        <f>'MC - GERAL '!A1115</f>
        <v>9.15</v>
      </c>
      <c r="B124" s="1524" t="str">
        <f>'MC - GERAL '!C1115</f>
        <v>15.015.0051-A</v>
      </c>
      <c r="C124" s="2202" t="str">
        <f>'MC - GERAL '!D1115</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D124" s="2202"/>
      <c r="E124" s="2202"/>
      <c r="F124" s="2202"/>
      <c r="G124" s="2202"/>
      <c r="H124" s="2202"/>
      <c r="I124" s="2202"/>
      <c r="J124" s="2202"/>
      <c r="K124" s="2202"/>
      <c r="L124" s="2202"/>
      <c r="M124" s="2202"/>
      <c r="N124" s="886" t="str">
        <f>'MC - GERAL '!M1115</f>
        <v>UNID.</v>
      </c>
      <c r="O124" s="886">
        <f>'MC - GERAL '!P1115</f>
        <v>5</v>
      </c>
      <c r="P124" s="839">
        <f t="shared" si="19"/>
        <v>568.80999999999995</v>
      </c>
      <c r="Q124" s="839">
        <f t="shared" si="20"/>
        <v>694.63</v>
      </c>
      <c r="R124" s="840">
        <f t="shared" si="21"/>
        <v>3473.15</v>
      </c>
      <c r="S124" s="528">
        <f>VLOOKUP(B124,[2]EMOP0122!$A$2:$B$60000,2,FALSE)</f>
        <v>568.80999999999995</v>
      </c>
      <c r="T124" s="574"/>
      <c r="U124" s="382">
        <f t="shared" si="22"/>
        <v>8.9999999999999998E-4</v>
      </c>
      <c r="V124" s="1571">
        <f>R124-' PO DES. CONST.'!R124-' PO DES. REFORMA'!R124</f>
        <v>0</v>
      </c>
      <c r="W124" s="574"/>
      <c r="X124" s="574"/>
    </row>
    <row r="125" spans="1:24" s="529" customFormat="1" ht="101.25" customHeight="1">
      <c r="A125" s="720" t="str">
        <f>'MC - GERAL '!A1117</f>
        <v>9.16</v>
      </c>
      <c r="B125" s="1524" t="str">
        <f>'MC - GERAL '!C1117</f>
        <v>18.027.0311-A</v>
      </c>
      <c r="C125" s="2202" t="str">
        <f>'MC - GERAL '!D1117</f>
        <v>LUMINARIA DE SOBREPOR, FIXADA EM LAJE OU FORRO, TIPO CALHA, CHANFRADA OU PRISMATICA, ESMALTADA, COMPLETA, EQUIPADA COM REATORELETRONICO DE ALTO FATOR DE POTENCIA (AFP&gt;=0,92) E LAMPADA FLUORESCENTE DE 2X18W.FORNECIMENTO E COLOCACAO</v>
      </c>
      <c r="D125" s="2202"/>
      <c r="E125" s="2202"/>
      <c r="F125" s="2202"/>
      <c r="G125" s="2202"/>
      <c r="H125" s="2202"/>
      <c r="I125" s="2202"/>
      <c r="J125" s="2202"/>
      <c r="K125" s="2202"/>
      <c r="L125" s="2202"/>
      <c r="M125" s="2202"/>
      <c r="N125" s="886" t="str">
        <f>'MC - GERAL '!M1117</f>
        <v>UNID.</v>
      </c>
      <c r="O125" s="886">
        <f>'MC - GERAL '!P1117</f>
        <v>15</v>
      </c>
      <c r="P125" s="839">
        <f t="shared" si="19"/>
        <v>143.82</v>
      </c>
      <c r="Q125" s="839">
        <f t="shared" si="20"/>
        <v>175.63</v>
      </c>
      <c r="R125" s="840">
        <f t="shared" si="21"/>
        <v>2634.45</v>
      </c>
      <c r="S125" s="528">
        <f>VLOOKUP(B125,[2]EMOP0122!$A$2:$B$60000,2,FALSE)</f>
        <v>143.82</v>
      </c>
      <c r="T125" s="574"/>
      <c r="U125" s="382">
        <f t="shared" si="22"/>
        <v>5.9999999999999995E-4</v>
      </c>
      <c r="V125" s="1571">
        <f>R125-' PO DES. CONST.'!R125-' PO DES. REFORMA'!R125</f>
        <v>0</v>
      </c>
      <c r="W125" s="574"/>
      <c r="X125" s="574"/>
    </row>
    <row r="126" spans="1:24" s="529" customFormat="1" ht="142.5" customHeight="1">
      <c r="A126" s="720" t="str">
        <f>'MC - GERAL '!A1119</f>
        <v>9.17</v>
      </c>
      <c r="B126" s="1524" t="str">
        <f>'MC - GERAL '!C1119</f>
        <v>15.011.0014-A</v>
      </c>
      <c r="C126" s="2202" t="str">
        <f>'MC - GERAL '!D1119</f>
        <v>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v>
      </c>
      <c r="D126" s="2202"/>
      <c r="E126" s="2202"/>
      <c r="F126" s="2202"/>
      <c r="G126" s="2202"/>
      <c r="H126" s="2202"/>
      <c r="I126" s="2202"/>
      <c r="J126" s="2202"/>
      <c r="K126" s="2202"/>
      <c r="L126" s="2202"/>
      <c r="M126" s="2202"/>
      <c r="N126" s="886" t="str">
        <f>'MC - GERAL '!M1119</f>
        <v>UNID.</v>
      </c>
      <c r="O126" s="886">
        <f>'MC - GERAL '!P1119</f>
        <v>1</v>
      </c>
      <c r="P126" s="839">
        <f t="shared" si="19"/>
        <v>2768.49</v>
      </c>
      <c r="Q126" s="839">
        <f t="shared" si="20"/>
        <v>3380.88</v>
      </c>
      <c r="R126" s="840">
        <f t="shared" si="21"/>
        <v>3380.88</v>
      </c>
      <c r="S126" s="528">
        <f>VLOOKUP(B126,[2]EMOP0122!$A$2:$B$60000,2,FALSE)</f>
        <v>2768.49</v>
      </c>
      <c r="T126" s="574"/>
      <c r="U126" s="382">
        <f t="shared" si="22"/>
        <v>8.0000000000000004E-4</v>
      </c>
      <c r="V126" s="1571">
        <f>R126-' PO DES. CONST.'!R126-' PO DES. REFORMA'!R126</f>
        <v>0</v>
      </c>
      <c r="W126" s="574"/>
      <c r="X126" s="574"/>
    </row>
    <row r="127" spans="1:24" s="529" customFormat="1" ht="101.25" customHeight="1">
      <c r="A127" s="720" t="str">
        <f>'MC - GERAL '!A1121</f>
        <v>9.18</v>
      </c>
      <c r="B127" s="1524" t="str">
        <f>'MC - GERAL '!C1121</f>
        <v>*/0003</v>
      </c>
      <c r="C127" s="2202" t="str">
        <f>'MC - GERAL '!D1121</f>
        <v>INSTALAÇÃO E ASSENTAMENTO DE AR CONDICIONADO TIPO SPLIT, COM 1 CONDENSADOR E 1 EVAPORADOR, (VIDE FORNECIMENTO DO APARELHO NA FAMÍLIA 18.030) INCLUSIVE ACESSÓRIOS DE FIXAÇÃO, EXCLUSIVE ALIMENTAÇÃO ELÉTRICA E INTERLIGAÇÃO AO CONDENSADOR / EVAPORADOR (VIDE ITEM 15.005.0255)</v>
      </c>
      <c r="D127" s="2202"/>
      <c r="E127" s="2202"/>
      <c r="F127" s="2202"/>
      <c r="G127" s="2202"/>
      <c r="H127" s="2202"/>
      <c r="I127" s="2202"/>
      <c r="J127" s="2202"/>
      <c r="K127" s="2202"/>
      <c r="L127" s="2202"/>
      <c r="M127" s="2202"/>
      <c r="N127" s="886" t="str">
        <f>'MC - GERAL '!M1121</f>
        <v>UNID.</v>
      </c>
      <c r="O127" s="886">
        <f>'MC - GERAL '!P1121</f>
        <v>18</v>
      </c>
      <c r="P127" s="839">
        <f t="shared" si="19"/>
        <v>2672.63</v>
      </c>
      <c r="Q127" s="839">
        <f t="shared" si="20"/>
        <v>3263.82</v>
      </c>
      <c r="R127" s="840">
        <f t="shared" si="21"/>
        <v>58748.76</v>
      </c>
      <c r="S127" s="528">
        <f>'COMPOSIÇÃO EMOP DESON'!L28</f>
        <v>2672.63</v>
      </c>
      <c r="T127" s="574"/>
      <c r="U127" s="382">
        <f t="shared" si="22"/>
        <v>1.44E-2</v>
      </c>
      <c r="V127" s="1571">
        <f>R127-' PO DES. CONST.'!R127-' PO DES. REFORMA'!R127</f>
        <v>0</v>
      </c>
      <c r="W127" s="574"/>
      <c r="X127" s="574"/>
    </row>
    <row r="128" spans="1:24" s="529" customFormat="1" ht="87" customHeight="1">
      <c r="A128" s="720" t="str">
        <f>'MC - GERAL '!A1141</f>
        <v>9.19</v>
      </c>
      <c r="B128" s="1524" t="str">
        <f>'MC - GERAL '!C1141</f>
        <v>15.015.0207-A</v>
      </c>
      <c r="C128" s="2202" t="str">
        <f>'MC - GERAL '!D1141</f>
        <v>INSTALACAO DE PONTO DE CAMPAINHA DE ALTA POTENCIA,COMPREENDENDO:5 VARAS DE ELETRODUTO DE 3/4",50,00M DE FIO 1,5MM2,BOTOEIRA E CAMPAINHA PROPRIAMENTE DITA</v>
      </c>
      <c r="D128" s="2202"/>
      <c r="E128" s="2202"/>
      <c r="F128" s="2202"/>
      <c r="G128" s="2202"/>
      <c r="H128" s="2202"/>
      <c r="I128" s="2202"/>
      <c r="J128" s="2202"/>
      <c r="K128" s="2202"/>
      <c r="L128" s="2202"/>
      <c r="M128" s="2202"/>
      <c r="N128" s="886" t="str">
        <f>'MC - GERAL '!M1141</f>
        <v>UNID.</v>
      </c>
      <c r="O128" s="886">
        <f>'MC - GERAL '!P1141</f>
        <v>1</v>
      </c>
      <c r="P128" s="839">
        <f>S128</f>
        <v>427.27</v>
      </c>
      <c r="Q128" s="839">
        <f>ROUND(P128*(1+$R$14),2)</f>
        <v>521.78</v>
      </c>
      <c r="R128" s="840">
        <f>ROUND(O128*Q128,2)</f>
        <v>521.78</v>
      </c>
      <c r="S128" s="528">
        <f>VLOOKUP(B128,[2]EMOP0122!$A$2:$B$60000,2,FALSE)</f>
        <v>427.27</v>
      </c>
      <c r="T128" s="574"/>
      <c r="U128" s="382">
        <f t="shared" si="22"/>
        <v>1E-4</v>
      </c>
      <c r="V128" s="1571">
        <f>R128-' PO DES. CONST.'!R128-' PO DES. REFORMA'!R128</f>
        <v>0</v>
      </c>
      <c r="W128" s="574"/>
      <c r="X128" s="574"/>
    </row>
    <row r="129" spans="1:24" s="529" customFormat="1" ht="66" customHeight="1">
      <c r="A129" s="720" t="str">
        <f>'MC - GERAL '!A1143</f>
        <v>9.20</v>
      </c>
      <c r="B129" s="1524" t="str">
        <f>'MC - GERAL '!C1143</f>
        <v>15.015.0203-A</v>
      </c>
      <c r="C129" s="2202" t="str">
        <f>'MC - GERAL '!D1143</f>
        <v>INSTALACAO DE PONTO DE TELEFONE E LOGICA,COMPREENDENDO:2 VARAS DE ELETRODUTO DE 3/4",CONEXOES E CAIXAS,EXCLUSIVE CABOS OU FIOS</v>
      </c>
      <c r="D129" s="2202"/>
      <c r="E129" s="2202"/>
      <c r="F129" s="2202"/>
      <c r="G129" s="2202"/>
      <c r="H129" s="2202"/>
      <c r="I129" s="2202"/>
      <c r="J129" s="2202"/>
      <c r="K129" s="2202"/>
      <c r="L129" s="2202"/>
      <c r="M129" s="2202"/>
      <c r="N129" s="886" t="str">
        <f>'MC - GERAL '!M1143</f>
        <v>UNID.</v>
      </c>
      <c r="O129" s="886">
        <f>'MC - GERAL '!P1143</f>
        <v>2</v>
      </c>
      <c r="P129" s="839">
        <f>S129</f>
        <v>174.44</v>
      </c>
      <c r="Q129" s="839">
        <f>ROUND(P129*(1+$R$14),2)</f>
        <v>213.03</v>
      </c>
      <c r="R129" s="840">
        <f>ROUND(O129*Q129,2)</f>
        <v>426.06</v>
      </c>
      <c r="S129" s="528">
        <f>VLOOKUP(B129,[2]EMOP0122!$A$2:$B$60000,2,FALSE)</f>
        <v>174.44</v>
      </c>
      <c r="T129" s="574"/>
      <c r="U129" s="382">
        <f t="shared" si="22"/>
        <v>1E-4</v>
      </c>
      <c r="V129" s="1571">
        <f>R129-' PO DES. CONST.'!R129-' PO DES. REFORMA'!R129</f>
        <v>0</v>
      </c>
      <c r="W129" s="574"/>
      <c r="X129" s="574"/>
    </row>
    <row r="130" spans="1:24" s="529" customFormat="1" ht="66" customHeight="1">
      <c r="A130" s="720" t="str">
        <f>'MC - GERAL '!A1147</f>
        <v>9.21</v>
      </c>
      <c r="B130" s="1524" t="str">
        <f>'MC - GERAL '!C1147</f>
        <v>15.015.0184-A</v>
      </c>
      <c r="C130" s="2202" t="str">
        <f>'MC - GERAL '!D1147</f>
        <v>INSTALACAO DE PONTO DE WI-FI,COMPREENDENDO: 1 VARA DE ELETRODUTO DE 3/4",CONEXOES E CAIXAS,EXCLUSIVE CABOS OU FIOS</v>
      </c>
      <c r="D130" s="2202"/>
      <c r="E130" s="2202"/>
      <c r="F130" s="2202"/>
      <c r="G130" s="2202"/>
      <c r="H130" s="2202"/>
      <c r="I130" s="2202"/>
      <c r="J130" s="2202"/>
      <c r="K130" s="2202"/>
      <c r="L130" s="2202"/>
      <c r="M130" s="2202"/>
      <c r="N130" s="886" t="str">
        <f>'MC - GERAL '!M1147</f>
        <v>UNID.</v>
      </c>
      <c r="O130" s="886">
        <f>'MC - GERAL '!P1147</f>
        <v>2</v>
      </c>
      <c r="P130" s="839">
        <f>S130</f>
        <v>128.63999999999999</v>
      </c>
      <c r="Q130" s="839">
        <f>ROUND(P130*(1+$R$14),2)</f>
        <v>157.1</v>
      </c>
      <c r="R130" s="840">
        <f>ROUND(O130*Q130,2)</f>
        <v>314.2</v>
      </c>
      <c r="S130" s="528">
        <f>VLOOKUP(B130,[2]EMOP0122!$A$2:$B$60000,2,FALSE)</f>
        <v>128.63999999999999</v>
      </c>
      <c r="T130" s="574"/>
      <c r="U130" s="382">
        <f t="shared" si="22"/>
        <v>1E-4</v>
      </c>
      <c r="V130" s="1571">
        <f>R130-' PO DES. CONST.'!R130-' PO DES. REFORMA'!R130</f>
        <v>0</v>
      </c>
      <c r="W130" s="574"/>
      <c r="X130" s="574"/>
    </row>
    <row r="131" spans="1:24" s="529" customFormat="1" ht="31.5" customHeight="1">
      <c r="A131" s="594"/>
      <c r="B131" s="889"/>
      <c r="C131" s="1533"/>
      <c r="D131" s="1533"/>
      <c r="E131" s="1533"/>
      <c r="F131" s="1533"/>
      <c r="G131" s="1533"/>
      <c r="H131" s="1533"/>
      <c r="I131" s="1533"/>
      <c r="J131" s="1533"/>
      <c r="K131" s="1533"/>
      <c r="L131" s="1533"/>
      <c r="M131" s="1533"/>
      <c r="N131" s="518"/>
      <c r="O131" s="518"/>
      <c r="P131" s="1525"/>
      <c r="Q131" s="578" t="s">
        <v>339</v>
      </c>
      <c r="R131" s="842">
        <f>SUM(R110:R130)</f>
        <v>242084.39</v>
      </c>
      <c r="S131" s="528" t="e">
        <f>VLOOKUP(B131,[2]EMOP0122!$A$2:$B$60000,2,FALSE)</f>
        <v>#N/A</v>
      </c>
      <c r="T131" s="574"/>
      <c r="U131" s="1743"/>
      <c r="V131" s="1571">
        <f>R131-' PO DES. CONST.'!R131-' PO DES. REFORMA'!R131</f>
        <v>0</v>
      </c>
      <c r="W131" s="574"/>
      <c r="X131" s="574"/>
    </row>
    <row r="132" spans="1:24" s="529" customFormat="1" ht="12.95" customHeight="1" thickBot="1">
      <c r="A132" s="594"/>
      <c r="B132" s="889"/>
      <c r="C132" s="1533"/>
      <c r="D132" s="1533"/>
      <c r="E132" s="1533"/>
      <c r="F132" s="1533"/>
      <c r="G132" s="1533"/>
      <c r="H132" s="1533"/>
      <c r="I132" s="1533"/>
      <c r="J132" s="1533"/>
      <c r="K132" s="1533"/>
      <c r="L132" s="1533"/>
      <c r="M132" s="1533"/>
      <c r="N132" s="518"/>
      <c r="O132" s="518"/>
      <c r="P132" s="1525"/>
      <c r="Q132" s="577"/>
      <c r="R132" s="678"/>
      <c r="S132" s="528" t="e">
        <f>VLOOKUP(B132,[2]EMOP0122!$A$2:$B$60000,2,FALSE)</f>
        <v>#N/A</v>
      </c>
      <c r="T132" s="574"/>
      <c r="U132" s="1743"/>
      <c r="V132" s="574"/>
      <c r="W132" s="574"/>
      <c r="X132" s="574"/>
    </row>
    <row r="133" spans="1:24" s="538" customFormat="1" ht="39.950000000000003" customHeight="1" thickBot="1">
      <c r="A133" s="579" t="str">
        <f>'MC - GERAL '!A1152</f>
        <v>10.0</v>
      </c>
      <c r="B133" s="516"/>
      <c r="C133" s="2206" t="str">
        <f>'MC - GERAL '!D1152</f>
        <v>INSTALAÇÕES HIDRAÚLICAS</v>
      </c>
      <c r="D133" s="2206"/>
      <c r="E133" s="2206"/>
      <c r="F133" s="2206"/>
      <c r="G133" s="2206"/>
      <c r="H133" s="2206"/>
      <c r="I133" s="2206"/>
      <c r="J133" s="2206"/>
      <c r="K133" s="2206"/>
      <c r="L133" s="2206"/>
      <c r="M133" s="2206"/>
      <c r="N133" s="517"/>
      <c r="O133" s="517"/>
      <c r="P133" s="1537"/>
      <c r="Q133" s="1537"/>
      <c r="R133" s="587"/>
      <c r="S133" s="528" t="e">
        <f>VLOOKUP(B133,[2]EMOP0122!$A$2:$B$60000,2,FALSE)</f>
        <v>#N/A</v>
      </c>
      <c r="T133" s="593"/>
      <c r="U133" s="558"/>
      <c r="V133" s="593"/>
      <c r="W133" s="593"/>
      <c r="X133" s="593"/>
    </row>
    <row r="134" spans="1:24" s="538" customFormat="1" ht="39.950000000000003" customHeight="1">
      <c r="A134" s="584" t="str">
        <f>'MC - GERAL '!A1153</f>
        <v>10.1</v>
      </c>
      <c r="B134" s="831"/>
      <c r="C134" s="1283" t="str">
        <f>'MC - GERAL '!D1153</f>
        <v>HIDRAÚLICA</v>
      </c>
      <c r="D134" s="1283"/>
      <c r="E134" s="1283"/>
      <c r="F134" s="1283"/>
      <c r="G134" s="1283"/>
      <c r="H134" s="1283"/>
      <c r="I134" s="1283"/>
      <c r="J134" s="1283"/>
      <c r="K134" s="1283"/>
      <c r="L134" s="1283"/>
      <c r="M134" s="1283"/>
      <c r="N134" s="832"/>
      <c r="O134" s="832"/>
      <c r="P134" s="1283"/>
      <c r="Q134" s="1283"/>
      <c r="R134" s="833"/>
      <c r="S134" s="528" t="e">
        <f>VLOOKUP(B134,[2]EMOP0122!$A$2:$B$60000,2,FALSE)</f>
        <v>#N/A</v>
      </c>
      <c r="T134" s="593"/>
      <c r="U134" s="558"/>
      <c r="V134" s="593"/>
      <c r="W134" s="593"/>
      <c r="X134" s="593"/>
    </row>
    <row r="135" spans="1:24" s="538" customFormat="1" ht="112.5" customHeight="1">
      <c r="A135" s="724" t="str">
        <f>'MC - GERAL '!A1154</f>
        <v>10.1.1</v>
      </c>
      <c r="B135" s="1521" t="str">
        <f>'MC - GERAL '!C1154</f>
        <v>18.021.0040-A</v>
      </c>
      <c r="C135" s="2213" t="str">
        <f>'MC - GERAL '!D1154</f>
        <v>RESERVATÓRIO APOIADO PARA ARMAZENAMENTO DE ÁGUA POTÁVEL OU PARA APROVEITAMENTO DE ÁGUA DA CHUVA AAC, EM FIBRA DE VIDRO OU POLIETILENO, COM CAPACIDADE EM TORNO DE 1500L, INCLUSIVE TAMPA DE VEDAÇÃO COM ESCOTILHA E FIXADORES, CONFORME NORMAS ABNT NBR 15527, NBR 12217 e NBR 8220. FORNECIMENTO</v>
      </c>
      <c r="D135" s="2214"/>
      <c r="E135" s="2214"/>
      <c r="F135" s="2214"/>
      <c r="G135" s="2214"/>
      <c r="H135" s="2214"/>
      <c r="I135" s="2214"/>
      <c r="J135" s="2214"/>
      <c r="K135" s="2214"/>
      <c r="L135" s="2214"/>
      <c r="M135" s="2215"/>
      <c r="N135" s="1521" t="str">
        <f>'MC - GERAL '!M1154</f>
        <v>UND</v>
      </c>
      <c r="O135" s="1521">
        <f>'MC - GERAL '!N1154</f>
        <v>3</v>
      </c>
      <c r="P135" s="841">
        <f>S135</f>
        <v>996.61</v>
      </c>
      <c r="Q135" s="841">
        <f>ROUND(P135*(1+$R$14),2)</f>
        <v>1217.06</v>
      </c>
      <c r="R135" s="842">
        <f>ROUND(O135*Q135,2)</f>
        <v>3651.18</v>
      </c>
      <c r="S135" s="528">
        <f>VLOOKUP(B135,[2]EMOP0122!$A$2:$B$60000,2,FALSE)</f>
        <v>996.61</v>
      </c>
      <c r="T135" s="593"/>
      <c r="U135" s="382">
        <f t="shared" ref="U135:U158" si="23">R135/$R$242</f>
        <v>8.9999999999999998E-4</v>
      </c>
      <c r="V135" s="1571">
        <f>R135-' PO DES. CONST.'!R135-' PO DES. REFORMA'!R135</f>
        <v>0</v>
      </c>
      <c r="W135" s="593"/>
      <c r="X135" s="593"/>
    </row>
    <row r="136" spans="1:24" s="538" customFormat="1" ht="88.5" customHeight="1">
      <c r="A136" s="724" t="str">
        <f>'MC - GERAL '!A1158</f>
        <v>10.1.2</v>
      </c>
      <c r="B136" s="1521" t="str">
        <f>'MC - GERAL '!C1158</f>
        <v>15.028.0015-A</v>
      </c>
      <c r="C136" s="2213" t="str">
        <f>'MC - GERAL '!D1158</f>
        <v>COLOCAÇÃO DE RESERVATÓRIO DE FIBROCIMENTO, FIBRA DE VIDRO OU SEMELHANTE DE 1500L, INCLUSIVE PEÇAS DE APOIO EM ALVENARIA E MADEIRA SERRADA, E FLANGES DE LIGAÇÃO HIDRÁULICA, EXCLUSIVE FORNECIMENTO DO RESERVATÓRIO</v>
      </c>
      <c r="D136" s="2214"/>
      <c r="E136" s="2214"/>
      <c r="F136" s="2214"/>
      <c r="G136" s="2214"/>
      <c r="H136" s="2214"/>
      <c r="I136" s="2214"/>
      <c r="J136" s="2214"/>
      <c r="K136" s="2214"/>
      <c r="L136" s="2214"/>
      <c r="M136" s="2215"/>
      <c r="N136" s="1521" t="str">
        <f>'MC - GERAL '!M1158</f>
        <v>UND</v>
      </c>
      <c r="O136" s="1521">
        <f>'MC - GERAL '!P1158</f>
        <v>3</v>
      </c>
      <c r="P136" s="839">
        <f>S136</f>
        <v>630.15</v>
      </c>
      <c r="Q136" s="839">
        <f>ROUND(P136*(1+$R$14),2)</f>
        <v>769.54</v>
      </c>
      <c r="R136" s="840">
        <f>ROUND(O136*Q136,2)</f>
        <v>2308.62</v>
      </c>
      <c r="S136" s="528">
        <f>VLOOKUP(B136,[2]EMOP0122!$A$2:$B$60000,2,FALSE)</f>
        <v>630.15</v>
      </c>
      <c r="T136" s="593"/>
      <c r="U136" s="382">
        <f t="shared" si="23"/>
        <v>5.9999999999999995E-4</v>
      </c>
      <c r="V136" s="1571">
        <f>R136-' PO DES. CONST.'!R136-' PO DES. REFORMA'!R136</f>
        <v>0</v>
      </c>
      <c r="W136" s="593"/>
      <c r="X136" s="593"/>
    </row>
    <row r="137" spans="1:24" s="538" customFormat="1" ht="108" customHeight="1">
      <c r="A137" s="724" t="str">
        <f>'MC - GERAL '!A1162</f>
        <v>10.1.3</v>
      </c>
      <c r="B137" s="1504" t="str">
        <f>'MC - GERAL '!C1162</f>
        <v>18.002.0031-A</v>
      </c>
      <c r="C137" s="2213" t="str">
        <f>'MC - GERAL '!D1162</f>
        <v>TANQUE DE LOUÇA BRANCA, COM COLUNA E MEDIDAS EM TORNO DE (60 X 56)CM, INCLUSIVE ACESSÓRIOS DE FIXAÇÃO. FERRAGENS EM METAL CROMADO: TORNEIRA DE PRESSÃO, 1158 OU SIMILAR, DE 1/2”, VÁLVULA DE ESCOAMENTO 1606 E SIFÃO 1680 DE 1.1/2” X 1.1/2”. FORNECIMENTO</v>
      </c>
      <c r="D137" s="2214"/>
      <c r="E137" s="2214"/>
      <c r="F137" s="2214"/>
      <c r="G137" s="2214"/>
      <c r="H137" s="2214"/>
      <c r="I137" s="2214"/>
      <c r="J137" s="2214"/>
      <c r="K137" s="2214"/>
      <c r="L137" s="2214"/>
      <c r="M137" s="2215"/>
      <c r="N137" s="1521" t="str">
        <f>'MC - GERAL '!M1162</f>
        <v>UND</v>
      </c>
      <c r="O137" s="1521">
        <f>'MC - GERAL '!P1162</f>
        <v>2</v>
      </c>
      <c r="P137" s="841">
        <f>S137</f>
        <v>597.94000000000005</v>
      </c>
      <c r="Q137" s="841">
        <f>ROUND(P137*(1+$R$14),2)</f>
        <v>730.2</v>
      </c>
      <c r="R137" s="842">
        <f>ROUND(O137*Q137,2)</f>
        <v>1460.4</v>
      </c>
      <c r="S137" s="528">
        <f>VLOOKUP(B137,[2]EMOP0122!$A$2:$B$60000,2,FALSE)</f>
        <v>597.94000000000005</v>
      </c>
      <c r="T137" s="593"/>
      <c r="U137" s="382">
        <f t="shared" si="23"/>
        <v>4.0000000000000002E-4</v>
      </c>
      <c r="V137" s="1571">
        <f>R137-' PO DES. CONST.'!R137-' PO DES. REFORMA'!R137</f>
        <v>0</v>
      </c>
      <c r="W137" s="593"/>
      <c r="X137" s="593"/>
    </row>
    <row r="138" spans="1:24" s="538" customFormat="1" ht="129.75" customHeight="1">
      <c r="A138" s="724" t="str">
        <f>'MC - GERAL '!A1165</f>
        <v>10.1.4</v>
      </c>
      <c r="B138" s="1504" t="str">
        <f>'MC - GERAL '!C1165</f>
        <v>18.023.0011-A</v>
      </c>
      <c r="C138" s="2213" t="str">
        <f>'MC - GERAL '!D1165</f>
        <v>TANQUE PARA LAVAGEM DE PANELÕES, MEDINDO 80 X 60 X 50CM, CONCRETO APARENTE, REVESTIDO INTERNAMENTE COM ARGAMASSA DE CIMENTO E AREIA, NO TRAÇO 1:3, ACABAMENTO DAS BORDAS EM PEÇAS DE MADEIRA DE LEI E VÁLVULA DE ESCOAMENTO 1600 EM METAL CROMADO, CONFORME PROJETO Nº 6019/EMOP, EXCLUSIVE TORNEIRAS E INSTALAÇÃO HIDRÁULICA. FORNECIMENTO</v>
      </c>
      <c r="D138" s="2214"/>
      <c r="E138" s="2214"/>
      <c r="F138" s="2214"/>
      <c r="G138" s="2214"/>
      <c r="H138" s="2214"/>
      <c r="I138" s="2214"/>
      <c r="J138" s="2214"/>
      <c r="K138" s="2214"/>
      <c r="L138" s="2214"/>
      <c r="M138" s="2215"/>
      <c r="N138" s="1521" t="str">
        <f>'MC - GERAL '!M1165</f>
        <v>UND</v>
      </c>
      <c r="O138" s="1521">
        <f>'MC - GERAL '!P1165</f>
        <v>2</v>
      </c>
      <c r="P138" s="841">
        <f t="shared" ref="P138:P151" si="24">S138</f>
        <v>864.74</v>
      </c>
      <c r="Q138" s="841">
        <f t="shared" ref="Q138:Q158" si="25">ROUND(P138*(1+$R$14),2)</f>
        <v>1056.02</v>
      </c>
      <c r="R138" s="842">
        <f t="shared" ref="R138:R151" si="26">ROUND(O138*Q138,2)</f>
        <v>2112.04</v>
      </c>
      <c r="S138" s="528">
        <f>VLOOKUP(B138,[2]EMOP0122!$A$2:$B$60000,2,FALSE)</f>
        <v>864.74</v>
      </c>
      <c r="T138" s="593"/>
      <c r="U138" s="382">
        <f t="shared" si="23"/>
        <v>5.0000000000000001E-4</v>
      </c>
      <c r="V138" s="1571">
        <f>R138-' PO DES. CONST.'!R138-' PO DES. REFORMA'!R138</f>
        <v>0</v>
      </c>
      <c r="W138" s="593"/>
      <c r="X138" s="593"/>
    </row>
    <row r="139" spans="1:24" s="538" customFormat="1" ht="51.75" customHeight="1">
      <c r="A139" s="724" t="str">
        <f>'MC - GERAL '!A1168</f>
        <v>10.1.5</v>
      </c>
      <c r="B139" s="1504" t="str">
        <f>'MC - GERAL '!C1168</f>
        <v>18.009.0058-A</v>
      </c>
      <c r="C139" s="2213" t="str">
        <f>'MC - GERAL '!D1168</f>
        <v>TORNEIRA PARA PIA OU TANQUE, 1158 OU SIMILAR, DE 1/2” X 18CM APROXIMADAMENTE, EM METAL CROMADO. FORNECIMENTO</v>
      </c>
      <c r="D139" s="2214"/>
      <c r="E139" s="2214"/>
      <c r="F139" s="2214"/>
      <c r="G139" s="2214"/>
      <c r="H139" s="2214"/>
      <c r="I139" s="2214"/>
      <c r="J139" s="2214"/>
      <c r="K139" s="2214"/>
      <c r="L139" s="2214"/>
      <c r="M139" s="2215"/>
      <c r="N139" s="1521" t="str">
        <f>'MC - GERAL '!M1168</f>
        <v>UND</v>
      </c>
      <c r="O139" s="1521">
        <f>'MC - GERAL '!P1168</f>
        <v>12</v>
      </c>
      <c r="P139" s="841">
        <f t="shared" si="24"/>
        <v>56.58</v>
      </c>
      <c r="Q139" s="841">
        <f t="shared" si="25"/>
        <v>69.099999999999994</v>
      </c>
      <c r="R139" s="842">
        <f t="shared" si="26"/>
        <v>829.2</v>
      </c>
      <c r="S139" s="528">
        <f>VLOOKUP(B139,[2]EMOP0122!$A$2:$B$60000,2,FALSE)</f>
        <v>56.58</v>
      </c>
      <c r="T139" s="593"/>
      <c r="U139" s="382">
        <f t="shared" si="23"/>
        <v>2.0000000000000001E-4</v>
      </c>
      <c r="V139" s="1571">
        <f>R139-' PO DES. CONST.'!R139-' PO DES. REFORMA'!R139</f>
        <v>0</v>
      </c>
      <c r="W139" s="593"/>
      <c r="X139" s="593"/>
    </row>
    <row r="140" spans="1:24" s="538" customFormat="1" ht="46.5" customHeight="1">
      <c r="A140" s="724" t="str">
        <f>'MC - GERAL '!A1177</f>
        <v>10.1.6</v>
      </c>
      <c r="B140" s="1504" t="str">
        <f>'MC - GERAL '!C1177</f>
        <v>18.005.0015-A</v>
      </c>
      <c r="C140" s="2213" t="str">
        <f>'MC - GERAL '!D1177</f>
        <v>ASSENTO SANITÁRIO DE PLÁSTICO, TIPO MÉDIO LUXO. FORNECIMENTO E COLOCAÇÃO</v>
      </c>
      <c r="D140" s="2214"/>
      <c r="E140" s="2214"/>
      <c r="F140" s="2214"/>
      <c r="G140" s="2214"/>
      <c r="H140" s="2214"/>
      <c r="I140" s="2214"/>
      <c r="J140" s="2214"/>
      <c r="K140" s="2214"/>
      <c r="L140" s="2214"/>
      <c r="M140" s="2215"/>
      <c r="N140" s="1521" t="str">
        <f>'MC - GERAL '!M1177</f>
        <v>UND</v>
      </c>
      <c r="O140" s="1521">
        <f>'MC - GERAL '!P1177</f>
        <v>21</v>
      </c>
      <c r="P140" s="839">
        <f t="shared" si="24"/>
        <v>77.77</v>
      </c>
      <c r="Q140" s="839">
        <f t="shared" si="25"/>
        <v>94.97</v>
      </c>
      <c r="R140" s="840">
        <f t="shared" si="26"/>
        <v>1994.37</v>
      </c>
      <c r="S140" s="528">
        <f>VLOOKUP(B140,[2]EMOP0122!$A$2:$B$60000,2,FALSE)</f>
        <v>77.77</v>
      </c>
      <c r="T140" s="593"/>
      <c r="U140" s="382">
        <f t="shared" si="23"/>
        <v>5.0000000000000001E-4</v>
      </c>
      <c r="V140" s="1571">
        <f>R140-' PO DES. CONST.'!R140-' PO DES. REFORMA'!R140</f>
        <v>0</v>
      </c>
      <c r="W140" s="593"/>
      <c r="X140" s="593"/>
    </row>
    <row r="141" spans="1:24" s="538" customFormat="1" ht="54" customHeight="1">
      <c r="A141" s="724" t="str">
        <f>'MC - GERAL '!A1192</f>
        <v>10.1.7</v>
      </c>
      <c r="B141" s="1504">
        <f>'MC - GERAL '!C1192</f>
        <v>86888</v>
      </c>
      <c r="C141" s="2213" t="str">
        <f>'MC - GERAL '!D1192</f>
        <v>VASO SANITÁRIO SIFONADO COM CAIXA ACOPLADA LOUÇA BRANCA - FORNECIMENTO E INSTALAÇÃO.</v>
      </c>
      <c r="D141" s="2214"/>
      <c r="E141" s="2214"/>
      <c r="F141" s="2214"/>
      <c r="G141" s="2214"/>
      <c r="H141" s="2214"/>
      <c r="I141" s="2214"/>
      <c r="J141" s="2214"/>
      <c r="K141" s="2214"/>
      <c r="L141" s="2214"/>
      <c r="M141" s="2215"/>
      <c r="N141" s="1521" t="str">
        <f>'MC - GERAL '!M1192</f>
        <v>UND</v>
      </c>
      <c r="O141" s="1521">
        <f>'MC - GERAL '!P1192</f>
        <v>21</v>
      </c>
      <c r="P141" s="839">
        <f t="shared" si="24"/>
        <v>499.54</v>
      </c>
      <c r="Q141" s="839">
        <f t="shared" si="25"/>
        <v>610.04</v>
      </c>
      <c r="R141" s="840">
        <f t="shared" si="26"/>
        <v>12810.84</v>
      </c>
      <c r="S141" s="528">
        <f>VLOOKUP(B141,[2]EMOP0122!$A$2:$B$60000,2,FALSE)</f>
        <v>499.54</v>
      </c>
      <c r="T141" s="593"/>
      <c r="U141" s="382">
        <f t="shared" si="23"/>
        <v>3.0999999999999999E-3</v>
      </c>
      <c r="V141" s="1571">
        <f>R141-' PO DES. CONST.'!R141-' PO DES. REFORMA'!R141</f>
        <v>0</v>
      </c>
      <c r="W141" s="593"/>
      <c r="X141" s="593"/>
    </row>
    <row r="142" spans="1:24" s="538" customFormat="1" ht="149.25" customHeight="1">
      <c r="A142" s="724" t="str">
        <f>'MC - GERAL '!A1205</f>
        <v>10.1.8</v>
      </c>
      <c r="B142" s="1504" t="str">
        <f>'MC - GERAL '!C1205</f>
        <v>15.004.0130-A</v>
      </c>
      <c r="C142" s="2213" t="str">
        <f>'MC - GERAL '!D1205</f>
        <v>INSTALAÇÃO E ASSENTAMENTO DE PARA VASO SANITÁRIO COM CAIXA ACOPLADA (EXCLUSIVE ESTES), EM PAVIMENTO TÉRREO, COMPREENDENDO: INSTALAÇÃO HIDRÁULICA COM 2,00M DE TUBO DE PVC DE 25MM, COM CONEXÕES, ATÉ A CAIXA ACOPLADA, LIGAÇÃO DE ESGOTOS COM 3,00M DE TUBO DE PVC DE 100MM À CAIXA DE INSPEÇÃO E TUBO DE VENTILAÇÃO, INCLUSIVE CONEXÕES, EXCLUSIVE O TUBO DE VENTILAÇÃO</v>
      </c>
      <c r="D142" s="2214"/>
      <c r="E142" s="2214"/>
      <c r="F142" s="2214"/>
      <c r="G142" s="2214"/>
      <c r="H142" s="2214"/>
      <c r="I142" s="2214"/>
      <c r="J142" s="2214"/>
      <c r="K142" s="2214"/>
      <c r="L142" s="2214"/>
      <c r="M142" s="2215"/>
      <c r="N142" s="1521" t="str">
        <f>'MC - GERAL '!M1205</f>
        <v>UND</v>
      </c>
      <c r="O142" s="1521">
        <f>'MC - GERAL '!P1205</f>
        <v>21</v>
      </c>
      <c r="P142" s="839">
        <f t="shared" si="24"/>
        <v>314.5</v>
      </c>
      <c r="Q142" s="839">
        <f t="shared" si="25"/>
        <v>384.07</v>
      </c>
      <c r="R142" s="840">
        <f t="shared" si="26"/>
        <v>8065.47</v>
      </c>
      <c r="S142" s="528">
        <f>VLOOKUP(B142,[2]EMOP0122!$A$2:$B$60000,2,FALSE)</f>
        <v>314.5</v>
      </c>
      <c r="T142" s="593"/>
      <c r="U142" s="382">
        <f t="shared" si="23"/>
        <v>2E-3</v>
      </c>
      <c r="V142" s="1571">
        <f>R142-' PO DES. CONST.'!R142-' PO DES. REFORMA'!R142</f>
        <v>0</v>
      </c>
      <c r="W142" s="593"/>
      <c r="X142" s="593"/>
    </row>
    <row r="143" spans="1:24" s="538" customFormat="1" ht="112.5" customHeight="1">
      <c r="A143" s="724" t="str">
        <f>'MC - GERAL '!A1218</f>
        <v>10.1.9</v>
      </c>
      <c r="B143" s="1504" t="str">
        <f>'MC - GERAL '!C1218</f>
        <v>18.002.0012-A</v>
      </c>
      <c r="C143" s="2213" t="str">
        <f>'MC - GERAL '!D1218</f>
        <v>LAVATÓRIO DE LOUÇA BRANCA TIPO MÉDIO LUXO, COM LADRÃO, COM MEDIDAS EM TORNO DE (47 X 35)CM, INCLUSIVE ACESSÓRIOS DE FIXAÇÃO. FERRAGENS EM METAL CROMADO: SIFÃO 1680 DE 1” X 1.1/4”, TORNEIRA PARA LAVATÓRIO TIPO BANCA 1193 OU SIMILAR DE 1/2” E VÁLVULA DE ESCOAMENTO 1603. RABICHO EM PVC. FORNECIMENTO</v>
      </c>
      <c r="D143" s="2214"/>
      <c r="E143" s="2214"/>
      <c r="F143" s="2214"/>
      <c r="G143" s="2214"/>
      <c r="H143" s="2214"/>
      <c r="I143" s="2214"/>
      <c r="J143" s="2214"/>
      <c r="K143" s="2214"/>
      <c r="L143" s="2214"/>
      <c r="M143" s="2215"/>
      <c r="N143" s="1521" t="str">
        <f>'MC - GERAL '!M1218</f>
        <v>UND</v>
      </c>
      <c r="O143" s="1521">
        <f>'MC - GERAL '!P1218</f>
        <v>7</v>
      </c>
      <c r="P143" s="839">
        <f t="shared" si="24"/>
        <v>257.52999999999997</v>
      </c>
      <c r="Q143" s="839">
        <f t="shared" si="25"/>
        <v>314.5</v>
      </c>
      <c r="R143" s="840">
        <f t="shared" si="26"/>
        <v>2201.5</v>
      </c>
      <c r="S143" s="528">
        <f>VLOOKUP(B143,[2]EMOP0122!$A$2:$B$60000,2,FALSE)</f>
        <v>257.52999999999997</v>
      </c>
      <c r="T143" s="593"/>
      <c r="U143" s="382">
        <f t="shared" si="23"/>
        <v>5.0000000000000001E-4</v>
      </c>
      <c r="V143" s="1571">
        <f>R143-' PO DES. CONST.'!R143-' PO DES. REFORMA'!R143</f>
        <v>0</v>
      </c>
      <c r="W143" s="593"/>
      <c r="X143" s="593"/>
    </row>
    <row r="144" spans="1:24" s="538" customFormat="1" ht="70.5" customHeight="1">
      <c r="A144" s="724" t="str">
        <f>'MC - GERAL '!A1231</f>
        <v>10.1.10</v>
      </c>
      <c r="B144" s="1504">
        <f>'MC - GERAL '!C1231</f>
        <v>86937</v>
      </c>
      <c r="C144" s="2213" t="str">
        <f>'MC - GERAL '!D1231</f>
        <v>CUBA DE EMBUTIR OVAL EM LOUÇA BRANCA, 35 X 50CM OU EQUIVALENTE, INCLUSO VÁLVULA EM METAL CROMADO E SIFÃO FLEXÍVEL EM PVC - FORNECIMENTO E INSTALAÇÃO.</v>
      </c>
      <c r="D144" s="2214"/>
      <c r="E144" s="2214"/>
      <c r="F144" s="2214"/>
      <c r="G144" s="2214"/>
      <c r="H144" s="2214"/>
      <c r="I144" s="2214"/>
      <c r="J144" s="2214"/>
      <c r="K144" s="2214"/>
      <c r="L144" s="2214"/>
      <c r="M144" s="2215"/>
      <c r="N144" s="1521" t="str">
        <f>'MC - GERAL '!M1231</f>
        <v>UND</v>
      </c>
      <c r="O144" s="1521">
        <f>'MC - GERAL '!P1231</f>
        <v>8</v>
      </c>
      <c r="P144" s="839">
        <f t="shared" si="24"/>
        <v>223.41</v>
      </c>
      <c r="Q144" s="839">
        <f t="shared" si="25"/>
        <v>272.83</v>
      </c>
      <c r="R144" s="840">
        <f t="shared" si="26"/>
        <v>2182.64</v>
      </c>
      <c r="S144" s="528">
        <f>VLOOKUP(B144,[2]EMOP0122!$A$2:$B$60000,2,FALSE)</f>
        <v>223.41</v>
      </c>
      <c r="T144" s="593"/>
      <c r="U144" s="382">
        <f t="shared" si="23"/>
        <v>5.0000000000000001E-4</v>
      </c>
      <c r="V144" s="1571">
        <f>R144-' PO DES. CONST.'!R144-' PO DES. REFORMA'!R144</f>
        <v>0</v>
      </c>
      <c r="W144" s="593"/>
      <c r="X144" s="593"/>
    </row>
    <row r="145" spans="1:24" s="538" customFormat="1" ht="54" customHeight="1">
      <c r="A145" s="724" t="str">
        <f>'MC - GERAL '!A1241</f>
        <v>10.1.11</v>
      </c>
      <c r="B145" s="1504">
        <f>'MC - GERAL '!C1241</f>
        <v>86915</v>
      </c>
      <c r="C145" s="2213" t="str">
        <f>'MC - GERAL '!D1241</f>
        <v>TORNEIRA CROMADA DE MESA, 1/2 OU 3/4, PARA LAVATÓRIO, PADRÃO MÉDIO - FORNECIMENTO E INSTALAÇÃO.</v>
      </c>
      <c r="D145" s="2214"/>
      <c r="E145" s="2214"/>
      <c r="F145" s="2214"/>
      <c r="G145" s="2214"/>
      <c r="H145" s="2214"/>
      <c r="I145" s="2214"/>
      <c r="J145" s="2214"/>
      <c r="K145" s="2214"/>
      <c r="L145" s="2214"/>
      <c r="M145" s="2215"/>
      <c r="N145" s="1521" t="str">
        <f>'MC - GERAL '!M1241</f>
        <v>UND</v>
      </c>
      <c r="O145" s="1521">
        <f>'MC - GERAL '!P1241</f>
        <v>11</v>
      </c>
      <c r="P145" s="839">
        <f t="shared" si="24"/>
        <v>91.2</v>
      </c>
      <c r="Q145" s="839">
        <f t="shared" si="25"/>
        <v>111.37</v>
      </c>
      <c r="R145" s="840">
        <f t="shared" si="26"/>
        <v>1225.07</v>
      </c>
      <c r="S145" s="528">
        <f>VLOOKUP(B145,[2]EMOP0122!$A$2:$B$60000,2,FALSE)</f>
        <v>91.2</v>
      </c>
      <c r="T145" s="593"/>
      <c r="U145" s="382">
        <f t="shared" si="23"/>
        <v>2.9999999999999997E-4</v>
      </c>
      <c r="V145" s="1571">
        <f>R145-' PO DES. CONST.'!R145-' PO DES. REFORMA'!R145</f>
        <v>0</v>
      </c>
      <c r="W145" s="593"/>
      <c r="X145" s="593"/>
    </row>
    <row r="146" spans="1:24" s="538" customFormat="1" ht="79.5" customHeight="1">
      <c r="A146" s="724" t="str">
        <f>'MC - GERAL '!A1253</f>
        <v>10.1.12</v>
      </c>
      <c r="B146" s="1504" t="str">
        <f>'MC - GERAL '!C1253</f>
        <v>15.004.0063-A</v>
      </c>
      <c r="C146" s="2213" t="str">
        <f>'MC - GERAL '!D1253</f>
        <v>INSTALAÇÃO E ASSENTAMENTO DE LAVATÓRIO DE UMA TORNEIRA (EXCLUSIVE FORNECIMENTO DO APARELHO), COMPREENDENDO: 3,00M DE TUBO DE PVC DE 25MM, 2,00M DE TUBO PVC DE 40MM E CONEXÕES</v>
      </c>
      <c r="D146" s="2214"/>
      <c r="E146" s="2214"/>
      <c r="F146" s="2214"/>
      <c r="G146" s="2214"/>
      <c r="H146" s="2214"/>
      <c r="I146" s="2214"/>
      <c r="J146" s="2214"/>
      <c r="K146" s="2214"/>
      <c r="L146" s="2214"/>
      <c r="M146" s="2215"/>
      <c r="N146" s="1521" t="str">
        <f>'MC - GERAL '!M1253</f>
        <v>UND</v>
      </c>
      <c r="O146" s="1521">
        <f>'MC - GERAL '!P1253</f>
        <v>11</v>
      </c>
      <c r="P146" s="839">
        <f t="shared" si="24"/>
        <v>173.67</v>
      </c>
      <c r="Q146" s="839">
        <f t="shared" si="25"/>
        <v>212.09</v>
      </c>
      <c r="R146" s="840">
        <f t="shared" si="26"/>
        <v>2332.9899999999998</v>
      </c>
      <c r="S146" s="528">
        <f>VLOOKUP(B146,[2]EMOP0122!$A$2:$B$60000,2,FALSE)</f>
        <v>173.67</v>
      </c>
      <c r="T146" s="593"/>
      <c r="U146" s="382">
        <f t="shared" si="23"/>
        <v>5.9999999999999995E-4</v>
      </c>
      <c r="V146" s="1571">
        <f>R146-' PO DES. CONST.'!R146-' PO DES. REFORMA'!R146</f>
        <v>0</v>
      </c>
      <c r="W146" s="593"/>
      <c r="X146" s="593"/>
    </row>
    <row r="147" spans="1:24" s="538" customFormat="1" ht="51.75" customHeight="1">
      <c r="A147" s="724" t="str">
        <f>'MC - GERAL '!A1265</f>
        <v>10.1.13</v>
      </c>
      <c r="B147" s="1521" t="str">
        <f>'MC - GERAL '!C1265</f>
        <v>18.006.0050-A</v>
      </c>
      <c r="C147" s="2213" t="str">
        <f>'MC - GERAL '!D1265</f>
        <v>PAPELEIRA, SEM PROTETOR, DE SOBREPOR, EM METAL CROMADO. FORNECIMENTO E COLOCAÇÃO</v>
      </c>
      <c r="D147" s="2214"/>
      <c r="E147" s="2214"/>
      <c r="F147" s="2214"/>
      <c r="G147" s="2214"/>
      <c r="H147" s="2214"/>
      <c r="I147" s="2214"/>
      <c r="J147" s="2214"/>
      <c r="K147" s="2214"/>
      <c r="L147" s="2214"/>
      <c r="M147" s="2215"/>
      <c r="N147" s="1521" t="str">
        <f>'MC - GERAL '!M1265</f>
        <v>UND</v>
      </c>
      <c r="O147" s="1521">
        <f>'MC - GERAL '!P1265</f>
        <v>23</v>
      </c>
      <c r="P147" s="839">
        <f t="shared" si="24"/>
        <v>25.9</v>
      </c>
      <c r="Q147" s="839">
        <f t="shared" si="25"/>
        <v>31.63</v>
      </c>
      <c r="R147" s="840">
        <f t="shared" si="26"/>
        <v>727.49</v>
      </c>
      <c r="S147" s="528">
        <f>VLOOKUP(B147,[2]EMOP0122!$A$2:$B$60000,2,FALSE)</f>
        <v>25.9</v>
      </c>
      <c r="T147" s="593"/>
      <c r="U147" s="382">
        <f t="shared" si="23"/>
        <v>2.0000000000000001E-4</v>
      </c>
      <c r="V147" s="1571">
        <f>R147-' PO DES. CONST.'!R147-' PO DES. REFORMA'!R147</f>
        <v>0</v>
      </c>
      <c r="W147" s="593"/>
      <c r="X147" s="593"/>
    </row>
    <row r="148" spans="1:24" s="538" customFormat="1" ht="50.25" customHeight="1">
      <c r="A148" s="724" t="str">
        <f>'MC - GERAL '!A1282</f>
        <v>10.1.14</v>
      </c>
      <c r="B148" s="1521" t="str">
        <f>'MC - GERAL '!C1282</f>
        <v>18.005.0010-A</v>
      </c>
      <c r="C148" s="2213" t="str">
        <f>'MC - GERAL '!D1282</f>
        <v>SABONETEIRA EM PLÁSTICO ABS, PARA SABONETE LÍQUIDO. FORNECIMENTO E COLOCAÇÃO</v>
      </c>
      <c r="D148" s="2214"/>
      <c r="E148" s="2214"/>
      <c r="F148" s="2214"/>
      <c r="G148" s="2214"/>
      <c r="H148" s="2214"/>
      <c r="I148" s="2214"/>
      <c r="J148" s="2214"/>
      <c r="K148" s="2214"/>
      <c r="L148" s="2214"/>
      <c r="M148" s="2215"/>
      <c r="N148" s="1521" t="str">
        <f>'MC - GERAL '!M1282</f>
        <v>UND</v>
      </c>
      <c r="O148" s="1521">
        <f>'MC - GERAL '!P1282</f>
        <v>10</v>
      </c>
      <c r="P148" s="839">
        <f t="shared" si="24"/>
        <v>45.42</v>
      </c>
      <c r="Q148" s="839">
        <f t="shared" si="25"/>
        <v>55.47</v>
      </c>
      <c r="R148" s="840">
        <f t="shared" si="26"/>
        <v>554.70000000000005</v>
      </c>
      <c r="S148" s="528">
        <f>VLOOKUP(B148,[2]EMOP0122!$A$2:$B$60000,2,FALSE)</f>
        <v>45.42</v>
      </c>
      <c r="T148" s="593"/>
      <c r="U148" s="382">
        <f t="shared" si="23"/>
        <v>1E-4</v>
      </c>
      <c r="V148" s="1571">
        <f>R148-' PO DES. CONST.'!R148-' PO DES. REFORMA'!R148</f>
        <v>0</v>
      </c>
      <c r="W148" s="593"/>
      <c r="X148" s="593"/>
    </row>
    <row r="149" spans="1:24" s="538" customFormat="1" ht="42.75" customHeight="1">
      <c r="A149" s="724" t="str">
        <f>'MC - GERAL '!A1299</f>
        <v>10.1.15</v>
      </c>
      <c r="B149" s="1521" t="str">
        <f>'MC - GERAL '!C1299</f>
        <v>18.005.0013-A</v>
      </c>
      <c r="C149" s="2213" t="str">
        <f>'MC - GERAL '!D1299</f>
        <v>PORTA PAPEL HIGIÊNICO EM PLÁSTICO ABS. FORNECIMENTO E COLOCAÇÃO</v>
      </c>
      <c r="D149" s="2214"/>
      <c r="E149" s="2214"/>
      <c r="F149" s="2214"/>
      <c r="G149" s="2214"/>
      <c r="H149" s="2214"/>
      <c r="I149" s="2214"/>
      <c r="J149" s="2214"/>
      <c r="K149" s="2214"/>
      <c r="L149" s="2214"/>
      <c r="M149" s="2215"/>
      <c r="N149" s="1521" t="str">
        <f>'MC - GERAL '!M1299</f>
        <v>UND</v>
      </c>
      <c r="O149" s="1521">
        <f>'MC - GERAL '!P1299</f>
        <v>10</v>
      </c>
      <c r="P149" s="839">
        <f t="shared" si="24"/>
        <v>30.55</v>
      </c>
      <c r="Q149" s="839">
        <f t="shared" si="25"/>
        <v>37.31</v>
      </c>
      <c r="R149" s="840">
        <f t="shared" si="26"/>
        <v>373.1</v>
      </c>
      <c r="S149" s="528">
        <f>VLOOKUP(B149,[2]EMOP0122!$A$2:$B$60000,2,FALSE)</f>
        <v>30.55</v>
      </c>
      <c r="T149" s="593"/>
      <c r="U149" s="382">
        <f t="shared" si="23"/>
        <v>1E-4</v>
      </c>
      <c r="V149" s="1571">
        <f>R149-' PO DES. CONST.'!R149-' PO DES. REFORMA'!R149</f>
        <v>0</v>
      </c>
      <c r="W149" s="593"/>
      <c r="X149" s="593"/>
    </row>
    <row r="150" spans="1:24" s="538" customFormat="1" ht="59.25" customHeight="1">
      <c r="A150" s="724" t="str">
        <f>'MC - GERAL '!A1314</f>
        <v>10.1.16</v>
      </c>
      <c r="B150" s="1521" t="str">
        <f>'MC - GERAL '!C1314</f>
        <v>15.029.0015-A</v>
      </c>
      <c r="C150" s="2213" t="str">
        <f>'MC - GERAL '!D1314</f>
        <v>REGISTRO DE GAVETA, EM BRONZE, COM DIÂMETRO DE 2”. FORNECIMENTO E COLOCAÇÃO</v>
      </c>
      <c r="D150" s="2214"/>
      <c r="E150" s="2214"/>
      <c r="F150" s="2214"/>
      <c r="G150" s="2214"/>
      <c r="H150" s="2214"/>
      <c r="I150" s="2214"/>
      <c r="J150" s="2214"/>
      <c r="K150" s="2214"/>
      <c r="L150" s="2214"/>
      <c r="M150" s="2215"/>
      <c r="N150" s="1521" t="str">
        <f>'MC - GERAL '!M1314</f>
        <v>UND</v>
      </c>
      <c r="O150" s="1521">
        <f>'MC - GERAL '!P1314</f>
        <v>3</v>
      </c>
      <c r="P150" s="839">
        <f t="shared" si="24"/>
        <v>150.84</v>
      </c>
      <c r="Q150" s="839">
        <f t="shared" si="25"/>
        <v>184.21</v>
      </c>
      <c r="R150" s="840">
        <f t="shared" si="26"/>
        <v>552.63</v>
      </c>
      <c r="S150" s="528">
        <f>VLOOKUP(B150,[2]EMOP0122!$A$2:$B$60000,2,FALSE)</f>
        <v>150.84</v>
      </c>
      <c r="T150" s="593"/>
      <c r="U150" s="382">
        <f t="shared" si="23"/>
        <v>1E-4</v>
      </c>
      <c r="V150" s="1571">
        <f>R150-' PO DES. CONST.'!R150-' PO DES. REFORMA'!R150</f>
        <v>0</v>
      </c>
      <c r="W150" s="593"/>
      <c r="X150" s="593"/>
    </row>
    <row r="151" spans="1:24" s="538" customFormat="1" ht="86.25" customHeight="1">
      <c r="A151" s="724" t="str">
        <f>'MC - GERAL '!A1318</f>
        <v>10.1.17</v>
      </c>
      <c r="B151" s="1521" t="str">
        <f>'MC - GERAL '!C1318</f>
        <v>18.016.0040-A</v>
      </c>
      <c r="C151" s="2213" t="str">
        <f>'MC - GERAL '!D1318</f>
        <v>CUBA DE AÇO INOXIDÁVEL, MEDINDO APROXIMADAMENTE (500 X 400 X 200)MM, EM CHAPA 20.304, VÁLVULA DE ESCOAMENTO TIPO AMERICANA 1623, SIFÃO 1680 1.1/2” X 1.1/2”, EXCLUSIVE TORNEIRA. FORNECIMENTO E COLOCAÇÃO</v>
      </c>
      <c r="D151" s="2214"/>
      <c r="E151" s="2214"/>
      <c r="F151" s="2214"/>
      <c r="G151" s="2214"/>
      <c r="H151" s="2214"/>
      <c r="I151" s="2214"/>
      <c r="J151" s="2214"/>
      <c r="K151" s="2214"/>
      <c r="L151" s="2214"/>
      <c r="M151" s="2215"/>
      <c r="N151" s="1521" t="str">
        <f>'MC - GERAL '!M1318</f>
        <v>UND</v>
      </c>
      <c r="O151" s="1521">
        <f>'MC - GERAL '!P1318</f>
        <v>3</v>
      </c>
      <c r="P151" s="839">
        <f t="shared" si="24"/>
        <v>563.74</v>
      </c>
      <c r="Q151" s="839">
        <f t="shared" si="25"/>
        <v>688.44</v>
      </c>
      <c r="R151" s="840">
        <f t="shared" si="26"/>
        <v>2065.3200000000002</v>
      </c>
      <c r="S151" s="528">
        <f>VLOOKUP(B151,[2]EMOP0122!$A$2:$B$60000,2,FALSE)</f>
        <v>563.74</v>
      </c>
      <c r="T151" s="593"/>
      <c r="U151" s="382">
        <f t="shared" si="23"/>
        <v>5.0000000000000001E-4</v>
      </c>
      <c r="V151" s="1571">
        <f>R151-' PO DES. CONST.'!R151-' PO DES. REFORMA'!R151</f>
        <v>0</v>
      </c>
      <c r="W151" s="593"/>
      <c r="X151" s="593"/>
    </row>
    <row r="152" spans="1:24" s="538" customFormat="1" ht="39.75" customHeight="1">
      <c r="A152" s="584" t="str">
        <f>'MC - GERAL '!A1321</f>
        <v>10.2</v>
      </c>
      <c r="B152" s="831"/>
      <c r="C152" s="1283" t="str">
        <f>'MC - GERAL '!D1321</f>
        <v>ESGOTO</v>
      </c>
      <c r="D152" s="1283"/>
      <c r="E152" s="1283"/>
      <c r="F152" s="1283"/>
      <c r="G152" s="1283"/>
      <c r="H152" s="1283"/>
      <c r="I152" s="1283"/>
      <c r="J152" s="1283"/>
      <c r="K152" s="1283"/>
      <c r="L152" s="1283"/>
      <c r="M152" s="1283"/>
      <c r="N152" s="832"/>
      <c r="O152" s="832"/>
      <c r="P152" s="1283"/>
      <c r="Q152" s="1283"/>
      <c r="R152" s="833"/>
      <c r="S152" s="528" t="e">
        <f>VLOOKUP(B152,[2]EMOP0122!$A$2:$B$60000,2,FALSE)</f>
        <v>#N/A</v>
      </c>
      <c r="T152" s="593"/>
      <c r="U152" s="382">
        <f t="shared" si="23"/>
        <v>0</v>
      </c>
      <c r="V152" s="1571">
        <f>R152-' PO DES. CONST.'!R152-' PO DES. REFORMA'!R152</f>
        <v>0</v>
      </c>
      <c r="W152" s="593"/>
      <c r="X152" s="593"/>
    </row>
    <row r="153" spans="1:24" s="538" customFormat="1" ht="63" customHeight="1">
      <c r="A153" s="724" t="str">
        <f>'MC - GERAL '!A1322</f>
        <v>10.2.1</v>
      </c>
      <c r="B153" s="1504" t="str">
        <f>'MC - GERAL '!C1322</f>
        <v>15.002.0633-A</v>
      </c>
      <c r="C153" s="2213" t="str">
        <f>'MC - GERAL '!D1322</f>
        <v>FOSSA SEPTICA,DE CAMARA UNICA,TIPO CILINDRICA,DE CONCRETO PRE-MOLDADO,MEDINDO 2000X2400MM.FORNECIMENTO E COLOCACAO</v>
      </c>
      <c r="D153" s="2214"/>
      <c r="E153" s="2214"/>
      <c r="F153" s="2214"/>
      <c r="G153" s="2214"/>
      <c r="H153" s="2214"/>
      <c r="I153" s="2214"/>
      <c r="J153" s="2214"/>
      <c r="K153" s="2214"/>
      <c r="L153" s="2214"/>
      <c r="M153" s="2215"/>
      <c r="N153" s="1521" t="str">
        <f>'MC - GERAL '!M1322</f>
        <v>UND</v>
      </c>
      <c r="O153" s="1521">
        <f>'MC - GERAL '!N1322</f>
        <v>1</v>
      </c>
      <c r="P153" s="841">
        <f t="shared" ref="P153:P158" si="27">S153</f>
        <v>2826.19</v>
      </c>
      <c r="Q153" s="841">
        <f t="shared" si="25"/>
        <v>3451.34</v>
      </c>
      <c r="R153" s="842">
        <f t="shared" ref="R153:R158" si="28">ROUND(O153*Q153,2)</f>
        <v>3451.34</v>
      </c>
      <c r="S153" s="528">
        <f>VLOOKUP(B153,[2]EMOP0122!$A$2:$B$60000,2,FALSE)</f>
        <v>2826.19</v>
      </c>
      <c r="T153" s="593"/>
      <c r="U153" s="382">
        <f t="shared" si="23"/>
        <v>8.0000000000000004E-4</v>
      </c>
      <c r="V153" s="1571">
        <f>R153-' PO DES. CONST.'!R153-' PO DES. REFORMA'!R153</f>
        <v>0</v>
      </c>
      <c r="W153" s="593"/>
      <c r="X153" s="593"/>
    </row>
    <row r="154" spans="1:24" s="538" customFormat="1" ht="63" customHeight="1">
      <c r="A154" s="724" t="str">
        <f>'MC - GERAL '!A1324</f>
        <v>10.2.2</v>
      </c>
      <c r="B154" s="1504" t="str">
        <f>'MC - GERAL '!C1324</f>
        <v>15.002.0665-A</v>
      </c>
      <c r="C154" s="2213" t="str">
        <f>'MC - GERAL '!D1324</f>
        <v>FILTRO ANAERÓBIO, DE ANÉIS DE CONCRETO PRÉ-MOLDADO, MEDINDO 2500 x 2000mm. FORNECIMENTO E COLOCAÇÃO</v>
      </c>
      <c r="D154" s="2214"/>
      <c r="E154" s="2214"/>
      <c r="F154" s="2214"/>
      <c r="G154" s="2214"/>
      <c r="H154" s="2214"/>
      <c r="I154" s="2214"/>
      <c r="J154" s="2214"/>
      <c r="K154" s="2214"/>
      <c r="L154" s="2214"/>
      <c r="M154" s="2215"/>
      <c r="N154" s="1521" t="str">
        <f>'MC - GERAL '!M1324</f>
        <v>UND</v>
      </c>
      <c r="O154" s="1521">
        <f>'MC - GERAL '!N1324</f>
        <v>1</v>
      </c>
      <c r="P154" s="839">
        <f t="shared" si="27"/>
        <v>3396.9</v>
      </c>
      <c r="Q154" s="839">
        <f t="shared" si="25"/>
        <v>4148.29</v>
      </c>
      <c r="R154" s="840">
        <f t="shared" si="28"/>
        <v>4148.29</v>
      </c>
      <c r="S154" s="528">
        <f>VLOOKUP(B154,[2]EMOP0122!$A$2:$B$60000,2,FALSE)</f>
        <v>3396.9</v>
      </c>
      <c r="T154" s="593"/>
      <c r="U154" s="382">
        <f t="shared" si="23"/>
        <v>1E-3</v>
      </c>
      <c r="V154" s="1571">
        <f>R154-' PO DES. CONST.'!R154-' PO DES. REFORMA'!R154</f>
        <v>0</v>
      </c>
      <c r="W154" s="593"/>
      <c r="X154" s="593"/>
    </row>
    <row r="155" spans="1:24" s="538" customFormat="1" ht="91.5" customHeight="1">
      <c r="A155" s="724" t="str">
        <f>'MC - GERAL '!A1326</f>
        <v>10.2.3</v>
      </c>
      <c r="B155" s="1504" t="str">
        <f>'MC - GERAL '!C1326</f>
        <v>15.002.0676-A</v>
      </c>
      <c r="C155" s="2213" t="str">
        <f>'MC - GERAL '!D1326</f>
        <v>SUMIDOURO CILÍNDRICO, LIGADO A FOSSA, MEDINDO 2000 X 2000MM, EM ANÉIS DE CONCRETO PRÉ-MOLDADO, EXCLUSIVE FOSSA E MANILHAS. FORNECIMENTO E COLOCAÇÃO</v>
      </c>
      <c r="D155" s="2214"/>
      <c r="E155" s="2214"/>
      <c r="F155" s="2214"/>
      <c r="G155" s="2214"/>
      <c r="H155" s="2214"/>
      <c r="I155" s="2214"/>
      <c r="J155" s="2214"/>
      <c r="K155" s="2214"/>
      <c r="L155" s="2214"/>
      <c r="M155" s="2215"/>
      <c r="N155" s="1521" t="str">
        <f>'MC - GERAL '!M1326</f>
        <v>UND</v>
      </c>
      <c r="O155" s="1521">
        <f>'MC - GERAL '!N1326</f>
        <v>1</v>
      </c>
      <c r="P155" s="839">
        <f t="shared" si="27"/>
        <v>2289.35</v>
      </c>
      <c r="Q155" s="839">
        <f t="shared" si="25"/>
        <v>2795.75</v>
      </c>
      <c r="R155" s="840">
        <f t="shared" si="28"/>
        <v>2795.75</v>
      </c>
      <c r="S155" s="528">
        <f>VLOOKUP(B155,[2]EMOP0122!$A$2:$B$60000,2,FALSE)</f>
        <v>2289.35</v>
      </c>
      <c r="T155" s="593"/>
      <c r="U155" s="382">
        <f t="shared" si="23"/>
        <v>6.9999999999999999E-4</v>
      </c>
      <c r="V155" s="1571">
        <f>R155-' PO DES. CONST.'!R155-' PO DES. REFORMA'!R155</f>
        <v>0</v>
      </c>
      <c r="W155" s="593"/>
      <c r="X155" s="593"/>
    </row>
    <row r="156" spans="1:24" s="538" customFormat="1" ht="91.5" customHeight="1">
      <c r="A156" s="724" t="str">
        <f>'MC - GERAL '!A1328</f>
        <v>10.2.4</v>
      </c>
      <c r="B156" s="1504" t="str">
        <f>'MC - GERAL '!C1328</f>
        <v>15.002.0063-A</v>
      </c>
      <c r="C156" s="2213" t="str">
        <f>'MC - GERAL '!D1328</f>
        <v>CAIXA DE GORDURA DUPLA, CILINDRICA, PRE-FABRICADA EM ANEIS DE CONCRETO, COM DIAMETRO DE 60CM E PROFUNDIDADE TOTAL DE 90CM, INCLUSIVE TAMPA EM CONCRETO. FORNECIMENTO E COLOCACAO</v>
      </c>
      <c r="D156" s="2214"/>
      <c r="E156" s="2214"/>
      <c r="F156" s="2214"/>
      <c r="G156" s="2214"/>
      <c r="H156" s="2214"/>
      <c r="I156" s="2214"/>
      <c r="J156" s="2214"/>
      <c r="K156" s="2214"/>
      <c r="L156" s="2214"/>
      <c r="M156" s="2215"/>
      <c r="N156" s="1521" t="str">
        <f>'MC - GERAL '!M1328</f>
        <v>UND</v>
      </c>
      <c r="O156" s="1521">
        <f>'MC - GERAL '!P1328</f>
        <v>2</v>
      </c>
      <c r="P156" s="839">
        <f t="shared" si="27"/>
        <v>222.6</v>
      </c>
      <c r="Q156" s="839">
        <f t="shared" si="25"/>
        <v>271.83999999999997</v>
      </c>
      <c r="R156" s="840">
        <f t="shared" si="28"/>
        <v>543.67999999999995</v>
      </c>
      <c r="S156" s="528">
        <f>VLOOKUP(B156,[2]EMOP0122!$A$2:$B$60000,2,FALSE)</f>
        <v>222.6</v>
      </c>
      <c r="T156" s="593"/>
      <c r="U156" s="382">
        <f t="shared" si="23"/>
        <v>1E-4</v>
      </c>
      <c r="V156" s="1571">
        <f>R156-' PO DES. CONST.'!R156-' PO DES. REFORMA'!R156</f>
        <v>0</v>
      </c>
      <c r="W156" s="593"/>
      <c r="X156" s="593"/>
    </row>
    <row r="157" spans="1:24" s="538" customFormat="1" ht="117" customHeight="1">
      <c r="A157" s="724" t="str">
        <f>'MC - GERAL '!A1330</f>
        <v>10.2.5</v>
      </c>
      <c r="B157" s="1504" t="str">
        <f>'MC - GERAL '!C1330</f>
        <v>15.002.0210-A</v>
      </c>
      <c r="C157" s="2213" t="str">
        <f>'MC - GERAL '!D1330</f>
        <v>CAIXA DE INSPECAO/CAIXA PARA AGUAS PLUVIAIS, DE CONCRETO PRE-MOLDADO, CONSTANDO DE CIRCULO DE FUNDO, 2 ANEIS SUPERPOSTOS, DE 40MM DE ESPESSURA E 600MM DE DIAMETRO INTERNO, SENDO 1 ANEL INFERIOR (ENTRADA E SAIDA) DE 300MM,1 DE 75MM DE ALTURA, PERFAZENDO 475MM DE ALTURA TOTAL, EXCLUSIVE TAMPAO DE FERRO FUNDIDO E ESCAVACAO. FORNECIMENTO E COLOCACAO</v>
      </c>
      <c r="D157" s="2214"/>
      <c r="E157" s="2214"/>
      <c r="F157" s="2214"/>
      <c r="G157" s="2214"/>
      <c r="H157" s="2214"/>
      <c r="I157" s="2214"/>
      <c r="J157" s="2214"/>
      <c r="K157" s="2214"/>
      <c r="L157" s="2214"/>
      <c r="M157" s="2215"/>
      <c r="N157" s="1521" t="str">
        <f>'MC - GERAL '!M1330</f>
        <v>UND</v>
      </c>
      <c r="O157" s="1521">
        <f>'MC - GERAL '!P1330</f>
        <v>2</v>
      </c>
      <c r="P157" s="839">
        <f t="shared" si="27"/>
        <v>210.04</v>
      </c>
      <c r="Q157" s="839">
        <f t="shared" si="25"/>
        <v>256.5</v>
      </c>
      <c r="R157" s="840">
        <f t="shared" si="28"/>
        <v>513</v>
      </c>
      <c r="S157" s="528">
        <f>VLOOKUP(B157,[2]EMOP0122!$A$2:$B$60000,2,FALSE)</f>
        <v>210.04</v>
      </c>
      <c r="T157" s="593"/>
      <c r="U157" s="382">
        <f t="shared" si="23"/>
        <v>1E-4</v>
      </c>
      <c r="V157" s="1571">
        <f>R157-' PO DES. CONST.'!R157-' PO DES. REFORMA'!R157</f>
        <v>0</v>
      </c>
      <c r="W157" s="593"/>
      <c r="X157" s="593"/>
    </row>
    <row r="158" spans="1:24" s="538" customFormat="1" ht="100.5" customHeight="1">
      <c r="A158" s="724" t="str">
        <f>'MC - GERAL '!A1332</f>
        <v>10.2.6</v>
      </c>
      <c r="B158" s="1504" t="str">
        <f>'MC - GERAL '!C1332</f>
        <v>15.004.0181-A</v>
      </c>
      <c r="C158" s="2213" t="str">
        <f>'MC - GERAL '!D1332</f>
        <v>RALO SIFONADO DE PVC (100X100)X50MM, EM PAVIMENTO TERREO, COM TAMPA CEGA, COM 1 ENTRADA DE 40MM E SAÍDA DE 50MM, INCLUSIVE LIGAÇÃO DE 50MM DE PVC ATÉ A CAIXA DE INSPEÇÃO, CONSIDERANDO A DISTÂNCIA DO CENTRO DO RALO ATE 2,00M. FORNECIMENTO E INSTALAÇÃO</v>
      </c>
      <c r="D158" s="2214"/>
      <c r="E158" s="2214"/>
      <c r="F158" s="2214"/>
      <c r="G158" s="2214"/>
      <c r="H158" s="2214"/>
      <c r="I158" s="2214"/>
      <c r="J158" s="2214"/>
      <c r="K158" s="2214"/>
      <c r="L158" s="2214"/>
      <c r="M158" s="2215"/>
      <c r="N158" s="1521" t="str">
        <f>'MC - GERAL '!M1332</f>
        <v>UND</v>
      </c>
      <c r="O158" s="1521">
        <f>'MC - GERAL '!P1332</f>
        <v>6</v>
      </c>
      <c r="P158" s="839">
        <f t="shared" si="27"/>
        <v>78.5</v>
      </c>
      <c r="Q158" s="839">
        <f t="shared" si="25"/>
        <v>95.86</v>
      </c>
      <c r="R158" s="840">
        <f t="shared" si="28"/>
        <v>575.16</v>
      </c>
      <c r="S158" s="528">
        <f>VLOOKUP(B158,[2]EMOP0122!$A$2:$B$60000,2,FALSE)</f>
        <v>78.5</v>
      </c>
      <c r="T158" s="593"/>
      <c r="U158" s="382">
        <f t="shared" si="23"/>
        <v>1E-4</v>
      </c>
      <c r="V158" s="1571">
        <f>R158-' PO DES. CONST.'!R158-' PO DES. REFORMA'!R158</f>
        <v>0</v>
      </c>
      <c r="W158" s="593"/>
      <c r="X158" s="593"/>
    </row>
    <row r="159" spans="1:24" s="529" customFormat="1" ht="33.75" customHeight="1">
      <c r="A159" s="1532"/>
      <c r="B159" s="1502"/>
      <c r="C159" s="1502"/>
      <c r="D159" s="1502"/>
      <c r="E159" s="1502"/>
      <c r="F159" s="1502"/>
      <c r="G159" s="1502"/>
      <c r="H159" s="1502"/>
      <c r="I159" s="1502"/>
      <c r="J159" s="1502"/>
      <c r="K159" s="1502"/>
      <c r="L159" s="1502"/>
      <c r="M159" s="1502"/>
      <c r="N159" s="1502"/>
      <c r="O159" s="1502"/>
      <c r="P159" s="889"/>
      <c r="Q159" s="578" t="s">
        <v>340</v>
      </c>
      <c r="R159" s="842">
        <f>SUM(R135:R158)</f>
        <v>57474.78</v>
      </c>
      <c r="S159" s="528" t="e">
        <f>VLOOKUP(B159,[2]EMOP0122!$A$2:$B$60000,2,FALSE)</f>
        <v>#N/A</v>
      </c>
      <c r="T159" s="574"/>
      <c r="U159" s="1743"/>
      <c r="V159" s="1571">
        <f>R159-' PO DES. CONST.'!R159-' PO DES. REFORMA'!R159</f>
        <v>0</v>
      </c>
      <c r="W159" s="574"/>
      <c r="X159" s="574"/>
    </row>
    <row r="160" spans="1:24" s="529" customFormat="1" ht="9.9499999999999993" customHeight="1" thickBot="1">
      <c r="A160" s="1532"/>
      <c r="B160" s="1502"/>
      <c r="C160" s="1502"/>
      <c r="D160" s="1502"/>
      <c r="E160" s="1502"/>
      <c r="F160" s="1502"/>
      <c r="G160" s="1502"/>
      <c r="H160" s="1502"/>
      <c r="I160" s="1502"/>
      <c r="J160" s="1502"/>
      <c r="K160" s="1502"/>
      <c r="L160" s="1502"/>
      <c r="M160" s="1502"/>
      <c r="N160" s="1502"/>
      <c r="O160" s="1502"/>
      <c r="P160" s="889"/>
      <c r="Q160" s="577"/>
      <c r="R160" s="678"/>
      <c r="S160" s="528" t="e">
        <f>VLOOKUP(B160,[2]EMOP0122!$A$2:$B$60000,2,FALSE)</f>
        <v>#N/A</v>
      </c>
      <c r="T160" s="574"/>
      <c r="U160" s="1743"/>
      <c r="V160" s="574"/>
      <c r="W160" s="574"/>
      <c r="X160" s="574"/>
    </row>
    <row r="161" spans="1:24" s="529" customFormat="1" ht="39.950000000000003" customHeight="1" thickBot="1">
      <c r="A161" s="579" t="str">
        <f>'MC - GERAL '!A1342</f>
        <v>11.0</v>
      </c>
      <c r="B161" s="517"/>
      <c r="C161" s="2206" t="str">
        <f>'MC - GERAL '!D1342</f>
        <v>ESQUADRIAS</v>
      </c>
      <c r="D161" s="2206"/>
      <c r="E161" s="2206"/>
      <c r="F161" s="2206"/>
      <c r="G161" s="2206"/>
      <c r="H161" s="2206"/>
      <c r="I161" s="2206"/>
      <c r="J161" s="2206"/>
      <c r="K161" s="2206"/>
      <c r="L161" s="2206"/>
      <c r="M161" s="2206"/>
      <c r="N161" s="517"/>
      <c r="O161" s="517"/>
      <c r="P161" s="1537"/>
      <c r="Q161" s="1537"/>
      <c r="R161" s="587"/>
      <c r="S161" s="528" t="e">
        <f>VLOOKUP(B161,[2]EMOP0122!$A$2:$B$60000,2,FALSE)</f>
        <v>#N/A</v>
      </c>
      <c r="T161" s="574"/>
      <c r="U161" s="1743"/>
      <c r="V161" s="574"/>
      <c r="W161" s="574"/>
      <c r="X161" s="574"/>
    </row>
    <row r="162" spans="1:24" s="538" customFormat="1" ht="35.25" customHeight="1">
      <c r="A162" s="539" t="str">
        <f>'MC - GERAL '!A1343</f>
        <v>11.1</v>
      </c>
      <c r="B162" s="595"/>
      <c r="C162" s="1922" t="str">
        <f>'MC - GERAL '!D1343</f>
        <v>MADEIRA E FERRAGENS</v>
      </c>
      <c r="D162" s="1922"/>
      <c r="E162" s="1922"/>
      <c r="F162" s="1922"/>
      <c r="G162" s="595"/>
      <c r="H162" s="595"/>
      <c r="I162" s="595"/>
      <c r="J162" s="595"/>
      <c r="K162" s="595"/>
      <c r="L162" s="595"/>
      <c r="M162" s="595"/>
      <c r="N162" s="834"/>
      <c r="O162" s="834"/>
      <c r="P162" s="513"/>
      <c r="Q162" s="513"/>
      <c r="R162" s="556"/>
      <c r="S162" s="528" t="e">
        <f>VLOOKUP(B162,[2]EMOP0122!$A$2:$B$60000,2,FALSE)</f>
        <v>#N/A</v>
      </c>
      <c r="T162" s="593"/>
      <c r="U162" s="558"/>
      <c r="V162" s="593"/>
      <c r="W162" s="593"/>
      <c r="X162" s="593"/>
    </row>
    <row r="163" spans="1:24" s="538" customFormat="1" ht="72.75" customHeight="1">
      <c r="A163" s="724" t="str">
        <f>'MC - GERAL '!A1344</f>
        <v>11.1.1</v>
      </c>
      <c r="B163" s="1521" t="str">
        <f>'MC - GERAL '!C1344</f>
        <v>14.006.0420-A</v>
      </c>
      <c r="C163" s="2202" t="str">
        <f>'MC - GERAL '!D1344</f>
        <v>PORTA DE MADEIRA DE LEI EM COMPENSADO, FOLHEADA NAS 2 FACES COM 3CM DE ESPESSURA, EXCLUSIVE FERRAGENS, ADUELAS E ALIZARES.FORNECIMENTO E COLOCACAO</v>
      </c>
      <c r="D163" s="2202"/>
      <c r="E163" s="2202"/>
      <c r="F163" s="2202"/>
      <c r="G163" s="2202"/>
      <c r="H163" s="2202"/>
      <c r="I163" s="2202"/>
      <c r="J163" s="2202"/>
      <c r="K163" s="2202"/>
      <c r="L163" s="2202"/>
      <c r="M163" s="2202"/>
      <c r="N163" s="1521" t="str">
        <f>'MC - GERAL '!M1344</f>
        <v>M2</v>
      </c>
      <c r="O163" s="1521">
        <f>'MC - GERAL '!P1344</f>
        <v>50.34</v>
      </c>
      <c r="P163" s="841">
        <f t="shared" ref="P163:P180" si="29">S163</f>
        <v>983.93</v>
      </c>
      <c r="Q163" s="841">
        <f t="shared" ref="Q163:Q180" si="30">ROUND(P163*(1+$R$14),2)</f>
        <v>1201.58</v>
      </c>
      <c r="R163" s="842">
        <f t="shared" ref="R163:R180" si="31">ROUND(O163*Q163,2)</f>
        <v>60487.54</v>
      </c>
      <c r="S163" s="528">
        <f>VLOOKUP(B163,[2]EMOP0122!$A$2:$B$60000,2,FALSE)</f>
        <v>983.93</v>
      </c>
      <c r="T163" s="593"/>
      <c r="U163" s="382">
        <f t="shared" ref="U163:U191" si="32">R163/$R$242</f>
        <v>1.4800000000000001E-2</v>
      </c>
      <c r="V163" s="1571">
        <f>R163-' PO DES. CONST.'!R163-' PO DES. REFORMA'!R163</f>
        <v>0.01</v>
      </c>
      <c r="W163" s="593"/>
      <c r="X163" s="593"/>
    </row>
    <row r="164" spans="1:24" s="538" customFormat="1" ht="108.75" customHeight="1">
      <c r="A164" s="724" t="str">
        <f>'MC - GERAL '!A1373</f>
        <v>11.1.2</v>
      </c>
      <c r="B164" s="1521" t="str">
        <f>'MC - GERAL '!C1373</f>
        <v>14.008.0020-A</v>
      </c>
      <c r="C164" s="2202" t="str">
        <f>'MC - GERAL '!D1373</f>
        <v>PORTA DE MADEIRA DE LEI EM COMPENSADO, DE 80 X 210 X 3CM, MARCO DE 7 X 3CM, DE SEÇÃO RETANGULAR, A PORTA COMO O MARCO SERÃO REVESTIDOS DE CHAPA LAMINADA (COMPOSTA DE CELULOSE PRENSADA EM AUTOCLAVE) DE 1MM DE ESPESSURA, EXCLUSIVE FERRAGENS. FORNECIMENTO E COLOCAÇÃO</v>
      </c>
      <c r="D164" s="2202"/>
      <c r="E164" s="2202"/>
      <c r="F164" s="2202"/>
      <c r="G164" s="2202"/>
      <c r="H164" s="2202"/>
      <c r="I164" s="2202"/>
      <c r="J164" s="2202"/>
      <c r="K164" s="2202"/>
      <c r="L164" s="2202"/>
      <c r="M164" s="2202"/>
      <c r="N164" s="1521" t="str">
        <f>'MC - GERAL '!M1373</f>
        <v>UND</v>
      </c>
      <c r="O164" s="1521">
        <f>'MC - GERAL '!P1373</f>
        <v>2</v>
      </c>
      <c r="P164" s="841">
        <f t="shared" si="29"/>
        <v>1284.82</v>
      </c>
      <c r="Q164" s="841">
        <f t="shared" si="30"/>
        <v>1569.02</v>
      </c>
      <c r="R164" s="842">
        <f t="shared" si="31"/>
        <v>3138.04</v>
      </c>
      <c r="S164" s="528">
        <f>VLOOKUP(B164,[2]EMOP0122!$A$2:$B$60000,2,FALSE)</f>
        <v>1284.82</v>
      </c>
      <c r="T164" s="593"/>
      <c r="U164" s="382">
        <f t="shared" si="32"/>
        <v>8.0000000000000004E-4</v>
      </c>
      <c r="V164" s="1571">
        <f>R164-' PO DES. CONST.'!R164-' PO DES. REFORMA'!R164</f>
        <v>0</v>
      </c>
      <c r="W164" s="593"/>
      <c r="X164" s="593"/>
    </row>
    <row r="165" spans="1:24" s="538" customFormat="1" ht="210" customHeight="1">
      <c r="A165" s="724" t="str">
        <f>'MC - GERAL '!A1375</f>
        <v>11.1.3</v>
      </c>
      <c r="B165" s="1521" t="str">
        <f>'MC - GERAL '!C1375</f>
        <v>14.007.0050-A</v>
      </c>
      <c r="C165" s="2202" t="str">
        <f>'MC - GERAL '!D1375</f>
        <v>FERRAGENS PARA PORTAS DE MADEIRA, INTERNAS, DE 2 FOLHAS DE ABRIR, CONSTANDO DE FORNECIMENTO SEM COLOCAÇÃO (ESTA INCLUÍDA NO FORNECIMENTO E COLOCAÇÃO DAS ESQUADRIAS), DE: 
-FECHADURA TIPO GORGE, TRINCO REVERSÍVEL, EM LATÃO, ACABAMENTO CROMADO 
-ENTRADA E ROSETA, CIRCULARES, EM LATÃO LAMINADO, ACABAMENTO CROMADO 
-MAÇANETA TIPO ALAVANCA, EM LATÃO, ACABAMENTO CROMADO 
-6 DOBRADIÇAS DE FERRO GALVANIZADO DE 3” X 2.1/2”, COM PINO DE FERRO E BOLAS DE LATÃO 
-2 FECHOS DE EMBUTIR, 40CM, EM LATÃO POLIDO</v>
      </c>
      <c r="D165" s="2202"/>
      <c r="E165" s="2202"/>
      <c r="F165" s="2202"/>
      <c r="G165" s="2202"/>
      <c r="H165" s="2202"/>
      <c r="I165" s="2202"/>
      <c r="J165" s="2202"/>
      <c r="K165" s="2202"/>
      <c r="L165" s="2202"/>
      <c r="M165" s="2202"/>
      <c r="N165" s="1521" t="str">
        <f>'MC - GERAL '!M1375</f>
        <v>UND</v>
      </c>
      <c r="O165" s="1521">
        <f>'MC - GERAL '!P1375</f>
        <v>2</v>
      </c>
      <c r="P165" s="841">
        <f t="shared" si="29"/>
        <v>592.49</v>
      </c>
      <c r="Q165" s="841">
        <f t="shared" si="30"/>
        <v>723.55</v>
      </c>
      <c r="R165" s="842">
        <f t="shared" si="31"/>
        <v>1447.1</v>
      </c>
      <c r="S165" s="528">
        <f>VLOOKUP(B165,[2]EMOP0122!$A$2:$B$60000,2,FALSE)</f>
        <v>592.49</v>
      </c>
      <c r="T165" s="593"/>
      <c r="U165" s="382">
        <f t="shared" si="32"/>
        <v>4.0000000000000002E-4</v>
      </c>
      <c r="V165" s="1571">
        <f>R165-' PO DES. CONST.'!R165-' PO DES. REFORMA'!R165</f>
        <v>0</v>
      </c>
      <c r="W165" s="593"/>
      <c r="X165" s="593"/>
    </row>
    <row r="166" spans="1:24" s="538" customFormat="1" ht="64.5" customHeight="1">
      <c r="A166" s="724" t="str">
        <f>'MC - GERAL '!A1377</f>
        <v>11.1.4</v>
      </c>
      <c r="B166" s="1521" t="str">
        <f>'MC - GERAL '!C1377</f>
        <v>14.006.0091-A</v>
      </c>
      <c r="C166" s="2202" t="str">
        <f>'MC - GERAL '!D1377</f>
        <v>PORTA DE MADEIRA DE LEI, MACIÇA, DE FRISOS (MEXICANA) DE (80 X 210 X 3,5)CM, ADUELA DE (13 X 3)CM E ALIZARES DE (5 X 2)CM, EXCLUSIVE FERRAGENS. FORNECIMENTO E COLOCAÇÃO</v>
      </c>
      <c r="D166" s="2202"/>
      <c r="E166" s="2202"/>
      <c r="F166" s="2202"/>
      <c r="G166" s="2202"/>
      <c r="H166" s="2202"/>
      <c r="I166" s="2202"/>
      <c r="J166" s="2202"/>
      <c r="K166" s="2202"/>
      <c r="L166" s="2202"/>
      <c r="M166" s="2202"/>
      <c r="N166" s="1521" t="str">
        <f>'MC - GERAL '!M1377</f>
        <v>UND</v>
      </c>
      <c r="O166" s="1521">
        <f>'MC - GERAL '!P1377</f>
        <v>17</v>
      </c>
      <c r="P166" s="841">
        <f t="shared" si="29"/>
        <v>1089.96</v>
      </c>
      <c r="Q166" s="841">
        <f t="shared" si="30"/>
        <v>1331.06</v>
      </c>
      <c r="R166" s="842">
        <f t="shared" si="31"/>
        <v>22628.02</v>
      </c>
      <c r="S166" s="528">
        <f>VLOOKUP(B166,[2]EMOP0122!$A$2:$B$60000,2,FALSE)</f>
        <v>1089.96</v>
      </c>
      <c r="T166" s="593"/>
      <c r="U166" s="382">
        <f t="shared" si="32"/>
        <v>5.5999999999999999E-3</v>
      </c>
      <c r="V166" s="1571">
        <f>R166-' PO DES. CONST.'!R166-' PO DES. REFORMA'!R166</f>
        <v>0</v>
      </c>
      <c r="W166" s="593"/>
      <c r="X166" s="593"/>
    </row>
    <row r="167" spans="1:24" s="538" customFormat="1" ht="179.25" customHeight="1">
      <c r="A167" s="724" t="str">
        <f>'MC - GERAL '!A1400</f>
        <v>11.1.5</v>
      </c>
      <c r="B167" s="1521" t="str">
        <f>'MC - GERAL '!C1400</f>
        <v>14.007.0015-A</v>
      </c>
      <c r="C167" s="2202" t="str">
        <f>'MC - GERAL '!D1400</f>
        <v>FERRAGENS PARA PORTA DE MADEIRA, DE 1 FOLHA DE ABRIR, DE ENTRADA PRINCIPAL, CONSTANDO DE FORNECIMENTO SEM COLOCAÇÃO (ESTA INCLUÍDA NO FORNECIMENTO E COLOCAÇÃO DAS ESQUADRIAS), DE: 
-FECHADURA DE CILINDRO DE FERRO, ACABAMENTO CROMADO 
-MAÇANETA TIPO BOLA EM ZAMAK POLIDO E CROMADO 
-ESPELHO RETANGULAR EM FERRO POLIDO, ACABAMENTO CROMADO 
-3 DOBRADIÇAS 3” X 3” DE FERRO GALVANIZADO, COM PINO E BOLAS DE LATÃO</v>
      </c>
      <c r="D167" s="2202"/>
      <c r="E167" s="2202"/>
      <c r="F167" s="2202"/>
      <c r="G167" s="2202"/>
      <c r="H167" s="2202"/>
      <c r="I167" s="2202"/>
      <c r="J167" s="2202"/>
      <c r="K167" s="2202"/>
      <c r="L167" s="2202"/>
      <c r="M167" s="2202"/>
      <c r="N167" s="1521" t="str">
        <f>'MC - GERAL '!M1400</f>
        <v>UND</v>
      </c>
      <c r="O167" s="1521">
        <f>'MC - GERAL '!P1400</f>
        <v>17</v>
      </c>
      <c r="P167" s="841">
        <f t="shared" si="29"/>
        <v>369.93</v>
      </c>
      <c r="Q167" s="841">
        <f t="shared" si="30"/>
        <v>451.76</v>
      </c>
      <c r="R167" s="842">
        <f t="shared" si="31"/>
        <v>7679.92</v>
      </c>
      <c r="S167" s="528">
        <f>VLOOKUP(B167,[2]EMOP0122!$A$2:$B$60000,2,FALSE)</f>
        <v>369.93</v>
      </c>
      <c r="T167" s="593"/>
      <c r="U167" s="382">
        <f t="shared" si="32"/>
        <v>1.9E-3</v>
      </c>
      <c r="V167" s="1571">
        <f>R167-' PO DES. CONST.'!R167-' PO DES. REFORMA'!R167</f>
        <v>0</v>
      </c>
      <c r="W167" s="593"/>
      <c r="X167" s="593"/>
    </row>
    <row r="168" spans="1:24" s="538" customFormat="1" ht="179.25" customHeight="1">
      <c r="A168" s="724" t="str">
        <f>'MC - GERAL '!A1423</f>
        <v>11.1.6</v>
      </c>
      <c r="B168" s="1521" t="str">
        <f>'MC - GERAL '!C1423</f>
        <v>14.007.0040-A</v>
      </c>
      <c r="C168" s="2202" t="str">
        <f>'MC - GERAL '!D1423</f>
        <v>FERRAGENS PARA PORTAS DE MADEIRA, DE 1 FOLHA DE ABRIR, INTERNAS, SOCIAIS OU DE SERVIÇO, CONSTANDO DE FORNECIMENTO SEM COLOCAÇÃO (ESTA INCLUÍDA NO FORNECIMENTO E COLOCAÇÃO DAS ESQUADRIAS), DE: 
-FECHADURA TIPO GORGE, TRINCO REVERSÍVEL, EM LATÃO, ACABAMENTO CROMADO 
-ENTRADA E ROSETA CIRCULARES, EM LATÃO LAMINADO, ACABAMENTO CROMADO 
-MAÇANETA TIPO ALAVANCA, EM LATÃO, ACABAMENTO CROMADO 
-3 DOBRADIÇAS DE FERRO GALVANIZADO DE 3” X 2.1/2”, COM PINO E BOLAS DE FERRO</v>
      </c>
      <c r="D168" s="2202"/>
      <c r="E168" s="2202"/>
      <c r="F168" s="2202"/>
      <c r="G168" s="2202"/>
      <c r="H168" s="2202"/>
      <c r="I168" s="2202"/>
      <c r="J168" s="2202"/>
      <c r="K168" s="2202"/>
      <c r="L168" s="2202"/>
      <c r="M168" s="2202"/>
      <c r="N168" s="1521" t="str">
        <f>'MC - GERAL '!M1423</f>
        <v>UND</v>
      </c>
      <c r="O168" s="1521">
        <f>'MC - GERAL '!P1423</f>
        <v>22</v>
      </c>
      <c r="P168" s="841">
        <f t="shared" si="29"/>
        <v>394.62</v>
      </c>
      <c r="Q168" s="841">
        <f t="shared" si="30"/>
        <v>481.91</v>
      </c>
      <c r="R168" s="842">
        <f t="shared" si="31"/>
        <v>10602.02</v>
      </c>
      <c r="S168" s="528">
        <f>VLOOKUP(B168,[2]EMOP0122!$A$2:$B$60000,2,FALSE)</f>
        <v>394.62</v>
      </c>
      <c r="T168" s="593"/>
      <c r="U168" s="382">
        <f t="shared" si="32"/>
        <v>2.5999999999999999E-3</v>
      </c>
      <c r="V168" s="1571">
        <f>R168-' PO DES. CONST.'!R168-' PO DES. REFORMA'!R168</f>
        <v>0</v>
      </c>
      <c r="W168" s="593"/>
      <c r="X168" s="593"/>
    </row>
    <row r="169" spans="1:24" s="538" customFormat="1" ht="159.75" customHeight="1">
      <c r="A169" s="724" t="str">
        <f>'MC - GERAL '!A1448</f>
        <v>11.1.7</v>
      </c>
      <c r="B169" s="1521" t="str">
        <f>'MC - GERAL '!C1448</f>
        <v>14.007.0075-A</v>
      </c>
      <c r="C169" s="2202" t="str">
        <f>'MC - GERAL '!D1448</f>
        <v>FERRAGENS PARA PORTA DE MADEIRA, DE 1 FOLHA DE ABRIR, PARA SANITÁRIOS OU CHUVEIROS COLETIVOS, CONSTANDO DE FORNECIMENTO SEM COLOCAÇÃO (ESTA INCLUÍDA NO FORNECIMENTO E COLOCAÇÃO DAS ESQUADRIAS), DE: 
-FECHO DE SOBREPOR, TIPO “LIVRE-OCUPADO”, RETANGULAR, EM ZAMAK OU LATÃO, ACABAMENTO CROMADO 
-3 DOBRADIÇAS DE FERRO GALVANIZADO DE 3” X 3”, COM PINO E BOLAS DE LATÃO</v>
      </c>
      <c r="D169" s="2202"/>
      <c r="E169" s="2202"/>
      <c r="F169" s="2202"/>
      <c r="G169" s="2202"/>
      <c r="H169" s="2202"/>
      <c r="I169" s="2202"/>
      <c r="J169" s="2202"/>
      <c r="K169" s="2202"/>
      <c r="L169" s="2202"/>
      <c r="M169" s="2202"/>
      <c r="N169" s="1521" t="str">
        <f>'MC - GERAL '!M1448</f>
        <v>UND</v>
      </c>
      <c r="O169" s="1521">
        <f>'MC - GERAL '!P1448</f>
        <v>19</v>
      </c>
      <c r="P169" s="841">
        <f t="shared" si="29"/>
        <v>75.89</v>
      </c>
      <c r="Q169" s="841">
        <f t="shared" si="30"/>
        <v>92.68</v>
      </c>
      <c r="R169" s="842">
        <f t="shared" si="31"/>
        <v>1760.92</v>
      </c>
      <c r="S169" s="528">
        <f>VLOOKUP(B169,[2]EMOP0122!$A$2:$B$60000,2,FALSE)</f>
        <v>75.89</v>
      </c>
      <c r="T169" s="593"/>
      <c r="U169" s="382">
        <f t="shared" si="32"/>
        <v>4.0000000000000002E-4</v>
      </c>
      <c r="V169" s="1571">
        <f>R169-' PO DES. CONST.'!R169-' PO DES. REFORMA'!R169</f>
        <v>0</v>
      </c>
      <c r="W169" s="593"/>
      <c r="X169" s="593"/>
    </row>
    <row r="170" spans="1:24" s="538" customFormat="1" ht="177" customHeight="1">
      <c r="A170" s="724" t="str">
        <f>'MC - GERAL '!A1457</f>
        <v>11.1.8</v>
      </c>
      <c r="B170" s="1521" t="str">
        <f>'MC - GERAL '!C1457</f>
        <v>14.007.0101-A</v>
      </c>
      <c r="C170" s="2202" t="str">
        <f>'MC - GERAL '!D1457</f>
        <v xml:space="preserve"> FERRAGENS PARA PORTA DE DIVISÓRIAS, DE 1 FOLHA, REVESTIDAS DE MADEIRA OU LAMINADO VINÍLICO, CONSTANDO DE FORNECIMENTO SEM COLOCAÇÃO (ESTA INCLUÍDA NO FORNECIMENTO E COLOCAÇÃO DA DIVISÓRIA), DE: 
-FECHADURA DE CILINDRO CENTRAL, DE LATÃO, ACABAMENTO CROMADO, COM MAÇANETA TIPO BOLA E ESPELHO CIRCULAR (CONJUNTO), ACABAMENTO CROMADO 
-1 FECHO DE EMBUTIR EM LATÃO POLIDO, ACABAMENTO CROMADO, COM 40CM 
-3 DOBRADIÇAS DE 3” X 2.1/2”, EM LATÃO, ACABAMENTO CROMADO, COM PINO, BOLAS E ANÉIS DE LATÃO</v>
      </c>
      <c r="D170" s="2202"/>
      <c r="E170" s="2202"/>
      <c r="F170" s="2202"/>
      <c r="G170" s="2202"/>
      <c r="H170" s="2202"/>
      <c r="I170" s="2202"/>
      <c r="J170" s="2202"/>
      <c r="K170" s="2202"/>
      <c r="L170" s="2202"/>
      <c r="M170" s="2202"/>
      <c r="N170" s="1521" t="str">
        <f>'MC - GERAL '!M1457</f>
        <v>UND</v>
      </c>
      <c r="O170" s="1521">
        <f>'MC - GERAL '!P1457</f>
        <v>2</v>
      </c>
      <c r="P170" s="841">
        <f t="shared" si="29"/>
        <v>1369.49</v>
      </c>
      <c r="Q170" s="841">
        <f t="shared" si="30"/>
        <v>1672.42</v>
      </c>
      <c r="R170" s="842">
        <f t="shared" si="31"/>
        <v>3344.84</v>
      </c>
      <c r="S170" s="528">
        <f>VLOOKUP(B170,[2]EMOP0122!$A$2:$B$60000,2,FALSE)</f>
        <v>1369.49</v>
      </c>
      <c r="T170" s="593"/>
      <c r="U170" s="382">
        <f t="shared" si="32"/>
        <v>8.0000000000000004E-4</v>
      </c>
      <c r="V170" s="1571">
        <f>R170-' PO DES. CONST.'!R170-' PO DES. REFORMA'!R170</f>
        <v>0</v>
      </c>
      <c r="W170" s="593"/>
      <c r="X170" s="593"/>
    </row>
    <row r="171" spans="1:24" s="538" customFormat="1" ht="58.5" customHeight="1">
      <c r="A171" s="724" t="str">
        <f>'MC - GERAL '!A1461</f>
        <v>11.1.9</v>
      </c>
      <c r="B171" s="1521" t="str">
        <f>'MC - GERAL '!C1461</f>
        <v>14.007.0274-A</v>
      </c>
      <c r="C171" s="2210" t="str">
        <f>'MC - GERAL '!D1461</f>
        <v>FECHADURA DE SOBREPOR, COM CILINDRO, DUAS VOLTAS, EM FERRO RESINADO PRETO, PARA PORTÃO. FORNECIMENTO</v>
      </c>
      <c r="D171" s="2211"/>
      <c r="E171" s="2211"/>
      <c r="F171" s="2211"/>
      <c r="G171" s="2211"/>
      <c r="H171" s="2211"/>
      <c r="I171" s="2211"/>
      <c r="J171" s="2211"/>
      <c r="K171" s="2211"/>
      <c r="L171" s="2211"/>
      <c r="M171" s="2212"/>
      <c r="N171" s="1521" t="str">
        <f>'MC - GERAL '!M1461</f>
        <v>UND</v>
      </c>
      <c r="O171" s="1521">
        <f>'MC - GERAL '!P1461</f>
        <v>4</v>
      </c>
      <c r="P171" s="841">
        <f t="shared" si="29"/>
        <v>43.63</v>
      </c>
      <c r="Q171" s="841">
        <f t="shared" si="30"/>
        <v>53.28</v>
      </c>
      <c r="R171" s="842">
        <f t="shared" si="31"/>
        <v>213.12</v>
      </c>
      <c r="S171" s="528">
        <f>VLOOKUP(B171,[2]EMOP0122!$A$2:$B$60000,2,FALSE)</f>
        <v>43.63</v>
      </c>
      <c r="T171" s="593"/>
      <c r="U171" s="382">
        <f t="shared" si="32"/>
        <v>1E-4</v>
      </c>
      <c r="V171" s="1571">
        <f>R171-' PO DES. CONST.'!R171-' PO DES. REFORMA'!R171</f>
        <v>0</v>
      </c>
      <c r="W171" s="593"/>
      <c r="X171" s="593"/>
    </row>
    <row r="172" spans="1:24" s="538" customFormat="1" ht="73.5" customHeight="1">
      <c r="A172" s="724" t="str">
        <f>'MC - GERAL '!A1467</f>
        <v>11.1.10</v>
      </c>
      <c r="B172" s="1521" t="str">
        <f>'MC - GERAL '!C1467</f>
        <v>14.007.0314-A</v>
      </c>
      <c r="C172" s="2210" t="str">
        <f>'MC - GERAL '!D1467</f>
        <v>MOLA FECHA-PORTA, AÉREA, COM PINHÃO E CREMALHEIRA, EM ALUMÍNIO, COM PINTURA ELETROSTÁTICA, COM POTÊNCIA Nº 2 PARA PORTAS DE MADEIRA OU ALUMÍNIO ATÉ 0,90M. FORNECIMENTO</v>
      </c>
      <c r="D172" s="2211"/>
      <c r="E172" s="2211"/>
      <c r="F172" s="2211"/>
      <c r="G172" s="2211"/>
      <c r="H172" s="2211"/>
      <c r="I172" s="2211"/>
      <c r="J172" s="2211"/>
      <c r="K172" s="2211"/>
      <c r="L172" s="2211"/>
      <c r="M172" s="2212"/>
      <c r="N172" s="1521" t="str">
        <f>'MC - GERAL '!M1467</f>
        <v>UND</v>
      </c>
      <c r="O172" s="1521">
        <f>'MC - GERAL '!P1467</f>
        <v>5</v>
      </c>
      <c r="P172" s="841">
        <f t="shared" si="29"/>
        <v>142.04</v>
      </c>
      <c r="Q172" s="841">
        <f t="shared" si="30"/>
        <v>173.46</v>
      </c>
      <c r="R172" s="842">
        <f t="shared" si="31"/>
        <v>867.3</v>
      </c>
      <c r="S172" s="528">
        <f>VLOOKUP(B172,[2]EMOP0122!$A$2:$B$60000,2,FALSE)</f>
        <v>142.04</v>
      </c>
      <c r="T172" s="593"/>
      <c r="U172" s="382">
        <f t="shared" si="32"/>
        <v>2.0000000000000001E-4</v>
      </c>
      <c r="V172" s="1571">
        <f>R172-' PO DES. CONST.'!R172-' PO DES. REFORMA'!R172</f>
        <v>0</v>
      </c>
      <c r="W172" s="593"/>
      <c r="X172" s="593"/>
    </row>
    <row r="173" spans="1:24" s="538" customFormat="1" ht="42" customHeight="1">
      <c r="A173" s="724" t="str">
        <f>'MC - GERAL '!A1470</f>
        <v>11.1.11</v>
      </c>
      <c r="B173" s="1521" t="str">
        <f>'MC - GERAL '!C1470</f>
        <v>14.009.0110-A</v>
      </c>
      <c r="C173" s="2210" t="str">
        <f>'MC - GERAL '!D1470</f>
        <v>COLOCAÇÃO DE MOLA FECHA-PORTA, EM MADEIRA, EXCLUSIVE O FORNECIMENTO</v>
      </c>
      <c r="D173" s="2211"/>
      <c r="E173" s="2211"/>
      <c r="F173" s="2211"/>
      <c r="G173" s="2211"/>
      <c r="H173" s="2211"/>
      <c r="I173" s="2211"/>
      <c r="J173" s="2211"/>
      <c r="K173" s="2211"/>
      <c r="L173" s="2211"/>
      <c r="M173" s="2212"/>
      <c r="N173" s="1521" t="str">
        <f>'MC - GERAL '!M1470</f>
        <v>UND</v>
      </c>
      <c r="O173" s="1521">
        <f>'MC - GERAL '!P1470</f>
        <v>6</v>
      </c>
      <c r="P173" s="841">
        <f t="shared" si="29"/>
        <v>21.96</v>
      </c>
      <c r="Q173" s="841">
        <f t="shared" si="30"/>
        <v>26.82</v>
      </c>
      <c r="R173" s="842">
        <f t="shared" si="31"/>
        <v>160.91999999999999</v>
      </c>
      <c r="S173" s="528">
        <f>VLOOKUP(B173,[2]EMOP0122!$A$2:$B$60000,2,FALSE)</f>
        <v>21.96</v>
      </c>
      <c r="T173" s="593"/>
      <c r="U173" s="382">
        <f t="shared" si="32"/>
        <v>0</v>
      </c>
      <c r="V173" s="1571">
        <f>R173-' PO DES. CONST.'!R173-' PO DES. REFORMA'!R173</f>
        <v>0</v>
      </c>
      <c r="W173" s="593"/>
      <c r="X173" s="593"/>
    </row>
    <row r="174" spans="1:24" s="538" customFormat="1" ht="58.5" customHeight="1">
      <c r="A174" s="724" t="str">
        <f>'MC - GERAL '!A1473</f>
        <v>11.1.12</v>
      </c>
      <c r="B174" s="1521" t="str">
        <f>'MC - GERAL '!C1473</f>
        <v>14.006.0407-A</v>
      </c>
      <c r="C174" s="2210" t="str">
        <f>'MC - GERAL '!D1473</f>
        <v>ADUELA DE MADEIRA DE LEI, DE 14 X 3CM, COM 3,5CM DE REBAIXO. FORNECIMENTO E COLOCAÇÃO</v>
      </c>
      <c r="D174" s="2211"/>
      <c r="E174" s="2211"/>
      <c r="F174" s="2211"/>
      <c r="G174" s="2211"/>
      <c r="H174" s="2211"/>
      <c r="I174" s="2211"/>
      <c r="J174" s="2211"/>
      <c r="K174" s="2211"/>
      <c r="L174" s="2211"/>
      <c r="M174" s="2212"/>
      <c r="N174" s="1521" t="str">
        <f>'MC - GERAL '!M1473</f>
        <v>M</v>
      </c>
      <c r="O174" s="1521">
        <f>'MC - GERAL '!P1473</f>
        <v>32.4</v>
      </c>
      <c r="P174" s="841">
        <f t="shared" si="29"/>
        <v>62.97</v>
      </c>
      <c r="Q174" s="841">
        <f t="shared" si="30"/>
        <v>76.900000000000006</v>
      </c>
      <c r="R174" s="842">
        <f t="shared" si="31"/>
        <v>2491.56</v>
      </c>
      <c r="S174" s="528">
        <f>VLOOKUP(B174,[2]EMOP0122!$A$2:$B$60000,2,FALSE)</f>
        <v>62.97</v>
      </c>
      <c r="T174" s="593"/>
      <c r="U174" s="382">
        <f t="shared" si="32"/>
        <v>5.9999999999999995E-4</v>
      </c>
      <c r="V174" s="1571">
        <f>R174-' PO DES. CONST.'!R174-' PO DES. REFORMA'!R174</f>
        <v>0</v>
      </c>
      <c r="W174" s="593"/>
      <c r="X174" s="593"/>
    </row>
    <row r="175" spans="1:24" s="538" customFormat="1" ht="51.75" customHeight="1">
      <c r="A175" s="724" t="str">
        <f>'MC - GERAL '!A1498</f>
        <v>11.1.13</v>
      </c>
      <c r="B175" s="1504" t="str">
        <f>'MC - GERAL '!C1498</f>
        <v>14.006.0409-A</v>
      </c>
      <c r="C175" s="2202" t="str">
        <f>'MC - GERAL '!D1498</f>
        <v>ALIZAR DE MADEIRA DE LEI, DE 5 X 2CM. FORNECIMENTO E COLOCAÇÃO</v>
      </c>
      <c r="D175" s="2202"/>
      <c r="E175" s="2202"/>
      <c r="F175" s="2202"/>
      <c r="G175" s="2202"/>
      <c r="H175" s="2202"/>
      <c r="I175" s="2202"/>
      <c r="J175" s="2202"/>
      <c r="K175" s="2202"/>
      <c r="L175" s="2202"/>
      <c r="M175" s="2202"/>
      <c r="N175" s="1521" t="str">
        <f>'MC - GERAL '!M1498</f>
        <v>M</v>
      </c>
      <c r="O175" s="1521">
        <f>'MC - GERAL '!P1498</f>
        <v>32.4</v>
      </c>
      <c r="P175" s="841">
        <f t="shared" si="29"/>
        <v>11.41</v>
      </c>
      <c r="Q175" s="841">
        <f t="shared" si="30"/>
        <v>13.93</v>
      </c>
      <c r="R175" s="842">
        <f t="shared" si="31"/>
        <v>451.33</v>
      </c>
      <c r="S175" s="528">
        <f>VLOOKUP(B175,[2]EMOP0122!$A$2:$B$60000,2,FALSE)</f>
        <v>11.41</v>
      </c>
      <c r="T175" s="593"/>
      <c r="U175" s="382">
        <f t="shared" si="32"/>
        <v>1E-4</v>
      </c>
      <c r="V175" s="1571">
        <f>R175-' PO DES. CONST.'!R175-' PO DES. REFORMA'!R175</f>
        <v>-0.01</v>
      </c>
      <c r="W175" s="593"/>
      <c r="X175" s="593"/>
    </row>
    <row r="176" spans="1:24" s="538" customFormat="1" ht="38.25" customHeight="1">
      <c r="A176" s="724" t="str">
        <f>'MC - GERAL '!A1523</f>
        <v>11.1.14</v>
      </c>
      <c r="B176" s="1504">
        <f>'MC - GERAL '!C1523</f>
        <v>100874</v>
      </c>
      <c r="C176" s="2202" t="str">
        <f>'MC - GERAL '!D1523</f>
        <v>PUXADOR PARA PCD, FIXADO NA PORTA - FORNECIMENTO E INSTALAÇÃO.</v>
      </c>
      <c r="D176" s="2202"/>
      <c r="E176" s="2202"/>
      <c r="F176" s="2202"/>
      <c r="G176" s="2202"/>
      <c r="H176" s="2202"/>
      <c r="I176" s="2202"/>
      <c r="J176" s="2202"/>
      <c r="K176" s="2202"/>
      <c r="L176" s="2202"/>
      <c r="M176" s="2202"/>
      <c r="N176" s="1521" t="str">
        <f>'MC - GERAL '!M1523</f>
        <v>UND</v>
      </c>
      <c r="O176" s="1521">
        <f>'MC - GERAL '!P1523</f>
        <v>2</v>
      </c>
      <c r="P176" s="841">
        <f t="shared" si="29"/>
        <v>289.49</v>
      </c>
      <c r="Q176" s="841">
        <f t="shared" si="30"/>
        <v>353.53</v>
      </c>
      <c r="R176" s="842">
        <f t="shared" si="31"/>
        <v>707.06</v>
      </c>
      <c r="S176" s="528">
        <f>VLOOKUP(B176,[2]EMOP0122!$A$2:$B$60000,2,FALSE)</f>
        <v>289.49</v>
      </c>
      <c r="T176" s="593"/>
      <c r="U176" s="382">
        <f t="shared" si="32"/>
        <v>2.0000000000000001E-4</v>
      </c>
      <c r="V176" s="1571">
        <f>R176-' PO DES. CONST.'!R176-' PO DES. REFORMA'!R176</f>
        <v>0</v>
      </c>
      <c r="W176" s="593"/>
      <c r="X176" s="593"/>
    </row>
    <row r="177" spans="1:24" s="538" customFormat="1" ht="65.25" customHeight="1">
      <c r="A177" s="724" t="str">
        <f>'MC - GERAL '!A1529</f>
        <v>11.1.15</v>
      </c>
      <c r="B177" s="1521" t="str">
        <f>'MC - GERAL '!C1529</f>
        <v>14.003.0225-A</v>
      </c>
      <c r="C177" s="1903" t="str">
        <f>'MC - GERAL '!D1529</f>
        <v>PORTA DE ALUMÍNIO ANODIZADO AO NATURAL, PERFIL SÉRIE 25, EM VENEZIANA, EXCLUSIVE FECHADURA. FORNECIMENTO E COLOCAÇÃO</v>
      </c>
      <c r="D177" s="1903"/>
      <c r="E177" s="1903"/>
      <c r="F177" s="1903"/>
      <c r="G177" s="2202"/>
      <c r="H177" s="2202"/>
      <c r="I177" s="2202"/>
      <c r="J177" s="2202"/>
      <c r="K177" s="2202"/>
      <c r="L177" s="2202"/>
      <c r="M177" s="2202"/>
      <c r="N177" s="1521" t="str">
        <f>'MC - GERAL '!M1529</f>
        <v>M2</v>
      </c>
      <c r="O177" s="1521">
        <f>'MC - GERAL '!P1529</f>
        <v>2.88</v>
      </c>
      <c r="P177" s="841">
        <f t="shared" si="29"/>
        <v>1280.5999999999999</v>
      </c>
      <c r="Q177" s="841">
        <f t="shared" si="30"/>
        <v>1563.87</v>
      </c>
      <c r="R177" s="842">
        <f t="shared" si="31"/>
        <v>4503.95</v>
      </c>
      <c r="S177" s="528">
        <f>VLOOKUP(B177,[2]EMOP0122!$A$2:$B$60000,2,FALSE)</f>
        <v>1280.5999999999999</v>
      </c>
      <c r="T177" s="593"/>
      <c r="U177" s="382">
        <f t="shared" si="32"/>
        <v>1.1000000000000001E-3</v>
      </c>
      <c r="V177" s="1571">
        <f>R177-' PO DES. CONST.'!R177-' PO DES. REFORMA'!R177</f>
        <v>0</v>
      </c>
      <c r="W177" s="593"/>
      <c r="X177" s="593"/>
    </row>
    <row r="178" spans="1:24" s="538" customFormat="1" ht="65.25" customHeight="1">
      <c r="A178" s="724" t="str">
        <f>'MC - GERAL '!A1532</f>
        <v>11.1.16</v>
      </c>
      <c r="B178" s="1521" t="str">
        <f>'MC - GERAL '!C1532</f>
        <v>14.003.0230-A</v>
      </c>
      <c r="C178" s="1903" t="str">
        <f>'MC - GERAL '!D1532</f>
        <v>PORTA DE ALUMÍNIO ANODIZADO AO NATURAL, PERFIL SÉRIE 25, EM LAMBRI HORIZONTAL, EXCLUSIVE FECHADURA. FORNECIMENTO E COLOCAÇÃO</v>
      </c>
      <c r="D178" s="1903"/>
      <c r="E178" s="1903"/>
      <c r="F178" s="1903"/>
      <c r="G178" s="2202"/>
      <c r="H178" s="2202"/>
      <c r="I178" s="2202"/>
      <c r="J178" s="2202"/>
      <c r="K178" s="2202"/>
      <c r="L178" s="2202"/>
      <c r="M178" s="2202"/>
      <c r="N178" s="1521" t="str">
        <f>'MC - GERAL '!M1532</f>
        <v>M2</v>
      </c>
      <c r="O178" s="1521">
        <f>'MC - GERAL '!P1532</f>
        <v>22.32</v>
      </c>
      <c r="P178" s="841">
        <f t="shared" si="29"/>
        <v>1280.5999999999999</v>
      </c>
      <c r="Q178" s="841">
        <f t="shared" si="30"/>
        <v>1563.87</v>
      </c>
      <c r="R178" s="842">
        <f t="shared" si="31"/>
        <v>34905.58</v>
      </c>
      <c r="S178" s="528">
        <f>VLOOKUP(B178,[2]EMOP0122!$A$2:$B$60000,2,FALSE)</f>
        <v>1280.5999999999999</v>
      </c>
      <c r="T178" s="593"/>
      <c r="U178" s="382">
        <f t="shared" si="32"/>
        <v>8.6E-3</v>
      </c>
      <c r="V178" s="1571">
        <f>R178-' PO DES. CONST.'!R178-' PO DES. REFORMA'!R178</f>
        <v>0</v>
      </c>
      <c r="W178" s="593"/>
      <c r="X178" s="593"/>
    </row>
    <row r="179" spans="1:24" s="538" customFormat="1" ht="86.25" customHeight="1">
      <c r="A179" s="724" t="str">
        <f>'MC - GERAL '!A1539</f>
        <v>11.1.17</v>
      </c>
      <c r="B179" s="1521" t="str">
        <f>'MC - GERAL '!C1539</f>
        <v>14.002.0020-A</v>
      </c>
      <c r="C179" s="1903" t="str">
        <f>'MC - GERAL '!D1539</f>
        <v>PORTA DE ENROLAR EM CHAPA RAIADA Nº 24, COMPLETA, COM GUIAS, EIXOS E MOLAS, COM FECHADURA NO CENTRO E CADEADO DE PISO, INCLUSIVE ESTE. FORNECIMENTO E COLOCAÇÃO</v>
      </c>
      <c r="D179" s="1903"/>
      <c r="E179" s="1903"/>
      <c r="F179" s="1903"/>
      <c r="G179" s="2202"/>
      <c r="H179" s="2202"/>
      <c r="I179" s="2202"/>
      <c r="J179" s="2202"/>
      <c r="K179" s="2202"/>
      <c r="L179" s="2202"/>
      <c r="M179" s="2202"/>
      <c r="N179" s="1521" t="str">
        <f>'MC - GERAL '!M1539</f>
        <v>M2</v>
      </c>
      <c r="O179" s="1521">
        <f>'MC - GERAL '!P1539</f>
        <v>4.4400000000000004</v>
      </c>
      <c r="P179" s="841">
        <f t="shared" si="29"/>
        <v>588.94000000000005</v>
      </c>
      <c r="Q179" s="841">
        <f t="shared" si="30"/>
        <v>719.21</v>
      </c>
      <c r="R179" s="842">
        <f t="shared" si="31"/>
        <v>3193.29</v>
      </c>
      <c r="S179" s="528">
        <f>VLOOKUP(B179,[2]EMOP0122!$A$2:$B$60000,2,FALSE)</f>
        <v>588.94000000000005</v>
      </c>
      <c r="T179" s="593"/>
      <c r="U179" s="382">
        <f t="shared" si="32"/>
        <v>8.0000000000000004E-4</v>
      </c>
      <c r="V179" s="1571">
        <f>R179-' PO DES. CONST.'!R179-' PO DES. REFORMA'!R179</f>
        <v>0</v>
      </c>
      <c r="W179" s="593"/>
      <c r="X179" s="593"/>
    </row>
    <row r="180" spans="1:24" s="538" customFormat="1" ht="44.25" customHeight="1">
      <c r="A180" s="724" t="str">
        <f>'MC - GERAL '!A1543</f>
        <v>11.1.18</v>
      </c>
      <c r="B180" s="1521" t="str">
        <f>'MC - GERAL '!C1543</f>
        <v>14.006.0401-A</v>
      </c>
      <c r="C180" s="1903" t="str">
        <f>'MC - GERAL '!D1543</f>
        <v>FRISO DE MADEIRA DE LEI, MEDINDO 3 X 1,5CM, BOLEADO. FORNECIMENTO E COLOCAÇÃO</v>
      </c>
      <c r="D180" s="1903"/>
      <c r="E180" s="1903"/>
      <c r="F180" s="1903"/>
      <c r="G180" s="2202"/>
      <c r="H180" s="2202"/>
      <c r="I180" s="2202"/>
      <c r="J180" s="2202"/>
      <c r="K180" s="2202"/>
      <c r="L180" s="2202"/>
      <c r="M180" s="2202"/>
      <c r="N180" s="1521" t="str">
        <f>'MC - GERAL '!M1543</f>
        <v>M</v>
      </c>
      <c r="O180" s="1521">
        <f>'MC - GERAL '!P1543</f>
        <v>324</v>
      </c>
      <c r="P180" s="841">
        <f t="shared" si="29"/>
        <v>29.31</v>
      </c>
      <c r="Q180" s="841">
        <f t="shared" si="30"/>
        <v>35.79</v>
      </c>
      <c r="R180" s="842">
        <f t="shared" si="31"/>
        <v>11595.96</v>
      </c>
      <c r="S180" s="528">
        <f>VLOOKUP(B180,[2]EMOP0122!$A$2:$B$60000,2,FALSE)</f>
        <v>29.31</v>
      </c>
      <c r="T180" s="593"/>
      <c r="U180" s="382">
        <f t="shared" si="32"/>
        <v>2.8E-3</v>
      </c>
      <c r="V180" s="1571">
        <f>R180-' PO DES. CONST.'!R180-' PO DES. REFORMA'!R180</f>
        <v>0</v>
      </c>
      <c r="W180" s="593"/>
      <c r="X180" s="593"/>
    </row>
    <row r="181" spans="1:24" s="538" customFormat="1" ht="41.25" customHeight="1">
      <c r="A181" s="539" t="str">
        <f>'MC - GERAL '!A1558</f>
        <v>11.2</v>
      </c>
      <c r="B181" s="595"/>
      <c r="C181" s="1913" t="str">
        <f>'MC - GERAL '!D1558</f>
        <v>VIDRO TEMPERADO</v>
      </c>
      <c r="D181" s="1913"/>
      <c r="E181" s="1913"/>
      <c r="F181" s="1913"/>
      <c r="G181" s="595"/>
      <c r="H181" s="595"/>
      <c r="I181" s="595"/>
      <c r="J181" s="595"/>
      <c r="K181" s="595"/>
      <c r="L181" s="595"/>
      <c r="M181" s="595"/>
      <c r="N181" s="834"/>
      <c r="O181" s="834"/>
      <c r="P181" s="513"/>
      <c r="Q181" s="513"/>
      <c r="R181" s="556"/>
      <c r="S181" s="528" t="e">
        <f>VLOOKUP(B181,[2]EMOP0122!$A$2:$B$60000,2,FALSE)</f>
        <v>#N/A</v>
      </c>
      <c r="T181" s="593"/>
      <c r="U181" s="382">
        <f t="shared" si="32"/>
        <v>0</v>
      </c>
      <c r="V181" s="1571">
        <f>R181-' PO DES. CONST.'!R181-' PO DES. REFORMA'!R181</f>
        <v>0</v>
      </c>
      <c r="W181" s="593"/>
      <c r="X181" s="593"/>
    </row>
    <row r="182" spans="1:24" s="538" customFormat="1" ht="46.5" customHeight="1">
      <c r="A182" s="724" t="str">
        <f>'MC - GERAL '!A1559</f>
        <v>11.2.1</v>
      </c>
      <c r="B182" s="1504">
        <f>'MC - GERAL '!C1559</f>
        <v>102179</v>
      </c>
      <c r="C182" s="2202" t="str">
        <f>'MC - GERAL '!D1559</f>
        <v>INSTALAÇÃO DE VIDRO TEMPERADO, E = 6 MM, ENCAIXADO EM PERFIL U.</v>
      </c>
      <c r="D182" s="2202"/>
      <c r="E182" s="2202"/>
      <c r="F182" s="2202"/>
      <c r="G182" s="2202"/>
      <c r="H182" s="2202"/>
      <c r="I182" s="2202"/>
      <c r="J182" s="2202"/>
      <c r="K182" s="2202"/>
      <c r="L182" s="2202"/>
      <c r="M182" s="2202"/>
      <c r="N182" s="1521" t="str">
        <f>'MC - GERAL '!M1559</f>
        <v>M2</v>
      </c>
      <c r="O182" s="1521">
        <f>'MC - GERAL '!P1559</f>
        <v>106.23</v>
      </c>
      <c r="P182" s="841">
        <f t="shared" ref="P182:P187" si="33">S182</f>
        <v>339.34</v>
      </c>
      <c r="Q182" s="841">
        <f t="shared" ref="Q182:Q187" si="34">ROUND(P182*(1+$R$14),2)</f>
        <v>414.4</v>
      </c>
      <c r="R182" s="842">
        <f t="shared" ref="R182:R187" si="35">ROUND(O182*Q182,2)</f>
        <v>44021.71</v>
      </c>
      <c r="S182" s="528">
        <f>VLOOKUP(B182,[2]EMOP0122!$A$2:$B$60000,2,FALSE)</f>
        <v>339.34</v>
      </c>
      <c r="T182" s="593"/>
      <c r="U182" s="382">
        <f t="shared" si="32"/>
        <v>1.0800000000000001E-2</v>
      </c>
      <c r="V182" s="1571">
        <f>R182-' PO DES. CONST.'!R182-' PO DES. REFORMA'!R182</f>
        <v>-0.01</v>
      </c>
      <c r="W182" s="593"/>
      <c r="X182" s="593"/>
    </row>
    <row r="183" spans="1:24" s="538" customFormat="1" ht="46.5" customHeight="1">
      <c r="A183" s="724" t="str">
        <f>'MC - GERAL '!A1608</f>
        <v>11.2.2</v>
      </c>
      <c r="B183" s="1504" t="str">
        <f>'MC - GERAL '!C1608</f>
        <v>14.007.0316-A</v>
      </c>
      <c r="C183" s="2202" t="str">
        <f>'MC - GERAL '!D1608</f>
        <v>PUXADOR DE 12CM, EM ZAMAK CROMADO. FORNECIMENTO</v>
      </c>
      <c r="D183" s="2202"/>
      <c r="E183" s="2202"/>
      <c r="F183" s="2202"/>
      <c r="G183" s="2202"/>
      <c r="H183" s="2202"/>
      <c r="I183" s="2202"/>
      <c r="J183" s="2202"/>
      <c r="K183" s="2202"/>
      <c r="L183" s="2202"/>
      <c r="M183" s="2202"/>
      <c r="N183" s="1521" t="str">
        <f>'MC - GERAL '!M1608</f>
        <v>UND</v>
      </c>
      <c r="O183" s="1521">
        <f>'MC - GERAL '!P1608</f>
        <v>110</v>
      </c>
      <c r="P183" s="841">
        <f t="shared" si="33"/>
        <v>7.51</v>
      </c>
      <c r="Q183" s="841">
        <f t="shared" si="34"/>
        <v>9.17</v>
      </c>
      <c r="R183" s="842">
        <f t="shared" si="35"/>
        <v>1008.7</v>
      </c>
      <c r="S183" s="528">
        <f>VLOOKUP(B183,[2]EMOP0122!$A$2:$B$60000,2,FALSE)</f>
        <v>7.51</v>
      </c>
      <c r="T183" s="593"/>
      <c r="U183" s="382">
        <f t="shared" si="32"/>
        <v>2.0000000000000001E-4</v>
      </c>
      <c r="V183" s="1571">
        <f>R183-' PO DES. CONST.'!R183-' PO DES. REFORMA'!R183</f>
        <v>0</v>
      </c>
      <c r="W183" s="593"/>
      <c r="X183" s="593"/>
    </row>
    <row r="184" spans="1:24" s="538" customFormat="1" ht="67.5" customHeight="1">
      <c r="A184" s="724" t="str">
        <f>'MC - GERAL '!A1655</f>
        <v>11.2.3</v>
      </c>
      <c r="B184" s="1330" t="str">
        <f>'MC - GERAL '!C1655</f>
        <v>14.004.0120-A</v>
      </c>
      <c r="C184" s="2210" t="str">
        <f>'MC - GERAL '!D1655</f>
        <v>VIDRO TEMPERADO INCOLOR, COM 10MM DE ESPESSURA, PARA PORTAS OU PAINÉIS FIXOS, EXCLUSIVE FERRAGENS. FORNECIMENTO E COLOCAÇÃO</v>
      </c>
      <c r="D184" s="2211"/>
      <c r="E184" s="2211"/>
      <c r="F184" s="2211"/>
      <c r="G184" s="2211"/>
      <c r="H184" s="2211"/>
      <c r="I184" s="2211"/>
      <c r="J184" s="2211"/>
      <c r="K184" s="2211"/>
      <c r="L184" s="2211"/>
      <c r="M184" s="2211"/>
      <c r="N184" s="1530" t="str">
        <f>'MC - GERAL '!M1655</f>
        <v>M2</v>
      </c>
      <c r="O184" s="1521">
        <f>'MC - GERAL '!P1655</f>
        <v>6.72</v>
      </c>
      <c r="P184" s="841">
        <f t="shared" si="33"/>
        <v>502.64</v>
      </c>
      <c r="Q184" s="841">
        <f t="shared" si="34"/>
        <v>613.82000000000005</v>
      </c>
      <c r="R184" s="842">
        <f t="shared" si="35"/>
        <v>4124.87</v>
      </c>
      <c r="S184" s="528">
        <f>VLOOKUP(B184,[2]EMOP0122!$A$2:$B$60000,2,FALSE)</f>
        <v>502.64</v>
      </c>
      <c r="T184" s="593"/>
      <c r="U184" s="382">
        <f t="shared" si="32"/>
        <v>1E-3</v>
      </c>
      <c r="V184" s="1571">
        <f>R184-' PO DES. CONST.'!R184-' PO DES. REFORMA'!R184</f>
        <v>0</v>
      </c>
      <c r="W184" s="593"/>
      <c r="X184" s="593"/>
    </row>
    <row r="185" spans="1:24" s="538" customFormat="1" ht="46.5" customHeight="1">
      <c r="A185" s="724" t="str">
        <f>'MC - GERAL '!A1659</f>
        <v>11.2.4</v>
      </c>
      <c r="B185" s="1330" t="str">
        <f>'MC - GERAL '!C1659</f>
        <v>14.007.0338-A</v>
      </c>
      <c r="C185" s="2210" t="str">
        <f>'MC - GERAL '!D1659</f>
        <v>FECHADURA DE CENTRO PARA PORTA DE VIDRO TEMPERADO DE 10MM.FORNECIMENTO</v>
      </c>
      <c r="D185" s="2211"/>
      <c r="E185" s="2211"/>
      <c r="F185" s="2211"/>
      <c r="G185" s="2211"/>
      <c r="H185" s="2211"/>
      <c r="I185" s="2211"/>
      <c r="J185" s="2211"/>
      <c r="K185" s="2211"/>
      <c r="L185" s="2211"/>
      <c r="M185" s="2211"/>
      <c r="N185" s="1531" t="str">
        <f>'MC - GERAL '!M1659</f>
        <v>UND</v>
      </c>
      <c r="O185" s="1406">
        <f>'MC - GERAL '!P1659</f>
        <v>2</v>
      </c>
      <c r="P185" s="841">
        <f t="shared" si="33"/>
        <v>72.959999999999994</v>
      </c>
      <c r="Q185" s="841">
        <f t="shared" si="34"/>
        <v>89.1</v>
      </c>
      <c r="R185" s="842">
        <f t="shared" si="35"/>
        <v>178.2</v>
      </c>
      <c r="S185" s="528">
        <f>VLOOKUP(B185,[2]EMOP0122!$A$2:$B$60000,2,FALSE)</f>
        <v>72.959999999999994</v>
      </c>
      <c r="T185" s="593"/>
      <c r="U185" s="382">
        <f t="shared" si="32"/>
        <v>0</v>
      </c>
      <c r="V185" s="1571">
        <f>R185-' PO DES. CONST.'!R185-' PO DES. REFORMA'!R185</f>
        <v>0</v>
      </c>
      <c r="W185" s="593"/>
      <c r="X185" s="593"/>
    </row>
    <row r="186" spans="1:24" s="538" customFormat="1" ht="72" customHeight="1">
      <c r="A186" s="724" t="str">
        <f>'MC - GERAL '!A1663</f>
        <v>11.2.5</v>
      </c>
      <c r="B186" s="1330" t="str">
        <f>'MC - GERAL '!C1663</f>
        <v>14.007.0340-A</v>
      </c>
      <c r="C186" s="2210" t="str">
        <f>'MC - GERAL '!D1663</f>
        <v>CONTRAFECHADURA DE CENTRO PARA PORTA DE VIDRO TEMPERADO DE 10MM. FORNECIMENTO</v>
      </c>
      <c r="D186" s="2211"/>
      <c r="E186" s="2211"/>
      <c r="F186" s="2211"/>
      <c r="G186" s="2211"/>
      <c r="H186" s="2211"/>
      <c r="I186" s="2211"/>
      <c r="J186" s="2211"/>
      <c r="K186" s="2211"/>
      <c r="L186" s="2211"/>
      <c r="M186" s="2211"/>
      <c r="N186" s="1531" t="str">
        <f>'MC - GERAL '!M1663</f>
        <v>UND</v>
      </c>
      <c r="O186" s="1406">
        <f>'MC - GERAL '!P1663</f>
        <v>2</v>
      </c>
      <c r="P186" s="841">
        <f t="shared" si="33"/>
        <v>44.04</v>
      </c>
      <c r="Q186" s="841">
        <f t="shared" si="34"/>
        <v>53.78</v>
      </c>
      <c r="R186" s="842">
        <f t="shared" si="35"/>
        <v>107.56</v>
      </c>
      <c r="S186" s="528">
        <f>VLOOKUP(B186,[2]EMOP0122!$A$2:$B$60000,2,FALSE)</f>
        <v>44.04</v>
      </c>
      <c r="T186" s="593"/>
      <c r="U186" s="382">
        <f t="shared" si="32"/>
        <v>0</v>
      </c>
      <c r="V186" s="1571">
        <f>R186-' PO DES. CONST.'!R186-' PO DES. REFORMA'!R186</f>
        <v>0</v>
      </c>
      <c r="W186" s="593"/>
      <c r="X186" s="593"/>
    </row>
    <row r="187" spans="1:24" s="538" customFormat="1" ht="57" customHeight="1">
      <c r="A187" s="1568" t="str">
        <f>'MC - GERAL '!A1667</f>
        <v>11.2.6</v>
      </c>
      <c r="B187" s="1518" t="str">
        <f>'MC - GERAL '!B1667</f>
        <v>*/0002</v>
      </c>
      <c r="C187" s="2210" t="str">
        <f>'MC - GERAL '!D1667</f>
        <v>VIDRO TEMPERADO 8MM, PARA INSTALAÇÃO EM PERGOLADO. FORNECIMENTO E COLOCAÇÃO</v>
      </c>
      <c r="D187" s="2211"/>
      <c r="E187" s="2211"/>
      <c r="F187" s="2211"/>
      <c r="G187" s="2211"/>
      <c r="H187" s="2211"/>
      <c r="I187" s="2211"/>
      <c r="J187" s="2211"/>
      <c r="K187" s="2211"/>
      <c r="L187" s="2211"/>
      <c r="M187" s="2211"/>
      <c r="N187" s="1531" t="str">
        <f>'MC - GERAL '!M1667</f>
        <v>M2</v>
      </c>
      <c r="O187" s="1406">
        <f>'MC - GERAL '!P1667</f>
        <v>123.48</v>
      </c>
      <c r="P187" s="841">
        <f t="shared" si="33"/>
        <v>360.06</v>
      </c>
      <c r="Q187" s="841">
        <f t="shared" si="34"/>
        <v>439.71</v>
      </c>
      <c r="R187" s="842">
        <f t="shared" si="35"/>
        <v>54295.39</v>
      </c>
      <c r="S187" s="528">
        <f>'COMPOSIÇÃO EMOP DESON'!L22</f>
        <v>360.06</v>
      </c>
      <c r="T187" s="593"/>
      <c r="U187" s="382">
        <f t="shared" si="32"/>
        <v>1.3299999999999999E-2</v>
      </c>
      <c r="V187" s="1571">
        <f>R187-' PO DES. CONST.'!R187-' PO DES. REFORMA'!R187</f>
        <v>0</v>
      </c>
      <c r="W187" s="593"/>
      <c r="X187" s="593"/>
    </row>
    <row r="188" spans="1:24" s="538" customFormat="1" ht="41.25" customHeight="1">
      <c r="A188" s="539" t="str">
        <f>'MC - GERAL '!A1675</f>
        <v>11.3</v>
      </c>
      <c r="B188" s="595"/>
      <c r="C188" s="1913" t="str">
        <f>'MC - GERAL '!D1675</f>
        <v>GRADE DE FERRO</v>
      </c>
      <c r="D188" s="1913"/>
      <c r="E188" s="1913"/>
      <c r="F188" s="1913"/>
      <c r="G188" s="595"/>
      <c r="H188" s="595"/>
      <c r="I188" s="595"/>
      <c r="J188" s="595"/>
      <c r="K188" s="595"/>
      <c r="L188" s="595"/>
      <c r="M188" s="595"/>
      <c r="N188" s="834"/>
      <c r="O188" s="834"/>
      <c r="P188" s="513"/>
      <c r="Q188" s="513"/>
      <c r="R188" s="556"/>
      <c r="S188" s="528" t="e">
        <f>VLOOKUP(B188,[2]EMOP0122!$A$2:$B$60000,2,FALSE)</f>
        <v>#N/A</v>
      </c>
      <c r="T188" s="593"/>
      <c r="U188" s="382">
        <f t="shared" si="32"/>
        <v>0</v>
      </c>
      <c r="V188" s="1571">
        <f>R188-' PO DES. CONST.'!R188-' PO DES. REFORMA'!R188</f>
        <v>0</v>
      </c>
      <c r="W188" s="593"/>
      <c r="X188" s="593"/>
    </row>
    <row r="189" spans="1:24" s="538" customFormat="1" ht="79.5" customHeight="1">
      <c r="A189" s="724" t="str">
        <f>'MC - GERAL '!A1676</f>
        <v>11.3.1</v>
      </c>
      <c r="B189" s="1521" t="str">
        <f>'MC - GERAL '!C1676</f>
        <v>14.002.0133-A</v>
      </c>
      <c r="C189" s="2202" t="str">
        <f>'MC - GERAL '!D1676</f>
        <v>GRADE DE FERRO FORMADA DE BARRAS VERTICAIS DE 1.1/2” X 3/8”, HORIZONTAIS DE 2” X 3/8”, COM MONTANTES DE 1.1/2” X 1.1/2” A CADA 2,00M, CONFORME PROJETO Nº 6005/EMOP. FORNECIMENTO E COLOCAÇÃO</v>
      </c>
      <c r="D189" s="2202"/>
      <c r="E189" s="2202"/>
      <c r="F189" s="2202"/>
      <c r="G189" s="2202"/>
      <c r="H189" s="2202"/>
      <c r="I189" s="2202"/>
      <c r="J189" s="2202"/>
      <c r="K189" s="2202"/>
      <c r="L189" s="2202"/>
      <c r="M189" s="2202"/>
      <c r="N189" s="1521" t="str">
        <f>'MC - GERAL '!M1676</f>
        <v>M2</v>
      </c>
      <c r="O189" s="1521">
        <f>'MC - GERAL '!P1676</f>
        <v>163.72</v>
      </c>
      <c r="P189" s="841">
        <f>S189</f>
        <v>847.52</v>
      </c>
      <c r="Q189" s="841">
        <f>ROUND(P189*(1+$R$14),2)</f>
        <v>1034.99</v>
      </c>
      <c r="R189" s="842">
        <f>ROUND(O189*Q189,2)</f>
        <v>169448.56</v>
      </c>
      <c r="S189" s="528">
        <f>VLOOKUP(B189,[2]EMOP0122!$A$2:$B$60000,2,FALSE)</f>
        <v>847.52</v>
      </c>
      <c r="T189" s="593"/>
      <c r="U189" s="382">
        <f t="shared" si="32"/>
        <v>4.1599999999999998E-2</v>
      </c>
      <c r="V189" s="1571">
        <f>R189-' PO DES. CONST.'!R189-' PO DES. REFORMA'!R189</f>
        <v>-0.01</v>
      </c>
      <c r="W189" s="593"/>
      <c r="X189" s="593"/>
    </row>
    <row r="190" spans="1:24" s="538" customFormat="1" ht="45" customHeight="1">
      <c r="A190" s="539" t="s">
        <v>463</v>
      </c>
      <c r="B190" s="595"/>
      <c r="C190" s="1913" t="str">
        <f>'MC - GERAL '!D1735</f>
        <v>GUARDA-CORPO</v>
      </c>
      <c r="D190" s="1913"/>
      <c r="E190" s="1913"/>
      <c r="F190" s="1913"/>
      <c r="G190" s="595"/>
      <c r="H190" s="595"/>
      <c r="I190" s="595"/>
      <c r="J190" s="595"/>
      <c r="K190" s="595"/>
      <c r="L190" s="595"/>
      <c r="M190" s="595"/>
      <c r="N190" s="834"/>
      <c r="O190" s="834"/>
      <c r="P190" s="513"/>
      <c r="Q190" s="513"/>
      <c r="R190" s="556"/>
      <c r="S190" s="528" t="e">
        <f>VLOOKUP(B190,[2]EMOP0122!$A$2:$B$60000,2,FALSE)</f>
        <v>#N/A</v>
      </c>
      <c r="T190" s="593"/>
      <c r="U190" s="382">
        <f t="shared" si="32"/>
        <v>0</v>
      </c>
      <c r="V190" s="1571">
        <f>R190-' PO DES. CONST.'!R190-' PO DES. REFORMA'!R190</f>
        <v>0</v>
      </c>
      <c r="W190" s="593"/>
      <c r="X190" s="593"/>
    </row>
    <row r="191" spans="1:24" s="538" customFormat="1" ht="91.5" customHeight="1">
      <c r="A191" s="724" t="str">
        <f>'MC - GERAL '!A1736</f>
        <v>11.4.1</v>
      </c>
      <c r="B191" s="1504">
        <f>'MC - GERAL '!C1736</f>
        <v>99837</v>
      </c>
      <c r="C191" s="2202" t="str">
        <f>'MC - GERAL '!D1736</f>
        <v>GUARDA-CORPO DE AÇO GALVANIZADO DE 1,10M, MONTANTES TUBULARES DE 1.1/4" ESPAÇADOS DE 1,20M, TRAVESSA SUPERIOR DE 1.1/2", GRADIL FORMADO POR TUBOS HORIZONTAIS DE 1" E VERTICAIS DE 3/4", FIXADO COM CHUMBADOR MECÂNICO.</v>
      </c>
      <c r="D191" s="2202"/>
      <c r="E191" s="2202"/>
      <c r="F191" s="2202"/>
      <c r="G191" s="2202"/>
      <c r="H191" s="2202"/>
      <c r="I191" s="2202"/>
      <c r="J191" s="2202"/>
      <c r="K191" s="2202"/>
      <c r="L191" s="2202"/>
      <c r="M191" s="2202"/>
      <c r="N191" s="1521" t="str">
        <f>'MC - GERAL '!M1736</f>
        <v>M</v>
      </c>
      <c r="O191" s="1521">
        <f>'MC - GERAL '!P1736</f>
        <v>9.6</v>
      </c>
      <c r="P191" s="841">
        <f>S191</f>
        <v>674.12</v>
      </c>
      <c r="Q191" s="841">
        <f>ROUND(P191*(1+$R$14),2)</f>
        <v>823.24</v>
      </c>
      <c r="R191" s="842">
        <f>ROUND(O191*Q191,2)</f>
        <v>7903.1</v>
      </c>
      <c r="S191" s="528">
        <f>VLOOKUP(B191,[2]EMOP0122!$A$2:$B$60000,2,FALSE)</f>
        <v>674.12</v>
      </c>
      <c r="T191" s="593"/>
      <c r="U191" s="382">
        <f t="shared" si="32"/>
        <v>1.9E-3</v>
      </c>
      <c r="V191" s="1571">
        <f>R191-' PO DES. CONST.'!R191-' PO DES. REFORMA'!R191</f>
        <v>0</v>
      </c>
      <c r="W191" s="593"/>
      <c r="X191" s="593"/>
    </row>
    <row r="192" spans="1:24" s="538" customFormat="1" ht="36.75" customHeight="1">
      <c r="A192" s="1532"/>
      <c r="B192" s="1502"/>
      <c r="C192" s="1533"/>
      <c r="D192" s="1533"/>
      <c r="E192" s="1533"/>
      <c r="F192" s="1533"/>
      <c r="G192" s="1533"/>
      <c r="H192" s="1533"/>
      <c r="I192" s="1533"/>
      <c r="J192" s="1533"/>
      <c r="K192" s="1533"/>
      <c r="L192" s="1533"/>
      <c r="M192" s="1533"/>
      <c r="N192" s="1502"/>
      <c r="O192" s="1502" t="s">
        <v>565</v>
      </c>
      <c r="P192" s="889"/>
      <c r="Q192" s="578" t="s">
        <v>341</v>
      </c>
      <c r="R192" s="842">
        <f>SUM(R163:R191)</f>
        <v>451266.56</v>
      </c>
      <c r="S192" s="528" t="e">
        <f>VLOOKUP(B192,[2]EMOP0122!$A$2:$B$60000,2,FALSE)</f>
        <v>#N/A</v>
      </c>
      <c r="T192" s="593"/>
      <c r="U192" s="558"/>
      <c r="V192" s="1571">
        <f>R192-' PO DES. CONST.'!R192-' PO DES. REFORMA'!R192</f>
        <v>-0.02</v>
      </c>
      <c r="W192" s="593"/>
      <c r="X192" s="593"/>
    </row>
    <row r="193" spans="1:24" s="538" customFormat="1" ht="14.1" customHeight="1" thickBot="1">
      <c r="A193" s="1532"/>
      <c r="B193" s="1502"/>
      <c r="C193" s="1533"/>
      <c r="D193" s="1533"/>
      <c r="E193" s="1533"/>
      <c r="F193" s="1533"/>
      <c r="G193" s="1533"/>
      <c r="H193" s="1533"/>
      <c r="I193" s="1533"/>
      <c r="J193" s="1533"/>
      <c r="K193" s="1533"/>
      <c r="L193" s="1533"/>
      <c r="M193" s="1533"/>
      <c r="N193" s="1502"/>
      <c r="O193" s="1502"/>
      <c r="P193" s="889"/>
      <c r="Q193" s="577"/>
      <c r="R193" s="678"/>
      <c r="S193" s="528" t="e">
        <f>VLOOKUP(B193,[2]EMOP0122!$A$2:$B$60000,2,FALSE)</f>
        <v>#N/A</v>
      </c>
      <c r="T193" s="593"/>
      <c r="U193" s="558"/>
      <c r="V193" s="593"/>
      <c r="W193" s="593"/>
      <c r="X193" s="593"/>
    </row>
    <row r="194" spans="1:24" s="538" customFormat="1" ht="39.950000000000003" customHeight="1" thickBot="1">
      <c r="A194" s="579" t="str">
        <f>'MC - GERAL '!A1741</f>
        <v>12.0</v>
      </c>
      <c r="B194" s="517"/>
      <c r="C194" s="2206" t="str">
        <f>'MC - GERAL '!D1741</f>
        <v>PAVIMENTAÇÃO</v>
      </c>
      <c r="D194" s="2206"/>
      <c r="E194" s="2206"/>
      <c r="F194" s="2206"/>
      <c r="G194" s="2206"/>
      <c r="H194" s="2206"/>
      <c r="I194" s="2206"/>
      <c r="J194" s="2206"/>
      <c r="K194" s="2206"/>
      <c r="L194" s="2206"/>
      <c r="M194" s="2206"/>
      <c r="N194" s="517"/>
      <c r="O194" s="517"/>
      <c r="P194" s="1537"/>
      <c r="Q194" s="1537"/>
      <c r="R194" s="587"/>
      <c r="S194" s="528" t="e">
        <f>VLOOKUP(B194,[2]EMOP0122!$A$2:$B$60000,2,FALSE)</f>
        <v>#N/A</v>
      </c>
      <c r="T194" s="593"/>
      <c r="U194" s="558"/>
      <c r="V194" s="593"/>
      <c r="W194" s="593"/>
      <c r="X194" s="593"/>
    </row>
    <row r="195" spans="1:24" s="538" customFormat="1" ht="84.75" customHeight="1">
      <c r="A195" s="725" t="str">
        <f>'MC - GERAL '!A1742</f>
        <v>12.1</v>
      </c>
      <c r="B195" s="1621" t="str">
        <f>'MC - GERAL '!C1742</f>
        <v>01.005.0004-A</v>
      </c>
      <c r="C195" s="2203" t="str">
        <f>'MC - GERAL '!D1742</f>
        <v>PREPARO MANUAL DE TERRENO, COMPREENDENDO ACERTO, RASPAGEM EVENTUALMENTE ATÉ 0,30M DE PROFUNDIDADE E AFASTAMENTO LATERAL DO MATERIAL EXCEDENTE, INCLUSIVE COMPACTAÇÃO MANUAL</v>
      </c>
      <c r="D195" s="2204"/>
      <c r="E195" s="2204"/>
      <c r="F195" s="2204"/>
      <c r="G195" s="2204"/>
      <c r="H195" s="2204"/>
      <c r="I195" s="2204"/>
      <c r="J195" s="2204"/>
      <c r="K195" s="2204"/>
      <c r="L195" s="2204"/>
      <c r="M195" s="2205"/>
      <c r="N195" s="1620" t="str">
        <f>'MC - GERAL '!M1742</f>
        <v>M2</v>
      </c>
      <c r="O195" s="1642">
        <f>'MC - GERAL '!P1742</f>
        <v>680.86</v>
      </c>
      <c r="P195" s="841">
        <f>S195</f>
        <v>14.77</v>
      </c>
      <c r="Q195" s="841">
        <f>ROUND(P195*(1+$R$14),2)</f>
        <v>18.04</v>
      </c>
      <c r="R195" s="842">
        <f>ROUND(O195*Q195,2)</f>
        <v>12282.71</v>
      </c>
      <c r="S195" s="528">
        <f>VLOOKUP(B195,[2]EMOP0122!$A$2:$B$60000,2,FALSE)</f>
        <v>14.77</v>
      </c>
      <c r="T195" s="593"/>
      <c r="U195" s="382">
        <f t="shared" ref="U195:U197" si="36">R195/$R$242</f>
        <v>3.0000000000000001E-3</v>
      </c>
      <c r="V195" s="593"/>
      <c r="W195" s="593"/>
      <c r="X195" s="593"/>
    </row>
    <row r="196" spans="1:24" s="529" customFormat="1" ht="159.75" customHeight="1">
      <c r="A196" s="725" t="str">
        <f>'MC - GERAL '!A1747</f>
        <v>12.2</v>
      </c>
      <c r="B196" s="1528" t="str">
        <f>'MC - GERAL '!C1747</f>
        <v>08.020.0008-A</v>
      </c>
      <c r="C196" s="2110" t="str">
        <f>'MC - GERAL '!D1747</f>
        <v>PAVIMENTAÇÃO DE LAJOTAS DE CONCRETO, ALTAMENTE VIBRADO, INTERTRAVADO, COM ARTICULAÇÃO VERTICAL, PRÉ-FABRICADOS, COR NATURAL, COM ESPESSURA DE 6CM, RESISTÊNCIA A COMPRESSÃO DE 35MPA, ASSENTES SOBRE COLCHÃO DE PÓ DE PEDRA, AREIA OU MATERIAL EQUIVALENTE, COM AS JUNTAS TOMADAS COM ARGAMASSA DE CIMENTO E AREIA, NO TRAÇO 1:4 E/OU COM PEDRISCO E ASFALTO, EXCLUSIVE O PREPARO DO TERRENO, MAS COM FORNECIMENTO DE TODOS OS MATERIAIS, BEM COMO A COLOCAÇÃO</v>
      </c>
      <c r="D196" s="2111"/>
      <c r="E196" s="2111"/>
      <c r="F196" s="2111"/>
      <c r="G196" s="2111"/>
      <c r="H196" s="2111"/>
      <c r="I196" s="2111"/>
      <c r="J196" s="2111"/>
      <c r="K196" s="2111"/>
      <c r="L196" s="2111"/>
      <c r="M196" s="2216"/>
      <c r="N196" s="1519" t="str">
        <f>'MC - GERAL '!M1747</f>
        <v>M2</v>
      </c>
      <c r="O196" s="1520">
        <f>'MC - GERAL '!N1747</f>
        <v>680.86</v>
      </c>
      <c r="P196" s="841">
        <f>S196</f>
        <v>90.15</v>
      </c>
      <c r="Q196" s="841">
        <f>ROUND(P196*(1+$R$14),2)</f>
        <v>110.09</v>
      </c>
      <c r="R196" s="842">
        <f>ROUND(O196*Q196,2)</f>
        <v>74955.88</v>
      </c>
      <c r="S196" s="528">
        <f>VLOOKUP(B196,[2]EMOP0122!$A$2:$B$60000,2,FALSE)</f>
        <v>90.15</v>
      </c>
      <c r="T196" s="574"/>
      <c r="U196" s="382">
        <f t="shared" si="36"/>
        <v>1.84E-2</v>
      </c>
      <c r="V196" s="574"/>
      <c r="W196" s="574"/>
      <c r="X196" s="574"/>
    </row>
    <row r="197" spans="1:24" s="529" customFormat="1" ht="58.5" customHeight="1">
      <c r="A197" s="726" t="str">
        <f>'MC - GERAL '!A1752</f>
        <v>12.3</v>
      </c>
      <c r="B197" s="1535">
        <f>'MC - GERAL '!C1752</f>
        <v>94995</v>
      </c>
      <c r="C197" s="2202" t="str">
        <f>'MC - GERAL '!D1752</f>
        <v>EXECUÇÃO DE PASSEIO (CALÇADA) OU PISO DE CONCRETO COM CONCRETO MOLDADO IN LOCO, USINADO, ACABAMENTO CONVENCIONAL, ESPESSURA 8 CM, ARMADO.</v>
      </c>
      <c r="D197" s="2202"/>
      <c r="E197" s="2202"/>
      <c r="F197" s="2202"/>
      <c r="G197" s="2202"/>
      <c r="H197" s="2202"/>
      <c r="I197" s="2202"/>
      <c r="J197" s="2202"/>
      <c r="K197" s="2202"/>
      <c r="L197" s="2202"/>
      <c r="M197" s="2202"/>
      <c r="N197" s="1536" t="str">
        <f>'MC - GERAL '!M1752</f>
        <v>M2</v>
      </c>
      <c r="O197" s="1536">
        <f>'MC - GERAL '!N1752</f>
        <v>83.99</v>
      </c>
      <c r="P197" s="841">
        <f>S197</f>
        <v>94.69</v>
      </c>
      <c r="Q197" s="841">
        <f>ROUND(P197*(1+$R$14),2)</f>
        <v>115.64</v>
      </c>
      <c r="R197" s="842">
        <f>ROUND(O197*Q197,2)</f>
        <v>9712.6</v>
      </c>
      <c r="S197" s="528">
        <f>VLOOKUP(B197,[2]EMOP0122!$A$2:$B$60000,2,FALSE)</f>
        <v>94.69</v>
      </c>
      <c r="T197" s="574"/>
      <c r="U197" s="382">
        <f t="shared" si="36"/>
        <v>2.3999999999999998E-3</v>
      </c>
      <c r="V197" s="574"/>
      <c r="W197" s="574"/>
      <c r="X197" s="574"/>
    </row>
    <row r="198" spans="1:24" ht="34.5" customHeight="1">
      <c r="A198" s="680"/>
      <c r="B198" s="1533"/>
      <c r="C198" s="1533"/>
      <c r="D198" s="1533"/>
      <c r="E198" s="1533"/>
      <c r="F198" s="1533"/>
      <c r="G198" s="1533"/>
      <c r="H198" s="1533"/>
      <c r="I198" s="1533"/>
      <c r="J198" s="1533"/>
      <c r="K198" s="1533"/>
      <c r="L198" s="1533"/>
      <c r="M198" s="1533"/>
      <c r="N198" s="1533"/>
      <c r="O198" s="1533"/>
      <c r="P198" s="1525"/>
      <c r="Q198" s="578" t="s">
        <v>342</v>
      </c>
      <c r="R198" s="842">
        <f>SUM(R195:R197)</f>
        <v>96951.19</v>
      </c>
      <c r="S198" s="528" t="e">
        <f>VLOOKUP(B198,[2]EMOP0122!$A$2:$B$60000,2,FALSE)</f>
        <v>#N/A</v>
      </c>
      <c r="T198" s="586"/>
      <c r="V198" s="1571">
        <f>R198-' PO DES. CONST.'!R198-' PO DES. REFORMA'!R198</f>
        <v>0</v>
      </c>
      <c r="W198" s="586"/>
      <c r="X198" s="586"/>
    </row>
    <row r="199" spans="1:24" ht="25.5" customHeight="1" thickBot="1">
      <c r="A199" s="680"/>
      <c r="B199" s="1533"/>
      <c r="C199" s="1533"/>
      <c r="D199" s="1533"/>
      <c r="E199" s="1533"/>
      <c r="F199" s="1533"/>
      <c r="G199" s="1533"/>
      <c r="H199" s="1533"/>
      <c r="I199" s="1533"/>
      <c r="J199" s="1533"/>
      <c r="K199" s="1533"/>
      <c r="L199" s="1533"/>
      <c r="M199" s="1533"/>
      <c r="N199" s="1533"/>
      <c r="O199" s="1533"/>
      <c r="P199" s="1525"/>
      <c r="Q199" s="577"/>
      <c r="R199" s="678"/>
      <c r="S199" s="528" t="e">
        <f>VLOOKUP(B199,[2]EMOP0122!$A$2:$B$60000,2,FALSE)</f>
        <v>#N/A</v>
      </c>
      <c r="T199" s="586"/>
      <c r="V199" s="586"/>
      <c r="W199" s="586"/>
      <c r="X199" s="586"/>
    </row>
    <row r="200" spans="1:24" ht="30" customHeight="1" thickBot="1">
      <c r="A200" s="579" t="str">
        <f>'MC - GERAL '!A1760</f>
        <v>13.0</v>
      </c>
      <c r="B200" s="517"/>
      <c r="C200" s="2206" t="str">
        <f>'MC - GERAL '!D1760</f>
        <v>COBERTURA</v>
      </c>
      <c r="D200" s="2206"/>
      <c r="E200" s="2206"/>
      <c r="F200" s="2206"/>
      <c r="G200" s="2206"/>
      <c r="H200" s="2206"/>
      <c r="I200" s="2206"/>
      <c r="J200" s="2206"/>
      <c r="K200" s="2206"/>
      <c r="L200" s="2206"/>
      <c r="M200" s="2206"/>
      <c r="N200" s="517"/>
      <c r="O200" s="517"/>
      <c r="P200" s="1537"/>
      <c r="Q200" s="1537"/>
      <c r="R200" s="587"/>
      <c r="S200" s="528" t="e">
        <f>VLOOKUP(B200,[2]EMOP0122!$A$2:$B$60000,2,FALSE)</f>
        <v>#N/A</v>
      </c>
      <c r="T200" s="586"/>
      <c r="V200" s="586"/>
      <c r="W200" s="586"/>
      <c r="X200" s="586"/>
    </row>
    <row r="201" spans="1:24" ht="77.25" customHeight="1">
      <c r="A201" s="725" t="str">
        <f>'MC - GERAL '!A1761</f>
        <v>13.1</v>
      </c>
      <c r="B201" s="1249">
        <f>'MC - GERAL '!C1761</f>
        <v>92539</v>
      </c>
      <c r="C201" s="2110" t="str">
        <f>'MC - GERAL '!D1761</f>
        <v>TRAMA DE MADEIRA COMPOSTA POR RIPAS, CAIBROS E TERÇAS PARA TELHADOS DE ATÉ 2 ÁGUAS PARA TELHA DE ENCAIXE DE CERÂMICA OU DE CONCRETO, INCLUSO TRANSPORTE VERTICAL. AF_07/2019</v>
      </c>
      <c r="D201" s="2111"/>
      <c r="E201" s="2111"/>
      <c r="F201" s="2111"/>
      <c r="G201" s="2111"/>
      <c r="H201" s="2111"/>
      <c r="I201" s="2111"/>
      <c r="J201" s="2111"/>
      <c r="K201" s="2111"/>
      <c r="L201" s="2111"/>
      <c r="M201" s="2216"/>
      <c r="N201" s="1519" t="str">
        <f>'MC - GERAL '!M1761</f>
        <v>M2</v>
      </c>
      <c r="O201" s="1520">
        <f>'MC - GERAL '!N1761</f>
        <v>34.22</v>
      </c>
      <c r="P201" s="841">
        <f t="shared" ref="P201:P210" si="37">S201</f>
        <v>83.64</v>
      </c>
      <c r="Q201" s="841">
        <f t="shared" ref="Q201:Q210" si="38">ROUND(P201*(1+$R$14),2)</f>
        <v>102.14</v>
      </c>
      <c r="R201" s="842">
        <f t="shared" ref="R201:R210" si="39">ROUND(O201*Q201,2)</f>
        <v>3495.23</v>
      </c>
      <c r="S201" s="528">
        <f>VLOOKUP(B201,[2]EMOP0122!$A$2:$B$60000,2,FALSE)</f>
        <v>83.64</v>
      </c>
      <c r="T201" s="586"/>
      <c r="U201" s="382">
        <f t="shared" ref="U201:U210" si="40">R201/$R$242</f>
        <v>8.9999999999999998E-4</v>
      </c>
      <c r="V201" s="586"/>
      <c r="W201" s="586"/>
      <c r="X201" s="586"/>
    </row>
    <row r="202" spans="1:24" ht="76.5" customHeight="1">
      <c r="A202" s="726" t="str">
        <f>'MC - GERAL '!A1776</f>
        <v>13.2</v>
      </c>
      <c r="B202" s="1535">
        <f>'MC - GERAL '!C1776</f>
        <v>92540</v>
      </c>
      <c r="C202" s="2202" t="str">
        <f>'MC - GERAL '!D1776</f>
        <v>TRAMA DE MADEIRA COMPOSTA POR RIPAS, CAIBROS E TERÇAS PARA TELHADOS DE MAIS QUE 2 ÁGUAS PARA TELHA DE ENCAIXE DE CERÂMICA OU DE CONCRETO, INCLUSO TRANSPORTE VERTICAL. AF_07/2019</v>
      </c>
      <c r="D202" s="2202"/>
      <c r="E202" s="2202"/>
      <c r="F202" s="2202"/>
      <c r="G202" s="2202"/>
      <c r="H202" s="2202"/>
      <c r="I202" s="2202"/>
      <c r="J202" s="2202"/>
      <c r="K202" s="2202"/>
      <c r="L202" s="2202"/>
      <c r="M202" s="2202"/>
      <c r="N202" s="1536" t="str">
        <f>'MC - GERAL '!M1776</f>
        <v>M2</v>
      </c>
      <c r="O202" s="1536">
        <f>'MC - GERAL '!P1776</f>
        <v>412.19</v>
      </c>
      <c r="P202" s="841">
        <f t="shared" si="37"/>
        <v>93.3</v>
      </c>
      <c r="Q202" s="841">
        <f t="shared" si="38"/>
        <v>113.94</v>
      </c>
      <c r="R202" s="842">
        <f t="shared" si="39"/>
        <v>46964.93</v>
      </c>
      <c r="S202" s="528">
        <f>VLOOKUP(B202,[2]EMOP0122!$A$2:$B$60000,2,FALSE)</f>
        <v>93.3</v>
      </c>
      <c r="T202" s="586"/>
      <c r="U202" s="382">
        <f t="shared" si="40"/>
        <v>1.15E-2</v>
      </c>
      <c r="V202" s="586"/>
      <c r="W202" s="586"/>
      <c r="X202" s="586"/>
    </row>
    <row r="203" spans="1:24" ht="51" customHeight="1">
      <c r="A203" s="726" t="str">
        <f>'MC - GERAL '!A1781</f>
        <v>13.3</v>
      </c>
      <c r="B203" s="1536" t="str">
        <f>'MC - GERAL '!C1781</f>
        <v>16.002.0010-A</v>
      </c>
      <c r="C203" s="2202" t="str">
        <f>'MC - GERAL '!D1781</f>
        <v>COBERTURA EM TELHA CERAMICA COLONIAL, EXCLUSIVE CUMEEIRA E MADEIRAMENTO. MEDIDA PELA AREA REAL DE COBERTURA. FORNECIMENTO E COLOCACAO</v>
      </c>
      <c r="D203" s="2202"/>
      <c r="E203" s="2202"/>
      <c r="F203" s="2202"/>
      <c r="G203" s="2202"/>
      <c r="H203" s="2202"/>
      <c r="I203" s="2202"/>
      <c r="J203" s="2202"/>
      <c r="K203" s="2202"/>
      <c r="L203" s="2202"/>
      <c r="M203" s="2202"/>
      <c r="N203" s="1536" t="str">
        <f>'MC - GERAL '!M1781</f>
        <v>M2</v>
      </c>
      <c r="O203" s="1536">
        <f>'MC - GERAL '!P1781</f>
        <v>1914.8</v>
      </c>
      <c r="P203" s="841">
        <f t="shared" si="37"/>
        <v>137.63</v>
      </c>
      <c r="Q203" s="841">
        <f t="shared" si="38"/>
        <v>168.07</v>
      </c>
      <c r="R203" s="842">
        <f t="shared" si="39"/>
        <v>321820.44</v>
      </c>
      <c r="S203" s="528">
        <f>VLOOKUP(B203,[2]EMOP0122!$A$2:$B$60000,2,FALSE)</f>
        <v>137.63</v>
      </c>
      <c r="T203" s="586"/>
      <c r="U203" s="382">
        <f t="shared" si="40"/>
        <v>7.9000000000000001E-2</v>
      </c>
      <c r="V203" s="586"/>
      <c r="W203" s="586"/>
      <c r="X203" s="586"/>
    </row>
    <row r="204" spans="1:24" ht="51" customHeight="1">
      <c r="A204" s="726" t="str">
        <f>'MC - GERAL '!A1801</f>
        <v>13.4</v>
      </c>
      <c r="B204" s="1536" t="str">
        <f>'MC - GERAL '!C1801</f>
        <v>16.003.0004-A</v>
      </c>
      <c r="C204" s="2202" t="str">
        <f>'MC - GERAL '!D1801</f>
        <v>CORDAO PARA ARREMATE DE TELHADO,EXECUTADO COM ARGAMASSA DE CIMENTO,AREIA E SAIBRO,NO TRACO 1:2:2</v>
      </c>
      <c r="D204" s="2202"/>
      <c r="E204" s="2202"/>
      <c r="F204" s="2202"/>
      <c r="G204" s="2202"/>
      <c r="H204" s="2202"/>
      <c r="I204" s="2202"/>
      <c r="J204" s="2202"/>
      <c r="K204" s="2202"/>
      <c r="L204" s="2202"/>
      <c r="M204" s="2202"/>
      <c r="N204" s="1536" t="str">
        <f>'MC - GERAL '!M1801</f>
        <v>M</v>
      </c>
      <c r="O204" s="1536">
        <f>'MC - GERAL '!P1801</f>
        <v>199.87</v>
      </c>
      <c r="P204" s="841">
        <f t="shared" si="37"/>
        <v>38.979999999999997</v>
      </c>
      <c r="Q204" s="841">
        <f t="shared" si="38"/>
        <v>47.6</v>
      </c>
      <c r="R204" s="842">
        <f t="shared" si="39"/>
        <v>9513.81</v>
      </c>
      <c r="S204" s="528">
        <f>VLOOKUP(B204,[2]EMOP0122!$A$2:$B$60000,2,FALSE)</f>
        <v>38.979999999999997</v>
      </c>
      <c r="T204" s="586"/>
      <c r="U204" s="382">
        <f t="shared" si="40"/>
        <v>2.3E-3</v>
      </c>
      <c r="V204" s="586"/>
      <c r="W204" s="586"/>
      <c r="X204" s="586"/>
    </row>
    <row r="205" spans="1:24" ht="66" customHeight="1">
      <c r="A205" s="726" t="str">
        <f>'MC - GERAL '!A1808</f>
        <v>13.5</v>
      </c>
      <c r="B205" s="1536" t="str">
        <f>'MC - GERAL '!C1808</f>
        <v>16.003.0050-A</v>
      </c>
      <c r="C205" s="2202" t="str">
        <f>'MC - GERAL '!D1808</f>
        <v>RUFO EM CONCRETO ARMADO COM 45CM DE LARGURA E 6CM DE ESPESSURA, ENGASTADO E ASSENTADO COM ARGAMASSA DE CIMENTO E AREIA, NO TRACO 1:3,INCLUSIVE ESCORAMENTO.FORNECIMENTO E COLOCACAO</v>
      </c>
      <c r="D205" s="2202"/>
      <c r="E205" s="2202"/>
      <c r="F205" s="2202"/>
      <c r="G205" s="2202"/>
      <c r="H205" s="2202"/>
      <c r="I205" s="2202"/>
      <c r="J205" s="2202"/>
      <c r="K205" s="2202"/>
      <c r="L205" s="2202"/>
      <c r="M205" s="2202"/>
      <c r="N205" s="1536" t="str">
        <f>'MC - GERAL '!M1808</f>
        <v>M</v>
      </c>
      <c r="O205" s="1536">
        <f>'MC - GERAL '!P1808</f>
        <v>433.24</v>
      </c>
      <c r="P205" s="841">
        <f t="shared" si="37"/>
        <v>100.45</v>
      </c>
      <c r="Q205" s="841">
        <f t="shared" si="38"/>
        <v>122.67</v>
      </c>
      <c r="R205" s="842">
        <f t="shared" si="39"/>
        <v>53145.55</v>
      </c>
      <c r="S205" s="528">
        <f>VLOOKUP(B205,[2]EMOP0122!$A$2:$B$60000,2,FALSE)</f>
        <v>100.45</v>
      </c>
      <c r="T205" s="586"/>
      <c r="U205" s="382">
        <f t="shared" si="40"/>
        <v>1.2999999999999999E-2</v>
      </c>
      <c r="V205" s="586"/>
      <c r="W205" s="586"/>
      <c r="X205" s="586"/>
    </row>
    <row r="206" spans="1:24" ht="47.25" customHeight="1">
      <c r="A206" s="726" t="str">
        <f>'MC - GERAL '!A1815</f>
        <v>13.6</v>
      </c>
      <c r="B206" s="1536" t="str">
        <f>'MC - GERAL '!C1815</f>
        <v>16.004.0050-A</v>
      </c>
      <c r="C206" s="2202" t="str">
        <f>'MC - GERAL '!D1815</f>
        <v>CALHA DE BEIRAL, SEMI-CIRCULAR DE PVC, DN 125, EXCLUSIVE CONDUTORES (VIDE ITEM 16.004.0055). FORNECIMENTO E COLOCAÇÃO</v>
      </c>
      <c r="D206" s="2202"/>
      <c r="E206" s="2202"/>
      <c r="F206" s="2202"/>
      <c r="G206" s="2202"/>
      <c r="H206" s="2202"/>
      <c r="I206" s="2202"/>
      <c r="J206" s="2202"/>
      <c r="K206" s="2202"/>
      <c r="L206" s="2202"/>
      <c r="M206" s="2202"/>
      <c r="N206" s="1536" t="str">
        <f>'MC - GERAL '!M1815</f>
        <v>M</v>
      </c>
      <c r="O206" s="1536">
        <f>'MC - GERAL '!P1815</f>
        <v>310.14999999999998</v>
      </c>
      <c r="P206" s="841">
        <f t="shared" si="37"/>
        <v>95.25</v>
      </c>
      <c r="Q206" s="841">
        <f t="shared" si="38"/>
        <v>116.32</v>
      </c>
      <c r="R206" s="842">
        <f t="shared" si="39"/>
        <v>36076.65</v>
      </c>
      <c r="S206" s="528">
        <f>VLOOKUP(B206,[2]EMOP0122!$A$2:$B$60000,2,FALSE)</f>
        <v>95.25</v>
      </c>
      <c r="T206" s="586"/>
      <c r="U206" s="382">
        <f t="shared" si="40"/>
        <v>8.8999999999999999E-3</v>
      </c>
      <c r="V206" s="586"/>
      <c r="W206" s="586"/>
      <c r="X206" s="586"/>
    </row>
    <row r="207" spans="1:24" ht="47.25" customHeight="1">
      <c r="A207" s="726" t="str">
        <f>'MC - GERAL '!A1824</f>
        <v>13.7</v>
      </c>
      <c r="B207" s="1536" t="str">
        <f>'MC - GERAL '!C1824</f>
        <v>16.004.0055-A</v>
      </c>
      <c r="C207" s="2202" t="str">
        <f>'MC - GERAL '!D1824</f>
        <v>CONDUTOR PARA CALHA DE BEIRAL DE PVC, DN 88, INCLUSIVE CONEXÕES. FORNECIMENTO E COLOCAÇÃO</v>
      </c>
      <c r="D207" s="2202"/>
      <c r="E207" s="2202"/>
      <c r="F207" s="2202"/>
      <c r="G207" s="2202"/>
      <c r="H207" s="2202"/>
      <c r="I207" s="2202"/>
      <c r="J207" s="2202"/>
      <c r="K207" s="2202"/>
      <c r="L207" s="2202"/>
      <c r="M207" s="2202"/>
      <c r="N207" s="1536" t="str">
        <f>'MC - GERAL '!M1824</f>
        <v>M</v>
      </c>
      <c r="O207" s="1536">
        <f>'MC - GERAL '!P1824</f>
        <v>63</v>
      </c>
      <c r="P207" s="841">
        <f t="shared" si="37"/>
        <v>38.54</v>
      </c>
      <c r="Q207" s="841">
        <f t="shared" si="38"/>
        <v>47.07</v>
      </c>
      <c r="R207" s="842">
        <f t="shared" si="39"/>
        <v>2965.41</v>
      </c>
      <c r="S207" s="528">
        <f>VLOOKUP(B207,[2]EMOP0122!$A$2:$B$60000,2,FALSE)</f>
        <v>38.54</v>
      </c>
      <c r="T207" s="586"/>
      <c r="U207" s="382">
        <f t="shared" si="40"/>
        <v>6.9999999999999999E-4</v>
      </c>
      <c r="V207" s="586"/>
      <c r="W207" s="586"/>
      <c r="X207" s="586"/>
    </row>
    <row r="208" spans="1:24" ht="51.75" customHeight="1">
      <c r="A208" s="726" t="str">
        <f>'MC - GERAL '!A1831</f>
        <v>13.8</v>
      </c>
      <c r="B208" s="1536" t="str">
        <f>'MC - GERAL '!C1831</f>
        <v>16.002.0015-A</v>
      </c>
      <c r="C208" s="2202" t="str">
        <f>'MC - GERAL '!D1831</f>
        <v>CUMEEIRA PARA COBERTURA EM TELHAS FRANCESAS, COLONIAIS, ROMANA OU PORTUGUESA. FORNECIMENTO E COLOCAÇÃO</v>
      </c>
      <c r="D208" s="2202"/>
      <c r="E208" s="2202"/>
      <c r="F208" s="2202"/>
      <c r="G208" s="2202"/>
      <c r="H208" s="2202"/>
      <c r="I208" s="2202"/>
      <c r="J208" s="2202"/>
      <c r="K208" s="2202"/>
      <c r="L208" s="2202"/>
      <c r="M208" s="2202"/>
      <c r="N208" s="1536" t="str">
        <f>'MC - GERAL '!M1831</f>
        <v>M</v>
      </c>
      <c r="O208" s="1536">
        <f>'MC - GERAL '!P1831</f>
        <v>130.15</v>
      </c>
      <c r="P208" s="841">
        <f t="shared" si="37"/>
        <v>25.25</v>
      </c>
      <c r="Q208" s="841">
        <f t="shared" si="38"/>
        <v>30.84</v>
      </c>
      <c r="R208" s="842">
        <f t="shared" si="39"/>
        <v>4013.83</v>
      </c>
      <c r="S208" s="528">
        <f>VLOOKUP(B208,[2]EMOP0122!$A$2:$B$60000,2,FALSE)</f>
        <v>25.25</v>
      </c>
      <c r="T208" s="586"/>
      <c r="U208" s="382">
        <f t="shared" si="40"/>
        <v>1E-3</v>
      </c>
      <c r="V208" s="586"/>
      <c r="W208" s="586"/>
      <c r="X208" s="586"/>
    </row>
    <row r="209" spans="1:24" ht="61.5" customHeight="1">
      <c r="A209" s="726" t="str">
        <f>'MC - GERAL '!A1838</f>
        <v>13.9</v>
      </c>
      <c r="B209" s="1535" t="str">
        <f>'MC - GERAL '!C1838</f>
        <v>*/0001</v>
      </c>
      <c r="C209" s="2210" t="str">
        <f>'MC - GERAL '!D1838</f>
        <v>PEÇA EM MADEIRA APARELHADA, EM PEÇAS 3"X6", PARA VIGAS E PILARES, FORNECIMENTO E ASSENTAMENTO.</v>
      </c>
      <c r="D209" s="2211"/>
      <c r="E209" s="2211"/>
      <c r="F209" s="2211"/>
      <c r="G209" s="2211"/>
      <c r="H209" s="2211"/>
      <c r="I209" s="2211"/>
      <c r="J209" s="2211"/>
      <c r="K209" s="2211"/>
      <c r="L209" s="2211"/>
      <c r="M209" s="2212"/>
      <c r="N209" s="1536" t="str">
        <f>'MC - GERAL '!M1838</f>
        <v>M</v>
      </c>
      <c r="O209" s="1536">
        <f>'MC - GERAL '!P1838</f>
        <v>529.28</v>
      </c>
      <c r="P209" s="841">
        <f t="shared" si="37"/>
        <v>78.930000000000007</v>
      </c>
      <c r="Q209" s="841">
        <f t="shared" si="38"/>
        <v>96.39</v>
      </c>
      <c r="R209" s="842">
        <f t="shared" si="39"/>
        <v>51017.3</v>
      </c>
      <c r="S209" s="528">
        <f>'COMPOSIÇÃO EMOP DESON'!L15</f>
        <v>78.930000000000007</v>
      </c>
      <c r="T209" s="586"/>
      <c r="U209" s="382">
        <f t="shared" si="40"/>
        <v>1.2500000000000001E-2</v>
      </c>
      <c r="V209" s="586"/>
      <c r="W209" s="586"/>
      <c r="X209" s="586"/>
    </row>
    <row r="210" spans="1:24" ht="77.25" customHeight="1">
      <c r="A210" s="726" t="str">
        <f>'MC - GERAL '!A1848</f>
        <v>13.10</v>
      </c>
      <c r="B210" s="1536" t="str">
        <f>'MC - GERAL '!C1848</f>
        <v>16.015.0010-A</v>
      </c>
      <c r="C210" s="2202" t="str">
        <f>'MC - GERAL '!D1848</f>
        <v>SUBCOBERTURA CONSTITUÍDA POR FIBRAS CONTÍNUAS DE POLIETILENO DE ALTA DENSIDADE, PERMEÁVEL AO VAPOR E COM RESISTÊNCIA A PASSAGEM DE ÁGUA, INCLUSIVE MADEIRAMENTO DE FIXAÇÃO. FORNECIMENTO E COLOCAÇÃO</v>
      </c>
      <c r="D210" s="2202"/>
      <c r="E210" s="2202"/>
      <c r="F210" s="2202"/>
      <c r="G210" s="2202"/>
      <c r="H210" s="2202"/>
      <c r="I210" s="2202"/>
      <c r="J210" s="2202"/>
      <c r="K210" s="2202"/>
      <c r="L210" s="2202"/>
      <c r="M210" s="2202"/>
      <c r="N210" s="1536" t="str">
        <f>'MC - GERAL '!M1848</f>
        <v>M3</v>
      </c>
      <c r="O210" s="1536">
        <f>'MC - GERAL '!P1848</f>
        <v>1914.8</v>
      </c>
      <c r="P210" s="841">
        <f t="shared" si="37"/>
        <v>31.41</v>
      </c>
      <c r="Q210" s="841">
        <f t="shared" si="38"/>
        <v>38.36</v>
      </c>
      <c r="R210" s="842">
        <f t="shared" si="39"/>
        <v>73451.73</v>
      </c>
      <c r="S210" s="528">
        <f>VLOOKUP(B210,[2]EMOP0122!$A$2:$B$60000,2,FALSE)</f>
        <v>31.41</v>
      </c>
      <c r="T210" s="586"/>
      <c r="U210" s="382">
        <f t="shared" si="40"/>
        <v>1.7999999999999999E-2</v>
      </c>
      <c r="V210" s="586"/>
      <c r="W210" s="586"/>
      <c r="X210" s="586"/>
    </row>
    <row r="211" spans="1:24" ht="34.5" customHeight="1">
      <c r="A211" s="680"/>
      <c r="B211" s="1533"/>
      <c r="C211" s="1533"/>
      <c r="D211" s="1533"/>
      <c r="E211" s="1533"/>
      <c r="F211" s="1533"/>
      <c r="G211" s="1533"/>
      <c r="H211" s="1533"/>
      <c r="I211" s="1533"/>
      <c r="J211" s="1533"/>
      <c r="K211" s="1533"/>
      <c r="L211" s="1533"/>
      <c r="M211" s="1533"/>
      <c r="N211" s="1533"/>
      <c r="O211" s="1533"/>
      <c r="P211" s="1525"/>
      <c r="Q211" s="578" t="s">
        <v>343</v>
      </c>
      <c r="R211" s="842">
        <f>SUM(R201:R210)</f>
        <v>602464.88</v>
      </c>
      <c r="S211" s="528" t="e">
        <f>VLOOKUP(B211,[2]EMOP0122!$A$2:$B$60000,2,FALSE)</f>
        <v>#N/A</v>
      </c>
      <c r="T211" s="586"/>
      <c r="V211" s="1571">
        <f>R211-' PO DES. CONST.'!R211-' PO DES. REFORMA'!R211</f>
        <v>0.02</v>
      </c>
      <c r="W211" s="586"/>
      <c r="X211" s="586"/>
    </row>
    <row r="212" spans="1:24" ht="9.9499999999999993" customHeight="1" thickBot="1">
      <c r="A212" s="680"/>
      <c r="B212" s="1533"/>
      <c r="C212" s="1533"/>
      <c r="D212" s="1533"/>
      <c r="E212" s="1533"/>
      <c r="F212" s="1533"/>
      <c r="G212" s="1533"/>
      <c r="H212" s="1533"/>
      <c r="I212" s="1533"/>
      <c r="J212" s="1533"/>
      <c r="K212" s="1533"/>
      <c r="L212" s="1533"/>
      <c r="M212" s="1533"/>
      <c r="N212" s="1533"/>
      <c r="O212" s="1533"/>
      <c r="P212" s="1525"/>
      <c r="Q212" s="577"/>
      <c r="R212" s="678"/>
      <c r="S212" s="528" t="e">
        <f>VLOOKUP(B212,[2]EMOP0122!$A$2:$B$60000,2,FALSE)</f>
        <v>#N/A</v>
      </c>
      <c r="T212" s="586"/>
      <c r="V212" s="586"/>
      <c r="W212" s="586"/>
      <c r="X212" s="586"/>
    </row>
    <row r="213" spans="1:24" s="529" customFormat="1" ht="39.950000000000003" customHeight="1" thickBot="1">
      <c r="A213" s="579" t="str">
        <f>'MC - GERAL '!A1851</f>
        <v>14.0</v>
      </c>
      <c r="B213" s="516"/>
      <c r="C213" s="2206" t="str">
        <f>'MC - GERAL '!D1851</f>
        <v>PINTURA</v>
      </c>
      <c r="D213" s="2206"/>
      <c r="E213" s="2206"/>
      <c r="F213" s="2206"/>
      <c r="G213" s="2206"/>
      <c r="H213" s="2206"/>
      <c r="I213" s="2206"/>
      <c r="J213" s="2206"/>
      <c r="K213" s="2206"/>
      <c r="L213" s="2206"/>
      <c r="M213" s="2206"/>
      <c r="N213" s="517"/>
      <c r="O213" s="517"/>
      <c r="P213" s="1537"/>
      <c r="Q213" s="1537"/>
      <c r="R213" s="587"/>
      <c r="S213" s="528" t="e">
        <f>VLOOKUP(B213,[2]EMOP0122!$A$2:$B$60000,2,FALSE)</f>
        <v>#N/A</v>
      </c>
      <c r="T213" s="574"/>
      <c r="U213" s="1743"/>
      <c r="V213" s="574"/>
      <c r="W213" s="574"/>
      <c r="X213" s="574"/>
    </row>
    <row r="214" spans="1:24" s="538" customFormat="1" ht="27.75" customHeight="1">
      <c r="A214" s="554" t="str">
        <f>'MC - GERAL '!A1852</f>
        <v>14.1</v>
      </c>
      <c r="B214" s="596"/>
      <c r="C214" s="1922" t="str">
        <f>'MC - GERAL '!D1852</f>
        <v xml:space="preserve">PREPARO </v>
      </c>
      <c r="D214" s="1922"/>
      <c r="E214" s="1922"/>
      <c r="F214" s="1922"/>
      <c r="G214" s="596"/>
      <c r="H214" s="596"/>
      <c r="I214" s="596"/>
      <c r="J214" s="596"/>
      <c r="K214" s="596"/>
      <c r="L214" s="596"/>
      <c r="M214" s="596"/>
      <c r="N214" s="834"/>
      <c r="O214" s="834"/>
      <c r="P214" s="513"/>
      <c r="Q214" s="513"/>
      <c r="R214" s="556"/>
      <c r="S214" s="528" t="e">
        <f>VLOOKUP(B214,[2]EMOP0122!$A$2:$B$60000,2,FALSE)</f>
        <v>#N/A</v>
      </c>
      <c r="T214" s="593"/>
      <c r="U214" s="558"/>
      <c r="V214" s="593"/>
      <c r="W214" s="593"/>
      <c r="X214" s="593"/>
    </row>
    <row r="215" spans="1:24" s="538" customFormat="1" ht="76.5" customHeight="1">
      <c r="A215" s="727" t="str">
        <f>'MC - GERAL '!A1853</f>
        <v>14.1.1</v>
      </c>
      <c r="B215" s="1515" t="str">
        <f>'MC - GERAL '!C1853</f>
        <v>17.018.0060-A</v>
      </c>
      <c r="C215" s="2210" t="str">
        <f>'MC - GERAL '!D1853</f>
        <v>PREPARO DE SUPERFICIES NOVAS, COM REVESTIMENTO LISO INTERNO OU EXTERNO, INCLUSIVE UMA DEMÃO DE SELADOR ACRILICO, DUAS DEMÃOS DE MASSA ACRILICA E LIXAMENTOS NECESSÁRIOS</v>
      </c>
      <c r="D215" s="2211"/>
      <c r="E215" s="2211"/>
      <c r="F215" s="2211"/>
      <c r="G215" s="2211"/>
      <c r="H215" s="2211"/>
      <c r="I215" s="2211"/>
      <c r="J215" s="2211"/>
      <c r="K215" s="2211"/>
      <c r="L215" s="2211"/>
      <c r="M215" s="2212"/>
      <c r="N215" s="1516" t="str">
        <f>'MC - GERAL '!M1853</f>
        <v>M2</v>
      </c>
      <c r="O215" s="1516">
        <f>'MC - GERAL '!N1853</f>
        <v>1730.32</v>
      </c>
      <c r="P215" s="841">
        <f>S215</f>
        <v>26.49</v>
      </c>
      <c r="Q215" s="841">
        <f>ROUND(P215*(1+$R$14),2)</f>
        <v>32.35</v>
      </c>
      <c r="R215" s="842">
        <f>ROUND(O215*Q215,2)</f>
        <v>55975.85</v>
      </c>
      <c r="S215" s="528">
        <f>VLOOKUP(B215,[2]EMOP0122!$A$2:$B$60000,2,FALSE)</f>
        <v>26.49</v>
      </c>
      <c r="T215" s="593"/>
      <c r="U215" s="382">
        <f t="shared" ref="U215" si="41">R215/$R$242</f>
        <v>1.37E-2</v>
      </c>
      <c r="V215" s="1571">
        <f>R215-' PO DES. CONST.'!R215-' PO DES. REFORMA'!R215</f>
        <v>0</v>
      </c>
      <c r="W215" s="593"/>
      <c r="X215" s="593"/>
    </row>
    <row r="216" spans="1:24" s="538" customFormat="1" ht="27.75" customHeight="1">
      <c r="A216" s="539" t="str">
        <f>'MC - GERAL '!A1875</f>
        <v>14.2</v>
      </c>
      <c r="B216" s="1509"/>
      <c r="C216" s="2120" t="str">
        <f>'MC - GERAL '!D1875</f>
        <v>PINTURA ACRÍLICA</v>
      </c>
      <c r="D216" s="2120"/>
      <c r="E216" s="2120"/>
      <c r="F216" s="2120"/>
      <c r="G216" s="2120"/>
      <c r="H216" s="2120"/>
      <c r="I216" s="2120"/>
      <c r="J216" s="2120"/>
      <c r="K216" s="2120"/>
      <c r="L216" s="2120"/>
      <c r="M216" s="2120"/>
      <c r="N216" s="834"/>
      <c r="O216" s="834"/>
      <c r="P216" s="513"/>
      <c r="Q216" s="513"/>
      <c r="R216" s="556"/>
      <c r="S216" s="528" t="e">
        <f>VLOOKUP(B216,[2]EMOP0122!$A$2:$B$60000,2,FALSE)</f>
        <v>#N/A</v>
      </c>
      <c r="T216" s="593"/>
      <c r="U216" s="558"/>
      <c r="V216" s="1571">
        <f>R216-' PO DES. CONST.'!R216-' PO DES. REFORMA'!R216</f>
        <v>0</v>
      </c>
      <c r="W216" s="593"/>
      <c r="X216" s="593"/>
    </row>
    <row r="217" spans="1:24" s="538" customFormat="1" ht="46.5" customHeight="1">
      <c r="A217" s="724" t="str">
        <f>'MC - GERAL '!A1876</f>
        <v>14.2.1</v>
      </c>
      <c r="B217" s="1504">
        <f>'MC - GERAL '!C1876</f>
        <v>88488</v>
      </c>
      <c r="C217" s="2210" t="str">
        <f>'MC - GERAL '!D1876</f>
        <v>APLICAÇÃO MANUAL DE PINTURA COM TINTA LÁTEX ACRÍLICA EM TETO, DUAS DEMÃOS.</v>
      </c>
      <c r="D217" s="2211"/>
      <c r="E217" s="2211"/>
      <c r="F217" s="2211"/>
      <c r="G217" s="2211"/>
      <c r="H217" s="2211"/>
      <c r="I217" s="2211"/>
      <c r="J217" s="2211"/>
      <c r="K217" s="2211"/>
      <c r="L217" s="2211"/>
      <c r="M217" s="2212"/>
      <c r="N217" s="1521" t="str">
        <f>'MC - GERAL '!M1876</f>
        <v>M2</v>
      </c>
      <c r="O217" s="1521">
        <f>'MC - GERAL '!P1876</f>
        <v>1310.3</v>
      </c>
      <c r="P217" s="841">
        <f>S217</f>
        <v>16.52</v>
      </c>
      <c r="Q217" s="841">
        <f>ROUND(P217*(1+$R$14),2)</f>
        <v>20.170000000000002</v>
      </c>
      <c r="R217" s="842">
        <f>ROUND(O217*Q217,2)</f>
        <v>26428.75</v>
      </c>
      <c r="S217" s="528">
        <f>VLOOKUP(B217,[2]EMOP0122!$A$2:$B$60000,2,FALSE)</f>
        <v>16.52</v>
      </c>
      <c r="T217" s="593"/>
      <c r="U217" s="382">
        <f t="shared" ref="U217:U218" si="42">R217/$R$242</f>
        <v>6.4999999999999997E-3</v>
      </c>
      <c r="V217" s="1571">
        <f>R217-' PO DES. CONST.'!R217-' PO DES. REFORMA'!R217</f>
        <v>0</v>
      </c>
      <c r="W217" s="593"/>
      <c r="X217" s="593"/>
    </row>
    <row r="218" spans="1:24" s="538" customFormat="1" ht="90" customHeight="1">
      <c r="A218" s="724" t="str">
        <f>'MC - GERAL '!A1921</f>
        <v>14.2.2</v>
      </c>
      <c r="B218" s="1521" t="str">
        <f>'MC - GERAL '!C1921</f>
        <v>17.025.0005-B</v>
      </c>
      <c r="C218" s="2210" t="str">
        <f>'MC - GERAL '!D1921</f>
        <v xml:space="preserve"> PINTURA COM TINTA ACRÍLICA, ANTIFUNGO / BACTERICIDA, PARA AMBIENTES INTERNOS E EXTERNOS PROPENSOS A UMIDADE E VAPORES, EM DUAS DEMÃOS, SOBRE SELADOR ACRÍLICO E DUAS DEMÃOS DE MASSA ACRÍLICA, INCLUSIVE LIMPEZA E LIXAMENTO</v>
      </c>
      <c r="D218" s="2211"/>
      <c r="E218" s="2211"/>
      <c r="F218" s="2211"/>
      <c r="G218" s="2211"/>
      <c r="H218" s="2211"/>
      <c r="I218" s="2211"/>
      <c r="J218" s="2211"/>
      <c r="K218" s="2211"/>
      <c r="L218" s="2211"/>
      <c r="M218" s="2212"/>
      <c r="N218" s="1521" t="str">
        <f>'MC - GERAL '!M1921</f>
        <v>M2</v>
      </c>
      <c r="O218" s="1521">
        <f>'MC - GERAL '!P1921</f>
        <v>2357.14</v>
      </c>
      <c r="P218" s="841">
        <f>S218</f>
        <v>35.840000000000003</v>
      </c>
      <c r="Q218" s="841">
        <f>ROUND(P218*(1+$R$14),2)</f>
        <v>43.77</v>
      </c>
      <c r="R218" s="842">
        <f>ROUND(O218*Q218,2)</f>
        <v>103172.02</v>
      </c>
      <c r="S218" s="528">
        <f>VLOOKUP(B218,[2]EMOP0122!$A$2:$B$60000,2,FALSE)</f>
        <v>35.840000000000003</v>
      </c>
      <c r="T218" s="593"/>
      <c r="U218" s="382">
        <f t="shared" si="42"/>
        <v>2.53E-2</v>
      </c>
      <c r="V218" s="1571">
        <f>R218-' PO DES. CONST.'!R218-' PO DES. REFORMA'!R218</f>
        <v>0</v>
      </c>
      <c r="W218" s="593"/>
      <c r="X218" s="593"/>
    </row>
    <row r="219" spans="1:24" s="538" customFormat="1" ht="29.25" customHeight="1">
      <c r="A219" s="553" t="str">
        <f>'MC - GERAL '!A1955</f>
        <v>14.3</v>
      </c>
      <c r="B219" s="834"/>
      <c r="C219" s="2207" t="str">
        <f>'MC - GERAL '!D1955</f>
        <v>PINTURA ESMALTE</v>
      </c>
      <c r="D219" s="2207"/>
      <c r="E219" s="2207"/>
      <c r="F219" s="2207"/>
      <c r="G219" s="2207"/>
      <c r="H219" s="2207"/>
      <c r="I219" s="2207"/>
      <c r="J219" s="2207"/>
      <c r="K219" s="2207"/>
      <c r="L219" s="2207"/>
      <c r="M219" s="2207"/>
      <c r="N219" s="834"/>
      <c r="O219" s="834"/>
      <c r="P219" s="532"/>
      <c r="Q219" s="532"/>
      <c r="R219" s="1514"/>
      <c r="S219" s="528" t="e">
        <f>VLOOKUP(B219,[2]EMOP0122!$A$2:$B$60000,2,FALSE)</f>
        <v>#N/A</v>
      </c>
      <c r="T219" s="593"/>
      <c r="U219" s="558"/>
      <c r="V219" s="1571">
        <f>R219-' PO DES. CONST.'!R219-' PO DES. REFORMA'!R219</f>
        <v>0</v>
      </c>
      <c r="W219" s="593"/>
      <c r="X219" s="593"/>
    </row>
    <row r="220" spans="1:24" s="538" customFormat="1" ht="99" customHeight="1">
      <c r="A220" s="716" t="str">
        <f>'MC - GERAL '!A1956</f>
        <v>14.3.1</v>
      </c>
      <c r="B220" s="1510" t="str">
        <f>'MC - GERAL '!C1956</f>
        <v>17.017.0320-A</v>
      </c>
      <c r="C220" s="2163" t="str">
        <f>'MC - GERAL '!D1956</f>
        <v>PINTURA INTERNA OU EXTERNA SOBRE FERRO, COM ESMALTE SINTETICO BRILHANTE OU ACETINADO APÓS LIXAMENTO, LIMPEZA, DESENGORDURAMENTO, UMA DEMAO DE FUNDO ANTICORROSIVO NA COR LARANJA DE SECAGEM RAPIDA E DUAS DEMAOS DE ACABAMENTO</v>
      </c>
      <c r="D220" s="2208"/>
      <c r="E220" s="2208"/>
      <c r="F220" s="2208"/>
      <c r="G220" s="2208"/>
      <c r="H220" s="2208"/>
      <c r="I220" s="2208"/>
      <c r="J220" s="2208"/>
      <c r="K220" s="2208"/>
      <c r="L220" s="2208"/>
      <c r="M220" s="2209"/>
      <c r="N220" s="1510" t="str">
        <f>'MC - GERAL '!M1956</f>
        <v>M2</v>
      </c>
      <c r="O220" s="1513">
        <f>'MC - GERAL '!P1956</f>
        <v>163.72</v>
      </c>
      <c r="P220" s="841">
        <f>S220</f>
        <v>17.96</v>
      </c>
      <c r="Q220" s="841">
        <f>ROUND(P220*(1+$R$14),2)</f>
        <v>21.93</v>
      </c>
      <c r="R220" s="842">
        <f>ROUND(O220*Q220,2)</f>
        <v>3590.38</v>
      </c>
      <c r="S220" s="528">
        <f>VLOOKUP(B220,[2]EMOP0122!$A$2:$B$60000,2,FALSE)</f>
        <v>17.96</v>
      </c>
      <c r="T220" s="593"/>
      <c r="U220" s="382">
        <f t="shared" ref="U220" si="43">R220/$R$242</f>
        <v>8.9999999999999998E-4</v>
      </c>
      <c r="V220" s="1571">
        <f>R220-' PO DES. CONST.'!R220-' PO DES. REFORMA'!R220</f>
        <v>0</v>
      </c>
      <c r="W220" s="593"/>
      <c r="X220" s="593"/>
    </row>
    <row r="221" spans="1:24" s="538" customFormat="1" ht="33.75" customHeight="1">
      <c r="A221" s="553" t="str">
        <f>'MC - GERAL '!A2015</f>
        <v>14.4</v>
      </c>
      <c r="B221" s="834"/>
      <c r="C221" s="2207" t="str">
        <f>'MC - GERAL '!D2015</f>
        <v>PINTURA SOBRE MADEIRA</v>
      </c>
      <c r="D221" s="2207"/>
      <c r="E221" s="2207"/>
      <c r="F221" s="2207"/>
      <c r="G221" s="2207"/>
      <c r="H221" s="2207"/>
      <c r="I221" s="2207"/>
      <c r="J221" s="2207"/>
      <c r="K221" s="2207"/>
      <c r="L221" s="2207"/>
      <c r="M221" s="2207"/>
      <c r="N221" s="834"/>
      <c r="O221" s="834"/>
      <c r="P221" s="532"/>
      <c r="Q221" s="532"/>
      <c r="R221" s="1514"/>
      <c r="S221" s="528" t="e">
        <f>VLOOKUP(B221,[2]EMOP0122!$A$2:$B$60000,2,FALSE)</f>
        <v>#N/A</v>
      </c>
      <c r="T221" s="593"/>
      <c r="U221" s="558"/>
      <c r="V221" s="1571">
        <f>R221-' PO DES. CONST.'!R221-' PO DES. REFORMA'!R221</f>
        <v>0</v>
      </c>
      <c r="W221" s="593"/>
      <c r="X221" s="593"/>
    </row>
    <row r="222" spans="1:24" s="538" customFormat="1" ht="76.5" customHeight="1">
      <c r="A222" s="716" t="str">
        <f>'MC - GERAL '!A2016</f>
        <v>14.4.1</v>
      </c>
      <c r="B222" s="1510" t="str">
        <f>'MC - GERAL '!C2016</f>
        <v>17.017.0100-A</v>
      </c>
      <c r="C222" s="2163" t="str">
        <f>'MC - GERAL '!D2016</f>
        <v xml:space="preserve">     PREPARO DE MADEIRA NOVA, INCLUSIVE LIXAMENTO, LIMPEZA, UMA DEMAO DE VERNIZ ISOLANTE INCOLOR, DUAS DEMAOS DE MASSA PARA MADEIRA, LIXAMENTO E REMOCAO DE PO, E UMA DEMAO DE FUNDO SINTETICO NIVELADOR</v>
      </c>
      <c r="D222" s="2208"/>
      <c r="E222" s="2208"/>
      <c r="F222" s="2208"/>
      <c r="G222" s="2208"/>
      <c r="H222" s="2208"/>
      <c r="I222" s="2208"/>
      <c r="J222" s="2208"/>
      <c r="K222" s="2208"/>
      <c r="L222" s="2208"/>
      <c r="M222" s="2209"/>
      <c r="N222" s="1510" t="str">
        <f>'MC - GERAL '!M2016</f>
        <v>M2</v>
      </c>
      <c r="O222" s="1513">
        <f>'MC - GERAL '!P2016</f>
        <v>172.92</v>
      </c>
      <c r="P222" s="841">
        <f>S222</f>
        <v>40.67</v>
      </c>
      <c r="Q222" s="841">
        <f>ROUND(P222*(1+$R$14),2)</f>
        <v>49.67</v>
      </c>
      <c r="R222" s="842">
        <f>ROUND(O222*Q222,2)</f>
        <v>8588.94</v>
      </c>
      <c r="S222" s="528">
        <f>VLOOKUP(B222,[2]EMOP0122!$A$2:$B$60000,2,FALSE)</f>
        <v>40.67</v>
      </c>
      <c r="T222" s="593"/>
      <c r="U222" s="382">
        <f t="shared" ref="U222:U224" si="44">R222/$R$242</f>
        <v>2.0999999999999999E-3</v>
      </c>
      <c r="V222" s="1571">
        <f>R222-' PO DES. CONST.'!R222-' PO DES. REFORMA'!R222</f>
        <v>0.01</v>
      </c>
      <c r="W222" s="593"/>
      <c r="X222" s="593"/>
    </row>
    <row r="223" spans="1:24" s="538" customFormat="1" ht="76.5" customHeight="1">
      <c r="A223" s="716" t="str">
        <f>'MC - GERAL '!A2062</f>
        <v>14.4.2</v>
      </c>
      <c r="B223" s="1521" t="str">
        <f>'MC - GERAL '!C2062</f>
        <v>17.017.0120-B</v>
      </c>
      <c r="C223" s="2210" t="str">
        <f>'MC - GERAL '!D2062</f>
        <v>PINTURA INTERNA OU EXTERNA SOBRE MADEIRA NOVA, COM TINTA A ÓLEO BRILHANTE OU ACETINADA COM DUAS DEMÃOS DE ACABAMENTO SOBRE SUPERFÍCIE PREPARADA, CONFORME O ITEM 17.017.0100, EXCLUSIVE ESTE PREPARO</v>
      </c>
      <c r="D223" s="2211"/>
      <c r="E223" s="2211"/>
      <c r="F223" s="2211"/>
      <c r="G223" s="2211"/>
      <c r="H223" s="2211"/>
      <c r="I223" s="2211"/>
      <c r="J223" s="2211"/>
      <c r="K223" s="2211"/>
      <c r="L223" s="2211"/>
      <c r="M223" s="2212"/>
      <c r="N223" s="1510" t="str">
        <f>'MC - GERAL '!M2062</f>
        <v>M2</v>
      </c>
      <c r="O223" s="1510">
        <f>'MC - GERAL '!P2062</f>
        <v>172.92</v>
      </c>
      <c r="P223" s="841">
        <f>S223</f>
        <v>7.05</v>
      </c>
      <c r="Q223" s="841">
        <f>ROUND(P223*(1+$R$14),2)</f>
        <v>8.61</v>
      </c>
      <c r="R223" s="842">
        <f>ROUND(O223*Q223,2)</f>
        <v>1488.84</v>
      </c>
      <c r="S223" s="528">
        <f>VLOOKUP(B223,[2]EMOP0122!$A$2:$B$60000,2,FALSE)</f>
        <v>7.05</v>
      </c>
      <c r="T223" s="593"/>
      <c r="U223" s="382">
        <f t="shared" si="44"/>
        <v>4.0000000000000002E-4</v>
      </c>
      <c r="V223" s="1571">
        <f>R223-' PO DES. CONST.'!R223-' PO DES. REFORMA'!R223</f>
        <v>0</v>
      </c>
      <c r="W223" s="593"/>
      <c r="X223" s="593"/>
    </row>
    <row r="224" spans="1:24" s="538" customFormat="1" ht="45" customHeight="1">
      <c r="A224" s="716" t="str">
        <f>'MC - GERAL '!A2108</f>
        <v>14.4.3</v>
      </c>
      <c r="B224" s="1504">
        <f>'MC - GERAL '!C2108</f>
        <v>102214</v>
      </c>
      <c r="C224" s="2210" t="str">
        <f>'MC - GERAL '!D2108</f>
        <v>PINTURA VERNIZ (INCOLOR) ALQUÍDICO EM MADEIRA, USO INTERNO, 2 DEMÃOS.</v>
      </c>
      <c r="D224" s="2211"/>
      <c r="E224" s="2211"/>
      <c r="F224" s="2211"/>
      <c r="G224" s="2211"/>
      <c r="H224" s="2211"/>
      <c r="I224" s="2211"/>
      <c r="J224" s="2211"/>
      <c r="K224" s="2211"/>
      <c r="L224" s="2211"/>
      <c r="M224" s="2212"/>
      <c r="N224" s="1510" t="str">
        <f>'MC - GERAL '!M2108</f>
        <v>M2</v>
      </c>
      <c r="O224" s="1510">
        <f>'MC - GERAL '!P2108</f>
        <v>339.6</v>
      </c>
      <c r="P224" s="841">
        <f>S224</f>
        <v>18.39</v>
      </c>
      <c r="Q224" s="841">
        <f>ROUND(P224*(1+$R$14),2)</f>
        <v>22.46</v>
      </c>
      <c r="R224" s="842">
        <f>ROUND(O224*Q224,2)</f>
        <v>7627.42</v>
      </c>
      <c r="S224" s="528">
        <f>VLOOKUP(B224,[2]EMOP0122!$A$2:$B$60000,2,FALSE)</f>
        <v>18.39</v>
      </c>
      <c r="T224" s="593"/>
      <c r="U224" s="382">
        <f t="shared" si="44"/>
        <v>1.9E-3</v>
      </c>
      <c r="V224" s="1571">
        <f>R224-' PO DES. CONST.'!R224-' PO DES. REFORMA'!R224</f>
        <v>0</v>
      </c>
      <c r="W224" s="593"/>
      <c r="X224" s="593"/>
    </row>
    <row r="225" spans="1:29" s="538" customFormat="1" ht="36.75" customHeight="1">
      <c r="A225" s="553" t="str">
        <f>'MC - GERAL '!A2118</f>
        <v>14.5</v>
      </c>
      <c r="B225" s="834"/>
      <c r="C225" s="2207" t="str">
        <f>'MC - GERAL '!D2118</f>
        <v>IMPERMEABILIZAÇÃO</v>
      </c>
      <c r="D225" s="2207"/>
      <c r="E225" s="2207"/>
      <c r="F225" s="2207"/>
      <c r="G225" s="2207"/>
      <c r="H225" s="2207"/>
      <c r="I225" s="2207"/>
      <c r="J225" s="2207"/>
      <c r="K225" s="2207"/>
      <c r="L225" s="2207"/>
      <c r="M225" s="2207"/>
      <c r="N225" s="834"/>
      <c r="O225" s="834"/>
      <c r="P225" s="532"/>
      <c r="Q225" s="532"/>
      <c r="R225" s="1514"/>
      <c r="S225" s="528" t="e">
        <f>VLOOKUP(B225,[2]EMOP0122!$A$2:$B$60000,2,FALSE)</f>
        <v>#N/A</v>
      </c>
      <c r="T225" s="593"/>
      <c r="U225" s="558"/>
      <c r="V225" s="1571">
        <f>R225-' PO DES. CONST.'!R225-' PO DES. REFORMA'!R225</f>
        <v>0</v>
      </c>
      <c r="W225" s="593"/>
      <c r="X225" s="593"/>
    </row>
    <row r="226" spans="1:29" s="538" customFormat="1" ht="117" customHeight="1">
      <c r="A226" s="716" t="str">
        <f>'MC - GERAL '!A2119</f>
        <v>14.5.1</v>
      </c>
      <c r="B226" s="1517" t="str">
        <f>'MC - GERAL '!C2119</f>
        <v>16.026.0010-A</v>
      </c>
      <c r="C226" s="2163" t="str">
        <f>'MC - GERAL '!D2119</f>
        <v>IMPERMEABILIZANTE DA SUPERFICIE DE CONCRETO EM PRESENCA OU NAO DE UMIDADE OU DE LENCOL FREATICO,EMPREGANDO SISTEMA PROGRESSIVO DE CRISTALIZACAO COMPOSTO DE INGREDIENTES ATIVOS QUE PENETRAM PROFUNDAMENTE NO CONCRETO POR PROCESSO CATALITICO, GERANDO CRISTAIS INSOLUVEIS DE FIBRAS DENTRITICAS NOS POROS E CAPILARIDADES</v>
      </c>
      <c r="D226" s="2208"/>
      <c r="E226" s="2208"/>
      <c r="F226" s="2208"/>
      <c r="G226" s="2208"/>
      <c r="H226" s="2208"/>
      <c r="I226" s="2208"/>
      <c r="J226" s="2208"/>
      <c r="K226" s="2208"/>
      <c r="L226" s="2208"/>
      <c r="M226" s="2209"/>
      <c r="N226" s="1510" t="str">
        <f>'MC - GERAL '!M2119</f>
        <v>M2</v>
      </c>
      <c r="O226" s="1513">
        <f>'MC - GERAL '!N2119</f>
        <v>381.76</v>
      </c>
      <c r="P226" s="841">
        <f>S226</f>
        <v>70.849999999999994</v>
      </c>
      <c r="Q226" s="841">
        <f>ROUND(P226*(1+$R$14),2)</f>
        <v>86.52</v>
      </c>
      <c r="R226" s="842">
        <f>ROUND(O226*Q226,2)</f>
        <v>33029.879999999997</v>
      </c>
      <c r="S226" s="528">
        <f>VLOOKUP(B226,[2]EMOP0122!$A$2:$B$60000,2,FALSE)</f>
        <v>70.849999999999994</v>
      </c>
      <c r="T226" s="593"/>
      <c r="U226" s="382">
        <f t="shared" ref="U226" si="45">R226/$R$242</f>
        <v>8.0999999999999996E-3</v>
      </c>
      <c r="V226" s="1571">
        <f>R226-' PO DES. CONST.'!R226-' PO DES. REFORMA'!R226</f>
        <v>0</v>
      </c>
      <c r="W226" s="593"/>
      <c r="X226" s="593"/>
    </row>
    <row r="227" spans="1:29" s="538" customFormat="1" ht="29.25" customHeight="1">
      <c r="A227" s="557"/>
      <c r="B227" s="1507"/>
      <c r="C227" s="1502"/>
      <c r="D227" s="1502"/>
      <c r="E227" s="1502"/>
      <c r="F227" s="1502"/>
      <c r="G227" s="1502"/>
      <c r="H227" s="1502"/>
      <c r="I227" s="1502"/>
      <c r="J227" s="1502"/>
      <c r="K227" s="1502"/>
      <c r="L227" s="1502"/>
      <c r="M227" s="1502"/>
      <c r="N227" s="1525"/>
      <c r="O227" s="1525"/>
      <c r="P227" s="889"/>
      <c r="Q227" s="578" t="s">
        <v>344</v>
      </c>
      <c r="R227" s="842">
        <f>SUM(R215:R226)</f>
        <v>239902.07999999999</v>
      </c>
      <c r="S227" s="528" t="e">
        <f>VLOOKUP(B227,[2]EMOP0122!$A$2:$B$60000,2,FALSE)</f>
        <v>#N/A</v>
      </c>
      <c r="U227" s="558"/>
      <c r="V227" s="1571">
        <f>R227-' PO DES. CONST.'!R227-' PO DES. REFORMA'!R227</f>
        <v>0.01</v>
      </c>
      <c r="AB227" s="597"/>
      <c r="AC227" s="598"/>
    </row>
    <row r="228" spans="1:29" ht="18.75" customHeight="1" thickBot="1">
      <c r="A228" s="1532"/>
      <c r="B228" s="1502"/>
      <c r="C228" s="1533"/>
      <c r="D228" s="1533"/>
      <c r="E228" s="1533"/>
      <c r="F228" s="1533"/>
      <c r="G228" s="1533"/>
      <c r="H228" s="1533"/>
      <c r="I228" s="1533"/>
      <c r="J228" s="1533"/>
      <c r="K228" s="1533"/>
      <c r="L228" s="1533"/>
      <c r="M228" s="1533"/>
      <c r="N228" s="1502"/>
      <c r="O228" s="1502"/>
      <c r="P228" s="889"/>
      <c r="Q228" s="577"/>
      <c r="R228" s="678"/>
      <c r="S228" s="528" t="e">
        <f>VLOOKUP(B228,[2]EMOP0122!$A$2:$B$60000,2,FALSE)</f>
        <v>#N/A</v>
      </c>
    </row>
    <row r="229" spans="1:29" ht="39.950000000000003" customHeight="1" thickBot="1">
      <c r="A229" s="579" t="str">
        <f>'MC - GERAL '!A2125</f>
        <v>15.0</v>
      </c>
      <c r="B229" s="516"/>
      <c r="C229" s="2206" t="s">
        <v>570</v>
      </c>
      <c r="D229" s="2206"/>
      <c r="E229" s="2206"/>
      <c r="F229" s="2206"/>
      <c r="G229" s="2206"/>
      <c r="H229" s="2206"/>
      <c r="I229" s="2206"/>
      <c r="J229" s="2206"/>
      <c r="K229" s="2206"/>
      <c r="L229" s="2206"/>
      <c r="M229" s="2206"/>
      <c r="N229" s="517"/>
      <c r="O229" s="517"/>
      <c r="P229" s="1537"/>
      <c r="Q229" s="1537"/>
      <c r="R229" s="587"/>
      <c r="S229" s="528" t="e">
        <f>VLOOKUP(B229,[2]EMOP0122!$A$2:$B$60000,2,FALSE)</f>
        <v>#N/A</v>
      </c>
    </row>
    <row r="230" spans="1:29" ht="39" customHeight="1">
      <c r="A230" s="723" t="str">
        <f>'MC - GERAL '!A2126</f>
        <v>15.1</v>
      </c>
      <c r="B230" s="1529">
        <f>'MC - GERAL '!C2126</f>
        <v>98520</v>
      </c>
      <c r="C230" s="2032" t="str">
        <f>'MC - GERAL '!D2126</f>
        <v>APLICAÇÃO DE ADUBO EM SOLO.</v>
      </c>
      <c r="D230" s="2032"/>
      <c r="E230" s="2032"/>
      <c r="F230" s="2032"/>
      <c r="G230" s="2032"/>
      <c r="H230" s="2032"/>
      <c r="I230" s="2032"/>
      <c r="J230" s="2032"/>
      <c r="K230" s="2032"/>
      <c r="L230" s="2032"/>
      <c r="M230" s="2032"/>
      <c r="N230" s="1513" t="str">
        <f>'MC - GERAL '!M2126</f>
        <v>M2</v>
      </c>
      <c r="O230" s="1513">
        <f>'MC - GERAL '!N2126</f>
        <v>90.81</v>
      </c>
      <c r="P230" s="841">
        <f>S230</f>
        <v>4.22</v>
      </c>
      <c r="Q230" s="841">
        <f>ROUND(P230*(1+$R$14),2)</f>
        <v>5.15</v>
      </c>
      <c r="R230" s="842">
        <f>ROUND(O230*Q230,2)</f>
        <v>467.67</v>
      </c>
      <c r="S230" s="528">
        <f>VLOOKUP(B230,[2]EMOP0122!$A$2:$B$60000,2,FALSE)</f>
        <v>4.22</v>
      </c>
      <c r="U230" s="382">
        <f t="shared" ref="U230:U231" si="46">R230/$R$242</f>
        <v>1E-4</v>
      </c>
    </row>
    <row r="231" spans="1:29" ht="39" customHeight="1">
      <c r="A231" s="723" t="str">
        <f>'MC - GERAL '!A2133</f>
        <v>15.2</v>
      </c>
      <c r="B231" s="1529">
        <f>'MC - GERAL '!C2133</f>
        <v>98504</v>
      </c>
      <c r="C231" s="2032" t="str">
        <f>'MC - GERAL '!D2133</f>
        <v>PLANTIO DE GRAMA EM PLACAS.</v>
      </c>
      <c r="D231" s="2032"/>
      <c r="E231" s="2032"/>
      <c r="F231" s="2032"/>
      <c r="G231" s="2032"/>
      <c r="H231" s="2032"/>
      <c r="I231" s="2032"/>
      <c r="J231" s="2032"/>
      <c r="K231" s="2032"/>
      <c r="L231" s="2032"/>
      <c r="M231" s="2032"/>
      <c r="N231" s="1513" t="str">
        <f>'MC - GERAL '!M2133</f>
        <v>M2</v>
      </c>
      <c r="O231" s="1513">
        <f>'MC - GERAL '!N2133</f>
        <v>90.81</v>
      </c>
      <c r="P231" s="841">
        <f>S231</f>
        <v>14.94</v>
      </c>
      <c r="Q231" s="841">
        <f>ROUND(P231*(1+$R$14),2)</f>
        <v>18.239999999999998</v>
      </c>
      <c r="R231" s="842">
        <f>ROUND(O231*Q231,2)</f>
        <v>1656.37</v>
      </c>
      <c r="S231" s="528">
        <f>VLOOKUP(B231,[2]EMOP0122!$A$2:$B$60000,2,FALSE)</f>
        <v>14.94</v>
      </c>
      <c r="U231" s="382">
        <f t="shared" si="46"/>
        <v>4.0000000000000002E-4</v>
      </c>
    </row>
    <row r="232" spans="1:29" ht="25.5" customHeight="1">
      <c r="A232" s="1532"/>
      <c r="B232" s="1502"/>
      <c r="C232" s="1533"/>
      <c r="D232" s="1533"/>
      <c r="E232" s="1533"/>
      <c r="F232" s="1533"/>
      <c r="G232" s="1533"/>
      <c r="H232" s="1533"/>
      <c r="I232" s="1533"/>
      <c r="J232" s="1533"/>
      <c r="K232" s="1533"/>
      <c r="L232" s="1533"/>
      <c r="M232" s="1533"/>
      <c r="N232" s="1525"/>
      <c r="O232" s="1525"/>
      <c r="P232" s="889"/>
      <c r="Q232" s="578" t="s">
        <v>345</v>
      </c>
      <c r="R232" s="842">
        <f>SUM(R230:R231)</f>
        <v>2124.04</v>
      </c>
      <c r="S232" s="528" t="e">
        <f>VLOOKUP(B232,[2]EMOP0122!$A$2:$B$60000,2,FALSE)</f>
        <v>#N/A</v>
      </c>
      <c r="V232" s="1571">
        <f>R232-' PO DES. CONST.'!R232-' PO DES. REFORMA'!R232</f>
        <v>0</v>
      </c>
    </row>
    <row r="233" spans="1:29" ht="10.5" customHeight="1" thickBot="1">
      <c r="A233" s="1532"/>
      <c r="B233" s="1502"/>
      <c r="C233" s="1533"/>
      <c r="D233" s="1533"/>
      <c r="E233" s="1533"/>
      <c r="F233" s="1533"/>
      <c r="G233" s="1533"/>
      <c r="H233" s="1533"/>
      <c r="I233" s="1533"/>
      <c r="J233" s="1533"/>
      <c r="K233" s="1533"/>
      <c r="L233" s="1533"/>
      <c r="M233" s="1533"/>
      <c r="N233" s="1525"/>
      <c r="O233" s="1525"/>
      <c r="P233" s="889"/>
      <c r="Q233" s="577"/>
      <c r="R233" s="678"/>
      <c r="S233" s="528" t="e">
        <f>VLOOKUP(B233,[2]EMOP0122!$A$2:$B$60000,2,FALSE)</f>
        <v>#N/A</v>
      </c>
    </row>
    <row r="234" spans="1:29" ht="46.5" customHeight="1" thickBot="1">
      <c r="A234" s="579" t="str">
        <f>'MC - GERAL '!A2140</f>
        <v>16.0</v>
      </c>
      <c r="B234" s="516"/>
      <c r="C234" s="2206" t="str">
        <f>'MC - GERAL '!D2140</f>
        <v>PLACA DE INAUGURAÇÃO</v>
      </c>
      <c r="D234" s="2206"/>
      <c r="E234" s="2206"/>
      <c r="F234" s="2206"/>
      <c r="G234" s="2206"/>
      <c r="H234" s="2206"/>
      <c r="I234" s="2206"/>
      <c r="J234" s="2206"/>
      <c r="K234" s="2206"/>
      <c r="L234" s="2206"/>
      <c r="M234" s="2206"/>
      <c r="N234" s="517"/>
      <c r="O234" s="517"/>
      <c r="P234" s="1537"/>
      <c r="Q234" s="1537"/>
      <c r="R234" s="587"/>
      <c r="S234" s="528" t="e">
        <f>VLOOKUP(B234,[2]EMOP0122!$A$2:$B$60000,2,FALSE)</f>
        <v>#N/A</v>
      </c>
    </row>
    <row r="235" spans="1:29" ht="66.75" customHeight="1">
      <c r="A235" s="723" t="str">
        <f>'MC - GERAL '!A2141</f>
        <v>16.1</v>
      </c>
      <c r="B235" s="1406" t="str">
        <f>'MC - GERAL '!C2141</f>
        <v>05.050.0001-A</v>
      </c>
      <c r="C235" s="2032" t="str">
        <f>'MC - GERAL '!D2141</f>
        <v>PLACA DE INAUGURAÇÃO EM ALUMINIO, MEDINDO 0,40X0,60M, COM 1MM DE ESPESSURA, COM INSCRIÇÃO EM PLOTTER. FORNECIMENTO E COLOCAÇÃO</v>
      </c>
      <c r="D235" s="2032"/>
      <c r="E235" s="2032"/>
      <c r="F235" s="2032"/>
      <c r="G235" s="2032"/>
      <c r="H235" s="2032"/>
      <c r="I235" s="2032"/>
      <c r="J235" s="2032"/>
      <c r="K235" s="2032"/>
      <c r="L235" s="2032"/>
      <c r="M235" s="2032"/>
      <c r="N235" s="1513" t="str">
        <f>'MC - GERAL '!M2141</f>
        <v>UNID</v>
      </c>
      <c r="O235" s="1513">
        <f>'MC - GERAL '!N2141</f>
        <v>1</v>
      </c>
      <c r="P235" s="841">
        <f>S235</f>
        <v>708.98</v>
      </c>
      <c r="Q235" s="841">
        <f>ROUND(P235*(1+$R$14),2)</f>
        <v>865.81</v>
      </c>
      <c r="R235" s="842">
        <f>ROUND(O235*Q235,2)</f>
        <v>865.81</v>
      </c>
      <c r="S235" s="528">
        <f>VLOOKUP(B235,[2]EMOP0122!$A$2:$B$60000,2,FALSE)</f>
        <v>708.98</v>
      </c>
      <c r="U235" s="382">
        <f t="shared" ref="U235" si="47">R235/$R$242</f>
        <v>2.0000000000000001E-4</v>
      </c>
    </row>
    <row r="236" spans="1:29" ht="23.25" customHeight="1">
      <c r="A236" s="838"/>
      <c r="B236" s="1522"/>
      <c r="C236" s="1503"/>
      <c r="D236" s="1503"/>
      <c r="E236" s="1503"/>
      <c r="F236" s="1503"/>
      <c r="G236" s="1503"/>
      <c r="H236" s="1503"/>
      <c r="I236" s="1503"/>
      <c r="J236" s="1503"/>
      <c r="K236" s="1503"/>
      <c r="L236" s="1503"/>
      <c r="M236" s="1503"/>
      <c r="N236" s="1512"/>
      <c r="O236" s="1512"/>
      <c r="P236" s="837"/>
      <c r="Q236" s="578" t="s">
        <v>346</v>
      </c>
      <c r="R236" s="842">
        <f>SUM(R235)</f>
        <v>865.81</v>
      </c>
      <c r="S236" s="528" t="e">
        <f>VLOOKUP(B236,[2]EMOP0122!$A$2:$B$60000,2,FALSE)</f>
        <v>#N/A</v>
      </c>
      <c r="V236" s="1571">
        <f>R236-' PO DES. CONST.'!R236-' PO DES. REFORMA'!R236</f>
        <v>0</v>
      </c>
    </row>
    <row r="237" spans="1:29" ht="10.5" customHeight="1" thickBot="1">
      <c r="A237" s="838"/>
      <c r="B237" s="1522"/>
      <c r="C237" s="1503"/>
      <c r="D237" s="1503"/>
      <c r="E237" s="1503"/>
      <c r="F237" s="1503"/>
      <c r="G237" s="1503"/>
      <c r="H237" s="1503"/>
      <c r="I237" s="1503"/>
      <c r="J237" s="1503"/>
      <c r="K237" s="1503"/>
      <c r="L237" s="1503"/>
      <c r="M237" s="1503"/>
      <c r="N237" s="1512"/>
      <c r="O237" s="1512"/>
      <c r="P237" s="837"/>
      <c r="Q237" s="837"/>
      <c r="R237" s="678"/>
      <c r="S237" s="528" t="e">
        <f>VLOOKUP(B237,[2]EMOP0122!$A$2:$B$60000,2,FALSE)</f>
        <v>#N/A</v>
      </c>
    </row>
    <row r="238" spans="1:29" ht="39.950000000000003" customHeight="1" thickBot="1">
      <c r="A238" s="579" t="str">
        <f>'MC - GERAL '!A2143</f>
        <v>17.0</v>
      </c>
      <c r="B238" s="516"/>
      <c r="C238" s="2206" t="str">
        <f>'MC - GERAL '!D2143</f>
        <v>LIMPEZA FINAL</v>
      </c>
      <c r="D238" s="2206"/>
      <c r="E238" s="2206"/>
      <c r="F238" s="2206"/>
      <c r="G238" s="2206"/>
      <c r="H238" s="2206"/>
      <c r="I238" s="2206"/>
      <c r="J238" s="2206"/>
      <c r="K238" s="2206"/>
      <c r="L238" s="2206"/>
      <c r="M238" s="2206"/>
      <c r="N238" s="517"/>
      <c r="O238" s="517"/>
      <c r="P238" s="1537"/>
      <c r="Q238" s="1537"/>
      <c r="R238" s="587"/>
      <c r="S238" s="528" t="e">
        <f>VLOOKUP(B238,[2]EMOP0122!$A$2:$B$60000,2,FALSE)</f>
        <v>#N/A</v>
      </c>
    </row>
    <row r="239" spans="1:29" ht="91.5" customHeight="1">
      <c r="A239" s="715" t="str">
        <f>'MC - GERAL '!A2144</f>
        <v>17.1</v>
      </c>
      <c r="B239" s="1506" t="str">
        <f>'MC - GERAL '!C2144</f>
        <v>04.014.0095-A</v>
      </c>
      <c r="C239" s="2032" t="str">
        <f>'MC - GERAL '!D2144</f>
        <v>LOCACAO DE CAÇAMBA DE AÇO TIPO CONTAINER COM 5M3 DE CAPACIDADE, PARA RETIRADA DE ENTULHO DE OBRA, INCLUSIVE CARREGAMENTO,TRANSPORTE E DESCARREGAMENTO, EXCLUSIVE TAXA PARA DESCARGA EM LOCAIS AUTORIZADOS E/OU LICENCIADOS (VIDE ITEM 04.014.0110)</v>
      </c>
      <c r="D239" s="2032"/>
      <c r="E239" s="2032"/>
      <c r="F239" s="2032"/>
      <c r="G239" s="2032"/>
      <c r="H239" s="2032"/>
      <c r="I239" s="2032"/>
      <c r="J239" s="2032"/>
      <c r="K239" s="2032"/>
      <c r="L239" s="2032"/>
      <c r="M239" s="2032"/>
      <c r="N239" s="1527" t="str">
        <f>'MC - GERAL '!M2144</f>
        <v>UNID.</v>
      </c>
      <c r="O239" s="1527">
        <f>'MC - GERAL '!N2144</f>
        <v>12</v>
      </c>
      <c r="P239" s="841">
        <f>S239</f>
        <v>258.86</v>
      </c>
      <c r="Q239" s="841">
        <f>ROUND(P239*(1+$R$14),2)</f>
        <v>316.12</v>
      </c>
      <c r="R239" s="842">
        <f>ROUND(O239*Q239,2)</f>
        <v>3793.44</v>
      </c>
      <c r="S239" s="528">
        <f>VLOOKUP(B239,[2]EMOP0122!$A$2:$B$60000,2,FALSE)</f>
        <v>258.86</v>
      </c>
      <c r="U239" s="382">
        <f t="shared" ref="U239" si="48">R239/$R$242</f>
        <v>8.9999999999999998E-4</v>
      </c>
    </row>
    <row r="240" spans="1:29" ht="27.75" customHeight="1">
      <c r="A240" s="557"/>
      <c r="B240" s="889"/>
      <c r="C240" s="1533"/>
      <c r="D240" s="1533"/>
      <c r="E240" s="1533"/>
      <c r="F240" s="1533"/>
      <c r="G240" s="1533"/>
      <c r="H240" s="1533"/>
      <c r="I240" s="1533"/>
      <c r="J240" s="1533"/>
      <c r="K240" s="1533"/>
      <c r="L240" s="1533"/>
      <c r="M240" s="1533"/>
      <c r="N240" s="518"/>
      <c r="O240" s="518"/>
      <c r="P240" s="889"/>
      <c r="Q240" s="578" t="s">
        <v>1477</v>
      </c>
      <c r="R240" s="842">
        <f>SUM(R239)</f>
        <v>3793.44</v>
      </c>
      <c r="S240" s="528"/>
      <c r="V240" s="1571">
        <f>R240-' PO DES. CONST.'!R240-' PO DES. REFORMA'!R240</f>
        <v>0</v>
      </c>
    </row>
    <row r="241" spans="1:22" ht="22.5" customHeight="1" thickBot="1">
      <c r="A241" s="557"/>
      <c r="B241" s="889"/>
      <c r="C241" s="1533"/>
      <c r="D241" s="1533"/>
      <c r="E241" s="1533"/>
      <c r="F241" s="1533"/>
      <c r="G241" s="1533"/>
      <c r="H241" s="1533"/>
      <c r="I241" s="1533"/>
      <c r="J241" s="1533"/>
      <c r="K241" s="1533"/>
      <c r="L241" s="1533"/>
      <c r="M241" s="1533"/>
      <c r="N241" s="518"/>
      <c r="O241" s="518"/>
      <c r="P241" s="889"/>
      <c r="Q241" s="577"/>
      <c r="R241" s="678"/>
      <c r="S241" s="528"/>
    </row>
    <row r="242" spans="1:22" ht="37.5" customHeight="1" thickBot="1">
      <c r="A242" s="1592"/>
      <c r="B242" s="615"/>
      <c r="C242" s="615"/>
      <c r="D242" s="615"/>
      <c r="E242" s="615"/>
      <c r="F242" s="615"/>
      <c r="G242" s="615"/>
      <c r="H242" s="615"/>
      <c r="I242" s="615"/>
      <c r="J242" s="615"/>
      <c r="K242" s="615"/>
      <c r="L242" s="1593"/>
      <c r="M242" s="615"/>
      <c r="N242" s="1594"/>
      <c r="O242" s="1594"/>
      <c r="P242" s="2219" t="s">
        <v>232</v>
      </c>
      <c r="Q242" s="2220"/>
      <c r="R242" s="1867">
        <f>R240+R236+R232+R227+R211+R198+R192+R159+R131+R107+R96+R72+R65+R57+R46+R29+R25</f>
        <v>4075755.89</v>
      </c>
      <c r="S242" s="528"/>
      <c r="V242" s="1571">
        <f>R242-' PO DES. CONST.'!R242-' PO DES. REFORMA'!R242</f>
        <v>0</v>
      </c>
    </row>
    <row r="243" spans="1:22" ht="22.5" customHeight="1">
      <c r="A243" s="557"/>
      <c r="B243" s="1407"/>
      <c r="C243" s="1407"/>
      <c r="D243" s="1407"/>
      <c r="E243" s="1407"/>
      <c r="F243" s="1407"/>
      <c r="G243" s="1407"/>
      <c r="H243" s="1407"/>
      <c r="I243" s="1407"/>
      <c r="J243" s="1407"/>
      <c r="K243" s="1407"/>
      <c r="L243" s="889"/>
      <c r="M243" s="1407"/>
      <c r="N243" s="654"/>
      <c r="O243" s="654"/>
      <c r="P243" s="654"/>
      <c r="Q243" s="654"/>
      <c r="S243" s="528"/>
    </row>
    <row r="244" spans="1:22" s="2631" customFormat="1" ht="30" customHeight="1">
      <c r="A244" s="2629"/>
      <c r="B244" s="2629"/>
      <c r="C244" s="2629"/>
      <c r="D244" s="2629"/>
      <c r="E244" s="2629"/>
      <c r="F244" s="2629"/>
      <c r="G244" s="2629"/>
      <c r="H244" s="2629"/>
      <c r="I244" s="2629"/>
      <c r="J244" s="2629"/>
      <c r="K244" s="2629"/>
      <c r="L244" s="2629"/>
      <c r="M244" s="2629"/>
      <c r="N244" s="2629"/>
      <c r="O244" s="2629"/>
      <c r="P244" s="2629"/>
      <c r="Q244" s="2629" t="s">
        <v>1526</v>
      </c>
      <c r="R244" s="2640">
        <f>' PO DES. REFORMA'!R242</f>
        <v>670978.49</v>
      </c>
      <c r="S244" s="2630"/>
      <c r="U244" s="2632"/>
    </row>
    <row r="245" spans="1:22" s="2631" customFormat="1" ht="30" customHeight="1">
      <c r="A245" s="2633"/>
      <c r="B245" s="2634"/>
      <c r="C245" s="2635"/>
      <c r="D245" s="2635"/>
      <c r="E245" s="2635"/>
      <c r="F245" s="2635"/>
      <c r="G245" s="2635"/>
      <c r="H245" s="2635"/>
      <c r="I245" s="2635"/>
      <c r="J245" s="2635"/>
      <c r="K245" s="2635"/>
      <c r="L245" s="2636"/>
      <c r="M245" s="2637"/>
      <c r="N245" s="2638"/>
      <c r="O245" s="2638"/>
      <c r="P245" s="2639"/>
      <c r="Q245" s="2634" t="s">
        <v>1228</v>
      </c>
      <c r="R245" s="2641">
        <f>' PO DES. CONST.'!R242</f>
        <v>3404777.4</v>
      </c>
      <c r="S245" s="2630"/>
      <c r="U245" s="2632"/>
    </row>
  </sheetData>
  <mergeCells count="1153">
    <mergeCell ref="C238:M238"/>
    <mergeCell ref="C239:M239"/>
    <mergeCell ref="P242:Q242"/>
    <mergeCell ref="C128:M128"/>
    <mergeCell ref="C129:M129"/>
    <mergeCell ref="C130:M130"/>
    <mergeCell ref="C226:M226"/>
    <mergeCell ref="C229:M229"/>
    <mergeCell ref="C230:M230"/>
    <mergeCell ref="C231:M231"/>
    <mergeCell ref="C234:M234"/>
    <mergeCell ref="C235:M235"/>
    <mergeCell ref="C220:M220"/>
    <mergeCell ref="C221:M221"/>
    <mergeCell ref="C222:M222"/>
    <mergeCell ref="C223:M223"/>
    <mergeCell ref="C224:M224"/>
    <mergeCell ref="C225:M225"/>
    <mergeCell ref="C214:F214"/>
    <mergeCell ref="C215:M215"/>
    <mergeCell ref="C216:M216"/>
    <mergeCell ref="C217:M217"/>
    <mergeCell ref="C218:M218"/>
    <mergeCell ref="C219:M219"/>
    <mergeCell ref="C206:M206"/>
    <mergeCell ref="C207:M207"/>
    <mergeCell ref="C208:M208"/>
    <mergeCell ref="C209:M209"/>
    <mergeCell ref="C210:M210"/>
    <mergeCell ref="C213:M213"/>
    <mergeCell ref="C200:M200"/>
    <mergeCell ref="C201:M201"/>
    <mergeCell ref="C202:M202"/>
    <mergeCell ref="C203:M203"/>
    <mergeCell ref="C204:M204"/>
    <mergeCell ref="C205:M205"/>
    <mergeCell ref="C189:M189"/>
    <mergeCell ref="C190:F190"/>
    <mergeCell ref="C191:M191"/>
    <mergeCell ref="C194:M194"/>
    <mergeCell ref="C196:M196"/>
    <mergeCell ref="C197:M197"/>
    <mergeCell ref="C183:M183"/>
    <mergeCell ref="C184:M184"/>
    <mergeCell ref="C185:M185"/>
    <mergeCell ref="C186:M186"/>
    <mergeCell ref="C187:M187"/>
    <mergeCell ref="C188:F188"/>
    <mergeCell ref="C195:M195"/>
    <mergeCell ref="C177:M177"/>
    <mergeCell ref="C178:M178"/>
    <mergeCell ref="C179:M179"/>
    <mergeCell ref="C180:M180"/>
    <mergeCell ref="C181:F181"/>
    <mergeCell ref="C182:M182"/>
    <mergeCell ref="C171:M171"/>
    <mergeCell ref="C172:M172"/>
    <mergeCell ref="C173:M173"/>
    <mergeCell ref="C174:M174"/>
    <mergeCell ref="C175:M175"/>
    <mergeCell ref="C176:M176"/>
    <mergeCell ref="C165:M165"/>
    <mergeCell ref="C166:M166"/>
    <mergeCell ref="C167:M167"/>
    <mergeCell ref="C168:M168"/>
    <mergeCell ref="C169:M169"/>
    <mergeCell ref="C170:M170"/>
    <mergeCell ref="C157:M157"/>
    <mergeCell ref="C158:M158"/>
    <mergeCell ref="C161:M161"/>
    <mergeCell ref="C162:F162"/>
    <mergeCell ref="C163:M163"/>
    <mergeCell ref="C164:M164"/>
    <mergeCell ref="C150:M150"/>
    <mergeCell ref="C151:M151"/>
    <mergeCell ref="C153:M153"/>
    <mergeCell ref="C154:M154"/>
    <mergeCell ref="C155:M155"/>
    <mergeCell ref="C156:M156"/>
    <mergeCell ref="C144:M144"/>
    <mergeCell ref="C145:M145"/>
    <mergeCell ref="C146:M146"/>
    <mergeCell ref="C147:M147"/>
    <mergeCell ref="C148:M148"/>
    <mergeCell ref="C149:M149"/>
    <mergeCell ref="C138:M138"/>
    <mergeCell ref="C139:M139"/>
    <mergeCell ref="C140:M140"/>
    <mergeCell ref="C141:M141"/>
    <mergeCell ref="C142:M142"/>
    <mergeCell ref="C143:M143"/>
    <mergeCell ref="C126:M126"/>
    <mergeCell ref="C127:M127"/>
    <mergeCell ref="C133:M133"/>
    <mergeCell ref="C135:M135"/>
    <mergeCell ref="C136:M136"/>
    <mergeCell ref="C137:M137"/>
    <mergeCell ref="C120:M120"/>
    <mergeCell ref="C121:M121"/>
    <mergeCell ref="C122:M122"/>
    <mergeCell ref="C123:M123"/>
    <mergeCell ref="C124:M124"/>
    <mergeCell ref="C125:M125"/>
    <mergeCell ref="C114:M114"/>
    <mergeCell ref="C115:M115"/>
    <mergeCell ref="C116:M116"/>
    <mergeCell ref="C117:M117"/>
    <mergeCell ref="C118:M118"/>
    <mergeCell ref="C119:M119"/>
    <mergeCell ref="C101:M101"/>
    <mergeCell ref="C109:M109"/>
    <mergeCell ref="C110:M110"/>
    <mergeCell ref="C111:M111"/>
    <mergeCell ref="C112:M112"/>
    <mergeCell ref="C113:M113"/>
    <mergeCell ref="C92:M92"/>
    <mergeCell ref="C94:M94"/>
    <mergeCell ref="C95:M95"/>
    <mergeCell ref="C98:M98"/>
    <mergeCell ref="C99:D99"/>
    <mergeCell ref="C100:M100"/>
    <mergeCell ref="C102:M102"/>
    <mergeCell ref="C104:M104"/>
    <mergeCell ref="C105:M105"/>
    <mergeCell ref="C106:M106"/>
    <mergeCell ref="C86:M86"/>
    <mergeCell ref="C87:M87"/>
    <mergeCell ref="C88:M88"/>
    <mergeCell ref="C89:M89"/>
    <mergeCell ref="C90:M90"/>
    <mergeCell ref="C91:M91"/>
    <mergeCell ref="C79:M79"/>
    <mergeCell ref="C80:M80"/>
    <mergeCell ref="C81:M81"/>
    <mergeCell ref="C83:M83"/>
    <mergeCell ref="C84:M84"/>
    <mergeCell ref="C85:M85"/>
    <mergeCell ref="XCP74:XCY74"/>
    <mergeCell ref="XDG74:XDP74"/>
    <mergeCell ref="XDX74:XEG74"/>
    <mergeCell ref="XEO74:XEX74"/>
    <mergeCell ref="C76:M76"/>
    <mergeCell ref="C78:M78"/>
    <mergeCell ref="WYR74:WZA74"/>
    <mergeCell ref="WZI74:WZR74"/>
    <mergeCell ref="WZZ74:XAI74"/>
    <mergeCell ref="XAQ74:XAZ74"/>
    <mergeCell ref="XBH74:XBQ74"/>
    <mergeCell ref="XBY74:XCH74"/>
    <mergeCell ref="WUT74:WVC74"/>
    <mergeCell ref="WVK74:WVT74"/>
    <mergeCell ref="WWB74:WWK74"/>
    <mergeCell ref="WWS74:WXB74"/>
    <mergeCell ref="WXJ74:WXS74"/>
    <mergeCell ref="WYA74:WYJ74"/>
    <mergeCell ref="WQV74:WRE74"/>
    <mergeCell ref="WRM74:WRV74"/>
    <mergeCell ref="WSD74:WSM74"/>
    <mergeCell ref="WSU74:WTD74"/>
    <mergeCell ref="WTL74:WTU74"/>
    <mergeCell ref="WUC74:WUL74"/>
    <mergeCell ref="WMX74:WNG74"/>
    <mergeCell ref="WNO74:WNX74"/>
    <mergeCell ref="WOF74:WOO74"/>
    <mergeCell ref="WOW74:WPF74"/>
    <mergeCell ref="WPN74:WPW74"/>
    <mergeCell ref="WQE74:WQN74"/>
    <mergeCell ref="WIZ74:WJI74"/>
    <mergeCell ref="WJQ74:WJZ74"/>
    <mergeCell ref="WKH74:WKQ74"/>
    <mergeCell ref="WKY74:WLH74"/>
    <mergeCell ref="WLP74:WLY74"/>
    <mergeCell ref="WMG74:WMP74"/>
    <mergeCell ref="WFB74:WFK74"/>
    <mergeCell ref="WFS74:WGB74"/>
    <mergeCell ref="WGJ74:WGS74"/>
    <mergeCell ref="WHA74:WHJ74"/>
    <mergeCell ref="WHR74:WIA74"/>
    <mergeCell ref="WII74:WIR74"/>
    <mergeCell ref="WBD74:WBM74"/>
    <mergeCell ref="WBU74:WCD74"/>
    <mergeCell ref="WCL74:WCU74"/>
    <mergeCell ref="WDC74:WDL74"/>
    <mergeCell ref="WDT74:WEC74"/>
    <mergeCell ref="WEK74:WET74"/>
    <mergeCell ref="VXF74:VXO74"/>
    <mergeCell ref="VXW74:VYF74"/>
    <mergeCell ref="VYN74:VYW74"/>
    <mergeCell ref="VZE74:VZN74"/>
    <mergeCell ref="VZV74:WAE74"/>
    <mergeCell ref="WAM74:WAV74"/>
    <mergeCell ref="VTH74:VTQ74"/>
    <mergeCell ref="VTY74:VUH74"/>
    <mergeCell ref="VUP74:VUY74"/>
    <mergeCell ref="VVG74:VVP74"/>
    <mergeCell ref="VVX74:VWG74"/>
    <mergeCell ref="VWO74:VWX74"/>
    <mergeCell ref="VPJ74:VPS74"/>
    <mergeCell ref="VQA74:VQJ74"/>
    <mergeCell ref="VQR74:VRA74"/>
    <mergeCell ref="VRI74:VRR74"/>
    <mergeCell ref="VRZ74:VSI74"/>
    <mergeCell ref="VSQ74:VSZ74"/>
    <mergeCell ref="VLL74:VLU74"/>
    <mergeCell ref="VMC74:VML74"/>
    <mergeCell ref="VMT74:VNC74"/>
    <mergeCell ref="VNK74:VNT74"/>
    <mergeCell ref="VOB74:VOK74"/>
    <mergeCell ref="VOS74:VPB74"/>
    <mergeCell ref="VHN74:VHW74"/>
    <mergeCell ref="VIE74:VIN74"/>
    <mergeCell ref="VIV74:VJE74"/>
    <mergeCell ref="VJM74:VJV74"/>
    <mergeCell ref="VKD74:VKM74"/>
    <mergeCell ref="VKU74:VLD74"/>
    <mergeCell ref="VDP74:VDY74"/>
    <mergeCell ref="VEG74:VEP74"/>
    <mergeCell ref="VEX74:VFG74"/>
    <mergeCell ref="VFO74:VFX74"/>
    <mergeCell ref="VGF74:VGO74"/>
    <mergeCell ref="VGW74:VHF74"/>
    <mergeCell ref="UZR74:VAA74"/>
    <mergeCell ref="VAI74:VAR74"/>
    <mergeCell ref="VAZ74:VBI74"/>
    <mergeCell ref="VBQ74:VBZ74"/>
    <mergeCell ref="VCH74:VCQ74"/>
    <mergeCell ref="VCY74:VDH74"/>
    <mergeCell ref="UVT74:UWC74"/>
    <mergeCell ref="UWK74:UWT74"/>
    <mergeCell ref="UXB74:UXK74"/>
    <mergeCell ref="UXS74:UYB74"/>
    <mergeCell ref="UYJ74:UYS74"/>
    <mergeCell ref="UZA74:UZJ74"/>
    <mergeCell ref="URV74:USE74"/>
    <mergeCell ref="USM74:USV74"/>
    <mergeCell ref="UTD74:UTM74"/>
    <mergeCell ref="UTU74:UUD74"/>
    <mergeCell ref="UUL74:UUU74"/>
    <mergeCell ref="UVC74:UVL74"/>
    <mergeCell ref="UNX74:UOG74"/>
    <mergeCell ref="UOO74:UOX74"/>
    <mergeCell ref="UPF74:UPO74"/>
    <mergeCell ref="UPW74:UQF74"/>
    <mergeCell ref="UQN74:UQW74"/>
    <mergeCell ref="URE74:URN74"/>
    <mergeCell ref="UJZ74:UKI74"/>
    <mergeCell ref="UKQ74:UKZ74"/>
    <mergeCell ref="ULH74:ULQ74"/>
    <mergeCell ref="ULY74:UMH74"/>
    <mergeCell ref="UMP74:UMY74"/>
    <mergeCell ref="UNG74:UNP74"/>
    <mergeCell ref="UGB74:UGK74"/>
    <mergeCell ref="UGS74:UHB74"/>
    <mergeCell ref="UHJ74:UHS74"/>
    <mergeCell ref="UIA74:UIJ74"/>
    <mergeCell ref="UIR74:UJA74"/>
    <mergeCell ref="UJI74:UJR74"/>
    <mergeCell ref="UCD74:UCM74"/>
    <mergeCell ref="UCU74:UDD74"/>
    <mergeCell ref="UDL74:UDU74"/>
    <mergeCell ref="UEC74:UEL74"/>
    <mergeCell ref="UET74:UFC74"/>
    <mergeCell ref="UFK74:UFT74"/>
    <mergeCell ref="TYF74:TYO74"/>
    <mergeCell ref="TYW74:TZF74"/>
    <mergeCell ref="TZN74:TZW74"/>
    <mergeCell ref="UAE74:UAN74"/>
    <mergeCell ref="UAV74:UBE74"/>
    <mergeCell ref="UBM74:UBV74"/>
    <mergeCell ref="TUH74:TUQ74"/>
    <mergeCell ref="TUY74:TVH74"/>
    <mergeCell ref="TVP74:TVY74"/>
    <mergeCell ref="TWG74:TWP74"/>
    <mergeCell ref="TWX74:TXG74"/>
    <mergeCell ref="TXO74:TXX74"/>
    <mergeCell ref="TQJ74:TQS74"/>
    <mergeCell ref="TRA74:TRJ74"/>
    <mergeCell ref="TRR74:TSA74"/>
    <mergeCell ref="TSI74:TSR74"/>
    <mergeCell ref="TSZ74:TTI74"/>
    <mergeCell ref="TTQ74:TTZ74"/>
    <mergeCell ref="TML74:TMU74"/>
    <mergeCell ref="TNC74:TNL74"/>
    <mergeCell ref="TNT74:TOC74"/>
    <mergeCell ref="TOK74:TOT74"/>
    <mergeCell ref="TPB74:TPK74"/>
    <mergeCell ref="TPS74:TQB74"/>
    <mergeCell ref="TIN74:TIW74"/>
    <mergeCell ref="TJE74:TJN74"/>
    <mergeCell ref="TJV74:TKE74"/>
    <mergeCell ref="TKM74:TKV74"/>
    <mergeCell ref="TLD74:TLM74"/>
    <mergeCell ref="TLU74:TMD74"/>
    <mergeCell ref="TEP74:TEY74"/>
    <mergeCell ref="TFG74:TFP74"/>
    <mergeCell ref="TFX74:TGG74"/>
    <mergeCell ref="TGO74:TGX74"/>
    <mergeCell ref="THF74:THO74"/>
    <mergeCell ref="THW74:TIF74"/>
    <mergeCell ref="TAR74:TBA74"/>
    <mergeCell ref="TBI74:TBR74"/>
    <mergeCell ref="TBZ74:TCI74"/>
    <mergeCell ref="TCQ74:TCZ74"/>
    <mergeCell ref="TDH74:TDQ74"/>
    <mergeCell ref="TDY74:TEH74"/>
    <mergeCell ref="SWT74:SXC74"/>
    <mergeCell ref="SXK74:SXT74"/>
    <mergeCell ref="SYB74:SYK74"/>
    <mergeCell ref="SYS74:SZB74"/>
    <mergeCell ref="SZJ74:SZS74"/>
    <mergeCell ref="TAA74:TAJ74"/>
    <mergeCell ref="SSV74:STE74"/>
    <mergeCell ref="STM74:STV74"/>
    <mergeCell ref="SUD74:SUM74"/>
    <mergeCell ref="SUU74:SVD74"/>
    <mergeCell ref="SVL74:SVU74"/>
    <mergeCell ref="SWC74:SWL74"/>
    <mergeCell ref="SOX74:SPG74"/>
    <mergeCell ref="SPO74:SPX74"/>
    <mergeCell ref="SQF74:SQO74"/>
    <mergeCell ref="SQW74:SRF74"/>
    <mergeCell ref="SRN74:SRW74"/>
    <mergeCell ref="SSE74:SSN74"/>
    <mergeCell ref="SKZ74:SLI74"/>
    <mergeCell ref="SLQ74:SLZ74"/>
    <mergeCell ref="SMH74:SMQ74"/>
    <mergeCell ref="SMY74:SNH74"/>
    <mergeCell ref="SNP74:SNY74"/>
    <mergeCell ref="SOG74:SOP74"/>
    <mergeCell ref="SHB74:SHK74"/>
    <mergeCell ref="SHS74:SIB74"/>
    <mergeCell ref="SIJ74:SIS74"/>
    <mergeCell ref="SJA74:SJJ74"/>
    <mergeCell ref="SJR74:SKA74"/>
    <mergeCell ref="SKI74:SKR74"/>
    <mergeCell ref="SDD74:SDM74"/>
    <mergeCell ref="SDU74:SED74"/>
    <mergeCell ref="SEL74:SEU74"/>
    <mergeCell ref="SFC74:SFL74"/>
    <mergeCell ref="SFT74:SGC74"/>
    <mergeCell ref="SGK74:SGT74"/>
    <mergeCell ref="RZF74:RZO74"/>
    <mergeCell ref="RZW74:SAF74"/>
    <mergeCell ref="SAN74:SAW74"/>
    <mergeCell ref="SBE74:SBN74"/>
    <mergeCell ref="SBV74:SCE74"/>
    <mergeCell ref="SCM74:SCV74"/>
    <mergeCell ref="RVH74:RVQ74"/>
    <mergeCell ref="RVY74:RWH74"/>
    <mergeCell ref="RWP74:RWY74"/>
    <mergeCell ref="RXG74:RXP74"/>
    <mergeCell ref="RXX74:RYG74"/>
    <mergeCell ref="RYO74:RYX74"/>
    <mergeCell ref="RRJ74:RRS74"/>
    <mergeCell ref="RSA74:RSJ74"/>
    <mergeCell ref="RSR74:RTA74"/>
    <mergeCell ref="RTI74:RTR74"/>
    <mergeCell ref="RTZ74:RUI74"/>
    <mergeCell ref="RUQ74:RUZ74"/>
    <mergeCell ref="RNL74:RNU74"/>
    <mergeCell ref="ROC74:ROL74"/>
    <mergeCell ref="ROT74:RPC74"/>
    <mergeCell ref="RPK74:RPT74"/>
    <mergeCell ref="RQB74:RQK74"/>
    <mergeCell ref="RQS74:RRB74"/>
    <mergeCell ref="RJN74:RJW74"/>
    <mergeCell ref="RKE74:RKN74"/>
    <mergeCell ref="RKV74:RLE74"/>
    <mergeCell ref="RLM74:RLV74"/>
    <mergeCell ref="RMD74:RMM74"/>
    <mergeCell ref="RMU74:RND74"/>
    <mergeCell ref="RFP74:RFY74"/>
    <mergeCell ref="RGG74:RGP74"/>
    <mergeCell ref="RGX74:RHG74"/>
    <mergeCell ref="RHO74:RHX74"/>
    <mergeCell ref="RIF74:RIO74"/>
    <mergeCell ref="RIW74:RJF74"/>
    <mergeCell ref="RBR74:RCA74"/>
    <mergeCell ref="RCI74:RCR74"/>
    <mergeCell ref="RCZ74:RDI74"/>
    <mergeCell ref="RDQ74:RDZ74"/>
    <mergeCell ref="REH74:REQ74"/>
    <mergeCell ref="REY74:RFH74"/>
    <mergeCell ref="QXT74:QYC74"/>
    <mergeCell ref="QYK74:QYT74"/>
    <mergeCell ref="QZB74:QZK74"/>
    <mergeCell ref="QZS74:RAB74"/>
    <mergeCell ref="RAJ74:RAS74"/>
    <mergeCell ref="RBA74:RBJ74"/>
    <mergeCell ref="QTV74:QUE74"/>
    <mergeCell ref="QUM74:QUV74"/>
    <mergeCell ref="QVD74:QVM74"/>
    <mergeCell ref="QVU74:QWD74"/>
    <mergeCell ref="QWL74:QWU74"/>
    <mergeCell ref="QXC74:QXL74"/>
    <mergeCell ref="QPX74:QQG74"/>
    <mergeCell ref="QQO74:QQX74"/>
    <mergeCell ref="QRF74:QRO74"/>
    <mergeCell ref="QRW74:QSF74"/>
    <mergeCell ref="QSN74:QSW74"/>
    <mergeCell ref="QTE74:QTN74"/>
    <mergeCell ref="QLZ74:QMI74"/>
    <mergeCell ref="QMQ74:QMZ74"/>
    <mergeCell ref="QNH74:QNQ74"/>
    <mergeCell ref="QNY74:QOH74"/>
    <mergeCell ref="QOP74:QOY74"/>
    <mergeCell ref="QPG74:QPP74"/>
    <mergeCell ref="QIB74:QIK74"/>
    <mergeCell ref="QIS74:QJB74"/>
    <mergeCell ref="QJJ74:QJS74"/>
    <mergeCell ref="QKA74:QKJ74"/>
    <mergeCell ref="QKR74:QLA74"/>
    <mergeCell ref="QLI74:QLR74"/>
    <mergeCell ref="QED74:QEM74"/>
    <mergeCell ref="QEU74:QFD74"/>
    <mergeCell ref="QFL74:QFU74"/>
    <mergeCell ref="QGC74:QGL74"/>
    <mergeCell ref="QGT74:QHC74"/>
    <mergeCell ref="QHK74:QHT74"/>
    <mergeCell ref="QAF74:QAO74"/>
    <mergeCell ref="QAW74:QBF74"/>
    <mergeCell ref="QBN74:QBW74"/>
    <mergeCell ref="QCE74:QCN74"/>
    <mergeCell ref="QCV74:QDE74"/>
    <mergeCell ref="QDM74:QDV74"/>
    <mergeCell ref="PWH74:PWQ74"/>
    <mergeCell ref="PWY74:PXH74"/>
    <mergeCell ref="PXP74:PXY74"/>
    <mergeCell ref="PYG74:PYP74"/>
    <mergeCell ref="PYX74:PZG74"/>
    <mergeCell ref="PZO74:PZX74"/>
    <mergeCell ref="PSJ74:PSS74"/>
    <mergeCell ref="PTA74:PTJ74"/>
    <mergeCell ref="PTR74:PUA74"/>
    <mergeCell ref="PUI74:PUR74"/>
    <mergeCell ref="PUZ74:PVI74"/>
    <mergeCell ref="PVQ74:PVZ74"/>
    <mergeCell ref="POL74:POU74"/>
    <mergeCell ref="PPC74:PPL74"/>
    <mergeCell ref="PPT74:PQC74"/>
    <mergeCell ref="PQK74:PQT74"/>
    <mergeCell ref="PRB74:PRK74"/>
    <mergeCell ref="PRS74:PSB74"/>
    <mergeCell ref="PKN74:PKW74"/>
    <mergeCell ref="PLE74:PLN74"/>
    <mergeCell ref="PLV74:PME74"/>
    <mergeCell ref="PMM74:PMV74"/>
    <mergeCell ref="PND74:PNM74"/>
    <mergeCell ref="PNU74:POD74"/>
    <mergeCell ref="PGP74:PGY74"/>
    <mergeCell ref="PHG74:PHP74"/>
    <mergeCell ref="PHX74:PIG74"/>
    <mergeCell ref="PIO74:PIX74"/>
    <mergeCell ref="PJF74:PJO74"/>
    <mergeCell ref="PJW74:PKF74"/>
    <mergeCell ref="PCR74:PDA74"/>
    <mergeCell ref="PDI74:PDR74"/>
    <mergeCell ref="PDZ74:PEI74"/>
    <mergeCell ref="PEQ74:PEZ74"/>
    <mergeCell ref="PFH74:PFQ74"/>
    <mergeCell ref="PFY74:PGH74"/>
    <mergeCell ref="OYT74:OZC74"/>
    <mergeCell ref="OZK74:OZT74"/>
    <mergeCell ref="PAB74:PAK74"/>
    <mergeCell ref="PAS74:PBB74"/>
    <mergeCell ref="PBJ74:PBS74"/>
    <mergeCell ref="PCA74:PCJ74"/>
    <mergeCell ref="OUV74:OVE74"/>
    <mergeCell ref="OVM74:OVV74"/>
    <mergeCell ref="OWD74:OWM74"/>
    <mergeCell ref="OWU74:OXD74"/>
    <mergeCell ref="OXL74:OXU74"/>
    <mergeCell ref="OYC74:OYL74"/>
    <mergeCell ref="OQX74:ORG74"/>
    <mergeCell ref="ORO74:ORX74"/>
    <mergeCell ref="OSF74:OSO74"/>
    <mergeCell ref="OSW74:OTF74"/>
    <mergeCell ref="OTN74:OTW74"/>
    <mergeCell ref="OUE74:OUN74"/>
    <mergeCell ref="OMZ74:ONI74"/>
    <mergeCell ref="ONQ74:ONZ74"/>
    <mergeCell ref="OOH74:OOQ74"/>
    <mergeCell ref="OOY74:OPH74"/>
    <mergeCell ref="OPP74:OPY74"/>
    <mergeCell ref="OQG74:OQP74"/>
    <mergeCell ref="OJB74:OJK74"/>
    <mergeCell ref="OJS74:OKB74"/>
    <mergeCell ref="OKJ74:OKS74"/>
    <mergeCell ref="OLA74:OLJ74"/>
    <mergeCell ref="OLR74:OMA74"/>
    <mergeCell ref="OMI74:OMR74"/>
    <mergeCell ref="OFD74:OFM74"/>
    <mergeCell ref="OFU74:OGD74"/>
    <mergeCell ref="OGL74:OGU74"/>
    <mergeCell ref="OHC74:OHL74"/>
    <mergeCell ref="OHT74:OIC74"/>
    <mergeCell ref="OIK74:OIT74"/>
    <mergeCell ref="OBF74:OBO74"/>
    <mergeCell ref="OBW74:OCF74"/>
    <mergeCell ref="OCN74:OCW74"/>
    <mergeCell ref="ODE74:ODN74"/>
    <mergeCell ref="ODV74:OEE74"/>
    <mergeCell ref="OEM74:OEV74"/>
    <mergeCell ref="NXH74:NXQ74"/>
    <mergeCell ref="NXY74:NYH74"/>
    <mergeCell ref="NYP74:NYY74"/>
    <mergeCell ref="NZG74:NZP74"/>
    <mergeCell ref="NZX74:OAG74"/>
    <mergeCell ref="OAO74:OAX74"/>
    <mergeCell ref="NTJ74:NTS74"/>
    <mergeCell ref="NUA74:NUJ74"/>
    <mergeCell ref="NUR74:NVA74"/>
    <mergeCell ref="NVI74:NVR74"/>
    <mergeCell ref="NVZ74:NWI74"/>
    <mergeCell ref="NWQ74:NWZ74"/>
    <mergeCell ref="NPL74:NPU74"/>
    <mergeCell ref="NQC74:NQL74"/>
    <mergeCell ref="NQT74:NRC74"/>
    <mergeCell ref="NRK74:NRT74"/>
    <mergeCell ref="NSB74:NSK74"/>
    <mergeCell ref="NSS74:NTB74"/>
    <mergeCell ref="NLN74:NLW74"/>
    <mergeCell ref="NME74:NMN74"/>
    <mergeCell ref="NMV74:NNE74"/>
    <mergeCell ref="NNM74:NNV74"/>
    <mergeCell ref="NOD74:NOM74"/>
    <mergeCell ref="NOU74:NPD74"/>
    <mergeCell ref="NHP74:NHY74"/>
    <mergeCell ref="NIG74:NIP74"/>
    <mergeCell ref="NIX74:NJG74"/>
    <mergeCell ref="NJO74:NJX74"/>
    <mergeCell ref="NKF74:NKO74"/>
    <mergeCell ref="NKW74:NLF74"/>
    <mergeCell ref="NDR74:NEA74"/>
    <mergeCell ref="NEI74:NER74"/>
    <mergeCell ref="NEZ74:NFI74"/>
    <mergeCell ref="NFQ74:NFZ74"/>
    <mergeCell ref="NGH74:NGQ74"/>
    <mergeCell ref="NGY74:NHH74"/>
    <mergeCell ref="MZT74:NAC74"/>
    <mergeCell ref="NAK74:NAT74"/>
    <mergeCell ref="NBB74:NBK74"/>
    <mergeCell ref="NBS74:NCB74"/>
    <mergeCell ref="NCJ74:NCS74"/>
    <mergeCell ref="NDA74:NDJ74"/>
    <mergeCell ref="MVV74:MWE74"/>
    <mergeCell ref="MWM74:MWV74"/>
    <mergeCell ref="MXD74:MXM74"/>
    <mergeCell ref="MXU74:MYD74"/>
    <mergeCell ref="MYL74:MYU74"/>
    <mergeCell ref="MZC74:MZL74"/>
    <mergeCell ref="MRX74:MSG74"/>
    <mergeCell ref="MSO74:MSX74"/>
    <mergeCell ref="MTF74:MTO74"/>
    <mergeCell ref="MTW74:MUF74"/>
    <mergeCell ref="MUN74:MUW74"/>
    <mergeCell ref="MVE74:MVN74"/>
    <mergeCell ref="MNZ74:MOI74"/>
    <mergeCell ref="MOQ74:MOZ74"/>
    <mergeCell ref="MPH74:MPQ74"/>
    <mergeCell ref="MPY74:MQH74"/>
    <mergeCell ref="MQP74:MQY74"/>
    <mergeCell ref="MRG74:MRP74"/>
    <mergeCell ref="MKB74:MKK74"/>
    <mergeCell ref="MKS74:MLB74"/>
    <mergeCell ref="MLJ74:MLS74"/>
    <mergeCell ref="MMA74:MMJ74"/>
    <mergeCell ref="MMR74:MNA74"/>
    <mergeCell ref="MNI74:MNR74"/>
    <mergeCell ref="MGD74:MGM74"/>
    <mergeCell ref="MGU74:MHD74"/>
    <mergeCell ref="MHL74:MHU74"/>
    <mergeCell ref="MIC74:MIL74"/>
    <mergeCell ref="MIT74:MJC74"/>
    <mergeCell ref="MJK74:MJT74"/>
    <mergeCell ref="MCF74:MCO74"/>
    <mergeCell ref="MCW74:MDF74"/>
    <mergeCell ref="MDN74:MDW74"/>
    <mergeCell ref="MEE74:MEN74"/>
    <mergeCell ref="MEV74:MFE74"/>
    <mergeCell ref="MFM74:MFV74"/>
    <mergeCell ref="LYH74:LYQ74"/>
    <mergeCell ref="LYY74:LZH74"/>
    <mergeCell ref="LZP74:LZY74"/>
    <mergeCell ref="MAG74:MAP74"/>
    <mergeCell ref="MAX74:MBG74"/>
    <mergeCell ref="MBO74:MBX74"/>
    <mergeCell ref="LUJ74:LUS74"/>
    <mergeCell ref="LVA74:LVJ74"/>
    <mergeCell ref="LVR74:LWA74"/>
    <mergeCell ref="LWI74:LWR74"/>
    <mergeCell ref="LWZ74:LXI74"/>
    <mergeCell ref="LXQ74:LXZ74"/>
    <mergeCell ref="LQL74:LQU74"/>
    <mergeCell ref="LRC74:LRL74"/>
    <mergeCell ref="LRT74:LSC74"/>
    <mergeCell ref="LSK74:LST74"/>
    <mergeCell ref="LTB74:LTK74"/>
    <mergeCell ref="LTS74:LUB74"/>
    <mergeCell ref="LMN74:LMW74"/>
    <mergeCell ref="LNE74:LNN74"/>
    <mergeCell ref="LNV74:LOE74"/>
    <mergeCell ref="LOM74:LOV74"/>
    <mergeCell ref="LPD74:LPM74"/>
    <mergeCell ref="LPU74:LQD74"/>
    <mergeCell ref="LIP74:LIY74"/>
    <mergeCell ref="LJG74:LJP74"/>
    <mergeCell ref="LJX74:LKG74"/>
    <mergeCell ref="LKO74:LKX74"/>
    <mergeCell ref="LLF74:LLO74"/>
    <mergeCell ref="LLW74:LMF74"/>
    <mergeCell ref="LER74:LFA74"/>
    <mergeCell ref="LFI74:LFR74"/>
    <mergeCell ref="LFZ74:LGI74"/>
    <mergeCell ref="LGQ74:LGZ74"/>
    <mergeCell ref="LHH74:LHQ74"/>
    <mergeCell ref="LHY74:LIH74"/>
    <mergeCell ref="LAT74:LBC74"/>
    <mergeCell ref="LBK74:LBT74"/>
    <mergeCell ref="LCB74:LCK74"/>
    <mergeCell ref="LCS74:LDB74"/>
    <mergeCell ref="LDJ74:LDS74"/>
    <mergeCell ref="LEA74:LEJ74"/>
    <mergeCell ref="KWV74:KXE74"/>
    <mergeCell ref="KXM74:KXV74"/>
    <mergeCell ref="KYD74:KYM74"/>
    <mergeCell ref="KYU74:KZD74"/>
    <mergeCell ref="KZL74:KZU74"/>
    <mergeCell ref="LAC74:LAL74"/>
    <mergeCell ref="KSX74:KTG74"/>
    <mergeCell ref="KTO74:KTX74"/>
    <mergeCell ref="KUF74:KUO74"/>
    <mergeCell ref="KUW74:KVF74"/>
    <mergeCell ref="KVN74:KVW74"/>
    <mergeCell ref="KWE74:KWN74"/>
    <mergeCell ref="KOZ74:KPI74"/>
    <mergeCell ref="KPQ74:KPZ74"/>
    <mergeCell ref="KQH74:KQQ74"/>
    <mergeCell ref="KQY74:KRH74"/>
    <mergeCell ref="KRP74:KRY74"/>
    <mergeCell ref="KSG74:KSP74"/>
    <mergeCell ref="KLB74:KLK74"/>
    <mergeCell ref="KLS74:KMB74"/>
    <mergeCell ref="KMJ74:KMS74"/>
    <mergeCell ref="KNA74:KNJ74"/>
    <mergeCell ref="KNR74:KOA74"/>
    <mergeCell ref="KOI74:KOR74"/>
    <mergeCell ref="KHD74:KHM74"/>
    <mergeCell ref="KHU74:KID74"/>
    <mergeCell ref="KIL74:KIU74"/>
    <mergeCell ref="KJC74:KJL74"/>
    <mergeCell ref="KJT74:KKC74"/>
    <mergeCell ref="KKK74:KKT74"/>
    <mergeCell ref="KDF74:KDO74"/>
    <mergeCell ref="KDW74:KEF74"/>
    <mergeCell ref="KEN74:KEW74"/>
    <mergeCell ref="KFE74:KFN74"/>
    <mergeCell ref="KFV74:KGE74"/>
    <mergeCell ref="KGM74:KGV74"/>
    <mergeCell ref="JZH74:JZQ74"/>
    <mergeCell ref="JZY74:KAH74"/>
    <mergeCell ref="KAP74:KAY74"/>
    <mergeCell ref="KBG74:KBP74"/>
    <mergeCell ref="KBX74:KCG74"/>
    <mergeCell ref="KCO74:KCX74"/>
    <mergeCell ref="JVJ74:JVS74"/>
    <mergeCell ref="JWA74:JWJ74"/>
    <mergeCell ref="JWR74:JXA74"/>
    <mergeCell ref="JXI74:JXR74"/>
    <mergeCell ref="JXZ74:JYI74"/>
    <mergeCell ref="JYQ74:JYZ74"/>
    <mergeCell ref="JRL74:JRU74"/>
    <mergeCell ref="JSC74:JSL74"/>
    <mergeCell ref="JST74:JTC74"/>
    <mergeCell ref="JTK74:JTT74"/>
    <mergeCell ref="JUB74:JUK74"/>
    <mergeCell ref="JUS74:JVB74"/>
    <mergeCell ref="JNN74:JNW74"/>
    <mergeCell ref="JOE74:JON74"/>
    <mergeCell ref="JOV74:JPE74"/>
    <mergeCell ref="JPM74:JPV74"/>
    <mergeCell ref="JQD74:JQM74"/>
    <mergeCell ref="JQU74:JRD74"/>
    <mergeCell ref="JJP74:JJY74"/>
    <mergeCell ref="JKG74:JKP74"/>
    <mergeCell ref="JKX74:JLG74"/>
    <mergeCell ref="JLO74:JLX74"/>
    <mergeCell ref="JMF74:JMO74"/>
    <mergeCell ref="JMW74:JNF74"/>
    <mergeCell ref="JFR74:JGA74"/>
    <mergeCell ref="JGI74:JGR74"/>
    <mergeCell ref="JGZ74:JHI74"/>
    <mergeCell ref="JHQ74:JHZ74"/>
    <mergeCell ref="JIH74:JIQ74"/>
    <mergeCell ref="JIY74:JJH74"/>
    <mergeCell ref="JBT74:JCC74"/>
    <mergeCell ref="JCK74:JCT74"/>
    <mergeCell ref="JDB74:JDK74"/>
    <mergeCell ref="JDS74:JEB74"/>
    <mergeCell ref="JEJ74:JES74"/>
    <mergeCell ref="JFA74:JFJ74"/>
    <mergeCell ref="IXV74:IYE74"/>
    <mergeCell ref="IYM74:IYV74"/>
    <mergeCell ref="IZD74:IZM74"/>
    <mergeCell ref="IZU74:JAD74"/>
    <mergeCell ref="JAL74:JAU74"/>
    <mergeCell ref="JBC74:JBL74"/>
    <mergeCell ref="ITX74:IUG74"/>
    <mergeCell ref="IUO74:IUX74"/>
    <mergeCell ref="IVF74:IVO74"/>
    <mergeCell ref="IVW74:IWF74"/>
    <mergeCell ref="IWN74:IWW74"/>
    <mergeCell ref="IXE74:IXN74"/>
    <mergeCell ref="IPZ74:IQI74"/>
    <mergeCell ref="IQQ74:IQZ74"/>
    <mergeCell ref="IRH74:IRQ74"/>
    <mergeCell ref="IRY74:ISH74"/>
    <mergeCell ref="ISP74:ISY74"/>
    <mergeCell ref="ITG74:ITP74"/>
    <mergeCell ref="IMB74:IMK74"/>
    <mergeCell ref="IMS74:INB74"/>
    <mergeCell ref="INJ74:INS74"/>
    <mergeCell ref="IOA74:IOJ74"/>
    <mergeCell ref="IOR74:IPA74"/>
    <mergeCell ref="IPI74:IPR74"/>
    <mergeCell ref="IID74:IIM74"/>
    <mergeCell ref="IIU74:IJD74"/>
    <mergeCell ref="IJL74:IJU74"/>
    <mergeCell ref="IKC74:IKL74"/>
    <mergeCell ref="IKT74:ILC74"/>
    <mergeCell ref="ILK74:ILT74"/>
    <mergeCell ref="IEF74:IEO74"/>
    <mergeCell ref="IEW74:IFF74"/>
    <mergeCell ref="IFN74:IFW74"/>
    <mergeCell ref="IGE74:IGN74"/>
    <mergeCell ref="IGV74:IHE74"/>
    <mergeCell ref="IHM74:IHV74"/>
    <mergeCell ref="IAH74:IAQ74"/>
    <mergeCell ref="IAY74:IBH74"/>
    <mergeCell ref="IBP74:IBY74"/>
    <mergeCell ref="ICG74:ICP74"/>
    <mergeCell ref="ICX74:IDG74"/>
    <mergeCell ref="IDO74:IDX74"/>
    <mergeCell ref="HWJ74:HWS74"/>
    <mergeCell ref="HXA74:HXJ74"/>
    <mergeCell ref="HXR74:HYA74"/>
    <mergeCell ref="HYI74:HYR74"/>
    <mergeCell ref="HYZ74:HZI74"/>
    <mergeCell ref="HZQ74:HZZ74"/>
    <mergeCell ref="HSL74:HSU74"/>
    <mergeCell ref="HTC74:HTL74"/>
    <mergeCell ref="HTT74:HUC74"/>
    <mergeCell ref="HUK74:HUT74"/>
    <mergeCell ref="HVB74:HVK74"/>
    <mergeCell ref="HVS74:HWB74"/>
    <mergeCell ref="HON74:HOW74"/>
    <mergeCell ref="HPE74:HPN74"/>
    <mergeCell ref="HPV74:HQE74"/>
    <mergeCell ref="HQM74:HQV74"/>
    <mergeCell ref="HRD74:HRM74"/>
    <mergeCell ref="HRU74:HSD74"/>
    <mergeCell ref="HKP74:HKY74"/>
    <mergeCell ref="HLG74:HLP74"/>
    <mergeCell ref="HLX74:HMG74"/>
    <mergeCell ref="HMO74:HMX74"/>
    <mergeCell ref="HNF74:HNO74"/>
    <mergeCell ref="HNW74:HOF74"/>
    <mergeCell ref="HGR74:HHA74"/>
    <mergeCell ref="HHI74:HHR74"/>
    <mergeCell ref="HHZ74:HII74"/>
    <mergeCell ref="HIQ74:HIZ74"/>
    <mergeCell ref="HJH74:HJQ74"/>
    <mergeCell ref="HJY74:HKH74"/>
    <mergeCell ref="HCT74:HDC74"/>
    <mergeCell ref="HDK74:HDT74"/>
    <mergeCell ref="HEB74:HEK74"/>
    <mergeCell ref="HES74:HFB74"/>
    <mergeCell ref="HFJ74:HFS74"/>
    <mergeCell ref="HGA74:HGJ74"/>
    <mergeCell ref="GYV74:GZE74"/>
    <mergeCell ref="GZM74:GZV74"/>
    <mergeCell ref="HAD74:HAM74"/>
    <mergeCell ref="HAU74:HBD74"/>
    <mergeCell ref="HBL74:HBU74"/>
    <mergeCell ref="HCC74:HCL74"/>
    <mergeCell ref="GUX74:GVG74"/>
    <mergeCell ref="GVO74:GVX74"/>
    <mergeCell ref="GWF74:GWO74"/>
    <mergeCell ref="GWW74:GXF74"/>
    <mergeCell ref="GXN74:GXW74"/>
    <mergeCell ref="GYE74:GYN74"/>
    <mergeCell ref="GQZ74:GRI74"/>
    <mergeCell ref="GRQ74:GRZ74"/>
    <mergeCell ref="GSH74:GSQ74"/>
    <mergeCell ref="GSY74:GTH74"/>
    <mergeCell ref="GTP74:GTY74"/>
    <mergeCell ref="GUG74:GUP74"/>
    <mergeCell ref="GNB74:GNK74"/>
    <mergeCell ref="GNS74:GOB74"/>
    <mergeCell ref="GOJ74:GOS74"/>
    <mergeCell ref="GPA74:GPJ74"/>
    <mergeCell ref="GPR74:GQA74"/>
    <mergeCell ref="GQI74:GQR74"/>
    <mergeCell ref="GJD74:GJM74"/>
    <mergeCell ref="GJU74:GKD74"/>
    <mergeCell ref="GKL74:GKU74"/>
    <mergeCell ref="GLC74:GLL74"/>
    <mergeCell ref="GLT74:GMC74"/>
    <mergeCell ref="GMK74:GMT74"/>
    <mergeCell ref="GFF74:GFO74"/>
    <mergeCell ref="GFW74:GGF74"/>
    <mergeCell ref="GGN74:GGW74"/>
    <mergeCell ref="GHE74:GHN74"/>
    <mergeCell ref="GHV74:GIE74"/>
    <mergeCell ref="GIM74:GIV74"/>
    <mergeCell ref="GBH74:GBQ74"/>
    <mergeCell ref="GBY74:GCH74"/>
    <mergeCell ref="GCP74:GCY74"/>
    <mergeCell ref="GDG74:GDP74"/>
    <mergeCell ref="GDX74:GEG74"/>
    <mergeCell ref="GEO74:GEX74"/>
    <mergeCell ref="FXJ74:FXS74"/>
    <mergeCell ref="FYA74:FYJ74"/>
    <mergeCell ref="FYR74:FZA74"/>
    <mergeCell ref="FZI74:FZR74"/>
    <mergeCell ref="FZZ74:GAI74"/>
    <mergeCell ref="GAQ74:GAZ74"/>
    <mergeCell ref="FTL74:FTU74"/>
    <mergeCell ref="FUC74:FUL74"/>
    <mergeCell ref="FUT74:FVC74"/>
    <mergeCell ref="FVK74:FVT74"/>
    <mergeCell ref="FWB74:FWK74"/>
    <mergeCell ref="FWS74:FXB74"/>
    <mergeCell ref="FPN74:FPW74"/>
    <mergeCell ref="FQE74:FQN74"/>
    <mergeCell ref="FQV74:FRE74"/>
    <mergeCell ref="FRM74:FRV74"/>
    <mergeCell ref="FSD74:FSM74"/>
    <mergeCell ref="FSU74:FTD74"/>
    <mergeCell ref="FLP74:FLY74"/>
    <mergeCell ref="FMG74:FMP74"/>
    <mergeCell ref="FMX74:FNG74"/>
    <mergeCell ref="FNO74:FNX74"/>
    <mergeCell ref="FOF74:FOO74"/>
    <mergeCell ref="FOW74:FPF74"/>
    <mergeCell ref="FHR74:FIA74"/>
    <mergeCell ref="FII74:FIR74"/>
    <mergeCell ref="FIZ74:FJI74"/>
    <mergeCell ref="FJQ74:FJZ74"/>
    <mergeCell ref="FKH74:FKQ74"/>
    <mergeCell ref="FKY74:FLH74"/>
    <mergeCell ref="FDT74:FEC74"/>
    <mergeCell ref="FEK74:FET74"/>
    <mergeCell ref="FFB74:FFK74"/>
    <mergeCell ref="FFS74:FGB74"/>
    <mergeCell ref="FGJ74:FGS74"/>
    <mergeCell ref="FHA74:FHJ74"/>
    <mergeCell ref="EZV74:FAE74"/>
    <mergeCell ref="FAM74:FAV74"/>
    <mergeCell ref="FBD74:FBM74"/>
    <mergeCell ref="FBU74:FCD74"/>
    <mergeCell ref="FCL74:FCU74"/>
    <mergeCell ref="FDC74:FDL74"/>
    <mergeCell ref="EVX74:EWG74"/>
    <mergeCell ref="EWO74:EWX74"/>
    <mergeCell ref="EXF74:EXO74"/>
    <mergeCell ref="EXW74:EYF74"/>
    <mergeCell ref="EYN74:EYW74"/>
    <mergeCell ref="EZE74:EZN74"/>
    <mergeCell ref="ERZ74:ESI74"/>
    <mergeCell ref="ESQ74:ESZ74"/>
    <mergeCell ref="ETH74:ETQ74"/>
    <mergeCell ref="ETY74:EUH74"/>
    <mergeCell ref="EUP74:EUY74"/>
    <mergeCell ref="EVG74:EVP74"/>
    <mergeCell ref="EOB74:EOK74"/>
    <mergeCell ref="EOS74:EPB74"/>
    <mergeCell ref="EPJ74:EPS74"/>
    <mergeCell ref="EQA74:EQJ74"/>
    <mergeCell ref="EQR74:ERA74"/>
    <mergeCell ref="ERI74:ERR74"/>
    <mergeCell ref="EKD74:EKM74"/>
    <mergeCell ref="EKU74:ELD74"/>
    <mergeCell ref="ELL74:ELU74"/>
    <mergeCell ref="EMC74:EML74"/>
    <mergeCell ref="EMT74:ENC74"/>
    <mergeCell ref="ENK74:ENT74"/>
    <mergeCell ref="EGF74:EGO74"/>
    <mergeCell ref="EGW74:EHF74"/>
    <mergeCell ref="EHN74:EHW74"/>
    <mergeCell ref="EIE74:EIN74"/>
    <mergeCell ref="EIV74:EJE74"/>
    <mergeCell ref="EJM74:EJV74"/>
    <mergeCell ref="ECH74:ECQ74"/>
    <mergeCell ref="ECY74:EDH74"/>
    <mergeCell ref="EDP74:EDY74"/>
    <mergeCell ref="EEG74:EEP74"/>
    <mergeCell ref="EEX74:EFG74"/>
    <mergeCell ref="EFO74:EFX74"/>
    <mergeCell ref="DYJ74:DYS74"/>
    <mergeCell ref="DZA74:DZJ74"/>
    <mergeCell ref="DZR74:EAA74"/>
    <mergeCell ref="EAI74:EAR74"/>
    <mergeCell ref="EAZ74:EBI74"/>
    <mergeCell ref="EBQ74:EBZ74"/>
    <mergeCell ref="DUL74:DUU74"/>
    <mergeCell ref="DVC74:DVL74"/>
    <mergeCell ref="DVT74:DWC74"/>
    <mergeCell ref="DWK74:DWT74"/>
    <mergeCell ref="DXB74:DXK74"/>
    <mergeCell ref="DXS74:DYB74"/>
    <mergeCell ref="DQN74:DQW74"/>
    <mergeCell ref="DRE74:DRN74"/>
    <mergeCell ref="DRV74:DSE74"/>
    <mergeCell ref="DSM74:DSV74"/>
    <mergeCell ref="DTD74:DTM74"/>
    <mergeCell ref="DTU74:DUD74"/>
    <mergeCell ref="DMP74:DMY74"/>
    <mergeCell ref="DNG74:DNP74"/>
    <mergeCell ref="DNX74:DOG74"/>
    <mergeCell ref="DOO74:DOX74"/>
    <mergeCell ref="DPF74:DPO74"/>
    <mergeCell ref="DPW74:DQF74"/>
    <mergeCell ref="DIR74:DJA74"/>
    <mergeCell ref="DJI74:DJR74"/>
    <mergeCell ref="DJZ74:DKI74"/>
    <mergeCell ref="DKQ74:DKZ74"/>
    <mergeCell ref="DLH74:DLQ74"/>
    <mergeCell ref="DLY74:DMH74"/>
    <mergeCell ref="DET74:DFC74"/>
    <mergeCell ref="DFK74:DFT74"/>
    <mergeCell ref="DGB74:DGK74"/>
    <mergeCell ref="DGS74:DHB74"/>
    <mergeCell ref="DHJ74:DHS74"/>
    <mergeCell ref="DIA74:DIJ74"/>
    <mergeCell ref="DAV74:DBE74"/>
    <mergeCell ref="DBM74:DBV74"/>
    <mergeCell ref="DCD74:DCM74"/>
    <mergeCell ref="DCU74:DDD74"/>
    <mergeCell ref="DDL74:DDU74"/>
    <mergeCell ref="DEC74:DEL74"/>
    <mergeCell ref="CWX74:CXG74"/>
    <mergeCell ref="CXO74:CXX74"/>
    <mergeCell ref="CYF74:CYO74"/>
    <mergeCell ref="CYW74:CZF74"/>
    <mergeCell ref="CZN74:CZW74"/>
    <mergeCell ref="DAE74:DAN74"/>
    <mergeCell ref="CSZ74:CTI74"/>
    <mergeCell ref="CTQ74:CTZ74"/>
    <mergeCell ref="CUH74:CUQ74"/>
    <mergeCell ref="CUY74:CVH74"/>
    <mergeCell ref="CVP74:CVY74"/>
    <mergeCell ref="CWG74:CWP74"/>
    <mergeCell ref="CPB74:CPK74"/>
    <mergeCell ref="CPS74:CQB74"/>
    <mergeCell ref="CQJ74:CQS74"/>
    <mergeCell ref="CRA74:CRJ74"/>
    <mergeCell ref="CRR74:CSA74"/>
    <mergeCell ref="CSI74:CSR74"/>
    <mergeCell ref="CLD74:CLM74"/>
    <mergeCell ref="CLU74:CMD74"/>
    <mergeCell ref="CML74:CMU74"/>
    <mergeCell ref="CNC74:CNL74"/>
    <mergeCell ref="CNT74:COC74"/>
    <mergeCell ref="COK74:COT74"/>
    <mergeCell ref="CHF74:CHO74"/>
    <mergeCell ref="CHW74:CIF74"/>
    <mergeCell ref="CIN74:CIW74"/>
    <mergeCell ref="CJE74:CJN74"/>
    <mergeCell ref="CJV74:CKE74"/>
    <mergeCell ref="CKM74:CKV74"/>
    <mergeCell ref="CDH74:CDQ74"/>
    <mergeCell ref="CDY74:CEH74"/>
    <mergeCell ref="CEP74:CEY74"/>
    <mergeCell ref="CFG74:CFP74"/>
    <mergeCell ref="CFX74:CGG74"/>
    <mergeCell ref="CGO74:CGX74"/>
    <mergeCell ref="BZJ74:BZS74"/>
    <mergeCell ref="CAA74:CAJ74"/>
    <mergeCell ref="CAR74:CBA74"/>
    <mergeCell ref="CBI74:CBR74"/>
    <mergeCell ref="CBZ74:CCI74"/>
    <mergeCell ref="CCQ74:CCZ74"/>
    <mergeCell ref="BVL74:BVU74"/>
    <mergeCell ref="BWC74:BWL74"/>
    <mergeCell ref="BWT74:BXC74"/>
    <mergeCell ref="BXK74:BXT74"/>
    <mergeCell ref="BYB74:BYK74"/>
    <mergeCell ref="BYS74:BZB74"/>
    <mergeCell ref="BRN74:BRW74"/>
    <mergeCell ref="BSE74:BSN74"/>
    <mergeCell ref="BSV74:BTE74"/>
    <mergeCell ref="BTM74:BTV74"/>
    <mergeCell ref="BUD74:BUM74"/>
    <mergeCell ref="BUU74:BVD74"/>
    <mergeCell ref="BNP74:BNY74"/>
    <mergeCell ref="BOG74:BOP74"/>
    <mergeCell ref="BOX74:BPG74"/>
    <mergeCell ref="BPO74:BPX74"/>
    <mergeCell ref="BQF74:BQO74"/>
    <mergeCell ref="BQW74:BRF74"/>
    <mergeCell ref="BJR74:BKA74"/>
    <mergeCell ref="BKI74:BKR74"/>
    <mergeCell ref="BKZ74:BLI74"/>
    <mergeCell ref="BLQ74:BLZ74"/>
    <mergeCell ref="BMH74:BMQ74"/>
    <mergeCell ref="BMY74:BNH74"/>
    <mergeCell ref="BFT74:BGC74"/>
    <mergeCell ref="BGK74:BGT74"/>
    <mergeCell ref="BHB74:BHK74"/>
    <mergeCell ref="BHS74:BIB74"/>
    <mergeCell ref="BIJ74:BIS74"/>
    <mergeCell ref="BJA74:BJJ74"/>
    <mergeCell ref="BBV74:BCE74"/>
    <mergeCell ref="BCM74:BCV74"/>
    <mergeCell ref="BDD74:BDM74"/>
    <mergeCell ref="BDU74:BED74"/>
    <mergeCell ref="BEL74:BEU74"/>
    <mergeCell ref="BFC74:BFL74"/>
    <mergeCell ref="AXX74:AYG74"/>
    <mergeCell ref="AYO74:AYX74"/>
    <mergeCell ref="AZF74:AZO74"/>
    <mergeCell ref="AZW74:BAF74"/>
    <mergeCell ref="BAN74:BAW74"/>
    <mergeCell ref="BBE74:BBN74"/>
    <mergeCell ref="ATZ74:AUI74"/>
    <mergeCell ref="AUQ74:AUZ74"/>
    <mergeCell ref="AVH74:AVQ74"/>
    <mergeCell ref="AVY74:AWH74"/>
    <mergeCell ref="AWP74:AWY74"/>
    <mergeCell ref="AXG74:AXP74"/>
    <mergeCell ref="AQB74:AQK74"/>
    <mergeCell ref="AQS74:ARB74"/>
    <mergeCell ref="ARJ74:ARS74"/>
    <mergeCell ref="ASA74:ASJ74"/>
    <mergeCell ref="ASR74:ATA74"/>
    <mergeCell ref="ATI74:ATR74"/>
    <mergeCell ref="AMD74:AMM74"/>
    <mergeCell ref="AMU74:AND74"/>
    <mergeCell ref="ANL74:ANU74"/>
    <mergeCell ref="AOC74:AOL74"/>
    <mergeCell ref="AOT74:APC74"/>
    <mergeCell ref="APK74:APT74"/>
    <mergeCell ref="AIF74:AIO74"/>
    <mergeCell ref="AIW74:AJF74"/>
    <mergeCell ref="AJN74:AJW74"/>
    <mergeCell ref="AKE74:AKN74"/>
    <mergeCell ref="AKV74:ALE74"/>
    <mergeCell ref="ALM74:ALV74"/>
    <mergeCell ref="AEH74:AEQ74"/>
    <mergeCell ref="AEY74:AFH74"/>
    <mergeCell ref="AFP74:AFY74"/>
    <mergeCell ref="AGG74:AGP74"/>
    <mergeCell ref="AGX74:AHG74"/>
    <mergeCell ref="AHO74:AHX74"/>
    <mergeCell ref="AAJ74:AAS74"/>
    <mergeCell ref="ABA74:ABJ74"/>
    <mergeCell ref="ABR74:ACA74"/>
    <mergeCell ref="ACI74:ACR74"/>
    <mergeCell ref="ACZ74:ADI74"/>
    <mergeCell ref="ADQ74:ADZ74"/>
    <mergeCell ref="WL74:WU74"/>
    <mergeCell ref="XC74:XL74"/>
    <mergeCell ref="XT74:YC74"/>
    <mergeCell ref="YK74:YT74"/>
    <mergeCell ref="ZB74:ZK74"/>
    <mergeCell ref="ZS74:AAB74"/>
    <mergeCell ref="SN74:SW74"/>
    <mergeCell ref="TE74:TN74"/>
    <mergeCell ref="TV74:UE74"/>
    <mergeCell ref="UM74:UV74"/>
    <mergeCell ref="VD74:VM74"/>
    <mergeCell ref="VU74:WD74"/>
    <mergeCell ref="OP74:OY74"/>
    <mergeCell ref="PG74:PP74"/>
    <mergeCell ref="PX74:QG74"/>
    <mergeCell ref="QO74:QX74"/>
    <mergeCell ref="RF74:RO74"/>
    <mergeCell ref="RW74:SF74"/>
    <mergeCell ref="KR74:LA74"/>
    <mergeCell ref="LI74:LR74"/>
    <mergeCell ref="LZ74:MI74"/>
    <mergeCell ref="MQ74:MZ74"/>
    <mergeCell ref="NH74:NQ74"/>
    <mergeCell ref="NY74:OH74"/>
    <mergeCell ref="GT74:HC74"/>
    <mergeCell ref="HK74:HT74"/>
    <mergeCell ref="IB74:IK74"/>
    <mergeCell ref="IS74:JB74"/>
    <mergeCell ref="JJ74:JS74"/>
    <mergeCell ref="KA74:KJ74"/>
    <mergeCell ref="CV74:DE74"/>
    <mergeCell ref="DM74:DV74"/>
    <mergeCell ref="ED74:EM74"/>
    <mergeCell ref="EU74:FD74"/>
    <mergeCell ref="FL74:FU74"/>
    <mergeCell ref="GC74:GL74"/>
    <mergeCell ref="C74:M74"/>
    <mergeCell ref="T74:X74"/>
    <mergeCell ref="AF74:AO74"/>
    <mergeCell ref="AW74:BF74"/>
    <mergeCell ref="BN74:BW74"/>
    <mergeCell ref="CE74:CN74"/>
    <mergeCell ref="C64:M64"/>
    <mergeCell ref="C67:M67"/>
    <mergeCell ref="C68:M68"/>
    <mergeCell ref="C69:M69"/>
    <mergeCell ref="C70:M70"/>
    <mergeCell ref="C71:M71"/>
    <mergeCell ref="C56:M56"/>
    <mergeCell ref="C59:M59"/>
    <mergeCell ref="C60:M60"/>
    <mergeCell ref="C61:M61"/>
    <mergeCell ref="C62:M62"/>
    <mergeCell ref="C63:M63"/>
    <mergeCell ref="C50:M50"/>
    <mergeCell ref="C51:M51"/>
    <mergeCell ref="C52:M52"/>
    <mergeCell ref="C53:M53"/>
    <mergeCell ref="C54:M54"/>
    <mergeCell ref="C55:M55"/>
    <mergeCell ref="C42:M42"/>
    <mergeCell ref="C43:M43"/>
    <mergeCell ref="C44:M44"/>
    <mergeCell ref="C45:M45"/>
    <mergeCell ref="C48:M48"/>
    <mergeCell ref="C49:M49"/>
    <mergeCell ref="C36:M36"/>
    <mergeCell ref="C37:M37"/>
    <mergeCell ref="C38:M38"/>
    <mergeCell ref="C39:M39"/>
    <mergeCell ref="C40:M40"/>
    <mergeCell ref="C41:M41"/>
    <mergeCell ref="C24:M24"/>
    <mergeCell ref="C31:M31"/>
    <mergeCell ref="C32:M32"/>
    <mergeCell ref="C33:M33"/>
    <mergeCell ref="C34:M34"/>
    <mergeCell ref="C35:M35"/>
    <mergeCell ref="C18:M18"/>
    <mergeCell ref="C19:M19"/>
    <mergeCell ref="C20:M20"/>
    <mergeCell ref="C21:M21"/>
    <mergeCell ref="C22:M22"/>
    <mergeCell ref="C23:M23"/>
    <mergeCell ref="A11:R11"/>
    <mergeCell ref="B13:Q13"/>
    <mergeCell ref="I14:Q14"/>
    <mergeCell ref="M15:N15"/>
    <mergeCell ref="C16:L16"/>
    <mergeCell ref="C17:M17"/>
    <mergeCell ref="C28:M28"/>
    <mergeCell ref="C27:M27"/>
  </mergeCells>
  <printOptions horizontalCentered="1"/>
  <pageMargins left="0.39370078740157483" right="0.19685039370078741" top="0.70866141732283472" bottom="0.78740157480314965" header="0.31496062992125984" footer="0.35433070866141736"/>
  <pageSetup paperSize="9" scale="32" fitToHeight="5" orientation="portrait" horizontalDpi="4294967294" r:id="rId1"/>
  <headerFooter>
    <oddFooter>&amp;LEngº Fernando FrauchesSecretário de Urbanismo e HabitaçãoPMSPA&amp;CEngº. Leonardo Costa de SousaAssessor Especial de Gestão IIPMSPA&amp;REngª Thamires Araújo de SouzaAssessor AdjuntoPMSPA</oddFooter>
  </headerFooter>
  <drawing r:id="rId2"/>
</worksheet>
</file>

<file path=xl/worksheets/sheet4.xml><?xml version="1.0" encoding="utf-8"?>
<worksheet xmlns="http://schemas.openxmlformats.org/spreadsheetml/2006/main" xmlns:r="http://schemas.openxmlformats.org/officeDocument/2006/relationships">
  <sheetPr>
    <tabColor rgb="FFFF0000"/>
    <pageSetUpPr fitToPage="1"/>
  </sheetPr>
  <dimension ref="A1:Y2072"/>
  <sheetViews>
    <sheetView view="pageBreakPreview" topLeftCell="A16" zoomScale="60" zoomScaleNormal="60" workbookViewId="0">
      <selection activeCell="I24" sqref="I24"/>
    </sheetView>
  </sheetViews>
  <sheetFormatPr defaultRowHeight="12.75"/>
  <cols>
    <col min="1" max="1" width="17.140625" style="1864" customWidth="1"/>
    <col min="2" max="2" width="17.7109375" style="1748" customWidth="1"/>
    <col min="3" max="3" width="16.5703125" style="1748" customWidth="1"/>
    <col min="4" max="4" width="43.7109375" style="1748" customWidth="1"/>
    <col min="5" max="5" width="13.5703125" style="1748" customWidth="1"/>
    <col min="6" max="6" width="16.85546875" style="1748" customWidth="1"/>
    <col min="7" max="7" width="14.85546875" style="1748" customWidth="1"/>
    <col min="8" max="8" width="19.140625" style="1748" customWidth="1"/>
    <col min="9" max="9" width="19.85546875" style="1748" customWidth="1"/>
    <col min="10" max="10" width="19.140625" style="1748" customWidth="1"/>
    <col min="11" max="11" width="16.7109375" style="1748" customWidth="1"/>
    <col min="12" max="12" width="21.85546875" style="1748" customWidth="1"/>
    <col min="13" max="13" width="17.140625" style="1748" customWidth="1"/>
    <col min="14" max="14" width="20.85546875" style="1748" customWidth="1"/>
    <col min="15" max="15" width="20.7109375" style="1748" customWidth="1"/>
    <col min="16" max="16" width="17.140625" style="1748" customWidth="1"/>
    <col min="17" max="19" width="14.28515625" style="1748" customWidth="1"/>
    <col min="20" max="20" width="19" style="1748" customWidth="1"/>
    <col min="21" max="21" width="13.85546875" style="1748" customWidth="1"/>
    <col min="22" max="22" width="14.7109375" style="1748" customWidth="1"/>
    <col min="23" max="23" width="17.7109375" style="1748" customWidth="1"/>
    <col min="24" max="24" width="17.28515625" style="1748" customWidth="1"/>
    <col min="25" max="25" width="20.5703125" style="1748" customWidth="1"/>
    <col min="26" max="16384" width="9.140625" style="1748"/>
  </cols>
  <sheetData>
    <row r="1" spans="1:25" ht="15" customHeight="1">
      <c r="A1" s="1744"/>
      <c r="B1" s="1745"/>
      <c r="C1" s="1745"/>
      <c r="D1" s="1745"/>
      <c r="E1" s="1745"/>
      <c r="F1" s="1745"/>
      <c r="G1" s="1745"/>
      <c r="H1" s="1745"/>
      <c r="I1" s="1745"/>
      <c r="J1" s="1745"/>
      <c r="K1" s="1745"/>
      <c r="L1" s="1746"/>
      <c r="M1" s="1747"/>
      <c r="N1" s="1744"/>
      <c r="O1" s="1745"/>
      <c r="P1" s="1745"/>
      <c r="Q1" s="1745"/>
      <c r="R1" s="1745"/>
      <c r="S1" s="1745"/>
      <c r="T1" s="1745"/>
      <c r="U1" s="1745"/>
      <c r="V1" s="1745"/>
      <c r="W1" s="1745"/>
      <c r="X1" s="1745"/>
      <c r="Y1" s="1746"/>
    </row>
    <row r="2" spans="1:25" ht="15" customHeight="1">
      <c r="A2" s="1749"/>
      <c r="B2" s="1750"/>
      <c r="C2" s="1750"/>
      <c r="D2" s="1750"/>
      <c r="E2" s="1750"/>
      <c r="F2" s="1750"/>
      <c r="G2" s="1750"/>
      <c r="H2" s="1750"/>
      <c r="I2" s="1750"/>
      <c r="J2" s="1750"/>
      <c r="K2" s="1750"/>
      <c r="L2" s="1751"/>
      <c r="M2" s="1747"/>
      <c r="N2" s="1749"/>
      <c r="O2" s="1750"/>
      <c r="P2" s="1750"/>
      <c r="Q2" s="1750"/>
      <c r="R2" s="1750"/>
      <c r="S2" s="1750"/>
      <c r="T2" s="1750"/>
      <c r="U2" s="1750"/>
      <c r="V2" s="1750"/>
      <c r="W2" s="1750"/>
      <c r="X2" s="1750"/>
      <c r="Y2" s="1751"/>
    </row>
    <row r="3" spans="1:25" ht="15" customHeight="1">
      <c r="A3" s="1749"/>
      <c r="B3" s="1750"/>
      <c r="C3" s="1750"/>
      <c r="D3" s="1750"/>
      <c r="E3" s="1750"/>
      <c r="F3" s="1750"/>
      <c r="G3" s="1750"/>
      <c r="H3" s="1750"/>
      <c r="I3" s="1750"/>
      <c r="J3" s="1750"/>
      <c r="K3" s="1750"/>
      <c r="L3" s="1751"/>
      <c r="M3" s="1747"/>
      <c r="N3" s="1749"/>
      <c r="O3" s="1750"/>
      <c r="P3" s="1750"/>
      <c r="Q3" s="1750"/>
      <c r="R3" s="1750"/>
      <c r="S3" s="1750"/>
      <c r="T3" s="1750"/>
      <c r="U3" s="1750"/>
      <c r="V3" s="1750"/>
      <c r="W3" s="1750"/>
      <c r="X3" s="1750"/>
      <c r="Y3" s="1751"/>
    </row>
    <row r="4" spans="1:25" ht="15" customHeight="1">
      <c r="A4" s="1749"/>
      <c r="B4" s="1750"/>
      <c r="C4" s="1750"/>
      <c r="D4" s="1750"/>
      <c r="E4" s="1750"/>
      <c r="F4" s="1750"/>
      <c r="G4" s="1750"/>
      <c r="H4" s="1750"/>
      <c r="I4" s="1750"/>
      <c r="J4" s="1750"/>
      <c r="K4" s="1750"/>
      <c r="L4" s="1752"/>
      <c r="M4" s="1747"/>
      <c r="N4" s="1749"/>
      <c r="O4" s="1750"/>
      <c r="P4" s="1750"/>
      <c r="Q4" s="1750"/>
      <c r="R4" s="1750"/>
      <c r="S4" s="1750"/>
      <c r="T4" s="1750"/>
      <c r="U4" s="1750"/>
      <c r="V4" s="1750"/>
      <c r="W4" s="1750"/>
      <c r="X4" s="1750"/>
      <c r="Y4" s="1752"/>
    </row>
    <row r="5" spans="1:25" ht="15" customHeight="1">
      <c r="A5" s="1749"/>
      <c r="B5" s="1750"/>
      <c r="C5" s="1750"/>
      <c r="D5" s="1750"/>
      <c r="E5" s="1750"/>
      <c r="F5" s="1750"/>
      <c r="G5" s="1750"/>
      <c r="H5" s="1750"/>
      <c r="I5" s="1750"/>
      <c r="J5" s="1750"/>
      <c r="K5" s="1750"/>
      <c r="L5" s="1752"/>
      <c r="M5" s="1747"/>
      <c r="N5" s="1749"/>
      <c r="O5" s="1750"/>
      <c r="P5" s="1750"/>
      <c r="Q5" s="1750"/>
      <c r="R5" s="1750"/>
      <c r="S5" s="1750"/>
      <c r="T5" s="1750"/>
      <c r="U5" s="1750"/>
      <c r="V5" s="1750"/>
      <c r="W5" s="1750"/>
      <c r="X5" s="1750"/>
      <c r="Y5" s="1752"/>
    </row>
    <row r="6" spans="1:25" ht="15" customHeight="1">
      <c r="A6" s="1749"/>
      <c r="B6" s="1750"/>
      <c r="C6" s="1750"/>
      <c r="D6" s="1750"/>
      <c r="E6" s="1750"/>
      <c r="F6" s="1750"/>
      <c r="G6" s="1750"/>
      <c r="H6" s="1750"/>
      <c r="I6" s="1750"/>
      <c r="J6" s="1750"/>
      <c r="K6" s="1750"/>
      <c r="L6" s="1751"/>
      <c r="M6" s="1747"/>
      <c r="N6" s="1749"/>
      <c r="O6" s="1750"/>
      <c r="P6" s="1750"/>
      <c r="Q6" s="1750"/>
      <c r="R6" s="1750"/>
      <c r="S6" s="1750"/>
      <c r="T6" s="1750"/>
      <c r="U6" s="1750"/>
      <c r="V6" s="1750"/>
      <c r="W6" s="1750"/>
      <c r="X6" s="1750"/>
      <c r="Y6" s="1751"/>
    </row>
    <row r="7" spans="1:25" ht="15" customHeight="1">
      <c r="A7" s="1749"/>
      <c r="B7" s="1750"/>
      <c r="C7" s="1750"/>
      <c r="D7" s="1750"/>
      <c r="E7" s="1750"/>
      <c r="F7" s="1750"/>
      <c r="G7" s="1750"/>
      <c r="H7" s="1750"/>
      <c r="I7" s="1750"/>
      <c r="J7" s="1750"/>
      <c r="K7" s="1750"/>
      <c r="L7" s="1751"/>
      <c r="M7" s="1747"/>
      <c r="N7" s="1749"/>
      <c r="O7" s="1750"/>
      <c r="P7" s="1750"/>
      <c r="Q7" s="1750"/>
      <c r="R7" s="1750"/>
      <c r="S7" s="1750"/>
      <c r="T7" s="1750"/>
      <c r="U7" s="1750"/>
      <c r="V7" s="1750"/>
      <c r="W7" s="1750"/>
      <c r="X7" s="1750"/>
      <c r="Y7" s="1751"/>
    </row>
    <row r="8" spans="1:25" ht="15" customHeight="1">
      <c r="A8" s="1749"/>
      <c r="B8" s="1750"/>
      <c r="C8" s="1750"/>
      <c r="D8" s="1750"/>
      <c r="E8" s="1750"/>
      <c r="F8" s="1750"/>
      <c r="G8" s="1750"/>
      <c r="H8" s="1750"/>
      <c r="I8" s="1750"/>
      <c r="J8" s="1750"/>
      <c r="K8" s="1750"/>
      <c r="L8" s="1751"/>
      <c r="M8" s="1747"/>
      <c r="N8" s="1749"/>
      <c r="O8" s="1750"/>
      <c r="P8" s="1750"/>
      <c r="Q8" s="1750"/>
      <c r="R8" s="1750"/>
      <c r="S8" s="1750"/>
      <c r="T8" s="1750"/>
      <c r="U8" s="1750"/>
      <c r="V8" s="1750"/>
      <c r="W8" s="1750"/>
      <c r="X8" s="1750"/>
      <c r="Y8" s="1751"/>
    </row>
    <row r="9" spans="1:25" s="1754" customFormat="1" ht="31.5" customHeight="1">
      <c r="A9" s="2241" t="s">
        <v>1487</v>
      </c>
      <c r="B9" s="2242"/>
      <c r="C9" s="2242"/>
      <c r="D9" s="2242"/>
      <c r="E9" s="2242"/>
      <c r="F9" s="2242"/>
      <c r="G9" s="2242"/>
      <c r="H9" s="2242"/>
      <c r="I9" s="2242"/>
      <c r="J9" s="2242"/>
      <c r="K9" s="2242"/>
      <c r="L9" s="2243"/>
      <c r="M9" s="1753"/>
      <c r="N9" s="2241" t="s">
        <v>1487</v>
      </c>
      <c r="O9" s="2242"/>
      <c r="P9" s="2242"/>
      <c r="Q9" s="2242"/>
      <c r="R9" s="2242"/>
      <c r="S9" s="2242"/>
      <c r="T9" s="2242"/>
      <c r="U9" s="2242"/>
      <c r="V9" s="2242"/>
      <c r="W9" s="2242"/>
      <c r="X9" s="2242"/>
      <c r="Y9" s="2243"/>
    </row>
    <row r="10" spans="1:25" ht="25.5">
      <c r="A10" s="1755"/>
      <c r="B10" s="888"/>
      <c r="C10" s="888"/>
      <c r="D10" s="888"/>
      <c r="E10" s="888"/>
      <c r="F10" s="888"/>
      <c r="G10" s="888"/>
      <c r="H10" s="888"/>
      <c r="I10" s="888"/>
      <c r="J10" s="888"/>
      <c r="K10" s="888"/>
      <c r="L10" s="1756"/>
      <c r="M10" s="1757"/>
      <c r="N10" s="1755"/>
      <c r="O10" s="888"/>
      <c r="P10" s="888"/>
      <c r="Q10" s="888"/>
      <c r="R10" s="888"/>
      <c r="S10" s="888"/>
      <c r="T10" s="888"/>
      <c r="U10" s="888"/>
      <c r="V10" s="888"/>
      <c r="W10" s="888"/>
      <c r="X10" s="888"/>
      <c r="Y10" s="1756"/>
    </row>
    <row r="11" spans="1:25" ht="23.25">
      <c r="A11" s="1758" t="s">
        <v>0</v>
      </c>
      <c r="B11" s="1759" t="str">
        <f>'MC - GERAL '!B13:N13</f>
        <v>REFORMA E CONSTRUÇÃO DE ANEXO NA ESCOLA MUNICIPALIZADA CAPITÃO COSTA</v>
      </c>
      <c r="C11" s="1760"/>
      <c r="D11" s="1760"/>
      <c r="E11" s="1760"/>
      <c r="F11" s="1760"/>
      <c r="G11" s="1760"/>
      <c r="H11" s="1760"/>
      <c r="I11" s="1760"/>
      <c r="J11" s="1760"/>
      <c r="K11" s="1760"/>
      <c r="L11" s="1761"/>
      <c r="M11" s="1762"/>
      <c r="N11" s="1758" t="s">
        <v>0</v>
      </c>
      <c r="O11" s="1759" t="str">
        <f>B11</f>
        <v>REFORMA E CONSTRUÇÃO DE ANEXO NA ESCOLA MUNICIPALIZADA CAPITÃO COSTA</v>
      </c>
      <c r="P11" s="1760"/>
      <c r="Q11" s="1760"/>
      <c r="R11" s="1760"/>
      <c r="S11" s="1760"/>
      <c r="T11" s="1760"/>
      <c r="U11" s="1760"/>
      <c r="V11" s="1760"/>
      <c r="W11" s="1760"/>
      <c r="X11" s="1760"/>
      <c r="Y11" s="1761"/>
    </row>
    <row r="12" spans="1:25" ht="23.25">
      <c r="A12" s="1758" t="s">
        <v>1</v>
      </c>
      <c r="B12" s="1759" t="str">
        <f>'MC - GERAL '!B14</f>
        <v>CRUZ - SÃO PEDRO DA ALDEIA - RJ</v>
      </c>
      <c r="C12" s="1760"/>
      <c r="D12" s="1760"/>
      <c r="E12" s="1760"/>
      <c r="F12" s="1760"/>
      <c r="G12" s="1760"/>
      <c r="H12" s="1760"/>
      <c r="I12" s="1760"/>
      <c r="J12" s="1760"/>
      <c r="K12" s="1760"/>
      <c r="L12" s="1761"/>
      <c r="M12" s="1762"/>
      <c r="N12" s="1758" t="s">
        <v>1</v>
      </c>
      <c r="O12" s="1759" t="str">
        <f>B12</f>
        <v>CRUZ - SÃO PEDRO DA ALDEIA - RJ</v>
      </c>
      <c r="P12" s="1760"/>
      <c r="Q12" s="1760"/>
      <c r="R12" s="1760"/>
      <c r="S12" s="1760"/>
      <c r="T12" s="1760"/>
      <c r="U12" s="1760"/>
      <c r="V12" s="1760"/>
      <c r="W12" s="1760"/>
      <c r="X12" s="1760"/>
      <c r="Y12" s="1761"/>
    </row>
    <row r="13" spans="1:25" ht="23.25">
      <c r="A13" s="1758"/>
      <c r="B13" s="1759"/>
      <c r="C13" s="1760"/>
      <c r="D13" s="1760"/>
      <c r="E13" s="1760"/>
      <c r="F13" s="1760"/>
      <c r="G13" s="1760"/>
      <c r="H13" s="1760"/>
      <c r="I13" s="1760"/>
      <c r="J13" s="1760"/>
      <c r="K13" s="1760"/>
      <c r="L13" s="1761"/>
      <c r="M13" s="1762"/>
      <c r="N13" s="1758"/>
      <c r="O13" s="1759"/>
      <c r="P13" s="1760"/>
      <c r="Q13" s="1760"/>
      <c r="R13" s="1760"/>
      <c r="S13" s="1760"/>
      <c r="T13" s="1760"/>
      <c r="U13" s="1760"/>
      <c r="V13" s="1760"/>
      <c r="W13" s="1760"/>
      <c r="X13" s="1760"/>
      <c r="Y13" s="1761"/>
    </row>
    <row r="14" spans="1:25" s="1766" customFormat="1" ht="42" customHeight="1">
      <c r="A14" s="1763" t="s">
        <v>1488</v>
      </c>
      <c r="B14" s="2244" t="s">
        <v>1489</v>
      </c>
      <c r="C14" s="2245"/>
      <c r="D14" s="2245"/>
      <c r="E14" s="2245"/>
      <c r="F14" s="2245"/>
      <c r="G14" s="2245"/>
      <c r="H14" s="2246"/>
      <c r="I14" s="1763" t="s">
        <v>1350</v>
      </c>
      <c r="J14" s="1763" t="s">
        <v>1490</v>
      </c>
      <c r="K14" s="1764" t="s">
        <v>1349</v>
      </c>
      <c r="L14" s="1765" t="s">
        <v>1491</v>
      </c>
      <c r="N14" s="1763" t="s">
        <v>1488</v>
      </c>
      <c r="O14" s="2244" t="s">
        <v>1489</v>
      </c>
      <c r="P14" s="2245"/>
      <c r="Q14" s="2245"/>
      <c r="R14" s="2245"/>
      <c r="S14" s="2245"/>
      <c r="T14" s="2245"/>
      <c r="U14" s="2246"/>
      <c r="V14" s="1763" t="s">
        <v>1350</v>
      </c>
      <c r="W14" s="1763" t="s">
        <v>1490</v>
      </c>
      <c r="X14" s="1764" t="s">
        <v>1349</v>
      </c>
      <c r="Y14" s="1765" t="s">
        <v>1491</v>
      </c>
    </row>
    <row r="15" spans="1:25" s="1766" customFormat="1" ht="108" customHeight="1">
      <c r="A15" s="1767" t="s">
        <v>1492</v>
      </c>
      <c r="B15" s="2247" t="s">
        <v>1493</v>
      </c>
      <c r="C15" s="2248"/>
      <c r="D15" s="2248"/>
      <c r="E15" s="2248"/>
      <c r="F15" s="2248"/>
      <c r="G15" s="2248"/>
      <c r="H15" s="2249"/>
      <c r="I15" s="1767" t="s">
        <v>1494</v>
      </c>
      <c r="J15" s="1768">
        <v>44562</v>
      </c>
      <c r="K15" s="1769" t="s">
        <v>1495</v>
      </c>
      <c r="L15" s="1770">
        <f>I25</f>
        <v>441.83</v>
      </c>
      <c r="N15" s="1767" t="s">
        <v>1515</v>
      </c>
      <c r="O15" s="2247" t="s">
        <v>1493</v>
      </c>
      <c r="P15" s="2248"/>
      <c r="Q15" s="2248"/>
      <c r="R15" s="2248"/>
      <c r="S15" s="2248"/>
      <c r="T15" s="2248"/>
      <c r="U15" s="2249"/>
      <c r="V15" s="1767" t="s">
        <v>1494</v>
      </c>
      <c r="W15" s="1768">
        <v>44531</v>
      </c>
      <c r="X15" s="1769" t="s">
        <v>1495</v>
      </c>
      <c r="Y15" s="1770">
        <f>V25</f>
        <v>508.11</v>
      </c>
    </row>
    <row r="16" spans="1:25" s="1766" customFormat="1" ht="21" customHeight="1">
      <c r="A16" s="1771"/>
      <c r="B16" s="1772"/>
      <c r="C16" s="1772"/>
      <c r="D16" s="1772"/>
      <c r="E16" s="1772"/>
      <c r="F16" s="1772"/>
      <c r="G16" s="1772"/>
      <c r="H16" s="1772"/>
      <c r="I16" s="1773"/>
      <c r="J16" s="1774"/>
      <c r="K16" s="1775"/>
      <c r="L16" s="1776"/>
    </row>
    <row r="17" spans="1:25" s="1766" customFormat="1" ht="81" customHeight="1">
      <c r="A17" s="1777" t="s">
        <v>2</v>
      </c>
      <c r="B17" s="1778" t="s">
        <v>405</v>
      </c>
      <c r="C17" s="1779" t="s">
        <v>376</v>
      </c>
      <c r="D17" s="2250" t="s">
        <v>1496</v>
      </c>
      <c r="E17" s="2250"/>
      <c r="F17" s="2250"/>
      <c r="G17" s="2250"/>
      <c r="H17" s="2250"/>
      <c r="I17" s="1778" t="s">
        <v>1350</v>
      </c>
      <c r="J17" s="1778" t="s">
        <v>1351</v>
      </c>
      <c r="K17" s="1778" t="s">
        <v>1497</v>
      </c>
      <c r="L17" s="1778" t="s">
        <v>1498</v>
      </c>
      <c r="M17" s="600"/>
      <c r="N17" s="1777" t="s">
        <v>2</v>
      </c>
      <c r="O17" s="1778" t="s">
        <v>405</v>
      </c>
      <c r="P17" s="1779" t="s">
        <v>376</v>
      </c>
      <c r="Q17" s="2250" t="s">
        <v>1496</v>
      </c>
      <c r="R17" s="2250"/>
      <c r="S17" s="2250"/>
      <c r="T17" s="2250"/>
      <c r="U17" s="2250"/>
      <c r="V17" s="1778" t="s">
        <v>1350</v>
      </c>
      <c r="W17" s="1778" t="s">
        <v>1351</v>
      </c>
      <c r="X17" s="1778" t="s">
        <v>1497</v>
      </c>
      <c r="Y17" s="1778" t="s">
        <v>1498</v>
      </c>
    </row>
    <row r="18" spans="1:25" s="1766" customFormat="1" ht="33" customHeight="1">
      <c r="A18" s="1780" t="str">
        <f>'ANEXO 1 (UAL)'!A28</f>
        <v>SINAPI</v>
      </c>
      <c r="B18" s="1781" t="s">
        <v>1499</v>
      </c>
      <c r="C18" s="1782">
        <f>'ANEXO 1 (UAL)'!$C$28</f>
        <v>90777</v>
      </c>
      <c r="D18" s="1783" t="str">
        <f>'ANEXO 1 (UAL)'!$D$28</f>
        <v>ENGENHEIRO CIVIL DE OBRA JUNIOR COM ENCARGOS COMPLEMENTARES</v>
      </c>
      <c r="E18" s="1784"/>
      <c r="F18" s="1784"/>
      <c r="G18" s="1785"/>
      <c r="H18" s="1786"/>
      <c r="I18" s="1787" t="str">
        <f>'ANEXO 1 (UAL)'!$K$28</f>
        <v>H</v>
      </c>
      <c r="J18" s="1788">
        <f>'ANEXO 1 (UAL)'!$L$30</f>
        <v>132</v>
      </c>
      <c r="K18" s="1789">
        <v>94.13</v>
      </c>
      <c r="L18" s="1789">
        <f>J18*K18</f>
        <v>12425.16</v>
      </c>
      <c r="M18" s="600"/>
      <c r="N18" s="1780" t="str">
        <f>A18</f>
        <v>SINAPI</v>
      </c>
      <c r="O18" s="1781" t="s">
        <v>1499</v>
      </c>
      <c r="P18" s="1782">
        <f>'ANEXO 1 (UAL)'!$C$28</f>
        <v>90777</v>
      </c>
      <c r="Q18" s="1783" t="str">
        <f>'ANEXO 1 (UAL)'!$D$28</f>
        <v>ENGENHEIRO CIVIL DE OBRA JUNIOR COM ENCARGOS COMPLEMENTARES</v>
      </c>
      <c r="R18" s="1784"/>
      <c r="S18" s="1784"/>
      <c r="T18" s="1785"/>
      <c r="U18" s="1785"/>
      <c r="V18" s="1787" t="str">
        <f>'ANEXO 1 (UAL)'!$K$28</f>
        <v>H</v>
      </c>
      <c r="W18" s="1788">
        <f>'ANEXO 1 (UAL)'!$L$30</f>
        <v>132</v>
      </c>
      <c r="X18" s="1789">
        <v>108.71</v>
      </c>
      <c r="Y18" s="1789">
        <f>W18*X18</f>
        <v>14349.72</v>
      </c>
    </row>
    <row r="19" spans="1:25" s="1766" customFormat="1" ht="34.5" customHeight="1">
      <c r="A19" s="1780" t="str">
        <f>'ANEXO 1 (UAL)'!A33</f>
        <v>SINAPI</v>
      </c>
      <c r="B19" s="1781" t="s">
        <v>1499</v>
      </c>
      <c r="C19" s="1782">
        <v>90776</v>
      </c>
      <c r="D19" s="1790" t="str">
        <f>'ANEXO 1 (UAL)'!$D$33</f>
        <v>MÃO DE OBRA DE ENCARREGADO DE OBRA, INCLUSIVE ENCARGOS SOCIAIS.</v>
      </c>
      <c r="E19" s="1791"/>
      <c r="F19" s="1791"/>
      <c r="G19" s="1792"/>
      <c r="H19" s="1793"/>
      <c r="I19" s="1787" t="s">
        <v>370</v>
      </c>
      <c r="J19" s="1794">
        <f>'ANEXO 1 (UAL)'!$L$35</f>
        <v>924</v>
      </c>
      <c r="K19" s="1789">
        <v>34.369999999999997</v>
      </c>
      <c r="L19" s="1789">
        <f>J19*K19</f>
        <v>31757.88</v>
      </c>
      <c r="M19" s="600"/>
      <c r="N19" s="1780" t="str">
        <f>A19</f>
        <v>SINAPI</v>
      </c>
      <c r="O19" s="1781" t="s">
        <v>1499</v>
      </c>
      <c r="P19" s="1782">
        <v>90776</v>
      </c>
      <c r="Q19" s="1783" t="str">
        <f>'ANEXO 1 (UAL)'!$D$33</f>
        <v>MÃO DE OBRA DE ENCARREGADO DE OBRA, INCLUSIVE ENCARGOS SOCIAIS.</v>
      </c>
      <c r="R19" s="1784"/>
      <c r="S19" s="1784"/>
      <c r="T19" s="1785"/>
      <c r="U19" s="1786"/>
      <c r="V19" s="1795" t="str">
        <f>'ANEXO 1 (UAL)'!$K$33</f>
        <v>H</v>
      </c>
      <c r="W19" s="1794">
        <f>'ANEXO 1 (UAL)'!$L$35</f>
        <v>924</v>
      </c>
      <c r="X19" s="1789">
        <v>39.46</v>
      </c>
      <c r="Y19" s="1789">
        <f>W19*X19</f>
        <v>36461.040000000001</v>
      </c>
    </row>
    <row r="20" spans="1:25" s="1766" customFormat="1" ht="30.75" customHeight="1">
      <c r="A20" s="1796"/>
      <c r="B20" s="1797"/>
      <c r="C20" s="1798"/>
      <c r="D20" s="1799"/>
      <c r="E20" s="1800"/>
      <c r="F20" s="1800"/>
      <c r="G20" s="1801"/>
      <c r="H20" s="1802"/>
      <c r="I20" s="1802"/>
      <c r="J20" s="1802"/>
      <c r="K20" s="1803" t="s">
        <v>1500</v>
      </c>
      <c r="L20" s="1804">
        <f>SUM(L18:L19)</f>
        <v>44183.040000000001</v>
      </c>
      <c r="M20" s="600"/>
      <c r="N20" s="1796"/>
      <c r="O20" s="1797"/>
      <c r="P20" s="1798"/>
      <c r="Q20" s="1799"/>
      <c r="R20" s="1800"/>
      <c r="S20" s="1800"/>
      <c r="T20" s="1801"/>
      <c r="U20" s="1802"/>
      <c r="V20" s="1802"/>
      <c r="W20" s="1802"/>
      <c r="X20" s="1803" t="s">
        <v>1500</v>
      </c>
      <c r="Y20" s="1804">
        <f>SUM(Y18:Y19)</f>
        <v>50810.76</v>
      </c>
    </row>
    <row r="21" spans="1:25" s="1766" customFormat="1" ht="18">
      <c r="A21" s="1796"/>
      <c r="B21" s="1797"/>
      <c r="C21" s="1798"/>
      <c r="D21" s="1799"/>
      <c r="E21" s="1800"/>
      <c r="F21" s="1800"/>
      <c r="G21" s="1801"/>
      <c r="H21" s="1802"/>
      <c r="I21" s="1802"/>
      <c r="J21" s="1802"/>
      <c r="K21" s="1803"/>
      <c r="L21" s="1805"/>
      <c r="M21" s="600"/>
      <c r="N21" s="1796"/>
      <c r="O21" s="1797"/>
      <c r="P21" s="1798"/>
      <c r="Q21" s="1799"/>
      <c r="R21" s="1800"/>
      <c r="S21" s="1800"/>
      <c r="T21" s="1801"/>
      <c r="U21" s="1802"/>
      <c r="V21" s="1802"/>
      <c r="W21" s="1802"/>
      <c r="X21" s="1803"/>
      <c r="Y21" s="1805"/>
    </row>
    <row r="22" spans="1:25" s="1766" customFormat="1" ht="18">
      <c r="A22" s="1796"/>
      <c r="B22" s="1797"/>
      <c r="C22" s="1806"/>
      <c r="D22" s="2251" t="s">
        <v>1501</v>
      </c>
      <c r="E22" s="2252"/>
      <c r="F22" s="2252"/>
      <c r="G22" s="2252"/>
      <c r="H22" s="2252"/>
      <c r="I22" s="2253"/>
      <c r="J22" s="1807"/>
      <c r="K22" s="1808"/>
      <c r="L22" s="1809"/>
      <c r="M22" s="600"/>
      <c r="N22" s="1796"/>
      <c r="O22" s="1797"/>
      <c r="P22" s="1806"/>
      <c r="Q22" s="2251" t="s">
        <v>1501</v>
      </c>
      <c r="R22" s="2252"/>
      <c r="S22" s="2252"/>
      <c r="T22" s="2252"/>
      <c r="U22" s="2252"/>
      <c r="V22" s="2253"/>
      <c r="W22" s="1807"/>
      <c r="X22" s="1808"/>
      <c r="Y22" s="1809"/>
    </row>
    <row r="23" spans="1:25" s="1766" customFormat="1" ht="18">
      <c r="A23" s="1810"/>
      <c r="B23" s="1811"/>
      <c r="C23" s="1812"/>
      <c r="D23" s="1808"/>
      <c r="E23" s="1813" t="s">
        <v>1358</v>
      </c>
      <c r="F23" s="1807"/>
      <c r="G23" s="1814"/>
      <c r="H23" s="2254">
        <f>L20</f>
        <v>44183.040000000001</v>
      </c>
      <c r="I23" s="2254"/>
      <c r="J23" s="1808"/>
      <c r="K23" s="1808"/>
      <c r="L23" s="1809"/>
      <c r="N23" s="1810"/>
      <c r="O23" s="1811"/>
      <c r="P23" s="1812"/>
      <c r="Q23" s="1808"/>
      <c r="R23" s="1813" t="s">
        <v>1358</v>
      </c>
      <c r="S23" s="1807"/>
      <c r="T23" s="1814"/>
      <c r="U23" s="2254">
        <f>Y20</f>
        <v>50810.76</v>
      </c>
      <c r="V23" s="2254"/>
      <c r="W23" s="1808"/>
      <c r="X23" s="1808"/>
      <c r="Y23" s="1809"/>
    </row>
    <row r="24" spans="1:25" s="1766" customFormat="1" ht="18">
      <c r="A24" s="1810"/>
      <c r="B24" s="1807"/>
      <c r="C24" s="1806"/>
      <c r="D24" s="1808"/>
      <c r="E24" s="1815" t="s">
        <v>1502</v>
      </c>
      <c r="F24" s="1808"/>
      <c r="G24" s="1808"/>
      <c r="H24" s="1808"/>
      <c r="I24" s="1816">
        <v>100</v>
      </c>
      <c r="J24" s="1808"/>
      <c r="K24" s="1808"/>
      <c r="L24" s="1809"/>
      <c r="N24" s="1810"/>
      <c r="O24" s="1807"/>
      <c r="P24" s="1806"/>
      <c r="Q24" s="1808"/>
      <c r="R24" s="1815" t="s">
        <v>1502</v>
      </c>
      <c r="S24" s="1808"/>
      <c r="T24" s="1808"/>
      <c r="U24" s="1808"/>
      <c r="V24" s="1816">
        <v>100</v>
      </c>
      <c r="W24" s="1808"/>
      <c r="X24" s="1808"/>
      <c r="Y24" s="1809"/>
    </row>
    <row r="25" spans="1:25" s="1766" customFormat="1" ht="18">
      <c r="A25" s="1810"/>
      <c r="B25" s="1807"/>
      <c r="C25" s="1806"/>
      <c r="D25" s="1808"/>
      <c r="E25" s="1813" t="s">
        <v>1503</v>
      </c>
      <c r="F25" s="2255">
        <f>ROUND(H23,2)</f>
        <v>44183.040000000001</v>
      </c>
      <c r="G25" s="2255"/>
      <c r="H25" s="1817">
        <f>I24</f>
        <v>100</v>
      </c>
      <c r="I25" s="1818">
        <f>ROUND(F25/H25,2)</f>
        <v>441.83</v>
      </c>
      <c r="J25" s="1818"/>
      <c r="K25" s="1808"/>
      <c r="L25" s="1809"/>
      <c r="N25" s="1810"/>
      <c r="O25" s="1807"/>
      <c r="P25" s="1806"/>
      <c r="Q25" s="1808"/>
      <c r="R25" s="1813" t="s">
        <v>1503</v>
      </c>
      <c r="S25" s="2255">
        <f>ROUND(U23,2)</f>
        <v>50810.76</v>
      </c>
      <c r="T25" s="2255"/>
      <c r="U25" s="1817">
        <f>V24</f>
        <v>100</v>
      </c>
      <c r="V25" s="1818">
        <f>ROUND(S25/U25,2)</f>
        <v>508.11</v>
      </c>
      <c r="W25" s="1818"/>
      <c r="X25" s="1808"/>
      <c r="Y25" s="1809"/>
    </row>
    <row r="26" spans="1:25" ht="20.25">
      <c r="A26" s="1819"/>
      <c r="B26" s="1740"/>
      <c r="C26" s="1740"/>
      <c r="D26" s="1820"/>
      <c r="E26" s="1820"/>
      <c r="F26" s="1820"/>
      <c r="G26" s="1820"/>
      <c r="H26" s="1821"/>
      <c r="I26" s="1822"/>
      <c r="J26" s="1822"/>
      <c r="K26" s="1738"/>
      <c r="L26" s="1823"/>
      <c r="M26" s="1738"/>
      <c r="N26" s="1819"/>
      <c r="O26" s="1740"/>
      <c r="P26" s="1740"/>
      <c r="Q26" s="1820"/>
      <c r="R26" s="1820"/>
      <c r="S26" s="1820"/>
      <c r="T26" s="1820"/>
      <c r="U26" s="1821"/>
      <c r="V26" s="1822"/>
      <c r="W26" s="1822"/>
      <c r="X26" s="1738"/>
      <c r="Y26" s="1823"/>
    </row>
    <row r="27" spans="1:25" ht="18">
      <c r="A27" s="1749"/>
      <c r="B27" s="1750"/>
      <c r="C27" s="1750"/>
      <c r="D27" s="1750"/>
      <c r="E27" s="1750"/>
      <c r="F27" s="1750"/>
      <c r="G27" s="1750"/>
      <c r="H27" s="1750"/>
      <c r="I27" s="1750"/>
      <c r="J27" s="1750"/>
      <c r="K27" s="1808"/>
      <c r="L27" s="1752"/>
      <c r="N27" s="1824"/>
      <c r="O27" s="1750"/>
      <c r="P27" s="1750"/>
      <c r="Q27" s="1750"/>
      <c r="R27" s="1750"/>
      <c r="S27" s="1750"/>
      <c r="T27" s="1750"/>
      <c r="U27" s="1750"/>
      <c r="V27" s="1750"/>
      <c r="W27" s="1750"/>
      <c r="X27" s="1750"/>
      <c r="Y27" s="1752"/>
    </row>
    <row r="28" spans="1:25" ht="20.25" customHeight="1">
      <c r="A28" s="1737" t="s">
        <v>1352</v>
      </c>
      <c r="B28" s="1739">
        <v>90777</v>
      </c>
      <c r="C28" s="1739">
        <v>90777</v>
      </c>
      <c r="D28" s="2256" t="s">
        <v>1353</v>
      </c>
      <c r="E28" s="2257"/>
      <c r="F28" s="2257"/>
      <c r="G28" s="2257"/>
      <c r="H28" s="2257"/>
      <c r="I28" s="2257"/>
      <c r="J28" s="2258"/>
      <c r="K28" s="1736" t="s">
        <v>370</v>
      </c>
      <c r="L28" s="1741">
        <f>L30</f>
        <v>132</v>
      </c>
      <c r="N28" s="1737" t="s">
        <v>1352</v>
      </c>
      <c r="O28" s="1739">
        <v>90777</v>
      </c>
      <c r="P28" s="1739">
        <v>90777</v>
      </c>
      <c r="Q28" s="2256" t="s">
        <v>1353</v>
      </c>
      <c r="R28" s="2257"/>
      <c r="S28" s="2257"/>
      <c r="T28" s="2257"/>
      <c r="U28" s="2257"/>
      <c r="V28" s="2257"/>
      <c r="W28" s="2258"/>
      <c r="X28" s="1736" t="s">
        <v>370</v>
      </c>
      <c r="Y28" s="1741">
        <f>Y30</f>
        <v>132</v>
      </c>
    </row>
    <row r="29" spans="1:25" ht="20.25">
      <c r="A29" s="1819"/>
      <c r="B29" s="1740"/>
      <c r="C29" s="1740"/>
      <c r="D29" s="1820" t="s">
        <v>1357</v>
      </c>
      <c r="E29" s="1820" t="s">
        <v>94</v>
      </c>
      <c r="F29" s="1820" t="s">
        <v>1356</v>
      </c>
      <c r="G29" s="1820"/>
      <c r="H29" s="1821"/>
      <c r="I29" s="1822"/>
      <c r="J29" s="1822"/>
      <c r="K29" s="1738"/>
      <c r="L29" s="1418"/>
      <c r="N29" s="1819"/>
      <c r="O29" s="1740"/>
      <c r="P29" s="1740"/>
      <c r="Q29" s="1820" t="s">
        <v>1357</v>
      </c>
      <c r="R29" s="1820" t="s">
        <v>94</v>
      </c>
      <c r="S29" s="1820" t="s">
        <v>1356</v>
      </c>
      <c r="T29" s="1820"/>
      <c r="U29" s="1821"/>
      <c r="V29" s="1822"/>
      <c r="W29" s="1822"/>
      <c r="X29" s="1738"/>
      <c r="Y29" s="1418"/>
    </row>
    <row r="30" spans="1:25" ht="20.25">
      <c r="A30" s="1825"/>
      <c r="B30" s="1820"/>
      <c r="C30" s="1820"/>
      <c r="D30" s="1826">
        <v>1</v>
      </c>
      <c r="E30" s="1827">
        <v>22</v>
      </c>
      <c r="F30" s="1828">
        <v>6</v>
      </c>
      <c r="G30" s="1820"/>
      <c r="H30" s="600"/>
      <c r="I30" s="1820"/>
      <c r="J30" s="1820"/>
      <c r="K30" s="1829" t="s">
        <v>17</v>
      </c>
      <c r="L30" s="1830">
        <f>D30*E30*F30</f>
        <v>132</v>
      </c>
      <c r="N30" s="1825"/>
      <c r="O30" s="1820"/>
      <c r="P30" s="1820"/>
      <c r="Q30" s="1826">
        <v>1</v>
      </c>
      <c r="R30" s="1827">
        <v>22</v>
      </c>
      <c r="S30" s="1828">
        <v>6</v>
      </c>
      <c r="T30" s="1820"/>
      <c r="U30" s="600"/>
      <c r="V30" s="1820"/>
      <c r="W30" s="1820"/>
      <c r="X30" s="1829" t="s">
        <v>17</v>
      </c>
      <c r="Y30" s="1830">
        <f>Q30*R30*S30</f>
        <v>132</v>
      </c>
    </row>
    <row r="31" spans="1:25" ht="20.25">
      <c r="A31" s="1825"/>
      <c r="B31" s="1820"/>
      <c r="C31" s="1820"/>
      <c r="D31" s="1826"/>
      <c r="E31" s="1831"/>
      <c r="F31" s="1832"/>
      <c r="G31" s="1820"/>
      <c r="H31" s="1820"/>
      <c r="I31" s="1820"/>
      <c r="J31" s="1820"/>
      <c r="K31" s="1820"/>
      <c r="L31" s="1823"/>
      <c r="M31" s="1829"/>
      <c r="N31" s="1825"/>
      <c r="O31" s="1820"/>
      <c r="P31" s="1820"/>
      <c r="Q31" s="1826"/>
      <c r="R31" s="1831"/>
      <c r="S31" s="1832"/>
      <c r="T31" s="1820"/>
      <c r="U31" s="1820"/>
      <c r="V31" s="1820"/>
      <c r="W31" s="1820"/>
      <c r="X31" s="1820"/>
      <c r="Y31" s="1823"/>
    </row>
    <row r="32" spans="1:25" ht="20.25">
      <c r="A32" s="1833" t="s">
        <v>1504</v>
      </c>
      <c r="B32" s="1820"/>
      <c r="C32" s="1820"/>
      <c r="D32" s="1820"/>
      <c r="E32" s="1820"/>
      <c r="F32" s="1820"/>
      <c r="G32" s="1820"/>
      <c r="H32" s="1820"/>
      <c r="I32" s="1820"/>
      <c r="J32" s="1820"/>
      <c r="K32" s="1820"/>
      <c r="L32" s="1823"/>
      <c r="M32" s="1738"/>
      <c r="N32" s="1833" t="s">
        <v>1504</v>
      </c>
      <c r="O32" s="1820"/>
      <c r="P32" s="1820"/>
      <c r="Q32" s="1820"/>
      <c r="R32" s="1820"/>
      <c r="S32" s="1820"/>
      <c r="T32" s="1820"/>
      <c r="U32" s="1820"/>
      <c r="V32" s="1820"/>
      <c r="W32" s="1820"/>
      <c r="X32" s="1820"/>
      <c r="Y32" s="1823"/>
    </row>
    <row r="33" spans="1:25" ht="20.25" customHeight="1">
      <c r="A33" s="1737" t="s">
        <v>1352</v>
      </c>
      <c r="B33" s="1739">
        <v>93572</v>
      </c>
      <c r="C33" s="1739">
        <v>93572</v>
      </c>
      <c r="D33" s="2256" t="s">
        <v>1505</v>
      </c>
      <c r="E33" s="2257"/>
      <c r="F33" s="2257"/>
      <c r="G33" s="2257"/>
      <c r="H33" s="2257"/>
      <c r="I33" s="2257"/>
      <c r="J33" s="2258"/>
      <c r="K33" s="1736" t="s">
        <v>370</v>
      </c>
      <c r="L33" s="1741">
        <f>L35</f>
        <v>924</v>
      </c>
      <c r="M33" s="1750"/>
      <c r="N33" s="1737" t="s">
        <v>1352</v>
      </c>
      <c r="O33" s="1739">
        <v>93572</v>
      </c>
      <c r="P33" s="1739">
        <v>93572</v>
      </c>
      <c r="Q33" s="2256" t="s">
        <v>1505</v>
      </c>
      <c r="R33" s="2257"/>
      <c r="S33" s="2257"/>
      <c r="T33" s="2257"/>
      <c r="U33" s="2257"/>
      <c r="V33" s="2257"/>
      <c r="W33" s="2258"/>
      <c r="X33" s="1736" t="s">
        <v>370</v>
      </c>
      <c r="Y33" s="1741">
        <f>Y35</f>
        <v>924</v>
      </c>
    </row>
    <row r="34" spans="1:25" ht="20.25">
      <c r="A34" s="1819"/>
      <c r="B34" s="1740"/>
      <c r="C34" s="1740"/>
      <c r="D34" s="1820" t="s">
        <v>1357</v>
      </c>
      <c r="E34" s="1820" t="s">
        <v>94</v>
      </c>
      <c r="F34" s="1820" t="s">
        <v>1356</v>
      </c>
      <c r="G34" s="1820"/>
      <c r="H34" s="1821"/>
      <c r="I34" s="1822"/>
      <c r="J34" s="1822"/>
      <c r="K34" s="1738"/>
      <c r="L34" s="1418"/>
      <c r="M34" s="1750"/>
      <c r="N34" s="1819"/>
      <c r="O34" s="1740"/>
      <c r="P34" s="1740"/>
      <c r="Q34" s="1820" t="s">
        <v>1357</v>
      </c>
      <c r="R34" s="1820" t="s">
        <v>94</v>
      </c>
      <c r="S34" s="1820" t="s">
        <v>1356</v>
      </c>
      <c r="T34" s="1820"/>
      <c r="U34" s="1821"/>
      <c r="V34" s="1822"/>
      <c r="W34" s="1822"/>
      <c r="X34" s="1738"/>
      <c r="Y34" s="1418"/>
    </row>
    <row r="35" spans="1:25" ht="20.25">
      <c r="A35" s="1819"/>
      <c r="B35" s="1740"/>
      <c r="C35" s="1740"/>
      <c r="D35" s="1826">
        <v>7</v>
      </c>
      <c r="E35" s="1827">
        <v>22</v>
      </c>
      <c r="F35" s="1828">
        <v>6</v>
      </c>
      <c r="G35" s="1820"/>
      <c r="H35" s="1821"/>
      <c r="I35" s="1822"/>
      <c r="J35" s="1822"/>
      <c r="K35" s="1829" t="s">
        <v>17</v>
      </c>
      <c r="L35" s="1830">
        <f>D35*E35*F35</f>
        <v>924</v>
      </c>
      <c r="M35" s="1750"/>
      <c r="N35" s="1819"/>
      <c r="O35" s="1740"/>
      <c r="P35" s="1740"/>
      <c r="Q35" s="1826">
        <v>7</v>
      </c>
      <c r="R35" s="1827">
        <v>22</v>
      </c>
      <c r="S35" s="1828">
        <v>6</v>
      </c>
      <c r="T35" s="1820"/>
      <c r="U35" s="1821"/>
      <c r="V35" s="1822"/>
      <c r="W35" s="1822"/>
      <c r="X35" s="1829" t="s">
        <v>17</v>
      </c>
      <c r="Y35" s="1830">
        <f>Q35*R35*S35</f>
        <v>924</v>
      </c>
    </row>
    <row r="36" spans="1:25" ht="20.25">
      <c r="A36" s="1819"/>
      <c r="B36" s="1740"/>
      <c r="C36" s="1740"/>
      <c r="D36" s="1820"/>
      <c r="E36" s="1820"/>
      <c r="F36" s="1820"/>
      <c r="G36" s="1820"/>
      <c r="H36" s="1821"/>
      <c r="I36" s="1822"/>
      <c r="J36" s="1822"/>
      <c r="K36" s="1738"/>
      <c r="L36" s="1823"/>
      <c r="M36" s="1738"/>
      <c r="N36" s="1819"/>
      <c r="O36" s="1740"/>
      <c r="P36" s="1740"/>
      <c r="Q36" s="1820"/>
      <c r="R36" s="1820"/>
      <c r="S36" s="1820"/>
      <c r="T36" s="1820"/>
      <c r="U36" s="1821"/>
      <c r="V36" s="1822"/>
      <c r="W36" s="1822"/>
      <c r="X36" s="1738"/>
      <c r="Y36" s="1823"/>
    </row>
    <row r="37" spans="1:25" ht="20.25">
      <c r="A37" s="1834" t="s">
        <v>1506</v>
      </c>
      <c r="B37" s="505"/>
      <c r="C37" s="505"/>
      <c r="D37" s="1835"/>
      <c r="E37" s="1835"/>
      <c r="F37" s="1835"/>
      <c r="G37" s="1835"/>
      <c r="H37" s="1836"/>
      <c r="I37" s="1837"/>
      <c r="J37" s="1837"/>
      <c r="K37" s="532"/>
      <c r="L37" s="1838"/>
      <c r="M37" s="1738"/>
      <c r="N37" s="1834" t="s">
        <v>1506</v>
      </c>
      <c r="O37" s="505"/>
      <c r="P37" s="505"/>
      <c r="Q37" s="1835"/>
      <c r="R37" s="1835"/>
      <c r="S37" s="1835"/>
      <c r="T37" s="1835"/>
      <c r="U37" s="1836"/>
      <c r="V37" s="1837"/>
      <c r="W37" s="1837"/>
      <c r="X37" s="532"/>
      <c r="Y37" s="1838"/>
    </row>
    <row r="38" spans="1:25" ht="20.25">
      <c r="A38" s="1839"/>
      <c r="B38" s="870"/>
      <c r="C38" s="870"/>
      <c r="D38" s="870"/>
      <c r="E38" s="870"/>
      <c r="F38" s="870"/>
      <c r="G38" s="870"/>
      <c r="H38" s="870"/>
      <c r="I38" s="870"/>
      <c r="J38" s="870"/>
      <c r="K38" s="870"/>
      <c r="L38" s="1840"/>
      <c r="M38" s="870"/>
      <c r="N38" s="1839"/>
      <c r="O38" s="870"/>
      <c r="P38" s="870"/>
      <c r="Q38" s="870"/>
      <c r="R38" s="870"/>
      <c r="S38" s="870"/>
      <c r="T38" s="870"/>
      <c r="U38" s="870"/>
      <c r="V38" s="870"/>
      <c r="W38" s="870"/>
      <c r="X38" s="870"/>
      <c r="Y38" s="1840"/>
    </row>
    <row r="39" spans="1:25" ht="43.5" customHeight="1">
      <c r="A39" s="1841" t="s">
        <v>1507</v>
      </c>
      <c r="B39" s="2259" t="s">
        <v>1508</v>
      </c>
      <c r="C39" s="2260"/>
      <c r="D39" s="2260"/>
      <c r="E39" s="2260"/>
      <c r="F39" s="2260"/>
      <c r="G39" s="2260"/>
      <c r="H39" s="2260"/>
      <c r="I39" s="2260"/>
      <c r="J39" s="2260"/>
      <c r="K39" s="2260"/>
      <c r="L39" s="2261"/>
      <c r="M39" s="1842"/>
      <c r="N39" s="1841" t="s">
        <v>1507</v>
      </c>
      <c r="O39" s="2259" t="s">
        <v>1508</v>
      </c>
      <c r="P39" s="2260"/>
      <c r="Q39" s="2260"/>
      <c r="R39" s="2260"/>
      <c r="S39" s="2260"/>
      <c r="T39" s="2260"/>
      <c r="U39" s="2260"/>
      <c r="V39" s="2260"/>
      <c r="W39" s="2260"/>
      <c r="X39" s="2260"/>
      <c r="Y39" s="2261"/>
    </row>
    <row r="40" spans="1:25" ht="20.25">
      <c r="A40" s="870"/>
      <c r="B40" s="870"/>
      <c r="C40" s="870"/>
      <c r="D40" s="870"/>
      <c r="E40" s="870"/>
      <c r="F40" s="870"/>
      <c r="G40" s="870"/>
      <c r="H40" s="870"/>
      <c r="I40" s="870"/>
      <c r="J40" s="870"/>
      <c r="K40" s="870"/>
      <c r="L40" s="870"/>
      <c r="M40" s="870"/>
      <c r="N40" s="870"/>
    </row>
    <row r="41" spans="1:25" ht="20.25">
      <c r="A41" s="870"/>
      <c r="B41" s="870"/>
      <c r="C41" s="870"/>
      <c r="D41" s="870"/>
      <c r="E41" s="870"/>
      <c r="F41" s="870"/>
      <c r="G41" s="870"/>
      <c r="H41" s="870"/>
      <c r="I41" s="870"/>
      <c r="J41" s="870"/>
      <c r="K41" s="870"/>
      <c r="L41" s="870"/>
      <c r="M41" s="870"/>
      <c r="N41" s="870"/>
    </row>
    <row r="42" spans="1:25" ht="18">
      <c r="A42" s="1843">
        <f>[3]POD!B315</f>
        <v>93564</v>
      </c>
      <c r="B42" s="1844" t="str">
        <f>[3]POD!C315</f>
        <v>APONTADOR OU APROPRIADOR COM ENCARGOS COMPLEMENTARES</v>
      </c>
      <c r="C42" s="1766"/>
      <c r="D42" s="1766"/>
      <c r="E42" s="1766"/>
      <c r="F42" s="1845">
        <f>[3]POD!$M$315</f>
        <v>6</v>
      </c>
      <c r="G42" s="1846">
        <f>[3]POD!N315</f>
        <v>5417.96</v>
      </c>
      <c r="H42" s="1846">
        <f>[3]POD!O315</f>
        <v>6616.41</v>
      </c>
      <c r="I42" s="1846">
        <f>[3]POD!P315</f>
        <v>32507.759999999998</v>
      </c>
      <c r="J42" s="1846">
        <f>[3]POD!Q315</f>
        <v>39698.46</v>
      </c>
    </row>
    <row r="43" spans="1:25" ht="18">
      <c r="A43" s="1847"/>
      <c r="B43" s="1766"/>
      <c r="C43" s="1766"/>
      <c r="D43" s="1766"/>
      <c r="E43" s="1766"/>
      <c r="F43" s="1766"/>
      <c r="G43" s="1766"/>
      <c r="H43" s="1766"/>
      <c r="I43" s="1766"/>
    </row>
    <row r="44" spans="1:25" ht="18">
      <c r="A44" s="1847"/>
      <c r="B44" s="1766"/>
      <c r="C44" s="1766"/>
      <c r="D44" s="1766"/>
      <c r="E44" s="1766"/>
      <c r="F44" s="1766"/>
      <c r="G44" s="1766"/>
      <c r="H44" s="1766"/>
      <c r="I44" s="1848" t="s">
        <v>1509</v>
      </c>
      <c r="J44" s="1846">
        <f>SUM(J42:J42)</f>
        <v>39698.46</v>
      </c>
    </row>
    <row r="45" spans="1:25" ht="18">
      <c r="A45" s="1847"/>
      <c r="B45" s="1766"/>
      <c r="C45" s="1766"/>
      <c r="D45" s="1766"/>
      <c r="E45" s="1766"/>
      <c r="F45" s="1766"/>
      <c r="G45" s="1766"/>
      <c r="H45" s="1766"/>
      <c r="I45" s="1848" t="s">
        <v>1510</v>
      </c>
      <c r="J45" s="1846">
        <f>J44*0.0699</f>
        <v>2774.92</v>
      </c>
    </row>
    <row r="46" spans="1:25" ht="18">
      <c r="A46" s="1847"/>
      <c r="B46" s="1766"/>
      <c r="C46" s="1766"/>
      <c r="D46" s="1766"/>
      <c r="E46" s="1766"/>
      <c r="F46" s="1766"/>
      <c r="G46" s="1766"/>
      <c r="H46" s="1766"/>
      <c r="I46" s="1848" t="s">
        <v>1511</v>
      </c>
      <c r="J46" s="1846">
        <f>J44*0.0198</f>
        <v>786.03</v>
      </c>
    </row>
    <row r="47" spans="1:25" ht="18">
      <c r="A47" s="1849"/>
      <c r="B47" s="1849"/>
      <c r="C47" s="1849"/>
      <c r="D47" s="1766"/>
      <c r="E47" s="1766"/>
      <c r="F47" s="1766"/>
      <c r="G47" s="1766"/>
      <c r="H47" s="1766"/>
      <c r="I47" s="1766"/>
      <c r="J47" s="1766"/>
    </row>
    <row r="48" spans="1:25" ht="18">
      <c r="A48" s="1849"/>
      <c r="B48" s="1849"/>
      <c r="C48" s="1849"/>
      <c r="D48" s="1766"/>
      <c r="E48" s="1766"/>
      <c r="F48" s="1766"/>
      <c r="G48" s="1766"/>
      <c r="H48" s="1766"/>
      <c r="I48" s="1766"/>
      <c r="J48" s="1846" t="e">
        <f>SUM(#REF!)</f>
        <v>#REF!</v>
      </c>
    </row>
    <row r="49" spans="1:10" ht="18">
      <c r="A49" s="1847"/>
      <c r="B49" s="1766"/>
      <c r="C49" s="1766"/>
      <c r="D49" s="1766"/>
      <c r="E49" s="1766"/>
      <c r="F49" s="1766"/>
      <c r="G49" s="1766"/>
      <c r="H49" s="1766"/>
      <c r="I49" s="1848" t="s">
        <v>1512</v>
      </c>
      <c r="J49" s="1846" t="e">
        <f>J48*0.0623</f>
        <v>#REF!</v>
      </c>
    </row>
    <row r="50" spans="1:10" ht="18">
      <c r="A50" s="1847"/>
      <c r="B50" s="1766"/>
      <c r="C50" s="1766"/>
      <c r="D50" s="1766"/>
      <c r="E50" s="1766"/>
      <c r="F50" s="1766"/>
      <c r="G50" s="1766"/>
      <c r="H50" s="1766"/>
      <c r="I50" s="1848" t="s">
        <v>1513</v>
      </c>
      <c r="J50" s="1846" t="e">
        <f>J48*0.0349</f>
        <v>#REF!</v>
      </c>
    </row>
    <row r="53" spans="1:10" ht="36">
      <c r="A53" s="1763" t="s">
        <v>1514</v>
      </c>
      <c r="B53" s="2262" t="s">
        <v>1489</v>
      </c>
      <c r="C53" s="2262"/>
      <c r="D53" s="2262"/>
      <c r="E53" s="2262"/>
      <c r="F53" s="1763" t="s">
        <v>1350</v>
      </c>
      <c r="G53" s="1763" t="s">
        <v>1490</v>
      </c>
      <c r="H53" s="1764" t="s">
        <v>1349</v>
      </c>
      <c r="I53" s="1765" t="s">
        <v>1491</v>
      </c>
    </row>
    <row r="54" spans="1:10" ht="18">
      <c r="A54" s="1767" t="s">
        <v>1515</v>
      </c>
      <c r="B54" s="2263" t="s">
        <v>1493</v>
      </c>
      <c r="C54" s="2263"/>
      <c r="D54" s="2263"/>
      <c r="E54" s="2263"/>
      <c r="F54" s="1767" t="s">
        <v>1355</v>
      </c>
      <c r="G54" s="1768">
        <v>44593</v>
      </c>
      <c r="H54" s="1769" t="s">
        <v>1495</v>
      </c>
      <c r="I54" s="1850">
        <f>ROUND(SUM(I56:I58),2)</f>
        <v>17939.18</v>
      </c>
    </row>
    <row r="55" spans="1:10" ht="36">
      <c r="A55" s="1851" t="s">
        <v>1516</v>
      </c>
      <c r="B55" s="1852" t="s">
        <v>405</v>
      </c>
      <c r="C55" s="1852" t="s">
        <v>398</v>
      </c>
      <c r="D55" s="1852" t="s">
        <v>399</v>
      </c>
      <c r="E55" s="1852" t="s">
        <v>400</v>
      </c>
      <c r="F55" s="1852" t="s">
        <v>401</v>
      </c>
      <c r="G55" s="1852" t="s">
        <v>88</v>
      </c>
      <c r="H55" s="1852" t="s">
        <v>402</v>
      </c>
      <c r="I55" s="1852" t="s">
        <v>403</v>
      </c>
    </row>
    <row r="56" spans="1:10" ht="36">
      <c r="A56" s="1853" t="s">
        <v>1517</v>
      </c>
      <c r="B56" s="1854" t="s">
        <v>1518</v>
      </c>
      <c r="C56" s="1855">
        <v>90777</v>
      </c>
      <c r="D56" s="1856" t="s">
        <v>1353</v>
      </c>
      <c r="E56" s="1855" t="s">
        <v>370</v>
      </c>
      <c r="F56" s="1857">
        <v>44</v>
      </c>
      <c r="G56" s="1857"/>
      <c r="H56" s="1858">
        <v>108.71</v>
      </c>
      <c r="I56" s="1859">
        <f>ROUND(F56*H56,2)</f>
        <v>4783.24</v>
      </c>
    </row>
    <row r="57" spans="1:10" ht="36">
      <c r="A57" s="1853" t="s">
        <v>1519</v>
      </c>
      <c r="B57" s="1854" t="s">
        <v>1518</v>
      </c>
      <c r="C57" s="1855">
        <v>93572</v>
      </c>
      <c r="D57" s="1856" t="s">
        <v>1505</v>
      </c>
      <c r="E57" s="1855" t="s">
        <v>1355</v>
      </c>
      <c r="F57" s="1857">
        <v>1</v>
      </c>
      <c r="G57" s="1857"/>
      <c r="H57" s="1858">
        <v>6930.65</v>
      </c>
      <c r="I57" s="1859">
        <f>ROUND(F57*H57,2)</f>
        <v>6930.65</v>
      </c>
    </row>
    <row r="58" spans="1:10" ht="36">
      <c r="A58" s="1853" t="s">
        <v>1520</v>
      </c>
      <c r="B58" s="1854" t="s">
        <v>1518</v>
      </c>
      <c r="C58" s="1855">
        <v>93564</v>
      </c>
      <c r="D58" s="1856" t="s">
        <v>1354</v>
      </c>
      <c r="E58" s="1855" t="s">
        <v>1355</v>
      </c>
      <c r="F58" s="1857">
        <v>1</v>
      </c>
      <c r="G58" s="1857"/>
      <c r="H58" s="1858">
        <v>6225.29</v>
      </c>
      <c r="I58" s="1859">
        <f>ROUND(F58*H58,2)</f>
        <v>6225.29</v>
      </c>
    </row>
    <row r="59" spans="1:10" ht="18">
      <c r="A59" s="1841" t="s">
        <v>1507</v>
      </c>
      <c r="B59" s="2264" t="s">
        <v>1508</v>
      </c>
      <c r="C59" s="2264"/>
      <c r="D59" s="2264"/>
      <c r="E59" s="2264"/>
      <c r="F59" s="2264"/>
      <c r="G59" s="2264"/>
      <c r="H59" s="2264"/>
      <c r="I59" s="2264"/>
    </row>
    <row r="60" spans="1:10">
      <c r="A60" s="1749"/>
      <c r="B60" s="1750"/>
      <c r="C60" s="1750"/>
      <c r="D60" s="1750"/>
      <c r="E60" s="1750"/>
      <c r="F60" s="1750"/>
      <c r="G60" s="1750"/>
      <c r="H60" s="1750"/>
      <c r="I60" s="1752"/>
    </row>
    <row r="61" spans="1:10" ht="36">
      <c r="A61" s="1763" t="s">
        <v>1521</v>
      </c>
      <c r="B61" s="2262" t="s">
        <v>1489</v>
      </c>
      <c r="C61" s="2262"/>
      <c r="D61" s="2262"/>
      <c r="E61" s="2262"/>
      <c r="F61" s="1763" t="s">
        <v>1350</v>
      </c>
      <c r="G61" s="1763" t="s">
        <v>1490</v>
      </c>
      <c r="H61" s="1764" t="s">
        <v>1349</v>
      </c>
      <c r="I61" s="1765" t="s">
        <v>1491</v>
      </c>
    </row>
    <row r="62" spans="1:10" ht="18">
      <c r="A62" s="1767" t="s">
        <v>1492</v>
      </c>
      <c r="B62" s="2263" t="s">
        <v>1493</v>
      </c>
      <c r="C62" s="2263"/>
      <c r="D62" s="2263"/>
      <c r="E62" s="2263"/>
      <c r="F62" s="1767" t="s">
        <v>1355</v>
      </c>
      <c r="G62" s="1768">
        <f>G54</f>
        <v>44593</v>
      </c>
      <c r="H62" s="1769" t="s">
        <v>1495</v>
      </c>
      <c r="I62" s="1850">
        <f>SUM(I64:I66)</f>
        <v>15597.99</v>
      </c>
    </row>
    <row r="63" spans="1:10" ht="36">
      <c r="A63" s="1851" t="s">
        <v>1516</v>
      </c>
      <c r="B63" s="1852" t="s">
        <v>405</v>
      </c>
      <c r="C63" s="1852" t="s">
        <v>398</v>
      </c>
      <c r="D63" s="1852" t="s">
        <v>399</v>
      </c>
      <c r="E63" s="1852" t="s">
        <v>400</v>
      </c>
      <c r="F63" s="1852" t="s">
        <v>401</v>
      </c>
      <c r="G63" s="1852" t="s">
        <v>88</v>
      </c>
      <c r="H63" s="1852" t="s">
        <v>402</v>
      </c>
      <c r="I63" s="1852" t="s">
        <v>403</v>
      </c>
    </row>
    <row r="64" spans="1:10" ht="36">
      <c r="A64" s="1853" t="s">
        <v>1517</v>
      </c>
      <c r="B64" s="1854" t="s">
        <v>1518</v>
      </c>
      <c r="C64" s="1855">
        <v>90777</v>
      </c>
      <c r="D64" s="1856" t="s">
        <v>1353</v>
      </c>
      <c r="E64" s="1855" t="s">
        <v>370</v>
      </c>
      <c r="F64" s="1857">
        <v>44</v>
      </c>
      <c r="G64" s="1857"/>
      <c r="H64" s="1858">
        <v>94.13</v>
      </c>
      <c r="I64" s="1859">
        <f>ROUND(F64*H64,2)</f>
        <v>4141.72</v>
      </c>
    </row>
    <row r="65" spans="1:9" ht="36">
      <c r="A65" s="1853" t="s">
        <v>1519</v>
      </c>
      <c r="B65" s="1854" t="s">
        <v>1518</v>
      </c>
      <c r="C65" s="1855">
        <v>93572</v>
      </c>
      <c r="D65" s="1856" t="s">
        <v>1505</v>
      </c>
      <c r="E65" s="1855" t="s">
        <v>1355</v>
      </c>
      <c r="F65" s="1857">
        <v>1</v>
      </c>
      <c r="G65" s="1857"/>
      <c r="H65" s="1858">
        <v>6038.31</v>
      </c>
      <c r="I65" s="1859">
        <f>ROUND(F65*H65,2)</f>
        <v>6038.31</v>
      </c>
    </row>
    <row r="66" spans="1:9" ht="36">
      <c r="A66" s="1853" t="s">
        <v>1520</v>
      </c>
      <c r="B66" s="1854" t="s">
        <v>1518</v>
      </c>
      <c r="C66" s="1855">
        <v>93564</v>
      </c>
      <c r="D66" s="1856" t="s">
        <v>1354</v>
      </c>
      <c r="E66" s="1855" t="s">
        <v>1355</v>
      </c>
      <c r="F66" s="1857">
        <v>1</v>
      </c>
      <c r="G66" s="1857"/>
      <c r="H66" s="1858">
        <v>5417.96</v>
      </c>
      <c r="I66" s="1859">
        <f>ROUND(F66*H66,2)</f>
        <v>5417.96</v>
      </c>
    </row>
    <row r="68" spans="1:9">
      <c r="A68" s="1860"/>
      <c r="B68" s="1861"/>
      <c r="C68" s="1861"/>
      <c r="D68" s="1861"/>
      <c r="E68" s="1861"/>
      <c r="F68" s="1861"/>
      <c r="G68" s="1861"/>
      <c r="H68" s="1861"/>
      <c r="I68" s="1862"/>
    </row>
    <row r="1801" spans="2:2">
      <c r="B1801" s="1863"/>
    </row>
    <row r="1802" spans="2:2">
      <c r="B1802" s="1863"/>
    </row>
    <row r="1803" spans="2:2">
      <c r="B1803" s="1863"/>
    </row>
    <row r="1804" spans="2:2">
      <c r="B1804" s="1863"/>
    </row>
    <row r="1805" spans="2:2">
      <c r="B1805" s="1863"/>
    </row>
    <row r="1806" spans="2:2">
      <c r="B1806" s="1863"/>
    </row>
    <row r="1807" spans="2:2">
      <c r="B1807" s="1863"/>
    </row>
    <row r="1808" spans="2:2">
      <c r="B1808" s="1863"/>
    </row>
    <row r="1809" spans="2:2">
      <c r="B1809" s="1863"/>
    </row>
    <row r="1810" spans="2:2">
      <c r="B1810" s="1863"/>
    </row>
    <row r="1811" spans="2:2">
      <c r="B1811" s="1863"/>
    </row>
    <row r="1812" spans="2:2">
      <c r="B1812" s="1863"/>
    </row>
    <row r="1813" spans="2:2">
      <c r="B1813" s="1863"/>
    </row>
    <row r="1814" spans="2:2">
      <c r="B1814" s="1863"/>
    </row>
    <row r="1815" spans="2:2">
      <c r="B1815" s="1863"/>
    </row>
    <row r="1816" spans="2:2">
      <c r="B1816" s="1863"/>
    </row>
    <row r="1817" spans="2:2">
      <c r="B1817" s="1863"/>
    </row>
    <row r="1818" spans="2:2">
      <c r="B1818" s="1863"/>
    </row>
    <row r="1819" spans="2:2">
      <c r="B1819" s="1863"/>
    </row>
    <row r="1820" spans="2:2">
      <c r="B1820" s="1863"/>
    </row>
    <row r="1821" spans="2:2">
      <c r="B1821" s="1863"/>
    </row>
    <row r="1822" spans="2:2">
      <c r="B1822" s="1863"/>
    </row>
    <row r="1823" spans="2:2">
      <c r="B1823" s="1863"/>
    </row>
    <row r="1824" spans="2:2">
      <c r="B1824" s="1863"/>
    </row>
    <row r="1825" spans="2:2">
      <c r="B1825" s="1863"/>
    </row>
    <row r="1887" spans="1:5">
      <c r="A1887" s="2265" t="s">
        <v>1522</v>
      </c>
      <c r="B1887" s="2265"/>
      <c r="D1887" s="1748" t="s">
        <v>1076</v>
      </c>
      <c r="E1887" s="1748" t="s">
        <v>483</v>
      </c>
    </row>
    <row r="1888" spans="1:5">
      <c r="B1888" s="1863"/>
    </row>
    <row r="1889" spans="2:2">
      <c r="B1889" s="1863"/>
    </row>
    <row r="1890" spans="2:2">
      <c r="B1890" s="1863"/>
    </row>
    <row r="1891" spans="2:2">
      <c r="B1891" s="1863"/>
    </row>
    <row r="1892" spans="2:2">
      <c r="B1892" s="1863"/>
    </row>
    <row r="1893" spans="2:2">
      <c r="B1893" s="1863"/>
    </row>
    <row r="1894" spans="2:2">
      <c r="B1894" s="1863"/>
    </row>
    <row r="1895" spans="2:2">
      <c r="B1895" s="1863"/>
    </row>
    <row r="1896" spans="2:2">
      <c r="B1896" s="1863"/>
    </row>
    <row r="1897" spans="2:2">
      <c r="B1897" s="1863"/>
    </row>
    <row r="1898" spans="2:2">
      <c r="B1898" s="1863"/>
    </row>
    <row r="1899" spans="2:2">
      <c r="B1899" s="1863"/>
    </row>
    <row r="1900" spans="2:2">
      <c r="B1900" s="1863"/>
    </row>
    <row r="1901" spans="2:2">
      <c r="B1901" s="1863"/>
    </row>
    <row r="1902" spans="2:2">
      <c r="B1902" s="1863"/>
    </row>
    <row r="1903" spans="2:2">
      <c r="B1903" s="1863"/>
    </row>
    <row r="1904" spans="2:2">
      <c r="B1904" s="1863"/>
    </row>
    <row r="1905" spans="1:6">
      <c r="B1905" s="1863"/>
    </row>
    <row r="1906" spans="1:6">
      <c r="B1906" s="1863"/>
    </row>
    <row r="1907" spans="1:6">
      <c r="B1907" s="1863"/>
    </row>
    <row r="1908" spans="1:6">
      <c r="B1908" s="1863"/>
    </row>
    <row r="1909" spans="1:6">
      <c r="B1909" s="1863"/>
    </row>
    <row r="1910" spans="1:6">
      <c r="B1910" s="1863"/>
    </row>
    <row r="1911" spans="1:6">
      <c r="B1911" s="1863"/>
    </row>
    <row r="1912" spans="1:6">
      <c r="B1912" s="1863"/>
    </row>
    <row r="1914" spans="1:6">
      <c r="D1914" s="1748" t="s">
        <v>511</v>
      </c>
      <c r="E1914" s="1748" t="s">
        <v>483</v>
      </c>
      <c r="F1914" s="1748" t="s">
        <v>1351</v>
      </c>
    </row>
    <row r="1915" spans="1:6">
      <c r="A1915" s="1864" t="s">
        <v>1523</v>
      </c>
    </row>
    <row r="1986" spans="1:3">
      <c r="A1986" s="1863"/>
      <c r="B1986" s="1863"/>
      <c r="C1986" s="1863"/>
    </row>
    <row r="2005" spans="1:3">
      <c r="A2005" s="1863"/>
      <c r="B2005" s="1863"/>
      <c r="C2005" s="1863"/>
    </row>
    <row r="2006" spans="1:3">
      <c r="A2006" s="1863"/>
      <c r="B2006" s="1863"/>
      <c r="C2006" s="1863"/>
    </row>
    <row r="2037" spans="1:14" ht="17.25" customHeight="1">
      <c r="A2037" s="2265" t="s">
        <v>1522</v>
      </c>
      <c r="B2037" s="2265"/>
    </row>
    <row r="2038" spans="1:14">
      <c r="A2038" s="2266"/>
      <c r="B2038" s="2266"/>
      <c r="N2038" s="1748">
        <f>(D2038*E2038)-F2038</f>
        <v>0</v>
      </c>
    </row>
    <row r="2039" spans="1:14">
      <c r="B2039" s="1863"/>
      <c r="D2039" s="1748">
        <f>1.5+1.5</f>
        <v>3</v>
      </c>
      <c r="E2039" s="1748">
        <f>2.8-0.9</f>
        <v>1.9</v>
      </c>
      <c r="N2039" s="1748">
        <f t="shared" ref="N2039:N2063" si="0">(D2039*E2039)-F2039</f>
        <v>5.7</v>
      </c>
    </row>
    <row r="2040" spans="1:14">
      <c r="B2040" s="1863"/>
      <c r="E2040" s="1748">
        <f t="shared" ref="E2040:E2045" si="1">2.8-0.9</f>
        <v>1.9</v>
      </c>
      <c r="N2040" s="1748">
        <f t="shared" si="0"/>
        <v>0</v>
      </c>
    </row>
    <row r="2041" spans="1:14">
      <c r="B2041" s="1863"/>
      <c r="E2041" s="1748">
        <f t="shared" si="1"/>
        <v>1.9</v>
      </c>
      <c r="N2041" s="1748">
        <f t="shared" si="0"/>
        <v>0</v>
      </c>
    </row>
    <row r="2042" spans="1:14">
      <c r="B2042" s="1863"/>
      <c r="E2042" s="1748">
        <f t="shared" si="1"/>
        <v>1.9</v>
      </c>
      <c r="N2042" s="1748">
        <f t="shared" si="0"/>
        <v>0</v>
      </c>
    </row>
    <row r="2043" spans="1:14">
      <c r="B2043" s="1863"/>
      <c r="E2043" s="1748">
        <f t="shared" si="1"/>
        <v>1.9</v>
      </c>
      <c r="N2043" s="1748">
        <f t="shared" si="0"/>
        <v>0</v>
      </c>
    </row>
    <row r="2044" spans="1:14">
      <c r="B2044" s="1863"/>
      <c r="E2044" s="1748">
        <f t="shared" si="1"/>
        <v>1.9</v>
      </c>
      <c r="N2044" s="1748">
        <f t="shared" si="0"/>
        <v>0</v>
      </c>
    </row>
    <row r="2045" spans="1:14">
      <c r="B2045" s="1863"/>
      <c r="E2045" s="1748">
        <f t="shared" si="1"/>
        <v>1.9</v>
      </c>
      <c r="N2045" s="1748">
        <f t="shared" si="0"/>
        <v>0</v>
      </c>
    </row>
    <row r="2046" spans="1:14">
      <c r="B2046" s="1863"/>
      <c r="E2046" s="1748">
        <v>1.9</v>
      </c>
      <c r="N2046" s="1748">
        <f t="shared" si="0"/>
        <v>0</v>
      </c>
    </row>
    <row r="2047" spans="1:14">
      <c r="B2047" s="1863"/>
      <c r="N2047" s="1748">
        <f t="shared" si="0"/>
        <v>0</v>
      </c>
    </row>
    <row r="2048" spans="1:14">
      <c r="B2048" s="1863"/>
      <c r="N2048" s="1748">
        <f t="shared" si="0"/>
        <v>0</v>
      </c>
    </row>
    <row r="2049" spans="2:14">
      <c r="B2049" s="1863"/>
      <c r="N2049" s="1748">
        <f t="shared" si="0"/>
        <v>0</v>
      </c>
    </row>
    <row r="2050" spans="2:14">
      <c r="B2050" s="1863"/>
      <c r="N2050" s="1748">
        <f t="shared" si="0"/>
        <v>0</v>
      </c>
    </row>
    <row r="2051" spans="2:14">
      <c r="B2051" s="1863"/>
      <c r="N2051" s="1748">
        <f t="shared" si="0"/>
        <v>0</v>
      </c>
    </row>
    <row r="2052" spans="2:14">
      <c r="B2052" s="1863"/>
      <c r="N2052" s="1748">
        <f t="shared" si="0"/>
        <v>0</v>
      </c>
    </row>
    <row r="2053" spans="2:14">
      <c r="B2053" s="1863"/>
      <c r="N2053" s="1748">
        <f t="shared" si="0"/>
        <v>0</v>
      </c>
    </row>
    <row r="2054" spans="2:14">
      <c r="B2054" s="1863"/>
      <c r="N2054" s="1748">
        <f t="shared" si="0"/>
        <v>0</v>
      </c>
    </row>
    <row r="2055" spans="2:14">
      <c r="B2055" s="1863"/>
      <c r="N2055" s="1748">
        <f t="shared" si="0"/>
        <v>0</v>
      </c>
    </row>
    <row r="2056" spans="2:14">
      <c r="B2056" s="1863"/>
      <c r="N2056" s="1748">
        <f t="shared" si="0"/>
        <v>0</v>
      </c>
    </row>
    <row r="2057" spans="2:14">
      <c r="B2057" s="1863"/>
      <c r="N2057" s="1748">
        <f t="shared" si="0"/>
        <v>0</v>
      </c>
    </row>
    <row r="2058" spans="2:14">
      <c r="B2058" s="1863"/>
      <c r="N2058" s="1748">
        <f t="shared" si="0"/>
        <v>0</v>
      </c>
    </row>
    <row r="2059" spans="2:14">
      <c r="B2059" s="1863"/>
      <c r="N2059" s="1748">
        <f t="shared" si="0"/>
        <v>0</v>
      </c>
    </row>
    <row r="2060" spans="2:14">
      <c r="B2060" s="1863"/>
      <c r="N2060" s="1748">
        <f t="shared" si="0"/>
        <v>0</v>
      </c>
    </row>
    <row r="2061" spans="2:14">
      <c r="B2061" s="1863"/>
      <c r="N2061" s="1748">
        <f t="shared" si="0"/>
        <v>0</v>
      </c>
    </row>
    <row r="2062" spans="2:14">
      <c r="B2062" s="1863"/>
      <c r="N2062" s="1748">
        <f t="shared" si="0"/>
        <v>0</v>
      </c>
    </row>
    <row r="2063" spans="2:14">
      <c r="B2063" s="1863"/>
      <c r="N2063" s="1748">
        <f t="shared" si="0"/>
        <v>0</v>
      </c>
    </row>
    <row r="2072" spans="14:14">
      <c r="N2072" s="1748">
        <f>SUM(N2038:N2071)</f>
        <v>5.7</v>
      </c>
    </row>
  </sheetData>
  <mergeCells count="28">
    <mergeCell ref="B62:E62"/>
    <mergeCell ref="A1887:B1887"/>
    <mergeCell ref="A2037:B2037"/>
    <mergeCell ref="A2038:B2038"/>
    <mergeCell ref="B39:L39"/>
    <mergeCell ref="O39:Y39"/>
    <mergeCell ref="B53:E53"/>
    <mergeCell ref="B54:E54"/>
    <mergeCell ref="B59:I59"/>
    <mergeCell ref="B61:E61"/>
    <mergeCell ref="F25:G25"/>
    <mergeCell ref="S25:T25"/>
    <mergeCell ref="D28:J28"/>
    <mergeCell ref="Q28:W28"/>
    <mergeCell ref="D33:J33"/>
    <mergeCell ref="Q33:W33"/>
    <mergeCell ref="D17:H17"/>
    <mergeCell ref="Q17:U17"/>
    <mergeCell ref="D22:I22"/>
    <mergeCell ref="Q22:V22"/>
    <mergeCell ref="H23:I23"/>
    <mergeCell ref="U23:V23"/>
    <mergeCell ref="A9:L9"/>
    <mergeCell ref="N9:Y9"/>
    <mergeCell ref="B14:H14"/>
    <mergeCell ref="O14:U14"/>
    <mergeCell ref="B15:H15"/>
    <mergeCell ref="O15:U15"/>
  </mergeCells>
  <printOptions horizontalCentered="1"/>
  <pageMargins left="0.51181102362204722" right="0.51181102362204722" top="0.59055118110236227" bottom="0.78740157480314965" header="0.31496062992125984" footer="0.31496062992125984"/>
  <pageSetup paperSize="9" scale="39" orientation="portrait" horizontalDpi="4294967294" r:id="rId1"/>
  <headerFooter>
    <oddFooter>&amp;LEngº Fernando FrauchesSecretário de Urbanismo e HabitaçãoPMSPA&amp;CEngº Leonardo Costa de SousaCoordenadorPMSPA&amp;REngª. Thamires AraújoAssessora lPMSPA</oddFooter>
  </headerFooter>
  <drawing r:id="rId2"/>
</worksheet>
</file>

<file path=xl/worksheets/sheet5.xml><?xml version="1.0" encoding="utf-8"?>
<worksheet xmlns="http://schemas.openxmlformats.org/spreadsheetml/2006/main" xmlns:r="http://schemas.openxmlformats.org/officeDocument/2006/relationships">
  <dimension ref="A1:XFB244"/>
  <sheetViews>
    <sheetView view="pageBreakPreview" topLeftCell="A229" zoomScale="50" zoomScaleNormal="40" zoomScaleSheetLayoutView="50" zoomScalePageLayoutView="50" workbookViewId="0">
      <selection activeCell="B107" sqref="B107"/>
    </sheetView>
  </sheetViews>
  <sheetFormatPr defaultColWidth="9.140625" defaultRowHeight="15" customHeight="1"/>
  <cols>
    <col min="1" max="1" width="15.5703125" style="521" customWidth="1"/>
    <col min="2" max="2" width="29.42578125" style="522" customWidth="1"/>
    <col min="3" max="3" width="19.7109375" style="523" customWidth="1"/>
    <col min="4" max="4" width="17.5703125" style="523" customWidth="1"/>
    <col min="5" max="5" width="12.7109375" style="523" customWidth="1"/>
    <col min="6" max="6" width="11.140625" style="523" customWidth="1"/>
    <col min="7" max="8" width="10.28515625" style="523" customWidth="1"/>
    <col min="9" max="9" width="9" style="523" customWidth="1"/>
    <col min="10" max="10" width="11.5703125" style="523" customWidth="1"/>
    <col min="11" max="11" width="4.7109375" style="523" customWidth="1"/>
    <col min="12" max="12" width="2.85546875" style="524" hidden="1" customWidth="1"/>
    <col min="13" max="13" width="10.140625" style="525" customWidth="1"/>
    <col min="14" max="15" width="22.28515625" style="526" customWidth="1"/>
    <col min="16" max="16" width="27.42578125" style="559" customWidth="1"/>
    <col min="17" max="17" width="32.140625" style="522" customWidth="1"/>
    <col min="18" max="18" width="27.42578125" style="522" customWidth="1"/>
    <col min="19" max="19" width="15.42578125" style="527" customWidth="1"/>
    <col min="20" max="20" width="16" style="558" customWidth="1"/>
    <col min="21" max="21" width="9.140625" style="520"/>
    <col min="22" max="22" width="23.85546875" style="941" customWidth="1"/>
    <col min="23" max="16384" width="9.140625" style="520"/>
  </cols>
  <sheetData>
    <row r="1" spans="1:22" ht="15" customHeight="1">
      <c r="A1" s="659"/>
      <c r="B1" s="660"/>
      <c r="C1" s="661"/>
      <c r="D1" s="661"/>
      <c r="E1" s="661"/>
      <c r="F1" s="661"/>
      <c r="G1" s="661"/>
      <c r="H1" s="661"/>
      <c r="I1" s="661"/>
      <c r="J1" s="661"/>
      <c r="K1" s="661"/>
      <c r="L1" s="662"/>
      <c r="M1" s="663"/>
      <c r="N1" s="664"/>
      <c r="O1" s="664"/>
      <c r="P1" s="665"/>
      <c r="Q1" s="660"/>
      <c r="R1" s="666"/>
    </row>
    <row r="2" spans="1:22" ht="15" customHeight="1">
      <c r="A2" s="667"/>
      <c r="R2" s="668"/>
    </row>
    <row r="3" spans="1:22" ht="15" customHeight="1">
      <c r="A3" s="667"/>
      <c r="R3" s="668"/>
    </row>
    <row r="4" spans="1:22" ht="15" customHeight="1">
      <c r="A4" s="667"/>
      <c r="R4" s="668"/>
    </row>
    <row r="5" spans="1:22" ht="15" customHeight="1">
      <c r="A5" s="667"/>
      <c r="R5" s="668"/>
    </row>
    <row r="6" spans="1:22" ht="15" customHeight="1">
      <c r="A6" s="667"/>
      <c r="R6" s="668"/>
    </row>
    <row r="7" spans="1:22" ht="15" customHeight="1">
      <c r="A7" s="667"/>
      <c r="R7" s="668"/>
    </row>
    <row r="8" spans="1:22" ht="15" customHeight="1">
      <c r="A8" s="667"/>
      <c r="R8" s="668"/>
    </row>
    <row r="9" spans="1:22" ht="15" customHeight="1">
      <c r="A9" s="667"/>
      <c r="R9" s="668"/>
    </row>
    <row r="10" spans="1:22" ht="27" customHeight="1">
      <c r="A10" s="669"/>
      <c r="B10" s="520"/>
      <c r="C10" s="520"/>
      <c r="D10" s="520"/>
      <c r="E10" s="520"/>
      <c r="F10" s="520"/>
      <c r="G10" s="520"/>
      <c r="H10" s="520"/>
      <c r="I10" s="520"/>
      <c r="J10" s="520"/>
      <c r="K10" s="520"/>
      <c r="L10" s="520"/>
      <c r="M10" s="520"/>
      <c r="N10" s="520"/>
      <c r="O10" s="520"/>
      <c r="P10" s="560"/>
      <c r="Q10" s="561"/>
      <c r="R10" s="670"/>
    </row>
    <row r="11" spans="1:22" ht="24.75" customHeight="1">
      <c r="A11" s="2231" t="s">
        <v>1344</v>
      </c>
      <c r="B11" s="2218"/>
      <c r="C11" s="2218"/>
      <c r="D11" s="2218"/>
      <c r="E11" s="2218"/>
      <c r="F11" s="2218"/>
      <c r="G11" s="2218"/>
      <c r="H11" s="2218"/>
      <c r="I11" s="2218"/>
      <c r="J11" s="2218"/>
      <c r="K11" s="2218"/>
      <c r="L11" s="2218"/>
      <c r="M11" s="2218"/>
      <c r="N11" s="2218"/>
      <c r="O11" s="2218"/>
      <c r="P11" s="2218"/>
      <c r="Q11" s="2218"/>
      <c r="R11" s="2232"/>
    </row>
    <row r="12" spans="1:22" ht="24.75" customHeight="1">
      <c r="A12" s="1540"/>
      <c r="B12" s="1541"/>
      <c r="C12" s="1541"/>
      <c r="D12" s="1541"/>
      <c r="E12" s="1541"/>
      <c r="F12" s="1541"/>
      <c r="G12" s="1541"/>
      <c r="H12" s="1541"/>
      <c r="I12" s="1541"/>
      <c r="J12" s="1541"/>
      <c r="K12" s="1541"/>
      <c r="L12" s="1541"/>
      <c r="M12" s="1541"/>
      <c r="N12" s="1541"/>
      <c r="O12" s="1541"/>
      <c r="P12" s="1541"/>
      <c r="Q12" s="1541"/>
      <c r="R12" s="668"/>
    </row>
    <row r="13" spans="1:22" ht="39" customHeight="1">
      <c r="A13" s="1540" t="s">
        <v>0</v>
      </c>
      <c r="B13" s="2236" t="str">
        <f>'MC - GERAL '!B13</f>
        <v>REFORMA E CONSTRUÇÃO DE ANEXO NA ESCOLA MUNICIPALIZADA CAPITÃO COSTA</v>
      </c>
      <c r="C13" s="2236"/>
      <c r="D13" s="2236"/>
      <c r="E13" s="2236"/>
      <c r="F13" s="2236"/>
      <c r="G13" s="2236"/>
      <c r="H13" s="2236"/>
      <c r="I13" s="2236"/>
      <c r="J13" s="2236"/>
      <c r="K13" s="2236"/>
      <c r="L13" s="2236"/>
      <c r="M13" s="2236"/>
      <c r="N13" s="2236"/>
      <c r="O13" s="2236"/>
      <c r="P13" s="2236"/>
      <c r="Q13" s="2236"/>
      <c r="R13" s="668" t="s">
        <v>244</v>
      </c>
    </row>
    <row r="14" spans="1:22" ht="33" customHeight="1">
      <c r="A14" s="1540" t="s">
        <v>1</v>
      </c>
      <c r="B14" s="528" t="str">
        <f>'MC - GERAL '!B14</f>
        <v>CRUZ - SÃO PEDRO DA ALDEIA - RJ</v>
      </c>
      <c r="C14" s="528"/>
      <c r="D14" s="528"/>
      <c r="E14" s="528"/>
      <c r="F14" s="528"/>
      <c r="G14" s="528"/>
      <c r="H14" s="528"/>
      <c r="I14" s="2224" t="str">
        <f>'MC - GERAL '!K15</f>
        <v>BASE DE CÁLCULO - EMOP/SINAPI JANEIRO 2022</v>
      </c>
      <c r="J14" s="2224"/>
      <c r="K14" s="2224"/>
      <c r="L14" s="2224"/>
      <c r="M14" s="2224"/>
      <c r="N14" s="2224"/>
      <c r="O14" s="2224"/>
      <c r="P14" s="2224"/>
      <c r="Q14" s="2224"/>
      <c r="R14" s="671">
        <f>'BDI.DES 2º ENTRE'!I42</f>
        <v>0.22120000000000001</v>
      </c>
    </row>
    <row r="15" spans="1:22" ht="12.75" customHeight="1" thickBot="1">
      <c r="A15" s="672"/>
      <c r="B15" s="562"/>
      <c r="C15" s="563"/>
      <c r="D15" s="563"/>
      <c r="E15" s="563"/>
      <c r="F15" s="563"/>
      <c r="G15" s="563"/>
      <c r="H15" s="563"/>
      <c r="I15" s="563"/>
      <c r="J15" s="563"/>
      <c r="K15" s="563"/>
      <c r="L15" s="564"/>
      <c r="M15" s="2225"/>
      <c r="N15" s="2225"/>
      <c r="O15" s="1538"/>
      <c r="P15" s="565"/>
      <c r="Q15" s="566"/>
      <c r="R15" s="673"/>
    </row>
    <row r="16" spans="1:22" s="529" customFormat="1" ht="72.75" customHeight="1" thickBot="1">
      <c r="A16" s="674" t="s">
        <v>2</v>
      </c>
      <c r="B16" s="1539" t="s">
        <v>376</v>
      </c>
      <c r="C16" s="2226" t="s">
        <v>3</v>
      </c>
      <c r="D16" s="2226"/>
      <c r="E16" s="2226"/>
      <c r="F16" s="2226"/>
      <c r="G16" s="2226"/>
      <c r="H16" s="2226"/>
      <c r="I16" s="2226"/>
      <c r="J16" s="2226"/>
      <c r="K16" s="2226"/>
      <c r="L16" s="2226"/>
      <c r="M16" s="528"/>
      <c r="N16" s="567" t="s">
        <v>4</v>
      </c>
      <c r="O16" s="568" t="s">
        <v>5</v>
      </c>
      <c r="P16" s="1539" t="s">
        <v>237</v>
      </c>
      <c r="Q16" s="1539" t="s">
        <v>1341</v>
      </c>
      <c r="R16" s="675" t="s">
        <v>238</v>
      </c>
      <c r="S16" s="528"/>
      <c r="T16" s="569" t="s">
        <v>239</v>
      </c>
      <c r="V16" s="942"/>
    </row>
    <row r="17" spans="1:27" s="529" customFormat="1" ht="40.5" customHeight="1" thickBot="1">
      <c r="A17" s="676" t="s">
        <v>192</v>
      </c>
      <c r="B17" s="570"/>
      <c r="C17" s="2206" t="str">
        <f>'MC - GERAL '!D17</f>
        <v>SERVIÇOS PRELIMINARES</v>
      </c>
      <c r="D17" s="2206"/>
      <c r="E17" s="2206"/>
      <c r="F17" s="2206"/>
      <c r="G17" s="2206"/>
      <c r="H17" s="2206"/>
      <c r="I17" s="2206"/>
      <c r="J17" s="2206"/>
      <c r="K17" s="2206"/>
      <c r="L17" s="2206"/>
      <c r="M17" s="2206"/>
      <c r="N17" s="519"/>
      <c r="O17" s="519"/>
      <c r="P17" s="571"/>
      <c r="Q17" s="572"/>
      <c r="R17" s="677"/>
      <c r="S17" s="528"/>
      <c r="T17" s="573">
        <f>R17</f>
        <v>0</v>
      </c>
      <c r="U17" s="574"/>
      <c r="V17" s="942"/>
      <c r="W17" s="574"/>
      <c r="X17" s="574"/>
      <c r="Y17" s="574"/>
      <c r="Z17" s="574"/>
      <c r="AA17" s="574"/>
    </row>
    <row r="18" spans="1:27" s="525" customFormat="1" ht="76.5" customHeight="1">
      <c r="A18" s="715" t="str">
        <f>'MC - GERAL '!A18</f>
        <v>1.1</v>
      </c>
      <c r="B18" s="1513" t="str">
        <f>'MC - GERAL '!C18</f>
        <v>02.020.0002-A</v>
      </c>
      <c r="C18" s="2227" t="str">
        <f>'MC - GERAL '!D18</f>
        <v>PLACA DE IDENTIFICAÇÃO DE OBRA PUBLICA,TIPO BANNER/PLOTTER, CONSTITUIDA POR LONA E IMPRESSÃO DIGITAL, INCLUSIVE SUPORTES DE MADEIRA. FORNECIMENTO E COLOCAÇÃO</v>
      </c>
      <c r="D18" s="2228"/>
      <c r="E18" s="2228"/>
      <c r="F18" s="2228"/>
      <c r="G18" s="2228"/>
      <c r="H18" s="2228"/>
      <c r="I18" s="2228"/>
      <c r="J18" s="2228"/>
      <c r="K18" s="2228"/>
      <c r="L18" s="2228"/>
      <c r="M18" s="2229"/>
      <c r="N18" s="1047" t="str">
        <f>'MC - GERAL '!M18</f>
        <v>M2</v>
      </c>
      <c r="O18" s="1047">
        <f>'MC - GERAL '!N18</f>
        <v>4.5</v>
      </c>
      <c r="P18" s="839">
        <f>S18</f>
        <v>194.3</v>
      </c>
      <c r="Q18" s="839">
        <f t="shared" ref="Q18:Q24" si="0">ROUND(P18*(1+$R$14),2)</f>
        <v>237.28</v>
      </c>
      <c r="R18" s="840">
        <f>ROUND(O18*Q18,2)</f>
        <v>1067.76</v>
      </c>
      <c r="S18" s="528">
        <f>VLOOKUP(B18,[2]EMOP0122!$A$2:$B$60000,2,FALSE)</f>
        <v>194.3</v>
      </c>
      <c r="T18" s="575"/>
      <c r="U18" s="576"/>
      <c r="V18" s="943"/>
      <c r="W18" s="576"/>
      <c r="X18" s="576"/>
      <c r="Y18" s="576"/>
      <c r="Z18" s="576"/>
      <c r="AA18" s="576"/>
    </row>
    <row r="19" spans="1:27" s="525" customFormat="1" ht="76.5" customHeight="1">
      <c r="A19" s="715" t="str">
        <f>'MC - GERAL '!A21</f>
        <v>1.2</v>
      </c>
      <c r="B19" s="1510" t="str">
        <f>'MC - GERAL '!C21</f>
        <v>02.004.0001-A</v>
      </c>
      <c r="C19" s="2150" t="str">
        <f>'MC - GERAL '!D21</f>
        <v>BARRACAO DE OBRA,COM PAREDES E PISO DE TABUAS DE MADEIRA DE 3ª, COBERTURA DE TELHAS DE FIBROCIMENTO DE 6MM, E INSTALACOES, EXCLUSIVE PINTURA,SENDO REAPROVEITADO 2 VEZES</v>
      </c>
      <c r="D19" s="2151"/>
      <c r="E19" s="2151"/>
      <c r="F19" s="2151"/>
      <c r="G19" s="2151"/>
      <c r="H19" s="2151"/>
      <c r="I19" s="2151"/>
      <c r="J19" s="2151"/>
      <c r="K19" s="2151"/>
      <c r="L19" s="2151"/>
      <c r="M19" s="2223"/>
      <c r="N19" s="1047" t="str">
        <f>'MC - GERAL '!M21</f>
        <v>M2</v>
      </c>
      <c r="O19" s="1047">
        <f>'MC - GERAL '!N21</f>
        <v>12</v>
      </c>
      <c r="P19" s="839">
        <f t="shared" ref="P19:P24" si="1">S19</f>
        <v>402.29</v>
      </c>
      <c r="Q19" s="839">
        <f t="shared" si="0"/>
        <v>491.28</v>
      </c>
      <c r="R19" s="840">
        <f t="shared" ref="R19:R24" si="2">ROUND(O19*Q19,2)</f>
        <v>5895.36</v>
      </c>
      <c r="S19" s="528">
        <f>VLOOKUP(B19,[2]EMOP0122!$A$2:$B$60000,2,FALSE)</f>
        <v>402.29</v>
      </c>
      <c r="T19" s="575"/>
      <c r="U19" s="576"/>
      <c r="V19" s="943"/>
      <c r="W19" s="576"/>
      <c r="X19" s="576"/>
      <c r="Y19" s="576"/>
      <c r="Z19" s="576"/>
      <c r="AA19" s="576"/>
    </row>
    <row r="20" spans="1:27" s="525" customFormat="1" ht="133.5" customHeight="1">
      <c r="A20" s="715" t="str">
        <f>'MC - GERAL '!A25</f>
        <v>1.3</v>
      </c>
      <c r="B20" s="1510" t="str">
        <f>'MC - GERAL '!C25</f>
        <v>02.006.0050-A</v>
      </c>
      <c r="C20" s="2150" t="str">
        <f>'MC - GERAL '!D25</f>
        <v>ALUGUEL DE BANHEIRO QUIMICO, PORTATIL, MEDINDO 2,31M DE ALTURA X 1,56M DE LARGURA X 1,16M DE PROFUNDIDADE, INCLUSIVE INSTALACAO E RETIRADA DO EQUIPAMENTO, FORNECIMENTO DE QUIMICA DESODORIZANTE, BACTERICIDA E BACTERIOSTATICA, PAPEL HIGIENICO E VEICULO PROPRIO COM UNIDADE MOVEL DE SUCCAO PARA LIMPEZA</v>
      </c>
      <c r="D20" s="2151"/>
      <c r="E20" s="2151"/>
      <c r="F20" s="2151"/>
      <c r="G20" s="2151"/>
      <c r="H20" s="2151"/>
      <c r="I20" s="2151"/>
      <c r="J20" s="2151"/>
      <c r="K20" s="2151"/>
      <c r="L20" s="2151"/>
      <c r="M20" s="2223"/>
      <c r="N20" s="1047" t="str">
        <f>'MC - GERAL '!M25</f>
        <v>UND</v>
      </c>
      <c r="O20" s="1047">
        <f>'MC - GERAL '!N25</f>
        <v>3</v>
      </c>
      <c r="P20" s="839">
        <f t="shared" si="1"/>
        <v>950</v>
      </c>
      <c r="Q20" s="839">
        <f t="shared" si="0"/>
        <v>1160.1400000000001</v>
      </c>
      <c r="R20" s="840">
        <f>ROUNDDOWN(O20*Q20,2)</f>
        <v>3480.42</v>
      </c>
      <c r="S20" s="528">
        <f>VLOOKUP(B20,[2]EMOP0122!$A$2:$B$60000,2,FALSE)</f>
        <v>950</v>
      </c>
      <c r="T20" s="575"/>
      <c r="U20" s="576"/>
      <c r="V20" s="950" t="e">
        <f>Q20/#REF!</f>
        <v>#REF!</v>
      </c>
      <c r="W20" s="576"/>
      <c r="X20" s="576"/>
      <c r="Y20" s="576"/>
      <c r="Z20" s="576"/>
      <c r="AA20" s="576"/>
    </row>
    <row r="21" spans="1:27" s="525" customFormat="1" ht="95.25" customHeight="1">
      <c r="A21" s="715" t="str">
        <f>'MC - GERAL '!A28</f>
        <v>1.4</v>
      </c>
      <c r="B21" s="1511" t="str">
        <f>'MC - GERAL '!C28</f>
        <v>02.001.0003-A</v>
      </c>
      <c r="C21" s="2150" t="str">
        <f>'MC - GERAL '!D28</f>
        <v>TAPUME DE VEDAÇÃO OU PROTEÇÃO, EXECUTADO COM CHAPAS DE MADEIRA COMPENSADA, RESINADA, LISA, DE COLAGEM FENOLICA, A PROVA D'AGUA, COM 2,20X1,10M E 10MM DE ESPESSURA, PREGADAS EM PEÇAS DE MADEIRA DE 3ª DE 3"X3" HORIZONTAIS E VERTICAIS A CADA 1,22M, EXCLUSIVE PINTURA</v>
      </c>
      <c r="D21" s="2151"/>
      <c r="E21" s="2151"/>
      <c r="F21" s="2151"/>
      <c r="G21" s="2151"/>
      <c r="H21" s="2151"/>
      <c r="I21" s="2151"/>
      <c r="J21" s="2151"/>
      <c r="K21" s="2151"/>
      <c r="L21" s="2151"/>
      <c r="M21" s="2223"/>
      <c r="N21" s="1047" t="str">
        <f>'MC - GERAL '!M28</f>
        <v>M2</v>
      </c>
      <c r="O21" s="1047">
        <f>'MC - GERAL '!N28</f>
        <v>143</v>
      </c>
      <c r="P21" s="839">
        <f t="shared" si="1"/>
        <v>35.47</v>
      </c>
      <c r="Q21" s="839">
        <f t="shared" si="0"/>
        <v>43.32</v>
      </c>
      <c r="R21" s="840">
        <f t="shared" si="2"/>
        <v>6194.76</v>
      </c>
      <c r="S21" s="528">
        <f>VLOOKUP(B21,[2]EMOP0122!$A$2:$B$60000,2,FALSE)</f>
        <v>35.47</v>
      </c>
      <c r="T21" s="575"/>
      <c r="U21" s="576"/>
      <c r="V21" s="943"/>
      <c r="W21" s="576"/>
      <c r="X21" s="576"/>
      <c r="Y21" s="576"/>
      <c r="Z21" s="576"/>
      <c r="AA21" s="576"/>
    </row>
    <row r="22" spans="1:27" s="525" customFormat="1" ht="100.5" customHeight="1">
      <c r="A22" s="715" t="str">
        <f>'MC - GERAL '!A31</f>
        <v>1.5</v>
      </c>
      <c r="B22" s="1510" t="str">
        <f>'MC - GERAL '!C31</f>
        <v>01.050.0553-A</v>
      </c>
      <c r="C22" s="2150" t="str">
        <f>'MC - GERAL '!D31</f>
        <v>PROJETO EXECUTIVO ESTRUTURAL PARA PRÉDIOS ESCOLARES E/OU ADMINISTRATIVOS DE 500M2 ATE 3000M2, CONSIDERANDO O PROJETO BASICO EXISTENTE, APRESENTADO EM AUTOCAD NOS PADRÕES DA CONTRATANTE, CONSTANDO DE PLANTAS DE FORMA, ARMAÇÃO E DETALHES, DE ACORDO COM A ABNT</v>
      </c>
      <c r="D22" s="2151"/>
      <c r="E22" s="2151"/>
      <c r="F22" s="2151"/>
      <c r="G22" s="2151"/>
      <c r="H22" s="2151"/>
      <c r="I22" s="2151"/>
      <c r="J22" s="2151"/>
      <c r="K22" s="2151"/>
      <c r="L22" s="2151"/>
      <c r="M22" s="2223"/>
      <c r="N22" s="1047" t="str">
        <f>'MC - GERAL '!M31</f>
        <v>M2</v>
      </c>
      <c r="O22" s="1047">
        <f>'MC - GERAL '!N31</f>
        <v>1381.09</v>
      </c>
      <c r="P22" s="839">
        <f t="shared" si="1"/>
        <v>26.85</v>
      </c>
      <c r="Q22" s="839">
        <f t="shared" si="0"/>
        <v>32.79</v>
      </c>
      <c r="R22" s="840">
        <f t="shared" si="2"/>
        <v>45285.94</v>
      </c>
      <c r="S22" s="528">
        <f>VLOOKUP(B22,[2]EMOP0122!$A$2:$B$60000,2,FALSE)</f>
        <v>26.85</v>
      </c>
      <c r="T22" s="575"/>
      <c r="U22" s="576"/>
      <c r="V22" s="943"/>
      <c r="W22" s="576"/>
      <c r="X22" s="576"/>
      <c r="Y22" s="576"/>
      <c r="Z22" s="576"/>
      <c r="AA22" s="576"/>
    </row>
    <row r="23" spans="1:27" s="525" customFormat="1" ht="87.75" customHeight="1">
      <c r="A23" s="715" t="str">
        <f>'MC - GERAL '!A34</f>
        <v>1.6</v>
      </c>
      <c r="B23" s="1510" t="str">
        <f>'MC - GERAL '!C34</f>
        <v>01.050.0114-A</v>
      </c>
      <c r="C23" s="2150" t="str">
        <f>'MC - GERAL '!D34</f>
        <v>PROJETO EXECUTIVO DE INSTALAÇÃO ELÉTRICA PARA PRÉDIOS ESCOLARES E/OU ADMINISTRATIVOS de 501 ATÉ 3000M², INCLUSIVE PROJETO BÁSICO, APRESENTADO EM AUTOCAD, INCLUSIVE AS LEGALIZAÇÕES PERTINENTES</v>
      </c>
      <c r="D23" s="2151"/>
      <c r="E23" s="2151"/>
      <c r="F23" s="2151"/>
      <c r="G23" s="2151"/>
      <c r="H23" s="2151"/>
      <c r="I23" s="2151"/>
      <c r="J23" s="2151"/>
      <c r="K23" s="2151"/>
      <c r="L23" s="2151"/>
      <c r="M23" s="2223"/>
      <c r="N23" s="1047" t="str">
        <f>'MC - GERAL '!M34</f>
        <v>M2</v>
      </c>
      <c r="O23" s="1047">
        <f>'MC - GERAL '!N34</f>
        <v>1062.73</v>
      </c>
      <c r="P23" s="839">
        <f t="shared" si="1"/>
        <v>11.02</v>
      </c>
      <c r="Q23" s="839">
        <f t="shared" si="0"/>
        <v>13.46</v>
      </c>
      <c r="R23" s="840">
        <f t="shared" si="2"/>
        <v>14304.35</v>
      </c>
      <c r="S23" s="528">
        <f>VLOOKUP(B23,[2]EMOP0122!$A$2:$B$60000,2,FALSE)</f>
        <v>11.02</v>
      </c>
      <c r="T23" s="575"/>
      <c r="U23" s="576"/>
      <c r="V23" s="943" t="e">
        <f>#REF!/#REF!</f>
        <v>#REF!</v>
      </c>
      <c r="W23" s="576"/>
      <c r="X23" s="576"/>
      <c r="Y23" s="576"/>
      <c r="Z23" s="576"/>
      <c r="AA23" s="576"/>
    </row>
    <row r="24" spans="1:27" s="525" customFormat="1" ht="87.75" customHeight="1">
      <c r="A24" s="715" t="str">
        <f>'MC - GERAL '!A39</f>
        <v>1.7</v>
      </c>
      <c r="B24" s="1510" t="str">
        <f>'MC - GERAL '!C39</f>
        <v>01.050.0088-A</v>
      </c>
      <c r="C24" s="2150" t="str">
        <f>'MC - GERAL '!D39</f>
        <v>PROJETO EXECUTIVO DE INSTALACAO DE ESGOTO SANITARIO E AGUAS PLUVIAIS PARA PREDIOS ESCOLARES E/OU ADMINISTRATIVOS DE 501 ATE 3.000M2, INCLUSIVE PROJETO BASICO, APRESENTADO EM AUTOCAD, INCLUSIVE AS LEGALIZACOES PERTINENTES</v>
      </c>
      <c r="D24" s="2151"/>
      <c r="E24" s="2151"/>
      <c r="F24" s="2151"/>
      <c r="G24" s="2151"/>
      <c r="H24" s="2151"/>
      <c r="I24" s="2151"/>
      <c r="J24" s="2151"/>
      <c r="K24" s="2151"/>
      <c r="L24" s="2151"/>
      <c r="M24" s="2223"/>
      <c r="N24" s="1047" t="str">
        <f>'MC - GERAL '!M39</f>
        <v>M3</v>
      </c>
      <c r="O24" s="1047">
        <f>'MC - GERAL '!N39</f>
        <v>1062.73</v>
      </c>
      <c r="P24" s="839">
        <f t="shared" si="1"/>
        <v>6.09</v>
      </c>
      <c r="Q24" s="839">
        <f t="shared" si="0"/>
        <v>7.44</v>
      </c>
      <c r="R24" s="840">
        <f t="shared" si="2"/>
        <v>7906.71</v>
      </c>
      <c r="S24" s="528">
        <f>VLOOKUP(B24,[2]EMOP0122!$A$2:$B$60000,2,FALSE)</f>
        <v>6.09</v>
      </c>
      <c r="T24" s="575"/>
      <c r="U24" s="576"/>
      <c r="V24" s="943"/>
      <c r="W24" s="576"/>
      <c r="X24" s="576"/>
      <c r="Y24" s="576"/>
      <c r="Z24" s="576"/>
      <c r="AA24" s="576"/>
    </row>
    <row r="25" spans="1:27" s="525" customFormat="1" ht="33.75" customHeight="1">
      <c r="A25" s="610"/>
      <c r="B25" s="1649"/>
      <c r="C25" s="1645"/>
      <c r="D25" s="1645"/>
      <c r="E25" s="1645"/>
      <c r="F25" s="1645"/>
      <c r="G25" s="1645"/>
      <c r="H25" s="1645"/>
      <c r="I25" s="1645"/>
      <c r="J25" s="1645"/>
      <c r="K25" s="1645"/>
      <c r="L25" s="1645"/>
      <c r="M25" s="1645"/>
      <c r="N25" s="1624"/>
      <c r="O25" s="1624"/>
      <c r="P25" s="1625"/>
      <c r="Q25" s="578" t="s">
        <v>331</v>
      </c>
      <c r="R25" s="842">
        <f>SUM(R18:R24)</f>
        <v>84135.3</v>
      </c>
      <c r="S25" s="528" t="e">
        <f>VLOOKUP(B25,[2]EMOP0122!$A$2:$B$60000,2,FALSE)</f>
        <v>#N/A</v>
      </c>
      <c r="T25" s="575"/>
      <c r="U25" s="576"/>
      <c r="V25" s="943"/>
      <c r="W25" s="576"/>
      <c r="X25" s="576"/>
      <c r="Y25" s="576"/>
      <c r="Z25" s="576"/>
      <c r="AA25" s="576"/>
    </row>
    <row r="26" spans="1:27" s="525" customFormat="1" ht="15.75" customHeight="1" thickBot="1">
      <c r="A26" s="610"/>
      <c r="B26" s="1649"/>
      <c r="C26" s="1645"/>
      <c r="D26" s="1645"/>
      <c r="E26" s="1645"/>
      <c r="F26" s="1645"/>
      <c r="G26" s="1645"/>
      <c r="H26" s="1645"/>
      <c r="I26" s="1645"/>
      <c r="J26" s="1645"/>
      <c r="K26" s="1645"/>
      <c r="L26" s="1645"/>
      <c r="M26" s="1645"/>
      <c r="N26" s="1624"/>
      <c r="O26" s="1624"/>
      <c r="P26" s="1625"/>
      <c r="Q26" s="1625"/>
      <c r="R26" s="1650"/>
      <c r="S26" s="528" t="e">
        <f>VLOOKUP(B26,[2]EMOP0122!$A$2:$B$60000,2,FALSE)</f>
        <v>#N/A</v>
      </c>
      <c r="T26" s="575"/>
      <c r="U26" s="576"/>
      <c r="V26" s="943"/>
      <c r="W26" s="576"/>
      <c r="X26" s="576"/>
      <c r="Y26" s="576"/>
      <c r="Z26" s="576"/>
      <c r="AA26" s="576"/>
    </row>
    <row r="27" spans="1:27" s="525" customFormat="1" ht="36.75" customHeight="1" thickBot="1">
      <c r="A27" s="676" t="str">
        <f>'MC - GERAL '!A44</f>
        <v>2.0</v>
      </c>
      <c r="B27" s="570"/>
      <c r="C27" s="2206" t="str">
        <f>'MC - GERAL '!D44</f>
        <v>ACOMPANHAMENTO TÉCNICO E ADMINISTRATIVO</v>
      </c>
      <c r="D27" s="2206"/>
      <c r="E27" s="2206"/>
      <c r="F27" s="2206"/>
      <c r="G27" s="2206"/>
      <c r="H27" s="2206"/>
      <c r="I27" s="2206"/>
      <c r="J27" s="2206"/>
      <c r="K27" s="2206"/>
      <c r="L27" s="2206"/>
      <c r="M27" s="2206"/>
      <c r="N27" s="519"/>
      <c r="O27" s="519"/>
      <c r="P27" s="571"/>
      <c r="Q27" s="572"/>
      <c r="R27" s="677"/>
      <c r="S27" s="528" t="e">
        <f>VLOOKUP(B27,[2]EMOP0122!$A$2:$B$60000,2,FALSE)</f>
        <v>#N/A</v>
      </c>
      <c r="T27" s="575"/>
      <c r="U27" s="576"/>
      <c r="V27" s="943"/>
      <c r="W27" s="576"/>
      <c r="X27" s="576"/>
      <c r="Y27" s="576"/>
      <c r="Z27" s="576"/>
      <c r="AA27" s="576"/>
    </row>
    <row r="28" spans="1:27" s="525" customFormat="1" ht="146.25" customHeight="1">
      <c r="A28" s="715" t="str">
        <f>'MC - GERAL '!A45</f>
        <v>2.1</v>
      </c>
      <c r="B28" s="1647" t="str">
        <f>'MC - GERAL '!C45</f>
        <v>PMSPA-A</v>
      </c>
      <c r="C28" s="2150" t="str">
        <f>'MC - GERAL '!D45</f>
        <v>UNIDADE DE REFERÊNCIA PARA OS CUSTOS DE DESENVOLVIMENTO DOS SERVIÇOS DE CONTROLE DE QUALIDADE, DE PRAZOS E DE CUSTOS (CONTROLE TECNOLÓGICO, PROGRAMAÇÃO E CONTROLE DO ANDAMENTO DAS OBRAS) E A EXECUÇÃO DE TODOS OS SERVIÇOS DE SUPERVISÃO TÉCNICA LIGADOS À PRODUÇÃO ( DIREÇÃO TÉCNICA DE CADA SERVIÇO, COORDENAÇÃO DE PESSOAL E DISTRIBUIÇÃO DE EQUIPAMENTOS E MATERIAIS NECESSÁRIOS À EXECUÇÃO DA OBRA).</v>
      </c>
      <c r="D28" s="2151"/>
      <c r="E28" s="2151"/>
      <c r="F28" s="2151"/>
      <c r="G28" s="2151"/>
      <c r="H28" s="2151"/>
      <c r="I28" s="2151"/>
      <c r="J28" s="2151"/>
      <c r="K28" s="2151"/>
      <c r="L28" s="2151"/>
      <c r="M28" s="2223"/>
      <c r="N28" s="1047" t="str">
        <f>'MC - GERAL '!M45</f>
        <v>UAL</v>
      </c>
      <c r="O28" s="1047">
        <v>100</v>
      </c>
      <c r="P28" s="839">
        <f>'ANEXO 1 (UAL)'!I25</f>
        <v>441.83</v>
      </c>
      <c r="Q28" s="839">
        <f t="shared" ref="Q28" si="3">ROUND(P28*(1+$R$14),2)</f>
        <v>539.55999999999995</v>
      </c>
      <c r="R28" s="840">
        <f>ROUND(O28*Q28,2)</f>
        <v>53956</v>
      </c>
      <c r="S28" s="528" t="e">
        <f>VLOOKUP(B28,[2]EMOP0122!$A$2:$B$60000,2,FALSE)</f>
        <v>#N/A</v>
      </c>
      <c r="T28" s="575"/>
      <c r="U28" s="576"/>
      <c r="V28" s="943"/>
      <c r="W28" s="576"/>
      <c r="X28" s="576"/>
      <c r="Y28" s="576"/>
      <c r="Z28" s="576"/>
      <c r="AA28" s="576"/>
    </row>
    <row r="29" spans="1:27" s="525" customFormat="1" ht="41.25" customHeight="1">
      <c r="A29" s="557"/>
      <c r="B29" s="1648"/>
      <c r="C29" s="1646"/>
      <c r="D29" s="1646"/>
      <c r="E29" s="1646"/>
      <c r="F29" s="1646"/>
      <c r="G29" s="1646"/>
      <c r="H29" s="1646"/>
      <c r="I29" s="1646"/>
      <c r="J29" s="1646"/>
      <c r="K29" s="1646"/>
      <c r="L29" s="1646"/>
      <c r="M29" s="1646"/>
      <c r="N29" s="1283"/>
      <c r="O29" s="1283"/>
      <c r="P29" s="577"/>
      <c r="Q29" s="578" t="s">
        <v>332</v>
      </c>
      <c r="R29" s="842">
        <f>SUM(R28:R28)</f>
        <v>53956</v>
      </c>
      <c r="S29" s="528" t="e">
        <f>VLOOKUP(B29,[2]EMOP0122!$A$2:$B$60000,2,FALSE)</f>
        <v>#N/A</v>
      </c>
      <c r="T29" s="575"/>
      <c r="U29" s="576"/>
      <c r="V29" s="943"/>
      <c r="W29" s="576"/>
      <c r="X29" s="576"/>
      <c r="Y29" s="576"/>
      <c r="Z29" s="576"/>
      <c r="AA29" s="576"/>
    </row>
    <row r="30" spans="1:27" s="525" customFormat="1" ht="9" customHeight="1" thickBot="1">
      <c r="A30" s="557"/>
      <c r="B30" s="1525"/>
      <c r="C30" s="1502"/>
      <c r="D30" s="1502"/>
      <c r="E30" s="1502"/>
      <c r="F30" s="1502"/>
      <c r="G30" s="1502"/>
      <c r="H30" s="1502"/>
      <c r="I30" s="1502"/>
      <c r="J30" s="1502"/>
      <c r="K30" s="1502"/>
      <c r="L30" s="1502"/>
      <c r="M30" s="1502"/>
      <c r="N30" s="1283"/>
      <c r="O30" s="1283"/>
      <c r="P30" s="577"/>
      <c r="Q30" s="577"/>
      <c r="R30" s="678"/>
      <c r="S30" s="528" t="e">
        <f>VLOOKUP(B30,[2]EMOP0122!$A$2:$B$60000,2,FALSE)</f>
        <v>#N/A</v>
      </c>
      <c r="T30" s="575"/>
      <c r="U30" s="576"/>
      <c r="V30" s="943"/>
      <c r="W30" s="576"/>
      <c r="X30" s="576"/>
      <c r="Y30" s="576"/>
      <c r="Z30" s="576"/>
      <c r="AA30" s="576"/>
    </row>
    <row r="31" spans="1:27" s="529" customFormat="1" ht="39.75" customHeight="1" thickBot="1">
      <c r="A31" s="579" t="s">
        <v>193</v>
      </c>
      <c r="B31" s="516"/>
      <c r="C31" s="2230" t="str">
        <f>'MC - GERAL '!D46</f>
        <v>DEMOLIÇÕES, ARRANCAMENTOS E REMOÇÕES</v>
      </c>
      <c r="D31" s="2230"/>
      <c r="E31" s="2230"/>
      <c r="F31" s="2230"/>
      <c r="G31" s="2230"/>
      <c r="H31" s="2230"/>
      <c r="I31" s="2230"/>
      <c r="J31" s="2230"/>
      <c r="K31" s="2230"/>
      <c r="L31" s="2230"/>
      <c r="M31" s="2230"/>
      <c r="N31" s="551"/>
      <c r="O31" s="551"/>
      <c r="P31" s="580"/>
      <c r="Q31" s="580"/>
      <c r="R31" s="581"/>
      <c r="S31" s="528" t="e">
        <f>VLOOKUP(B31,[2]EMOP0122!$A$2:$B$60000,2,FALSE)</f>
        <v>#N/A</v>
      </c>
      <c r="T31" s="573">
        <f>R31</f>
        <v>0</v>
      </c>
      <c r="U31" s="574"/>
      <c r="V31" s="942"/>
      <c r="W31" s="574"/>
      <c r="X31" s="574"/>
      <c r="Y31" s="574"/>
      <c r="Z31" s="574"/>
      <c r="AA31" s="574"/>
    </row>
    <row r="32" spans="1:27" s="525" customFormat="1" ht="59.25" customHeight="1">
      <c r="A32" s="716" t="str">
        <f>'MC - GERAL '!A47</f>
        <v>3.1</v>
      </c>
      <c r="B32" s="1510" t="str">
        <f>'MC - GERAL '!C47</f>
        <v>05.001.0023-A</v>
      </c>
      <c r="C32" s="2202" t="str">
        <f>'MC - GERAL '!D47</f>
        <v>DEMOLICAO MANUAL DE ALVENARIA DE TIJOLOS FURADOS, INCLUSIVE EMPILHAMENTO DENTRO DO CANTEIRO DE SERVICO</v>
      </c>
      <c r="D32" s="2202"/>
      <c r="E32" s="2202"/>
      <c r="F32" s="2202"/>
      <c r="G32" s="2202"/>
      <c r="H32" s="2202"/>
      <c r="I32" s="2202"/>
      <c r="J32" s="2202"/>
      <c r="K32" s="2202"/>
      <c r="L32" s="2202"/>
      <c r="M32" s="2202"/>
      <c r="N32" s="1510" t="str">
        <f>'MC - GERAL '!M47</f>
        <v>M3</v>
      </c>
      <c r="O32" s="1513">
        <f>'MC - GERAL '!N47</f>
        <v>0</v>
      </c>
      <c r="P32" s="839">
        <f>S32</f>
        <v>75.64</v>
      </c>
      <c r="Q32" s="839">
        <f t="shared" ref="Q32:Q45" si="4">ROUND(P32*(1+$R$14),2)</f>
        <v>92.37</v>
      </c>
      <c r="R32" s="840">
        <f t="shared" ref="R32:R45" si="5">ROUND(O32*Q32,2)</f>
        <v>0</v>
      </c>
      <c r="S32" s="528">
        <f>VLOOKUP(B32,[2]EMOP0122!$A$2:$B$60000,2,FALSE)</f>
        <v>75.64</v>
      </c>
      <c r="T32" s="575"/>
      <c r="U32" s="576"/>
      <c r="V32" s="943"/>
      <c r="W32" s="576"/>
      <c r="X32" s="576"/>
      <c r="Y32" s="576"/>
      <c r="Z32" s="576"/>
      <c r="AA32" s="576"/>
    </row>
    <row r="33" spans="1:27" s="525" customFormat="1" ht="90" customHeight="1">
      <c r="A33" s="716" t="str">
        <f>'MC - GERAL '!A61</f>
        <v>3.2</v>
      </c>
      <c r="B33" s="1510" t="str">
        <f>'MC - GERAL '!C61</f>
        <v>05.001.0027-A</v>
      </c>
      <c r="C33" s="2202" t="str">
        <f>'MC - GERAL '!D61</f>
        <v>DEMOLICAO MANUAL DE LAJE PRE-FABRICADA COMPOSTA DE TIJOLOS CERAMICOS, VIGOTAS, ARMACAO E CAMADA DE CAPEAMENTO, INCLUSIVE EMPILHAMENTO LATERAL DENTRO DO CANTEIRO DE SERVICO</v>
      </c>
      <c r="D33" s="2202"/>
      <c r="E33" s="2202"/>
      <c r="F33" s="2202"/>
      <c r="G33" s="2202"/>
      <c r="H33" s="2202"/>
      <c r="I33" s="2202"/>
      <c r="J33" s="2202"/>
      <c r="K33" s="2202"/>
      <c r="L33" s="2202"/>
      <c r="M33" s="2202"/>
      <c r="N33" s="1510" t="str">
        <f>'MC - GERAL '!M61</f>
        <v>M3</v>
      </c>
      <c r="O33" s="1513">
        <f>'MC - GERAL '!N61</f>
        <v>0</v>
      </c>
      <c r="P33" s="839">
        <f>S33</f>
        <v>343.29</v>
      </c>
      <c r="Q33" s="839">
        <f t="shared" si="4"/>
        <v>419.23</v>
      </c>
      <c r="R33" s="840">
        <f t="shared" si="5"/>
        <v>0</v>
      </c>
      <c r="S33" s="528">
        <f>VLOOKUP(B33,[2]EMOP0122!$A$2:$B$60000,2,FALSE)</f>
        <v>343.29</v>
      </c>
      <c r="T33" s="575"/>
      <c r="U33" s="576"/>
      <c r="V33" s="943"/>
      <c r="W33" s="576"/>
      <c r="X33" s="576"/>
      <c r="Y33" s="576"/>
      <c r="Z33" s="576"/>
      <c r="AA33" s="576"/>
    </row>
    <row r="34" spans="1:27" s="525" customFormat="1" ht="66.75" customHeight="1">
      <c r="A34" s="716" t="str">
        <f>'MC - GERAL '!A70</f>
        <v>3.3</v>
      </c>
      <c r="B34" s="1510" t="str">
        <f>'MC - GERAL '!C70</f>
        <v>05.001.0015-A</v>
      </c>
      <c r="C34" s="2202" t="str">
        <f>'MC - GERAL '!D70</f>
        <v>DEMOLICAO DE PISO DE LADRILHO COM RESPECTIVA CAMADA DE ARGAMASSA DE ASSENTAMENTO, INCLUSIVE EMPILHAMENTO LATERAL DENTRO DO CANTEIRO DE SERVICO</v>
      </c>
      <c r="D34" s="2202"/>
      <c r="E34" s="2202"/>
      <c r="F34" s="2202"/>
      <c r="G34" s="2202"/>
      <c r="H34" s="2202"/>
      <c r="I34" s="2202"/>
      <c r="J34" s="2202"/>
      <c r="K34" s="2202"/>
      <c r="L34" s="2202"/>
      <c r="M34" s="2202"/>
      <c r="N34" s="1510" t="str">
        <f>'MC - GERAL '!M70</f>
        <v>M2</v>
      </c>
      <c r="O34" s="1513">
        <f>'MC - GERAL '!N70</f>
        <v>0</v>
      </c>
      <c r="P34" s="839">
        <f>S34</f>
        <v>14.41</v>
      </c>
      <c r="Q34" s="839">
        <f t="shared" si="4"/>
        <v>17.600000000000001</v>
      </c>
      <c r="R34" s="840">
        <f t="shared" si="5"/>
        <v>0</v>
      </c>
      <c r="S34" s="528">
        <f>VLOOKUP(B34,[2]EMOP0122!$A$2:$B$60000,2,FALSE)</f>
        <v>14.41</v>
      </c>
      <c r="T34" s="575"/>
      <c r="U34" s="576"/>
      <c r="V34" s="943"/>
      <c r="W34" s="576"/>
      <c r="X34" s="576"/>
      <c r="Y34" s="576"/>
      <c r="Z34" s="576"/>
      <c r="AA34" s="576"/>
    </row>
    <row r="35" spans="1:27" s="525" customFormat="1" ht="62.25" customHeight="1">
      <c r="A35" s="716" t="str">
        <f>'MC - GERAL '!A92</f>
        <v>3.4</v>
      </c>
      <c r="B35" s="1510" t="str">
        <f>'MC - GERAL '!C92</f>
        <v>05.001.0001-A</v>
      </c>
      <c r="C35" s="2202" t="str">
        <f>'MC - GERAL '!D92</f>
        <v>DEMOLICAO MANUAL DE CONCRETO SIMPLES COM EMPILHAMENTO LATERAL DENTRO DO CANTEIRO DE SERVICO</v>
      </c>
      <c r="D35" s="2202"/>
      <c r="E35" s="2202"/>
      <c r="F35" s="2202"/>
      <c r="G35" s="2202"/>
      <c r="H35" s="2202"/>
      <c r="I35" s="2202"/>
      <c r="J35" s="2202"/>
      <c r="K35" s="2202"/>
      <c r="L35" s="2202"/>
      <c r="M35" s="2202"/>
      <c r="N35" s="1510" t="str">
        <f>'MC - GERAL '!M92</f>
        <v>M3</v>
      </c>
      <c r="O35" s="1513">
        <f>'MC - GERAL '!N92</f>
        <v>0</v>
      </c>
      <c r="P35" s="839">
        <f>S35</f>
        <v>201.72</v>
      </c>
      <c r="Q35" s="839">
        <f t="shared" si="4"/>
        <v>246.34</v>
      </c>
      <c r="R35" s="840">
        <f t="shared" si="5"/>
        <v>0</v>
      </c>
      <c r="S35" s="528">
        <f>VLOOKUP(B35,[2]EMOP0122!$A$2:$B$60000,2,FALSE)</f>
        <v>201.72</v>
      </c>
      <c r="T35" s="575"/>
      <c r="U35" s="576"/>
      <c r="V35" s="943"/>
      <c r="W35" s="576"/>
      <c r="X35" s="576"/>
      <c r="Y35" s="576"/>
      <c r="Z35" s="576"/>
      <c r="AA35" s="576"/>
    </row>
    <row r="36" spans="1:27" s="525" customFormat="1" ht="75" customHeight="1">
      <c r="A36" s="716" t="str">
        <f>'MC - GERAL '!A118</f>
        <v>3.5</v>
      </c>
      <c r="B36" s="1510" t="str">
        <f>'MC - GERAL '!C118</f>
        <v>05.002.0002-A</v>
      </c>
      <c r="C36" s="2202" t="str">
        <f>'MC - GERAL '!D118</f>
        <v>DEMOLIÇÃO, COM EQUIPAMENTO DE AR COMPRIMIDO, DE PISOS OU PAVIMENTOS DE CONCRETO ARMADO, INCLUSIVE EMPILHAMENTO LATERAL DENTRO DO CANTEIRO DE SERVIÇO</v>
      </c>
      <c r="D36" s="2202"/>
      <c r="E36" s="2202"/>
      <c r="F36" s="2202"/>
      <c r="G36" s="2202"/>
      <c r="H36" s="2202"/>
      <c r="I36" s="2202"/>
      <c r="J36" s="2202"/>
      <c r="K36" s="2202"/>
      <c r="L36" s="2202"/>
      <c r="M36" s="2202"/>
      <c r="N36" s="1510" t="str">
        <f>'MC - GERAL '!M118</f>
        <v>M3</v>
      </c>
      <c r="O36" s="1513">
        <f>'MC - GERAL '!N118</f>
        <v>0</v>
      </c>
      <c r="P36" s="839">
        <f>S36</f>
        <v>251.85</v>
      </c>
      <c r="Q36" s="839">
        <f t="shared" si="4"/>
        <v>307.56</v>
      </c>
      <c r="R36" s="840">
        <f t="shared" si="5"/>
        <v>0</v>
      </c>
      <c r="S36" s="528">
        <f>VLOOKUP(B36,[2]EMOP0122!$A$2:$B$60000,2,FALSE)</f>
        <v>251.85</v>
      </c>
      <c r="T36" s="575"/>
      <c r="U36" s="576"/>
      <c r="V36" s="943"/>
      <c r="W36" s="576"/>
      <c r="X36" s="576"/>
      <c r="Y36" s="576"/>
      <c r="Z36" s="576"/>
      <c r="AA36" s="576"/>
    </row>
    <row r="37" spans="1:27" s="525" customFormat="1" ht="56.25" customHeight="1">
      <c r="A37" s="716" t="str">
        <f>'MC - GERAL '!A121</f>
        <v>3.6</v>
      </c>
      <c r="B37" s="1510" t="str">
        <f>'MC - GERAL '!C121</f>
        <v>05.001.0082-A</v>
      </c>
      <c r="C37" s="2202" t="str">
        <f>'MC - GERAL '!D121</f>
        <v>REMOCAO DE PISO DE ARDOSIA, PEDRA SAO TOME, COM A RESPECTIVA CAMADA DE ASSENTAMENTO</v>
      </c>
      <c r="D37" s="2202"/>
      <c r="E37" s="2202"/>
      <c r="F37" s="2202"/>
      <c r="G37" s="2202"/>
      <c r="H37" s="2202"/>
      <c r="I37" s="2202"/>
      <c r="J37" s="2202"/>
      <c r="K37" s="2202"/>
      <c r="L37" s="2202"/>
      <c r="M37" s="2202"/>
      <c r="N37" s="1510" t="str">
        <f>'MC - GERAL '!M121</f>
        <v>M2</v>
      </c>
      <c r="O37" s="1513">
        <f>'MC - GERAL '!N121</f>
        <v>0</v>
      </c>
      <c r="P37" s="839">
        <f t="shared" ref="P37:P45" si="6">S37</f>
        <v>10.33</v>
      </c>
      <c r="Q37" s="839">
        <f t="shared" si="4"/>
        <v>12.61</v>
      </c>
      <c r="R37" s="840">
        <f t="shared" si="5"/>
        <v>0</v>
      </c>
      <c r="S37" s="528">
        <f>VLOOKUP(B37,[2]EMOP0122!$A$2:$B$60000,2,FALSE)</f>
        <v>10.33</v>
      </c>
      <c r="T37" s="575"/>
      <c r="U37" s="576"/>
      <c r="V37" s="943"/>
      <c r="W37" s="576"/>
      <c r="X37" s="576"/>
      <c r="Y37" s="576"/>
      <c r="Z37" s="576"/>
      <c r="AA37" s="576"/>
    </row>
    <row r="38" spans="1:27" s="525" customFormat="1" ht="43.5" customHeight="1">
      <c r="A38" s="716" t="str">
        <f>'MC - GERAL '!A127</f>
        <v>3.7</v>
      </c>
      <c r="B38" s="1510" t="str">
        <f>'MC - GERAL '!C127</f>
        <v>05.001.0076-A</v>
      </c>
      <c r="C38" s="2202" t="str">
        <f>'MC - GERAL '!D127</f>
        <v>REMOCAO DE DIVISORIAS DE MADEIRA, PRE-MOLDADAS, PRENSADAS OU SEMELHANTES</v>
      </c>
      <c r="D38" s="2202"/>
      <c r="E38" s="2202"/>
      <c r="F38" s="2202"/>
      <c r="G38" s="2202"/>
      <c r="H38" s="2202"/>
      <c r="I38" s="2202"/>
      <c r="J38" s="2202"/>
      <c r="K38" s="2202"/>
      <c r="L38" s="2202"/>
      <c r="M38" s="2202"/>
      <c r="N38" s="1510" t="str">
        <f>'MC - GERAL '!M127</f>
        <v>M2</v>
      </c>
      <c r="O38" s="1513">
        <f>'MC - GERAL '!N127</f>
        <v>0</v>
      </c>
      <c r="P38" s="839">
        <f t="shared" si="6"/>
        <v>7.38</v>
      </c>
      <c r="Q38" s="839">
        <f t="shared" si="4"/>
        <v>9.01</v>
      </c>
      <c r="R38" s="840">
        <f t="shared" si="5"/>
        <v>0</v>
      </c>
      <c r="S38" s="528">
        <f>VLOOKUP(B38,[2]EMOP0122!$A$2:$B$60000,2,FALSE)</f>
        <v>7.38</v>
      </c>
      <c r="T38" s="575"/>
      <c r="U38" s="576"/>
      <c r="V38" s="943"/>
      <c r="W38" s="576"/>
      <c r="X38" s="576"/>
      <c r="Y38" s="576"/>
      <c r="Z38" s="576"/>
      <c r="AA38" s="576"/>
    </row>
    <row r="39" spans="1:27" s="525" customFormat="1" ht="35.25" customHeight="1">
      <c r="A39" s="716" t="str">
        <f>'MC - GERAL '!A130</f>
        <v>3.8</v>
      </c>
      <c r="B39" s="1510" t="str">
        <f>'MC - GERAL '!C130</f>
        <v>05.001.0078-A</v>
      </c>
      <c r="C39" s="2202" t="str">
        <f>'MC - GERAL '!D130</f>
        <v>REMOCAO DE RODAPES DE MADEIRA, CERAMICA OU SEMELHANTE</v>
      </c>
      <c r="D39" s="2202"/>
      <c r="E39" s="2202"/>
      <c r="F39" s="2202"/>
      <c r="G39" s="2202"/>
      <c r="H39" s="2202"/>
      <c r="I39" s="2202"/>
      <c r="J39" s="2202"/>
      <c r="K39" s="2202"/>
      <c r="L39" s="2202"/>
      <c r="M39" s="2202"/>
      <c r="N39" s="1510" t="str">
        <f>'MC - GERAL '!M130</f>
        <v>M</v>
      </c>
      <c r="O39" s="1513">
        <f>'MC - GERAL '!N130</f>
        <v>0</v>
      </c>
      <c r="P39" s="839">
        <f t="shared" si="6"/>
        <v>1.84</v>
      </c>
      <c r="Q39" s="839">
        <f t="shared" si="4"/>
        <v>2.25</v>
      </c>
      <c r="R39" s="840">
        <f t="shared" si="5"/>
        <v>0</v>
      </c>
      <c r="S39" s="528">
        <f>VLOOKUP(B39,[2]EMOP0122!$A$2:$B$60000,2,FALSE)</f>
        <v>1.84</v>
      </c>
      <c r="T39" s="575"/>
      <c r="U39" s="576"/>
      <c r="V39" s="943"/>
      <c r="W39" s="576"/>
      <c r="X39" s="576"/>
      <c r="Y39" s="576"/>
      <c r="Z39" s="576"/>
      <c r="AA39" s="576"/>
    </row>
    <row r="40" spans="1:27" s="525" customFormat="1" ht="52.5" customHeight="1">
      <c r="A40" s="716" t="str">
        <f>'MC - GERAL '!A140</f>
        <v>3.9</v>
      </c>
      <c r="B40" s="1510" t="str">
        <f>'MC - GERAL '!C140</f>
        <v>05.001.0050-A</v>
      </c>
      <c r="C40" s="2202" t="str">
        <f>'MC - GERAL '!D140</f>
        <v>REMOCAO DE COBERTURA EM TELHAS COLONIAIS, INCLUSIVE MADEIRAMENTO, MEDIDO O CONJUNTO PELA AREA REAL DE COBERTURA</v>
      </c>
      <c r="D40" s="2202"/>
      <c r="E40" s="2202"/>
      <c r="F40" s="2202"/>
      <c r="G40" s="2202"/>
      <c r="H40" s="2202"/>
      <c r="I40" s="2202"/>
      <c r="J40" s="2202"/>
      <c r="K40" s="2202"/>
      <c r="L40" s="2202"/>
      <c r="M40" s="2202"/>
      <c r="N40" s="1510" t="str">
        <f>'MC - GERAL '!M140</f>
        <v>M2</v>
      </c>
      <c r="O40" s="1513">
        <f>'MC - GERAL '!N140</f>
        <v>0</v>
      </c>
      <c r="P40" s="839">
        <f t="shared" si="6"/>
        <v>29.96</v>
      </c>
      <c r="Q40" s="839">
        <f t="shared" si="4"/>
        <v>36.590000000000003</v>
      </c>
      <c r="R40" s="840">
        <f t="shared" si="5"/>
        <v>0</v>
      </c>
      <c r="S40" s="528">
        <f>VLOOKUP(B40,[2]EMOP0122!$A$2:$B$60000,2,FALSE)</f>
        <v>29.96</v>
      </c>
      <c r="T40" s="575"/>
      <c r="U40" s="576"/>
      <c r="V40" s="943"/>
      <c r="W40" s="576"/>
      <c r="X40" s="576"/>
      <c r="Y40" s="576"/>
      <c r="Z40" s="576"/>
      <c r="AA40" s="576"/>
    </row>
    <row r="41" spans="1:27" s="525" customFormat="1" ht="75" customHeight="1">
      <c r="A41" s="716" t="str">
        <f>'MC - GERAL '!A145</f>
        <v>3.10</v>
      </c>
      <c r="B41" s="1510" t="str">
        <f>'MC - GERAL '!C145</f>
        <v>05.001.0041-A</v>
      </c>
      <c r="C41" s="2202" t="str">
        <f>'MC - GERAL '!D145</f>
        <v>REMOCAO DE COBERTURA EM TELHAS DE FIBROCIMENTO CONVENCIONAL, ONDULADA, INCLUSIVE MADEIRAMENTO, MEDIDO O CONJUNTO PELA AREA REAL DE COBERTURA</v>
      </c>
      <c r="D41" s="2202"/>
      <c r="E41" s="2202"/>
      <c r="F41" s="2202"/>
      <c r="G41" s="2202"/>
      <c r="H41" s="2202"/>
      <c r="I41" s="2202"/>
      <c r="J41" s="2202"/>
      <c r="K41" s="2202"/>
      <c r="L41" s="2202"/>
      <c r="M41" s="2202"/>
      <c r="N41" s="1510" t="str">
        <f>'MC - GERAL '!M145</f>
        <v>M2</v>
      </c>
      <c r="O41" s="1513">
        <f>'MC - GERAL '!N145</f>
        <v>0</v>
      </c>
      <c r="P41" s="839">
        <f t="shared" si="6"/>
        <v>12.83</v>
      </c>
      <c r="Q41" s="839">
        <f t="shared" si="4"/>
        <v>15.67</v>
      </c>
      <c r="R41" s="840">
        <f t="shared" si="5"/>
        <v>0</v>
      </c>
      <c r="S41" s="528">
        <f>VLOOKUP(B41,[2]EMOP0122!$A$2:$B$60000,2,FALSE)</f>
        <v>12.83</v>
      </c>
      <c r="T41" s="575"/>
      <c r="U41" s="576"/>
      <c r="V41" s="943"/>
      <c r="W41" s="576"/>
      <c r="X41" s="576"/>
      <c r="Y41" s="576"/>
      <c r="Z41" s="576"/>
      <c r="AA41" s="576"/>
    </row>
    <row r="42" spans="1:27" s="525" customFormat="1" ht="43.5" customHeight="1">
      <c r="A42" s="716" t="str">
        <f>'MC - GERAL '!A152</f>
        <v>3.11</v>
      </c>
      <c r="B42" s="1510" t="str">
        <f>'MC - GERAL '!C152</f>
        <v>05.001.0134-A</v>
      </c>
      <c r="C42" s="2202" t="str">
        <f>'MC - GERAL '!D152</f>
        <v>ARRANCAMENTO DE PORTAS, JANELAS E CAIXILHOS DE AR CONDICIONADO OU OUTROS</v>
      </c>
      <c r="D42" s="2202"/>
      <c r="E42" s="2202"/>
      <c r="F42" s="2202"/>
      <c r="G42" s="2202"/>
      <c r="H42" s="2202"/>
      <c r="I42" s="2202"/>
      <c r="J42" s="2202"/>
      <c r="K42" s="2202"/>
      <c r="L42" s="2202"/>
      <c r="M42" s="2202"/>
      <c r="N42" s="1510" t="str">
        <f>'MC - GERAL '!M152</f>
        <v>UND</v>
      </c>
      <c r="O42" s="1513">
        <f>'MC - GERAL '!N152</f>
        <v>0</v>
      </c>
      <c r="P42" s="839">
        <f t="shared" si="6"/>
        <v>20.89</v>
      </c>
      <c r="Q42" s="839">
        <f t="shared" si="4"/>
        <v>25.51</v>
      </c>
      <c r="R42" s="840">
        <f t="shared" si="5"/>
        <v>0</v>
      </c>
      <c r="S42" s="528">
        <f>VLOOKUP(B42,[2]EMOP0122!$A$2:$B$60000,2,FALSE)</f>
        <v>20.89</v>
      </c>
      <c r="T42" s="575"/>
      <c r="U42" s="576"/>
      <c r="V42" s="943"/>
      <c r="W42" s="576"/>
      <c r="X42" s="576"/>
      <c r="Y42" s="576"/>
      <c r="Z42" s="576"/>
      <c r="AA42" s="576"/>
    </row>
    <row r="43" spans="1:27" s="525" customFormat="1" ht="43.5" customHeight="1">
      <c r="A43" s="716" t="str">
        <f>'MC - GERAL '!A195</f>
        <v>3.12</v>
      </c>
      <c r="B43" s="1510" t="str">
        <f>'MC - GERAL '!C195</f>
        <v>05.001.0147-A</v>
      </c>
      <c r="C43" s="2202" t="str">
        <f>'MC - GERAL '!D195</f>
        <v>ARRANCAMENTO DE GRADES,GRADIS,ALAMBRADOS,CERCAS E PORTOES</v>
      </c>
      <c r="D43" s="2202"/>
      <c r="E43" s="2202"/>
      <c r="F43" s="2202"/>
      <c r="G43" s="2202"/>
      <c r="H43" s="2202"/>
      <c r="I43" s="2202"/>
      <c r="J43" s="2202"/>
      <c r="K43" s="2202"/>
      <c r="L43" s="2202"/>
      <c r="M43" s="2202"/>
      <c r="N43" s="1510" t="str">
        <f>'MC - GERAL '!M195</f>
        <v>M2</v>
      </c>
      <c r="O43" s="1513">
        <f>'MC - GERAL '!N195</f>
        <v>0</v>
      </c>
      <c r="P43" s="839">
        <f t="shared" si="6"/>
        <v>14.77</v>
      </c>
      <c r="Q43" s="839">
        <f t="shared" si="4"/>
        <v>18.04</v>
      </c>
      <c r="R43" s="840">
        <f t="shared" si="5"/>
        <v>0</v>
      </c>
      <c r="S43" s="528">
        <f>VLOOKUP(B43,[2]EMOP0122!$A$2:$B$60000,2,FALSE)</f>
        <v>14.77</v>
      </c>
      <c r="T43" s="575"/>
      <c r="U43" s="576"/>
      <c r="V43" s="943"/>
      <c r="W43" s="576"/>
      <c r="X43" s="576"/>
      <c r="Y43" s="576"/>
      <c r="Z43" s="576"/>
      <c r="AA43" s="576"/>
    </row>
    <row r="44" spans="1:27" s="525" customFormat="1" ht="43.5" customHeight="1">
      <c r="A44" s="716" t="str">
        <f>'MC - GERAL '!A224</f>
        <v>3.13</v>
      </c>
      <c r="B44" s="1510" t="str">
        <f>'MC - GERAL '!C224</f>
        <v>05.001.0145-A</v>
      </c>
      <c r="C44" s="2202" t="str">
        <f>'MC - GERAL '!D224</f>
        <v>ARRANCAMENTO DE APARELHOS SANITARIOS</v>
      </c>
      <c r="D44" s="2202"/>
      <c r="E44" s="2202"/>
      <c r="F44" s="2202"/>
      <c r="G44" s="2202"/>
      <c r="H44" s="2202"/>
      <c r="I44" s="2202"/>
      <c r="J44" s="2202"/>
      <c r="K44" s="2202"/>
      <c r="L44" s="2202"/>
      <c r="M44" s="2202"/>
      <c r="N44" s="1510" t="str">
        <f>'MC - GERAL '!M224</f>
        <v>UND</v>
      </c>
      <c r="O44" s="1513">
        <f>'MC - GERAL '!N224</f>
        <v>0</v>
      </c>
      <c r="P44" s="839">
        <f t="shared" si="6"/>
        <v>17.579999999999998</v>
      </c>
      <c r="Q44" s="839">
        <f t="shared" si="4"/>
        <v>21.47</v>
      </c>
      <c r="R44" s="840">
        <f t="shared" si="5"/>
        <v>0</v>
      </c>
      <c r="S44" s="528">
        <f>VLOOKUP(B44,[2]EMOP0122!$A$2:$B$60000,2,FALSE)</f>
        <v>17.579999999999998</v>
      </c>
      <c r="T44" s="575"/>
      <c r="U44" s="576"/>
      <c r="V44" s="943"/>
      <c r="W44" s="576"/>
      <c r="X44" s="576"/>
      <c r="Y44" s="576"/>
      <c r="Z44" s="576"/>
      <c r="AA44" s="576"/>
    </row>
    <row r="45" spans="1:27" s="525" customFormat="1" ht="66" customHeight="1">
      <c r="A45" s="716" t="str">
        <f>'MC - GERAL '!A240</f>
        <v>3.14</v>
      </c>
      <c r="B45" s="1510" t="str">
        <f>'MC - GERAL '!C240</f>
        <v>05.001.0146-A</v>
      </c>
      <c r="C45" s="2202" t="str">
        <f>'MC - GERAL '!D240</f>
        <v xml:space="preserve">ARRANCAMENTO DE BANCADA DE PIA/LAVATÓRIO OU BANCA SECA DE ATÉ 1,00M DE ALTURA E ATÉ 0,80M DE LARGURA </v>
      </c>
      <c r="D45" s="2202"/>
      <c r="E45" s="2202"/>
      <c r="F45" s="2202"/>
      <c r="G45" s="2202"/>
      <c r="H45" s="2202"/>
      <c r="I45" s="2202"/>
      <c r="J45" s="2202"/>
      <c r="K45" s="2202"/>
      <c r="L45" s="2202"/>
      <c r="M45" s="2202"/>
      <c r="N45" s="1510" t="str">
        <f>'MC - GERAL '!M240</f>
        <v>M</v>
      </c>
      <c r="O45" s="1513">
        <f>'MC - GERAL '!N240</f>
        <v>0</v>
      </c>
      <c r="P45" s="839">
        <f t="shared" si="6"/>
        <v>35.17</v>
      </c>
      <c r="Q45" s="839">
        <f t="shared" si="4"/>
        <v>42.95</v>
      </c>
      <c r="R45" s="840">
        <f t="shared" si="5"/>
        <v>0</v>
      </c>
      <c r="S45" s="528">
        <f>VLOOKUP(B45,[2]EMOP0122!$A$2:$B$60000,2,FALSE)</f>
        <v>35.17</v>
      </c>
      <c r="T45" s="575"/>
      <c r="U45" s="576"/>
      <c r="V45" s="943"/>
      <c r="W45" s="576"/>
      <c r="X45" s="576"/>
      <c r="Y45" s="576"/>
      <c r="Z45" s="576"/>
      <c r="AA45" s="576"/>
    </row>
    <row r="46" spans="1:27" s="525" customFormat="1" ht="36" customHeight="1">
      <c r="A46" s="557"/>
      <c r="B46" s="1525"/>
      <c r="C46" s="1533"/>
      <c r="D46" s="1533"/>
      <c r="E46" s="1533"/>
      <c r="F46" s="1533"/>
      <c r="G46" s="1533"/>
      <c r="H46" s="1533"/>
      <c r="I46" s="1533"/>
      <c r="J46" s="1533"/>
      <c r="K46" s="1533"/>
      <c r="L46" s="1533"/>
      <c r="M46" s="1533"/>
      <c r="N46" s="1525"/>
      <c r="O46" s="1525"/>
      <c r="P46" s="577"/>
      <c r="Q46" s="578" t="s">
        <v>332</v>
      </c>
      <c r="R46" s="921">
        <f>SUM(R32:R45)</f>
        <v>0</v>
      </c>
      <c r="S46" s="528" t="e">
        <f>VLOOKUP(B46,[2]EMOP0122!$A$2:$B$60000,2,FALSE)</f>
        <v>#N/A</v>
      </c>
      <c r="T46" s="575"/>
      <c r="U46" s="576"/>
      <c r="V46" s="943" t="e">
        <f>#REF!+#REF!</f>
        <v>#REF!</v>
      </c>
      <c r="W46" s="576"/>
      <c r="X46" s="576"/>
      <c r="Y46" s="576"/>
      <c r="Z46" s="576"/>
      <c r="AA46" s="576"/>
    </row>
    <row r="47" spans="1:27" s="525" customFormat="1" ht="11.1" customHeight="1" thickBot="1">
      <c r="A47" s="557"/>
      <c r="B47" s="1525"/>
      <c r="C47" s="1533"/>
      <c r="D47" s="1533"/>
      <c r="E47" s="1533"/>
      <c r="F47" s="1533"/>
      <c r="G47" s="1533"/>
      <c r="H47" s="1533"/>
      <c r="I47" s="1533"/>
      <c r="J47" s="1533"/>
      <c r="K47" s="1533"/>
      <c r="L47" s="1533"/>
      <c r="M47" s="1533"/>
      <c r="N47" s="1525"/>
      <c r="O47" s="1525"/>
      <c r="P47" s="577"/>
      <c r="Q47" s="577"/>
      <c r="R47" s="678"/>
      <c r="S47" s="528" t="e">
        <f>VLOOKUP(B47,[2]EMOP0122!$A$2:$B$60000,2,FALSE)</f>
        <v>#N/A</v>
      </c>
      <c r="T47" s="575"/>
      <c r="U47" s="576"/>
      <c r="V47" s="943"/>
      <c r="W47" s="576"/>
      <c r="X47" s="576"/>
      <c r="Y47" s="576"/>
      <c r="Z47" s="576"/>
      <c r="AA47" s="576"/>
    </row>
    <row r="48" spans="1:27" s="529" customFormat="1" ht="39.950000000000003" customHeight="1" thickBot="1">
      <c r="A48" s="579" t="s">
        <v>194</v>
      </c>
      <c r="B48" s="516"/>
      <c r="C48" s="2230" t="str">
        <f>'MC - GERAL '!D258</f>
        <v>MOVIMENTO DE TERRA</v>
      </c>
      <c r="D48" s="2230"/>
      <c r="E48" s="2230"/>
      <c r="F48" s="2230"/>
      <c r="G48" s="2230"/>
      <c r="H48" s="2230"/>
      <c r="I48" s="2230"/>
      <c r="J48" s="2230"/>
      <c r="K48" s="2230"/>
      <c r="L48" s="2230"/>
      <c r="M48" s="2230"/>
      <c r="N48" s="1537"/>
      <c r="O48" s="1537"/>
      <c r="P48" s="580"/>
      <c r="Q48" s="580"/>
      <c r="R48" s="581"/>
      <c r="S48" s="528" t="e">
        <f>VLOOKUP(B48,[2]EMOP0122!$A$2:$B$60000,2,FALSE)</f>
        <v>#N/A</v>
      </c>
      <c r="T48" s="582">
        <f>R48</f>
        <v>0</v>
      </c>
      <c r="U48" s="574"/>
      <c r="V48" s="942"/>
      <c r="W48" s="574"/>
      <c r="X48" s="574"/>
      <c r="Y48" s="574"/>
      <c r="Z48" s="574"/>
      <c r="AA48" s="574"/>
    </row>
    <row r="49" spans="1:27" s="525" customFormat="1" ht="76.5" customHeight="1">
      <c r="A49" s="715" t="str">
        <f>'MC - GERAL '!A259</f>
        <v>4.1</v>
      </c>
      <c r="B49" s="1513" t="str">
        <f>'MC - GERAL '!C259</f>
        <v>03.001.0001-B</v>
      </c>
      <c r="C49" s="2032" t="str">
        <f>'MC - GERAL '!D259</f>
        <v>ESCAVAÇÃO MANUAL DE VALA/CAVA EM MATERIAL DE 1ª CATEGORIA (AREIA,ARGILA OU PICARRA), ATÉ 1,50M DE PROFUNDIDADE, EXCLUSIVE ESCORAMENTO E ESGOTAMENTO</v>
      </c>
      <c r="D49" s="2032"/>
      <c r="E49" s="2032"/>
      <c r="F49" s="2032"/>
      <c r="G49" s="2032"/>
      <c r="H49" s="2032"/>
      <c r="I49" s="2032"/>
      <c r="J49" s="2032"/>
      <c r="K49" s="2032"/>
      <c r="L49" s="2032"/>
      <c r="M49" s="2032"/>
      <c r="N49" s="1047" t="str">
        <f>'MC - GERAL '!M259</f>
        <v>M3</v>
      </c>
      <c r="O49" s="1047">
        <f>'MC - GERAL '!N259</f>
        <v>0</v>
      </c>
      <c r="P49" s="839">
        <f t="shared" ref="P49:P56" si="7">S49</f>
        <v>50.21</v>
      </c>
      <c r="Q49" s="839">
        <f t="shared" ref="Q49:Q56" si="8">ROUND(P49*(1+$R$14),2)</f>
        <v>61.32</v>
      </c>
      <c r="R49" s="840">
        <f t="shared" ref="R49:R56" si="9">ROUND(O49*Q49,2)</f>
        <v>0</v>
      </c>
      <c r="S49" s="528">
        <f>VLOOKUP(B49,[2]EMOP0122!$A$2:$B$60000,2,FALSE)</f>
        <v>50.21</v>
      </c>
      <c r="T49" s="575"/>
      <c r="U49" s="576"/>
      <c r="V49" s="943"/>
      <c r="W49" s="576"/>
      <c r="X49" s="576"/>
      <c r="Y49" s="576"/>
      <c r="Z49" s="576"/>
      <c r="AA49" s="576"/>
    </row>
    <row r="50" spans="1:27" s="525" customFormat="1" ht="76.5" customHeight="1">
      <c r="A50" s="715" t="str">
        <f>'MC - GERAL '!A272</f>
        <v>4.2</v>
      </c>
      <c r="B50" s="1513" t="str">
        <f>'MC - GERAL '!C272</f>
        <v>03.001.0002-B</v>
      </c>
      <c r="C50" s="2032" t="str">
        <f>'MC - GERAL '!D272</f>
        <v>ESCAVACAO MANUAL DE VALA/CAVA EM MATERIAL DE 1ª CATEGORIA (AREIA,ARGILA OU PICARRA),ENTRE 1,50 E 3,00M DE PROFUNDIDADE,EXCLUSIVE ESCORAMENTO E ESGOTAMENTO</v>
      </c>
      <c r="D50" s="2032"/>
      <c r="E50" s="2032"/>
      <c r="F50" s="2032"/>
      <c r="G50" s="2032"/>
      <c r="H50" s="2032"/>
      <c r="I50" s="2032"/>
      <c r="J50" s="2032"/>
      <c r="K50" s="2032"/>
      <c r="L50" s="2032"/>
      <c r="M50" s="2032"/>
      <c r="N50" s="1047" t="str">
        <f>'MC - GERAL '!M272</f>
        <v>M3</v>
      </c>
      <c r="O50" s="1047">
        <f>'MC - GERAL '!N272</f>
        <v>45.5</v>
      </c>
      <c r="P50" s="839">
        <f t="shared" si="7"/>
        <v>63.51</v>
      </c>
      <c r="Q50" s="839">
        <f t="shared" si="8"/>
        <v>77.56</v>
      </c>
      <c r="R50" s="840">
        <f t="shared" si="9"/>
        <v>3528.98</v>
      </c>
      <c r="S50" s="528">
        <f>VLOOKUP(B50,[2]EMOP0122!$A$2:$B$60000,2,FALSE)</f>
        <v>63.51</v>
      </c>
      <c r="T50" s="575"/>
      <c r="U50" s="576"/>
      <c r="V50" s="943"/>
      <c r="W50" s="576"/>
      <c r="X50" s="576"/>
      <c r="Y50" s="576"/>
      <c r="Z50" s="576"/>
      <c r="AA50" s="576"/>
    </row>
    <row r="51" spans="1:27" s="525" customFormat="1" ht="57.75" customHeight="1">
      <c r="A51" s="715" t="str">
        <f>'MC - GERAL '!A278</f>
        <v>4.3</v>
      </c>
      <c r="B51" s="1513" t="str">
        <f>'MC - GERAL '!C278</f>
        <v>03.015.0014-A</v>
      </c>
      <c r="C51" s="2032" t="str">
        <f>'MC - GERAL '!D278</f>
        <v>REATERRO DE VALA/CAVA COM AREIA,INCLUSIVE FORNECIMENTO DO MATERIAL E COMPACTACAO MANUAL</v>
      </c>
      <c r="D51" s="2032"/>
      <c r="E51" s="2032"/>
      <c r="F51" s="2032"/>
      <c r="G51" s="2032"/>
      <c r="H51" s="2032"/>
      <c r="I51" s="2032"/>
      <c r="J51" s="2032"/>
      <c r="K51" s="2032"/>
      <c r="L51" s="2032"/>
      <c r="M51" s="2032"/>
      <c r="N51" s="1047" t="str">
        <f>'MC - GERAL '!M278</f>
        <v>M3</v>
      </c>
      <c r="O51" s="1047">
        <f>'MC - GERAL '!N278</f>
        <v>485.64</v>
      </c>
      <c r="P51" s="839">
        <f t="shared" si="7"/>
        <v>158.52000000000001</v>
      </c>
      <c r="Q51" s="839">
        <f t="shared" si="8"/>
        <v>193.58</v>
      </c>
      <c r="R51" s="840">
        <f t="shared" si="9"/>
        <v>94010.19</v>
      </c>
      <c r="S51" s="528">
        <f>VLOOKUP(B51,[2]EMOP0122!$A$2:$B$60000,2,FALSE)</f>
        <v>158.52000000000001</v>
      </c>
      <c r="T51" s="575"/>
      <c r="U51" s="576"/>
      <c r="V51" s="943"/>
      <c r="W51" s="576"/>
      <c r="X51" s="576"/>
      <c r="Y51" s="576"/>
      <c r="Z51" s="576"/>
      <c r="AA51" s="576"/>
    </row>
    <row r="52" spans="1:27" s="525" customFormat="1" ht="126" customHeight="1">
      <c r="A52" s="716" t="str">
        <f>'MC - GERAL '!A287</f>
        <v>4.4</v>
      </c>
      <c r="B52" s="1510" t="str">
        <f>'MC - GERAL '!C287</f>
        <v>04.010.0045-A</v>
      </c>
      <c r="C52" s="2202" t="str">
        <f>'MC - GERAL '!D287</f>
        <v>CARGA E DESCARGA MECANICA DE AGREGADOS,TERRA,ESCOMBROS,MATERIAL A GRANEL,UTILIZANDO CAMINHAO BASCULANTE A OLEO DIESEL,COM CAPACIDADE UTIL DE 8T,CONSIDERANDO O TEMPO PARA CARGA,DESCARGA E MANOBRA,EXCLUSIVE DESPESAS COM A PA-CARREGADEIRA EMPREGADA NA CARGA,COM A CAPACIDADE DE 1,50M3</v>
      </c>
      <c r="D52" s="2202"/>
      <c r="E52" s="2202"/>
      <c r="F52" s="2202"/>
      <c r="G52" s="2202"/>
      <c r="H52" s="2202"/>
      <c r="I52" s="2202"/>
      <c r="J52" s="2202"/>
      <c r="K52" s="2202"/>
      <c r="L52" s="2202"/>
      <c r="M52" s="2202"/>
      <c r="N52" s="1384" t="str">
        <f>'MC - GERAL '!M287</f>
        <v>T</v>
      </c>
      <c r="O52" s="1047">
        <f>'MC - GERAL '!N287</f>
        <v>0</v>
      </c>
      <c r="P52" s="839">
        <f t="shared" si="7"/>
        <v>1.31</v>
      </c>
      <c r="Q52" s="839">
        <f t="shared" si="8"/>
        <v>1.6</v>
      </c>
      <c r="R52" s="840">
        <f t="shared" si="9"/>
        <v>0</v>
      </c>
      <c r="S52" s="528">
        <f>VLOOKUP(B52,[2]EMOP0122!$A$2:$B$60000,2,FALSE)</f>
        <v>1.31</v>
      </c>
      <c r="T52" s="575"/>
      <c r="U52" s="576"/>
      <c r="V52" s="943"/>
      <c r="W52" s="576"/>
      <c r="X52" s="576"/>
      <c r="Y52" s="576"/>
      <c r="Z52" s="576"/>
      <c r="AA52" s="576"/>
    </row>
    <row r="53" spans="1:27" s="525" customFormat="1" ht="105" customHeight="1">
      <c r="A53" s="716" t="str">
        <f>'MC - GERAL '!A299</f>
        <v>4.5</v>
      </c>
      <c r="B53" s="1510" t="str">
        <f>'MC - GERAL '!C299</f>
        <v>04.005.0003-A</v>
      </c>
      <c r="C53" s="2202" t="str">
        <f>'MC - GERAL '!D299</f>
        <v>TRANSPORTE DE CARGA DE QUALQUER NATUREZA, EXCLUSIVE AS DESPESAS DE CARGA E DESCARGA, TANTO DE ESPERA DO CAMINHÃO COMO DO SERVENTE OU EQUIPAMENTO AUXILIAR, A VELOCIDADE MÉDIA DE 50KM/H, EM CAMINHÃO DE CARROCERIA FIXA A ÓLEO DIESEL, COM CAPACIDADEUTIL DE 7,5T</v>
      </c>
      <c r="D53" s="2202"/>
      <c r="E53" s="2202"/>
      <c r="F53" s="2202"/>
      <c r="G53" s="2202"/>
      <c r="H53" s="2202"/>
      <c r="I53" s="2202"/>
      <c r="J53" s="2202"/>
      <c r="K53" s="2202"/>
      <c r="L53" s="2202"/>
      <c r="M53" s="2202"/>
      <c r="N53" s="1384" t="str">
        <f>'MC - GERAL '!M299</f>
        <v>TXKM</v>
      </c>
      <c r="O53" s="1047">
        <f>'MC - GERAL '!N299</f>
        <v>239.4</v>
      </c>
      <c r="P53" s="839">
        <f t="shared" si="7"/>
        <v>0.87</v>
      </c>
      <c r="Q53" s="839">
        <f t="shared" si="8"/>
        <v>1.06</v>
      </c>
      <c r="R53" s="840">
        <f t="shared" si="9"/>
        <v>253.76</v>
      </c>
      <c r="S53" s="528">
        <f>VLOOKUP(B53,[2]EMOP0122!$A$2:$B$60000,2,FALSE)</f>
        <v>0.87</v>
      </c>
      <c r="T53" s="575"/>
      <c r="U53" s="576"/>
      <c r="V53" s="943"/>
      <c r="W53" s="576"/>
      <c r="X53" s="576"/>
      <c r="Y53" s="576"/>
      <c r="Z53" s="576"/>
      <c r="AA53" s="576"/>
    </row>
    <row r="54" spans="1:27" s="525" customFormat="1" ht="117" customHeight="1">
      <c r="A54" s="716" t="str">
        <f>'MC - GERAL '!A303</f>
        <v>4.6</v>
      </c>
      <c r="B54" s="1510" t="str">
        <f>'MC - GERAL '!C303</f>
        <v>03.010.0015-A</v>
      </c>
      <c r="C54" s="2202" t="str">
        <f>'MC - GERAL '!D303</f>
        <v>ATERRO COM MATERIAL DE 1ªCATEGORIA, ESPALHADO POR TRATOR COM POTENCIA EM TORNO DE 80CV COM LAMINA, EM CAMADAS DE 20CM DE MATERIAL ADENSADO, REGADO POR CAMINHAO TANQUE E COMPACTADO A 90% COM ROLO PE DE CARNEIRO CONVENCIONAL, DE 2 (DOIS) CILINDROS, REBOCADO POR TRATOR DE PNEUS, INTERVINDO 2 (DOIS) SERVENTES, EXCLUSIVE O FORNECIMENTO DA TERRA</v>
      </c>
      <c r="D54" s="2202"/>
      <c r="E54" s="2202"/>
      <c r="F54" s="2202"/>
      <c r="G54" s="2202"/>
      <c r="H54" s="2202"/>
      <c r="I54" s="2202"/>
      <c r="J54" s="2202"/>
      <c r="K54" s="2202"/>
      <c r="L54" s="2202"/>
      <c r="M54" s="2202"/>
      <c r="N54" s="1384" t="str">
        <f>'MC - GERAL '!M303</f>
        <v>M3</v>
      </c>
      <c r="O54" s="1047">
        <f>'MC - GERAL '!N303</f>
        <v>136.16999999999999</v>
      </c>
      <c r="P54" s="839">
        <f t="shared" si="7"/>
        <v>9.9499999999999993</v>
      </c>
      <c r="Q54" s="839">
        <f t="shared" si="8"/>
        <v>12.15</v>
      </c>
      <c r="R54" s="840">
        <f t="shared" si="9"/>
        <v>1654.47</v>
      </c>
      <c r="S54" s="528">
        <f>VLOOKUP(B54,[2]EMOP0122!$A$2:$B$60000,2,FALSE)</f>
        <v>9.9499999999999993</v>
      </c>
      <c r="T54" s="575"/>
      <c r="U54" s="576"/>
      <c r="V54" s="943"/>
      <c r="W54" s="576"/>
      <c r="X54" s="576"/>
      <c r="Y54" s="576"/>
      <c r="Z54" s="576"/>
      <c r="AA54" s="576"/>
    </row>
    <row r="55" spans="1:27" s="525" customFormat="1" ht="46.5" customHeight="1">
      <c r="A55" s="716" t="str">
        <f>'MC - GERAL '!A309</f>
        <v>4.7</v>
      </c>
      <c r="B55" s="1510" t="str">
        <f>'MC - GERAL '!C309</f>
        <v>20.104.0001-A</v>
      </c>
      <c r="C55" s="2202" t="str">
        <f>'MC - GERAL '!D309</f>
        <v>SAIBRO, INCLUSIVE TRANSPORTE.FORNECIMENTO</v>
      </c>
      <c r="D55" s="2202"/>
      <c r="E55" s="2202"/>
      <c r="F55" s="2202"/>
      <c r="G55" s="2202"/>
      <c r="H55" s="2202"/>
      <c r="I55" s="2202"/>
      <c r="J55" s="2202"/>
      <c r="K55" s="2202"/>
      <c r="L55" s="2202"/>
      <c r="M55" s="2202"/>
      <c r="N55" s="1384" t="str">
        <f>'MC - GERAL '!M309</f>
        <v>M3</v>
      </c>
      <c r="O55" s="1047">
        <f>'MC - GERAL '!N309</f>
        <v>395.81</v>
      </c>
      <c r="P55" s="839">
        <f t="shared" si="7"/>
        <v>58</v>
      </c>
      <c r="Q55" s="839">
        <f t="shared" si="8"/>
        <v>70.83</v>
      </c>
      <c r="R55" s="840">
        <f t="shared" si="9"/>
        <v>28035.22</v>
      </c>
      <c r="S55" s="528">
        <f>VLOOKUP(B55,[2]EMOP0122!$A$2:$B$60000,2,FALSE)</f>
        <v>58</v>
      </c>
      <c r="T55" s="575"/>
      <c r="U55" s="576"/>
      <c r="V55" s="943"/>
      <c r="W55" s="576"/>
      <c r="X55" s="576"/>
      <c r="Y55" s="576"/>
      <c r="Z55" s="576"/>
      <c r="AA55" s="576"/>
    </row>
    <row r="56" spans="1:27" s="525" customFormat="1" ht="61.5" customHeight="1">
      <c r="A56" s="716" t="str">
        <f>'MC - GERAL '!A318</f>
        <v>4.8</v>
      </c>
      <c r="B56" s="1510" t="str">
        <f>'MC - GERAL '!C318</f>
        <v>03.010.0100-A</v>
      </c>
      <c r="C56" s="2202" t="str">
        <f>'MC - GERAL '!D318</f>
        <v>COMPACTACAO DE ATERRO, EM CAMADAS DE 30CM, UTILIZANDO COMPACTADOR PNEUMATICO (SAPO), INCLUSIVE COMPRESSOR</v>
      </c>
      <c r="D56" s="2202"/>
      <c r="E56" s="2202"/>
      <c r="F56" s="2202"/>
      <c r="G56" s="2202"/>
      <c r="H56" s="2202"/>
      <c r="I56" s="2202"/>
      <c r="J56" s="2202"/>
      <c r="K56" s="2202"/>
      <c r="L56" s="2202"/>
      <c r="M56" s="2202"/>
      <c r="N56" s="1384" t="str">
        <f>'MC - GERAL '!M318</f>
        <v>M3</v>
      </c>
      <c r="O56" s="1047">
        <f>'MC - GERAL '!N318</f>
        <v>395.81</v>
      </c>
      <c r="P56" s="839">
        <f t="shared" si="7"/>
        <v>29.23</v>
      </c>
      <c r="Q56" s="839">
        <f t="shared" si="8"/>
        <v>35.700000000000003</v>
      </c>
      <c r="R56" s="840">
        <f t="shared" si="9"/>
        <v>14130.42</v>
      </c>
      <c r="S56" s="528">
        <f>VLOOKUP(B56,[2]EMOP0122!$A$2:$B$60000,2,FALSE)</f>
        <v>29.23</v>
      </c>
      <c r="T56" s="575"/>
      <c r="U56" s="576"/>
      <c r="V56" s="943"/>
      <c r="W56" s="576"/>
      <c r="X56" s="576"/>
      <c r="Y56" s="576"/>
      <c r="Z56" s="576"/>
      <c r="AA56" s="576"/>
    </row>
    <row r="57" spans="1:27" s="525" customFormat="1" ht="39" customHeight="1">
      <c r="A57" s="557"/>
      <c r="B57" s="1525"/>
      <c r="C57" s="1533"/>
      <c r="D57" s="1533"/>
      <c r="E57" s="1533"/>
      <c r="F57" s="1533"/>
      <c r="G57" s="1533"/>
      <c r="H57" s="1533"/>
      <c r="I57" s="1533"/>
      <c r="J57" s="1533"/>
      <c r="K57" s="1533"/>
      <c r="L57" s="1533"/>
      <c r="M57" s="1533"/>
      <c r="N57" s="1283"/>
      <c r="O57" s="1283"/>
      <c r="P57" s="577"/>
      <c r="Q57" s="578" t="s">
        <v>333</v>
      </c>
      <c r="R57" s="842">
        <f>SUM(R49:R56)</f>
        <v>141613.04</v>
      </c>
      <c r="S57" s="528" t="e">
        <f>VLOOKUP(B57,[2]EMOP0122!$A$2:$B$60000,2,FALSE)</f>
        <v>#N/A</v>
      </c>
      <c r="T57" s="575"/>
      <c r="U57" s="576"/>
      <c r="V57" s="943" t="e">
        <f>#REF!+#REF!</f>
        <v>#REF!</v>
      </c>
      <c r="W57" s="576"/>
      <c r="X57" s="576"/>
      <c r="Y57" s="576"/>
      <c r="Z57" s="576"/>
      <c r="AA57" s="576"/>
    </row>
    <row r="58" spans="1:27" s="525" customFormat="1" ht="17.25" customHeight="1" thickBot="1">
      <c r="A58" s="584"/>
      <c r="B58" s="1283"/>
      <c r="C58" s="1533"/>
      <c r="D58" s="1533"/>
      <c r="E58" s="1533"/>
      <c r="F58" s="1533"/>
      <c r="G58" s="1533"/>
      <c r="H58" s="1533"/>
      <c r="I58" s="1533"/>
      <c r="J58" s="1533"/>
      <c r="K58" s="1533"/>
      <c r="L58" s="1533"/>
      <c r="M58" s="1283"/>
      <c r="N58" s="1283"/>
      <c r="O58" s="1283"/>
      <c r="P58" s="889"/>
      <c r="Q58" s="889"/>
      <c r="R58" s="679"/>
      <c r="S58" s="528" t="e">
        <f>VLOOKUP(B58,[2]EMOP0122!$A$2:$B$60000,2,FALSE)</f>
        <v>#N/A</v>
      </c>
      <c r="T58" s="575"/>
      <c r="U58" s="576"/>
      <c r="V58" s="943"/>
      <c r="W58" s="576"/>
      <c r="X58" s="576"/>
      <c r="Y58" s="576"/>
      <c r="Z58" s="576"/>
      <c r="AA58" s="576"/>
    </row>
    <row r="59" spans="1:27" s="529" customFormat="1" ht="39.950000000000003" customHeight="1" thickBot="1">
      <c r="A59" s="579" t="s">
        <v>195</v>
      </c>
      <c r="B59" s="516"/>
      <c r="C59" s="2206" t="str">
        <f>'MC - GERAL '!D321</f>
        <v>ESTRUTURA</v>
      </c>
      <c r="D59" s="2206"/>
      <c r="E59" s="2206"/>
      <c r="F59" s="2206"/>
      <c r="G59" s="2206"/>
      <c r="H59" s="2206"/>
      <c r="I59" s="2206"/>
      <c r="J59" s="2206"/>
      <c r="K59" s="2206"/>
      <c r="L59" s="2206"/>
      <c r="M59" s="2206"/>
      <c r="N59" s="516"/>
      <c r="O59" s="516"/>
      <c r="P59" s="580"/>
      <c r="Q59" s="580"/>
      <c r="R59" s="581"/>
      <c r="S59" s="528" t="e">
        <f>VLOOKUP(B59,[2]EMOP0122!$A$2:$B$60000,2,FALSE)</f>
        <v>#N/A</v>
      </c>
      <c r="T59" s="573">
        <f>R59</f>
        <v>0</v>
      </c>
      <c r="U59" s="574"/>
      <c r="V59" s="942"/>
      <c r="W59" s="574"/>
      <c r="X59" s="574"/>
      <c r="Y59" s="574"/>
      <c r="Z59" s="574"/>
      <c r="AA59" s="574"/>
    </row>
    <row r="60" spans="1:27" s="525" customFormat="1" ht="141" customHeight="1">
      <c r="A60" s="717" t="str">
        <f>'MC - GERAL '!A322</f>
        <v>5.1</v>
      </c>
      <c r="B60" s="1047" t="str">
        <f>'MC - GERAL '!C322</f>
        <v>11.013.0070-B</v>
      </c>
      <c r="C60" s="2032" t="str">
        <f>'MC - GERAL '!D322</f>
        <v>CONCRETO ARMADO, FCK=20MPA, INCLUINDO MATERIAIS PARA 1,00M3 DE CONCRETO (IMPORTADO DE USINA) ADENSADO E COLOCADO, 14,00M2 DE ÁREA MOLDADA, FORMAS E ESCORAMENTO CONFORME ITENS 11.004.0022E 11.004.0035,60KG DE AÇO CA-50,INCLUSIVE MÃO-DE-OBRA PARA CORTE, DOBRAGEM, MONTAGEM E COLOCAÇÃO NAS FORMAS</v>
      </c>
      <c r="D60" s="2032"/>
      <c r="E60" s="2032"/>
      <c r="F60" s="2032"/>
      <c r="G60" s="2032"/>
      <c r="H60" s="2032"/>
      <c r="I60" s="2032"/>
      <c r="J60" s="2032"/>
      <c r="K60" s="2032"/>
      <c r="L60" s="2032"/>
      <c r="M60" s="2032"/>
      <c r="N60" s="1047" t="str">
        <f>'MC - GERAL '!M322</f>
        <v>M3</v>
      </c>
      <c r="O60" s="1047">
        <f>'MC - GERAL '!N322</f>
        <v>239.87</v>
      </c>
      <c r="P60" s="839">
        <f>S60</f>
        <v>2515.59</v>
      </c>
      <c r="Q60" s="839">
        <f>ROUND(P60*(1+$R$14),2)</f>
        <v>3072.04</v>
      </c>
      <c r="R60" s="840">
        <f>ROUND(O60*Q60,2)</f>
        <v>736890.23</v>
      </c>
      <c r="S60" s="528">
        <f>VLOOKUP(B60,[2]EMOP0122!$A$2:$B$60000,2,FALSE)</f>
        <v>2515.59</v>
      </c>
      <c r="T60" s="575"/>
      <c r="U60" s="576"/>
      <c r="V60" s="943"/>
      <c r="W60" s="576"/>
      <c r="X60" s="576"/>
      <c r="Y60" s="576"/>
      <c r="Z60" s="576"/>
      <c r="AA60" s="576"/>
    </row>
    <row r="61" spans="1:27" s="525" customFormat="1" ht="84" customHeight="1">
      <c r="A61" s="717" t="str">
        <f>'MC - GERAL '!A377</f>
        <v>5.2</v>
      </c>
      <c r="B61" s="1047" t="str">
        <f>'MC - GERAL '!C377</f>
        <v>11.003.0060-A</v>
      </c>
      <c r="C61" s="2032" t="str">
        <f>'MC - GERAL '!D377</f>
        <v>PREENCHIMENTO COM CONCRETO DE 15MPA EM VAZIOS DE ALVENARIA DE BLOCOS DE CONCRETO 20X20X40CM, EM PAREDES DE 20CM, MEDIDO PELA ÁREA REAL, EXCLUSIVE ARMAÇÃO E A ALVENARIA</v>
      </c>
      <c r="D61" s="2032"/>
      <c r="E61" s="2032"/>
      <c r="F61" s="2032"/>
      <c r="G61" s="2032"/>
      <c r="H61" s="2032"/>
      <c r="I61" s="2032"/>
      <c r="J61" s="2032"/>
      <c r="K61" s="2032"/>
      <c r="L61" s="2032"/>
      <c r="M61" s="2032"/>
      <c r="N61" s="1047" t="str">
        <f>'MC - GERAL '!M377</f>
        <v>M2</v>
      </c>
      <c r="O61" s="1047">
        <f>'MC - GERAL '!N377</f>
        <v>55.78</v>
      </c>
      <c r="P61" s="839">
        <f>S61</f>
        <v>52.53</v>
      </c>
      <c r="Q61" s="839">
        <f>ROUND(P61*(1+$R$14),2)</f>
        <v>64.150000000000006</v>
      </c>
      <c r="R61" s="840">
        <f>ROUND(O61*Q61,2)</f>
        <v>3578.29</v>
      </c>
      <c r="S61" s="528">
        <f>VLOOKUP(B61,[2]EMOP0122!$A$2:$B$60000,2,FALSE)</f>
        <v>52.53</v>
      </c>
      <c r="T61" s="575"/>
      <c r="U61" s="576"/>
      <c r="V61" s="943"/>
      <c r="W61" s="576"/>
      <c r="X61" s="576"/>
      <c r="Y61" s="576"/>
      <c r="Z61" s="576"/>
      <c r="AA61" s="576"/>
    </row>
    <row r="62" spans="1:27" s="525" customFormat="1" ht="57" customHeight="1">
      <c r="A62" s="717" t="str">
        <f>'MC - GERAL '!A383</f>
        <v>5.3</v>
      </c>
      <c r="B62" s="1047" t="str">
        <f>'MC - GERAL '!C383</f>
        <v>11.013.0003-B</v>
      </c>
      <c r="C62" s="2032" t="str">
        <f>'MC - GERAL '!D383</f>
        <v>VERGAS DE CONCRETO ARMADO PARA ALVENARIA, COM APROVEITAMENTO DA MADEIRA POR 10 VEZES</v>
      </c>
      <c r="D62" s="2032"/>
      <c r="E62" s="2032"/>
      <c r="F62" s="2032"/>
      <c r="G62" s="2032"/>
      <c r="H62" s="2032"/>
      <c r="I62" s="2032"/>
      <c r="J62" s="2032"/>
      <c r="K62" s="2032"/>
      <c r="L62" s="2032"/>
      <c r="M62" s="2032"/>
      <c r="N62" s="1047" t="str">
        <f>'MC - GERAL '!M383</f>
        <v>M3</v>
      </c>
      <c r="O62" s="1047">
        <f>'MC - GERAL '!N383</f>
        <v>4.63</v>
      </c>
      <c r="P62" s="839">
        <f>S62</f>
        <v>2092.25</v>
      </c>
      <c r="Q62" s="839">
        <f>ROUND(P62*(1+$R$14),2)</f>
        <v>2555.06</v>
      </c>
      <c r="R62" s="840">
        <f>ROUND(O62*Q62,2)</f>
        <v>11829.93</v>
      </c>
      <c r="S62" s="528">
        <f>VLOOKUP(B62,[2]EMOP0122!$A$2:$B$60000,2,FALSE)</f>
        <v>2092.25</v>
      </c>
      <c r="T62" s="575"/>
      <c r="U62" s="576"/>
      <c r="V62" s="943"/>
      <c r="W62" s="576"/>
      <c r="X62" s="576"/>
      <c r="Y62" s="576"/>
      <c r="Z62" s="576"/>
      <c r="AA62" s="576"/>
    </row>
    <row r="63" spans="1:27" s="525" customFormat="1" ht="92.25" customHeight="1">
      <c r="A63" s="717" t="str">
        <f>'MC - GERAL '!A483</f>
        <v>5.4</v>
      </c>
      <c r="B63" s="1047" t="str">
        <f>'MC - GERAL '!C483</f>
        <v>11.030.0055-A</v>
      </c>
      <c r="C63" s="2032" t="str">
        <f>'MC - GERAL '!D483</f>
        <v>LAJE PRE-MOLDADA BETA 12, PARA SOBRECARGA DE 3,5KN/M2 E VAO DE 4,10M, CONSIDERANDO VIGOTAS, TIJOLOS E ARMADURA NEGATIVA, INCLUSIVE CAPEAMENTO DE 4CM DE ESPESSURA, COM CONCRETO FCK=25MPA E ESCORAMENTO. FORNECIMENTO E MONTAGEM DO CONJUNTO</v>
      </c>
      <c r="D63" s="2032"/>
      <c r="E63" s="2032"/>
      <c r="F63" s="2032"/>
      <c r="G63" s="2032"/>
      <c r="H63" s="2032"/>
      <c r="I63" s="2032"/>
      <c r="J63" s="2032"/>
      <c r="K63" s="2032"/>
      <c r="L63" s="2032"/>
      <c r="M63" s="2032"/>
      <c r="N63" s="1047" t="str">
        <f>'MC - GERAL '!M483</f>
        <v>M2</v>
      </c>
      <c r="O63" s="1047">
        <f>'MC - GERAL '!N483</f>
        <v>1040.3699999999999</v>
      </c>
      <c r="P63" s="839">
        <f>S63</f>
        <v>175.11</v>
      </c>
      <c r="Q63" s="839">
        <f>ROUND(P63*(1+$R$14),2)</f>
        <v>213.84</v>
      </c>
      <c r="R63" s="840">
        <f>ROUND(O63*Q63,2)</f>
        <v>222472.72</v>
      </c>
      <c r="S63" s="528">
        <f>VLOOKUP(B63,[2]EMOP0122!$A$2:$B$60000,2,FALSE)</f>
        <v>175.11</v>
      </c>
      <c r="T63" s="575"/>
      <c r="U63" s="576"/>
      <c r="V63" s="943"/>
      <c r="W63" s="576"/>
      <c r="X63" s="576"/>
      <c r="Y63" s="576"/>
      <c r="Z63" s="576"/>
      <c r="AA63" s="576"/>
    </row>
    <row r="64" spans="1:27" s="525" customFormat="1" ht="92.25" customHeight="1">
      <c r="A64" s="717" t="str">
        <f>'MC - GERAL '!A490</f>
        <v>5.5</v>
      </c>
      <c r="B64" s="1047" t="str">
        <f>'MC - GERAL '!C490</f>
        <v>11.030.0080-A</v>
      </c>
      <c r="C64" s="2032" t="str">
        <f>'MC - GERAL '!D490</f>
        <v>LAJE PRE-MOLDADA BETA 16, PARA SOBRECARGA DE 3,5KN/M2 E VAO DE 5,20M, CONSIDERANDO VIGOTAS, TIJOLOS E ARMADURA NEGATIVA, INCLUSIVE CAPEAMENTO DE 4CM DE ESPESSURA, COM CONCRETO FCK=20MPA E ESCORAMENTO. FORNECIMENTO E MONTAGEM DO CONJUNTO</v>
      </c>
      <c r="D64" s="2032"/>
      <c r="E64" s="2032"/>
      <c r="F64" s="2032"/>
      <c r="G64" s="2032"/>
      <c r="H64" s="2032"/>
      <c r="I64" s="2032"/>
      <c r="J64" s="2032"/>
      <c r="K64" s="2032"/>
      <c r="L64" s="2032"/>
      <c r="M64" s="2032"/>
      <c r="N64" s="1047" t="str">
        <f>'MC - GERAL '!M490</f>
        <v>M2</v>
      </c>
      <c r="O64" s="1047">
        <f>'MC - GERAL '!N490</f>
        <v>1041.8399999999999</v>
      </c>
      <c r="P64" s="839">
        <f>S64</f>
        <v>202.65</v>
      </c>
      <c r="Q64" s="839">
        <f>ROUND(P64*(1+$R$14),2)</f>
        <v>247.48</v>
      </c>
      <c r="R64" s="840">
        <f>ROUND(O64*Q64,2)</f>
        <v>257834.56</v>
      </c>
      <c r="S64" s="528">
        <f>VLOOKUP(B64,[2]EMOP0122!$A$2:$B$60000,2,FALSE)</f>
        <v>202.65</v>
      </c>
      <c r="T64" s="575"/>
      <c r="U64" s="576"/>
      <c r="V64" s="943"/>
      <c r="W64" s="576"/>
      <c r="X64" s="576"/>
      <c r="Y64" s="576"/>
      <c r="Z64" s="576"/>
      <c r="AA64" s="576"/>
    </row>
    <row r="65" spans="1:3072 3076:8189 8193:12286 12290:16382" s="525" customFormat="1" ht="35.25" customHeight="1">
      <c r="A65" s="584"/>
      <c r="B65" s="1283"/>
      <c r="C65" s="1533"/>
      <c r="D65" s="1533"/>
      <c r="E65" s="1533"/>
      <c r="F65" s="1533"/>
      <c r="G65" s="1533"/>
      <c r="H65" s="1533"/>
      <c r="I65" s="1533"/>
      <c r="J65" s="1533"/>
      <c r="K65" s="1533"/>
      <c r="L65" s="1533"/>
      <c r="M65" s="1533"/>
      <c r="N65" s="1283"/>
      <c r="O65" s="1283"/>
      <c r="P65" s="889"/>
      <c r="Q65" s="578" t="s">
        <v>335</v>
      </c>
      <c r="R65" s="842">
        <f>SUM(R60:R64)</f>
        <v>1232605.73</v>
      </c>
      <c r="S65" s="528" t="e">
        <f>VLOOKUP(B65,[2]EMOP0122!$A$2:$B$60000,2,FALSE)</f>
        <v>#N/A</v>
      </c>
      <c r="T65" s="575"/>
      <c r="U65" s="576"/>
      <c r="V65" s="943" t="e">
        <f>#REF!+#REF!</f>
        <v>#REF!</v>
      </c>
      <c r="W65" s="576"/>
      <c r="X65" s="576"/>
      <c r="Y65" s="576"/>
      <c r="Z65" s="576"/>
      <c r="AA65" s="576"/>
    </row>
    <row r="66" spans="1:3072 3076:8189 8193:12286 12290:16382" s="525" customFormat="1" ht="9.9499999999999993" customHeight="1" thickBot="1">
      <c r="A66" s="584"/>
      <c r="B66" s="1283"/>
      <c r="C66" s="1533"/>
      <c r="D66" s="1533"/>
      <c r="E66" s="1533"/>
      <c r="F66" s="1533"/>
      <c r="G66" s="1533"/>
      <c r="H66" s="1533"/>
      <c r="I66" s="1533"/>
      <c r="J66" s="1533"/>
      <c r="K66" s="1533"/>
      <c r="L66" s="1533"/>
      <c r="M66" s="1533"/>
      <c r="N66" s="1283"/>
      <c r="O66" s="1283"/>
      <c r="P66" s="889"/>
      <c r="Q66" s="577"/>
      <c r="R66" s="678"/>
      <c r="S66" s="528" t="e">
        <f>VLOOKUP(B66,[2]EMOP0122!$A$2:$B$60000,2,FALSE)</f>
        <v>#N/A</v>
      </c>
      <c r="T66" s="575"/>
      <c r="U66" s="576"/>
      <c r="V66" s="943"/>
      <c r="W66" s="576"/>
      <c r="X66" s="576"/>
      <c r="Y66" s="576"/>
      <c r="Z66" s="576"/>
      <c r="AA66" s="576"/>
    </row>
    <row r="67" spans="1:3072 3076:8189 8193:12286 12290:16382" s="529" customFormat="1" ht="39.950000000000003" customHeight="1" thickBot="1">
      <c r="A67" s="579" t="str">
        <f>'MC - GERAL '!A497</f>
        <v>6.0</v>
      </c>
      <c r="B67" s="516"/>
      <c r="C67" s="2206" t="str">
        <f>'MC - GERAL '!D497</f>
        <v>ALVENARIA</v>
      </c>
      <c r="D67" s="2206"/>
      <c r="E67" s="2206"/>
      <c r="F67" s="2206"/>
      <c r="G67" s="2206"/>
      <c r="H67" s="2206"/>
      <c r="I67" s="2206"/>
      <c r="J67" s="2206"/>
      <c r="K67" s="2206"/>
      <c r="L67" s="2206"/>
      <c r="M67" s="2206"/>
      <c r="N67" s="516"/>
      <c r="O67" s="516"/>
      <c r="P67" s="580"/>
      <c r="Q67" s="580"/>
      <c r="R67" s="581"/>
      <c r="S67" s="528" t="e">
        <f>VLOOKUP(B67,[2]EMOP0122!$A$2:$B$60000,2,FALSE)</f>
        <v>#N/A</v>
      </c>
      <c r="T67" s="573">
        <f>R67</f>
        <v>0</v>
      </c>
      <c r="U67" s="574"/>
      <c r="V67" s="942"/>
      <c r="W67" s="574"/>
      <c r="X67" s="574"/>
      <c r="Y67" s="574"/>
      <c r="Z67" s="574"/>
      <c r="AA67" s="574"/>
    </row>
    <row r="68" spans="1:3072 3076:8189 8193:12286 12290:16382" s="529" customFormat="1" ht="85.5" customHeight="1">
      <c r="A68" s="716" t="str">
        <f>'MC - GERAL '!A498</f>
        <v>6.1</v>
      </c>
      <c r="B68" s="1510" t="str">
        <f>'MC - GERAL '!C498</f>
        <v>12.005.0080-A</v>
      </c>
      <c r="C68" s="1870" t="str">
        <f>'MC - GERAL '!D498</f>
        <v>ALVENARIA DE BLOCOS DE CONCRETO 20X20X40CM, ASSENTES COM ARGAMASSA DE CIMENTO E AREIA, NO TRACO 1:6, EM PAREDES DE 0,20M DE ESPESSURA, DE SUPERFICIE CORRIDA, ATE 3,00M DE ALTURA E MEDIDA PELA AREA REAL</v>
      </c>
      <c r="D68" s="1870"/>
      <c r="E68" s="1870"/>
      <c r="F68" s="1870"/>
      <c r="G68" s="1870"/>
      <c r="H68" s="1870"/>
      <c r="I68" s="1870"/>
      <c r="J68" s="1870"/>
      <c r="K68" s="1870"/>
      <c r="L68" s="1870"/>
      <c r="M68" s="1870"/>
      <c r="N68" s="1510" t="str">
        <f>'MC - GERAL '!M498</f>
        <v>M2</v>
      </c>
      <c r="O68" s="1510">
        <f>'MC - GERAL '!N498</f>
        <v>55.78</v>
      </c>
      <c r="P68" s="839">
        <f>S68</f>
        <v>89.21</v>
      </c>
      <c r="Q68" s="839">
        <f>ROUND(P68*(1+$R$14),2)</f>
        <v>108.94</v>
      </c>
      <c r="R68" s="840">
        <f>ROUND(O68*Q68,2)</f>
        <v>6076.67</v>
      </c>
      <c r="S68" s="528">
        <f>VLOOKUP(B68,[2]EMOP0122!$A$2:$B$60000,2,FALSE)</f>
        <v>89.21</v>
      </c>
      <c r="T68" s="582"/>
      <c r="U68" s="574"/>
      <c r="V68" s="942"/>
      <c r="W68" s="574"/>
      <c r="X68" s="574"/>
      <c r="Y68" s="574"/>
      <c r="Z68" s="574"/>
      <c r="AA68" s="574"/>
    </row>
    <row r="69" spans="1:3072 3076:8189 8193:12286 12290:16382" s="529" customFormat="1" ht="99" customHeight="1">
      <c r="A69" s="716" t="str">
        <f>'MC - GERAL '!A504</f>
        <v>6.2</v>
      </c>
      <c r="B69" s="1510" t="str">
        <f>'MC - GERAL '!C504</f>
        <v>12.006.0010-A</v>
      </c>
      <c r="C69" s="1870" t="str">
        <f>'MC - GERAL '!D504</f>
        <v>PAREDE DE BLOCOS CERAMICOS VAZADOS (COBOGO), DE 10X10X10CM, ASSENTES COM ARGAMASSA DE CIMENTO E AREIA, NO TRACO 1:4, LEVANDO UM VERGALHAO DE 4,2MM EM CADA JUNTA HORIZONTAL, PRESO NAS EXTREMIDADES A ESTRUTURA OU ALVENARIA EXISTENTE</v>
      </c>
      <c r="D69" s="1870"/>
      <c r="E69" s="1870"/>
      <c r="F69" s="1870"/>
      <c r="G69" s="1870"/>
      <c r="H69" s="1870"/>
      <c r="I69" s="1870"/>
      <c r="J69" s="1870"/>
      <c r="K69" s="1870"/>
      <c r="L69" s="1870"/>
      <c r="M69" s="1870"/>
      <c r="N69" s="1510" t="str">
        <f>'MC - GERAL '!M504</f>
        <v>M2</v>
      </c>
      <c r="O69" s="1510">
        <f>'MC - GERAL '!N504</f>
        <v>83.06</v>
      </c>
      <c r="P69" s="839">
        <f>S69</f>
        <v>227.22</v>
      </c>
      <c r="Q69" s="839">
        <f>ROUND(P69*(1+$R$14),2)</f>
        <v>277.48</v>
      </c>
      <c r="R69" s="840">
        <f>ROUND(O69*Q69,2)</f>
        <v>23047.49</v>
      </c>
      <c r="S69" s="528">
        <f>VLOOKUP(B69,[2]EMOP0122!$A$2:$B$60000,2,FALSE)</f>
        <v>227.22</v>
      </c>
      <c r="T69" s="582"/>
      <c r="U69" s="574"/>
      <c r="V69" s="942"/>
      <c r="W69" s="574"/>
      <c r="X69" s="574"/>
      <c r="Y69" s="574"/>
      <c r="Z69" s="574"/>
      <c r="AA69" s="574"/>
    </row>
    <row r="70" spans="1:3072 3076:8189 8193:12286 12290:16382" s="529" customFormat="1" ht="85.5" customHeight="1">
      <c r="A70" s="716" t="str">
        <f>'MC - GERAL '!A518</f>
        <v>6.3</v>
      </c>
      <c r="B70" s="1517" t="str">
        <f>'MC - GERAL '!C518</f>
        <v>12.003.0075-B</v>
      </c>
      <c r="C70" s="1870" t="str">
        <f>'MC - GERAL '!D518</f>
        <v>ALVENARIA DE TIJOLOS CERÂMICOS FURADOS 10 X 20 X 20CM, ASSENTES COM ARGAMASSA DE CIMENTO E SAIBRO, NO TRAÇO 1:8, EM PAREDES DE MEIA VEZ (0,10M), DE SUPERFÍCIE CORRIDA, ATÉ 3,00M DE ALTURA E MEDIDA PELA ÁREA REAL</v>
      </c>
      <c r="D70" s="1870"/>
      <c r="E70" s="1870"/>
      <c r="F70" s="1870"/>
      <c r="G70" s="1870"/>
      <c r="H70" s="1870"/>
      <c r="I70" s="1870"/>
      <c r="J70" s="1870"/>
      <c r="K70" s="1870"/>
      <c r="L70" s="1870"/>
      <c r="M70" s="1870"/>
      <c r="N70" s="1510" t="str">
        <f>'MC - GERAL '!M518</f>
        <v>M2</v>
      </c>
      <c r="O70" s="1510">
        <f>'MC - GERAL '!N518</f>
        <v>1801.02</v>
      </c>
      <c r="P70" s="839">
        <f>S70</f>
        <v>54.98</v>
      </c>
      <c r="Q70" s="839">
        <f>ROUND(P70*(1+$R$14),2)</f>
        <v>67.14</v>
      </c>
      <c r="R70" s="840">
        <f>ROUND(O70*Q70,2)</f>
        <v>120920.48</v>
      </c>
      <c r="S70" s="528">
        <f>VLOOKUP(B70,[2]EMOP0122!$A$2:$B$60000,2,FALSE)</f>
        <v>54.98</v>
      </c>
      <c r="T70" s="582"/>
      <c r="U70" s="574"/>
      <c r="V70" s="942"/>
      <c r="W70" s="574"/>
      <c r="X70" s="574"/>
      <c r="Y70" s="574"/>
      <c r="Z70" s="574"/>
      <c r="AA70" s="574"/>
    </row>
    <row r="71" spans="1:3072 3076:8189 8193:12286 12290:16382" s="529" customFormat="1" ht="140.25" customHeight="1">
      <c r="A71" s="716" t="str">
        <f>'MC - GERAL '!A535</f>
        <v>6.4</v>
      </c>
      <c r="B71" s="1510" t="str">
        <f>'MC - GERAL '!C535</f>
        <v>15.001.0054-A</v>
      </c>
      <c r="C71" s="1870" t="str">
        <f>'MC - GERAL '!D535</f>
        <v>ABRIGO PARA 2 BOTIJÕES DE GÁS DE 45KG, EXCLUSIVE LIGAÇÕES, NAS DIMENSÕES DE (1,00 X 0,50 X 1,80)M,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v>
      </c>
      <c r="D71" s="1870"/>
      <c r="E71" s="1870"/>
      <c r="F71" s="1870"/>
      <c r="G71" s="1870"/>
      <c r="H71" s="1870"/>
      <c r="I71" s="1870"/>
      <c r="J71" s="1870"/>
      <c r="K71" s="1870"/>
      <c r="L71" s="1870"/>
      <c r="M71" s="1870"/>
      <c r="N71" s="1510" t="str">
        <f>'MC - GERAL '!M535</f>
        <v>UND</v>
      </c>
      <c r="O71" s="1510">
        <f>'MC - GERAL '!N535</f>
        <v>1</v>
      </c>
      <c r="P71" s="839">
        <f>S71</f>
        <v>2535.37</v>
      </c>
      <c r="Q71" s="839">
        <f>ROUND(P71*(1+$R$14),2)</f>
        <v>3096.19</v>
      </c>
      <c r="R71" s="840">
        <f>ROUND(O71*Q71,2)</f>
        <v>3096.19</v>
      </c>
      <c r="S71" s="528">
        <f>VLOOKUP(B71,[2]EMOP0122!$A$2:$B$60000,2,FALSE)</f>
        <v>2535.37</v>
      </c>
      <c r="T71" s="582"/>
      <c r="U71" s="574"/>
      <c r="V71" s="942"/>
      <c r="W71" s="574"/>
      <c r="X71" s="574"/>
      <c r="Y71" s="574"/>
      <c r="Z71" s="574"/>
      <c r="AA71" s="574"/>
    </row>
    <row r="72" spans="1:3072 3076:8189 8193:12286 12290:16382" s="529" customFormat="1" ht="29.25" customHeight="1">
      <c r="A72" s="557"/>
      <c r="B72" s="1525"/>
      <c r="C72" s="1502"/>
      <c r="D72" s="1502"/>
      <c r="E72" s="1502"/>
      <c r="F72" s="1502"/>
      <c r="G72" s="1502"/>
      <c r="H72" s="1502"/>
      <c r="I72" s="1502"/>
      <c r="J72" s="1502"/>
      <c r="K72" s="1502"/>
      <c r="L72" s="1502"/>
      <c r="M72" s="1502"/>
      <c r="N72" s="1525"/>
      <c r="O72" s="1525"/>
      <c r="P72" s="889"/>
      <c r="Q72" s="578" t="s">
        <v>335</v>
      </c>
      <c r="R72" s="842">
        <f>SUM(R68:R71)</f>
        <v>153140.82999999999</v>
      </c>
      <c r="S72" s="528" t="e">
        <f>VLOOKUP(B72,[2]EMOP0122!$A$2:$B$60000,2,FALSE)</f>
        <v>#N/A</v>
      </c>
      <c r="T72" s="582"/>
      <c r="U72" s="574"/>
      <c r="V72" s="943" t="e">
        <f>#REF!+#REF!</f>
        <v>#REF!</v>
      </c>
      <c r="W72" s="574"/>
      <c r="X72" s="574"/>
      <c r="Y72" s="574"/>
      <c r="Z72" s="574"/>
      <c r="AA72" s="574"/>
    </row>
    <row r="73" spans="1:3072 3076:8189 8193:12286 12290:16382" s="529" customFormat="1" ht="8.1" customHeight="1" thickBot="1">
      <c r="A73" s="557"/>
      <c r="B73" s="1525"/>
      <c r="C73" s="1502"/>
      <c r="D73" s="1502"/>
      <c r="E73" s="1502"/>
      <c r="F73" s="1502"/>
      <c r="G73" s="1502"/>
      <c r="H73" s="1502"/>
      <c r="I73" s="1502"/>
      <c r="J73" s="1502"/>
      <c r="K73" s="1502"/>
      <c r="L73" s="1502"/>
      <c r="M73" s="1502"/>
      <c r="N73" s="1525"/>
      <c r="O73" s="1525"/>
      <c r="P73" s="889"/>
      <c r="Q73" s="577"/>
      <c r="R73" s="678"/>
      <c r="S73" s="528" t="e">
        <f>VLOOKUP(B73,[2]EMOP0122!$A$2:$B$60000,2,FALSE)</f>
        <v>#N/A</v>
      </c>
      <c r="T73" s="582"/>
      <c r="U73" s="574"/>
      <c r="V73" s="942"/>
      <c r="W73" s="574"/>
      <c r="X73" s="574"/>
      <c r="Y73" s="574"/>
      <c r="Z73" s="574"/>
      <c r="AA73" s="574"/>
    </row>
    <row r="74" spans="1:3072 3076:8189 8193:12286 12290:16382" ht="39.950000000000003" customHeight="1" thickBot="1">
      <c r="A74" s="579" t="str">
        <f>'MC - GERAL '!A537</f>
        <v>7.0</v>
      </c>
      <c r="B74" s="516"/>
      <c r="C74" s="2206" t="str">
        <f>'MC - GERAL '!D537</f>
        <v>REVESTIMENTO</v>
      </c>
      <c r="D74" s="2206"/>
      <c r="E74" s="2206"/>
      <c r="F74" s="2206"/>
      <c r="G74" s="2206"/>
      <c r="H74" s="2206"/>
      <c r="I74" s="2206"/>
      <c r="J74" s="2206"/>
      <c r="K74" s="2206"/>
      <c r="L74" s="2206"/>
      <c r="M74" s="2206"/>
      <c r="N74" s="516"/>
      <c r="O74" s="516"/>
      <c r="P74" s="1537"/>
      <c r="Q74" s="1537"/>
      <c r="R74" s="587"/>
      <c r="S74" s="528" t="e">
        <f>VLOOKUP(B74,[2]EMOP0122!$A$2:$B$60000,2,FALSE)</f>
        <v>#N/A</v>
      </c>
      <c r="T74" s="2222"/>
      <c r="U74" s="2222"/>
      <c r="V74" s="2222"/>
      <c r="W74" s="2222"/>
      <c r="X74" s="2222"/>
      <c r="Y74" s="2222"/>
      <c r="Z74" s="2222"/>
      <c r="AA74" s="2222"/>
      <c r="AB74" s="588"/>
      <c r="AC74" s="588"/>
      <c r="AG74" s="521"/>
      <c r="AH74" s="589"/>
      <c r="AI74" s="2217"/>
      <c r="AJ74" s="2217"/>
      <c r="AK74" s="2217"/>
      <c r="AL74" s="2217"/>
      <c r="AM74" s="2217"/>
      <c r="AN74" s="2217"/>
      <c r="AO74" s="2217"/>
      <c r="AP74" s="2217"/>
      <c r="AQ74" s="2217"/>
      <c r="AR74" s="2217"/>
      <c r="AS74" s="588"/>
      <c r="AT74" s="588"/>
      <c r="AX74" s="521"/>
      <c r="AY74" s="589"/>
      <c r="AZ74" s="2217"/>
      <c r="BA74" s="2217"/>
      <c r="BB74" s="2217"/>
      <c r="BC74" s="2217"/>
      <c r="BD74" s="2217"/>
      <c r="BE74" s="2217"/>
      <c r="BF74" s="2217"/>
      <c r="BG74" s="2217"/>
      <c r="BH74" s="2217"/>
      <c r="BI74" s="2217"/>
      <c r="BJ74" s="588"/>
      <c r="BK74" s="588"/>
      <c r="BO74" s="521"/>
      <c r="BP74" s="589"/>
      <c r="BQ74" s="2217"/>
      <c r="BR74" s="2217"/>
      <c r="BS74" s="2217"/>
      <c r="BT74" s="2217"/>
      <c r="BU74" s="2217"/>
      <c r="BV74" s="2217"/>
      <c r="BW74" s="2217"/>
      <c r="BX74" s="2217"/>
      <c r="BY74" s="2217"/>
      <c r="BZ74" s="2217"/>
      <c r="CA74" s="588"/>
      <c r="CB74" s="588"/>
      <c r="CF74" s="521"/>
      <c r="CG74" s="589"/>
      <c r="CH74" s="2217"/>
      <c r="CI74" s="2217"/>
      <c r="CJ74" s="2217"/>
      <c r="CK74" s="2217"/>
      <c r="CL74" s="2217"/>
      <c r="CM74" s="2217"/>
      <c r="CN74" s="2217"/>
      <c r="CO74" s="2217"/>
      <c r="CP74" s="2217"/>
      <c r="CQ74" s="2217"/>
      <c r="CR74" s="588"/>
      <c r="CS74" s="588"/>
      <c r="CW74" s="521"/>
      <c r="CX74" s="589"/>
      <c r="CY74" s="2217"/>
      <c r="CZ74" s="2217"/>
      <c r="DA74" s="2217"/>
      <c r="DB74" s="2217"/>
      <c r="DC74" s="2217"/>
      <c r="DD74" s="2217"/>
      <c r="DE74" s="2217"/>
      <c r="DF74" s="2217"/>
      <c r="DG74" s="2217"/>
      <c r="DH74" s="2217"/>
      <c r="DI74" s="588"/>
      <c r="DJ74" s="588"/>
      <c r="DN74" s="521"/>
      <c r="DO74" s="589"/>
      <c r="DP74" s="2217"/>
      <c r="DQ74" s="2217"/>
      <c r="DR74" s="2217"/>
      <c r="DS74" s="2217"/>
      <c r="DT74" s="2217"/>
      <c r="DU74" s="2217"/>
      <c r="DV74" s="2217"/>
      <c r="DW74" s="2217"/>
      <c r="DX74" s="2217"/>
      <c r="DY74" s="2217"/>
      <c r="DZ74" s="588"/>
      <c r="EA74" s="588"/>
      <c r="EE74" s="521"/>
      <c r="EF74" s="589"/>
      <c r="EG74" s="2217"/>
      <c r="EH74" s="2217"/>
      <c r="EI74" s="2217"/>
      <c r="EJ74" s="2217"/>
      <c r="EK74" s="2217"/>
      <c r="EL74" s="2217"/>
      <c r="EM74" s="2217"/>
      <c r="EN74" s="2217"/>
      <c r="EO74" s="2217"/>
      <c r="EP74" s="2217"/>
      <c r="EQ74" s="588"/>
      <c r="ER74" s="588"/>
      <c r="EV74" s="521"/>
      <c r="EW74" s="589"/>
      <c r="EX74" s="2217"/>
      <c r="EY74" s="2217"/>
      <c r="EZ74" s="2217"/>
      <c r="FA74" s="2217"/>
      <c r="FB74" s="2217"/>
      <c r="FC74" s="2217"/>
      <c r="FD74" s="2217"/>
      <c r="FE74" s="2217"/>
      <c r="FF74" s="2217"/>
      <c r="FG74" s="2217"/>
      <c r="FH74" s="588"/>
      <c r="FI74" s="588"/>
      <c r="FM74" s="521"/>
      <c r="FN74" s="589"/>
      <c r="FO74" s="2217"/>
      <c r="FP74" s="2217"/>
      <c r="FQ74" s="2217"/>
      <c r="FR74" s="2217"/>
      <c r="FS74" s="2217"/>
      <c r="FT74" s="2217"/>
      <c r="FU74" s="2217"/>
      <c r="FV74" s="2217"/>
      <c r="FW74" s="2217"/>
      <c r="FX74" s="2217"/>
      <c r="FY74" s="588"/>
      <c r="FZ74" s="588"/>
      <c r="GD74" s="521"/>
      <c r="GE74" s="589"/>
      <c r="GF74" s="2217"/>
      <c r="GG74" s="2217"/>
      <c r="GH74" s="2217"/>
      <c r="GI74" s="2217"/>
      <c r="GJ74" s="2217"/>
      <c r="GK74" s="2217"/>
      <c r="GL74" s="2217"/>
      <c r="GM74" s="2217"/>
      <c r="GN74" s="2217"/>
      <c r="GO74" s="2217"/>
      <c r="GP74" s="588"/>
      <c r="GQ74" s="588"/>
      <c r="GU74" s="521"/>
      <c r="GV74" s="589"/>
      <c r="GW74" s="2217"/>
      <c r="GX74" s="2217"/>
      <c r="GY74" s="2217"/>
      <c r="GZ74" s="2217"/>
      <c r="HA74" s="2217"/>
      <c r="HB74" s="2217"/>
      <c r="HC74" s="2217"/>
      <c r="HD74" s="2217"/>
      <c r="HE74" s="2217"/>
      <c r="HF74" s="2217"/>
      <c r="HG74" s="588"/>
      <c r="HH74" s="588"/>
      <c r="HL74" s="521"/>
      <c r="HM74" s="589"/>
      <c r="HN74" s="2217"/>
      <c r="HO74" s="2217"/>
      <c r="HP74" s="2217"/>
      <c r="HQ74" s="2217"/>
      <c r="HR74" s="2217"/>
      <c r="HS74" s="2217"/>
      <c r="HT74" s="2217"/>
      <c r="HU74" s="2217"/>
      <c r="HV74" s="2217"/>
      <c r="HW74" s="2217"/>
      <c r="HX74" s="588"/>
      <c r="HY74" s="588"/>
      <c r="IC74" s="521"/>
      <c r="ID74" s="589"/>
      <c r="IE74" s="2217"/>
      <c r="IF74" s="2217"/>
      <c r="IG74" s="2217"/>
      <c r="IH74" s="2217"/>
      <c r="II74" s="2217"/>
      <c r="IJ74" s="2217"/>
      <c r="IK74" s="2217"/>
      <c r="IL74" s="2217"/>
      <c r="IM74" s="2217"/>
      <c r="IN74" s="2217"/>
      <c r="IO74" s="588"/>
      <c r="IP74" s="588"/>
      <c r="IT74" s="521"/>
      <c r="IU74" s="589"/>
      <c r="IV74" s="2217"/>
      <c r="IW74" s="2217"/>
      <c r="IX74" s="2217"/>
      <c r="IY74" s="2217"/>
      <c r="IZ74" s="2217"/>
      <c r="JA74" s="2217"/>
      <c r="JB74" s="2217"/>
      <c r="JC74" s="2217"/>
      <c r="JD74" s="2217"/>
      <c r="JE74" s="2217"/>
      <c r="JF74" s="588"/>
      <c r="JG74" s="588"/>
      <c r="JK74" s="521"/>
      <c r="JL74" s="589"/>
      <c r="JM74" s="2217"/>
      <c r="JN74" s="2217"/>
      <c r="JO74" s="2217"/>
      <c r="JP74" s="2217"/>
      <c r="JQ74" s="2217"/>
      <c r="JR74" s="2217"/>
      <c r="JS74" s="2217"/>
      <c r="JT74" s="2217"/>
      <c r="JU74" s="2217"/>
      <c r="JV74" s="2217"/>
      <c r="JW74" s="588"/>
      <c r="JX74" s="588"/>
      <c r="KB74" s="521"/>
      <c r="KC74" s="589"/>
      <c r="KD74" s="2217"/>
      <c r="KE74" s="2217"/>
      <c r="KF74" s="2217"/>
      <c r="KG74" s="2217"/>
      <c r="KH74" s="2217"/>
      <c r="KI74" s="2217"/>
      <c r="KJ74" s="2217"/>
      <c r="KK74" s="2217"/>
      <c r="KL74" s="2217"/>
      <c r="KM74" s="2217"/>
      <c r="KN74" s="588"/>
      <c r="KO74" s="588"/>
      <c r="KS74" s="521"/>
      <c r="KT74" s="589"/>
      <c r="KU74" s="2217"/>
      <c r="KV74" s="2217"/>
      <c r="KW74" s="2217"/>
      <c r="KX74" s="2217"/>
      <c r="KY74" s="2217"/>
      <c r="KZ74" s="2217"/>
      <c r="LA74" s="2217"/>
      <c r="LB74" s="2217"/>
      <c r="LC74" s="2217"/>
      <c r="LD74" s="2217"/>
      <c r="LE74" s="588"/>
      <c r="LF74" s="588"/>
      <c r="LJ74" s="521"/>
      <c r="LK74" s="589"/>
      <c r="LL74" s="2217"/>
      <c r="LM74" s="2217"/>
      <c r="LN74" s="2217"/>
      <c r="LO74" s="2217"/>
      <c r="LP74" s="2217"/>
      <c r="LQ74" s="2217"/>
      <c r="LR74" s="2217"/>
      <c r="LS74" s="2217"/>
      <c r="LT74" s="2217"/>
      <c r="LU74" s="2217"/>
      <c r="LV74" s="588"/>
      <c r="LW74" s="588"/>
      <c r="MA74" s="521"/>
      <c r="MB74" s="589"/>
      <c r="MC74" s="2217"/>
      <c r="MD74" s="2217"/>
      <c r="ME74" s="2217"/>
      <c r="MF74" s="2217"/>
      <c r="MG74" s="2217"/>
      <c r="MH74" s="2217"/>
      <c r="MI74" s="2217"/>
      <c r="MJ74" s="2217"/>
      <c r="MK74" s="2217"/>
      <c r="ML74" s="2217"/>
      <c r="MM74" s="588"/>
      <c r="MN74" s="588"/>
      <c r="MR74" s="521"/>
      <c r="MS74" s="589"/>
      <c r="MT74" s="2217"/>
      <c r="MU74" s="2217"/>
      <c r="MV74" s="2217"/>
      <c r="MW74" s="2217"/>
      <c r="MX74" s="2217"/>
      <c r="MY74" s="2217"/>
      <c r="MZ74" s="2217"/>
      <c r="NA74" s="2217"/>
      <c r="NB74" s="2217"/>
      <c r="NC74" s="2217"/>
      <c r="ND74" s="588"/>
      <c r="NE74" s="588"/>
      <c r="NI74" s="521"/>
      <c r="NJ74" s="589"/>
      <c r="NK74" s="2217"/>
      <c r="NL74" s="2217"/>
      <c r="NM74" s="2217"/>
      <c r="NN74" s="2217"/>
      <c r="NO74" s="2217"/>
      <c r="NP74" s="2217"/>
      <c r="NQ74" s="2217"/>
      <c r="NR74" s="2217"/>
      <c r="NS74" s="2217"/>
      <c r="NT74" s="2217"/>
      <c r="NU74" s="588"/>
      <c r="NV74" s="588"/>
      <c r="NZ74" s="521"/>
      <c r="OA74" s="589"/>
      <c r="OB74" s="2217"/>
      <c r="OC74" s="2217"/>
      <c r="OD74" s="2217"/>
      <c r="OE74" s="2217"/>
      <c r="OF74" s="2217"/>
      <c r="OG74" s="2217"/>
      <c r="OH74" s="2217"/>
      <c r="OI74" s="2217"/>
      <c r="OJ74" s="2217"/>
      <c r="OK74" s="2217"/>
      <c r="OL74" s="588"/>
      <c r="OM74" s="588"/>
      <c r="OQ74" s="521"/>
      <c r="OR74" s="589"/>
      <c r="OS74" s="2217"/>
      <c r="OT74" s="2217"/>
      <c r="OU74" s="2217"/>
      <c r="OV74" s="2217"/>
      <c r="OW74" s="2217"/>
      <c r="OX74" s="2217"/>
      <c r="OY74" s="2217"/>
      <c r="OZ74" s="2217"/>
      <c r="PA74" s="2217"/>
      <c r="PB74" s="2217"/>
      <c r="PC74" s="588"/>
      <c r="PD74" s="588"/>
      <c r="PH74" s="521"/>
      <c r="PI74" s="589"/>
      <c r="PJ74" s="2217"/>
      <c r="PK74" s="2217"/>
      <c r="PL74" s="2217"/>
      <c r="PM74" s="2217"/>
      <c r="PN74" s="2217"/>
      <c r="PO74" s="2217"/>
      <c r="PP74" s="2217"/>
      <c r="PQ74" s="2217"/>
      <c r="PR74" s="2217"/>
      <c r="PS74" s="2217"/>
      <c r="PT74" s="588"/>
      <c r="PU74" s="588"/>
      <c r="PY74" s="521"/>
      <c r="PZ74" s="589"/>
      <c r="QA74" s="2217"/>
      <c r="QB74" s="2217"/>
      <c r="QC74" s="2217"/>
      <c r="QD74" s="2217"/>
      <c r="QE74" s="2217"/>
      <c r="QF74" s="2217"/>
      <c r="QG74" s="2217"/>
      <c r="QH74" s="2217"/>
      <c r="QI74" s="2217"/>
      <c r="QJ74" s="2217"/>
      <c r="QK74" s="588"/>
      <c r="QL74" s="588"/>
      <c r="QP74" s="521"/>
      <c r="QQ74" s="589"/>
      <c r="QR74" s="2217"/>
      <c r="QS74" s="2217"/>
      <c r="QT74" s="2217"/>
      <c r="QU74" s="2217"/>
      <c r="QV74" s="2217"/>
      <c r="QW74" s="2217"/>
      <c r="QX74" s="2217"/>
      <c r="QY74" s="2217"/>
      <c r="QZ74" s="2217"/>
      <c r="RA74" s="2217"/>
      <c r="RB74" s="588"/>
      <c r="RC74" s="588"/>
      <c r="RG74" s="521"/>
      <c r="RH74" s="589"/>
      <c r="RI74" s="2217"/>
      <c r="RJ74" s="2217"/>
      <c r="RK74" s="2217"/>
      <c r="RL74" s="2217"/>
      <c r="RM74" s="2217"/>
      <c r="RN74" s="2217"/>
      <c r="RO74" s="2217"/>
      <c r="RP74" s="2217"/>
      <c r="RQ74" s="2217"/>
      <c r="RR74" s="2217"/>
      <c r="RS74" s="588"/>
      <c r="RT74" s="588"/>
      <c r="RX74" s="521"/>
      <c r="RY74" s="589"/>
      <c r="RZ74" s="2217"/>
      <c r="SA74" s="2217"/>
      <c r="SB74" s="2217"/>
      <c r="SC74" s="2217"/>
      <c r="SD74" s="2217"/>
      <c r="SE74" s="2217"/>
      <c r="SF74" s="2217"/>
      <c r="SG74" s="2217"/>
      <c r="SH74" s="2217"/>
      <c r="SI74" s="2217"/>
      <c r="SJ74" s="588"/>
      <c r="SK74" s="588"/>
      <c r="SO74" s="521"/>
      <c r="SP74" s="589"/>
      <c r="SQ74" s="2217"/>
      <c r="SR74" s="2217"/>
      <c r="SS74" s="2217"/>
      <c r="ST74" s="2217"/>
      <c r="SU74" s="2217"/>
      <c r="SV74" s="2217"/>
      <c r="SW74" s="2217"/>
      <c r="SX74" s="2217"/>
      <c r="SY74" s="2217"/>
      <c r="SZ74" s="2217"/>
      <c r="TA74" s="588"/>
      <c r="TB74" s="588"/>
      <c r="TF74" s="521"/>
      <c r="TG74" s="589"/>
      <c r="TH74" s="2217"/>
      <c r="TI74" s="2217"/>
      <c r="TJ74" s="2217"/>
      <c r="TK74" s="2217"/>
      <c r="TL74" s="2217"/>
      <c r="TM74" s="2217"/>
      <c r="TN74" s="2217"/>
      <c r="TO74" s="2217"/>
      <c r="TP74" s="2217"/>
      <c r="TQ74" s="2217"/>
      <c r="TR74" s="588"/>
      <c r="TS74" s="588"/>
      <c r="TW74" s="521"/>
      <c r="TX74" s="589"/>
      <c r="TY74" s="2217"/>
      <c r="TZ74" s="2217"/>
      <c r="UA74" s="2217"/>
      <c r="UB74" s="2217"/>
      <c r="UC74" s="2217"/>
      <c r="UD74" s="2217"/>
      <c r="UE74" s="2217"/>
      <c r="UF74" s="2217"/>
      <c r="UG74" s="2217"/>
      <c r="UH74" s="2217"/>
      <c r="UI74" s="588"/>
      <c r="UJ74" s="588"/>
      <c r="UN74" s="521"/>
      <c r="UO74" s="589"/>
      <c r="UP74" s="2217"/>
      <c r="UQ74" s="2217"/>
      <c r="UR74" s="2217"/>
      <c r="US74" s="2217"/>
      <c r="UT74" s="2217"/>
      <c r="UU74" s="2217"/>
      <c r="UV74" s="2217"/>
      <c r="UW74" s="2217"/>
      <c r="UX74" s="2217"/>
      <c r="UY74" s="2217"/>
      <c r="UZ74" s="588"/>
      <c r="VA74" s="588"/>
      <c r="VE74" s="521"/>
      <c r="VF74" s="589"/>
      <c r="VG74" s="2217"/>
      <c r="VH74" s="2217"/>
      <c r="VI74" s="2217"/>
      <c r="VJ74" s="2217"/>
      <c r="VK74" s="2217"/>
      <c r="VL74" s="2217"/>
      <c r="VM74" s="2217"/>
      <c r="VN74" s="2217"/>
      <c r="VO74" s="2217"/>
      <c r="VP74" s="2217"/>
      <c r="VQ74" s="588"/>
      <c r="VR74" s="588"/>
      <c r="VV74" s="521"/>
      <c r="VW74" s="589"/>
      <c r="VX74" s="2217"/>
      <c r="VY74" s="2217"/>
      <c r="VZ74" s="2217"/>
      <c r="WA74" s="2217"/>
      <c r="WB74" s="2217"/>
      <c r="WC74" s="2217"/>
      <c r="WD74" s="2217"/>
      <c r="WE74" s="2217"/>
      <c r="WF74" s="2217"/>
      <c r="WG74" s="2217"/>
      <c r="WH74" s="588"/>
      <c r="WI74" s="588"/>
      <c r="WM74" s="521"/>
      <c r="WN74" s="589"/>
      <c r="WO74" s="2217"/>
      <c r="WP74" s="2217"/>
      <c r="WQ74" s="2217"/>
      <c r="WR74" s="2217"/>
      <c r="WS74" s="2217"/>
      <c r="WT74" s="2217"/>
      <c r="WU74" s="2217"/>
      <c r="WV74" s="2217"/>
      <c r="WW74" s="2217"/>
      <c r="WX74" s="2217"/>
      <c r="WY74" s="588"/>
      <c r="WZ74" s="588"/>
      <c r="XD74" s="521"/>
      <c r="XE74" s="589"/>
      <c r="XF74" s="2217"/>
      <c r="XG74" s="2217"/>
      <c r="XH74" s="2217"/>
      <c r="XI74" s="2217"/>
      <c r="XJ74" s="2217"/>
      <c r="XK74" s="2217"/>
      <c r="XL74" s="2217"/>
      <c r="XM74" s="2217"/>
      <c r="XN74" s="2217"/>
      <c r="XO74" s="2217"/>
      <c r="XP74" s="588"/>
      <c r="XQ74" s="588"/>
      <c r="XU74" s="521"/>
      <c r="XV74" s="589"/>
      <c r="XW74" s="2217"/>
      <c r="XX74" s="2217"/>
      <c r="XY74" s="2217"/>
      <c r="XZ74" s="2217"/>
      <c r="YA74" s="2217"/>
      <c r="YB74" s="2217"/>
      <c r="YC74" s="2217"/>
      <c r="YD74" s="2217"/>
      <c r="YE74" s="2217"/>
      <c r="YF74" s="2217"/>
      <c r="YG74" s="588"/>
      <c r="YH74" s="588"/>
      <c r="YL74" s="521"/>
      <c r="YM74" s="589"/>
      <c r="YN74" s="2217"/>
      <c r="YO74" s="2217"/>
      <c r="YP74" s="2217"/>
      <c r="YQ74" s="2217"/>
      <c r="YR74" s="2217"/>
      <c r="YS74" s="2217"/>
      <c r="YT74" s="2217"/>
      <c r="YU74" s="2217"/>
      <c r="YV74" s="2217"/>
      <c r="YW74" s="2217"/>
      <c r="YX74" s="588"/>
      <c r="YY74" s="588"/>
      <c r="ZC74" s="521"/>
      <c r="ZD74" s="589"/>
      <c r="ZE74" s="2217"/>
      <c r="ZF74" s="2217"/>
      <c r="ZG74" s="2217"/>
      <c r="ZH74" s="2217"/>
      <c r="ZI74" s="2217"/>
      <c r="ZJ74" s="2217"/>
      <c r="ZK74" s="2217"/>
      <c r="ZL74" s="2217"/>
      <c r="ZM74" s="2217"/>
      <c r="ZN74" s="2217"/>
      <c r="ZO74" s="588"/>
      <c r="ZP74" s="588"/>
      <c r="ZT74" s="521"/>
      <c r="ZU74" s="589"/>
      <c r="ZV74" s="2217"/>
      <c r="ZW74" s="2217"/>
      <c r="ZX74" s="2217"/>
      <c r="ZY74" s="2217"/>
      <c r="ZZ74" s="2217"/>
      <c r="AAA74" s="2217"/>
      <c r="AAB74" s="2217"/>
      <c r="AAC74" s="2217"/>
      <c r="AAD74" s="2217"/>
      <c r="AAE74" s="2217"/>
      <c r="AAF74" s="588"/>
      <c r="AAG74" s="588"/>
      <c r="AAK74" s="521"/>
      <c r="AAL74" s="589"/>
      <c r="AAM74" s="2217"/>
      <c r="AAN74" s="2217"/>
      <c r="AAO74" s="2217"/>
      <c r="AAP74" s="2217"/>
      <c r="AAQ74" s="2217"/>
      <c r="AAR74" s="2217"/>
      <c r="AAS74" s="2217"/>
      <c r="AAT74" s="2217"/>
      <c r="AAU74" s="2217"/>
      <c r="AAV74" s="2217"/>
      <c r="AAW74" s="588"/>
      <c r="AAX74" s="588"/>
      <c r="ABB74" s="521"/>
      <c r="ABC74" s="589"/>
      <c r="ABD74" s="2217"/>
      <c r="ABE74" s="2217"/>
      <c r="ABF74" s="2217"/>
      <c r="ABG74" s="2217"/>
      <c r="ABH74" s="2217"/>
      <c r="ABI74" s="2217"/>
      <c r="ABJ74" s="2217"/>
      <c r="ABK74" s="2217"/>
      <c r="ABL74" s="2217"/>
      <c r="ABM74" s="2217"/>
      <c r="ABN74" s="588"/>
      <c r="ABO74" s="588"/>
      <c r="ABS74" s="521"/>
      <c r="ABT74" s="589"/>
      <c r="ABU74" s="2217"/>
      <c r="ABV74" s="2217"/>
      <c r="ABW74" s="2217"/>
      <c r="ABX74" s="2217"/>
      <c r="ABY74" s="2217"/>
      <c r="ABZ74" s="2217"/>
      <c r="ACA74" s="2217"/>
      <c r="ACB74" s="2217"/>
      <c r="ACC74" s="2217"/>
      <c r="ACD74" s="2217"/>
      <c r="ACE74" s="588"/>
      <c r="ACF74" s="588"/>
      <c r="ACJ74" s="521"/>
      <c r="ACK74" s="589"/>
      <c r="ACL74" s="2217"/>
      <c r="ACM74" s="2217"/>
      <c r="ACN74" s="2217"/>
      <c r="ACO74" s="2217"/>
      <c r="ACP74" s="2217"/>
      <c r="ACQ74" s="2217"/>
      <c r="ACR74" s="2217"/>
      <c r="ACS74" s="2217"/>
      <c r="ACT74" s="2217"/>
      <c r="ACU74" s="2217"/>
      <c r="ACV74" s="588"/>
      <c r="ACW74" s="588"/>
      <c r="ADA74" s="521"/>
      <c r="ADB74" s="589"/>
      <c r="ADC74" s="2217"/>
      <c r="ADD74" s="2217"/>
      <c r="ADE74" s="2217"/>
      <c r="ADF74" s="2217"/>
      <c r="ADG74" s="2217"/>
      <c r="ADH74" s="2217"/>
      <c r="ADI74" s="2217"/>
      <c r="ADJ74" s="2217"/>
      <c r="ADK74" s="2217"/>
      <c r="ADL74" s="2217"/>
      <c r="ADM74" s="588"/>
      <c r="ADN74" s="588"/>
      <c r="ADR74" s="521"/>
      <c r="ADS74" s="589"/>
      <c r="ADT74" s="2217"/>
      <c r="ADU74" s="2217"/>
      <c r="ADV74" s="2217"/>
      <c r="ADW74" s="2217"/>
      <c r="ADX74" s="2217"/>
      <c r="ADY74" s="2217"/>
      <c r="ADZ74" s="2217"/>
      <c r="AEA74" s="2217"/>
      <c r="AEB74" s="2217"/>
      <c r="AEC74" s="2217"/>
      <c r="AED74" s="588"/>
      <c r="AEE74" s="588"/>
      <c r="AEI74" s="521"/>
      <c r="AEJ74" s="589"/>
      <c r="AEK74" s="2217"/>
      <c r="AEL74" s="2217"/>
      <c r="AEM74" s="2217"/>
      <c r="AEN74" s="2217"/>
      <c r="AEO74" s="2217"/>
      <c r="AEP74" s="2217"/>
      <c r="AEQ74" s="2217"/>
      <c r="AER74" s="2217"/>
      <c r="AES74" s="2217"/>
      <c r="AET74" s="2217"/>
      <c r="AEU74" s="588"/>
      <c r="AEV74" s="588"/>
      <c r="AEZ74" s="521"/>
      <c r="AFA74" s="589"/>
      <c r="AFB74" s="2217"/>
      <c r="AFC74" s="2217"/>
      <c r="AFD74" s="2217"/>
      <c r="AFE74" s="2217"/>
      <c r="AFF74" s="2217"/>
      <c r="AFG74" s="2217"/>
      <c r="AFH74" s="2217"/>
      <c r="AFI74" s="2217"/>
      <c r="AFJ74" s="2217"/>
      <c r="AFK74" s="2217"/>
      <c r="AFL74" s="588"/>
      <c r="AFM74" s="588"/>
      <c r="AFQ74" s="521"/>
      <c r="AFR74" s="589"/>
      <c r="AFS74" s="2217"/>
      <c r="AFT74" s="2217"/>
      <c r="AFU74" s="2217"/>
      <c r="AFV74" s="2217"/>
      <c r="AFW74" s="2217"/>
      <c r="AFX74" s="2217"/>
      <c r="AFY74" s="2217"/>
      <c r="AFZ74" s="2217"/>
      <c r="AGA74" s="2217"/>
      <c r="AGB74" s="2217"/>
      <c r="AGC74" s="588"/>
      <c r="AGD74" s="588"/>
      <c r="AGH74" s="521"/>
      <c r="AGI74" s="589"/>
      <c r="AGJ74" s="2217"/>
      <c r="AGK74" s="2217"/>
      <c r="AGL74" s="2217"/>
      <c r="AGM74" s="2217"/>
      <c r="AGN74" s="2217"/>
      <c r="AGO74" s="2217"/>
      <c r="AGP74" s="2217"/>
      <c r="AGQ74" s="2217"/>
      <c r="AGR74" s="2217"/>
      <c r="AGS74" s="2217"/>
      <c r="AGT74" s="588"/>
      <c r="AGU74" s="588"/>
      <c r="AGY74" s="521"/>
      <c r="AGZ74" s="589"/>
      <c r="AHA74" s="2217"/>
      <c r="AHB74" s="2217"/>
      <c r="AHC74" s="2217"/>
      <c r="AHD74" s="2217"/>
      <c r="AHE74" s="2217"/>
      <c r="AHF74" s="2217"/>
      <c r="AHG74" s="2217"/>
      <c r="AHH74" s="2217"/>
      <c r="AHI74" s="2217"/>
      <c r="AHJ74" s="2217"/>
      <c r="AHK74" s="588"/>
      <c r="AHL74" s="588"/>
      <c r="AHP74" s="521"/>
      <c r="AHQ74" s="589"/>
      <c r="AHR74" s="2217"/>
      <c r="AHS74" s="2217"/>
      <c r="AHT74" s="2217"/>
      <c r="AHU74" s="2217"/>
      <c r="AHV74" s="2217"/>
      <c r="AHW74" s="2217"/>
      <c r="AHX74" s="2217"/>
      <c r="AHY74" s="2217"/>
      <c r="AHZ74" s="2217"/>
      <c r="AIA74" s="2217"/>
      <c r="AIB74" s="588"/>
      <c r="AIC74" s="588"/>
      <c r="AIG74" s="521"/>
      <c r="AIH74" s="589"/>
      <c r="AII74" s="2217"/>
      <c r="AIJ74" s="2217"/>
      <c r="AIK74" s="2217"/>
      <c r="AIL74" s="2217"/>
      <c r="AIM74" s="2217"/>
      <c r="AIN74" s="2217"/>
      <c r="AIO74" s="2217"/>
      <c r="AIP74" s="2217"/>
      <c r="AIQ74" s="2217"/>
      <c r="AIR74" s="2217"/>
      <c r="AIS74" s="588"/>
      <c r="AIT74" s="588"/>
      <c r="AIX74" s="521"/>
      <c r="AIY74" s="589"/>
      <c r="AIZ74" s="2217"/>
      <c r="AJA74" s="2217"/>
      <c r="AJB74" s="2217"/>
      <c r="AJC74" s="2217"/>
      <c r="AJD74" s="2217"/>
      <c r="AJE74" s="2217"/>
      <c r="AJF74" s="2217"/>
      <c r="AJG74" s="2217"/>
      <c r="AJH74" s="2217"/>
      <c r="AJI74" s="2217"/>
      <c r="AJJ74" s="588"/>
      <c r="AJK74" s="588"/>
      <c r="AJO74" s="521"/>
      <c r="AJP74" s="589"/>
      <c r="AJQ74" s="2217"/>
      <c r="AJR74" s="2217"/>
      <c r="AJS74" s="2217"/>
      <c r="AJT74" s="2217"/>
      <c r="AJU74" s="2217"/>
      <c r="AJV74" s="2217"/>
      <c r="AJW74" s="2217"/>
      <c r="AJX74" s="2217"/>
      <c r="AJY74" s="2217"/>
      <c r="AJZ74" s="2217"/>
      <c r="AKA74" s="588"/>
      <c r="AKB74" s="588"/>
      <c r="AKF74" s="521"/>
      <c r="AKG74" s="589"/>
      <c r="AKH74" s="2217"/>
      <c r="AKI74" s="2217"/>
      <c r="AKJ74" s="2217"/>
      <c r="AKK74" s="2217"/>
      <c r="AKL74" s="2217"/>
      <c r="AKM74" s="2217"/>
      <c r="AKN74" s="2217"/>
      <c r="AKO74" s="2217"/>
      <c r="AKP74" s="2217"/>
      <c r="AKQ74" s="2217"/>
      <c r="AKR74" s="588"/>
      <c r="AKS74" s="588"/>
      <c r="AKW74" s="521"/>
      <c r="AKX74" s="589"/>
      <c r="AKY74" s="2217"/>
      <c r="AKZ74" s="2217"/>
      <c r="ALA74" s="2217"/>
      <c r="ALB74" s="2217"/>
      <c r="ALC74" s="2217"/>
      <c r="ALD74" s="2217"/>
      <c r="ALE74" s="2217"/>
      <c r="ALF74" s="2217"/>
      <c r="ALG74" s="2217"/>
      <c r="ALH74" s="2217"/>
      <c r="ALI74" s="588"/>
      <c r="ALJ74" s="588"/>
      <c r="ALN74" s="521"/>
      <c r="ALO74" s="589"/>
      <c r="ALP74" s="2217"/>
      <c r="ALQ74" s="2217"/>
      <c r="ALR74" s="2217"/>
      <c r="ALS74" s="2217"/>
      <c r="ALT74" s="2217"/>
      <c r="ALU74" s="2217"/>
      <c r="ALV74" s="2217"/>
      <c r="ALW74" s="2217"/>
      <c r="ALX74" s="2217"/>
      <c r="ALY74" s="2217"/>
      <c r="ALZ74" s="588"/>
      <c r="AMA74" s="588"/>
      <c r="AME74" s="521"/>
      <c r="AMF74" s="589"/>
      <c r="AMG74" s="2217"/>
      <c r="AMH74" s="2217"/>
      <c r="AMI74" s="2217"/>
      <c r="AMJ74" s="2217"/>
      <c r="AMK74" s="2217"/>
      <c r="AML74" s="2217"/>
      <c r="AMM74" s="2217"/>
      <c r="AMN74" s="2217"/>
      <c r="AMO74" s="2217"/>
      <c r="AMP74" s="2217"/>
      <c r="AMQ74" s="588"/>
      <c r="AMR74" s="588"/>
      <c r="AMV74" s="521"/>
      <c r="AMW74" s="589"/>
      <c r="AMX74" s="2217"/>
      <c r="AMY74" s="2217"/>
      <c r="AMZ74" s="2217"/>
      <c r="ANA74" s="2217"/>
      <c r="ANB74" s="2217"/>
      <c r="ANC74" s="2217"/>
      <c r="AND74" s="2217"/>
      <c r="ANE74" s="2217"/>
      <c r="ANF74" s="2217"/>
      <c r="ANG74" s="2217"/>
      <c r="ANH74" s="588"/>
      <c r="ANI74" s="588"/>
      <c r="ANM74" s="521"/>
      <c r="ANN74" s="589"/>
      <c r="ANO74" s="2217"/>
      <c r="ANP74" s="2217"/>
      <c r="ANQ74" s="2217"/>
      <c r="ANR74" s="2217"/>
      <c r="ANS74" s="2217"/>
      <c r="ANT74" s="2217"/>
      <c r="ANU74" s="2217"/>
      <c r="ANV74" s="2217"/>
      <c r="ANW74" s="2217"/>
      <c r="ANX74" s="2217"/>
      <c r="ANY74" s="588"/>
      <c r="ANZ74" s="588"/>
      <c r="AOD74" s="521"/>
      <c r="AOE74" s="589"/>
      <c r="AOF74" s="2217"/>
      <c r="AOG74" s="2217"/>
      <c r="AOH74" s="2217"/>
      <c r="AOI74" s="2217"/>
      <c r="AOJ74" s="2217"/>
      <c r="AOK74" s="2217"/>
      <c r="AOL74" s="2217"/>
      <c r="AOM74" s="2217"/>
      <c r="AON74" s="2217"/>
      <c r="AOO74" s="2217"/>
      <c r="AOP74" s="588"/>
      <c r="AOQ74" s="588"/>
      <c r="AOU74" s="521"/>
      <c r="AOV74" s="589"/>
      <c r="AOW74" s="2217"/>
      <c r="AOX74" s="2217"/>
      <c r="AOY74" s="2217"/>
      <c r="AOZ74" s="2217"/>
      <c r="APA74" s="2217"/>
      <c r="APB74" s="2217"/>
      <c r="APC74" s="2217"/>
      <c r="APD74" s="2217"/>
      <c r="APE74" s="2217"/>
      <c r="APF74" s="2217"/>
      <c r="APG74" s="588"/>
      <c r="APH74" s="588"/>
      <c r="APL74" s="521"/>
      <c r="APM74" s="589"/>
      <c r="APN74" s="2217"/>
      <c r="APO74" s="2217"/>
      <c r="APP74" s="2217"/>
      <c r="APQ74" s="2217"/>
      <c r="APR74" s="2217"/>
      <c r="APS74" s="2217"/>
      <c r="APT74" s="2217"/>
      <c r="APU74" s="2217"/>
      <c r="APV74" s="2217"/>
      <c r="APW74" s="2217"/>
      <c r="APX74" s="588"/>
      <c r="APY74" s="588"/>
      <c r="AQC74" s="521"/>
      <c r="AQD74" s="589"/>
      <c r="AQE74" s="2217"/>
      <c r="AQF74" s="2217"/>
      <c r="AQG74" s="2217"/>
      <c r="AQH74" s="2217"/>
      <c r="AQI74" s="2217"/>
      <c r="AQJ74" s="2217"/>
      <c r="AQK74" s="2217"/>
      <c r="AQL74" s="2217"/>
      <c r="AQM74" s="2217"/>
      <c r="AQN74" s="2217"/>
      <c r="AQO74" s="588"/>
      <c r="AQP74" s="588"/>
      <c r="AQT74" s="521"/>
      <c r="AQU74" s="589"/>
      <c r="AQV74" s="2217"/>
      <c r="AQW74" s="2217"/>
      <c r="AQX74" s="2217"/>
      <c r="AQY74" s="2217"/>
      <c r="AQZ74" s="2217"/>
      <c r="ARA74" s="2217"/>
      <c r="ARB74" s="2217"/>
      <c r="ARC74" s="2217"/>
      <c r="ARD74" s="2217"/>
      <c r="ARE74" s="2217"/>
      <c r="ARF74" s="588"/>
      <c r="ARG74" s="588"/>
      <c r="ARK74" s="521"/>
      <c r="ARL74" s="589"/>
      <c r="ARM74" s="2217"/>
      <c r="ARN74" s="2217"/>
      <c r="ARO74" s="2217"/>
      <c r="ARP74" s="2217"/>
      <c r="ARQ74" s="2217"/>
      <c r="ARR74" s="2217"/>
      <c r="ARS74" s="2217"/>
      <c r="ART74" s="2217"/>
      <c r="ARU74" s="2217"/>
      <c r="ARV74" s="2217"/>
      <c r="ARW74" s="588"/>
      <c r="ARX74" s="588"/>
      <c r="ASB74" s="521"/>
      <c r="ASC74" s="589"/>
      <c r="ASD74" s="2217"/>
      <c r="ASE74" s="2217"/>
      <c r="ASF74" s="2217"/>
      <c r="ASG74" s="2217"/>
      <c r="ASH74" s="2217"/>
      <c r="ASI74" s="2217"/>
      <c r="ASJ74" s="2217"/>
      <c r="ASK74" s="2217"/>
      <c r="ASL74" s="2217"/>
      <c r="ASM74" s="2217"/>
      <c r="ASN74" s="588"/>
      <c r="ASO74" s="588"/>
      <c r="ASS74" s="521"/>
      <c r="AST74" s="589"/>
      <c r="ASU74" s="2217"/>
      <c r="ASV74" s="2217"/>
      <c r="ASW74" s="2217"/>
      <c r="ASX74" s="2217"/>
      <c r="ASY74" s="2217"/>
      <c r="ASZ74" s="2217"/>
      <c r="ATA74" s="2217"/>
      <c r="ATB74" s="2217"/>
      <c r="ATC74" s="2217"/>
      <c r="ATD74" s="2217"/>
      <c r="ATE74" s="588"/>
      <c r="ATF74" s="588"/>
      <c r="ATJ74" s="521"/>
      <c r="ATK74" s="589"/>
      <c r="ATL74" s="2217"/>
      <c r="ATM74" s="2217"/>
      <c r="ATN74" s="2217"/>
      <c r="ATO74" s="2217"/>
      <c r="ATP74" s="2217"/>
      <c r="ATQ74" s="2217"/>
      <c r="ATR74" s="2217"/>
      <c r="ATS74" s="2217"/>
      <c r="ATT74" s="2217"/>
      <c r="ATU74" s="2217"/>
      <c r="ATV74" s="588"/>
      <c r="ATW74" s="588"/>
      <c r="AUA74" s="521"/>
      <c r="AUB74" s="589"/>
      <c r="AUC74" s="2217"/>
      <c r="AUD74" s="2217"/>
      <c r="AUE74" s="2217"/>
      <c r="AUF74" s="2217"/>
      <c r="AUG74" s="2217"/>
      <c r="AUH74" s="2217"/>
      <c r="AUI74" s="2217"/>
      <c r="AUJ74" s="2217"/>
      <c r="AUK74" s="2217"/>
      <c r="AUL74" s="2217"/>
      <c r="AUM74" s="588"/>
      <c r="AUN74" s="588"/>
      <c r="AUR74" s="521"/>
      <c r="AUS74" s="589"/>
      <c r="AUT74" s="2217"/>
      <c r="AUU74" s="2217"/>
      <c r="AUV74" s="2217"/>
      <c r="AUW74" s="2217"/>
      <c r="AUX74" s="2217"/>
      <c r="AUY74" s="2217"/>
      <c r="AUZ74" s="2217"/>
      <c r="AVA74" s="2217"/>
      <c r="AVB74" s="2217"/>
      <c r="AVC74" s="2217"/>
      <c r="AVD74" s="588"/>
      <c r="AVE74" s="588"/>
      <c r="AVI74" s="521"/>
      <c r="AVJ74" s="589"/>
      <c r="AVK74" s="2217"/>
      <c r="AVL74" s="2217"/>
      <c r="AVM74" s="2217"/>
      <c r="AVN74" s="2217"/>
      <c r="AVO74" s="2217"/>
      <c r="AVP74" s="2217"/>
      <c r="AVQ74" s="2217"/>
      <c r="AVR74" s="2217"/>
      <c r="AVS74" s="2217"/>
      <c r="AVT74" s="2217"/>
      <c r="AVU74" s="588"/>
      <c r="AVV74" s="588"/>
      <c r="AVZ74" s="521"/>
      <c r="AWA74" s="589"/>
      <c r="AWB74" s="2217"/>
      <c r="AWC74" s="2217"/>
      <c r="AWD74" s="2217"/>
      <c r="AWE74" s="2217"/>
      <c r="AWF74" s="2217"/>
      <c r="AWG74" s="2217"/>
      <c r="AWH74" s="2217"/>
      <c r="AWI74" s="2217"/>
      <c r="AWJ74" s="2217"/>
      <c r="AWK74" s="2217"/>
      <c r="AWL74" s="588"/>
      <c r="AWM74" s="588"/>
      <c r="AWQ74" s="521"/>
      <c r="AWR74" s="589"/>
      <c r="AWS74" s="2217"/>
      <c r="AWT74" s="2217"/>
      <c r="AWU74" s="2217"/>
      <c r="AWV74" s="2217"/>
      <c r="AWW74" s="2217"/>
      <c r="AWX74" s="2217"/>
      <c r="AWY74" s="2217"/>
      <c r="AWZ74" s="2217"/>
      <c r="AXA74" s="2217"/>
      <c r="AXB74" s="2217"/>
      <c r="AXC74" s="588"/>
      <c r="AXD74" s="588"/>
      <c r="AXH74" s="521"/>
      <c r="AXI74" s="589"/>
      <c r="AXJ74" s="2217"/>
      <c r="AXK74" s="2217"/>
      <c r="AXL74" s="2217"/>
      <c r="AXM74" s="2217"/>
      <c r="AXN74" s="2217"/>
      <c r="AXO74" s="2217"/>
      <c r="AXP74" s="2217"/>
      <c r="AXQ74" s="2217"/>
      <c r="AXR74" s="2217"/>
      <c r="AXS74" s="2217"/>
      <c r="AXT74" s="588"/>
      <c r="AXU74" s="588"/>
      <c r="AXY74" s="521"/>
      <c r="AXZ74" s="589"/>
      <c r="AYA74" s="2217"/>
      <c r="AYB74" s="2217"/>
      <c r="AYC74" s="2217"/>
      <c r="AYD74" s="2217"/>
      <c r="AYE74" s="2217"/>
      <c r="AYF74" s="2217"/>
      <c r="AYG74" s="2217"/>
      <c r="AYH74" s="2217"/>
      <c r="AYI74" s="2217"/>
      <c r="AYJ74" s="2217"/>
      <c r="AYK74" s="588"/>
      <c r="AYL74" s="588"/>
      <c r="AYP74" s="521"/>
      <c r="AYQ74" s="589"/>
      <c r="AYR74" s="2217"/>
      <c r="AYS74" s="2217"/>
      <c r="AYT74" s="2217"/>
      <c r="AYU74" s="2217"/>
      <c r="AYV74" s="2217"/>
      <c r="AYW74" s="2217"/>
      <c r="AYX74" s="2217"/>
      <c r="AYY74" s="2217"/>
      <c r="AYZ74" s="2217"/>
      <c r="AZA74" s="2217"/>
      <c r="AZB74" s="588"/>
      <c r="AZC74" s="588"/>
      <c r="AZG74" s="521"/>
      <c r="AZH74" s="589"/>
      <c r="AZI74" s="2217"/>
      <c r="AZJ74" s="2217"/>
      <c r="AZK74" s="2217"/>
      <c r="AZL74" s="2217"/>
      <c r="AZM74" s="2217"/>
      <c r="AZN74" s="2217"/>
      <c r="AZO74" s="2217"/>
      <c r="AZP74" s="2217"/>
      <c r="AZQ74" s="2217"/>
      <c r="AZR74" s="2217"/>
      <c r="AZS74" s="588"/>
      <c r="AZT74" s="588"/>
      <c r="AZX74" s="521"/>
      <c r="AZY74" s="589"/>
      <c r="AZZ74" s="2217"/>
      <c r="BAA74" s="2217"/>
      <c r="BAB74" s="2217"/>
      <c r="BAC74" s="2217"/>
      <c r="BAD74" s="2217"/>
      <c r="BAE74" s="2217"/>
      <c r="BAF74" s="2217"/>
      <c r="BAG74" s="2217"/>
      <c r="BAH74" s="2217"/>
      <c r="BAI74" s="2217"/>
      <c r="BAJ74" s="588"/>
      <c r="BAK74" s="588"/>
      <c r="BAO74" s="521"/>
      <c r="BAP74" s="589"/>
      <c r="BAQ74" s="2217"/>
      <c r="BAR74" s="2217"/>
      <c r="BAS74" s="2217"/>
      <c r="BAT74" s="2217"/>
      <c r="BAU74" s="2217"/>
      <c r="BAV74" s="2217"/>
      <c r="BAW74" s="2217"/>
      <c r="BAX74" s="2217"/>
      <c r="BAY74" s="2217"/>
      <c r="BAZ74" s="2217"/>
      <c r="BBA74" s="588"/>
      <c r="BBB74" s="588"/>
      <c r="BBF74" s="521"/>
      <c r="BBG74" s="589"/>
      <c r="BBH74" s="2217"/>
      <c r="BBI74" s="2217"/>
      <c r="BBJ74" s="2217"/>
      <c r="BBK74" s="2217"/>
      <c r="BBL74" s="2217"/>
      <c r="BBM74" s="2217"/>
      <c r="BBN74" s="2217"/>
      <c r="BBO74" s="2217"/>
      <c r="BBP74" s="2217"/>
      <c r="BBQ74" s="2217"/>
      <c r="BBR74" s="588"/>
      <c r="BBS74" s="588"/>
      <c r="BBW74" s="521"/>
      <c r="BBX74" s="589"/>
      <c r="BBY74" s="2217"/>
      <c r="BBZ74" s="2217"/>
      <c r="BCA74" s="2217"/>
      <c r="BCB74" s="2217"/>
      <c r="BCC74" s="2217"/>
      <c r="BCD74" s="2217"/>
      <c r="BCE74" s="2217"/>
      <c r="BCF74" s="2217"/>
      <c r="BCG74" s="2217"/>
      <c r="BCH74" s="2217"/>
      <c r="BCI74" s="588"/>
      <c r="BCJ74" s="588"/>
      <c r="BCN74" s="521"/>
      <c r="BCO74" s="589"/>
      <c r="BCP74" s="2217"/>
      <c r="BCQ74" s="2217"/>
      <c r="BCR74" s="2217"/>
      <c r="BCS74" s="2217"/>
      <c r="BCT74" s="2217"/>
      <c r="BCU74" s="2217"/>
      <c r="BCV74" s="2217"/>
      <c r="BCW74" s="2217"/>
      <c r="BCX74" s="2217"/>
      <c r="BCY74" s="2217"/>
      <c r="BCZ74" s="588"/>
      <c r="BDA74" s="588"/>
      <c r="BDE74" s="521"/>
      <c r="BDF74" s="589"/>
      <c r="BDG74" s="2217"/>
      <c r="BDH74" s="2217"/>
      <c r="BDI74" s="2217"/>
      <c r="BDJ74" s="2217"/>
      <c r="BDK74" s="2217"/>
      <c r="BDL74" s="2217"/>
      <c r="BDM74" s="2217"/>
      <c r="BDN74" s="2217"/>
      <c r="BDO74" s="2217"/>
      <c r="BDP74" s="2217"/>
      <c r="BDQ74" s="588"/>
      <c r="BDR74" s="588"/>
      <c r="BDV74" s="521"/>
      <c r="BDW74" s="589"/>
      <c r="BDX74" s="2217"/>
      <c r="BDY74" s="2217"/>
      <c r="BDZ74" s="2217"/>
      <c r="BEA74" s="2217"/>
      <c r="BEB74" s="2217"/>
      <c r="BEC74" s="2217"/>
      <c r="BED74" s="2217"/>
      <c r="BEE74" s="2217"/>
      <c r="BEF74" s="2217"/>
      <c r="BEG74" s="2217"/>
      <c r="BEH74" s="588"/>
      <c r="BEI74" s="588"/>
      <c r="BEM74" s="521"/>
      <c r="BEN74" s="589"/>
      <c r="BEO74" s="2217"/>
      <c r="BEP74" s="2217"/>
      <c r="BEQ74" s="2217"/>
      <c r="BER74" s="2217"/>
      <c r="BES74" s="2217"/>
      <c r="BET74" s="2217"/>
      <c r="BEU74" s="2217"/>
      <c r="BEV74" s="2217"/>
      <c r="BEW74" s="2217"/>
      <c r="BEX74" s="2217"/>
      <c r="BEY74" s="588"/>
      <c r="BEZ74" s="588"/>
      <c r="BFD74" s="521"/>
      <c r="BFE74" s="589"/>
      <c r="BFF74" s="2217"/>
      <c r="BFG74" s="2217"/>
      <c r="BFH74" s="2217"/>
      <c r="BFI74" s="2217"/>
      <c r="BFJ74" s="2217"/>
      <c r="BFK74" s="2217"/>
      <c r="BFL74" s="2217"/>
      <c r="BFM74" s="2217"/>
      <c r="BFN74" s="2217"/>
      <c r="BFO74" s="2217"/>
      <c r="BFP74" s="588"/>
      <c r="BFQ74" s="588"/>
      <c r="BFU74" s="521"/>
      <c r="BFV74" s="589"/>
      <c r="BFW74" s="2217"/>
      <c r="BFX74" s="2217"/>
      <c r="BFY74" s="2217"/>
      <c r="BFZ74" s="2217"/>
      <c r="BGA74" s="2217"/>
      <c r="BGB74" s="2217"/>
      <c r="BGC74" s="2217"/>
      <c r="BGD74" s="2217"/>
      <c r="BGE74" s="2217"/>
      <c r="BGF74" s="2217"/>
      <c r="BGG74" s="588"/>
      <c r="BGH74" s="588"/>
      <c r="BGL74" s="521"/>
      <c r="BGM74" s="589"/>
      <c r="BGN74" s="2217"/>
      <c r="BGO74" s="2217"/>
      <c r="BGP74" s="2217"/>
      <c r="BGQ74" s="2217"/>
      <c r="BGR74" s="2217"/>
      <c r="BGS74" s="2217"/>
      <c r="BGT74" s="2217"/>
      <c r="BGU74" s="2217"/>
      <c r="BGV74" s="2217"/>
      <c r="BGW74" s="2217"/>
      <c r="BGX74" s="588"/>
      <c r="BGY74" s="588"/>
      <c r="BHC74" s="521"/>
      <c r="BHD74" s="589"/>
      <c r="BHE74" s="2217"/>
      <c r="BHF74" s="2217"/>
      <c r="BHG74" s="2217"/>
      <c r="BHH74" s="2217"/>
      <c r="BHI74" s="2217"/>
      <c r="BHJ74" s="2217"/>
      <c r="BHK74" s="2217"/>
      <c r="BHL74" s="2217"/>
      <c r="BHM74" s="2217"/>
      <c r="BHN74" s="2217"/>
      <c r="BHO74" s="588"/>
      <c r="BHP74" s="588"/>
      <c r="BHT74" s="521"/>
      <c r="BHU74" s="589"/>
      <c r="BHV74" s="2217"/>
      <c r="BHW74" s="2217"/>
      <c r="BHX74" s="2217"/>
      <c r="BHY74" s="2217"/>
      <c r="BHZ74" s="2217"/>
      <c r="BIA74" s="2217"/>
      <c r="BIB74" s="2217"/>
      <c r="BIC74" s="2217"/>
      <c r="BID74" s="2217"/>
      <c r="BIE74" s="2217"/>
      <c r="BIF74" s="588"/>
      <c r="BIG74" s="588"/>
      <c r="BIK74" s="521"/>
      <c r="BIL74" s="589"/>
      <c r="BIM74" s="2217"/>
      <c r="BIN74" s="2217"/>
      <c r="BIO74" s="2217"/>
      <c r="BIP74" s="2217"/>
      <c r="BIQ74" s="2217"/>
      <c r="BIR74" s="2217"/>
      <c r="BIS74" s="2217"/>
      <c r="BIT74" s="2217"/>
      <c r="BIU74" s="2217"/>
      <c r="BIV74" s="2217"/>
      <c r="BIW74" s="588"/>
      <c r="BIX74" s="588"/>
      <c r="BJB74" s="521"/>
      <c r="BJC74" s="589"/>
      <c r="BJD74" s="2217"/>
      <c r="BJE74" s="2217"/>
      <c r="BJF74" s="2217"/>
      <c r="BJG74" s="2217"/>
      <c r="BJH74" s="2217"/>
      <c r="BJI74" s="2217"/>
      <c r="BJJ74" s="2217"/>
      <c r="BJK74" s="2217"/>
      <c r="BJL74" s="2217"/>
      <c r="BJM74" s="2217"/>
      <c r="BJN74" s="588"/>
      <c r="BJO74" s="588"/>
      <c r="BJS74" s="521"/>
      <c r="BJT74" s="589"/>
      <c r="BJU74" s="2217"/>
      <c r="BJV74" s="2217"/>
      <c r="BJW74" s="2217"/>
      <c r="BJX74" s="2217"/>
      <c r="BJY74" s="2217"/>
      <c r="BJZ74" s="2217"/>
      <c r="BKA74" s="2217"/>
      <c r="BKB74" s="2217"/>
      <c r="BKC74" s="2217"/>
      <c r="BKD74" s="2217"/>
      <c r="BKE74" s="588"/>
      <c r="BKF74" s="588"/>
      <c r="BKJ74" s="521"/>
      <c r="BKK74" s="589"/>
      <c r="BKL74" s="2217"/>
      <c r="BKM74" s="2217"/>
      <c r="BKN74" s="2217"/>
      <c r="BKO74" s="2217"/>
      <c r="BKP74" s="2217"/>
      <c r="BKQ74" s="2217"/>
      <c r="BKR74" s="2217"/>
      <c r="BKS74" s="2217"/>
      <c r="BKT74" s="2217"/>
      <c r="BKU74" s="2217"/>
      <c r="BKV74" s="588"/>
      <c r="BKW74" s="588"/>
      <c r="BLA74" s="521"/>
      <c r="BLB74" s="589"/>
      <c r="BLC74" s="2217"/>
      <c r="BLD74" s="2217"/>
      <c r="BLE74" s="2217"/>
      <c r="BLF74" s="2217"/>
      <c r="BLG74" s="2217"/>
      <c r="BLH74" s="2217"/>
      <c r="BLI74" s="2217"/>
      <c r="BLJ74" s="2217"/>
      <c r="BLK74" s="2217"/>
      <c r="BLL74" s="2217"/>
      <c r="BLM74" s="588"/>
      <c r="BLN74" s="588"/>
      <c r="BLR74" s="521"/>
      <c r="BLS74" s="589"/>
      <c r="BLT74" s="2217"/>
      <c r="BLU74" s="2217"/>
      <c r="BLV74" s="2217"/>
      <c r="BLW74" s="2217"/>
      <c r="BLX74" s="2217"/>
      <c r="BLY74" s="2217"/>
      <c r="BLZ74" s="2217"/>
      <c r="BMA74" s="2217"/>
      <c r="BMB74" s="2217"/>
      <c r="BMC74" s="2217"/>
      <c r="BMD74" s="588"/>
      <c r="BME74" s="588"/>
      <c r="BMI74" s="521"/>
      <c r="BMJ74" s="589"/>
      <c r="BMK74" s="2217"/>
      <c r="BML74" s="2217"/>
      <c r="BMM74" s="2217"/>
      <c r="BMN74" s="2217"/>
      <c r="BMO74" s="2217"/>
      <c r="BMP74" s="2217"/>
      <c r="BMQ74" s="2217"/>
      <c r="BMR74" s="2217"/>
      <c r="BMS74" s="2217"/>
      <c r="BMT74" s="2217"/>
      <c r="BMU74" s="588"/>
      <c r="BMV74" s="588"/>
      <c r="BMZ74" s="521"/>
      <c r="BNA74" s="589"/>
      <c r="BNB74" s="2217"/>
      <c r="BNC74" s="2217"/>
      <c r="BND74" s="2217"/>
      <c r="BNE74" s="2217"/>
      <c r="BNF74" s="2217"/>
      <c r="BNG74" s="2217"/>
      <c r="BNH74" s="2217"/>
      <c r="BNI74" s="2217"/>
      <c r="BNJ74" s="2217"/>
      <c r="BNK74" s="2217"/>
      <c r="BNL74" s="588"/>
      <c r="BNM74" s="588"/>
      <c r="BNQ74" s="521"/>
      <c r="BNR74" s="589"/>
      <c r="BNS74" s="2217"/>
      <c r="BNT74" s="2217"/>
      <c r="BNU74" s="2217"/>
      <c r="BNV74" s="2217"/>
      <c r="BNW74" s="2217"/>
      <c r="BNX74" s="2217"/>
      <c r="BNY74" s="2217"/>
      <c r="BNZ74" s="2217"/>
      <c r="BOA74" s="2217"/>
      <c r="BOB74" s="2217"/>
      <c r="BOC74" s="588"/>
      <c r="BOD74" s="588"/>
      <c r="BOH74" s="521"/>
      <c r="BOI74" s="589"/>
      <c r="BOJ74" s="2217"/>
      <c r="BOK74" s="2217"/>
      <c r="BOL74" s="2217"/>
      <c r="BOM74" s="2217"/>
      <c r="BON74" s="2217"/>
      <c r="BOO74" s="2217"/>
      <c r="BOP74" s="2217"/>
      <c r="BOQ74" s="2217"/>
      <c r="BOR74" s="2217"/>
      <c r="BOS74" s="2217"/>
      <c r="BOT74" s="588"/>
      <c r="BOU74" s="588"/>
      <c r="BOY74" s="521"/>
      <c r="BOZ74" s="589"/>
      <c r="BPA74" s="2217"/>
      <c r="BPB74" s="2217"/>
      <c r="BPC74" s="2217"/>
      <c r="BPD74" s="2217"/>
      <c r="BPE74" s="2217"/>
      <c r="BPF74" s="2217"/>
      <c r="BPG74" s="2217"/>
      <c r="BPH74" s="2217"/>
      <c r="BPI74" s="2217"/>
      <c r="BPJ74" s="2217"/>
      <c r="BPK74" s="588"/>
      <c r="BPL74" s="588"/>
      <c r="BPP74" s="521"/>
      <c r="BPQ74" s="589"/>
      <c r="BPR74" s="2217"/>
      <c r="BPS74" s="2217"/>
      <c r="BPT74" s="2217"/>
      <c r="BPU74" s="2217"/>
      <c r="BPV74" s="2217"/>
      <c r="BPW74" s="2217"/>
      <c r="BPX74" s="2217"/>
      <c r="BPY74" s="2217"/>
      <c r="BPZ74" s="2217"/>
      <c r="BQA74" s="2217"/>
      <c r="BQB74" s="588"/>
      <c r="BQC74" s="588"/>
      <c r="BQG74" s="521"/>
      <c r="BQH74" s="589"/>
      <c r="BQI74" s="2217"/>
      <c r="BQJ74" s="2217"/>
      <c r="BQK74" s="2217"/>
      <c r="BQL74" s="2217"/>
      <c r="BQM74" s="2217"/>
      <c r="BQN74" s="2217"/>
      <c r="BQO74" s="2217"/>
      <c r="BQP74" s="2217"/>
      <c r="BQQ74" s="2217"/>
      <c r="BQR74" s="2217"/>
      <c r="BQS74" s="588"/>
      <c r="BQT74" s="588"/>
      <c r="BQX74" s="521"/>
      <c r="BQY74" s="589"/>
      <c r="BQZ74" s="2217"/>
      <c r="BRA74" s="2217"/>
      <c r="BRB74" s="2217"/>
      <c r="BRC74" s="2217"/>
      <c r="BRD74" s="2217"/>
      <c r="BRE74" s="2217"/>
      <c r="BRF74" s="2217"/>
      <c r="BRG74" s="2217"/>
      <c r="BRH74" s="2217"/>
      <c r="BRI74" s="2217"/>
      <c r="BRJ74" s="588"/>
      <c r="BRK74" s="588"/>
      <c r="BRO74" s="521"/>
      <c r="BRP74" s="589"/>
      <c r="BRQ74" s="2217"/>
      <c r="BRR74" s="2217"/>
      <c r="BRS74" s="2217"/>
      <c r="BRT74" s="2217"/>
      <c r="BRU74" s="2217"/>
      <c r="BRV74" s="2217"/>
      <c r="BRW74" s="2217"/>
      <c r="BRX74" s="2217"/>
      <c r="BRY74" s="2217"/>
      <c r="BRZ74" s="2217"/>
      <c r="BSA74" s="588"/>
      <c r="BSB74" s="588"/>
      <c r="BSF74" s="521"/>
      <c r="BSG74" s="589"/>
      <c r="BSH74" s="2217"/>
      <c r="BSI74" s="2217"/>
      <c r="BSJ74" s="2217"/>
      <c r="BSK74" s="2217"/>
      <c r="BSL74" s="2217"/>
      <c r="BSM74" s="2217"/>
      <c r="BSN74" s="2217"/>
      <c r="BSO74" s="2217"/>
      <c r="BSP74" s="2217"/>
      <c r="BSQ74" s="2217"/>
      <c r="BSR74" s="588"/>
      <c r="BSS74" s="588"/>
      <c r="BSW74" s="521"/>
      <c r="BSX74" s="589"/>
      <c r="BSY74" s="2217"/>
      <c r="BSZ74" s="2217"/>
      <c r="BTA74" s="2217"/>
      <c r="BTB74" s="2217"/>
      <c r="BTC74" s="2217"/>
      <c r="BTD74" s="2217"/>
      <c r="BTE74" s="2217"/>
      <c r="BTF74" s="2217"/>
      <c r="BTG74" s="2217"/>
      <c r="BTH74" s="2217"/>
      <c r="BTI74" s="588"/>
      <c r="BTJ74" s="588"/>
      <c r="BTN74" s="521"/>
      <c r="BTO74" s="589"/>
      <c r="BTP74" s="2217"/>
      <c r="BTQ74" s="2217"/>
      <c r="BTR74" s="2217"/>
      <c r="BTS74" s="2217"/>
      <c r="BTT74" s="2217"/>
      <c r="BTU74" s="2217"/>
      <c r="BTV74" s="2217"/>
      <c r="BTW74" s="2217"/>
      <c r="BTX74" s="2217"/>
      <c r="BTY74" s="2217"/>
      <c r="BTZ74" s="588"/>
      <c r="BUA74" s="588"/>
      <c r="BUE74" s="521"/>
      <c r="BUF74" s="589"/>
      <c r="BUG74" s="2217"/>
      <c r="BUH74" s="2217"/>
      <c r="BUI74" s="2217"/>
      <c r="BUJ74" s="2217"/>
      <c r="BUK74" s="2217"/>
      <c r="BUL74" s="2217"/>
      <c r="BUM74" s="2217"/>
      <c r="BUN74" s="2217"/>
      <c r="BUO74" s="2217"/>
      <c r="BUP74" s="2217"/>
      <c r="BUQ74" s="588"/>
      <c r="BUR74" s="588"/>
      <c r="BUV74" s="521"/>
      <c r="BUW74" s="589"/>
      <c r="BUX74" s="2217"/>
      <c r="BUY74" s="2217"/>
      <c r="BUZ74" s="2217"/>
      <c r="BVA74" s="2217"/>
      <c r="BVB74" s="2217"/>
      <c r="BVC74" s="2217"/>
      <c r="BVD74" s="2217"/>
      <c r="BVE74" s="2217"/>
      <c r="BVF74" s="2217"/>
      <c r="BVG74" s="2217"/>
      <c r="BVH74" s="588"/>
      <c r="BVI74" s="588"/>
      <c r="BVM74" s="521"/>
      <c r="BVN74" s="589"/>
      <c r="BVO74" s="2217"/>
      <c r="BVP74" s="2217"/>
      <c r="BVQ74" s="2217"/>
      <c r="BVR74" s="2217"/>
      <c r="BVS74" s="2217"/>
      <c r="BVT74" s="2217"/>
      <c r="BVU74" s="2217"/>
      <c r="BVV74" s="2217"/>
      <c r="BVW74" s="2217"/>
      <c r="BVX74" s="2217"/>
      <c r="BVY74" s="588"/>
      <c r="BVZ74" s="588"/>
      <c r="BWD74" s="521"/>
      <c r="BWE74" s="589"/>
      <c r="BWF74" s="2217"/>
      <c r="BWG74" s="2217"/>
      <c r="BWH74" s="2217"/>
      <c r="BWI74" s="2217"/>
      <c r="BWJ74" s="2217"/>
      <c r="BWK74" s="2217"/>
      <c r="BWL74" s="2217"/>
      <c r="BWM74" s="2217"/>
      <c r="BWN74" s="2217"/>
      <c r="BWO74" s="2217"/>
      <c r="BWP74" s="588"/>
      <c r="BWQ74" s="588"/>
      <c r="BWU74" s="521"/>
      <c r="BWV74" s="589"/>
      <c r="BWW74" s="2217"/>
      <c r="BWX74" s="2217"/>
      <c r="BWY74" s="2217"/>
      <c r="BWZ74" s="2217"/>
      <c r="BXA74" s="2217"/>
      <c r="BXB74" s="2217"/>
      <c r="BXC74" s="2217"/>
      <c r="BXD74" s="2217"/>
      <c r="BXE74" s="2217"/>
      <c r="BXF74" s="2217"/>
      <c r="BXG74" s="588"/>
      <c r="BXH74" s="588"/>
      <c r="BXL74" s="521"/>
      <c r="BXM74" s="589"/>
      <c r="BXN74" s="2217"/>
      <c r="BXO74" s="2217"/>
      <c r="BXP74" s="2217"/>
      <c r="BXQ74" s="2217"/>
      <c r="BXR74" s="2217"/>
      <c r="BXS74" s="2217"/>
      <c r="BXT74" s="2217"/>
      <c r="BXU74" s="2217"/>
      <c r="BXV74" s="2217"/>
      <c r="BXW74" s="2217"/>
      <c r="BXX74" s="588"/>
      <c r="BXY74" s="588"/>
      <c r="BYC74" s="521"/>
      <c r="BYD74" s="589"/>
      <c r="BYE74" s="2217"/>
      <c r="BYF74" s="2217"/>
      <c r="BYG74" s="2217"/>
      <c r="BYH74" s="2217"/>
      <c r="BYI74" s="2217"/>
      <c r="BYJ74" s="2217"/>
      <c r="BYK74" s="2217"/>
      <c r="BYL74" s="2217"/>
      <c r="BYM74" s="2217"/>
      <c r="BYN74" s="2217"/>
      <c r="BYO74" s="588"/>
      <c r="BYP74" s="588"/>
      <c r="BYT74" s="521"/>
      <c r="BYU74" s="589"/>
      <c r="BYV74" s="2217"/>
      <c r="BYW74" s="2217"/>
      <c r="BYX74" s="2217"/>
      <c r="BYY74" s="2217"/>
      <c r="BYZ74" s="2217"/>
      <c r="BZA74" s="2217"/>
      <c r="BZB74" s="2217"/>
      <c r="BZC74" s="2217"/>
      <c r="BZD74" s="2217"/>
      <c r="BZE74" s="2217"/>
      <c r="BZF74" s="588"/>
      <c r="BZG74" s="588"/>
      <c r="BZK74" s="521"/>
      <c r="BZL74" s="589"/>
      <c r="BZM74" s="2217"/>
      <c r="BZN74" s="2217"/>
      <c r="BZO74" s="2217"/>
      <c r="BZP74" s="2217"/>
      <c r="BZQ74" s="2217"/>
      <c r="BZR74" s="2217"/>
      <c r="BZS74" s="2217"/>
      <c r="BZT74" s="2217"/>
      <c r="BZU74" s="2217"/>
      <c r="BZV74" s="2217"/>
      <c r="BZW74" s="588"/>
      <c r="BZX74" s="588"/>
      <c r="CAB74" s="521"/>
      <c r="CAC74" s="589"/>
      <c r="CAD74" s="2217"/>
      <c r="CAE74" s="2217"/>
      <c r="CAF74" s="2217"/>
      <c r="CAG74" s="2217"/>
      <c r="CAH74" s="2217"/>
      <c r="CAI74" s="2217"/>
      <c r="CAJ74" s="2217"/>
      <c r="CAK74" s="2217"/>
      <c r="CAL74" s="2217"/>
      <c r="CAM74" s="2217"/>
      <c r="CAN74" s="588"/>
      <c r="CAO74" s="588"/>
      <c r="CAS74" s="521"/>
      <c r="CAT74" s="589"/>
      <c r="CAU74" s="2217"/>
      <c r="CAV74" s="2217"/>
      <c r="CAW74" s="2217"/>
      <c r="CAX74" s="2217"/>
      <c r="CAY74" s="2217"/>
      <c r="CAZ74" s="2217"/>
      <c r="CBA74" s="2217"/>
      <c r="CBB74" s="2217"/>
      <c r="CBC74" s="2217"/>
      <c r="CBD74" s="2217"/>
      <c r="CBE74" s="588"/>
      <c r="CBF74" s="588"/>
      <c r="CBJ74" s="521"/>
      <c r="CBK74" s="589"/>
      <c r="CBL74" s="2217"/>
      <c r="CBM74" s="2217"/>
      <c r="CBN74" s="2217"/>
      <c r="CBO74" s="2217"/>
      <c r="CBP74" s="2217"/>
      <c r="CBQ74" s="2217"/>
      <c r="CBR74" s="2217"/>
      <c r="CBS74" s="2217"/>
      <c r="CBT74" s="2217"/>
      <c r="CBU74" s="2217"/>
      <c r="CBV74" s="588"/>
      <c r="CBW74" s="588"/>
      <c r="CCA74" s="521"/>
      <c r="CCB74" s="589"/>
      <c r="CCC74" s="2217"/>
      <c r="CCD74" s="2217"/>
      <c r="CCE74" s="2217"/>
      <c r="CCF74" s="2217"/>
      <c r="CCG74" s="2217"/>
      <c r="CCH74" s="2217"/>
      <c r="CCI74" s="2217"/>
      <c r="CCJ74" s="2217"/>
      <c r="CCK74" s="2217"/>
      <c r="CCL74" s="2217"/>
      <c r="CCM74" s="588"/>
      <c r="CCN74" s="588"/>
      <c r="CCR74" s="521"/>
      <c r="CCS74" s="589"/>
      <c r="CCT74" s="2217"/>
      <c r="CCU74" s="2217"/>
      <c r="CCV74" s="2217"/>
      <c r="CCW74" s="2217"/>
      <c r="CCX74" s="2217"/>
      <c r="CCY74" s="2217"/>
      <c r="CCZ74" s="2217"/>
      <c r="CDA74" s="2217"/>
      <c r="CDB74" s="2217"/>
      <c r="CDC74" s="2217"/>
      <c r="CDD74" s="588"/>
      <c r="CDE74" s="588"/>
      <c r="CDI74" s="521"/>
      <c r="CDJ74" s="589"/>
      <c r="CDK74" s="2217"/>
      <c r="CDL74" s="2217"/>
      <c r="CDM74" s="2217"/>
      <c r="CDN74" s="2217"/>
      <c r="CDO74" s="2217"/>
      <c r="CDP74" s="2217"/>
      <c r="CDQ74" s="2217"/>
      <c r="CDR74" s="2217"/>
      <c r="CDS74" s="2217"/>
      <c r="CDT74" s="2217"/>
      <c r="CDU74" s="588"/>
      <c r="CDV74" s="588"/>
      <c r="CDZ74" s="521"/>
      <c r="CEA74" s="589"/>
      <c r="CEB74" s="2217"/>
      <c r="CEC74" s="2217"/>
      <c r="CED74" s="2217"/>
      <c r="CEE74" s="2217"/>
      <c r="CEF74" s="2217"/>
      <c r="CEG74" s="2217"/>
      <c r="CEH74" s="2217"/>
      <c r="CEI74" s="2217"/>
      <c r="CEJ74" s="2217"/>
      <c r="CEK74" s="2217"/>
      <c r="CEL74" s="588"/>
      <c r="CEM74" s="588"/>
      <c r="CEQ74" s="521"/>
      <c r="CER74" s="589"/>
      <c r="CES74" s="2217"/>
      <c r="CET74" s="2217"/>
      <c r="CEU74" s="2217"/>
      <c r="CEV74" s="2217"/>
      <c r="CEW74" s="2217"/>
      <c r="CEX74" s="2217"/>
      <c r="CEY74" s="2217"/>
      <c r="CEZ74" s="2217"/>
      <c r="CFA74" s="2217"/>
      <c r="CFB74" s="2217"/>
      <c r="CFC74" s="588"/>
      <c r="CFD74" s="588"/>
      <c r="CFH74" s="521"/>
      <c r="CFI74" s="589"/>
      <c r="CFJ74" s="2217"/>
      <c r="CFK74" s="2217"/>
      <c r="CFL74" s="2217"/>
      <c r="CFM74" s="2217"/>
      <c r="CFN74" s="2217"/>
      <c r="CFO74" s="2217"/>
      <c r="CFP74" s="2217"/>
      <c r="CFQ74" s="2217"/>
      <c r="CFR74" s="2217"/>
      <c r="CFS74" s="2217"/>
      <c r="CFT74" s="588"/>
      <c r="CFU74" s="588"/>
      <c r="CFY74" s="521"/>
      <c r="CFZ74" s="589"/>
      <c r="CGA74" s="2217"/>
      <c r="CGB74" s="2217"/>
      <c r="CGC74" s="2217"/>
      <c r="CGD74" s="2217"/>
      <c r="CGE74" s="2217"/>
      <c r="CGF74" s="2217"/>
      <c r="CGG74" s="2217"/>
      <c r="CGH74" s="2217"/>
      <c r="CGI74" s="2217"/>
      <c r="CGJ74" s="2217"/>
      <c r="CGK74" s="588"/>
      <c r="CGL74" s="588"/>
      <c r="CGP74" s="521"/>
      <c r="CGQ74" s="589"/>
      <c r="CGR74" s="2217"/>
      <c r="CGS74" s="2217"/>
      <c r="CGT74" s="2217"/>
      <c r="CGU74" s="2217"/>
      <c r="CGV74" s="2217"/>
      <c r="CGW74" s="2217"/>
      <c r="CGX74" s="2217"/>
      <c r="CGY74" s="2217"/>
      <c r="CGZ74" s="2217"/>
      <c r="CHA74" s="2217"/>
      <c r="CHB74" s="588"/>
      <c r="CHC74" s="588"/>
      <c r="CHG74" s="521"/>
      <c r="CHH74" s="589"/>
      <c r="CHI74" s="2217"/>
      <c r="CHJ74" s="2217"/>
      <c r="CHK74" s="2217"/>
      <c r="CHL74" s="2217"/>
      <c r="CHM74" s="2217"/>
      <c r="CHN74" s="2217"/>
      <c r="CHO74" s="2217"/>
      <c r="CHP74" s="2217"/>
      <c r="CHQ74" s="2217"/>
      <c r="CHR74" s="2217"/>
      <c r="CHS74" s="588"/>
      <c r="CHT74" s="588"/>
      <c r="CHX74" s="521"/>
      <c r="CHY74" s="589"/>
      <c r="CHZ74" s="2217"/>
      <c r="CIA74" s="2217"/>
      <c r="CIB74" s="2217"/>
      <c r="CIC74" s="2217"/>
      <c r="CID74" s="2217"/>
      <c r="CIE74" s="2217"/>
      <c r="CIF74" s="2217"/>
      <c r="CIG74" s="2217"/>
      <c r="CIH74" s="2217"/>
      <c r="CII74" s="2217"/>
      <c r="CIJ74" s="588"/>
      <c r="CIK74" s="588"/>
      <c r="CIO74" s="521"/>
      <c r="CIP74" s="589"/>
      <c r="CIQ74" s="2217"/>
      <c r="CIR74" s="2217"/>
      <c r="CIS74" s="2217"/>
      <c r="CIT74" s="2217"/>
      <c r="CIU74" s="2217"/>
      <c r="CIV74" s="2217"/>
      <c r="CIW74" s="2217"/>
      <c r="CIX74" s="2217"/>
      <c r="CIY74" s="2217"/>
      <c r="CIZ74" s="2217"/>
      <c r="CJA74" s="588"/>
      <c r="CJB74" s="588"/>
      <c r="CJF74" s="521"/>
      <c r="CJG74" s="589"/>
      <c r="CJH74" s="2217"/>
      <c r="CJI74" s="2217"/>
      <c r="CJJ74" s="2217"/>
      <c r="CJK74" s="2217"/>
      <c r="CJL74" s="2217"/>
      <c r="CJM74" s="2217"/>
      <c r="CJN74" s="2217"/>
      <c r="CJO74" s="2217"/>
      <c r="CJP74" s="2217"/>
      <c r="CJQ74" s="2217"/>
      <c r="CJR74" s="588"/>
      <c r="CJS74" s="588"/>
      <c r="CJW74" s="521"/>
      <c r="CJX74" s="589"/>
      <c r="CJY74" s="2217"/>
      <c r="CJZ74" s="2217"/>
      <c r="CKA74" s="2217"/>
      <c r="CKB74" s="2217"/>
      <c r="CKC74" s="2217"/>
      <c r="CKD74" s="2217"/>
      <c r="CKE74" s="2217"/>
      <c r="CKF74" s="2217"/>
      <c r="CKG74" s="2217"/>
      <c r="CKH74" s="2217"/>
      <c r="CKI74" s="588"/>
      <c r="CKJ74" s="588"/>
      <c r="CKN74" s="521"/>
      <c r="CKO74" s="589"/>
      <c r="CKP74" s="2217"/>
      <c r="CKQ74" s="2217"/>
      <c r="CKR74" s="2217"/>
      <c r="CKS74" s="2217"/>
      <c r="CKT74" s="2217"/>
      <c r="CKU74" s="2217"/>
      <c r="CKV74" s="2217"/>
      <c r="CKW74" s="2217"/>
      <c r="CKX74" s="2217"/>
      <c r="CKY74" s="2217"/>
      <c r="CKZ74" s="588"/>
      <c r="CLA74" s="588"/>
      <c r="CLE74" s="521"/>
      <c r="CLF74" s="589"/>
      <c r="CLG74" s="2217"/>
      <c r="CLH74" s="2217"/>
      <c r="CLI74" s="2217"/>
      <c r="CLJ74" s="2217"/>
      <c r="CLK74" s="2217"/>
      <c r="CLL74" s="2217"/>
      <c r="CLM74" s="2217"/>
      <c r="CLN74" s="2217"/>
      <c r="CLO74" s="2217"/>
      <c r="CLP74" s="2217"/>
      <c r="CLQ74" s="588"/>
      <c r="CLR74" s="588"/>
      <c r="CLV74" s="521"/>
      <c r="CLW74" s="589"/>
      <c r="CLX74" s="2217"/>
      <c r="CLY74" s="2217"/>
      <c r="CLZ74" s="2217"/>
      <c r="CMA74" s="2217"/>
      <c r="CMB74" s="2217"/>
      <c r="CMC74" s="2217"/>
      <c r="CMD74" s="2217"/>
      <c r="CME74" s="2217"/>
      <c r="CMF74" s="2217"/>
      <c r="CMG74" s="2217"/>
      <c r="CMH74" s="588"/>
      <c r="CMI74" s="588"/>
      <c r="CMM74" s="521"/>
      <c r="CMN74" s="589"/>
      <c r="CMO74" s="2217"/>
      <c r="CMP74" s="2217"/>
      <c r="CMQ74" s="2217"/>
      <c r="CMR74" s="2217"/>
      <c r="CMS74" s="2217"/>
      <c r="CMT74" s="2217"/>
      <c r="CMU74" s="2217"/>
      <c r="CMV74" s="2217"/>
      <c r="CMW74" s="2217"/>
      <c r="CMX74" s="2217"/>
      <c r="CMY74" s="588"/>
      <c r="CMZ74" s="588"/>
      <c r="CND74" s="521"/>
      <c r="CNE74" s="589"/>
      <c r="CNF74" s="2217"/>
      <c r="CNG74" s="2217"/>
      <c r="CNH74" s="2217"/>
      <c r="CNI74" s="2217"/>
      <c r="CNJ74" s="2217"/>
      <c r="CNK74" s="2217"/>
      <c r="CNL74" s="2217"/>
      <c r="CNM74" s="2217"/>
      <c r="CNN74" s="2217"/>
      <c r="CNO74" s="2217"/>
      <c r="CNP74" s="588"/>
      <c r="CNQ74" s="588"/>
      <c r="CNU74" s="521"/>
      <c r="CNV74" s="589"/>
      <c r="CNW74" s="2217"/>
      <c r="CNX74" s="2217"/>
      <c r="CNY74" s="2217"/>
      <c r="CNZ74" s="2217"/>
      <c r="COA74" s="2217"/>
      <c r="COB74" s="2217"/>
      <c r="COC74" s="2217"/>
      <c r="COD74" s="2217"/>
      <c r="COE74" s="2217"/>
      <c r="COF74" s="2217"/>
      <c r="COG74" s="588"/>
      <c r="COH74" s="588"/>
      <c r="COL74" s="521"/>
      <c r="COM74" s="589"/>
      <c r="CON74" s="2217"/>
      <c r="COO74" s="2217"/>
      <c r="COP74" s="2217"/>
      <c r="COQ74" s="2217"/>
      <c r="COR74" s="2217"/>
      <c r="COS74" s="2217"/>
      <c r="COT74" s="2217"/>
      <c r="COU74" s="2217"/>
      <c r="COV74" s="2217"/>
      <c r="COW74" s="2217"/>
      <c r="COX74" s="588"/>
      <c r="COY74" s="588"/>
      <c r="CPC74" s="521"/>
      <c r="CPD74" s="589"/>
      <c r="CPE74" s="2217"/>
      <c r="CPF74" s="2217"/>
      <c r="CPG74" s="2217"/>
      <c r="CPH74" s="2217"/>
      <c r="CPI74" s="2217"/>
      <c r="CPJ74" s="2217"/>
      <c r="CPK74" s="2217"/>
      <c r="CPL74" s="2217"/>
      <c r="CPM74" s="2217"/>
      <c r="CPN74" s="2217"/>
      <c r="CPO74" s="588"/>
      <c r="CPP74" s="588"/>
      <c r="CPT74" s="521"/>
      <c r="CPU74" s="589"/>
      <c r="CPV74" s="2217"/>
      <c r="CPW74" s="2217"/>
      <c r="CPX74" s="2217"/>
      <c r="CPY74" s="2217"/>
      <c r="CPZ74" s="2217"/>
      <c r="CQA74" s="2217"/>
      <c r="CQB74" s="2217"/>
      <c r="CQC74" s="2217"/>
      <c r="CQD74" s="2217"/>
      <c r="CQE74" s="2217"/>
      <c r="CQF74" s="588"/>
      <c r="CQG74" s="588"/>
      <c r="CQK74" s="521"/>
      <c r="CQL74" s="589"/>
      <c r="CQM74" s="2217"/>
      <c r="CQN74" s="2217"/>
      <c r="CQO74" s="2217"/>
      <c r="CQP74" s="2217"/>
      <c r="CQQ74" s="2217"/>
      <c r="CQR74" s="2217"/>
      <c r="CQS74" s="2217"/>
      <c r="CQT74" s="2217"/>
      <c r="CQU74" s="2217"/>
      <c r="CQV74" s="2217"/>
      <c r="CQW74" s="588"/>
      <c r="CQX74" s="588"/>
      <c r="CRB74" s="521"/>
      <c r="CRC74" s="589"/>
      <c r="CRD74" s="2217"/>
      <c r="CRE74" s="2217"/>
      <c r="CRF74" s="2217"/>
      <c r="CRG74" s="2217"/>
      <c r="CRH74" s="2217"/>
      <c r="CRI74" s="2217"/>
      <c r="CRJ74" s="2217"/>
      <c r="CRK74" s="2217"/>
      <c r="CRL74" s="2217"/>
      <c r="CRM74" s="2217"/>
      <c r="CRN74" s="588"/>
      <c r="CRO74" s="588"/>
      <c r="CRS74" s="521"/>
      <c r="CRT74" s="589"/>
      <c r="CRU74" s="2217"/>
      <c r="CRV74" s="2217"/>
      <c r="CRW74" s="2217"/>
      <c r="CRX74" s="2217"/>
      <c r="CRY74" s="2217"/>
      <c r="CRZ74" s="2217"/>
      <c r="CSA74" s="2217"/>
      <c r="CSB74" s="2217"/>
      <c r="CSC74" s="2217"/>
      <c r="CSD74" s="2217"/>
      <c r="CSE74" s="588"/>
      <c r="CSF74" s="588"/>
      <c r="CSJ74" s="521"/>
      <c r="CSK74" s="589"/>
      <c r="CSL74" s="2217"/>
      <c r="CSM74" s="2217"/>
      <c r="CSN74" s="2217"/>
      <c r="CSO74" s="2217"/>
      <c r="CSP74" s="2217"/>
      <c r="CSQ74" s="2217"/>
      <c r="CSR74" s="2217"/>
      <c r="CSS74" s="2217"/>
      <c r="CST74" s="2217"/>
      <c r="CSU74" s="2217"/>
      <c r="CSV74" s="588"/>
      <c r="CSW74" s="588"/>
      <c r="CTA74" s="521"/>
      <c r="CTB74" s="589"/>
      <c r="CTC74" s="2217"/>
      <c r="CTD74" s="2217"/>
      <c r="CTE74" s="2217"/>
      <c r="CTF74" s="2217"/>
      <c r="CTG74" s="2217"/>
      <c r="CTH74" s="2217"/>
      <c r="CTI74" s="2217"/>
      <c r="CTJ74" s="2217"/>
      <c r="CTK74" s="2217"/>
      <c r="CTL74" s="2217"/>
      <c r="CTM74" s="588"/>
      <c r="CTN74" s="588"/>
      <c r="CTR74" s="521"/>
      <c r="CTS74" s="589"/>
      <c r="CTT74" s="2217"/>
      <c r="CTU74" s="2217"/>
      <c r="CTV74" s="2217"/>
      <c r="CTW74" s="2217"/>
      <c r="CTX74" s="2217"/>
      <c r="CTY74" s="2217"/>
      <c r="CTZ74" s="2217"/>
      <c r="CUA74" s="2217"/>
      <c r="CUB74" s="2217"/>
      <c r="CUC74" s="2217"/>
      <c r="CUD74" s="588"/>
      <c r="CUE74" s="588"/>
      <c r="CUI74" s="521"/>
      <c r="CUJ74" s="589"/>
      <c r="CUK74" s="2217"/>
      <c r="CUL74" s="2217"/>
      <c r="CUM74" s="2217"/>
      <c r="CUN74" s="2217"/>
      <c r="CUO74" s="2217"/>
      <c r="CUP74" s="2217"/>
      <c r="CUQ74" s="2217"/>
      <c r="CUR74" s="2217"/>
      <c r="CUS74" s="2217"/>
      <c r="CUT74" s="2217"/>
      <c r="CUU74" s="588"/>
      <c r="CUV74" s="588"/>
      <c r="CUZ74" s="521"/>
      <c r="CVA74" s="589"/>
      <c r="CVB74" s="2217"/>
      <c r="CVC74" s="2217"/>
      <c r="CVD74" s="2217"/>
      <c r="CVE74" s="2217"/>
      <c r="CVF74" s="2217"/>
      <c r="CVG74" s="2217"/>
      <c r="CVH74" s="2217"/>
      <c r="CVI74" s="2217"/>
      <c r="CVJ74" s="2217"/>
      <c r="CVK74" s="2217"/>
      <c r="CVL74" s="588"/>
      <c r="CVM74" s="588"/>
      <c r="CVQ74" s="521"/>
      <c r="CVR74" s="589"/>
      <c r="CVS74" s="2217"/>
      <c r="CVT74" s="2217"/>
      <c r="CVU74" s="2217"/>
      <c r="CVV74" s="2217"/>
      <c r="CVW74" s="2217"/>
      <c r="CVX74" s="2217"/>
      <c r="CVY74" s="2217"/>
      <c r="CVZ74" s="2217"/>
      <c r="CWA74" s="2217"/>
      <c r="CWB74" s="2217"/>
      <c r="CWC74" s="588"/>
      <c r="CWD74" s="588"/>
      <c r="CWH74" s="521"/>
      <c r="CWI74" s="589"/>
      <c r="CWJ74" s="2217"/>
      <c r="CWK74" s="2217"/>
      <c r="CWL74" s="2217"/>
      <c r="CWM74" s="2217"/>
      <c r="CWN74" s="2217"/>
      <c r="CWO74" s="2217"/>
      <c r="CWP74" s="2217"/>
      <c r="CWQ74" s="2217"/>
      <c r="CWR74" s="2217"/>
      <c r="CWS74" s="2217"/>
      <c r="CWT74" s="588"/>
      <c r="CWU74" s="588"/>
      <c r="CWY74" s="521"/>
      <c r="CWZ74" s="589"/>
      <c r="CXA74" s="2217"/>
      <c r="CXB74" s="2217"/>
      <c r="CXC74" s="2217"/>
      <c r="CXD74" s="2217"/>
      <c r="CXE74" s="2217"/>
      <c r="CXF74" s="2217"/>
      <c r="CXG74" s="2217"/>
      <c r="CXH74" s="2217"/>
      <c r="CXI74" s="2217"/>
      <c r="CXJ74" s="2217"/>
      <c r="CXK74" s="588"/>
      <c r="CXL74" s="588"/>
      <c r="CXP74" s="521"/>
      <c r="CXQ74" s="589"/>
      <c r="CXR74" s="2217"/>
      <c r="CXS74" s="2217"/>
      <c r="CXT74" s="2217"/>
      <c r="CXU74" s="2217"/>
      <c r="CXV74" s="2217"/>
      <c r="CXW74" s="2217"/>
      <c r="CXX74" s="2217"/>
      <c r="CXY74" s="2217"/>
      <c r="CXZ74" s="2217"/>
      <c r="CYA74" s="2217"/>
      <c r="CYB74" s="588"/>
      <c r="CYC74" s="588"/>
      <c r="CYG74" s="521"/>
      <c r="CYH74" s="589"/>
      <c r="CYI74" s="2217"/>
      <c r="CYJ74" s="2217"/>
      <c r="CYK74" s="2217"/>
      <c r="CYL74" s="2217"/>
      <c r="CYM74" s="2217"/>
      <c r="CYN74" s="2217"/>
      <c r="CYO74" s="2217"/>
      <c r="CYP74" s="2217"/>
      <c r="CYQ74" s="2217"/>
      <c r="CYR74" s="2217"/>
      <c r="CYS74" s="588"/>
      <c r="CYT74" s="588"/>
      <c r="CYX74" s="521"/>
      <c r="CYY74" s="589"/>
      <c r="CYZ74" s="2217"/>
      <c r="CZA74" s="2217"/>
      <c r="CZB74" s="2217"/>
      <c r="CZC74" s="2217"/>
      <c r="CZD74" s="2217"/>
      <c r="CZE74" s="2217"/>
      <c r="CZF74" s="2217"/>
      <c r="CZG74" s="2217"/>
      <c r="CZH74" s="2217"/>
      <c r="CZI74" s="2217"/>
      <c r="CZJ74" s="588"/>
      <c r="CZK74" s="588"/>
      <c r="CZO74" s="521"/>
      <c r="CZP74" s="589"/>
      <c r="CZQ74" s="2217"/>
      <c r="CZR74" s="2217"/>
      <c r="CZS74" s="2217"/>
      <c r="CZT74" s="2217"/>
      <c r="CZU74" s="2217"/>
      <c r="CZV74" s="2217"/>
      <c r="CZW74" s="2217"/>
      <c r="CZX74" s="2217"/>
      <c r="CZY74" s="2217"/>
      <c r="CZZ74" s="2217"/>
      <c r="DAA74" s="588"/>
      <c r="DAB74" s="588"/>
      <c r="DAF74" s="521"/>
      <c r="DAG74" s="589"/>
      <c r="DAH74" s="2217"/>
      <c r="DAI74" s="2217"/>
      <c r="DAJ74" s="2217"/>
      <c r="DAK74" s="2217"/>
      <c r="DAL74" s="2217"/>
      <c r="DAM74" s="2217"/>
      <c r="DAN74" s="2217"/>
      <c r="DAO74" s="2217"/>
      <c r="DAP74" s="2217"/>
      <c r="DAQ74" s="2217"/>
      <c r="DAR74" s="588"/>
      <c r="DAS74" s="588"/>
      <c r="DAW74" s="521"/>
      <c r="DAX74" s="589"/>
      <c r="DAY74" s="2217"/>
      <c r="DAZ74" s="2217"/>
      <c r="DBA74" s="2217"/>
      <c r="DBB74" s="2217"/>
      <c r="DBC74" s="2217"/>
      <c r="DBD74" s="2217"/>
      <c r="DBE74" s="2217"/>
      <c r="DBF74" s="2217"/>
      <c r="DBG74" s="2217"/>
      <c r="DBH74" s="2217"/>
      <c r="DBI74" s="588"/>
      <c r="DBJ74" s="588"/>
      <c r="DBN74" s="521"/>
      <c r="DBO74" s="589"/>
      <c r="DBP74" s="2217"/>
      <c r="DBQ74" s="2217"/>
      <c r="DBR74" s="2217"/>
      <c r="DBS74" s="2217"/>
      <c r="DBT74" s="2217"/>
      <c r="DBU74" s="2217"/>
      <c r="DBV74" s="2217"/>
      <c r="DBW74" s="2217"/>
      <c r="DBX74" s="2217"/>
      <c r="DBY74" s="2217"/>
      <c r="DBZ74" s="588"/>
      <c r="DCA74" s="588"/>
      <c r="DCE74" s="521"/>
      <c r="DCF74" s="589"/>
      <c r="DCG74" s="2217"/>
      <c r="DCH74" s="2217"/>
      <c r="DCI74" s="2217"/>
      <c r="DCJ74" s="2217"/>
      <c r="DCK74" s="2217"/>
      <c r="DCL74" s="2217"/>
      <c r="DCM74" s="2217"/>
      <c r="DCN74" s="2217"/>
      <c r="DCO74" s="2217"/>
      <c r="DCP74" s="2217"/>
      <c r="DCQ74" s="588"/>
      <c r="DCR74" s="588"/>
      <c r="DCV74" s="521"/>
      <c r="DCW74" s="589"/>
      <c r="DCX74" s="2217"/>
      <c r="DCY74" s="2217"/>
      <c r="DCZ74" s="2217"/>
      <c r="DDA74" s="2217"/>
      <c r="DDB74" s="2217"/>
      <c r="DDC74" s="2217"/>
      <c r="DDD74" s="2217"/>
      <c r="DDE74" s="2217"/>
      <c r="DDF74" s="2217"/>
      <c r="DDG74" s="2217"/>
      <c r="DDH74" s="588"/>
      <c r="DDI74" s="588"/>
      <c r="DDM74" s="521"/>
      <c r="DDN74" s="589"/>
      <c r="DDO74" s="2217"/>
      <c r="DDP74" s="2217"/>
      <c r="DDQ74" s="2217"/>
      <c r="DDR74" s="2217"/>
      <c r="DDS74" s="2217"/>
      <c r="DDT74" s="2217"/>
      <c r="DDU74" s="2217"/>
      <c r="DDV74" s="2217"/>
      <c r="DDW74" s="2217"/>
      <c r="DDX74" s="2217"/>
      <c r="DDY74" s="588"/>
      <c r="DDZ74" s="588"/>
      <c r="DED74" s="521"/>
      <c r="DEE74" s="589"/>
      <c r="DEF74" s="2217"/>
      <c r="DEG74" s="2217"/>
      <c r="DEH74" s="2217"/>
      <c r="DEI74" s="2217"/>
      <c r="DEJ74" s="2217"/>
      <c r="DEK74" s="2217"/>
      <c r="DEL74" s="2217"/>
      <c r="DEM74" s="2217"/>
      <c r="DEN74" s="2217"/>
      <c r="DEO74" s="2217"/>
      <c r="DEP74" s="588"/>
      <c r="DEQ74" s="588"/>
      <c r="DEU74" s="521"/>
      <c r="DEV74" s="589"/>
      <c r="DEW74" s="2217"/>
      <c r="DEX74" s="2217"/>
      <c r="DEY74" s="2217"/>
      <c r="DEZ74" s="2217"/>
      <c r="DFA74" s="2217"/>
      <c r="DFB74" s="2217"/>
      <c r="DFC74" s="2217"/>
      <c r="DFD74" s="2217"/>
      <c r="DFE74" s="2217"/>
      <c r="DFF74" s="2217"/>
      <c r="DFG74" s="588"/>
      <c r="DFH74" s="588"/>
      <c r="DFL74" s="521"/>
      <c r="DFM74" s="589"/>
      <c r="DFN74" s="2217"/>
      <c r="DFO74" s="2217"/>
      <c r="DFP74" s="2217"/>
      <c r="DFQ74" s="2217"/>
      <c r="DFR74" s="2217"/>
      <c r="DFS74" s="2217"/>
      <c r="DFT74" s="2217"/>
      <c r="DFU74" s="2217"/>
      <c r="DFV74" s="2217"/>
      <c r="DFW74" s="2217"/>
      <c r="DFX74" s="588"/>
      <c r="DFY74" s="588"/>
      <c r="DGC74" s="521"/>
      <c r="DGD74" s="589"/>
      <c r="DGE74" s="2217"/>
      <c r="DGF74" s="2217"/>
      <c r="DGG74" s="2217"/>
      <c r="DGH74" s="2217"/>
      <c r="DGI74" s="2217"/>
      <c r="DGJ74" s="2217"/>
      <c r="DGK74" s="2217"/>
      <c r="DGL74" s="2217"/>
      <c r="DGM74" s="2217"/>
      <c r="DGN74" s="2217"/>
      <c r="DGO74" s="588"/>
      <c r="DGP74" s="588"/>
      <c r="DGT74" s="521"/>
      <c r="DGU74" s="589"/>
      <c r="DGV74" s="2217"/>
      <c r="DGW74" s="2217"/>
      <c r="DGX74" s="2217"/>
      <c r="DGY74" s="2217"/>
      <c r="DGZ74" s="2217"/>
      <c r="DHA74" s="2217"/>
      <c r="DHB74" s="2217"/>
      <c r="DHC74" s="2217"/>
      <c r="DHD74" s="2217"/>
      <c r="DHE74" s="2217"/>
      <c r="DHF74" s="588"/>
      <c r="DHG74" s="588"/>
      <c r="DHK74" s="521"/>
      <c r="DHL74" s="589"/>
      <c r="DHM74" s="2217"/>
      <c r="DHN74" s="2217"/>
      <c r="DHO74" s="2217"/>
      <c r="DHP74" s="2217"/>
      <c r="DHQ74" s="2217"/>
      <c r="DHR74" s="2217"/>
      <c r="DHS74" s="2217"/>
      <c r="DHT74" s="2217"/>
      <c r="DHU74" s="2217"/>
      <c r="DHV74" s="2217"/>
      <c r="DHW74" s="588"/>
      <c r="DHX74" s="588"/>
      <c r="DIB74" s="521"/>
      <c r="DIC74" s="589"/>
      <c r="DID74" s="2217"/>
      <c r="DIE74" s="2217"/>
      <c r="DIF74" s="2217"/>
      <c r="DIG74" s="2217"/>
      <c r="DIH74" s="2217"/>
      <c r="DII74" s="2217"/>
      <c r="DIJ74" s="2217"/>
      <c r="DIK74" s="2217"/>
      <c r="DIL74" s="2217"/>
      <c r="DIM74" s="2217"/>
      <c r="DIN74" s="588"/>
      <c r="DIO74" s="588"/>
      <c r="DIS74" s="521"/>
      <c r="DIT74" s="589"/>
      <c r="DIU74" s="2217"/>
      <c r="DIV74" s="2217"/>
      <c r="DIW74" s="2217"/>
      <c r="DIX74" s="2217"/>
      <c r="DIY74" s="2217"/>
      <c r="DIZ74" s="2217"/>
      <c r="DJA74" s="2217"/>
      <c r="DJB74" s="2217"/>
      <c r="DJC74" s="2217"/>
      <c r="DJD74" s="2217"/>
      <c r="DJE74" s="588"/>
      <c r="DJF74" s="588"/>
      <c r="DJJ74" s="521"/>
      <c r="DJK74" s="589"/>
      <c r="DJL74" s="2217"/>
      <c r="DJM74" s="2217"/>
      <c r="DJN74" s="2217"/>
      <c r="DJO74" s="2217"/>
      <c r="DJP74" s="2217"/>
      <c r="DJQ74" s="2217"/>
      <c r="DJR74" s="2217"/>
      <c r="DJS74" s="2217"/>
      <c r="DJT74" s="2217"/>
      <c r="DJU74" s="2217"/>
      <c r="DJV74" s="588"/>
      <c r="DJW74" s="588"/>
      <c r="DKA74" s="521"/>
      <c r="DKB74" s="589"/>
      <c r="DKC74" s="2217"/>
      <c r="DKD74" s="2217"/>
      <c r="DKE74" s="2217"/>
      <c r="DKF74" s="2217"/>
      <c r="DKG74" s="2217"/>
      <c r="DKH74" s="2217"/>
      <c r="DKI74" s="2217"/>
      <c r="DKJ74" s="2217"/>
      <c r="DKK74" s="2217"/>
      <c r="DKL74" s="2217"/>
      <c r="DKM74" s="588"/>
      <c r="DKN74" s="588"/>
      <c r="DKR74" s="521"/>
      <c r="DKS74" s="589"/>
      <c r="DKT74" s="2217"/>
      <c r="DKU74" s="2217"/>
      <c r="DKV74" s="2217"/>
      <c r="DKW74" s="2217"/>
      <c r="DKX74" s="2217"/>
      <c r="DKY74" s="2217"/>
      <c r="DKZ74" s="2217"/>
      <c r="DLA74" s="2217"/>
      <c r="DLB74" s="2217"/>
      <c r="DLC74" s="2217"/>
      <c r="DLD74" s="588"/>
      <c r="DLE74" s="588"/>
      <c r="DLI74" s="521"/>
      <c r="DLJ74" s="589"/>
      <c r="DLK74" s="2217"/>
      <c r="DLL74" s="2217"/>
      <c r="DLM74" s="2217"/>
      <c r="DLN74" s="2217"/>
      <c r="DLO74" s="2217"/>
      <c r="DLP74" s="2217"/>
      <c r="DLQ74" s="2217"/>
      <c r="DLR74" s="2217"/>
      <c r="DLS74" s="2217"/>
      <c r="DLT74" s="2217"/>
      <c r="DLU74" s="588"/>
      <c r="DLV74" s="588"/>
      <c r="DLZ74" s="521"/>
      <c r="DMA74" s="589"/>
      <c r="DMB74" s="2217"/>
      <c r="DMC74" s="2217"/>
      <c r="DMD74" s="2217"/>
      <c r="DME74" s="2217"/>
      <c r="DMF74" s="2217"/>
      <c r="DMG74" s="2217"/>
      <c r="DMH74" s="2217"/>
      <c r="DMI74" s="2217"/>
      <c r="DMJ74" s="2217"/>
      <c r="DMK74" s="2217"/>
      <c r="DML74" s="588"/>
      <c r="DMM74" s="588"/>
      <c r="DMQ74" s="521"/>
      <c r="DMR74" s="589"/>
      <c r="DMS74" s="2217"/>
      <c r="DMT74" s="2217"/>
      <c r="DMU74" s="2217"/>
      <c r="DMV74" s="2217"/>
      <c r="DMW74" s="2217"/>
      <c r="DMX74" s="2217"/>
      <c r="DMY74" s="2217"/>
      <c r="DMZ74" s="2217"/>
      <c r="DNA74" s="2217"/>
      <c r="DNB74" s="2217"/>
      <c r="DNC74" s="588"/>
      <c r="DND74" s="588"/>
      <c r="DNH74" s="521"/>
      <c r="DNI74" s="589"/>
      <c r="DNJ74" s="2217"/>
      <c r="DNK74" s="2217"/>
      <c r="DNL74" s="2217"/>
      <c r="DNM74" s="2217"/>
      <c r="DNN74" s="2217"/>
      <c r="DNO74" s="2217"/>
      <c r="DNP74" s="2217"/>
      <c r="DNQ74" s="2217"/>
      <c r="DNR74" s="2217"/>
      <c r="DNS74" s="2217"/>
      <c r="DNT74" s="588"/>
      <c r="DNU74" s="588"/>
      <c r="DNY74" s="521"/>
      <c r="DNZ74" s="589"/>
      <c r="DOA74" s="2217"/>
      <c r="DOB74" s="2217"/>
      <c r="DOC74" s="2217"/>
      <c r="DOD74" s="2217"/>
      <c r="DOE74" s="2217"/>
      <c r="DOF74" s="2217"/>
      <c r="DOG74" s="2217"/>
      <c r="DOH74" s="2217"/>
      <c r="DOI74" s="2217"/>
      <c r="DOJ74" s="2217"/>
      <c r="DOK74" s="588"/>
      <c r="DOL74" s="588"/>
      <c r="DOP74" s="521"/>
      <c r="DOQ74" s="589"/>
      <c r="DOR74" s="2217"/>
      <c r="DOS74" s="2217"/>
      <c r="DOT74" s="2217"/>
      <c r="DOU74" s="2217"/>
      <c r="DOV74" s="2217"/>
      <c r="DOW74" s="2217"/>
      <c r="DOX74" s="2217"/>
      <c r="DOY74" s="2217"/>
      <c r="DOZ74" s="2217"/>
      <c r="DPA74" s="2217"/>
      <c r="DPB74" s="588"/>
      <c r="DPC74" s="588"/>
      <c r="DPG74" s="521"/>
      <c r="DPH74" s="589"/>
      <c r="DPI74" s="2217"/>
      <c r="DPJ74" s="2217"/>
      <c r="DPK74" s="2217"/>
      <c r="DPL74" s="2217"/>
      <c r="DPM74" s="2217"/>
      <c r="DPN74" s="2217"/>
      <c r="DPO74" s="2217"/>
      <c r="DPP74" s="2217"/>
      <c r="DPQ74" s="2217"/>
      <c r="DPR74" s="2217"/>
      <c r="DPS74" s="588"/>
      <c r="DPT74" s="588"/>
      <c r="DPX74" s="521"/>
      <c r="DPY74" s="589"/>
      <c r="DPZ74" s="2217"/>
      <c r="DQA74" s="2217"/>
      <c r="DQB74" s="2217"/>
      <c r="DQC74" s="2217"/>
      <c r="DQD74" s="2217"/>
      <c r="DQE74" s="2217"/>
      <c r="DQF74" s="2217"/>
      <c r="DQG74" s="2217"/>
      <c r="DQH74" s="2217"/>
      <c r="DQI74" s="2217"/>
      <c r="DQJ74" s="588"/>
      <c r="DQK74" s="588"/>
      <c r="DQO74" s="521"/>
      <c r="DQP74" s="589"/>
      <c r="DQQ74" s="2217"/>
      <c r="DQR74" s="2217"/>
      <c r="DQS74" s="2217"/>
      <c r="DQT74" s="2217"/>
      <c r="DQU74" s="2217"/>
      <c r="DQV74" s="2217"/>
      <c r="DQW74" s="2217"/>
      <c r="DQX74" s="2217"/>
      <c r="DQY74" s="2217"/>
      <c r="DQZ74" s="2217"/>
      <c r="DRA74" s="588"/>
      <c r="DRB74" s="588"/>
      <c r="DRF74" s="521"/>
      <c r="DRG74" s="589"/>
      <c r="DRH74" s="2217"/>
      <c r="DRI74" s="2217"/>
      <c r="DRJ74" s="2217"/>
      <c r="DRK74" s="2217"/>
      <c r="DRL74" s="2217"/>
      <c r="DRM74" s="2217"/>
      <c r="DRN74" s="2217"/>
      <c r="DRO74" s="2217"/>
      <c r="DRP74" s="2217"/>
      <c r="DRQ74" s="2217"/>
      <c r="DRR74" s="588"/>
      <c r="DRS74" s="588"/>
      <c r="DRW74" s="521"/>
      <c r="DRX74" s="589"/>
      <c r="DRY74" s="2217"/>
      <c r="DRZ74" s="2217"/>
      <c r="DSA74" s="2217"/>
      <c r="DSB74" s="2217"/>
      <c r="DSC74" s="2217"/>
      <c r="DSD74" s="2217"/>
      <c r="DSE74" s="2217"/>
      <c r="DSF74" s="2217"/>
      <c r="DSG74" s="2217"/>
      <c r="DSH74" s="2217"/>
      <c r="DSI74" s="588"/>
      <c r="DSJ74" s="588"/>
      <c r="DSN74" s="521"/>
      <c r="DSO74" s="589"/>
      <c r="DSP74" s="2217"/>
      <c r="DSQ74" s="2217"/>
      <c r="DSR74" s="2217"/>
      <c r="DSS74" s="2217"/>
      <c r="DST74" s="2217"/>
      <c r="DSU74" s="2217"/>
      <c r="DSV74" s="2217"/>
      <c r="DSW74" s="2217"/>
      <c r="DSX74" s="2217"/>
      <c r="DSY74" s="2217"/>
      <c r="DSZ74" s="588"/>
      <c r="DTA74" s="588"/>
      <c r="DTE74" s="521"/>
      <c r="DTF74" s="589"/>
      <c r="DTG74" s="2217"/>
      <c r="DTH74" s="2217"/>
      <c r="DTI74" s="2217"/>
      <c r="DTJ74" s="2217"/>
      <c r="DTK74" s="2217"/>
      <c r="DTL74" s="2217"/>
      <c r="DTM74" s="2217"/>
      <c r="DTN74" s="2217"/>
      <c r="DTO74" s="2217"/>
      <c r="DTP74" s="2217"/>
      <c r="DTQ74" s="588"/>
      <c r="DTR74" s="588"/>
      <c r="DTV74" s="521"/>
      <c r="DTW74" s="589"/>
      <c r="DTX74" s="2217"/>
      <c r="DTY74" s="2217"/>
      <c r="DTZ74" s="2217"/>
      <c r="DUA74" s="2217"/>
      <c r="DUB74" s="2217"/>
      <c r="DUC74" s="2217"/>
      <c r="DUD74" s="2217"/>
      <c r="DUE74" s="2217"/>
      <c r="DUF74" s="2217"/>
      <c r="DUG74" s="2217"/>
      <c r="DUH74" s="588"/>
      <c r="DUI74" s="588"/>
      <c r="DUM74" s="521"/>
      <c r="DUN74" s="589"/>
      <c r="DUO74" s="2217"/>
      <c r="DUP74" s="2217"/>
      <c r="DUQ74" s="2217"/>
      <c r="DUR74" s="2217"/>
      <c r="DUS74" s="2217"/>
      <c r="DUT74" s="2217"/>
      <c r="DUU74" s="2217"/>
      <c r="DUV74" s="2217"/>
      <c r="DUW74" s="2217"/>
      <c r="DUX74" s="2217"/>
      <c r="DUY74" s="588"/>
      <c r="DUZ74" s="588"/>
      <c r="DVD74" s="521"/>
      <c r="DVE74" s="589"/>
      <c r="DVF74" s="2217"/>
      <c r="DVG74" s="2217"/>
      <c r="DVH74" s="2217"/>
      <c r="DVI74" s="2217"/>
      <c r="DVJ74" s="2217"/>
      <c r="DVK74" s="2217"/>
      <c r="DVL74" s="2217"/>
      <c r="DVM74" s="2217"/>
      <c r="DVN74" s="2217"/>
      <c r="DVO74" s="2217"/>
      <c r="DVP74" s="588"/>
      <c r="DVQ74" s="588"/>
      <c r="DVU74" s="521"/>
      <c r="DVV74" s="589"/>
      <c r="DVW74" s="2217"/>
      <c r="DVX74" s="2217"/>
      <c r="DVY74" s="2217"/>
      <c r="DVZ74" s="2217"/>
      <c r="DWA74" s="2217"/>
      <c r="DWB74" s="2217"/>
      <c r="DWC74" s="2217"/>
      <c r="DWD74" s="2217"/>
      <c r="DWE74" s="2217"/>
      <c r="DWF74" s="2217"/>
      <c r="DWG74" s="588"/>
      <c r="DWH74" s="588"/>
      <c r="DWL74" s="521"/>
      <c r="DWM74" s="589"/>
      <c r="DWN74" s="2217"/>
      <c r="DWO74" s="2217"/>
      <c r="DWP74" s="2217"/>
      <c r="DWQ74" s="2217"/>
      <c r="DWR74" s="2217"/>
      <c r="DWS74" s="2217"/>
      <c r="DWT74" s="2217"/>
      <c r="DWU74" s="2217"/>
      <c r="DWV74" s="2217"/>
      <c r="DWW74" s="2217"/>
      <c r="DWX74" s="588"/>
      <c r="DWY74" s="588"/>
      <c r="DXC74" s="521"/>
      <c r="DXD74" s="589"/>
      <c r="DXE74" s="2217"/>
      <c r="DXF74" s="2217"/>
      <c r="DXG74" s="2217"/>
      <c r="DXH74" s="2217"/>
      <c r="DXI74" s="2217"/>
      <c r="DXJ74" s="2217"/>
      <c r="DXK74" s="2217"/>
      <c r="DXL74" s="2217"/>
      <c r="DXM74" s="2217"/>
      <c r="DXN74" s="2217"/>
      <c r="DXO74" s="588"/>
      <c r="DXP74" s="588"/>
      <c r="DXT74" s="521"/>
      <c r="DXU74" s="589"/>
      <c r="DXV74" s="2217"/>
      <c r="DXW74" s="2217"/>
      <c r="DXX74" s="2217"/>
      <c r="DXY74" s="2217"/>
      <c r="DXZ74" s="2217"/>
      <c r="DYA74" s="2217"/>
      <c r="DYB74" s="2217"/>
      <c r="DYC74" s="2217"/>
      <c r="DYD74" s="2217"/>
      <c r="DYE74" s="2217"/>
      <c r="DYF74" s="588"/>
      <c r="DYG74" s="588"/>
      <c r="DYK74" s="521"/>
      <c r="DYL74" s="589"/>
      <c r="DYM74" s="2217"/>
      <c r="DYN74" s="2217"/>
      <c r="DYO74" s="2217"/>
      <c r="DYP74" s="2217"/>
      <c r="DYQ74" s="2217"/>
      <c r="DYR74" s="2217"/>
      <c r="DYS74" s="2217"/>
      <c r="DYT74" s="2217"/>
      <c r="DYU74" s="2217"/>
      <c r="DYV74" s="2217"/>
      <c r="DYW74" s="588"/>
      <c r="DYX74" s="588"/>
      <c r="DZB74" s="521"/>
      <c r="DZC74" s="589"/>
      <c r="DZD74" s="2217"/>
      <c r="DZE74" s="2217"/>
      <c r="DZF74" s="2217"/>
      <c r="DZG74" s="2217"/>
      <c r="DZH74" s="2217"/>
      <c r="DZI74" s="2217"/>
      <c r="DZJ74" s="2217"/>
      <c r="DZK74" s="2217"/>
      <c r="DZL74" s="2217"/>
      <c r="DZM74" s="2217"/>
      <c r="DZN74" s="588"/>
      <c r="DZO74" s="588"/>
      <c r="DZS74" s="521"/>
      <c r="DZT74" s="589"/>
      <c r="DZU74" s="2217"/>
      <c r="DZV74" s="2217"/>
      <c r="DZW74" s="2217"/>
      <c r="DZX74" s="2217"/>
      <c r="DZY74" s="2217"/>
      <c r="DZZ74" s="2217"/>
      <c r="EAA74" s="2217"/>
      <c r="EAB74" s="2217"/>
      <c r="EAC74" s="2217"/>
      <c r="EAD74" s="2217"/>
      <c r="EAE74" s="588"/>
      <c r="EAF74" s="588"/>
      <c r="EAJ74" s="521"/>
      <c r="EAK74" s="589"/>
      <c r="EAL74" s="2217"/>
      <c r="EAM74" s="2217"/>
      <c r="EAN74" s="2217"/>
      <c r="EAO74" s="2217"/>
      <c r="EAP74" s="2217"/>
      <c r="EAQ74" s="2217"/>
      <c r="EAR74" s="2217"/>
      <c r="EAS74" s="2217"/>
      <c r="EAT74" s="2217"/>
      <c r="EAU74" s="2217"/>
      <c r="EAV74" s="588"/>
      <c r="EAW74" s="588"/>
      <c r="EBA74" s="521"/>
      <c r="EBB74" s="589"/>
      <c r="EBC74" s="2217"/>
      <c r="EBD74" s="2217"/>
      <c r="EBE74" s="2217"/>
      <c r="EBF74" s="2217"/>
      <c r="EBG74" s="2217"/>
      <c r="EBH74" s="2217"/>
      <c r="EBI74" s="2217"/>
      <c r="EBJ74" s="2217"/>
      <c r="EBK74" s="2217"/>
      <c r="EBL74" s="2217"/>
      <c r="EBM74" s="588"/>
      <c r="EBN74" s="588"/>
      <c r="EBR74" s="521"/>
      <c r="EBS74" s="589"/>
      <c r="EBT74" s="2217"/>
      <c r="EBU74" s="2217"/>
      <c r="EBV74" s="2217"/>
      <c r="EBW74" s="2217"/>
      <c r="EBX74" s="2217"/>
      <c r="EBY74" s="2217"/>
      <c r="EBZ74" s="2217"/>
      <c r="ECA74" s="2217"/>
      <c r="ECB74" s="2217"/>
      <c r="ECC74" s="2217"/>
      <c r="ECD74" s="588"/>
      <c r="ECE74" s="588"/>
      <c r="ECI74" s="521"/>
      <c r="ECJ74" s="589"/>
      <c r="ECK74" s="2217"/>
      <c r="ECL74" s="2217"/>
      <c r="ECM74" s="2217"/>
      <c r="ECN74" s="2217"/>
      <c r="ECO74" s="2217"/>
      <c r="ECP74" s="2217"/>
      <c r="ECQ74" s="2217"/>
      <c r="ECR74" s="2217"/>
      <c r="ECS74" s="2217"/>
      <c r="ECT74" s="2217"/>
      <c r="ECU74" s="588"/>
      <c r="ECV74" s="588"/>
      <c r="ECZ74" s="521"/>
      <c r="EDA74" s="589"/>
      <c r="EDB74" s="2217"/>
      <c r="EDC74" s="2217"/>
      <c r="EDD74" s="2217"/>
      <c r="EDE74" s="2217"/>
      <c r="EDF74" s="2217"/>
      <c r="EDG74" s="2217"/>
      <c r="EDH74" s="2217"/>
      <c r="EDI74" s="2217"/>
      <c r="EDJ74" s="2217"/>
      <c r="EDK74" s="2217"/>
      <c r="EDL74" s="588"/>
      <c r="EDM74" s="588"/>
      <c r="EDQ74" s="521"/>
      <c r="EDR74" s="589"/>
      <c r="EDS74" s="2217"/>
      <c r="EDT74" s="2217"/>
      <c r="EDU74" s="2217"/>
      <c r="EDV74" s="2217"/>
      <c r="EDW74" s="2217"/>
      <c r="EDX74" s="2217"/>
      <c r="EDY74" s="2217"/>
      <c r="EDZ74" s="2217"/>
      <c r="EEA74" s="2217"/>
      <c r="EEB74" s="2217"/>
      <c r="EEC74" s="588"/>
      <c r="EED74" s="588"/>
      <c r="EEH74" s="521"/>
      <c r="EEI74" s="589"/>
      <c r="EEJ74" s="2217"/>
      <c r="EEK74" s="2217"/>
      <c r="EEL74" s="2217"/>
      <c r="EEM74" s="2217"/>
      <c r="EEN74" s="2217"/>
      <c r="EEO74" s="2217"/>
      <c r="EEP74" s="2217"/>
      <c r="EEQ74" s="2217"/>
      <c r="EER74" s="2217"/>
      <c r="EES74" s="2217"/>
      <c r="EET74" s="588"/>
      <c r="EEU74" s="588"/>
      <c r="EEY74" s="521"/>
      <c r="EEZ74" s="589"/>
      <c r="EFA74" s="2217"/>
      <c r="EFB74" s="2217"/>
      <c r="EFC74" s="2217"/>
      <c r="EFD74" s="2217"/>
      <c r="EFE74" s="2217"/>
      <c r="EFF74" s="2217"/>
      <c r="EFG74" s="2217"/>
      <c r="EFH74" s="2217"/>
      <c r="EFI74" s="2217"/>
      <c r="EFJ74" s="2217"/>
      <c r="EFK74" s="588"/>
      <c r="EFL74" s="588"/>
      <c r="EFP74" s="521"/>
      <c r="EFQ74" s="589"/>
      <c r="EFR74" s="2217"/>
      <c r="EFS74" s="2217"/>
      <c r="EFT74" s="2217"/>
      <c r="EFU74" s="2217"/>
      <c r="EFV74" s="2217"/>
      <c r="EFW74" s="2217"/>
      <c r="EFX74" s="2217"/>
      <c r="EFY74" s="2217"/>
      <c r="EFZ74" s="2217"/>
      <c r="EGA74" s="2217"/>
      <c r="EGB74" s="588"/>
      <c r="EGC74" s="588"/>
      <c r="EGG74" s="521"/>
      <c r="EGH74" s="589"/>
      <c r="EGI74" s="2217"/>
      <c r="EGJ74" s="2217"/>
      <c r="EGK74" s="2217"/>
      <c r="EGL74" s="2217"/>
      <c r="EGM74" s="2217"/>
      <c r="EGN74" s="2217"/>
      <c r="EGO74" s="2217"/>
      <c r="EGP74" s="2217"/>
      <c r="EGQ74" s="2217"/>
      <c r="EGR74" s="2217"/>
      <c r="EGS74" s="588"/>
      <c r="EGT74" s="588"/>
      <c r="EGX74" s="521"/>
      <c r="EGY74" s="589"/>
      <c r="EGZ74" s="2217"/>
      <c r="EHA74" s="2217"/>
      <c r="EHB74" s="2217"/>
      <c r="EHC74" s="2217"/>
      <c r="EHD74" s="2217"/>
      <c r="EHE74" s="2217"/>
      <c r="EHF74" s="2217"/>
      <c r="EHG74" s="2217"/>
      <c r="EHH74" s="2217"/>
      <c r="EHI74" s="2217"/>
      <c r="EHJ74" s="588"/>
      <c r="EHK74" s="588"/>
      <c r="EHO74" s="521"/>
      <c r="EHP74" s="589"/>
      <c r="EHQ74" s="2217"/>
      <c r="EHR74" s="2217"/>
      <c r="EHS74" s="2217"/>
      <c r="EHT74" s="2217"/>
      <c r="EHU74" s="2217"/>
      <c r="EHV74" s="2217"/>
      <c r="EHW74" s="2217"/>
      <c r="EHX74" s="2217"/>
      <c r="EHY74" s="2217"/>
      <c r="EHZ74" s="2217"/>
      <c r="EIA74" s="588"/>
      <c r="EIB74" s="588"/>
      <c r="EIF74" s="521"/>
      <c r="EIG74" s="589"/>
      <c r="EIH74" s="2217"/>
      <c r="EII74" s="2217"/>
      <c r="EIJ74" s="2217"/>
      <c r="EIK74" s="2217"/>
      <c r="EIL74" s="2217"/>
      <c r="EIM74" s="2217"/>
      <c r="EIN74" s="2217"/>
      <c r="EIO74" s="2217"/>
      <c r="EIP74" s="2217"/>
      <c r="EIQ74" s="2217"/>
      <c r="EIR74" s="588"/>
      <c r="EIS74" s="588"/>
      <c r="EIW74" s="521"/>
      <c r="EIX74" s="589"/>
      <c r="EIY74" s="2217"/>
      <c r="EIZ74" s="2217"/>
      <c r="EJA74" s="2217"/>
      <c r="EJB74" s="2217"/>
      <c r="EJC74" s="2217"/>
      <c r="EJD74" s="2217"/>
      <c r="EJE74" s="2217"/>
      <c r="EJF74" s="2217"/>
      <c r="EJG74" s="2217"/>
      <c r="EJH74" s="2217"/>
      <c r="EJI74" s="588"/>
      <c r="EJJ74" s="588"/>
      <c r="EJN74" s="521"/>
      <c r="EJO74" s="589"/>
      <c r="EJP74" s="2217"/>
      <c r="EJQ74" s="2217"/>
      <c r="EJR74" s="2217"/>
      <c r="EJS74" s="2217"/>
      <c r="EJT74" s="2217"/>
      <c r="EJU74" s="2217"/>
      <c r="EJV74" s="2217"/>
      <c r="EJW74" s="2217"/>
      <c r="EJX74" s="2217"/>
      <c r="EJY74" s="2217"/>
      <c r="EJZ74" s="588"/>
      <c r="EKA74" s="588"/>
      <c r="EKE74" s="521"/>
      <c r="EKF74" s="589"/>
      <c r="EKG74" s="2217"/>
      <c r="EKH74" s="2217"/>
      <c r="EKI74" s="2217"/>
      <c r="EKJ74" s="2217"/>
      <c r="EKK74" s="2217"/>
      <c r="EKL74" s="2217"/>
      <c r="EKM74" s="2217"/>
      <c r="EKN74" s="2217"/>
      <c r="EKO74" s="2217"/>
      <c r="EKP74" s="2217"/>
      <c r="EKQ74" s="588"/>
      <c r="EKR74" s="588"/>
      <c r="EKV74" s="521"/>
      <c r="EKW74" s="589"/>
      <c r="EKX74" s="2217"/>
      <c r="EKY74" s="2217"/>
      <c r="EKZ74" s="2217"/>
      <c r="ELA74" s="2217"/>
      <c r="ELB74" s="2217"/>
      <c r="ELC74" s="2217"/>
      <c r="ELD74" s="2217"/>
      <c r="ELE74" s="2217"/>
      <c r="ELF74" s="2217"/>
      <c r="ELG74" s="2217"/>
      <c r="ELH74" s="588"/>
      <c r="ELI74" s="588"/>
      <c r="ELM74" s="521"/>
      <c r="ELN74" s="589"/>
      <c r="ELO74" s="2217"/>
      <c r="ELP74" s="2217"/>
      <c r="ELQ74" s="2217"/>
      <c r="ELR74" s="2217"/>
      <c r="ELS74" s="2217"/>
      <c r="ELT74" s="2217"/>
      <c r="ELU74" s="2217"/>
      <c r="ELV74" s="2217"/>
      <c r="ELW74" s="2217"/>
      <c r="ELX74" s="2217"/>
      <c r="ELY74" s="588"/>
      <c r="ELZ74" s="588"/>
      <c r="EMD74" s="521"/>
      <c r="EME74" s="589"/>
      <c r="EMF74" s="2217"/>
      <c r="EMG74" s="2217"/>
      <c r="EMH74" s="2217"/>
      <c r="EMI74" s="2217"/>
      <c r="EMJ74" s="2217"/>
      <c r="EMK74" s="2217"/>
      <c r="EML74" s="2217"/>
      <c r="EMM74" s="2217"/>
      <c r="EMN74" s="2217"/>
      <c r="EMO74" s="2217"/>
      <c r="EMP74" s="588"/>
      <c r="EMQ74" s="588"/>
      <c r="EMU74" s="521"/>
      <c r="EMV74" s="589"/>
      <c r="EMW74" s="2217"/>
      <c r="EMX74" s="2217"/>
      <c r="EMY74" s="2217"/>
      <c r="EMZ74" s="2217"/>
      <c r="ENA74" s="2217"/>
      <c r="ENB74" s="2217"/>
      <c r="ENC74" s="2217"/>
      <c r="END74" s="2217"/>
      <c r="ENE74" s="2217"/>
      <c r="ENF74" s="2217"/>
      <c r="ENG74" s="588"/>
      <c r="ENH74" s="588"/>
      <c r="ENL74" s="521"/>
      <c r="ENM74" s="589"/>
      <c r="ENN74" s="2217"/>
      <c r="ENO74" s="2217"/>
      <c r="ENP74" s="2217"/>
      <c r="ENQ74" s="2217"/>
      <c r="ENR74" s="2217"/>
      <c r="ENS74" s="2217"/>
      <c r="ENT74" s="2217"/>
      <c r="ENU74" s="2217"/>
      <c r="ENV74" s="2217"/>
      <c r="ENW74" s="2217"/>
      <c r="ENX74" s="588"/>
      <c r="ENY74" s="588"/>
      <c r="EOC74" s="521"/>
      <c r="EOD74" s="589"/>
      <c r="EOE74" s="2217"/>
      <c r="EOF74" s="2217"/>
      <c r="EOG74" s="2217"/>
      <c r="EOH74" s="2217"/>
      <c r="EOI74" s="2217"/>
      <c r="EOJ74" s="2217"/>
      <c r="EOK74" s="2217"/>
      <c r="EOL74" s="2217"/>
      <c r="EOM74" s="2217"/>
      <c r="EON74" s="2217"/>
      <c r="EOO74" s="588"/>
      <c r="EOP74" s="588"/>
      <c r="EOT74" s="521"/>
      <c r="EOU74" s="589"/>
      <c r="EOV74" s="2217"/>
      <c r="EOW74" s="2217"/>
      <c r="EOX74" s="2217"/>
      <c r="EOY74" s="2217"/>
      <c r="EOZ74" s="2217"/>
      <c r="EPA74" s="2217"/>
      <c r="EPB74" s="2217"/>
      <c r="EPC74" s="2217"/>
      <c r="EPD74" s="2217"/>
      <c r="EPE74" s="2217"/>
      <c r="EPF74" s="588"/>
      <c r="EPG74" s="588"/>
      <c r="EPK74" s="521"/>
      <c r="EPL74" s="589"/>
      <c r="EPM74" s="2217"/>
      <c r="EPN74" s="2217"/>
      <c r="EPO74" s="2217"/>
      <c r="EPP74" s="2217"/>
      <c r="EPQ74" s="2217"/>
      <c r="EPR74" s="2217"/>
      <c r="EPS74" s="2217"/>
      <c r="EPT74" s="2217"/>
      <c r="EPU74" s="2217"/>
      <c r="EPV74" s="2217"/>
      <c r="EPW74" s="588"/>
      <c r="EPX74" s="588"/>
      <c r="EQB74" s="521"/>
      <c r="EQC74" s="589"/>
      <c r="EQD74" s="2217"/>
      <c r="EQE74" s="2217"/>
      <c r="EQF74" s="2217"/>
      <c r="EQG74" s="2217"/>
      <c r="EQH74" s="2217"/>
      <c r="EQI74" s="2217"/>
      <c r="EQJ74" s="2217"/>
      <c r="EQK74" s="2217"/>
      <c r="EQL74" s="2217"/>
      <c r="EQM74" s="2217"/>
      <c r="EQN74" s="588"/>
      <c r="EQO74" s="588"/>
      <c r="EQS74" s="521"/>
      <c r="EQT74" s="589"/>
      <c r="EQU74" s="2217"/>
      <c r="EQV74" s="2217"/>
      <c r="EQW74" s="2217"/>
      <c r="EQX74" s="2217"/>
      <c r="EQY74" s="2217"/>
      <c r="EQZ74" s="2217"/>
      <c r="ERA74" s="2217"/>
      <c r="ERB74" s="2217"/>
      <c r="ERC74" s="2217"/>
      <c r="ERD74" s="2217"/>
      <c r="ERE74" s="588"/>
      <c r="ERF74" s="588"/>
      <c r="ERJ74" s="521"/>
      <c r="ERK74" s="589"/>
      <c r="ERL74" s="2217"/>
      <c r="ERM74" s="2217"/>
      <c r="ERN74" s="2217"/>
      <c r="ERO74" s="2217"/>
      <c r="ERP74" s="2217"/>
      <c r="ERQ74" s="2217"/>
      <c r="ERR74" s="2217"/>
      <c r="ERS74" s="2217"/>
      <c r="ERT74" s="2217"/>
      <c r="ERU74" s="2217"/>
      <c r="ERV74" s="588"/>
      <c r="ERW74" s="588"/>
      <c r="ESA74" s="521"/>
      <c r="ESB74" s="589"/>
      <c r="ESC74" s="2217"/>
      <c r="ESD74" s="2217"/>
      <c r="ESE74" s="2217"/>
      <c r="ESF74" s="2217"/>
      <c r="ESG74" s="2217"/>
      <c r="ESH74" s="2217"/>
      <c r="ESI74" s="2217"/>
      <c r="ESJ74" s="2217"/>
      <c r="ESK74" s="2217"/>
      <c r="ESL74" s="2217"/>
      <c r="ESM74" s="588"/>
      <c r="ESN74" s="588"/>
      <c r="ESR74" s="521"/>
      <c r="ESS74" s="589"/>
      <c r="EST74" s="2217"/>
      <c r="ESU74" s="2217"/>
      <c r="ESV74" s="2217"/>
      <c r="ESW74" s="2217"/>
      <c r="ESX74" s="2217"/>
      <c r="ESY74" s="2217"/>
      <c r="ESZ74" s="2217"/>
      <c r="ETA74" s="2217"/>
      <c r="ETB74" s="2217"/>
      <c r="ETC74" s="2217"/>
      <c r="ETD74" s="588"/>
      <c r="ETE74" s="588"/>
      <c r="ETI74" s="521"/>
      <c r="ETJ74" s="589"/>
      <c r="ETK74" s="2217"/>
      <c r="ETL74" s="2217"/>
      <c r="ETM74" s="2217"/>
      <c r="ETN74" s="2217"/>
      <c r="ETO74" s="2217"/>
      <c r="ETP74" s="2217"/>
      <c r="ETQ74" s="2217"/>
      <c r="ETR74" s="2217"/>
      <c r="ETS74" s="2217"/>
      <c r="ETT74" s="2217"/>
      <c r="ETU74" s="588"/>
      <c r="ETV74" s="588"/>
      <c r="ETZ74" s="521"/>
      <c r="EUA74" s="589"/>
      <c r="EUB74" s="2217"/>
      <c r="EUC74" s="2217"/>
      <c r="EUD74" s="2217"/>
      <c r="EUE74" s="2217"/>
      <c r="EUF74" s="2217"/>
      <c r="EUG74" s="2217"/>
      <c r="EUH74" s="2217"/>
      <c r="EUI74" s="2217"/>
      <c r="EUJ74" s="2217"/>
      <c r="EUK74" s="2217"/>
      <c r="EUL74" s="588"/>
      <c r="EUM74" s="588"/>
      <c r="EUQ74" s="521"/>
      <c r="EUR74" s="589"/>
      <c r="EUS74" s="2217"/>
      <c r="EUT74" s="2217"/>
      <c r="EUU74" s="2217"/>
      <c r="EUV74" s="2217"/>
      <c r="EUW74" s="2217"/>
      <c r="EUX74" s="2217"/>
      <c r="EUY74" s="2217"/>
      <c r="EUZ74" s="2217"/>
      <c r="EVA74" s="2217"/>
      <c r="EVB74" s="2217"/>
      <c r="EVC74" s="588"/>
      <c r="EVD74" s="588"/>
      <c r="EVH74" s="521"/>
      <c r="EVI74" s="589"/>
      <c r="EVJ74" s="2217"/>
      <c r="EVK74" s="2217"/>
      <c r="EVL74" s="2217"/>
      <c r="EVM74" s="2217"/>
      <c r="EVN74" s="2217"/>
      <c r="EVO74" s="2217"/>
      <c r="EVP74" s="2217"/>
      <c r="EVQ74" s="2217"/>
      <c r="EVR74" s="2217"/>
      <c r="EVS74" s="2217"/>
      <c r="EVT74" s="588"/>
      <c r="EVU74" s="588"/>
      <c r="EVY74" s="521"/>
      <c r="EVZ74" s="589"/>
      <c r="EWA74" s="2217"/>
      <c r="EWB74" s="2217"/>
      <c r="EWC74" s="2217"/>
      <c r="EWD74" s="2217"/>
      <c r="EWE74" s="2217"/>
      <c r="EWF74" s="2217"/>
      <c r="EWG74" s="2217"/>
      <c r="EWH74" s="2217"/>
      <c r="EWI74" s="2217"/>
      <c r="EWJ74" s="2217"/>
      <c r="EWK74" s="588"/>
      <c r="EWL74" s="588"/>
      <c r="EWP74" s="521"/>
      <c r="EWQ74" s="589"/>
      <c r="EWR74" s="2217"/>
      <c r="EWS74" s="2217"/>
      <c r="EWT74" s="2217"/>
      <c r="EWU74" s="2217"/>
      <c r="EWV74" s="2217"/>
      <c r="EWW74" s="2217"/>
      <c r="EWX74" s="2217"/>
      <c r="EWY74" s="2217"/>
      <c r="EWZ74" s="2217"/>
      <c r="EXA74" s="2217"/>
      <c r="EXB74" s="588"/>
      <c r="EXC74" s="588"/>
      <c r="EXG74" s="521"/>
      <c r="EXH74" s="589"/>
      <c r="EXI74" s="2217"/>
      <c r="EXJ74" s="2217"/>
      <c r="EXK74" s="2217"/>
      <c r="EXL74" s="2217"/>
      <c r="EXM74" s="2217"/>
      <c r="EXN74" s="2217"/>
      <c r="EXO74" s="2217"/>
      <c r="EXP74" s="2217"/>
      <c r="EXQ74" s="2217"/>
      <c r="EXR74" s="2217"/>
      <c r="EXS74" s="588"/>
      <c r="EXT74" s="588"/>
      <c r="EXX74" s="521"/>
      <c r="EXY74" s="589"/>
      <c r="EXZ74" s="2217"/>
      <c r="EYA74" s="2217"/>
      <c r="EYB74" s="2217"/>
      <c r="EYC74" s="2217"/>
      <c r="EYD74" s="2217"/>
      <c r="EYE74" s="2217"/>
      <c r="EYF74" s="2217"/>
      <c r="EYG74" s="2217"/>
      <c r="EYH74" s="2217"/>
      <c r="EYI74" s="2217"/>
      <c r="EYJ74" s="588"/>
      <c r="EYK74" s="588"/>
      <c r="EYO74" s="521"/>
      <c r="EYP74" s="589"/>
      <c r="EYQ74" s="2217"/>
      <c r="EYR74" s="2217"/>
      <c r="EYS74" s="2217"/>
      <c r="EYT74" s="2217"/>
      <c r="EYU74" s="2217"/>
      <c r="EYV74" s="2217"/>
      <c r="EYW74" s="2217"/>
      <c r="EYX74" s="2217"/>
      <c r="EYY74" s="2217"/>
      <c r="EYZ74" s="2217"/>
      <c r="EZA74" s="588"/>
      <c r="EZB74" s="588"/>
      <c r="EZF74" s="521"/>
      <c r="EZG74" s="589"/>
      <c r="EZH74" s="2217"/>
      <c r="EZI74" s="2217"/>
      <c r="EZJ74" s="2217"/>
      <c r="EZK74" s="2217"/>
      <c r="EZL74" s="2217"/>
      <c r="EZM74" s="2217"/>
      <c r="EZN74" s="2217"/>
      <c r="EZO74" s="2217"/>
      <c r="EZP74" s="2217"/>
      <c r="EZQ74" s="2217"/>
      <c r="EZR74" s="588"/>
      <c r="EZS74" s="588"/>
      <c r="EZW74" s="521"/>
      <c r="EZX74" s="589"/>
      <c r="EZY74" s="2217"/>
      <c r="EZZ74" s="2217"/>
      <c r="FAA74" s="2217"/>
      <c r="FAB74" s="2217"/>
      <c r="FAC74" s="2217"/>
      <c r="FAD74" s="2217"/>
      <c r="FAE74" s="2217"/>
      <c r="FAF74" s="2217"/>
      <c r="FAG74" s="2217"/>
      <c r="FAH74" s="2217"/>
      <c r="FAI74" s="588"/>
      <c r="FAJ74" s="588"/>
      <c r="FAN74" s="521"/>
      <c r="FAO74" s="589"/>
      <c r="FAP74" s="2217"/>
      <c r="FAQ74" s="2217"/>
      <c r="FAR74" s="2217"/>
      <c r="FAS74" s="2217"/>
      <c r="FAT74" s="2217"/>
      <c r="FAU74" s="2217"/>
      <c r="FAV74" s="2217"/>
      <c r="FAW74" s="2217"/>
      <c r="FAX74" s="2217"/>
      <c r="FAY74" s="2217"/>
      <c r="FAZ74" s="588"/>
      <c r="FBA74" s="588"/>
      <c r="FBE74" s="521"/>
      <c r="FBF74" s="589"/>
      <c r="FBG74" s="2217"/>
      <c r="FBH74" s="2217"/>
      <c r="FBI74" s="2217"/>
      <c r="FBJ74" s="2217"/>
      <c r="FBK74" s="2217"/>
      <c r="FBL74" s="2217"/>
      <c r="FBM74" s="2217"/>
      <c r="FBN74" s="2217"/>
      <c r="FBO74" s="2217"/>
      <c r="FBP74" s="2217"/>
      <c r="FBQ74" s="588"/>
      <c r="FBR74" s="588"/>
      <c r="FBV74" s="521"/>
      <c r="FBW74" s="589"/>
      <c r="FBX74" s="2217"/>
      <c r="FBY74" s="2217"/>
      <c r="FBZ74" s="2217"/>
      <c r="FCA74" s="2217"/>
      <c r="FCB74" s="2217"/>
      <c r="FCC74" s="2217"/>
      <c r="FCD74" s="2217"/>
      <c r="FCE74" s="2217"/>
      <c r="FCF74" s="2217"/>
      <c r="FCG74" s="2217"/>
      <c r="FCH74" s="588"/>
      <c r="FCI74" s="588"/>
      <c r="FCM74" s="521"/>
      <c r="FCN74" s="589"/>
      <c r="FCO74" s="2217"/>
      <c r="FCP74" s="2217"/>
      <c r="FCQ74" s="2217"/>
      <c r="FCR74" s="2217"/>
      <c r="FCS74" s="2217"/>
      <c r="FCT74" s="2217"/>
      <c r="FCU74" s="2217"/>
      <c r="FCV74" s="2217"/>
      <c r="FCW74" s="2217"/>
      <c r="FCX74" s="2217"/>
      <c r="FCY74" s="588"/>
      <c r="FCZ74" s="588"/>
      <c r="FDD74" s="521"/>
      <c r="FDE74" s="589"/>
      <c r="FDF74" s="2217"/>
      <c r="FDG74" s="2217"/>
      <c r="FDH74" s="2217"/>
      <c r="FDI74" s="2217"/>
      <c r="FDJ74" s="2217"/>
      <c r="FDK74" s="2217"/>
      <c r="FDL74" s="2217"/>
      <c r="FDM74" s="2217"/>
      <c r="FDN74" s="2217"/>
      <c r="FDO74" s="2217"/>
      <c r="FDP74" s="588"/>
      <c r="FDQ74" s="588"/>
      <c r="FDU74" s="521"/>
      <c r="FDV74" s="589"/>
      <c r="FDW74" s="2217"/>
      <c r="FDX74" s="2217"/>
      <c r="FDY74" s="2217"/>
      <c r="FDZ74" s="2217"/>
      <c r="FEA74" s="2217"/>
      <c r="FEB74" s="2217"/>
      <c r="FEC74" s="2217"/>
      <c r="FED74" s="2217"/>
      <c r="FEE74" s="2217"/>
      <c r="FEF74" s="2217"/>
      <c r="FEG74" s="588"/>
      <c r="FEH74" s="588"/>
      <c r="FEL74" s="521"/>
      <c r="FEM74" s="589"/>
      <c r="FEN74" s="2217"/>
      <c r="FEO74" s="2217"/>
      <c r="FEP74" s="2217"/>
      <c r="FEQ74" s="2217"/>
      <c r="FER74" s="2217"/>
      <c r="FES74" s="2217"/>
      <c r="FET74" s="2217"/>
      <c r="FEU74" s="2217"/>
      <c r="FEV74" s="2217"/>
      <c r="FEW74" s="2217"/>
      <c r="FEX74" s="588"/>
      <c r="FEY74" s="588"/>
      <c r="FFC74" s="521"/>
      <c r="FFD74" s="589"/>
      <c r="FFE74" s="2217"/>
      <c r="FFF74" s="2217"/>
      <c r="FFG74" s="2217"/>
      <c r="FFH74" s="2217"/>
      <c r="FFI74" s="2217"/>
      <c r="FFJ74" s="2217"/>
      <c r="FFK74" s="2217"/>
      <c r="FFL74" s="2217"/>
      <c r="FFM74" s="2217"/>
      <c r="FFN74" s="2217"/>
      <c r="FFO74" s="588"/>
      <c r="FFP74" s="588"/>
      <c r="FFT74" s="521"/>
      <c r="FFU74" s="589"/>
      <c r="FFV74" s="2217"/>
      <c r="FFW74" s="2217"/>
      <c r="FFX74" s="2217"/>
      <c r="FFY74" s="2217"/>
      <c r="FFZ74" s="2217"/>
      <c r="FGA74" s="2217"/>
      <c r="FGB74" s="2217"/>
      <c r="FGC74" s="2217"/>
      <c r="FGD74" s="2217"/>
      <c r="FGE74" s="2217"/>
      <c r="FGF74" s="588"/>
      <c r="FGG74" s="588"/>
      <c r="FGK74" s="521"/>
      <c r="FGL74" s="589"/>
      <c r="FGM74" s="2217"/>
      <c r="FGN74" s="2217"/>
      <c r="FGO74" s="2217"/>
      <c r="FGP74" s="2217"/>
      <c r="FGQ74" s="2217"/>
      <c r="FGR74" s="2217"/>
      <c r="FGS74" s="2217"/>
      <c r="FGT74" s="2217"/>
      <c r="FGU74" s="2217"/>
      <c r="FGV74" s="2217"/>
      <c r="FGW74" s="588"/>
      <c r="FGX74" s="588"/>
      <c r="FHB74" s="521"/>
      <c r="FHC74" s="589"/>
      <c r="FHD74" s="2217"/>
      <c r="FHE74" s="2217"/>
      <c r="FHF74" s="2217"/>
      <c r="FHG74" s="2217"/>
      <c r="FHH74" s="2217"/>
      <c r="FHI74" s="2217"/>
      <c r="FHJ74" s="2217"/>
      <c r="FHK74" s="2217"/>
      <c r="FHL74" s="2217"/>
      <c r="FHM74" s="2217"/>
      <c r="FHN74" s="588"/>
      <c r="FHO74" s="588"/>
      <c r="FHS74" s="521"/>
      <c r="FHT74" s="589"/>
      <c r="FHU74" s="2217"/>
      <c r="FHV74" s="2217"/>
      <c r="FHW74" s="2217"/>
      <c r="FHX74" s="2217"/>
      <c r="FHY74" s="2217"/>
      <c r="FHZ74" s="2217"/>
      <c r="FIA74" s="2217"/>
      <c r="FIB74" s="2217"/>
      <c r="FIC74" s="2217"/>
      <c r="FID74" s="2217"/>
      <c r="FIE74" s="588"/>
      <c r="FIF74" s="588"/>
      <c r="FIJ74" s="521"/>
      <c r="FIK74" s="589"/>
      <c r="FIL74" s="2217"/>
      <c r="FIM74" s="2217"/>
      <c r="FIN74" s="2217"/>
      <c r="FIO74" s="2217"/>
      <c r="FIP74" s="2217"/>
      <c r="FIQ74" s="2217"/>
      <c r="FIR74" s="2217"/>
      <c r="FIS74" s="2217"/>
      <c r="FIT74" s="2217"/>
      <c r="FIU74" s="2217"/>
      <c r="FIV74" s="588"/>
      <c r="FIW74" s="588"/>
      <c r="FJA74" s="521"/>
      <c r="FJB74" s="589"/>
      <c r="FJC74" s="2217"/>
      <c r="FJD74" s="2217"/>
      <c r="FJE74" s="2217"/>
      <c r="FJF74" s="2217"/>
      <c r="FJG74" s="2217"/>
      <c r="FJH74" s="2217"/>
      <c r="FJI74" s="2217"/>
      <c r="FJJ74" s="2217"/>
      <c r="FJK74" s="2217"/>
      <c r="FJL74" s="2217"/>
      <c r="FJM74" s="588"/>
      <c r="FJN74" s="588"/>
      <c r="FJR74" s="521"/>
      <c r="FJS74" s="589"/>
      <c r="FJT74" s="2217"/>
      <c r="FJU74" s="2217"/>
      <c r="FJV74" s="2217"/>
      <c r="FJW74" s="2217"/>
      <c r="FJX74" s="2217"/>
      <c r="FJY74" s="2217"/>
      <c r="FJZ74" s="2217"/>
      <c r="FKA74" s="2217"/>
      <c r="FKB74" s="2217"/>
      <c r="FKC74" s="2217"/>
      <c r="FKD74" s="588"/>
      <c r="FKE74" s="588"/>
      <c r="FKI74" s="521"/>
      <c r="FKJ74" s="589"/>
      <c r="FKK74" s="2217"/>
      <c r="FKL74" s="2217"/>
      <c r="FKM74" s="2217"/>
      <c r="FKN74" s="2217"/>
      <c r="FKO74" s="2217"/>
      <c r="FKP74" s="2217"/>
      <c r="FKQ74" s="2217"/>
      <c r="FKR74" s="2217"/>
      <c r="FKS74" s="2217"/>
      <c r="FKT74" s="2217"/>
      <c r="FKU74" s="588"/>
      <c r="FKV74" s="588"/>
      <c r="FKZ74" s="521"/>
      <c r="FLA74" s="589"/>
      <c r="FLB74" s="2217"/>
      <c r="FLC74" s="2217"/>
      <c r="FLD74" s="2217"/>
      <c r="FLE74" s="2217"/>
      <c r="FLF74" s="2217"/>
      <c r="FLG74" s="2217"/>
      <c r="FLH74" s="2217"/>
      <c r="FLI74" s="2217"/>
      <c r="FLJ74" s="2217"/>
      <c r="FLK74" s="2217"/>
      <c r="FLL74" s="588"/>
      <c r="FLM74" s="588"/>
      <c r="FLQ74" s="521"/>
      <c r="FLR74" s="589"/>
      <c r="FLS74" s="2217"/>
      <c r="FLT74" s="2217"/>
      <c r="FLU74" s="2217"/>
      <c r="FLV74" s="2217"/>
      <c r="FLW74" s="2217"/>
      <c r="FLX74" s="2217"/>
      <c r="FLY74" s="2217"/>
      <c r="FLZ74" s="2217"/>
      <c r="FMA74" s="2217"/>
      <c r="FMB74" s="2217"/>
      <c r="FMC74" s="588"/>
      <c r="FMD74" s="588"/>
      <c r="FMH74" s="521"/>
      <c r="FMI74" s="589"/>
      <c r="FMJ74" s="2217"/>
      <c r="FMK74" s="2217"/>
      <c r="FML74" s="2217"/>
      <c r="FMM74" s="2217"/>
      <c r="FMN74" s="2217"/>
      <c r="FMO74" s="2217"/>
      <c r="FMP74" s="2217"/>
      <c r="FMQ74" s="2217"/>
      <c r="FMR74" s="2217"/>
      <c r="FMS74" s="2217"/>
      <c r="FMT74" s="588"/>
      <c r="FMU74" s="588"/>
      <c r="FMY74" s="521"/>
      <c r="FMZ74" s="589"/>
      <c r="FNA74" s="2217"/>
      <c r="FNB74" s="2217"/>
      <c r="FNC74" s="2217"/>
      <c r="FND74" s="2217"/>
      <c r="FNE74" s="2217"/>
      <c r="FNF74" s="2217"/>
      <c r="FNG74" s="2217"/>
      <c r="FNH74" s="2217"/>
      <c r="FNI74" s="2217"/>
      <c r="FNJ74" s="2217"/>
      <c r="FNK74" s="588"/>
      <c r="FNL74" s="588"/>
      <c r="FNP74" s="521"/>
      <c r="FNQ74" s="589"/>
      <c r="FNR74" s="2217"/>
      <c r="FNS74" s="2217"/>
      <c r="FNT74" s="2217"/>
      <c r="FNU74" s="2217"/>
      <c r="FNV74" s="2217"/>
      <c r="FNW74" s="2217"/>
      <c r="FNX74" s="2217"/>
      <c r="FNY74" s="2217"/>
      <c r="FNZ74" s="2217"/>
      <c r="FOA74" s="2217"/>
      <c r="FOB74" s="588"/>
      <c r="FOC74" s="588"/>
      <c r="FOG74" s="521"/>
      <c r="FOH74" s="589"/>
      <c r="FOI74" s="2217"/>
      <c r="FOJ74" s="2217"/>
      <c r="FOK74" s="2217"/>
      <c r="FOL74" s="2217"/>
      <c r="FOM74" s="2217"/>
      <c r="FON74" s="2217"/>
      <c r="FOO74" s="2217"/>
      <c r="FOP74" s="2217"/>
      <c r="FOQ74" s="2217"/>
      <c r="FOR74" s="2217"/>
      <c r="FOS74" s="588"/>
      <c r="FOT74" s="588"/>
      <c r="FOX74" s="521"/>
      <c r="FOY74" s="589"/>
      <c r="FOZ74" s="2217"/>
      <c r="FPA74" s="2217"/>
      <c r="FPB74" s="2217"/>
      <c r="FPC74" s="2217"/>
      <c r="FPD74" s="2217"/>
      <c r="FPE74" s="2217"/>
      <c r="FPF74" s="2217"/>
      <c r="FPG74" s="2217"/>
      <c r="FPH74" s="2217"/>
      <c r="FPI74" s="2217"/>
      <c r="FPJ74" s="588"/>
      <c r="FPK74" s="588"/>
      <c r="FPO74" s="521"/>
      <c r="FPP74" s="589"/>
      <c r="FPQ74" s="2217"/>
      <c r="FPR74" s="2217"/>
      <c r="FPS74" s="2217"/>
      <c r="FPT74" s="2217"/>
      <c r="FPU74" s="2217"/>
      <c r="FPV74" s="2217"/>
      <c r="FPW74" s="2217"/>
      <c r="FPX74" s="2217"/>
      <c r="FPY74" s="2217"/>
      <c r="FPZ74" s="2217"/>
      <c r="FQA74" s="588"/>
      <c r="FQB74" s="588"/>
      <c r="FQF74" s="521"/>
      <c r="FQG74" s="589"/>
      <c r="FQH74" s="2217"/>
      <c r="FQI74" s="2217"/>
      <c r="FQJ74" s="2217"/>
      <c r="FQK74" s="2217"/>
      <c r="FQL74" s="2217"/>
      <c r="FQM74" s="2217"/>
      <c r="FQN74" s="2217"/>
      <c r="FQO74" s="2217"/>
      <c r="FQP74" s="2217"/>
      <c r="FQQ74" s="2217"/>
      <c r="FQR74" s="588"/>
      <c r="FQS74" s="588"/>
      <c r="FQW74" s="521"/>
      <c r="FQX74" s="589"/>
      <c r="FQY74" s="2217"/>
      <c r="FQZ74" s="2217"/>
      <c r="FRA74" s="2217"/>
      <c r="FRB74" s="2217"/>
      <c r="FRC74" s="2217"/>
      <c r="FRD74" s="2217"/>
      <c r="FRE74" s="2217"/>
      <c r="FRF74" s="2217"/>
      <c r="FRG74" s="2217"/>
      <c r="FRH74" s="2217"/>
      <c r="FRI74" s="588"/>
      <c r="FRJ74" s="588"/>
      <c r="FRN74" s="521"/>
      <c r="FRO74" s="589"/>
      <c r="FRP74" s="2217"/>
      <c r="FRQ74" s="2217"/>
      <c r="FRR74" s="2217"/>
      <c r="FRS74" s="2217"/>
      <c r="FRT74" s="2217"/>
      <c r="FRU74" s="2217"/>
      <c r="FRV74" s="2217"/>
      <c r="FRW74" s="2217"/>
      <c r="FRX74" s="2217"/>
      <c r="FRY74" s="2217"/>
      <c r="FRZ74" s="588"/>
      <c r="FSA74" s="588"/>
      <c r="FSE74" s="521"/>
      <c r="FSF74" s="589"/>
      <c r="FSG74" s="2217"/>
      <c r="FSH74" s="2217"/>
      <c r="FSI74" s="2217"/>
      <c r="FSJ74" s="2217"/>
      <c r="FSK74" s="2217"/>
      <c r="FSL74" s="2217"/>
      <c r="FSM74" s="2217"/>
      <c r="FSN74" s="2217"/>
      <c r="FSO74" s="2217"/>
      <c r="FSP74" s="2217"/>
      <c r="FSQ74" s="588"/>
      <c r="FSR74" s="588"/>
      <c r="FSV74" s="521"/>
      <c r="FSW74" s="589"/>
      <c r="FSX74" s="2217"/>
      <c r="FSY74" s="2217"/>
      <c r="FSZ74" s="2217"/>
      <c r="FTA74" s="2217"/>
      <c r="FTB74" s="2217"/>
      <c r="FTC74" s="2217"/>
      <c r="FTD74" s="2217"/>
      <c r="FTE74" s="2217"/>
      <c r="FTF74" s="2217"/>
      <c r="FTG74" s="2217"/>
      <c r="FTH74" s="588"/>
      <c r="FTI74" s="588"/>
      <c r="FTM74" s="521"/>
      <c r="FTN74" s="589"/>
      <c r="FTO74" s="2217"/>
      <c r="FTP74" s="2217"/>
      <c r="FTQ74" s="2217"/>
      <c r="FTR74" s="2217"/>
      <c r="FTS74" s="2217"/>
      <c r="FTT74" s="2217"/>
      <c r="FTU74" s="2217"/>
      <c r="FTV74" s="2217"/>
      <c r="FTW74" s="2217"/>
      <c r="FTX74" s="2217"/>
      <c r="FTY74" s="588"/>
      <c r="FTZ74" s="588"/>
      <c r="FUD74" s="521"/>
      <c r="FUE74" s="589"/>
      <c r="FUF74" s="2217"/>
      <c r="FUG74" s="2217"/>
      <c r="FUH74" s="2217"/>
      <c r="FUI74" s="2217"/>
      <c r="FUJ74" s="2217"/>
      <c r="FUK74" s="2217"/>
      <c r="FUL74" s="2217"/>
      <c r="FUM74" s="2217"/>
      <c r="FUN74" s="2217"/>
      <c r="FUO74" s="2217"/>
      <c r="FUP74" s="588"/>
      <c r="FUQ74" s="588"/>
      <c r="FUU74" s="521"/>
      <c r="FUV74" s="589"/>
      <c r="FUW74" s="2217"/>
      <c r="FUX74" s="2217"/>
      <c r="FUY74" s="2217"/>
      <c r="FUZ74" s="2217"/>
      <c r="FVA74" s="2217"/>
      <c r="FVB74" s="2217"/>
      <c r="FVC74" s="2217"/>
      <c r="FVD74" s="2217"/>
      <c r="FVE74" s="2217"/>
      <c r="FVF74" s="2217"/>
      <c r="FVG74" s="588"/>
      <c r="FVH74" s="588"/>
      <c r="FVL74" s="521"/>
      <c r="FVM74" s="589"/>
      <c r="FVN74" s="2217"/>
      <c r="FVO74" s="2217"/>
      <c r="FVP74" s="2217"/>
      <c r="FVQ74" s="2217"/>
      <c r="FVR74" s="2217"/>
      <c r="FVS74" s="2217"/>
      <c r="FVT74" s="2217"/>
      <c r="FVU74" s="2217"/>
      <c r="FVV74" s="2217"/>
      <c r="FVW74" s="2217"/>
      <c r="FVX74" s="588"/>
      <c r="FVY74" s="588"/>
      <c r="FWC74" s="521"/>
      <c r="FWD74" s="589"/>
      <c r="FWE74" s="2217"/>
      <c r="FWF74" s="2217"/>
      <c r="FWG74" s="2217"/>
      <c r="FWH74" s="2217"/>
      <c r="FWI74" s="2217"/>
      <c r="FWJ74" s="2217"/>
      <c r="FWK74" s="2217"/>
      <c r="FWL74" s="2217"/>
      <c r="FWM74" s="2217"/>
      <c r="FWN74" s="2217"/>
      <c r="FWO74" s="588"/>
      <c r="FWP74" s="588"/>
      <c r="FWT74" s="521"/>
      <c r="FWU74" s="589"/>
      <c r="FWV74" s="2217"/>
      <c r="FWW74" s="2217"/>
      <c r="FWX74" s="2217"/>
      <c r="FWY74" s="2217"/>
      <c r="FWZ74" s="2217"/>
      <c r="FXA74" s="2217"/>
      <c r="FXB74" s="2217"/>
      <c r="FXC74" s="2217"/>
      <c r="FXD74" s="2217"/>
      <c r="FXE74" s="2217"/>
      <c r="FXF74" s="588"/>
      <c r="FXG74" s="588"/>
      <c r="FXK74" s="521"/>
      <c r="FXL74" s="589"/>
      <c r="FXM74" s="2217"/>
      <c r="FXN74" s="2217"/>
      <c r="FXO74" s="2217"/>
      <c r="FXP74" s="2217"/>
      <c r="FXQ74" s="2217"/>
      <c r="FXR74" s="2217"/>
      <c r="FXS74" s="2217"/>
      <c r="FXT74" s="2217"/>
      <c r="FXU74" s="2217"/>
      <c r="FXV74" s="2217"/>
      <c r="FXW74" s="588"/>
      <c r="FXX74" s="588"/>
      <c r="FYB74" s="521"/>
      <c r="FYC74" s="589"/>
      <c r="FYD74" s="2217"/>
      <c r="FYE74" s="2217"/>
      <c r="FYF74" s="2217"/>
      <c r="FYG74" s="2217"/>
      <c r="FYH74" s="2217"/>
      <c r="FYI74" s="2217"/>
      <c r="FYJ74" s="2217"/>
      <c r="FYK74" s="2217"/>
      <c r="FYL74" s="2217"/>
      <c r="FYM74" s="2217"/>
      <c r="FYN74" s="588"/>
      <c r="FYO74" s="588"/>
      <c r="FYS74" s="521"/>
      <c r="FYT74" s="589"/>
      <c r="FYU74" s="2217"/>
      <c r="FYV74" s="2217"/>
      <c r="FYW74" s="2217"/>
      <c r="FYX74" s="2217"/>
      <c r="FYY74" s="2217"/>
      <c r="FYZ74" s="2217"/>
      <c r="FZA74" s="2217"/>
      <c r="FZB74" s="2217"/>
      <c r="FZC74" s="2217"/>
      <c r="FZD74" s="2217"/>
      <c r="FZE74" s="588"/>
      <c r="FZF74" s="588"/>
      <c r="FZJ74" s="521"/>
      <c r="FZK74" s="589"/>
      <c r="FZL74" s="2217"/>
      <c r="FZM74" s="2217"/>
      <c r="FZN74" s="2217"/>
      <c r="FZO74" s="2217"/>
      <c r="FZP74" s="2217"/>
      <c r="FZQ74" s="2217"/>
      <c r="FZR74" s="2217"/>
      <c r="FZS74" s="2217"/>
      <c r="FZT74" s="2217"/>
      <c r="FZU74" s="2217"/>
      <c r="FZV74" s="588"/>
      <c r="FZW74" s="588"/>
      <c r="GAA74" s="521"/>
      <c r="GAB74" s="589"/>
      <c r="GAC74" s="2217"/>
      <c r="GAD74" s="2217"/>
      <c r="GAE74" s="2217"/>
      <c r="GAF74" s="2217"/>
      <c r="GAG74" s="2217"/>
      <c r="GAH74" s="2217"/>
      <c r="GAI74" s="2217"/>
      <c r="GAJ74" s="2217"/>
      <c r="GAK74" s="2217"/>
      <c r="GAL74" s="2217"/>
      <c r="GAM74" s="588"/>
      <c r="GAN74" s="588"/>
      <c r="GAR74" s="521"/>
      <c r="GAS74" s="589"/>
      <c r="GAT74" s="2217"/>
      <c r="GAU74" s="2217"/>
      <c r="GAV74" s="2217"/>
      <c r="GAW74" s="2217"/>
      <c r="GAX74" s="2217"/>
      <c r="GAY74" s="2217"/>
      <c r="GAZ74" s="2217"/>
      <c r="GBA74" s="2217"/>
      <c r="GBB74" s="2217"/>
      <c r="GBC74" s="2217"/>
      <c r="GBD74" s="588"/>
      <c r="GBE74" s="588"/>
      <c r="GBI74" s="521"/>
      <c r="GBJ74" s="589"/>
      <c r="GBK74" s="2217"/>
      <c r="GBL74" s="2217"/>
      <c r="GBM74" s="2217"/>
      <c r="GBN74" s="2217"/>
      <c r="GBO74" s="2217"/>
      <c r="GBP74" s="2217"/>
      <c r="GBQ74" s="2217"/>
      <c r="GBR74" s="2217"/>
      <c r="GBS74" s="2217"/>
      <c r="GBT74" s="2217"/>
      <c r="GBU74" s="588"/>
      <c r="GBV74" s="588"/>
      <c r="GBZ74" s="521"/>
      <c r="GCA74" s="589"/>
      <c r="GCB74" s="2217"/>
      <c r="GCC74" s="2217"/>
      <c r="GCD74" s="2217"/>
      <c r="GCE74" s="2217"/>
      <c r="GCF74" s="2217"/>
      <c r="GCG74" s="2217"/>
      <c r="GCH74" s="2217"/>
      <c r="GCI74" s="2217"/>
      <c r="GCJ74" s="2217"/>
      <c r="GCK74" s="2217"/>
      <c r="GCL74" s="588"/>
      <c r="GCM74" s="588"/>
      <c r="GCQ74" s="521"/>
      <c r="GCR74" s="589"/>
      <c r="GCS74" s="2217"/>
      <c r="GCT74" s="2217"/>
      <c r="GCU74" s="2217"/>
      <c r="GCV74" s="2217"/>
      <c r="GCW74" s="2217"/>
      <c r="GCX74" s="2217"/>
      <c r="GCY74" s="2217"/>
      <c r="GCZ74" s="2217"/>
      <c r="GDA74" s="2217"/>
      <c r="GDB74" s="2217"/>
      <c r="GDC74" s="588"/>
      <c r="GDD74" s="588"/>
      <c r="GDH74" s="521"/>
      <c r="GDI74" s="589"/>
      <c r="GDJ74" s="2217"/>
      <c r="GDK74" s="2217"/>
      <c r="GDL74" s="2217"/>
      <c r="GDM74" s="2217"/>
      <c r="GDN74" s="2217"/>
      <c r="GDO74" s="2217"/>
      <c r="GDP74" s="2217"/>
      <c r="GDQ74" s="2217"/>
      <c r="GDR74" s="2217"/>
      <c r="GDS74" s="2217"/>
      <c r="GDT74" s="588"/>
      <c r="GDU74" s="588"/>
      <c r="GDY74" s="521"/>
      <c r="GDZ74" s="589"/>
      <c r="GEA74" s="2217"/>
      <c r="GEB74" s="2217"/>
      <c r="GEC74" s="2217"/>
      <c r="GED74" s="2217"/>
      <c r="GEE74" s="2217"/>
      <c r="GEF74" s="2217"/>
      <c r="GEG74" s="2217"/>
      <c r="GEH74" s="2217"/>
      <c r="GEI74" s="2217"/>
      <c r="GEJ74" s="2217"/>
      <c r="GEK74" s="588"/>
      <c r="GEL74" s="588"/>
      <c r="GEP74" s="521"/>
      <c r="GEQ74" s="589"/>
      <c r="GER74" s="2217"/>
      <c r="GES74" s="2217"/>
      <c r="GET74" s="2217"/>
      <c r="GEU74" s="2217"/>
      <c r="GEV74" s="2217"/>
      <c r="GEW74" s="2217"/>
      <c r="GEX74" s="2217"/>
      <c r="GEY74" s="2217"/>
      <c r="GEZ74" s="2217"/>
      <c r="GFA74" s="2217"/>
      <c r="GFB74" s="588"/>
      <c r="GFC74" s="588"/>
      <c r="GFG74" s="521"/>
      <c r="GFH74" s="589"/>
      <c r="GFI74" s="2217"/>
      <c r="GFJ74" s="2217"/>
      <c r="GFK74" s="2217"/>
      <c r="GFL74" s="2217"/>
      <c r="GFM74" s="2217"/>
      <c r="GFN74" s="2217"/>
      <c r="GFO74" s="2217"/>
      <c r="GFP74" s="2217"/>
      <c r="GFQ74" s="2217"/>
      <c r="GFR74" s="2217"/>
      <c r="GFS74" s="588"/>
      <c r="GFT74" s="588"/>
      <c r="GFX74" s="521"/>
      <c r="GFY74" s="589"/>
      <c r="GFZ74" s="2217"/>
      <c r="GGA74" s="2217"/>
      <c r="GGB74" s="2217"/>
      <c r="GGC74" s="2217"/>
      <c r="GGD74" s="2217"/>
      <c r="GGE74" s="2217"/>
      <c r="GGF74" s="2217"/>
      <c r="GGG74" s="2217"/>
      <c r="GGH74" s="2217"/>
      <c r="GGI74" s="2217"/>
      <c r="GGJ74" s="588"/>
      <c r="GGK74" s="588"/>
      <c r="GGO74" s="521"/>
      <c r="GGP74" s="589"/>
      <c r="GGQ74" s="2217"/>
      <c r="GGR74" s="2217"/>
      <c r="GGS74" s="2217"/>
      <c r="GGT74" s="2217"/>
      <c r="GGU74" s="2217"/>
      <c r="GGV74" s="2217"/>
      <c r="GGW74" s="2217"/>
      <c r="GGX74" s="2217"/>
      <c r="GGY74" s="2217"/>
      <c r="GGZ74" s="2217"/>
      <c r="GHA74" s="588"/>
      <c r="GHB74" s="588"/>
      <c r="GHF74" s="521"/>
      <c r="GHG74" s="589"/>
      <c r="GHH74" s="2217"/>
      <c r="GHI74" s="2217"/>
      <c r="GHJ74" s="2217"/>
      <c r="GHK74" s="2217"/>
      <c r="GHL74" s="2217"/>
      <c r="GHM74" s="2217"/>
      <c r="GHN74" s="2217"/>
      <c r="GHO74" s="2217"/>
      <c r="GHP74" s="2217"/>
      <c r="GHQ74" s="2217"/>
      <c r="GHR74" s="588"/>
      <c r="GHS74" s="588"/>
      <c r="GHW74" s="521"/>
      <c r="GHX74" s="589"/>
      <c r="GHY74" s="2217"/>
      <c r="GHZ74" s="2217"/>
      <c r="GIA74" s="2217"/>
      <c r="GIB74" s="2217"/>
      <c r="GIC74" s="2217"/>
      <c r="GID74" s="2217"/>
      <c r="GIE74" s="2217"/>
      <c r="GIF74" s="2217"/>
      <c r="GIG74" s="2217"/>
      <c r="GIH74" s="2217"/>
      <c r="GII74" s="588"/>
      <c r="GIJ74" s="588"/>
      <c r="GIN74" s="521"/>
      <c r="GIO74" s="589"/>
      <c r="GIP74" s="2217"/>
      <c r="GIQ74" s="2217"/>
      <c r="GIR74" s="2217"/>
      <c r="GIS74" s="2217"/>
      <c r="GIT74" s="2217"/>
      <c r="GIU74" s="2217"/>
      <c r="GIV74" s="2217"/>
      <c r="GIW74" s="2217"/>
      <c r="GIX74" s="2217"/>
      <c r="GIY74" s="2217"/>
      <c r="GIZ74" s="588"/>
      <c r="GJA74" s="588"/>
      <c r="GJE74" s="521"/>
      <c r="GJF74" s="589"/>
      <c r="GJG74" s="2217"/>
      <c r="GJH74" s="2217"/>
      <c r="GJI74" s="2217"/>
      <c r="GJJ74" s="2217"/>
      <c r="GJK74" s="2217"/>
      <c r="GJL74" s="2217"/>
      <c r="GJM74" s="2217"/>
      <c r="GJN74" s="2217"/>
      <c r="GJO74" s="2217"/>
      <c r="GJP74" s="2217"/>
      <c r="GJQ74" s="588"/>
      <c r="GJR74" s="588"/>
      <c r="GJV74" s="521"/>
      <c r="GJW74" s="589"/>
      <c r="GJX74" s="2217"/>
      <c r="GJY74" s="2217"/>
      <c r="GJZ74" s="2217"/>
      <c r="GKA74" s="2217"/>
      <c r="GKB74" s="2217"/>
      <c r="GKC74" s="2217"/>
      <c r="GKD74" s="2217"/>
      <c r="GKE74" s="2217"/>
      <c r="GKF74" s="2217"/>
      <c r="GKG74" s="2217"/>
      <c r="GKH74" s="588"/>
      <c r="GKI74" s="588"/>
      <c r="GKM74" s="521"/>
      <c r="GKN74" s="589"/>
      <c r="GKO74" s="2217"/>
      <c r="GKP74" s="2217"/>
      <c r="GKQ74" s="2217"/>
      <c r="GKR74" s="2217"/>
      <c r="GKS74" s="2217"/>
      <c r="GKT74" s="2217"/>
      <c r="GKU74" s="2217"/>
      <c r="GKV74" s="2217"/>
      <c r="GKW74" s="2217"/>
      <c r="GKX74" s="2217"/>
      <c r="GKY74" s="588"/>
      <c r="GKZ74" s="588"/>
      <c r="GLD74" s="521"/>
      <c r="GLE74" s="589"/>
      <c r="GLF74" s="2217"/>
      <c r="GLG74" s="2217"/>
      <c r="GLH74" s="2217"/>
      <c r="GLI74" s="2217"/>
      <c r="GLJ74" s="2217"/>
      <c r="GLK74" s="2217"/>
      <c r="GLL74" s="2217"/>
      <c r="GLM74" s="2217"/>
      <c r="GLN74" s="2217"/>
      <c r="GLO74" s="2217"/>
      <c r="GLP74" s="588"/>
      <c r="GLQ74" s="588"/>
      <c r="GLU74" s="521"/>
      <c r="GLV74" s="589"/>
      <c r="GLW74" s="2217"/>
      <c r="GLX74" s="2217"/>
      <c r="GLY74" s="2217"/>
      <c r="GLZ74" s="2217"/>
      <c r="GMA74" s="2217"/>
      <c r="GMB74" s="2217"/>
      <c r="GMC74" s="2217"/>
      <c r="GMD74" s="2217"/>
      <c r="GME74" s="2217"/>
      <c r="GMF74" s="2217"/>
      <c r="GMG74" s="588"/>
      <c r="GMH74" s="588"/>
      <c r="GML74" s="521"/>
      <c r="GMM74" s="589"/>
      <c r="GMN74" s="2217"/>
      <c r="GMO74" s="2217"/>
      <c r="GMP74" s="2217"/>
      <c r="GMQ74" s="2217"/>
      <c r="GMR74" s="2217"/>
      <c r="GMS74" s="2217"/>
      <c r="GMT74" s="2217"/>
      <c r="GMU74" s="2217"/>
      <c r="GMV74" s="2217"/>
      <c r="GMW74" s="2217"/>
      <c r="GMX74" s="588"/>
      <c r="GMY74" s="588"/>
      <c r="GNC74" s="521"/>
      <c r="GND74" s="589"/>
      <c r="GNE74" s="2217"/>
      <c r="GNF74" s="2217"/>
      <c r="GNG74" s="2217"/>
      <c r="GNH74" s="2217"/>
      <c r="GNI74" s="2217"/>
      <c r="GNJ74" s="2217"/>
      <c r="GNK74" s="2217"/>
      <c r="GNL74" s="2217"/>
      <c r="GNM74" s="2217"/>
      <c r="GNN74" s="2217"/>
      <c r="GNO74" s="588"/>
      <c r="GNP74" s="588"/>
      <c r="GNT74" s="521"/>
      <c r="GNU74" s="589"/>
      <c r="GNV74" s="2217"/>
      <c r="GNW74" s="2217"/>
      <c r="GNX74" s="2217"/>
      <c r="GNY74" s="2217"/>
      <c r="GNZ74" s="2217"/>
      <c r="GOA74" s="2217"/>
      <c r="GOB74" s="2217"/>
      <c r="GOC74" s="2217"/>
      <c r="GOD74" s="2217"/>
      <c r="GOE74" s="2217"/>
      <c r="GOF74" s="588"/>
      <c r="GOG74" s="588"/>
      <c r="GOK74" s="521"/>
      <c r="GOL74" s="589"/>
      <c r="GOM74" s="2217"/>
      <c r="GON74" s="2217"/>
      <c r="GOO74" s="2217"/>
      <c r="GOP74" s="2217"/>
      <c r="GOQ74" s="2217"/>
      <c r="GOR74" s="2217"/>
      <c r="GOS74" s="2217"/>
      <c r="GOT74" s="2217"/>
      <c r="GOU74" s="2217"/>
      <c r="GOV74" s="2217"/>
      <c r="GOW74" s="588"/>
      <c r="GOX74" s="588"/>
      <c r="GPB74" s="521"/>
      <c r="GPC74" s="589"/>
      <c r="GPD74" s="2217"/>
      <c r="GPE74" s="2217"/>
      <c r="GPF74" s="2217"/>
      <c r="GPG74" s="2217"/>
      <c r="GPH74" s="2217"/>
      <c r="GPI74" s="2217"/>
      <c r="GPJ74" s="2217"/>
      <c r="GPK74" s="2217"/>
      <c r="GPL74" s="2217"/>
      <c r="GPM74" s="2217"/>
      <c r="GPN74" s="588"/>
      <c r="GPO74" s="588"/>
      <c r="GPS74" s="521"/>
      <c r="GPT74" s="589"/>
      <c r="GPU74" s="2217"/>
      <c r="GPV74" s="2217"/>
      <c r="GPW74" s="2217"/>
      <c r="GPX74" s="2217"/>
      <c r="GPY74" s="2217"/>
      <c r="GPZ74" s="2217"/>
      <c r="GQA74" s="2217"/>
      <c r="GQB74" s="2217"/>
      <c r="GQC74" s="2217"/>
      <c r="GQD74" s="2217"/>
      <c r="GQE74" s="588"/>
      <c r="GQF74" s="588"/>
      <c r="GQJ74" s="521"/>
      <c r="GQK74" s="589"/>
      <c r="GQL74" s="2217"/>
      <c r="GQM74" s="2217"/>
      <c r="GQN74" s="2217"/>
      <c r="GQO74" s="2217"/>
      <c r="GQP74" s="2217"/>
      <c r="GQQ74" s="2217"/>
      <c r="GQR74" s="2217"/>
      <c r="GQS74" s="2217"/>
      <c r="GQT74" s="2217"/>
      <c r="GQU74" s="2217"/>
      <c r="GQV74" s="588"/>
      <c r="GQW74" s="588"/>
      <c r="GRA74" s="521"/>
      <c r="GRB74" s="589"/>
      <c r="GRC74" s="2217"/>
      <c r="GRD74" s="2217"/>
      <c r="GRE74" s="2217"/>
      <c r="GRF74" s="2217"/>
      <c r="GRG74" s="2217"/>
      <c r="GRH74" s="2217"/>
      <c r="GRI74" s="2217"/>
      <c r="GRJ74" s="2217"/>
      <c r="GRK74" s="2217"/>
      <c r="GRL74" s="2217"/>
      <c r="GRM74" s="588"/>
      <c r="GRN74" s="588"/>
      <c r="GRR74" s="521"/>
      <c r="GRS74" s="589"/>
      <c r="GRT74" s="2217"/>
      <c r="GRU74" s="2217"/>
      <c r="GRV74" s="2217"/>
      <c r="GRW74" s="2217"/>
      <c r="GRX74" s="2217"/>
      <c r="GRY74" s="2217"/>
      <c r="GRZ74" s="2217"/>
      <c r="GSA74" s="2217"/>
      <c r="GSB74" s="2217"/>
      <c r="GSC74" s="2217"/>
      <c r="GSD74" s="588"/>
      <c r="GSE74" s="588"/>
      <c r="GSI74" s="521"/>
      <c r="GSJ74" s="589"/>
      <c r="GSK74" s="2217"/>
      <c r="GSL74" s="2217"/>
      <c r="GSM74" s="2217"/>
      <c r="GSN74" s="2217"/>
      <c r="GSO74" s="2217"/>
      <c r="GSP74" s="2217"/>
      <c r="GSQ74" s="2217"/>
      <c r="GSR74" s="2217"/>
      <c r="GSS74" s="2217"/>
      <c r="GST74" s="2217"/>
      <c r="GSU74" s="588"/>
      <c r="GSV74" s="588"/>
      <c r="GSZ74" s="521"/>
      <c r="GTA74" s="589"/>
      <c r="GTB74" s="2217"/>
      <c r="GTC74" s="2217"/>
      <c r="GTD74" s="2217"/>
      <c r="GTE74" s="2217"/>
      <c r="GTF74" s="2217"/>
      <c r="GTG74" s="2217"/>
      <c r="GTH74" s="2217"/>
      <c r="GTI74" s="2217"/>
      <c r="GTJ74" s="2217"/>
      <c r="GTK74" s="2217"/>
      <c r="GTL74" s="588"/>
      <c r="GTM74" s="588"/>
      <c r="GTQ74" s="521"/>
      <c r="GTR74" s="589"/>
      <c r="GTS74" s="2217"/>
      <c r="GTT74" s="2217"/>
      <c r="GTU74" s="2217"/>
      <c r="GTV74" s="2217"/>
      <c r="GTW74" s="2217"/>
      <c r="GTX74" s="2217"/>
      <c r="GTY74" s="2217"/>
      <c r="GTZ74" s="2217"/>
      <c r="GUA74" s="2217"/>
      <c r="GUB74" s="2217"/>
      <c r="GUC74" s="588"/>
      <c r="GUD74" s="588"/>
      <c r="GUH74" s="521"/>
      <c r="GUI74" s="589"/>
      <c r="GUJ74" s="2217"/>
      <c r="GUK74" s="2217"/>
      <c r="GUL74" s="2217"/>
      <c r="GUM74" s="2217"/>
      <c r="GUN74" s="2217"/>
      <c r="GUO74" s="2217"/>
      <c r="GUP74" s="2217"/>
      <c r="GUQ74" s="2217"/>
      <c r="GUR74" s="2217"/>
      <c r="GUS74" s="2217"/>
      <c r="GUT74" s="588"/>
      <c r="GUU74" s="588"/>
      <c r="GUY74" s="521"/>
      <c r="GUZ74" s="589"/>
      <c r="GVA74" s="2217"/>
      <c r="GVB74" s="2217"/>
      <c r="GVC74" s="2217"/>
      <c r="GVD74" s="2217"/>
      <c r="GVE74" s="2217"/>
      <c r="GVF74" s="2217"/>
      <c r="GVG74" s="2217"/>
      <c r="GVH74" s="2217"/>
      <c r="GVI74" s="2217"/>
      <c r="GVJ74" s="2217"/>
      <c r="GVK74" s="588"/>
      <c r="GVL74" s="588"/>
      <c r="GVP74" s="521"/>
      <c r="GVQ74" s="589"/>
      <c r="GVR74" s="2217"/>
      <c r="GVS74" s="2217"/>
      <c r="GVT74" s="2217"/>
      <c r="GVU74" s="2217"/>
      <c r="GVV74" s="2217"/>
      <c r="GVW74" s="2217"/>
      <c r="GVX74" s="2217"/>
      <c r="GVY74" s="2217"/>
      <c r="GVZ74" s="2217"/>
      <c r="GWA74" s="2217"/>
      <c r="GWB74" s="588"/>
      <c r="GWC74" s="588"/>
      <c r="GWG74" s="521"/>
      <c r="GWH74" s="589"/>
      <c r="GWI74" s="2217"/>
      <c r="GWJ74" s="2217"/>
      <c r="GWK74" s="2217"/>
      <c r="GWL74" s="2217"/>
      <c r="GWM74" s="2217"/>
      <c r="GWN74" s="2217"/>
      <c r="GWO74" s="2217"/>
      <c r="GWP74" s="2217"/>
      <c r="GWQ74" s="2217"/>
      <c r="GWR74" s="2217"/>
      <c r="GWS74" s="588"/>
      <c r="GWT74" s="588"/>
      <c r="GWX74" s="521"/>
      <c r="GWY74" s="589"/>
      <c r="GWZ74" s="2217"/>
      <c r="GXA74" s="2217"/>
      <c r="GXB74" s="2217"/>
      <c r="GXC74" s="2217"/>
      <c r="GXD74" s="2217"/>
      <c r="GXE74" s="2217"/>
      <c r="GXF74" s="2217"/>
      <c r="GXG74" s="2217"/>
      <c r="GXH74" s="2217"/>
      <c r="GXI74" s="2217"/>
      <c r="GXJ74" s="588"/>
      <c r="GXK74" s="588"/>
      <c r="GXO74" s="521"/>
      <c r="GXP74" s="589"/>
      <c r="GXQ74" s="2217"/>
      <c r="GXR74" s="2217"/>
      <c r="GXS74" s="2217"/>
      <c r="GXT74" s="2217"/>
      <c r="GXU74" s="2217"/>
      <c r="GXV74" s="2217"/>
      <c r="GXW74" s="2217"/>
      <c r="GXX74" s="2217"/>
      <c r="GXY74" s="2217"/>
      <c r="GXZ74" s="2217"/>
      <c r="GYA74" s="588"/>
      <c r="GYB74" s="588"/>
      <c r="GYF74" s="521"/>
      <c r="GYG74" s="589"/>
      <c r="GYH74" s="2217"/>
      <c r="GYI74" s="2217"/>
      <c r="GYJ74" s="2217"/>
      <c r="GYK74" s="2217"/>
      <c r="GYL74" s="2217"/>
      <c r="GYM74" s="2217"/>
      <c r="GYN74" s="2217"/>
      <c r="GYO74" s="2217"/>
      <c r="GYP74" s="2217"/>
      <c r="GYQ74" s="2217"/>
      <c r="GYR74" s="588"/>
      <c r="GYS74" s="588"/>
      <c r="GYW74" s="521"/>
      <c r="GYX74" s="589"/>
      <c r="GYY74" s="2217"/>
      <c r="GYZ74" s="2217"/>
      <c r="GZA74" s="2217"/>
      <c r="GZB74" s="2217"/>
      <c r="GZC74" s="2217"/>
      <c r="GZD74" s="2217"/>
      <c r="GZE74" s="2217"/>
      <c r="GZF74" s="2217"/>
      <c r="GZG74" s="2217"/>
      <c r="GZH74" s="2217"/>
      <c r="GZI74" s="588"/>
      <c r="GZJ74" s="588"/>
      <c r="GZN74" s="521"/>
      <c r="GZO74" s="589"/>
      <c r="GZP74" s="2217"/>
      <c r="GZQ74" s="2217"/>
      <c r="GZR74" s="2217"/>
      <c r="GZS74" s="2217"/>
      <c r="GZT74" s="2217"/>
      <c r="GZU74" s="2217"/>
      <c r="GZV74" s="2217"/>
      <c r="GZW74" s="2217"/>
      <c r="GZX74" s="2217"/>
      <c r="GZY74" s="2217"/>
      <c r="GZZ74" s="588"/>
      <c r="HAA74" s="588"/>
      <c r="HAE74" s="521"/>
      <c r="HAF74" s="589"/>
      <c r="HAG74" s="2217"/>
      <c r="HAH74" s="2217"/>
      <c r="HAI74" s="2217"/>
      <c r="HAJ74" s="2217"/>
      <c r="HAK74" s="2217"/>
      <c r="HAL74" s="2217"/>
      <c r="HAM74" s="2217"/>
      <c r="HAN74" s="2217"/>
      <c r="HAO74" s="2217"/>
      <c r="HAP74" s="2217"/>
      <c r="HAQ74" s="588"/>
      <c r="HAR74" s="588"/>
      <c r="HAV74" s="521"/>
      <c r="HAW74" s="589"/>
      <c r="HAX74" s="2217"/>
      <c r="HAY74" s="2217"/>
      <c r="HAZ74" s="2217"/>
      <c r="HBA74" s="2217"/>
      <c r="HBB74" s="2217"/>
      <c r="HBC74" s="2217"/>
      <c r="HBD74" s="2217"/>
      <c r="HBE74" s="2217"/>
      <c r="HBF74" s="2217"/>
      <c r="HBG74" s="2217"/>
      <c r="HBH74" s="588"/>
      <c r="HBI74" s="588"/>
      <c r="HBM74" s="521"/>
      <c r="HBN74" s="589"/>
      <c r="HBO74" s="2217"/>
      <c r="HBP74" s="2217"/>
      <c r="HBQ74" s="2217"/>
      <c r="HBR74" s="2217"/>
      <c r="HBS74" s="2217"/>
      <c r="HBT74" s="2217"/>
      <c r="HBU74" s="2217"/>
      <c r="HBV74" s="2217"/>
      <c r="HBW74" s="2217"/>
      <c r="HBX74" s="2217"/>
      <c r="HBY74" s="588"/>
      <c r="HBZ74" s="588"/>
      <c r="HCD74" s="521"/>
      <c r="HCE74" s="589"/>
      <c r="HCF74" s="2217"/>
      <c r="HCG74" s="2217"/>
      <c r="HCH74" s="2217"/>
      <c r="HCI74" s="2217"/>
      <c r="HCJ74" s="2217"/>
      <c r="HCK74" s="2217"/>
      <c r="HCL74" s="2217"/>
      <c r="HCM74" s="2217"/>
      <c r="HCN74" s="2217"/>
      <c r="HCO74" s="2217"/>
      <c r="HCP74" s="588"/>
      <c r="HCQ74" s="588"/>
      <c r="HCU74" s="521"/>
      <c r="HCV74" s="589"/>
      <c r="HCW74" s="2217"/>
      <c r="HCX74" s="2217"/>
      <c r="HCY74" s="2217"/>
      <c r="HCZ74" s="2217"/>
      <c r="HDA74" s="2217"/>
      <c r="HDB74" s="2217"/>
      <c r="HDC74" s="2217"/>
      <c r="HDD74" s="2217"/>
      <c r="HDE74" s="2217"/>
      <c r="HDF74" s="2217"/>
      <c r="HDG74" s="588"/>
      <c r="HDH74" s="588"/>
      <c r="HDL74" s="521"/>
      <c r="HDM74" s="589"/>
      <c r="HDN74" s="2217"/>
      <c r="HDO74" s="2217"/>
      <c r="HDP74" s="2217"/>
      <c r="HDQ74" s="2217"/>
      <c r="HDR74" s="2217"/>
      <c r="HDS74" s="2217"/>
      <c r="HDT74" s="2217"/>
      <c r="HDU74" s="2217"/>
      <c r="HDV74" s="2217"/>
      <c r="HDW74" s="2217"/>
      <c r="HDX74" s="588"/>
      <c r="HDY74" s="588"/>
      <c r="HEC74" s="521"/>
      <c r="HED74" s="589"/>
      <c r="HEE74" s="2217"/>
      <c r="HEF74" s="2217"/>
      <c r="HEG74" s="2217"/>
      <c r="HEH74" s="2217"/>
      <c r="HEI74" s="2217"/>
      <c r="HEJ74" s="2217"/>
      <c r="HEK74" s="2217"/>
      <c r="HEL74" s="2217"/>
      <c r="HEM74" s="2217"/>
      <c r="HEN74" s="2217"/>
      <c r="HEO74" s="588"/>
      <c r="HEP74" s="588"/>
      <c r="HET74" s="521"/>
      <c r="HEU74" s="589"/>
      <c r="HEV74" s="2217"/>
      <c r="HEW74" s="2217"/>
      <c r="HEX74" s="2217"/>
      <c r="HEY74" s="2217"/>
      <c r="HEZ74" s="2217"/>
      <c r="HFA74" s="2217"/>
      <c r="HFB74" s="2217"/>
      <c r="HFC74" s="2217"/>
      <c r="HFD74" s="2217"/>
      <c r="HFE74" s="2217"/>
      <c r="HFF74" s="588"/>
      <c r="HFG74" s="588"/>
      <c r="HFK74" s="521"/>
      <c r="HFL74" s="589"/>
      <c r="HFM74" s="2217"/>
      <c r="HFN74" s="2217"/>
      <c r="HFO74" s="2217"/>
      <c r="HFP74" s="2217"/>
      <c r="HFQ74" s="2217"/>
      <c r="HFR74" s="2217"/>
      <c r="HFS74" s="2217"/>
      <c r="HFT74" s="2217"/>
      <c r="HFU74" s="2217"/>
      <c r="HFV74" s="2217"/>
      <c r="HFW74" s="588"/>
      <c r="HFX74" s="588"/>
      <c r="HGB74" s="521"/>
      <c r="HGC74" s="589"/>
      <c r="HGD74" s="2217"/>
      <c r="HGE74" s="2217"/>
      <c r="HGF74" s="2217"/>
      <c r="HGG74" s="2217"/>
      <c r="HGH74" s="2217"/>
      <c r="HGI74" s="2217"/>
      <c r="HGJ74" s="2217"/>
      <c r="HGK74" s="2217"/>
      <c r="HGL74" s="2217"/>
      <c r="HGM74" s="2217"/>
      <c r="HGN74" s="588"/>
      <c r="HGO74" s="588"/>
      <c r="HGS74" s="521"/>
      <c r="HGT74" s="589"/>
      <c r="HGU74" s="2217"/>
      <c r="HGV74" s="2217"/>
      <c r="HGW74" s="2217"/>
      <c r="HGX74" s="2217"/>
      <c r="HGY74" s="2217"/>
      <c r="HGZ74" s="2217"/>
      <c r="HHA74" s="2217"/>
      <c r="HHB74" s="2217"/>
      <c r="HHC74" s="2217"/>
      <c r="HHD74" s="2217"/>
      <c r="HHE74" s="588"/>
      <c r="HHF74" s="588"/>
      <c r="HHJ74" s="521"/>
      <c r="HHK74" s="589"/>
      <c r="HHL74" s="2217"/>
      <c r="HHM74" s="2217"/>
      <c r="HHN74" s="2217"/>
      <c r="HHO74" s="2217"/>
      <c r="HHP74" s="2217"/>
      <c r="HHQ74" s="2217"/>
      <c r="HHR74" s="2217"/>
      <c r="HHS74" s="2217"/>
      <c r="HHT74" s="2217"/>
      <c r="HHU74" s="2217"/>
      <c r="HHV74" s="588"/>
      <c r="HHW74" s="588"/>
      <c r="HIA74" s="521"/>
      <c r="HIB74" s="589"/>
      <c r="HIC74" s="2217"/>
      <c r="HID74" s="2217"/>
      <c r="HIE74" s="2217"/>
      <c r="HIF74" s="2217"/>
      <c r="HIG74" s="2217"/>
      <c r="HIH74" s="2217"/>
      <c r="HII74" s="2217"/>
      <c r="HIJ74" s="2217"/>
      <c r="HIK74" s="2217"/>
      <c r="HIL74" s="2217"/>
      <c r="HIM74" s="588"/>
      <c r="HIN74" s="588"/>
      <c r="HIR74" s="521"/>
      <c r="HIS74" s="589"/>
      <c r="HIT74" s="2217"/>
      <c r="HIU74" s="2217"/>
      <c r="HIV74" s="2217"/>
      <c r="HIW74" s="2217"/>
      <c r="HIX74" s="2217"/>
      <c r="HIY74" s="2217"/>
      <c r="HIZ74" s="2217"/>
      <c r="HJA74" s="2217"/>
      <c r="HJB74" s="2217"/>
      <c r="HJC74" s="2217"/>
      <c r="HJD74" s="588"/>
      <c r="HJE74" s="588"/>
      <c r="HJI74" s="521"/>
      <c r="HJJ74" s="589"/>
      <c r="HJK74" s="2217"/>
      <c r="HJL74" s="2217"/>
      <c r="HJM74" s="2217"/>
      <c r="HJN74" s="2217"/>
      <c r="HJO74" s="2217"/>
      <c r="HJP74" s="2217"/>
      <c r="HJQ74" s="2217"/>
      <c r="HJR74" s="2217"/>
      <c r="HJS74" s="2217"/>
      <c r="HJT74" s="2217"/>
      <c r="HJU74" s="588"/>
      <c r="HJV74" s="588"/>
      <c r="HJZ74" s="521"/>
      <c r="HKA74" s="589"/>
      <c r="HKB74" s="2217"/>
      <c r="HKC74" s="2217"/>
      <c r="HKD74" s="2217"/>
      <c r="HKE74" s="2217"/>
      <c r="HKF74" s="2217"/>
      <c r="HKG74" s="2217"/>
      <c r="HKH74" s="2217"/>
      <c r="HKI74" s="2217"/>
      <c r="HKJ74" s="2217"/>
      <c r="HKK74" s="2217"/>
      <c r="HKL74" s="588"/>
      <c r="HKM74" s="588"/>
      <c r="HKQ74" s="521"/>
      <c r="HKR74" s="589"/>
      <c r="HKS74" s="2217"/>
      <c r="HKT74" s="2217"/>
      <c r="HKU74" s="2217"/>
      <c r="HKV74" s="2217"/>
      <c r="HKW74" s="2217"/>
      <c r="HKX74" s="2217"/>
      <c r="HKY74" s="2217"/>
      <c r="HKZ74" s="2217"/>
      <c r="HLA74" s="2217"/>
      <c r="HLB74" s="2217"/>
      <c r="HLC74" s="588"/>
      <c r="HLD74" s="588"/>
      <c r="HLH74" s="521"/>
      <c r="HLI74" s="589"/>
      <c r="HLJ74" s="2217"/>
      <c r="HLK74" s="2217"/>
      <c r="HLL74" s="2217"/>
      <c r="HLM74" s="2217"/>
      <c r="HLN74" s="2217"/>
      <c r="HLO74" s="2217"/>
      <c r="HLP74" s="2217"/>
      <c r="HLQ74" s="2217"/>
      <c r="HLR74" s="2217"/>
      <c r="HLS74" s="2217"/>
      <c r="HLT74" s="588"/>
      <c r="HLU74" s="588"/>
      <c r="HLY74" s="521"/>
      <c r="HLZ74" s="589"/>
      <c r="HMA74" s="2217"/>
      <c r="HMB74" s="2217"/>
      <c r="HMC74" s="2217"/>
      <c r="HMD74" s="2217"/>
      <c r="HME74" s="2217"/>
      <c r="HMF74" s="2217"/>
      <c r="HMG74" s="2217"/>
      <c r="HMH74" s="2217"/>
      <c r="HMI74" s="2217"/>
      <c r="HMJ74" s="2217"/>
      <c r="HMK74" s="588"/>
      <c r="HML74" s="588"/>
      <c r="HMP74" s="521"/>
      <c r="HMQ74" s="589"/>
      <c r="HMR74" s="2217"/>
      <c r="HMS74" s="2217"/>
      <c r="HMT74" s="2217"/>
      <c r="HMU74" s="2217"/>
      <c r="HMV74" s="2217"/>
      <c r="HMW74" s="2217"/>
      <c r="HMX74" s="2217"/>
      <c r="HMY74" s="2217"/>
      <c r="HMZ74" s="2217"/>
      <c r="HNA74" s="2217"/>
      <c r="HNB74" s="588"/>
      <c r="HNC74" s="588"/>
      <c r="HNG74" s="521"/>
      <c r="HNH74" s="589"/>
      <c r="HNI74" s="2217"/>
      <c r="HNJ74" s="2217"/>
      <c r="HNK74" s="2217"/>
      <c r="HNL74" s="2217"/>
      <c r="HNM74" s="2217"/>
      <c r="HNN74" s="2217"/>
      <c r="HNO74" s="2217"/>
      <c r="HNP74" s="2217"/>
      <c r="HNQ74" s="2217"/>
      <c r="HNR74" s="2217"/>
      <c r="HNS74" s="588"/>
      <c r="HNT74" s="588"/>
      <c r="HNX74" s="521"/>
      <c r="HNY74" s="589"/>
      <c r="HNZ74" s="2217"/>
      <c r="HOA74" s="2217"/>
      <c r="HOB74" s="2217"/>
      <c r="HOC74" s="2217"/>
      <c r="HOD74" s="2217"/>
      <c r="HOE74" s="2217"/>
      <c r="HOF74" s="2217"/>
      <c r="HOG74" s="2217"/>
      <c r="HOH74" s="2217"/>
      <c r="HOI74" s="2217"/>
      <c r="HOJ74" s="588"/>
      <c r="HOK74" s="588"/>
      <c r="HOO74" s="521"/>
      <c r="HOP74" s="589"/>
      <c r="HOQ74" s="2217"/>
      <c r="HOR74" s="2217"/>
      <c r="HOS74" s="2217"/>
      <c r="HOT74" s="2217"/>
      <c r="HOU74" s="2217"/>
      <c r="HOV74" s="2217"/>
      <c r="HOW74" s="2217"/>
      <c r="HOX74" s="2217"/>
      <c r="HOY74" s="2217"/>
      <c r="HOZ74" s="2217"/>
      <c r="HPA74" s="588"/>
      <c r="HPB74" s="588"/>
      <c r="HPF74" s="521"/>
      <c r="HPG74" s="589"/>
      <c r="HPH74" s="2217"/>
      <c r="HPI74" s="2217"/>
      <c r="HPJ74" s="2217"/>
      <c r="HPK74" s="2217"/>
      <c r="HPL74" s="2217"/>
      <c r="HPM74" s="2217"/>
      <c r="HPN74" s="2217"/>
      <c r="HPO74" s="2217"/>
      <c r="HPP74" s="2217"/>
      <c r="HPQ74" s="2217"/>
      <c r="HPR74" s="588"/>
      <c r="HPS74" s="588"/>
      <c r="HPW74" s="521"/>
      <c r="HPX74" s="589"/>
      <c r="HPY74" s="2217"/>
      <c r="HPZ74" s="2217"/>
      <c r="HQA74" s="2217"/>
      <c r="HQB74" s="2217"/>
      <c r="HQC74" s="2217"/>
      <c r="HQD74" s="2217"/>
      <c r="HQE74" s="2217"/>
      <c r="HQF74" s="2217"/>
      <c r="HQG74" s="2217"/>
      <c r="HQH74" s="2217"/>
      <c r="HQI74" s="588"/>
      <c r="HQJ74" s="588"/>
      <c r="HQN74" s="521"/>
      <c r="HQO74" s="589"/>
      <c r="HQP74" s="2217"/>
      <c r="HQQ74" s="2217"/>
      <c r="HQR74" s="2217"/>
      <c r="HQS74" s="2217"/>
      <c r="HQT74" s="2217"/>
      <c r="HQU74" s="2217"/>
      <c r="HQV74" s="2217"/>
      <c r="HQW74" s="2217"/>
      <c r="HQX74" s="2217"/>
      <c r="HQY74" s="2217"/>
      <c r="HQZ74" s="588"/>
      <c r="HRA74" s="588"/>
      <c r="HRE74" s="521"/>
      <c r="HRF74" s="589"/>
      <c r="HRG74" s="2217"/>
      <c r="HRH74" s="2217"/>
      <c r="HRI74" s="2217"/>
      <c r="HRJ74" s="2217"/>
      <c r="HRK74" s="2217"/>
      <c r="HRL74" s="2217"/>
      <c r="HRM74" s="2217"/>
      <c r="HRN74" s="2217"/>
      <c r="HRO74" s="2217"/>
      <c r="HRP74" s="2217"/>
      <c r="HRQ74" s="588"/>
      <c r="HRR74" s="588"/>
      <c r="HRV74" s="521"/>
      <c r="HRW74" s="589"/>
      <c r="HRX74" s="2217"/>
      <c r="HRY74" s="2217"/>
      <c r="HRZ74" s="2217"/>
      <c r="HSA74" s="2217"/>
      <c r="HSB74" s="2217"/>
      <c r="HSC74" s="2217"/>
      <c r="HSD74" s="2217"/>
      <c r="HSE74" s="2217"/>
      <c r="HSF74" s="2217"/>
      <c r="HSG74" s="2217"/>
      <c r="HSH74" s="588"/>
      <c r="HSI74" s="588"/>
      <c r="HSM74" s="521"/>
      <c r="HSN74" s="589"/>
      <c r="HSO74" s="2217"/>
      <c r="HSP74" s="2217"/>
      <c r="HSQ74" s="2217"/>
      <c r="HSR74" s="2217"/>
      <c r="HSS74" s="2217"/>
      <c r="HST74" s="2217"/>
      <c r="HSU74" s="2217"/>
      <c r="HSV74" s="2217"/>
      <c r="HSW74" s="2217"/>
      <c r="HSX74" s="2217"/>
      <c r="HSY74" s="588"/>
      <c r="HSZ74" s="588"/>
      <c r="HTD74" s="521"/>
      <c r="HTE74" s="589"/>
      <c r="HTF74" s="2217"/>
      <c r="HTG74" s="2217"/>
      <c r="HTH74" s="2217"/>
      <c r="HTI74" s="2217"/>
      <c r="HTJ74" s="2217"/>
      <c r="HTK74" s="2217"/>
      <c r="HTL74" s="2217"/>
      <c r="HTM74" s="2217"/>
      <c r="HTN74" s="2217"/>
      <c r="HTO74" s="2217"/>
      <c r="HTP74" s="588"/>
      <c r="HTQ74" s="588"/>
      <c r="HTU74" s="521"/>
      <c r="HTV74" s="589"/>
      <c r="HTW74" s="2217"/>
      <c r="HTX74" s="2217"/>
      <c r="HTY74" s="2217"/>
      <c r="HTZ74" s="2217"/>
      <c r="HUA74" s="2217"/>
      <c r="HUB74" s="2217"/>
      <c r="HUC74" s="2217"/>
      <c r="HUD74" s="2217"/>
      <c r="HUE74" s="2217"/>
      <c r="HUF74" s="2217"/>
      <c r="HUG74" s="588"/>
      <c r="HUH74" s="588"/>
      <c r="HUL74" s="521"/>
      <c r="HUM74" s="589"/>
      <c r="HUN74" s="2217"/>
      <c r="HUO74" s="2217"/>
      <c r="HUP74" s="2217"/>
      <c r="HUQ74" s="2217"/>
      <c r="HUR74" s="2217"/>
      <c r="HUS74" s="2217"/>
      <c r="HUT74" s="2217"/>
      <c r="HUU74" s="2217"/>
      <c r="HUV74" s="2217"/>
      <c r="HUW74" s="2217"/>
      <c r="HUX74" s="588"/>
      <c r="HUY74" s="588"/>
      <c r="HVC74" s="521"/>
      <c r="HVD74" s="589"/>
      <c r="HVE74" s="2217"/>
      <c r="HVF74" s="2217"/>
      <c r="HVG74" s="2217"/>
      <c r="HVH74" s="2217"/>
      <c r="HVI74" s="2217"/>
      <c r="HVJ74" s="2217"/>
      <c r="HVK74" s="2217"/>
      <c r="HVL74" s="2217"/>
      <c r="HVM74" s="2217"/>
      <c r="HVN74" s="2217"/>
      <c r="HVO74" s="588"/>
      <c r="HVP74" s="588"/>
      <c r="HVT74" s="521"/>
      <c r="HVU74" s="589"/>
      <c r="HVV74" s="2217"/>
      <c r="HVW74" s="2217"/>
      <c r="HVX74" s="2217"/>
      <c r="HVY74" s="2217"/>
      <c r="HVZ74" s="2217"/>
      <c r="HWA74" s="2217"/>
      <c r="HWB74" s="2217"/>
      <c r="HWC74" s="2217"/>
      <c r="HWD74" s="2217"/>
      <c r="HWE74" s="2217"/>
      <c r="HWF74" s="588"/>
      <c r="HWG74" s="588"/>
      <c r="HWK74" s="521"/>
      <c r="HWL74" s="589"/>
      <c r="HWM74" s="2217"/>
      <c r="HWN74" s="2217"/>
      <c r="HWO74" s="2217"/>
      <c r="HWP74" s="2217"/>
      <c r="HWQ74" s="2217"/>
      <c r="HWR74" s="2217"/>
      <c r="HWS74" s="2217"/>
      <c r="HWT74" s="2217"/>
      <c r="HWU74" s="2217"/>
      <c r="HWV74" s="2217"/>
      <c r="HWW74" s="588"/>
      <c r="HWX74" s="588"/>
      <c r="HXB74" s="521"/>
      <c r="HXC74" s="589"/>
      <c r="HXD74" s="2217"/>
      <c r="HXE74" s="2217"/>
      <c r="HXF74" s="2217"/>
      <c r="HXG74" s="2217"/>
      <c r="HXH74" s="2217"/>
      <c r="HXI74" s="2217"/>
      <c r="HXJ74" s="2217"/>
      <c r="HXK74" s="2217"/>
      <c r="HXL74" s="2217"/>
      <c r="HXM74" s="2217"/>
      <c r="HXN74" s="588"/>
      <c r="HXO74" s="588"/>
      <c r="HXS74" s="521"/>
      <c r="HXT74" s="589"/>
      <c r="HXU74" s="2217"/>
      <c r="HXV74" s="2217"/>
      <c r="HXW74" s="2217"/>
      <c r="HXX74" s="2217"/>
      <c r="HXY74" s="2217"/>
      <c r="HXZ74" s="2217"/>
      <c r="HYA74" s="2217"/>
      <c r="HYB74" s="2217"/>
      <c r="HYC74" s="2217"/>
      <c r="HYD74" s="2217"/>
      <c r="HYE74" s="588"/>
      <c r="HYF74" s="588"/>
      <c r="HYJ74" s="521"/>
      <c r="HYK74" s="589"/>
      <c r="HYL74" s="2217"/>
      <c r="HYM74" s="2217"/>
      <c r="HYN74" s="2217"/>
      <c r="HYO74" s="2217"/>
      <c r="HYP74" s="2217"/>
      <c r="HYQ74" s="2217"/>
      <c r="HYR74" s="2217"/>
      <c r="HYS74" s="2217"/>
      <c r="HYT74" s="2217"/>
      <c r="HYU74" s="2217"/>
      <c r="HYV74" s="588"/>
      <c r="HYW74" s="588"/>
      <c r="HZA74" s="521"/>
      <c r="HZB74" s="589"/>
      <c r="HZC74" s="2217"/>
      <c r="HZD74" s="2217"/>
      <c r="HZE74" s="2217"/>
      <c r="HZF74" s="2217"/>
      <c r="HZG74" s="2217"/>
      <c r="HZH74" s="2217"/>
      <c r="HZI74" s="2217"/>
      <c r="HZJ74" s="2217"/>
      <c r="HZK74" s="2217"/>
      <c r="HZL74" s="2217"/>
      <c r="HZM74" s="588"/>
      <c r="HZN74" s="588"/>
      <c r="HZR74" s="521"/>
      <c r="HZS74" s="589"/>
      <c r="HZT74" s="2217"/>
      <c r="HZU74" s="2217"/>
      <c r="HZV74" s="2217"/>
      <c r="HZW74" s="2217"/>
      <c r="HZX74" s="2217"/>
      <c r="HZY74" s="2217"/>
      <c r="HZZ74" s="2217"/>
      <c r="IAA74" s="2217"/>
      <c r="IAB74" s="2217"/>
      <c r="IAC74" s="2217"/>
      <c r="IAD74" s="588"/>
      <c r="IAE74" s="588"/>
      <c r="IAI74" s="521"/>
      <c r="IAJ74" s="589"/>
      <c r="IAK74" s="2217"/>
      <c r="IAL74" s="2217"/>
      <c r="IAM74" s="2217"/>
      <c r="IAN74" s="2217"/>
      <c r="IAO74" s="2217"/>
      <c r="IAP74" s="2217"/>
      <c r="IAQ74" s="2217"/>
      <c r="IAR74" s="2217"/>
      <c r="IAS74" s="2217"/>
      <c r="IAT74" s="2217"/>
      <c r="IAU74" s="588"/>
      <c r="IAV74" s="588"/>
      <c r="IAZ74" s="521"/>
      <c r="IBA74" s="589"/>
      <c r="IBB74" s="2217"/>
      <c r="IBC74" s="2217"/>
      <c r="IBD74" s="2217"/>
      <c r="IBE74" s="2217"/>
      <c r="IBF74" s="2217"/>
      <c r="IBG74" s="2217"/>
      <c r="IBH74" s="2217"/>
      <c r="IBI74" s="2217"/>
      <c r="IBJ74" s="2217"/>
      <c r="IBK74" s="2217"/>
      <c r="IBL74" s="588"/>
      <c r="IBM74" s="588"/>
      <c r="IBQ74" s="521"/>
      <c r="IBR74" s="589"/>
      <c r="IBS74" s="2217"/>
      <c r="IBT74" s="2217"/>
      <c r="IBU74" s="2217"/>
      <c r="IBV74" s="2217"/>
      <c r="IBW74" s="2217"/>
      <c r="IBX74" s="2217"/>
      <c r="IBY74" s="2217"/>
      <c r="IBZ74" s="2217"/>
      <c r="ICA74" s="2217"/>
      <c r="ICB74" s="2217"/>
      <c r="ICC74" s="588"/>
      <c r="ICD74" s="588"/>
      <c r="ICH74" s="521"/>
      <c r="ICI74" s="589"/>
      <c r="ICJ74" s="2217"/>
      <c r="ICK74" s="2217"/>
      <c r="ICL74" s="2217"/>
      <c r="ICM74" s="2217"/>
      <c r="ICN74" s="2217"/>
      <c r="ICO74" s="2217"/>
      <c r="ICP74" s="2217"/>
      <c r="ICQ74" s="2217"/>
      <c r="ICR74" s="2217"/>
      <c r="ICS74" s="2217"/>
      <c r="ICT74" s="588"/>
      <c r="ICU74" s="588"/>
      <c r="ICY74" s="521"/>
      <c r="ICZ74" s="589"/>
      <c r="IDA74" s="2217"/>
      <c r="IDB74" s="2217"/>
      <c r="IDC74" s="2217"/>
      <c r="IDD74" s="2217"/>
      <c r="IDE74" s="2217"/>
      <c r="IDF74" s="2217"/>
      <c r="IDG74" s="2217"/>
      <c r="IDH74" s="2217"/>
      <c r="IDI74" s="2217"/>
      <c r="IDJ74" s="2217"/>
      <c r="IDK74" s="588"/>
      <c r="IDL74" s="588"/>
      <c r="IDP74" s="521"/>
      <c r="IDQ74" s="589"/>
      <c r="IDR74" s="2217"/>
      <c r="IDS74" s="2217"/>
      <c r="IDT74" s="2217"/>
      <c r="IDU74" s="2217"/>
      <c r="IDV74" s="2217"/>
      <c r="IDW74" s="2217"/>
      <c r="IDX74" s="2217"/>
      <c r="IDY74" s="2217"/>
      <c r="IDZ74" s="2217"/>
      <c r="IEA74" s="2217"/>
      <c r="IEB74" s="588"/>
      <c r="IEC74" s="588"/>
      <c r="IEG74" s="521"/>
      <c r="IEH74" s="589"/>
      <c r="IEI74" s="2217"/>
      <c r="IEJ74" s="2217"/>
      <c r="IEK74" s="2217"/>
      <c r="IEL74" s="2217"/>
      <c r="IEM74" s="2217"/>
      <c r="IEN74" s="2217"/>
      <c r="IEO74" s="2217"/>
      <c r="IEP74" s="2217"/>
      <c r="IEQ74" s="2217"/>
      <c r="IER74" s="2217"/>
      <c r="IES74" s="588"/>
      <c r="IET74" s="588"/>
      <c r="IEX74" s="521"/>
      <c r="IEY74" s="589"/>
      <c r="IEZ74" s="2217"/>
      <c r="IFA74" s="2217"/>
      <c r="IFB74" s="2217"/>
      <c r="IFC74" s="2217"/>
      <c r="IFD74" s="2217"/>
      <c r="IFE74" s="2217"/>
      <c r="IFF74" s="2217"/>
      <c r="IFG74" s="2217"/>
      <c r="IFH74" s="2217"/>
      <c r="IFI74" s="2217"/>
      <c r="IFJ74" s="588"/>
      <c r="IFK74" s="588"/>
      <c r="IFO74" s="521"/>
      <c r="IFP74" s="589"/>
      <c r="IFQ74" s="2217"/>
      <c r="IFR74" s="2217"/>
      <c r="IFS74" s="2217"/>
      <c r="IFT74" s="2217"/>
      <c r="IFU74" s="2217"/>
      <c r="IFV74" s="2217"/>
      <c r="IFW74" s="2217"/>
      <c r="IFX74" s="2217"/>
      <c r="IFY74" s="2217"/>
      <c r="IFZ74" s="2217"/>
      <c r="IGA74" s="588"/>
      <c r="IGB74" s="588"/>
      <c r="IGF74" s="521"/>
      <c r="IGG74" s="589"/>
      <c r="IGH74" s="2217"/>
      <c r="IGI74" s="2217"/>
      <c r="IGJ74" s="2217"/>
      <c r="IGK74" s="2217"/>
      <c r="IGL74" s="2217"/>
      <c r="IGM74" s="2217"/>
      <c r="IGN74" s="2217"/>
      <c r="IGO74" s="2217"/>
      <c r="IGP74" s="2217"/>
      <c r="IGQ74" s="2217"/>
      <c r="IGR74" s="588"/>
      <c r="IGS74" s="588"/>
      <c r="IGW74" s="521"/>
      <c r="IGX74" s="589"/>
      <c r="IGY74" s="2217"/>
      <c r="IGZ74" s="2217"/>
      <c r="IHA74" s="2217"/>
      <c r="IHB74" s="2217"/>
      <c r="IHC74" s="2217"/>
      <c r="IHD74" s="2217"/>
      <c r="IHE74" s="2217"/>
      <c r="IHF74" s="2217"/>
      <c r="IHG74" s="2217"/>
      <c r="IHH74" s="2217"/>
      <c r="IHI74" s="588"/>
      <c r="IHJ74" s="588"/>
      <c r="IHN74" s="521"/>
      <c r="IHO74" s="589"/>
      <c r="IHP74" s="2217"/>
      <c r="IHQ74" s="2217"/>
      <c r="IHR74" s="2217"/>
      <c r="IHS74" s="2217"/>
      <c r="IHT74" s="2217"/>
      <c r="IHU74" s="2217"/>
      <c r="IHV74" s="2217"/>
      <c r="IHW74" s="2217"/>
      <c r="IHX74" s="2217"/>
      <c r="IHY74" s="2217"/>
      <c r="IHZ74" s="588"/>
      <c r="IIA74" s="588"/>
      <c r="IIE74" s="521"/>
      <c r="IIF74" s="589"/>
      <c r="IIG74" s="2217"/>
      <c r="IIH74" s="2217"/>
      <c r="III74" s="2217"/>
      <c r="IIJ74" s="2217"/>
      <c r="IIK74" s="2217"/>
      <c r="IIL74" s="2217"/>
      <c r="IIM74" s="2217"/>
      <c r="IIN74" s="2217"/>
      <c r="IIO74" s="2217"/>
      <c r="IIP74" s="2217"/>
      <c r="IIQ74" s="588"/>
      <c r="IIR74" s="588"/>
      <c r="IIV74" s="521"/>
      <c r="IIW74" s="589"/>
      <c r="IIX74" s="2217"/>
      <c r="IIY74" s="2217"/>
      <c r="IIZ74" s="2217"/>
      <c r="IJA74" s="2217"/>
      <c r="IJB74" s="2217"/>
      <c r="IJC74" s="2217"/>
      <c r="IJD74" s="2217"/>
      <c r="IJE74" s="2217"/>
      <c r="IJF74" s="2217"/>
      <c r="IJG74" s="2217"/>
      <c r="IJH74" s="588"/>
      <c r="IJI74" s="588"/>
      <c r="IJM74" s="521"/>
      <c r="IJN74" s="589"/>
      <c r="IJO74" s="2217"/>
      <c r="IJP74" s="2217"/>
      <c r="IJQ74" s="2217"/>
      <c r="IJR74" s="2217"/>
      <c r="IJS74" s="2217"/>
      <c r="IJT74" s="2217"/>
      <c r="IJU74" s="2217"/>
      <c r="IJV74" s="2217"/>
      <c r="IJW74" s="2217"/>
      <c r="IJX74" s="2217"/>
      <c r="IJY74" s="588"/>
      <c r="IJZ74" s="588"/>
      <c r="IKD74" s="521"/>
      <c r="IKE74" s="589"/>
      <c r="IKF74" s="2217"/>
      <c r="IKG74" s="2217"/>
      <c r="IKH74" s="2217"/>
      <c r="IKI74" s="2217"/>
      <c r="IKJ74" s="2217"/>
      <c r="IKK74" s="2217"/>
      <c r="IKL74" s="2217"/>
      <c r="IKM74" s="2217"/>
      <c r="IKN74" s="2217"/>
      <c r="IKO74" s="2217"/>
      <c r="IKP74" s="588"/>
      <c r="IKQ74" s="588"/>
      <c r="IKU74" s="521"/>
      <c r="IKV74" s="589"/>
      <c r="IKW74" s="2217"/>
      <c r="IKX74" s="2217"/>
      <c r="IKY74" s="2217"/>
      <c r="IKZ74" s="2217"/>
      <c r="ILA74" s="2217"/>
      <c r="ILB74" s="2217"/>
      <c r="ILC74" s="2217"/>
      <c r="ILD74" s="2217"/>
      <c r="ILE74" s="2217"/>
      <c r="ILF74" s="2217"/>
      <c r="ILG74" s="588"/>
      <c r="ILH74" s="588"/>
      <c r="ILL74" s="521"/>
      <c r="ILM74" s="589"/>
      <c r="ILN74" s="2217"/>
      <c r="ILO74" s="2217"/>
      <c r="ILP74" s="2217"/>
      <c r="ILQ74" s="2217"/>
      <c r="ILR74" s="2217"/>
      <c r="ILS74" s="2217"/>
      <c r="ILT74" s="2217"/>
      <c r="ILU74" s="2217"/>
      <c r="ILV74" s="2217"/>
      <c r="ILW74" s="2217"/>
      <c r="ILX74" s="588"/>
      <c r="ILY74" s="588"/>
      <c r="IMC74" s="521"/>
      <c r="IMD74" s="589"/>
      <c r="IME74" s="2217"/>
      <c r="IMF74" s="2217"/>
      <c r="IMG74" s="2217"/>
      <c r="IMH74" s="2217"/>
      <c r="IMI74" s="2217"/>
      <c r="IMJ74" s="2217"/>
      <c r="IMK74" s="2217"/>
      <c r="IML74" s="2217"/>
      <c r="IMM74" s="2217"/>
      <c r="IMN74" s="2217"/>
      <c r="IMO74" s="588"/>
      <c r="IMP74" s="588"/>
      <c r="IMT74" s="521"/>
      <c r="IMU74" s="589"/>
      <c r="IMV74" s="2217"/>
      <c r="IMW74" s="2217"/>
      <c r="IMX74" s="2217"/>
      <c r="IMY74" s="2217"/>
      <c r="IMZ74" s="2217"/>
      <c r="INA74" s="2217"/>
      <c r="INB74" s="2217"/>
      <c r="INC74" s="2217"/>
      <c r="IND74" s="2217"/>
      <c r="INE74" s="2217"/>
      <c r="INF74" s="588"/>
      <c r="ING74" s="588"/>
      <c r="INK74" s="521"/>
      <c r="INL74" s="589"/>
      <c r="INM74" s="2217"/>
      <c r="INN74" s="2217"/>
      <c r="INO74" s="2217"/>
      <c r="INP74" s="2217"/>
      <c r="INQ74" s="2217"/>
      <c r="INR74" s="2217"/>
      <c r="INS74" s="2217"/>
      <c r="INT74" s="2217"/>
      <c r="INU74" s="2217"/>
      <c r="INV74" s="2217"/>
      <c r="INW74" s="588"/>
      <c r="INX74" s="588"/>
      <c r="IOB74" s="521"/>
      <c r="IOC74" s="589"/>
      <c r="IOD74" s="2217"/>
      <c r="IOE74" s="2217"/>
      <c r="IOF74" s="2217"/>
      <c r="IOG74" s="2217"/>
      <c r="IOH74" s="2217"/>
      <c r="IOI74" s="2217"/>
      <c r="IOJ74" s="2217"/>
      <c r="IOK74" s="2217"/>
      <c r="IOL74" s="2217"/>
      <c r="IOM74" s="2217"/>
      <c r="ION74" s="588"/>
      <c r="IOO74" s="588"/>
      <c r="IOS74" s="521"/>
      <c r="IOT74" s="589"/>
      <c r="IOU74" s="2217"/>
      <c r="IOV74" s="2217"/>
      <c r="IOW74" s="2217"/>
      <c r="IOX74" s="2217"/>
      <c r="IOY74" s="2217"/>
      <c r="IOZ74" s="2217"/>
      <c r="IPA74" s="2217"/>
      <c r="IPB74" s="2217"/>
      <c r="IPC74" s="2217"/>
      <c r="IPD74" s="2217"/>
      <c r="IPE74" s="588"/>
      <c r="IPF74" s="588"/>
      <c r="IPJ74" s="521"/>
      <c r="IPK74" s="589"/>
      <c r="IPL74" s="2217"/>
      <c r="IPM74" s="2217"/>
      <c r="IPN74" s="2217"/>
      <c r="IPO74" s="2217"/>
      <c r="IPP74" s="2217"/>
      <c r="IPQ74" s="2217"/>
      <c r="IPR74" s="2217"/>
      <c r="IPS74" s="2217"/>
      <c r="IPT74" s="2217"/>
      <c r="IPU74" s="2217"/>
      <c r="IPV74" s="588"/>
      <c r="IPW74" s="588"/>
      <c r="IQA74" s="521"/>
      <c r="IQB74" s="589"/>
      <c r="IQC74" s="2217"/>
      <c r="IQD74" s="2217"/>
      <c r="IQE74" s="2217"/>
      <c r="IQF74" s="2217"/>
      <c r="IQG74" s="2217"/>
      <c r="IQH74" s="2217"/>
      <c r="IQI74" s="2217"/>
      <c r="IQJ74" s="2217"/>
      <c r="IQK74" s="2217"/>
      <c r="IQL74" s="2217"/>
      <c r="IQM74" s="588"/>
      <c r="IQN74" s="588"/>
      <c r="IQR74" s="521"/>
      <c r="IQS74" s="589"/>
      <c r="IQT74" s="2217"/>
      <c r="IQU74" s="2217"/>
      <c r="IQV74" s="2217"/>
      <c r="IQW74" s="2217"/>
      <c r="IQX74" s="2217"/>
      <c r="IQY74" s="2217"/>
      <c r="IQZ74" s="2217"/>
      <c r="IRA74" s="2217"/>
      <c r="IRB74" s="2217"/>
      <c r="IRC74" s="2217"/>
      <c r="IRD74" s="588"/>
      <c r="IRE74" s="588"/>
      <c r="IRI74" s="521"/>
      <c r="IRJ74" s="589"/>
      <c r="IRK74" s="2217"/>
      <c r="IRL74" s="2217"/>
      <c r="IRM74" s="2217"/>
      <c r="IRN74" s="2217"/>
      <c r="IRO74" s="2217"/>
      <c r="IRP74" s="2217"/>
      <c r="IRQ74" s="2217"/>
      <c r="IRR74" s="2217"/>
      <c r="IRS74" s="2217"/>
      <c r="IRT74" s="2217"/>
      <c r="IRU74" s="588"/>
      <c r="IRV74" s="588"/>
      <c r="IRZ74" s="521"/>
      <c r="ISA74" s="589"/>
      <c r="ISB74" s="2217"/>
      <c r="ISC74" s="2217"/>
      <c r="ISD74" s="2217"/>
      <c r="ISE74" s="2217"/>
      <c r="ISF74" s="2217"/>
      <c r="ISG74" s="2217"/>
      <c r="ISH74" s="2217"/>
      <c r="ISI74" s="2217"/>
      <c r="ISJ74" s="2217"/>
      <c r="ISK74" s="2217"/>
      <c r="ISL74" s="588"/>
      <c r="ISM74" s="588"/>
      <c r="ISQ74" s="521"/>
      <c r="ISR74" s="589"/>
      <c r="ISS74" s="2217"/>
      <c r="IST74" s="2217"/>
      <c r="ISU74" s="2217"/>
      <c r="ISV74" s="2217"/>
      <c r="ISW74" s="2217"/>
      <c r="ISX74" s="2217"/>
      <c r="ISY74" s="2217"/>
      <c r="ISZ74" s="2217"/>
      <c r="ITA74" s="2217"/>
      <c r="ITB74" s="2217"/>
      <c r="ITC74" s="588"/>
      <c r="ITD74" s="588"/>
      <c r="ITH74" s="521"/>
      <c r="ITI74" s="589"/>
      <c r="ITJ74" s="2217"/>
      <c r="ITK74" s="2217"/>
      <c r="ITL74" s="2217"/>
      <c r="ITM74" s="2217"/>
      <c r="ITN74" s="2217"/>
      <c r="ITO74" s="2217"/>
      <c r="ITP74" s="2217"/>
      <c r="ITQ74" s="2217"/>
      <c r="ITR74" s="2217"/>
      <c r="ITS74" s="2217"/>
      <c r="ITT74" s="588"/>
      <c r="ITU74" s="588"/>
      <c r="ITY74" s="521"/>
      <c r="ITZ74" s="589"/>
      <c r="IUA74" s="2217"/>
      <c r="IUB74" s="2217"/>
      <c r="IUC74" s="2217"/>
      <c r="IUD74" s="2217"/>
      <c r="IUE74" s="2217"/>
      <c r="IUF74" s="2217"/>
      <c r="IUG74" s="2217"/>
      <c r="IUH74" s="2217"/>
      <c r="IUI74" s="2217"/>
      <c r="IUJ74" s="2217"/>
      <c r="IUK74" s="588"/>
      <c r="IUL74" s="588"/>
      <c r="IUP74" s="521"/>
      <c r="IUQ74" s="589"/>
      <c r="IUR74" s="2217"/>
      <c r="IUS74" s="2217"/>
      <c r="IUT74" s="2217"/>
      <c r="IUU74" s="2217"/>
      <c r="IUV74" s="2217"/>
      <c r="IUW74" s="2217"/>
      <c r="IUX74" s="2217"/>
      <c r="IUY74" s="2217"/>
      <c r="IUZ74" s="2217"/>
      <c r="IVA74" s="2217"/>
      <c r="IVB74" s="588"/>
      <c r="IVC74" s="588"/>
      <c r="IVG74" s="521"/>
      <c r="IVH74" s="589"/>
      <c r="IVI74" s="2217"/>
      <c r="IVJ74" s="2217"/>
      <c r="IVK74" s="2217"/>
      <c r="IVL74" s="2217"/>
      <c r="IVM74" s="2217"/>
      <c r="IVN74" s="2217"/>
      <c r="IVO74" s="2217"/>
      <c r="IVP74" s="2217"/>
      <c r="IVQ74" s="2217"/>
      <c r="IVR74" s="2217"/>
      <c r="IVS74" s="588"/>
      <c r="IVT74" s="588"/>
      <c r="IVX74" s="521"/>
      <c r="IVY74" s="589"/>
      <c r="IVZ74" s="2217"/>
      <c r="IWA74" s="2217"/>
      <c r="IWB74" s="2217"/>
      <c r="IWC74" s="2217"/>
      <c r="IWD74" s="2217"/>
      <c r="IWE74" s="2217"/>
      <c r="IWF74" s="2217"/>
      <c r="IWG74" s="2217"/>
      <c r="IWH74" s="2217"/>
      <c r="IWI74" s="2217"/>
      <c r="IWJ74" s="588"/>
      <c r="IWK74" s="588"/>
      <c r="IWO74" s="521"/>
      <c r="IWP74" s="589"/>
      <c r="IWQ74" s="2217"/>
      <c r="IWR74" s="2217"/>
      <c r="IWS74" s="2217"/>
      <c r="IWT74" s="2217"/>
      <c r="IWU74" s="2217"/>
      <c r="IWV74" s="2217"/>
      <c r="IWW74" s="2217"/>
      <c r="IWX74" s="2217"/>
      <c r="IWY74" s="2217"/>
      <c r="IWZ74" s="2217"/>
      <c r="IXA74" s="588"/>
      <c r="IXB74" s="588"/>
      <c r="IXF74" s="521"/>
      <c r="IXG74" s="589"/>
      <c r="IXH74" s="2217"/>
      <c r="IXI74" s="2217"/>
      <c r="IXJ74" s="2217"/>
      <c r="IXK74" s="2217"/>
      <c r="IXL74" s="2217"/>
      <c r="IXM74" s="2217"/>
      <c r="IXN74" s="2217"/>
      <c r="IXO74" s="2217"/>
      <c r="IXP74" s="2217"/>
      <c r="IXQ74" s="2217"/>
      <c r="IXR74" s="588"/>
      <c r="IXS74" s="588"/>
      <c r="IXW74" s="521"/>
      <c r="IXX74" s="589"/>
      <c r="IXY74" s="2217"/>
      <c r="IXZ74" s="2217"/>
      <c r="IYA74" s="2217"/>
      <c r="IYB74" s="2217"/>
      <c r="IYC74" s="2217"/>
      <c r="IYD74" s="2217"/>
      <c r="IYE74" s="2217"/>
      <c r="IYF74" s="2217"/>
      <c r="IYG74" s="2217"/>
      <c r="IYH74" s="2217"/>
      <c r="IYI74" s="588"/>
      <c r="IYJ74" s="588"/>
      <c r="IYN74" s="521"/>
      <c r="IYO74" s="589"/>
      <c r="IYP74" s="2217"/>
      <c r="IYQ74" s="2217"/>
      <c r="IYR74" s="2217"/>
      <c r="IYS74" s="2217"/>
      <c r="IYT74" s="2217"/>
      <c r="IYU74" s="2217"/>
      <c r="IYV74" s="2217"/>
      <c r="IYW74" s="2217"/>
      <c r="IYX74" s="2217"/>
      <c r="IYY74" s="2217"/>
      <c r="IYZ74" s="588"/>
      <c r="IZA74" s="588"/>
      <c r="IZE74" s="521"/>
      <c r="IZF74" s="589"/>
      <c r="IZG74" s="2217"/>
      <c r="IZH74" s="2217"/>
      <c r="IZI74" s="2217"/>
      <c r="IZJ74" s="2217"/>
      <c r="IZK74" s="2217"/>
      <c r="IZL74" s="2217"/>
      <c r="IZM74" s="2217"/>
      <c r="IZN74" s="2217"/>
      <c r="IZO74" s="2217"/>
      <c r="IZP74" s="2217"/>
      <c r="IZQ74" s="588"/>
      <c r="IZR74" s="588"/>
      <c r="IZV74" s="521"/>
      <c r="IZW74" s="589"/>
      <c r="IZX74" s="2217"/>
      <c r="IZY74" s="2217"/>
      <c r="IZZ74" s="2217"/>
      <c r="JAA74" s="2217"/>
      <c r="JAB74" s="2217"/>
      <c r="JAC74" s="2217"/>
      <c r="JAD74" s="2217"/>
      <c r="JAE74" s="2217"/>
      <c r="JAF74" s="2217"/>
      <c r="JAG74" s="2217"/>
      <c r="JAH74" s="588"/>
      <c r="JAI74" s="588"/>
      <c r="JAM74" s="521"/>
      <c r="JAN74" s="589"/>
      <c r="JAO74" s="2217"/>
      <c r="JAP74" s="2217"/>
      <c r="JAQ74" s="2217"/>
      <c r="JAR74" s="2217"/>
      <c r="JAS74" s="2217"/>
      <c r="JAT74" s="2217"/>
      <c r="JAU74" s="2217"/>
      <c r="JAV74" s="2217"/>
      <c r="JAW74" s="2217"/>
      <c r="JAX74" s="2217"/>
      <c r="JAY74" s="588"/>
      <c r="JAZ74" s="588"/>
      <c r="JBD74" s="521"/>
      <c r="JBE74" s="589"/>
      <c r="JBF74" s="2217"/>
      <c r="JBG74" s="2217"/>
      <c r="JBH74" s="2217"/>
      <c r="JBI74" s="2217"/>
      <c r="JBJ74" s="2217"/>
      <c r="JBK74" s="2217"/>
      <c r="JBL74" s="2217"/>
      <c r="JBM74" s="2217"/>
      <c r="JBN74" s="2217"/>
      <c r="JBO74" s="2217"/>
      <c r="JBP74" s="588"/>
      <c r="JBQ74" s="588"/>
      <c r="JBU74" s="521"/>
      <c r="JBV74" s="589"/>
      <c r="JBW74" s="2217"/>
      <c r="JBX74" s="2217"/>
      <c r="JBY74" s="2217"/>
      <c r="JBZ74" s="2217"/>
      <c r="JCA74" s="2217"/>
      <c r="JCB74" s="2217"/>
      <c r="JCC74" s="2217"/>
      <c r="JCD74" s="2217"/>
      <c r="JCE74" s="2217"/>
      <c r="JCF74" s="2217"/>
      <c r="JCG74" s="588"/>
      <c r="JCH74" s="588"/>
      <c r="JCL74" s="521"/>
      <c r="JCM74" s="589"/>
      <c r="JCN74" s="2217"/>
      <c r="JCO74" s="2217"/>
      <c r="JCP74" s="2217"/>
      <c r="JCQ74" s="2217"/>
      <c r="JCR74" s="2217"/>
      <c r="JCS74" s="2217"/>
      <c r="JCT74" s="2217"/>
      <c r="JCU74" s="2217"/>
      <c r="JCV74" s="2217"/>
      <c r="JCW74" s="2217"/>
      <c r="JCX74" s="588"/>
      <c r="JCY74" s="588"/>
      <c r="JDC74" s="521"/>
      <c r="JDD74" s="589"/>
      <c r="JDE74" s="2217"/>
      <c r="JDF74" s="2217"/>
      <c r="JDG74" s="2217"/>
      <c r="JDH74" s="2217"/>
      <c r="JDI74" s="2217"/>
      <c r="JDJ74" s="2217"/>
      <c r="JDK74" s="2217"/>
      <c r="JDL74" s="2217"/>
      <c r="JDM74" s="2217"/>
      <c r="JDN74" s="2217"/>
      <c r="JDO74" s="588"/>
      <c r="JDP74" s="588"/>
      <c r="JDT74" s="521"/>
      <c r="JDU74" s="589"/>
      <c r="JDV74" s="2217"/>
      <c r="JDW74" s="2217"/>
      <c r="JDX74" s="2217"/>
      <c r="JDY74" s="2217"/>
      <c r="JDZ74" s="2217"/>
      <c r="JEA74" s="2217"/>
      <c r="JEB74" s="2217"/>
      <c r="JEC74" s="2217"/>
      <c r="JED74" s="2217"/>
      <c r="JEE74" s="2217"/>
      <c r="JEF74" s="588"/>
      <c r="JEG74" s="588"/>
      <c r="JEK74" s="521"/>
      <c r="JEL74" s="589"/>
      <c r="JEM74" s="2217"/>
      <c r="JEN74" s="2217"/>
      <c r="JEO74" s="2217"/>
      <c r="JEP74" s="2217"/>
      <c r="JEQ74" s="2217"/>
      <c r="JER74" s="2217"/>
      <c r="JES74" s="2217"/>
      <c r="JET74" s="2217"/>
      <c r="JEU74" s="2217"/>
      <c r="JEV74" s="2217"/>
      <c r="JEW74" s="588"/>
      <c r="JEX74" s="588"/>
      <c r="JFB74" s="521"/>
      <c r="JFC74" s="589"/>
      <c r="JFD74" s="2217"/>
      <c r="JFE74" s="2217"/>
      <c r="JFF74" s="2217"/>
      <c r="JFG74" s="2217"/>
      <c r="JFH74" s="2217"/>
      <c r="JFI74" s="2217"/>
      <c r="JFJ74" s="2217"/>
      <c r="JFK74" s="2217"/>
      <c r="JFL74" s="2217"/>
      <c r="JFM74" s="2217"/>
      <c r="JFN74" s="588"/>
      <c r="JFO74" s="588"/>
      <c r="JFS74" s="521"/>
      <c r="JFT74" s="589"/>
      <c r="JFU74" s="2217"/>
      <c r="JFV74" s="2217"/>
      <c r="JFW74" s="2217"/>
      <c r="JFX74" s="2217"/>
      <c r="JFY74" s="2217"/>
      <c r="JFZ74" s="2217"/>
      <c r="JGA74" s="2217"/>
      <c r="JGB74" s="2217"/>
      <c r="JGC74" s="2217"/>
      <c r="JGD74" s="2217"/>
      <c r="JGE74" s="588"/>
      <c r="JGF74" s="588"/>
      <c r="JGJ74" s="521"/>
      <c r="JGK74" s="589"/>
      <c r="JGL74" s="2217"/>
      <c r="JGM74" s="2217"/>
      <c r="JGN74" s="2217"/>
      <c r="JGO74" s="2217"/>
      <c r="JGP74" s="2217"/>
      <c r="JGQ74" s="2217"/>
      <c r="JGR74" s="2217"/>
      <c r="JGS74" s="2217"/>
      <c r="JGT74" s="2217"/>
      <c r="JGU74" s="2217"/>
      <c r="JGV74" s="588"/>
      <c r="JGW74" s="588"/>
      <c r="JHA74" s="521"/>
      <c r="JHB74" s="589"/>
      <c r="JHC74" s="2217"/>
      <c r="JHD74" s="2217"/>
      <c r="JHE74" s="2217"/>
      <c r="JHF74" s="2217"/>
      <c r="JHG74" s="2217"/>
      <c r="JHH74" s="2217"/>
      <c r="JHI74" s="2217"/>
      <c r="JHJ74" s="2217"/>
      <c r="JHK74" s="2217"/>
      <c r="JHL74" s="2217"/>
      <c r="JHM74" s="588"/>
      <c r="JHN74" s="588"/>
      <c r="JHR74" s="521"/>
      <c r="JHS74" s="589"/>
      <c r="JHT74" s="2217"/>
      <c r="JHU74" s="2217"/>
      <c r="JHV74" s="2217"/>
      <c r="JHW74" s="2217"/>
      <c r="JHX74" s="2217"/>
      <c r="JHY74" s="2217"/>
      <c r="JHZ74" s="2217"/>
      <c r="JIA74" s="2217"/>
      <c r="JIB74" s="2217"/>
      <c r="JIC74" s="2217"/>
      <c r="JID74" s="588"/>
      <c r="JIE74" s="588"/>
      <c r="JII74" s="521"/>
      <c r="JIJ74" s="589"/>
      <c r="JIK74" s="2217"/>
      <c r="JIL74" s="2217"/>
      <c r="JIM74" s="2217"/>
      <c r="JIN74" s="2217"/>
      <c r="JIO74" s="2217"/>
      <c r="JIP74" s="2217"/>
      <c r="JIQ74" s="2217"/>
      <c r="JIR74" s="2217"/>
      <c r="JIS74" s="2217"/>
      <c r="JIT74" s="2217"/>
      <c r="JIU74" s="588"/>
      <c r="JIV74" s="588"/>
      <c r="JIZ74" s="521"/>
      <c r="JJA74" s="589"/>
      <c r="JJB74" s="2217"/>
      <c r="JJC74" s="2217"/>
      <c r="JJD74" s="2217"/>
      <c r="JJE74" s="2217"/>
      <c r="JJF74" s="2217"/>
      <c r="JJG74" s="2217"/>
      <c r="JJH74" s="2217"/>
      <c r="JJI74" s="2217"/>
      <c r="JJJ74" s="2217"/>
      <c r="JJK74" s="2217"/>
      <c r="JJL74" s="588"/>
      <c r="JJM74" s="588"/>
      <c r="JJQ74" s="521"/>
      <c r="JJR74" s="589"/>
      <c r="JJS74" s="2217"/>
      <c r="JJT74" s="2217"/>
      <c r="JJU74" s="2217"/>
      <c r="JJV74" s="2217"/>
      <c r="JJW74" s="2217"/>
      <c r="JJX74" s="2217"/>
      <c r="JJY74" s="2217"/>
      <c r="JJZ74" s="2217"/>
      <c r="JKA74" s="2217"/>
      <c r="JKB74" s="2217"/>
      <c r="JKC74" s="588"/>
      <c r="JKD74" s="588"/>
      <c r="JKH74" s="521"/>
      <c r="JKI74" s="589"/>
      <c r="JKJ74" s="2217"/>
      <c r="JKK74" s="2217"/>
      <c r="JKL74" s="2217"/>
      <c r="JKM74" s="2217"/>
      <c r="JKN74" s="2217"/>
      <c r="JKO74" s="2217"/>
      <c r="JKP74" s="2217"/>
      <c r="JKQ74" s="2217"/>
      <c r="JKR74" s="2217"/>
      <c r="JKS74" s="2217"/>
      <c r="JKT74" s="588"/>
      <c r="JKU74" s="588"/>
      <c r="JKY74" s="521"/>
      <c r="JKZ74" s="589"/>
      <c r="JLA74" s="2217"/>
      <c r="JLB74" s="2217"/>
      <c r="JLC74" s="2217"/>
      <c r="JLD74" s="2217"/>
      <c r="JLE74" s="2217"/>
      <c r="JLF74" s="2217"/>
      <c r="JLG74" s="2217"/>
      <c r="JLH74" s="2217"/>
      <c r="JLI74" s="2217"/>
      <c r="JLJ74" s="2217"/>
      <c r="JLK74" s="588"/>
      <c r="JLL74" s="588"/>
      <c r="JLP74" s="521"/>
      <c r="JLQ74" s="589"/>
      <c r="JLR74" s="2217"/>
      <c r="JLS74" s="2217"/>
      <c r="JLT74" s="2217"/>
      <c r="JLU74" s="2217"/>
      <c r="JLV74" s="2217"/>
      <c r="JLW74" s="2217"/>
      <c r="JLX74" s="2217"/>
      <c r="JLY74" s="2217"/>
      <c r="JLZ74" s="2217"/>
      <c r="JMA74" s="2217"/>
      <c r="JMB74" s="588"/>
      <c r="JMC74" s="588"/>
      <c r="JMG74" s="521"/>
      <c r="JMH74" s="589"/>
      <c r="JMI74" s="2217"/>
      <c r="JMJ74" s="2217"/>
      <c r="JMK74" s="2217"/>
      <c r="JML74" s="2217"/>
      <c r="JMM74" s="2217"/>
      <c r="JMN74" s="2217"/>
      <c r="JMO74" s="2217"/>
      <c r="JMP74" s="2217"/>
      <c r="JMQ74" s="2217"/>
      <c r="JMR74" s="2217"/>
      <c r="JMS74" s="588"/>
      <c r="JMT74" s="588"/>
      <c r="JMX74" s="521"/>
      <c r="JMY74" s="589"/>
      <c r="JMZ74" s="2217"/>
      <c r="JNA74" s="2217"/>
      <c r="JNB74" s="2217"/>
      <c r="JNC74" s="2217"/>
      <c r="JND74" s="2217"/>
      <c r="JNE74" s="2217"/>
      <c r="JNF74" s="2217"/>
      <c r="JNG74" s="2217"/>
      <c r="JNH74" s="2217"/>
      <c r="JNI74" s="2217"/>
      <c r="JNJ74" s="588"/>
      <c r="JNK74" s="588"/>
      <c r="JNO74" s="521"/>
      <c r="JNP74" s="589"/>
      <c r="JNQ74" s="2217"/>
      <c r="JNR74" s="2217"/>
      <c r="JNS74" s="2217"/>
      <c r="JNT74" s="2217"/>
      <c r="JNU74" s="2217"/>
      <c r="JNV74" s="2217"/>
      <c r="JNW74" s="2217"/>
      <c r="JNX74" s="2217"/>
      <c r="JNY74" s="2217"/>
      <c r="JNZ74" s="2217"/>
      <c r="JOA74" s="588"/>
      <c r="JOB74" s="588"/>
      <c r="JOF74" s="521"/>
      <c r="JOG74" s="589"/>
      <c r="JOH74" s="2217"/>
      <c r="JOI74" s="2217"/>
      <c r="JOJ74" s="2217"/>
      <c r="JOK74" s="2217"/>
      <c r="JOL74" s="2217"/>
      <c r="JOM74" s="2217"/>
      <c r="JON74" s="2217"/>
      <c r="JOO74" s="2217"/>
      <c r="JOP74" s="2217"/>
      <c r="JOQ74" s="2217"/>
      <c r="JOR74" s="588"/>
      <c r="JOS74" s="588"/>
      <c r="JOW74" s="521"/>
      <c r="JOX74" s="589"/>
      <c r="JOY74" s="2217"/>
      <c r="JOZ74" s="2217"/>
      <c r="JPA74" s="2217"/>
      <c r="JPB74" s="2217"/>
      <c r="JPC74" s="2217"/>
      <c r="JPD74" s="2217"/>
      <c r="JPE74" s="2217"/>
      <c r="JPF74" s="2217"/>
      <c r="JPG74" s="2217"/>
      <c r="JPH74" s="2217"/>
      <c r="JPI74" s="588"/>
      <c r="JPJ74" s="588"/>
      <c r="JPN74" s="521"/>
      <c r="JPO74" s="589"/>
      <c r="JPP74" s="2217"/>
      <c r="JPQ74" s="2217"/>
      <c r="JPR74" s="2217"/>
      <c r="JPS74" s="2217"/>
      <c r="JPT74" s="2217"/>
      <c r="JPU74" s="2217"/>
      <c r="JPV74" s="2217"/>
      <c r="JPW74" s="2217"/>
      <c r="JPX74" s="2217"/>
      <c r="JPY74" s="2217"/>
      <c r="JPZ74" s="588"/>
      <c r="JQA74" s="588"/>
      <c r="JQE74" s="521"/>
      <c r="JQF74" s="589"/>
      <c r="JQG74" s="2217"/>
      <c r="JQH74" s="2217"/>
      <c r="JQI74" s="2217"/>
      <c r="JQJ74" s="2217"/>
      <c r="JQK74" s="2217"/>
      <c r="JQL74" s="2217"/>
      <c r="JQM74" s="2217"/>
      <c r="JQN74" s="2217"/>
      <c r="JQO74" s="2217"/>
      <c r="JQP74" s="2217"/>
      <c r="JQQ74" s="588"/>
      <c r="JQR74" s="588"/>
      <c r="JQV74" s="521"/>
      <c r="JQW74" s="589"/>
      <c r="JQX74" s="2217"/>
      <c r="JQY74" s="2217"/>
      <c r="JQZ74" s="2217"/>
      <c r="JRA74" s="2217"/>
      <c r="JRB74" s="2217"/>
      <c r="JRC74" s="2217"/>
      <c r="JRD74" s="2217"/>
      <c r="JRE74" s="2217"/>
      <c r="JRF74" s="2217"/>
      <c r="JRG74" s="2217"/>
      <c r="JRH74" s="588"/>
      <c r="JRI74" s="588"/>
      <c r="JRM74" s="521"/>
      <c r="JRN74" s="589"/>
      <c r="JRO74" s="2217"/>
      <c r="JRP74" s="2217"/>
      <c r="JRQ74" s="2217"/>
      <c r="JRR74" s="2217"/>
      <c r="JRS74" s="2217"/>
      <c r="JRT74" s="2217"/>
      <c r="JRU74" s="2217"/>
      <c r="JRV74" s="2217"/>
      <c r="JRW74" s="2217"/>
      <c r="JRX74" s="2217"/>
      <c r="JRY74" s="588"/>
      <c r="JRZ74" s="588"/>
      <c r="JSD74" s="521"/>
      <c r="JSE74" s="589"/>
      <c r="JSF74" s="2217"/>
      <c r="JSG74" s="2217"/>
      <c r="JSH74" s="2217"/>
      <c r="JSI74" s="2217"/>
      <c r="JSJ74" s="2217"/>
      <c r="JSK74" s="2217"/>
      <c r="JSL74" s="2217"/>
      <c r="JSM74" s="2217"/>
      <c r="JSN74" s="2217"/>
      <c r="JSO74" s="2217"/>
      <c r="JSP74" s="588"/>
      <c r="JSQ74" s="588"/>
      <c r="JSU74" s="521"/>
      <c r="JSV74" s="589"/>
      <c r="JSW74" s="2217"/>
      <c r="JSX74" s="2217"/>
      <c r="JSY74" s="2217"/>
      <c r="JSZ74" s="2217"/>
      <c r="JTA74" s="2217"/>
      <c r="JTB74" s="2217"/>
      <c r="JTC74" s="2217"/>
      <c r="JTD74" s="2217"/>
      <c r="JTE74" s="2217"/>
      <c r="JTF74" s="2217"/>
      <c r="JTG74" s="588"/>
      <c r="JTH74" s="588"/>
      <c r="JTL74" s="521"/>
      <c r="JTM74" s="589"/>
      <c r="JTN74" s="2217"/>
      <c r="JTO74" s="2217"/>
      <c r="JTP74" s="2217"/>
      <c r="JTQ74" s="2217"/>
      <c r="JTR74" s="2217"/>
      <c r="JTS74" s="2217"/>
      <c r="JTT74" s="2217"/>
      <c r="JTU74" s="2217"/>
      <c r="JTV74" s="2217"/>
      <c r="JTW74" s="2217"/>
      <c r="JTX74" s="588"/>
      <c r="JTY74" s="588"/>
      <c r="JUC74" s="521"/>
      <c r="JUD74" s="589"/>
      <c r="JUE74" s="2217"/>
      <c r="JUF74" s="2217"/>
      <c r="JUG74" s="2217"/>
      <c r="JUH74" s="2217"/>
      <c r="JUI74" s="2217"/>
      <c r="JUJ74" s="2217"/>
      <c r="JUK74" s="2217"/>
      <c r="JUL74" s="2217"/>
      <c r="JUM74" s="2217"/>
      <c r="JUN74" s="2217"/>
      <c r="JUO74" s="588"/>
      <c r="JUP74" s="588"/>
      <c r="JUT74" s="521"/>
      <c r="JUU74" s="589"/>
      <c r="JUV74" s="2217"/>
      <c r="JUW74" s="2217"/>
      <c r="JUX74" s="2217"/>
      <c r="JUY74" s="2217"/>
      <c r="JUZ74" s="2217"/>
      <c r="JVA74" s="2217"/>
      <c r="JVB74" s="2217"/>
      <c r="JVC74" s="2217"/>
      <c r="JVD74" s="2217"/>
      <c r="JVE74" s="2217"/>
      <c r="JVF74" s="588"/>
      <c r="JVG74" s="588"/>
      <c r="JVK74" s="521"/>
      <c r="JVL74" s="589"/>
      <c r="JVM74" s="2217"/>
      <c r="JVN74" s="2217"/>
      <c r="JVO74" s="2217"/>
      <c r="JVP74" s="2217"/>
      <c r="JVQ74" s="2217"/>
      <c r="JVR74" s="2217"/>
      <c r="JVS74" s="2217"/>
      <c r="JVT74" s="2217"/>
      <c r="JVU74" s="2217"/>
      <c r="JVV74" s="2217"/>
      <c r="JVW74" s="588"/>
      <c r="JVX74" s="588"/>
      <c r="JWB74" s="521"/>
      <c r="JWC74" s="589"/>
      <c r="JWD74" s="2217"/>
      <c r="JWE74" s="2217"/>
      <c r="JWF74" s="2217"/>
      <c r="JWG74" s="2217"/>
      <c r="JWH74" s="2217"/>
      <c r="JWI74" s="2217"/>
      <c r="JWJ74" s="2217"/>
      <c r="JWK74" s="2217"/>
      <c r="JWL74" s="2217"/>
      <c r="JWM74" s="2217"/>
      <c r="JWN74" s="588"/>
      <c r="JWO74" s="588"/>
      <c r="JWS74" s="521"/>
      <c r="JWT74" s="589"/>
      <c r="JWU74" s="2217"/>
      <c r="JWV74" s="2217"/>
      <c r="JWW74" s="2217"/>
      <c r="JWX74" s="2217"/>
      <c r="JWY74" s="2217"/>
      <c r="JWZ74" s="2217"/>
      <c r="JXA74" s="2217"/>
      <c r="JXB74" s="2217"/>
      <c r="JXC74" s="2217"/>
      <c r="JXD74" s="2217"/>
      <c r="JXE74" s="588"/>
      <c r="JXF74" s="588"/>
      <c r="JXJ74" s="521"/>
      <c r="JXK74" s="589"/>
      <c r="JXL74" s="2217"/>
      <c r="JXM74" s="2217"/>
      <c r="JXN74" s="2217"/>
      <c r="JXO74" s="2217"/>
      <c r="JXP74" s="2217"/>
      <c r="JXQ74" s="2217"/>
      <c r="JXR74" s="2217"/>
      <c r="JXS74" s="2217"/>
      <c r="JXT74" s="2217"/>
      <c r="JXU74" s="2217"/>
      <c r="JXV74" s="588"/>
      <c r="JXW74" s="588"/>
      <c r="JYA74" s="521"/>
      <c r="JYB74" s="589"/>
      <c r="JYC74" s="2217"/>
      <c r="JYD74" s="2217"/>
      <c r="JYE74" s="2217"/>
      <c r="JYF74" s="2217"/>
      <c r="JYG74" s="2217"/>
      <c r="JYH74" s="2217"/>
      <c r="JYI74" s="2217"/>
      <c r="JYJ74" s="2217"/>
      <c r="JYK74" s="2217"/>
      <c r="JYL74" s="2217"/>
      <c r="JYM74" s="588"/>
      <c r="JYN74" s="588"/>
      <c r="JYR74" s="521"/>
      <c r="JYS74" s="589"/>
      <c r="JYT74" s="2217"/>
      <c r="JYU74" s="2217"/>
      <c r="JYV74" s="2217"/>
      <c r="JYW74" s="2217"/>
      <c r="JYX74" s="2217"/>
      <c r="JYY74" s="2217"/>
      <c r="JYZ74" s="2217"/>
      <c r="JZA74" s="2217"/>
      <c r="JZB74" s="2217"/>
      <c r="JZC74" s="2217"/>
      <c r="JZD74" s="588"/>
      <c r="JZE74" s="588"/>
      <c r="JZI74" s="521"/>
      <c r="JZJ74" s="589"/>
      <c r="JZK74" s="2217"/>
      <c r="JZL74" s="2217"/>
      <c r="JZM74" s="2217"/>
      <c r="JZN74" s="2217"/>
      <c r="JZO74" s="2217"/>
      <c r="JZP74" s="2217"/>
      <c r="JZQ74" s="2217"/>
      <c r="JZR74" s="2217"/>
      <c r="JZS74" s="2217"/>
      <c r="JZT74" s="2217"/>
      <c r="JZU74" s="588"/>
      <c r="JZV74" s="588"/>
      <c r="JZZ74" s="521"/>
      <c r="KAA74" s="589"/>
      <c r="KAB74" s="2217"/>
      <c r="KAC74" s="2217"/>
      <c r="KAD74" s="2217"/>
      <c r="KAE74" s="2217"/>
      <c r="KAF74" s="2217"/>
      <c r="KAG74" s="2217"/>
      <c r="KAH74" s="2217"/>
      <c r="KAI74" s="2217"/>
      <c r="KAJ74" s="2217"/>
      <c r="KAK74" s="2217"/>
      <c r="KAL74" s="588"/>
      <c r="KAM74" s="588"/>
      <c r="KAQ74" s="521"/>
      <c r="KAR74" s="589"/>
      <c r="KAS74" s="2217"/>
      <c r="KAT74" s="2217"/>
      <c r="KAU74" s="2217"/>
      <c r="KAV74" s="2217"/>
      <c r="KAW74" s="2217"/>
      <c r="KAX74" s="2217"/>
      <c r="KAY74" s="2217"/>
      <c r="KAZ74" s="2217"/>
      <c r="KBA74" s="2217"/>
      <c r="KBB74" s="2217"/>
      <c r="KBC74" s="588"/>
      <c r="KBD74" s="588"/>
      <c r="KBH74" s="521"/>
      <c r="KBI74" s="589"/>
      <c r="KBJ74" s="2217"/>
      <c r="KBK74" s="2217"/>
      <c r="KBL74" s="2217"/>
      <c r="KBM74" s="2217"/>
      <c r="KBN74" s="2217"/>
      <c r="KBO74" s="2217"/>
      <c r="KBP74" s="2217"/>
      <c r="KBQ74" s="2217"/>
      <c r="KBR74" s="2217"/>
      <c r="KBS74" s="2217"/>
      <c r="KBT74" s="588"/>
      <c r="KBU74" s="588"/>
      <c r="KBY74" s="521"/>
      <c r="KBZ74" s="589"/>
      <c r="KCA74" s="2217"/>
      <c r="KCB74" s="2217"/>
      <c r="KCC74" s="2217"/>
      <c r="KCD74" s="2217"/>
      <c r="KCE74" s="2217"/>
      <c r="KCF74" s="2217"/>
      <c r="KCG74" s="2217"/>
      <c r="KCH74" s="2217"/>
      <c r="KCI74" s="2217"/>
      <c r="KCJ74" s="2217"/>
      <c r="KCK74" s="588"/>
      <c r="KCL74" s="588"/>
      <c r="KCP74" s="521"/>
      <c r="KCQ74" s="589"/>
      <c r="KCR74" s="2217"/>
      <c r="KCS74" s="2217"/>
      <c r="KCT74" s="2217"/>
      <c r="KCU74" s="2217"/>
      <c r="KCV74" s="2217"/>
      <c r="KCW74" s="2217"/>
      <c r="KCX74" s="2217"/>
      <c r="KCY74" s="2217"/>
      <c r="KCZ74" s="2217"/>
      <c r="KDA74" s="2217"/>
      <c r="KDB74" s="588"/>
      <c r="KDC74" s="588"/>
      <c r="KDG74" s="521"/>
      <c r="KDH74" s="589"/>
      <c r="KDI74" s="2217"/>
      <c r="KDJ74" s="2217"/>
      <c r="KDK74" s="2217"/>
      <c r="KDL74" s="2217"/>
      <c r="KDM74" s="2217"/>
      <c r="KDN74" s="2217"/>
      <c r="KDO74" s="2217"/>
      <c r="KDP74" s="2217"/>
      <c r="KDQ74" s="2217"/>
      <c r="KDR74" s="2217"/>
      <c r="KDS74" s="588"/>
      <c r="KDT74" s="588"/>
      <c r="KDX74" s="521"/>
      <c r="KDY74" s="589"/>
      <c r="KDZ74" s="2217"/>
      <c r="KEA74" s="2217"/>
      <c r="KEB74" s="2217"/>
      <c r="KEC74" s="2217"/>
      <c r="KED74" s="2217"/>
      <c r="KEE74" s="2217"/>
      <c r="KEF74" s="2217"/>
      <c r="KEG74" s="2217"/>
      <c r="KEH74" s="2217"/>
      <c r="KEI74" s="2217"/>
      <c r="KEJ74" s="588"/>
      <c r="KEK74" s="588"/>
      <c r="KEO74" s="521"/>
      <c r="KEP74" s="589"/>
      <c r="KEQ74" s="2217"/>
      <c r="KER74" s="2217"/>
      <c r="KES74" s="2217"/>
      <c r="KET74" s="2217"/>
      <c r="KEU74" s="2217"/>
      <c r="KEV74" s="2217"/>
      <c r="KEW74" s="2217"/>
      <c r="KEX74" s="2217"/>
      <c r="KEY74" s="2217"/>
      <c r="KEZ74" s="2217"/>
      <c r="KFA74" s="588"/>
      <c r="KFB74" s="588"/>
      <c r="KFF74" s="521"/>
      <c r="KFG74" s="589"/>
      <c r="KFH74" s="2217"/>
      <c r="KFI74" s="2217"/>
      <c r="KFJ74" s="2217"/>
      <c r="KFK74" s="2217"/>
      <c r="KFL74" s="2217"/>
      <c r="KFM74" s="2217"/>
      <c r="KFN74" s="2217"/>
      <c r="KFO74" s="2217"/>
      <c r="KFP74" s="2217"/>
      <c r="KFQ74" s="2217"/>
      <c r="KFR74" s="588"/>
      <c r="KFS74" s="588"/>
      <c r="KFW74" s="521"/>
      <c r="KFX74" s="589"/>
      <c r="KFY74" s="2217"/>
      <c r="KFZ74" s="2217"/>
      <c r="KGA74" s="2217"/>
      <c r="KGB74" s="2217"/>
      <c r="KGC74" s="2217"/>
      <c r="KGD74" s="2217"/>
      <c r="KGE74" s="2217"/>
      <c r="KGF74" s="2217"/>
      <c r="KGG74" s="2217"/>
      <c r="KGH74" s="2217"/>
      <c r="KGI74" s="588"/>
      <c r="KGJ74" s="588"/>
      <c r="KGN74" s="521"/>
      <c r="KGO74" s="589"/>
      <c r="KGP74" s="2217"/>
      <c r="KGQ74" s="2217"/>
      <c r="KGR74" s="2217"/>
      <c r="KGS74" s="2217"/>
      <c r="KGT74" s="2217"/>
      <c r="KGU74" s="2217"/>
      <c r="KGV74" s="2217"/>
      <c r="KGW74" s="2217"/>
      <c r="KGX74" s="2217"/>
      <c r="KGY74" s="2217"/>
      <c r="KGZ74" s="588"/>
      <c r="KHA74" s="588"/>
      <c r="KHE74" s="521"/>
      <c r="KHF74" s="589"/>
      <c r="KHG74" s="2217"/>
      <c r="KHH74" s="2217"/>
      <c r="KHI74" s="2217"/>
      <c r="KHJ74" s="2217"/>
      <c r="KHK74" s="2217"/>
      <c r="KHL74" s="2217"/>
      <c r="KHM74" s="2217"/>
      <c r="KHN74" s="2217"/>
      <c r="KHO74" s="2217"/>
      <c r="KHP74" s="2217"/>
      <c r="KHQ74" s="588"/>
      <c r="KHR74" s="588"/>
      <c r="KHV74" s="521"/>
      <c r="KHW74" s="589"/>
      <c r="KHX74" s="2217"/>
      <c r="KHY74" s="2217"/>
      <c r="KHZ74" s="2217"/>
      <c r="KIA74" s="2217"/>
      <c r="KIB74" s="2217"/>
      <c r="KIC74" s="2217"/>
      <c r="KID74" s="2217"/>
      <c r="KIE74" s="2217"/>
      <c r="KIF74" s="2217"/>
      <c r="KIG74" s="2217"/>
      <c r="KIH74" s="588"/>
      <c r="KII74" s="588"/>
      <c r="KIM74" s="521"/>
      <c r="KIN74" s="589"/>
      <c r="KIO74" s="2217"/>
      <c r="KIP74" s="2217"/>
      <c r="KIQ74" s="2217"/>
      <c r="KIR74" s="2217"/>
      <c r="KIS74" s="2217"/>
      <c r="KIT74" s="2217"/>
      <c r="KIU74" s="2217"/>
      <c r="KIV74" s="2217"/>
      <c r="KIW74" s="2217"/>
      <c r="KIX74" s="2217"/>
      <c r="KIY74" s="588"/>
      <c r="KIZ74" s="588"/>
      <c r="KJD74" s="521"/>
      <c r="KJE74" s="589"/>
      <c r="KJF74" s="2217"/>
      <c r="KJG74" s="2217"/>
      <c r="KJH74" s="2217"/>
      <c r="KJI74" s="2217"/>
      <c r="KJJ74" s="2217"/>
      <c r="KJK74" s="2217"/>
      <c r="KJL74" s="2217"/>
      <c r="KJM74" s="2217"/>
      <c r="KJN74" s="2217"/>
      <c r="KJO74" s="2217"/>
      <c r="KJP74" s="588"/>
      <c r="KJQ74" s="588"/>
      <c r="KJU74" s="521"/>
      <c r="KJV74" s="589"/>
      <c r="KJW74" s="2217"/>
      <c r="KJX74" s="2217"/>
      <c r="KJY74" s="2217"/>
      <c r="KJZ74" s="2217"/>
      <c r="KKA74" s="2217"/>
      <c r="KKB74" s="2217"/>
      <c r="KKC74" s="2217"/>
      <c r="KKD74" s="2217"/>
      <c r="KKE74" s="2217"/>
      <c r="KKF74" s="2217"/>
      <c r="KKG74" s="588"/>
      <c r="KKH74" s="588"/>
      <c r="KKL74" s="521"/>
      <c r="KKM74" s="589"/>
      <c r="KKN74" s="2217"/>
      <c r="KKO74" s="2217"/>
      <c r="KKP74" s="2217"/>
      <c r="KKQ74" s="2217"/>
      <c r="KKR74" s="2217"/>
      <c r="KKS74" s="2217"/>
      <c r="KKT74" s="2217"/>
      <c r="KKU74" s="2217"/>
      <c r="KKV74" s="2217"/>
      <c r="KKW74" s="2217"/>
      <c r="KKX74" s="588"/>
      <c r="KKY74" s="588"/>
      <c r="KLC74" s="521"/>
      <c r="KLD74" s="589"/>
      <c r="KLE74" s="2217"/>
      <c r="KLF74" s="2217"/>
      <c r="KLG74" s="2217"/>
      <c r="KLH74" s="2217"/>
      <c r="KLI74" s="2217"/>
      <c r="KLJ74" s="2217"/>
      <c r="KLK74" s="2217"/>
      <c r="KLL74" s="2217"/>
      <c r="KLM74" s="2217"/>
      <c r="KLN74" s="2217"/>
      <c r="KLO74" s="588"/>
      <c r="KLP74" s="588"/>
      <c r="KLT74" s="521"/>
      <c r="KLU74" s="589"/>
      <c r="KLV74" s="2217"/>
      <c r="KLW74" s="2217"/>
      <c r="KLX74" s="2217"/>
      <c r="KLY74" s="2217"/>
      <c r="KLZ74" s="2217"/>
      <c r="KMA74" s="2217"/>
      <c r="KMB74" s="2217"/>
      <c r="KMC74" s="2217"/>
      <c r="KMD74" s="2217"/>
      <c r="KME74" s="2217"/>
      <c r="KMF74" s="588"/>
      <c r="KMG74" s="588"/>
      <c r="KMK74" s="521"/>
      <c r="KML74" s="589"/>
      <c r="KMM74" s="2217"/>
      <c r="KMN74" s="2217"/>
      <c r="KMO74" s="2217"/>
      <c r="KMP74" s="2217"/>
      <c r="KMQ74" s="2217"/>
      <c r="KMR74" s="2217"/>
      <c r="KMS74" s="2217"/>
      <c r="KMT74" s="2217"/>
      <c r="KMU74" s="2217"/>
      <c r="KMV74" s="2217"/>
      <c r="KMW74" s="588"/>
      <c r="KMX74" s="588"/>
      <c r="KNB74" s="521"/>
      <c r="KNC74" s="589"/>
      <c r="KND74" s="2217"/>
      <c r="KNE74" s="2217"/>
      <c r="KNF74" s="2217"/>
      <c r="KNG74" s="2217"/>
      <c r="KNH74" s="2217"/>
      <c r="KNI74" s="2217"/>
      <c r="KNJ74" s="2217"/>
      <c r="KNK74" s="2217"/>
      <c r="KNL74" s="2217"/>
      <c r="KNM74" s="2217"/>
      <c r="KNN74" s="588"/>
      <c r="KNO74" s="588"/>
      <c r="KNS74" s="521"/>
      <c r="KNT74" s="589"/>
      <c r="KNU74" s="2217"/>
      <c r="KNV74" s="2217"/>
      <c r="KNW74" s="2217"/>
      <c r="KNX74" s="2217"/>
      <c r="KNY74" s="2217"/>
      <c r="KNZ74" s="2217"/>
      <c r="KOA74" s="2217"/>
      <c r="KOB74" s="2217"/>
      <c r="KOC74" s="2217"/>
      <c r="KOD74" s="2217"/>
      <c r="KOE74" s="588"/>
      <c r="KOF74" s="588"/>
      <c r="KOJ74" s="521"/>
      <c r="KOK74" s="589"/>
      <c r="KOL74" s="2217"/>
      <c r="KOM74" s="2217"/>
      <c r="KON74" s="2217"/>
      <c r="KOO74" s="2217"/>
      <c r="KOP74" s="2217"/>
      <c r="KOQ74" s="2217"/>
      <c r="KOR74" s="2217"/>
      <c r="KOS74" s="2217"/>
      <c r="KOT74" s="2217"/>
      <c r="KOU74" s="2217"/>
      <c r="KOV74" s="588"/>
      <c r="KOW74" s="588"/>
      <c r="KPA74" s="521"/>
      <c r="KPB74" s="589"/>
      <c r="KPC74" s="2217"/>
      <c r="KPD74" s="2217"/>
      <c r="KPE74" s="2217"/>
      <c r="KPF74" s="2217"/>
      <c r="KPG74" s="2217"/>
      <c r="KPH74" s="2217"/>
      <c r="KPI74" s="2217"/>
      <c r="KPJ74" s="2217"/>
      <c r="KPK74" s="2217"/>
      <c r="KPL74" s="2217"/>
      <c r="KPM74" s="588"/>
      <c r="KPN74" s="588"/>
      <c r="KPR74" s="521"/>
      <c r="KPS74" s="589"/>
      <c r="KPT74" s="2217"/>
      <c r="KPU74" s="2217"/>
      <c r="KPV74" s="2217"/>
      <c r="KPW74" s="2217"/>
      <c r="KPX74" s="2217"/>
      <c r="KPY74" s="2217"/>
      <c r="KPZ74" s="2217"/>
      <c r="KQA74" s="2217"/>
      <c r="KQB74" s="2217"/>
      <c r="KQC74" s="2217"/>
      <c r="KQD74" s="588"/>
      <c r="KQE74" s="588"/>
      <c r="KQI74" s="521"/>
      <c r="KQJ74" s="589"/>
      <c r="KQK74" s="2217"/>
      <c r="KQL74" s="2217"/>
      <c r="KQM74" s="2217"/>
      <c r="KQN74" s="2217"/>
      <c r="KQO74" s="2217"/>
      <c r="KQP74" s="2217"/>
      <c r="KQQ74" s="2217"/>
      <c r="KQR74" s="2217"/>
      <c r="KQS74" s="2217"/>
      <c r="KQT74" s="2217"/>
      <c r="KQU74" s="588"/>
      <c r="KQV74" s="588"/>
      <c r="KQZ74" s="521"/>
      <c r="KRA74" s="589"/>
      <c r="KRB74" s="2217"/>
      <c r="KRC74" s="2217"/>
      <c r="KRD74" s="2217"/>
      <c r="KRE74" s="2217"/>
      <c r="KRF74" s="2217"/>
      <c r="KRG74" s="2217"/>
      <c r="KRH74" s="2217"/>
      <c r="KRI74" s="2217"/>
      <c r="KRJ74" s="2217"/>
      <c r="KRK74" s="2217"/>
      <c r="KRL74" s="588"/>
      <c r="KRM74" s="588"/>
      <c r="KRQ74" s="521"/>
      <c r="KRR74" s="589"/>
      <c r="KRS74" s="2217"/>
      <c r="KRT74" s="2217"/>
      <c r="KRU74" s="2217"/>
      <c r="KRV74" s="2217"/>
      <c r="KRW74" s="2217"/>
      <c r="KRX74" s="2217"/>
      <c r="KRY74" s="2217"/>
      <c r="KRZ74" s="2217"/>
      <c r="KSA74" s="2217"/>
      <c r="KSB74" s="2217"/>
      <c r="KSC74" s="588"/>
      <c r="KSD74" s="588"/>
      <c r="KSH74" s="521"/>
      <c r="KSI74" s="589"/>
      <c r="KSJ74" s="2217"/>
      <c r="KSK74" s="2217"/>
      <c r="KSL74" s="2217"/>
      <c r="KSM74" s="2217"/>
      <c r="KSN74" s="2217"/>
      <c r="KSO74" s="2217"/>
      <c r="KSP74" s="2217"/>
      <c r="KSQ74" s="2217"/>
      <c r="KSR74" s="2217"/>
      <c r="KSS74" s="2217"/>
      <c r="KST74" s="588"/>
      <c r="KSU74" s="588"/>
      <c r="KSY74" s="521"/>
      <c r="KSZ74" s="589"/>
      <c r="KTA74" s="2217"/>
      <c r="KTB74" s="2217"/>
      <c r="KTC74" s="2217"/>
      <c r="KTD74" s="2217"/>
      <c r="KTE74" s="2217"/>
      <c r="KTF74" s="2217"/>
      <c r="KTG74" s="2217"/>
      <c r="KTH74" s="2217"/>
      <c r="KTI74" s="2217"/>
      <c r="KTJ74" s="2217"/>
      <c r="KTK74" s="588"/>
      <c r="KTL74" s="588"/>
      <c r="KTP74" s="521"/>
      <c r="KTQ74" s="589"/>
      <c r="KTR74" s="2217"/>
      <c r="KTS74" s="2217"/>
      <c r="KTT74" s="2217"/>
      <c r="KTU74" s="2217"/>
      <c r="KTV74" s="2217"/>
      <c r="KTW74" s="2217"/>
      <c r="KTX74" s="2217"/>
      <c r="KTY74" s="2217"/>
      <c r="KTZ74" s="2217"/>
      <c r="KUA74" s="2217"/>
      <c r="KUB74" s="588"/>
      <c r="KUC74" s="588"/>
      <c r="KUG74" s="521"/>
      <c r="KUH74" s="589"/>
      <c r="KUI74" s="2217"/>
      <c r="KUJ74" s="2217"/>
      <c r="KUK74" s="2217"/>
      <c r="KUL74" s="2217"/>
      <c r="KUM74" s="2217"/>
      <c r="KUN74" s="2217"/>
      <c r="KUO74" s="2217"/>
      <c r="KUP74" s="2217"/>
      <c r="KUQ74" s="2217"/>
      <c r="KUR74" s="2217"/>
      <c r="KUS74" s="588"/>
      <c r="KUT74" s="588"/>
      <c r="KUX74" s="521"/>
      <c r="KUY74" s="589"/>
      <c r="KUZ74" s="2217"/>
      <c r="KVA74" s="2217"/>
      <c r="KVB74" s="2217"/>
      <c r="KVC74" s="2217"/>
      <c r="KVD74" s="2217"/>
      <c r="KVE74" s="2217"/>
      <c r="KVF74" s="2217"/>
      <c r="KVG74" s="2217"/>
      <c r="KVH74" s="2217"/>
      <c r="KVI74" s="2217"/>
      <c r="KVJ74" s="588"/>
      <c r="KVK74" s="588"/>
      <c r="KVO74" s="521"/>
      <c r="KVP74" s="589"/>
      <c r="KVQ74" s="2217"/>
      <c r="KVR74" s="2217"/>
      <c r="KVS74" s="2217"/>
      <c r="KVT74" s="2217"/>
      <c r="KVU74" s="2217"/>
      <c r="KVV74" s="2217"/>
      <c r="KVW74" s="2217"/>
      <c r="KVX74" s="2217"/>
      <c r="KVY74" s="2217"/>
      <c r="KVZ74" s="2217"/>
      <c r="KWA74" s="588"/>
      <c r="KWB74" s="588"/>
      <c r="KWF74" s="521"/>
      <c r="KWG74" s="589"/>
      <c r="KWH74" s="2217"/>
      <c r="KWI74" s="2217"/>
      <c r="KWJ74" s="2217"/>
      <c r="KWK74" s="2217"/>
      <c r="KWL74" s="2217"/>
      <c r="KWM74" s="2217"/>
      <c r="KWN74" s="2217"/>
      <c r="KWO74" s="2217"/>
      <c r="KWP74" s="2217"/>
      <c r="KWQ74" s="2217"/>
      <c r="KWR74" s="588"/>
      <c r="KWS74" s="588"/>
      <c r="KWW74" s="521"/>
      <c r="KWX74" s="589"/>
      <c r="KWY74" s="2217"/>
      <c r="KWZ74" s="2217"/>
      <c r="KXA74" s="2217"/>
      <c r="KXB74" s="2217"/>
      <c r="KXC74" s="2217"/>
      <c r="KXD74" s="2217"/>
      <c r="KXE74" s="2217"/>
      <c r="KXF74" s="2217"/>
      <c r="KXG74" s="2217"/>
      <c r="KXH74" s="2217"/>
      <c r="KXI74" s="588"/>
      <c r="KXJ74" s="588"/>
      <c r="KXN74" s="521"/>
      <c r="KXO74" s="589"/>
      <c r="KXP74" s="2217"/>
      <c r="KXQ74" s="2217"/>
      <c r="KXR74" s="2217"/>
      <c r="KXS74" s="2217"/>
      <c r="KXT74" s="2217"/>
      <c r="KXU74" s="2217"/>
      <c r="KXV74" s="2217"/>
      <c r="KXW74" s="2217"/>
      <c r="KXX74" s="2217"/>
      <c r="KXY74" s="2217"/>
      <c r="KXZ74" s="588"/>
      <c r="KYA74" s="588"/>
      <c r="KYE74" s="521"/>
      <c r="KYF74" s="589"/>
      <c r="KYG74" s="2217"/>
      <c r="KYH74" s="2217"/>
      <c r="KYI74" s="2217"/>
      <c r="KYJ74" s="2217"/>
      <c r="KYK74" s="2217"/>
      <c r="KYL74" s="2217"/>
      <c r="KYM74" s="2217"/>
      <c r="KYN74" s="2217"/>
      <c r="KYO74" s="2217"/>
      <c r="KYP74" s="2217"/>
      <c r="KYQ74" s="588"/>
      <c r="KYR74" s="588"/>
      <c r="KYV74" s="521"/>
      <c r="KYW74" s="589"/>
      <c r="KYX74" s="2217"/>
      <c r="KYY74" s="2217"/>
      <c r="KYZ74" s="2217"/>
      <c r="KZA74" s="2217"/>
      <c r="KZB74" s="2217"/>
      <c r="KZC74" s="2217"/>
      <c r="KZD74" s="2217"/>
      <c r="KZE74" s="2217"/>
      <c r="KZF74" s="2217"/>
      <c r="KZG74" s="2217"/>
      <c r="KZH74" s="588"/>
      <c r="KZI74" s="588"/>
      <c r="KZM74" s="521"/>
      <c r="KZN74" s="589"/>
      <c r="KZO74" s="2217"/>
      <c r="KZP74" s="2217"/>
      <c r="KZQ74" s="2217"/>
      <c r="KZR74" s="2217"/>
      <c r="KZS74" s="2217"/>
      <c r="KZT74" s="2217"/>
      <c r="KZU74" s="2217"/>
      <c r="KZV74" s="2217"/>
      <c r="KZW74" s="2217"/>
      <c r="KZX74" s="2217"/>
      <c r="KZY74" s="588"/>
      <c r="KZZ74" s="588"/>
      <c r="LAD74" s="521"/>
      <c r="LAE74" s="589"/>
      <c r="LAF74" s="2217"/>
      <c r="LAG74" s="2217"/>
      <c r="LAH74" s="2217"/>
      <c r="LAI74" s="2217"/>
      <c r="LAJ74" s="2217"/>
      <c r="LAK74" s="2217"/>
      <c r="LAL74" s="2217"/>
      <c r="LAM74" s="2217"/>
      <c r="LAN74" s="2217"/>
      <c r="LAO74" s="2217"/>
      <c r="LAP74" s="588"/>
      <c r="LAQ74" s="588"/>
      <c r="LAU74" s="521"/>
      <c r="LAV74" s="589"/>
      <c r="LAW74" s="2217"/>
      <c r="LAX74" s="2217"/>
      <c r="LAY74" s="2217"/>
      <c r="LAZ74" s="2217"/>
      <c r="LBA74" s="2217"/>
      <c r="LBB74" s="2217"/>
      <c r="LBC74" s="2217"/>
      <c r="LBD74" s="2217"/>
      <c r="LBE74" s="2217"/>
      <c r="LBF74" s="2217"/>
      <c r="LBG74" s="588"/>
      <c r="LBH74" s="588"/>
      <c r="LBL74" s="521"/>
      <c r="LBM74" s="589"/>
      <c r="LBN74" s="2217"/>
      <c r="LBO74" s="2217"/>
      <c r="LBP74" s="2217"/>
      <c r="LBQ74" s="2217"/>
      <c r="LBR74" s="2217"/>
      <c r="LBS74" s="2217"/>
      <c r="LBT74" s="2217"/>
      <c r="LBU74" s="2217"/>
      <c r="LBV74" s="2217"/>
      <c r="LBW74" s="2217"/>
      <c r="LBX74" s="588"/>
      <c r="LBY74" s="588"/>
      <c r="LCC74" s="521"/>
      <c r="LCD74" s="589"/>
      <c r="LCE74" s="2217"/>
      <c r="LCF74" s="2217"/>
      <c r="LCG74" s="2217"/>
      <c r="LCH74" s="2217"/>
      <c r="LCI74" s="2217"/>
      <c r="LCJ74" s="2217"/>
      <c r="LCK74" s="2217"/>
      <c r="LCL74" s="2217"/>
      <c r="LCM74" s="2217"/>
      <c r="LCN74" s="2217"/>
      <c r="LCO74" s="588"/>
      <c r="LCP74" s="588"/>
      <c r="LCT74" s="521"/>
      <c r="LCU74" s="589"/>
      <c r="LCV74" s="2217"/>
      <c r="LCW74" s="2217"/>
      <c r="LCX74" s="2217"/>
      <c r="LCY74" s="2217"/>
      <c r="LCZ74" s="2217"/>
      <c r="LDA74" s="2217"/>
      <c r="LDB74" s="2217"/>
      <c r="LDC74" s="2217"/>
      <c r="LDD74" s="2217"/>
      <c r="LDE74" s="2217"/>
      <c r="LDF74" s="588"/>
      <c r="LDG74" s="588"/>
      <c r="LDK74" s="521"/>
      <c r="LDL74" s="589"/>
      <c r="LDM74" s="2217"/>
      <c r="LDN74" s="2217"/>
      <c r="LDO74" s="2217"/>
      <c r="LDP74" s="2217"/>
      <c r="LDQ74" s="2217"/>
      <c r="LDR74" s="2217"/>
      <c r="LDS74" s="2217"/>
      <c r="LDT74" s="2217"/>
      <c r="LDU74" s="2217"/>
      <c r="LDV74" s="2217"/>
      <c r="LDW74" s="588"/>
      <c r="LDX74" s="588"/>
      <c r="LEB74" s="521"/>
      <c r="LEC74" s="589"/>
      <c r="LED74" s="2217"/>
      <c r="LEE74" s="2217"/>
      <c r="LEF74" s="2217"/>
      <c r="LEG74" s="2217"/>
      <c r="LEH74" s="2217"/>
      <c r="LEI74" s="2217"/>
      <c r="LEJ74" s="2217"/>
      <c r="LEK74" s="2217"/>
      <c r="LEL74" s="2217"/>
      <c r="LEM74" s="2217"/>
      <c r="LEN74" s="588"/>
      <c r="LEO74" s="588"/>
      <c r="LES74" s="521"/>
      <c r="LET74" s="589"/>
      <c r="LEU74" s="2217"/>
      <c r="LEV74" s="2217"/>
      <c r="LEW74" s="2217"/>
      <c r="LEX74" s="2217"/>
      <c r="LEY74" s="2217"/>
      <c r="LEZ74" s="2217"/>
      <c r="LFA74" s="2217"/>
      <c r="LFB74" s="2217"/>
      <c r="LFC74" s="2217"/>
      <c r="LFD74" s="2217"/>
      <c r="LFE74" s="588"/>
      <c r="LFF74" s="588"/>
      <c r="LFJ74" s="521"/>
      <c r="LFK74" s="589"/>
      <c r="LFL74" s="2217"/>
      <c r="LFM74" s="2217"/>
      <c r="LFN74" s="2217"/>
      <c r="LFO74" s="2217"/>
      <c r="LFP74" s="2217"/>
      <c r="LFQ74" s="2217"/>
      <c r="LFR74" s="2217"/>
      <c r="LFS74" s="2217"/>
      <c r="LFT74" s="2217"/>
      <c r="LFU74" s="2217"/>
      <c r="LFV74" s="588"/>
      <c r="LFW74" s="588"/>
      <c r="LGA74" s="521"/>
      <c r="LGB74" s="589"/>
      <c r="LGC74" s="2217"/>
      <c r="LGD74" s="2217"/>
      <c r="LGE74" s="2217"/>
      <c r="LGF74" s="2217"/>
      <c r="LGG74" s="2217"/>
      <c r="LGH74" s="2217"/>
      <c r="LGI74" s="2217"/>
      <c r="LGJ74" s="2217"/>
      <c r="LGK74" s="2217"/>
      <c r="LGL74" s="2217"/>
      <c r="LGM74" s="588"/>
      <c r="LGN74" s="588"/>
      <c r="LGR74" s="521"/>
      <c r="LGS74" s="589"/>
      <c r="LGT74" s="2217"/>
      <c r="LGU74" s="2217"/>
      <c r="LGV74" s="2217"/>
      <c r="LGW74" s="2217"/>
      <c r="LGX74" s="2217"/>
      <c r="LGY74" s="2217"/>
      <c r="LGZ74" s="2217"/>
      <c r="LHA74" s="2217"/>
      <c r="LHB74" s="2217"/>
      <c r="LHC74" s="2217"/>
      <c r="LHD74" s="588"/>
      <c r="LHE74" s="588"/>
      <c r="LHI74" s="521"/>
      <c r="LHJ74" s="589"/>
      <c r="LHK74" s="2217"/>
      <c r="LHL74" s="2217"/>
      <c r="LHM74" s="2217"/>
      <c r="LHN74" s="2217"/>
      <c r="LHO74" s="2217"/>
      <c r="LHP74" s="2217"/>
      <c r="LHQ74" s="2217"/>
      <c r="LHR74" s="2217"/>
      <c r="LHS74" s="2217"/>
      <c r="LHT74" s="2217"/>
      <c r="LHU74" s="588"/>
      <c r="LHV74" s="588"/>
      <c r="LHZ74" s="521"/>
      <c r="LIA74" s="589"/>
      <c r="LIB74" s="2217"/>
      <c r="LIC74" s="2217"/>
      <c r="LID74" s="2217"/>
      <c r="LIE74" s="2217"/>
      <c r="LIF74" s="2217"/>
      <c r="LIG74" s="2217"/>
      <c r="LIH74" s="2217"/>
      <c r="LII74" s="2217"/>
      <c r="LIJ74" s="2217"/>
      <c r="LIK74" s="2217"/>
      <c r="LIL74" s="588"/>
      <c r="LIM74" s="588"/>
      <c r="LIQ74" s="521"/>
      <c r="LIR74" s="589"/>
      <c r="LIS74" s="2217"/>
      <c r="LIT74" s="2217"/>
      <c r="LIU74" s="2217"/>
      <c r="LIV74" s="2217"/>
      <c r="LIW74" s="2217"/>
      <c r="LIX74" s="2217"/>
      <c r="LIY74" s="2217"/>
      <c r="LIZ74" s="2217"/>
      <c r="LJA74" s="2217"/>
      <c r="LJB74" s="2217"/>
      <c r="LJC74" s="588"/>
      <c r="LJD74" s="588"/>
      <c r="LJH74" s="521"/>
      <c r="LJI74" s="589"/>
      <c r="LJJ74" s="2217"/>
      <c r="LJK74" s="2217"/>
      <c r="LJL74" s="2217"/>
      <c r="LJM74" s="2217"/>
      <c r="LJN74" s="2217"/>
      <c r="LJO74" s="2217"/>
      <c r="LJP74" s="2217"/>
      <c r="LJQ74" s="2217"/>
      <c r="LJR74" s="2217"/>
      <c r="LJS74" s="2217"/>
      <c r="LJT74" s="588"/>
      <c r="LJU74" s="588"/>
      <c r="LJY74" s="521"/>
      <c r="LJZ74" s="589"/>
      <c r="LKA74" s="2217"/>
      <c r="LKB74" s="2217"/>
      <c r="LKC74" s="2217"/>
      <c r="LKD74" s="2217"/>
      <c r="LKE74" s="2217"/>
      <c r="LKF74" s="2217"/>
      <c r="LKG74" s="2217"/>
      <c r="LKH74" s="2217"/>
      <c r="LKI74" s="2217"/>
      <c r="LKJ74" s="2217"/>
      <c r="LKK74" s="588"/>
      <c r="LKL74" s="588"/>
      <c r="LKP74" s="521"/>
      <c r="LKQ74" s="589"/>
      <c r="LKR74" s="2217"/>
      <c r="LKS74" s="2217"/>
      <c r="LKT74" s="2217"/>
      <c r="LKU74" s="2217"/>
      <c r="LKV74" s="2217"/>
      <c r="LKW74" s="2217"/>
      <c r="LKX74" s="2217"/>
      <c r="LKY74" s="2217"/>
      <c r="LKZ74" s="2217"/>
      <c r="LLA74" s="2217"/>
      <c r="LLB74" s="588"/>
      <c r="LLC74" s="588"/>
      <c r="LLG74" s="521"/>
      <c r="LLH74" s="589"/>
      <c r="LLI74" s="2217"/>
      <c r="LLJ74" s="2217"/>
      <c r="LLK74" s="2217"/>
      <c r="LLL74" s="2217"/>
      <c r="LLM74" s="2217"/>
      <c r="LLN74" s="2217"/>
      <c r="LLO74" s="2217"/>
      <c r="LLP74" s="2217"/>
      <c r="LLQ74" s="2217"/>
      <c r="LLR74" s="2217"/>
      <c r="LLS74" s="588"/>
      <c r="LLT74" s="588"/>
      <c r="LLX74" s="521"/>
      <c r="LLY74" s="589"/>
      <c r="LLZ74" s="2217"/>
      <c r="LMA74" s="2217"/>
      <c r="LMB74" s="2217"/>
      <c r="LMC74" s="2217"/>
      <c r="LMD74" s="2217"/>
      <c r="LME74" s="2217"/>
      <c r="LMF74" s="2217"/>
      <c r="LMG74" s="2217"/>
      <c r="LMH74" s="2217"/>
      <c r="LMI74" s="2217"/>
      <c r="LMJ74" s="588"/>
      <c r="LMK74" s="588"/>
      <c r="LMO74" s="521"/>
      <c r="LMP74" s="589"/>
      <c r="LMQ74" s="2217"/>
      <c r="LMR74" s="2217"/>
      <c r="LMS74" s="2217"/>
      <c r="LMT74" s="2217"/>
      <c r="LMU74" s="2217"/>
      <c r="LMV74" s="2217"/>
      <c r="LMW74" s="2217"/>
      <c r="LMX74" s="2217"/>
      <c r="LMY74" s="2217"/>
      <c r="LMZ74" s="2217"/>
      <c r="LNA74" s="588"/>
      <c r="LNB74" s="588"/>
      <c r="LNF74" s="521"/>
      <c r="LNG74" s="589"/>
      <c r="LNH74" s="2217"/>
      <c r="LNI74" s="2217"/>
      <c r="LNJ74" s="2217"/>
      <c r="LNK74" s="2217"/>
      <c r="LNL74" s="2217"/>
      <c r="LNM74" s="2217"/>
      <c r="LNN74" s="2217"/>
      <c r="LNO74" s="2217"/>
      <c r="LNP74" s="2217"/>
      <c r="LNQ74" s="2217"/>
      <c r="LNR74" s="588"/>
      <c r="LNS74" s="588"/>
      <c r="LNW74" s="521"/>
      <c r="LNX74" s="589"/>
      <c r="LNY74" s="2217"/>
      <c r="LNZ74" s="2217"/>
      <c r="LOA74" s="2217"/>
      <c r="LOB74" s="2217"/>
      <c r="LOC74" s="2217"/>
      <c r="LOD74" s="2217"/>
      <c r="LOE74" s="2217"/>
      <c r="LOF74" s="2217"/>
      <c r="LOG74" s="2217"/>
      <c r="LOH74" s="2217"/>
      <c r="LOI74" s="588"/>
      <c r="LOJ74" s="588"/>
      <c r="LON74" s="521"/>
      <c r="LOO74" s="589"/>
      <c r="LOP74" s="2217"/>
      <c r="LOQ74" s="2217"/>
      <c r="LOR74" s="2217"/>
      <c r="LOS74" s="2217"/>
      <c r="LOT74" s="2217"/>
      <c r="LOU74" s="2217"/>
      <c r="LOV74" s="2217"/>
      <c r="LOW74" s="2217"/>
      <c r="LOX74" s="2217"/>
      <c r="LOY74" s="2217"/>
      <c r="LOZ74" s="588"/>
      <c r="LPA74" s="588"/>
      <c r="LPE74" s="521"/>
      <c r="LPF74" s="589"/>
      <c r="LPG74" s="2217"/>
      <c r="LPH74" s="2217"/>
      <c r="LPI74" s="2217"/>
      <c r="LPJ74" s="2217"/>
      <c r="LPK74" s="2217"/>
      <c r="LPL74" s="2217"/>
      <c r="LPM74" s="2217"/>
      <c r="LPN74" s="2217"/>
      <c r="LPO74" s="2217"/>
      <c r="LPP74" s="2217"/>
      <c r="LPQ74" s="588"/>
      <c r="LPR74" s="588"/>
      <c r="LPV74" s="521"/>
      <c r="LPW74" s="589"/>
      <c r="LPX74" s="2217"/>
      <c r="LPY74" s="2217"/>
      <c r="LPZ74" s="2217"/>
      <c r="LQA74" s="2217"/>
      <c r="LQB74" s="2217"/>
      <c r="LQC74" s="2217"/>
      <c r="LQD74" s="2217"/>
      <c r="LQE74" s="2217"/>
      <c r="LQF74" s="2217"/>
      <c r="LQG74" s="2217"/>
      <c r="LQH74" s="588"/>
      <c r="LQI74" s="588"/>
      <c r="LQM74" s="521"/>
      <c r="LQN74" s="589"/>
      <c r="LQO74" s="2217"/>
      <c r="LQP74" s="2217"/>
      <c r="LQQ74" s="2217"/>
      <c r="LQR74" s="2217"/>
      <c r="LQS74" s="2217"/>
      <c r="LQT74" s="2217"/>
      <c r="LQU74" s="2217"/>
      <c r="LQV74" s="2217"/>
      <c r="LQW74" s="2217"/>
      <c r="LQX74" s="2217"/>
      <c r="LQY74" s="588"/>
      <c r="LQZ74" s="588"/>
      <c r="LRD74" s="521"/>
      <c r="LRE74" s="589"/>
      <c r="LRF74" s="2217"/>
      <c r="LRG74" s="2217"/>
      <c r="LRH74" s="2217"/>
      <c r="LRI74" s="2217"/>
      <c r="LRJ74" s="2217"/>
      <c r="LRK74" s="2217"/>
      <c r="LRL74" s="2217"/>
      <c r="LRM74" s="2217"/>
      <c r="LRN74" s="2217"/>
      <c r="LRO74" s="2217"/>
      <c r="LRP74" s="588"/>
      <c r="LRQ74" s="588"/>
      <c r="LRU74" s="521"/>
      <c r="LRV74" s="589"/>
      <c r="LRW74" s="2217"/>
      <c r="LRX74" s="2217"/>
      <c r="LRY74" s="2217"/>
      <c r="LRZ74" s="2217"/>
      <c r="LSA74" s="2217"/>
      <c r="LSB74" s="2217"/>
      <c r="LSC74" s="2217"/>
      <c r="LSD74" s="2217"/>
      <c r="LSE74" s="2217"/>
      <c r="LSF74" s="2217"/>
      <c r="LSG74" s="588"/>
      <c r="LSH74" s="588"/>
      <c r="LSL74" s="521"/>
      <c r="LSM74" s="589"/>
      <c r="LSN74" s="2217"/>
      <c r="LSO74" s="2217"/>
      <c r="LSP74" s="2217"/>
      <c r="LSQ74" s="2217"/>
      <c r="LSR74" s="2217"/>
      <c r="LSS74" s="2217"/>
      <c r="LST74" s="2217"/>
      <c r="LSU74" s="2217"/>
      <c r="LSV74" s="2217"/>
      <c r="LSW74" s="2217"/>
      <c r="LSX74" s="588"/>
      <c r="LSY74" s="588"/>
      <c r="LTC74" s="521"/>
      <c r="LTD74" s="589"/>
      <c r="LTE74" s="2217"/>
      <c r="LTF74" s="2217"/>
      <c r="LTG74" s="2217"/>
      <c r="LTH74" s="2217"/>
      <c r="LTI74" s="2217"/>
      <c r="LTJ74" s="2217"/>
      <c r="LTK74" s="2217"/>
      <c r="LTL74" s="2217"/>
      <c r="LTM74" s="2217"/>
      <c r="LTN74" s="2217"/>
      <c r="LTO74" s="588"/>
      <c r="LTP74" s="588"/>
      <c r="LTT74" s="521"/>
      <c r="LTU74" s="589"/>
      <c r="LTV74" s="2217"/>
      <c r="LTW74" s="2217"/>
      <c r="LTX74" s="2217"/>
      <c r="LTY74" s="2217"/>
      <c r="LTZ74" s="2217"/>
      <c r="LUA74" s="2217"/>
      <c r="LUB74" s="2217"/>
      <c r="LUC74" s="2217"/>
      <c r="LUD74" s="2217"/>
      <c r="LUE74" s="2217"/>
      <c r="LUF74" s="588"/>
      <c r="LUG74" s="588"/>
      <c r="LUK74" s="521"/>
      <c r="LUL74" s="589"/>
      <c r="LUM74" s="2217"/>
      <c r="LUN74" s="2217"/>
      <c r="LUO74" s="2217"/>
      <c r="LUP74" s="2217"/>
      <c r="LUQ74" s="2217"/>
      <c r="LUR74" s="2217"/>
      <c r="LUS74" s="2217"/>
      <c r="LUT74" s="2217"/>
      <c r="LUU74" s="2217"/>
      <c r="LUV74" s="2217"/>
      <c r="LUW74" s="588"/>
      <c r="LUX74" s="588"/>
      <c r="LVB74" s="521"/>
      <c r="LVC74" s="589"/>
      <c r="LVD74" s="2217"/>
      <c r="LVE74" s="2217"/>
      <c r="LVF74" s="2217"/>
      <c r="LVG74" s="2217"/>
      <c r="LVH74" s="2217"/>
      <c r="LVI74" s="2217"/>
      <c r="LVJ74" s="2217"/>
      <c r="LVK74" s="2217"/>
      <c r="LVL74" s="2217"/>
      <c r="LVM74" s="2217"/>
      <c r="LVN74" s="588"/>
      <c r="LVO74" s="588"/>
      <c r="LVS74" s="521"/>
      <c r="LVT74" s="589"/>
      <c r="LVU74" s="2217"/>
      <c r="LVV74" s="2217"/>
      <c r="LVW74" s="2217"/>
      <c r="LVX74" s="2217"/>
      <c r="LVY74" s="2217"/>
      <c r="LVZ74" s="2217"/>
      <c r="LWA74" s="2217"/>
      <c r="LWB74" s="2217"/>
      <c r="LWC74" s="2217"/>
      <c r="LWD74" s="2217"/>
      <c r="LWE74" s="588"/>
      <c r="LWF74" s="588"/>
      <c r="LWJ74" s="521"/>
      <c r="LWK74" s="589"/>
      <c r="LWL74" s="2217"/>
      <c r="LWM74" s="2217"/>
      <c r="LWN74" s="2217"/>
      <c r="LWO74" s="2217"/>
      <c r="LWP74" s="2217"/>
      <c r="LWQ74" s="2217"/>
      <c r="LWR74" s="2217"/>
      <c r="LWS74" s="2217"/>
      <c r="LWT74" s="2217"/>
      <c r="LWU74" s="2217"/>
      <c r="LWV74" s="588"/>
      <c r="LWW74" s="588"/>
      <c r="LXA74" s="521"/>
      <c r="LXB74" s="589"/>
      <c r="LXC74" s="2217"/>
      <c r="LXD74" s="2217"/>
      <c r="LXE74" s="2217"/>
      <c r="LXF74" s="2217"/>
      <c r="LXG74" s="2217"/>
      <c r="LXH74" s="2217"/>
      <c r="LXI74" s="2217"/>
      <c r="LXJ74" s="2217"/>
      <c r="LXK74" s="2217"/>
      <c r="LXL74" s="2217"/>
      <c r="LXM74" s="588"/>
      <c r="LXN74" s="588"/>
      <c r="LXR74" s="521"/>
      <c r="LXS74" s="589"/>
      <c r="LXT74" s="2217"/>
      <c r="LXU74" s="2217"/>
      <c r="LXV74" s="2217"/>
      <c r="LXW74" s="2217"/>
      <c r="LXX74" s="2217"/>
      <c r="LXY74" s="2217"/>
      <c r="LXZ74" s="2217"/>
      <c r="LYA74" s="2217"/>
      <c r="LYB74" s="2217"/>
      <c r="LYC74" s="2217"/>
      <c r="LYD74" s="588"/>
      <c r="LYE74" s="588"/>
      <c r="LYI74" s="521"/>
      <c r="LYJ74" s="589"/>
      <c r="LYK74" s="2217"/>
      <c r="LYL74" s="2217"/>
      <c r="LYM74" s="2217"/>
      <c r="LYN74" s="2217"/>
      <c r="LYO74" s="2217"/>
      <c r="LYP74" s="2217"/>
      <c r="LYQ74" s="2217"/>
      <c r="LYR74" s="2217"/>
      <c r="LYS74" s="2217"/>
      <c r="LYT74" s="2217"/>
      <c r="LYU74" s="588"/>
      <c r="LYV74" s="588"/>
      <c r="LYZ74" s="521"/>
      <c r="LZA74" s="589"/>
      <c r="LZB74" s="2217"/>
      <c r="LZC74" s="2217"/>
      <c r="LZD74" s="2217"/>
      <c r="LZE74" s="2217"/>
      <c r="LZF74" s="2217"/>
      <c r="LZG74" s="2217"/>
      <c r="LZH74" s="2217"/>
      <c r="LZI74" s="2217"/>
      <c r="LZJ74" s="2217"/>
      <c r="LZK74" s="2217"/>
      <c r="LZL74" s="588"/>
      <c r="LZM74" s="588"/>
      <c r="LZQ74" s="521"/>
      <c r="LZR74" s="589"/>
      <c r="LZS74" s="2217"/>
      <c r="LZT74" s="2217"/>
      <c r="LZU74" s="2217"/>
      <c r="LZV74" s="2217"/>
      <c r="LZW74" s="2217"/>
      <c r="LZX74" s="2217"/>
      <c r="LZY74" s="2217"/>
      <c r="LZZ74" s="2217"/>
      <c r="MAA74" s="2217"/>
      <c r="MAB74" s="2217"/>
      <c r="MAC74" s="588"/>
      <c r="MAD74" s="588"/>
      <c r="MAH74" s="521"/>
      <c r="MAI74" s="589"/>
      <c r="MAJ74" s="2217"/>
      <c r="MAK74" s="2217"/>
      <c r="MAL74" s="2217"/>
      <c r="MAM74" s="2217"/>
      <c r="MAN74" s="2217"/>
      <c r="MAO74" s="2217"/>
      <c r="MAP74" s="2217"/>
      <c r="MAQ74" s="2217"/>
      <c r="MAR74" s="2217"/>
      <c r="MAS74" s="2217"/>
      <c r="MAT74" s="588"/>
      <c r="MAU74" s="588"/>
      <c r="MAY74" s="521"/>
      <c r="MAZ74" s="589"/>
      <c r="MBA74" s="2217"/>
      <c r="MBB74" s="2217"/>
      <c r="MBC74" s="2217"/>
      <c r="MBD74" s="2217"/>
      <c r="MBE74" s="2217"/>
      <c r="MBF74" s="2217"/>
      <c r="MBG74" s="2217"/>
      <c r="MBH74" s="2217"/>
      <c r="MBI74" s="2217"/>
      <c r="MBJ74" s="2217"/>
      <c r="MBK74" s="588"/>
      <c r="MBL74" s="588"/>
      <c r="MBP74" s="521"/>
      <c r="MBQ74" s="589"/>
      <c r="MBR74" s="2217"/>
      <c r="MBS74" s="2217"/>
      <c r="MBT74" s="2217"/>
      <c r="MBU74" s="2217"/>
      <c r="MBV74" s="2217"/>
      <c r="MBW74" s="2217"/>
      <c r="MBX74" s="2217"/>
      <c r="MBY74" s="2217"/>
      <c r="MBZ74" s="2217"/>
      <c r="MCA74" s="2217"/>
      <c r="MCB74" s="588"/>
      <c r="MCC74" s="588"/>
      <c r="MCG74" s="521"/>
      <c r="MCH74" s="589"/>
      <c r="MCI74" s="2217"/>
      <c r="MCJ74" s="2217"/>
      <c r="MCK74" s="2217"/>
      <c r="MCL74" s="2217"/>
      <c r="MCM74" s="2217"/>
      <c r="MCN74" s="2217"/>
      <c r="MCO74" s="2217"/>
      <c r="MCP74" s="2217"/>
      <c r="MCQ74" s="2217"/>
      <c r="MCR74" s="2217"/>
      <c r="MCS74" s="588"/>
      <c r="MCT74" s="588"/>
      <c r="MCX74" s="521"/>
      <c r="MCY74" s="589"/>
      <c r="MCZ74" s="2217"/>
      <c r="MDA74" s="2217"/>
      <c r="MDB74" s="2217"/>
      <c r="MDC74" s="2217"/>
      <c r="MDD74" s="2217"/>
      <c r="MDE74" s="2217"/>
      <c r="MDF74" s="2217"/>
      <c r="MDG74" s="2217"/>
      <c r="MDH74" s="2217"/>
      <c r="MDI74" s="2217"/>
      <c r="MDJ74" s="588"/>
      <c r="MDK74" s="588"/>
      <c r="MDO74" s="521"/>
      <c r="MDP74" s="589"/>
      <c r="MDQ74" s="2217"/>
      <c r="MDR74" s="2217"/>
      <c r="MDS74" s="2217"/>
      <c r="MDT74" s="2217"/>
      <c r="MDU74" s="2217"/>
      <c r="MDV74" s="2217"/>
      <c r="MDW74" s="2217"/>
      <c r="MDX74" s="2217"/>
      <c r="MDY74" s="2217"/>
      <c r="MDZ74" s="2217"/>
      <c r="MEA74" s="588"/>
      <c r="MEB74" s="588"/>
      <c r="MEF74" s="521"/>
      <c r="MEG74" s="589"/>
      <c r="MEH74" s="2217"/>
      <c r="MEI74" s="2217"/>
      <c r="MEJ74" s="2217"/>
      <c r="MEK74" s="2217"/>
      <c r="MEL74" s="2217"/>
      <c r="MEM74" s="2217"/>
      <c r="MEN74" s="2217"/>
      <c r="MEO74" s="2217"/>
      <c r="MEP74" s="2217"/>
      <c r="MEQ74" s="2217"/>
      <c r="MER74" s="588"/>
      <c r="MES74" s="588"/>
      <c r="MEW74" s="521"/>
      <c r="MEX74" s="589"/>
      <c r="MEY74" s="2217"/>
      <c r="MEZ74" s="2217"/>
      <c r="MFA74" s="2217"/>
      <c r="MFB74" s="2217"/>
      <c r="MFC74" s="2217"/>
      <c r="MFD74" s="2217"/>
      <c r="MFE74" s="2217"/>
      <c r="MFF74" s="2217"/>
      <c r="MFG74" s="2217"/>
      <c r="MFH74" s="2217"/>
      <c r="MFI74" s="588"/>
      <c r="MFJ74" s="588"/>
      <c r="MFN74" s="521"/>
      <c r="MFO74" s="589"/>
      <c r="MFP74" s="2217"/>
      <c r="MFQ74" s="2217"/>
      <c r="MFR74" s="2217"/>
      <c r="MFS74" s="2217"/>
      <c r="MFT74" s="2217"/>
      <c r="MFU74" s="2217"/>
      <c r="MFV74" s="2217"/>
      <c r="MFW74" s="2217"/>
      <c r="MFX74" s="2217"/>
      <c r="MFY74" s="2217"/>
      <c r="MFZ74" s="588"/>
      <c r="MGA74" s="588"/>
      <c r="MGE74" s="521"/>
      <c r="MGF74" s="589"/>
      <c r="MGG74" s="2217"/>
      <c r="MGH74" s="2217"/>
      <c r="MGI74" s="2217"/>
      <c r="MGJ74" s="2217"/>
      <c r="MGK74" s="2217"/>
      <c r="MGL74" s="2217"/>
      <c r="MGM74" s="2217"/>
      <c r="MGN74" s="2217"/>
      <c r="MGO74" s="2217"/>
      <c r="MGP74" s="2217"/>
      <c r="MGQ74" s="588"/>
      <c r="MGR74" s="588"/>
      <c r="MGV74" s="521"/>
      <c r="MGW74" s="589"/>
      <c r="MGX74" s="2217"/>
      <c r="MGY74" s="2217"/>
      <c r="MGZ74" s="2217"/>
      <c r="MHA74" s="2217"/>
      <c r="MHB74" s="2217"/>
      <c r="MHC74" s="2217"/>
      <c r="MHD74" s="2217"/>
      <c r="MHE74" s="2217"/>
      <c r="MHF74" s="2217"/>
      <c r="MHG74" s="2217"/>
      <c r="MHH74" s="588"/>
      <c r="MHI74" s="588"/>
      <c r="MHM74" s="521"/>
      <c r="MHN74" s="589"/>
      <c r="MHO74" s="2217"/>
      <c r="MHP74" s="2217"/>
      <c r="MHQ74" s="2217"/>
      <c r="MHR74" s="2217"/>
      <c r="MHS74" s="2217"/>
      <c r="MHT74" s="2217"/>
      <c r="MHU74" s="2217"/>
      <c r="MHV74" s="2217"/>
      <c r="MHW74" s="2217"/>
      <c r="MHX74" s="2217"/>
      <c r="MHY74" s="588"/>
      <c r="MHZ74" s="588"/>
      <c r="MID74" s="521"/>
      <c r="MIE74" s="589"/>
      <c r="MIF74" s="2217"/>
      <c r="MIG74" s="2217"/>
      <c r="MIH74" s="2217"/>
      <c r="MII74" s="2217"/>
      <c r="MIJ74" s="2217"/>
      <c r="MIK74" s="2217"/>
      <c r="MIL74" s="2217"/>
      <c r="MIM74" s="2217"/>
      <c r="MIN74" s="2217"/>
      <c r="MIO74" s="2217"/>
      <c r="MIP74" s="588"/>
      <c r="MIQ74" s="588"/>
      <c r="MIU74" s="521"/>
      <c r="MIV74" s="589"/>
      <c r="MIW74" s="2217"/>
      <c r="MIX74" s="2217"/>
      <c r="MIY74" s="2217"/>
      <c r="MIZ74" s="2217"/>
      <c r="MJA74" s="2217"/>
      <c r="MJB74" s="2217"/>
      <c r="MJC74" s="2217"/>
      <c r="MJD74" s="2217"/>
      <c r="MJE74" s="2217"/>
      <c r="MJF74" s="2217"/>
      <c r="MJG74" s="588"/>
      <c r="MJH74" s="588"/>
      <c r="MJL74" s="521"/>
      <c r="MJM74" s="589"/>
      <c r="MJN74" s="2217"/>
      <c r="MJO74" s="2217"/>
      <c r="MJP74" s="2217"/>
      <c r="MJQ74" s="2217"/>
      <c r="MJR74" s="2217"/>
      <c r="MJS74" s="2217"/>
      <c r="MJT74" s="2217"/>
      <c r="MJU74" s="2217"/>
      <c r="MJV74" s="2217"/>
      <c r="MJW74" s="2217"/>
      <c r="MJX74" s="588"/>
      <c r="MJY74" s="588"/>
      <c r="MKC74" s="521"/>
      <c r="MKD74" s="589"/>
      <c r="MKE74" s="2217"/>
      <c r="MKF74" s="2217"/>
      <c r="MKG74" s="2217"/>
      <c r="MKH74" s="2217"/>
      <c r="MKI74" s="2217"/>
      <c r="MKJ74" s="2217"/>
      <c r="MKK74" s="2217"/>
      <c r="MKL74" s="2217"/>
      <c r="MKM74" s="2217"/>
      <c r="MKN74" s="2217"/>
      <c r="MKO74" s="588"/>
      <c r="MKP74" s="588"/>
      <c r="MKT74" s="521"/>
      <c r="MKU74" s="589"/>
      <c r="MKV74" s="2217"/>
      <c r="MKW74" s="2217"/>
      <c r="MKX74" s="2217"/>
      <c r="MKY74" s="2217"/>
      <c r="MKZ74" s="2217"/>
      <c r="MLA74" s="2217"/>
      <c r="MLB74" s="2217"/>
      <c r="MLC74" s="2217"/>
      <c r="MLD74" s="2217"/>
      <c r="MLE74" s="2217"/>
      <c r="MLF74" s="588"/>
      <c r="MLG74" s="588"/>
      <c r="MLK74" s="521"/>
      <c r="MLL74" s="589"/>
      <c r="MLM74" s="2217"/>
      <c r="MLN74" s="2217"/>
      <c r="MLO74" s="2217"/>
      <c r="MLP74" s="2217"/>
      <c r="MLQ74" s="2217"/>
      <c r="MLR74" s="2217"/>
      <c r="MLS74" s="2217"/>
      <c r="MLT74" s="2217"/>
      <c r="MLU74" s="2217"/>
      <c r="MLV74" s="2217"/>
      <c r="MLW74" s="588"/>
      <c r="MLX74" s="588"/>
      <c r="MMB74" s="521"/>
      <c r="MMC74" s="589"/>
      <c r="MMD74" s="2217"/>
      <c r="MME74" s="2217"/>
      <c r="MMF74" s="2217"/>
      <c r="MMG74" s="2217"/>
      <c r="MMH74" s="2217"/>
      <c r="MMI74" s="2217"/>
      <c r="MMJ74" s="2217"/>
      <c r="MMK74" s="2217"/>
      <c r="MML74" s="2217"/>
      <c r="MMM74" s="2217"/>
      <c r="MMN74" s="588"/>
      <c r="MMO74" s="588"/>
      <c r="MMS74" s="521"/>
      <c r="MMT74" s="589"/>
      <c r="MMU74" s="2217"/>
      <c r="MMV74" s="2217"/>
      <c r="MMW74" s="2217"/>
      <c r="MMX74" s="2217"/>
      <c r="MMY74" s="2217"/>
      <c r="MMZ74" s="2217"/>
      <c r="MNA74" s="2217"/>
      <c r="MNB74" s="2217"/>
      <c r="MNC74" s="2217"/>
      <c r="MND74" s="2217"/>
      <c r="MNE74" s="588"/>
      <c r="MNF74" s="588"/>
      <c r="MNJ74" s="521"/>
      <c r="MNK74" s="589"/>
      <c r="MNL74" s="2217"/>
      <c r="MNM74" s="2217"/>
      <c r="MNN74" s="2217"/>
      <c r="MNO74" s="2217"/>
      <c r="MNP74" s="2217"/>
      <c r="MNQ74" s="2217"/>
      <c r="MNR74" s="2217"/>
      <c r="MNS74" s="2217"/>
      <c r="MNT74" s="2217"/>
      <c r="MNU74" s="2217"/>
      <c r="MNV74" s="588"/>
      <c r="MNW74" s="588"/>
      <c r="MOA74" s="521"/>
      <c r="MOB74" s="589"/>
      <c r="MOC74" s="2217"/>
      <c r="MOD74" s="2217"/>
      <c r="MOE74" s="2217"/>
      <c r="MOF74" s="2217"/>
      <c r="MOG74" s="2217"/>
      <c r="MOH74" s="2217"/>
      <c r="MOI74" s="2217"/>
      <c r="MOJ74" s="2217"/>
      <c r="MOK74" s="2217"/>
      <c r="MOL74" s="2217"/>
      <c r="MOM74" s="588"/>
      <c r="MON74" s="588"/>
      <c r="MOR74" s="521"/>
      <c r="MOS74" s="589"/>
      <c r="MOT74" s="2217"/>
      <c r="MOU74" s="2217"/>
      <c r="MOV74" s="2217"/>
      <c r="MOW74" s="2217"/>
      <c r="MOX74" s="2217"/>
      <c r="MOY74" s="2217"/>
      <c r="MOZ74" s="2217"/>
      <c r="MPA74" s="2217"/>
      <c r="MPB74" s="2217"/>
      <c r="MPC74" s="2217"/>
      <c r="MPD74" s="588"/>
      <c r="MPE74" s="588"/>
      <c r="MPI74" s="521"/>
      <c r="MPJ74" s="589"/>
      <c r="MPK74" s="2217"/>
      <c r="MPL74" s="2217"/>
      <c r="MPM74" s="2217"/>
      <c r="MPN74" s="2217"/>
      <c r="MPO74" s="2217"/>
      <c r="MPP74" s="2217"/>
      <c r="MPQ74" s="2217"/>
      <c r="MPR74" s="2217"/>
      <c r="MPS74" s="2217"/>
      <c r="MPT74" s="2217"/>
      <c r="MPU74" s="588"/>
      <c r="MPV74" s="588"/>
      <c r="MPZ74" s="521"/>
      <c r="MQA74" s="589"/>
      <c r="MQB74" s="2217"/>
      <c r="MQC74" s="2217"/>
      <c r="MQD74" s="2217"/>
      <c r="MQE74" s="2217"/>
      <c r="MQF74" s="2217"/>
      <c r="MQG74" s="2217"/>
      <c r="MQH74" s="2217"/>
      <c r="MQI74" s="2217"/>
      <c r="MQJ74" s="2217"/>
      <c r="MQK74" s="2217"/>
      <c r="MQL74" s="588"/>
      <c r="MQM74" s="588"/>
      <c r="MQQ74" s="521"/>
      <c r="MQR74" s="589"/>
      <c r="MQS74" s="2217"/>
      <c r="MQT74" s="2217"/>
      <c r="MQU74" s="2217"/>
      <c r="MQV74" s="2217"/>
      <c r="MQW74" s="2217"/>
      <c r="MQX74" s="2217"/>
      <c r="MQY74" s="2217"/>
      <c r="MQZ74" s="2217"/>
      <c r="MRA74" s="2217"/>
      <c r="MRB74" s="2217"/>
      <c r="MRC74" s="588"/>
      <c r="MRD74" s="588"/>
      <c r="MRH74" s="521"/>
      <c r="MRI74" s="589"/>
      <c r="MRJ74" s="2217"/>
      <c r="MRK74" s="2217"/>
      <c r="MRL74" s="2217"/>
      <c r="MRM74" s="2217"/>
      <c r="MRN74" s="2217"/>
      <c r="MRO74" s="2217"/>
      <c r="MRP74" s="2217"/>
      <c r="MRQ74" s="2217"/>
      <c r="MRR74" s="2217"/>
      <c r="MRS74" s="2217"/>
      <c r="MRT74" s="588"/>
      <c r="MRU74" s="588"/>
      <c r="MRY74" s="521"/>
      <c r="MRZ74" s="589"/>
      <c r="MSA74" s="2217"/>
      <c r="MSB74" s="2217"/>
      <c r="MSC74" s="2217"/>
      <c r="MSD74" s="2217"/>
      <c r="MSE74" s="2217"/>
      <c r="MSF74" s="2217"/>
      <c r="MSG74" s="2217"/>
      <c r="MSH74" s="2217"/>
      <c r="MSI74" s="2217"/>
      <c r="MSJ74" s="2217"/>
      <c r="MSK74" s="588"/>
      <c r="MSL74" s="588"/>
      <c r="MSP74" s="521"/>
      <c r="MSQ74" s="589"/>
      <c r="MSR74" s="2217"/>
      <c r="MSS74" s="2217"/>
      <c r="MST74" s="2217"/>
      <c r="MSU74" s="2217"/>
      <c r="MSV74" s="2217"/>
      <c r="MSW74" s="2217"/>
      <c r="MSX74" s="2217"/>
      <c r="MSY74" s="2217"/>
      <c r="MSZ74" s="2217"/>
      <c r="MTA74" s="2217"/>
      <c r="MTB74" s="588"/>
      <c r="MTC74" s="588"/>
      <c r="MTG74" s="521"/>
      <c r="MTH74" s="589"/>
      <c r="MTI74" s="2217"/>
      <c r="MTJ74" s="2217"/>
      <c r="MTK74" s="2217"/>
      <c r="MTL74" s="2217"/>
      <c r="MTM74" s="2217"/>
      <c r="MTN74" s="2217"/>
      <c r="MTO74" s="2217"/>
      <c r="MTP74" s="2217"/>
      <c r="MTQ74" s="2217"/>
      <c r="MTR74" s="2217"/>
      <c r="MTS74" s="588"/>
      <c r="MTT74" s="588"/>
      <c r="MTX74" s="521"/>
      <c r="MTY74" s="589"/>
      <c r="MTZ74" s="2217"/>
      <c r="MUA74" s="2217"/>
      <c r="MUB74" s="2217"/>
      <c r="MUC74" s="2217"/>
      <c r="MUD74" s="2217"/>
      <c r="MUE74" s="2217"/>
      <c r="MUF74" s="2217"/>
      <c r="MUG74" s="2217"/>
      <c r="MUH74" s="2217"/>
      <c r="MUI74" s="2217"/>
      <c r="MUJ74" s="588"/>
      <c r="MUK74" s="588"/>
      <c r="MUO74" s="521"/>
      <c r="MUP74" s="589"/>
      <c r="MUQ74" s="2217"/>
      <c r="MUR74" s="2217"/>
      <c r="MUS74" s="2217"/>
      <c r="MUT74" s="2217"/>
      <c r="MUU74" s="2217"/>
      <c r="MUV74" s="2217"/>
      <c r="MUW74" s="2217"/>
      <c r="MUX74" s="2217"/>
      <c r="MUY74" s="2217"/>
      <c r="MUZ74" s="2217"/>
      <c r="MVA74" s="588"/>
      <c r="MVB74" s="588"/>
      <c r="MVF74" s="521"/>
      <c r="MVG74" s="589"/>
      <c r="MVH74" s="2217"/>
      <c r="MVI74" s="2217"/>
      <c r="MVJ74" s="2217"/>
      <c r="MVK74" s="2217"/>
      <c r="MVL74" s="2217"/>
      <c r="MVM74" s="2217"/>
      <c r="MVN74" s="2217"/>
      <c r="MVO74" s="2217"/>
      <c r="MVP74" s="2217"/>
      <c r="MVQ74" s="2217"/>
      <c r="MVR74" s="588"/>
      <c r="MVS74" s="588"/>
      <c r="MVW74" s="521"/>
      <c r="MVX74" s="589"/>
      <c r="MVY74" s="2217"/>
      <c r="MVZ74" s="2217"/>
      <c r="MWA74" s="2217"/>
      <c r="MWB74" s="2217"/>
      <c r="MWC74" s="2217"/>
      <c r="MWD74" s="2217"/>
      <c r="MWE74" s="2217"/>
      <c r="MWF74" s="2217"/>
      <c r="MWG74" s="2217"/>
      <c r="MWH74" s="2217"/>
      <c r="MWI74" s="588"/>
      <c r="MWJ74" s="588"/>
      <c r="MWN74" s="521"/>
      <c r="MWO74" s="589"/>
      <c r="MWP74" s="2217"/>
      <c r="MWQ74" s="2217"/>
      <c r="MWR74" s="2217"/>
      <c r="MWS74" s="2217"/>
      <c r="MWT74" s="2217"/>
      <c r="MWU74" s="2217"/>
      <c r="MWV74" s="2217"/>
      <c r="MWW74" s="2217"/>
      <c r="MWX74" s="2217"/>
      <c r="MWY74" s="2217"/>
      <c r="MWZ74" s="588"/>
      <c r="MXA74" s="588"/>
      <c r="MXE74" s="521"/>
      <c r="MXF74" s="589"/>
      <c r="MXG74" s="2217"/>
      <c r="MXH74" s="2217"/>
      <c r="MXI74" s="2217"/>
      <c r="MXJ74" s="2217"/>
      <c r="MXK74" s="2217"/>
      <c r="MXL74" s="2217"/>
      <c r="MXM74" s="2217"/>
      <c r="MXN74" s="2217"/>
      <c r="MXO74" s="2217"/>
      <c r="MXP74" s="2217"/>
      <c r="MXQ74" s="588"/>
      <c r="MXR74" s="588"/>
      <c r="MXV74" s="521"/>
      <c r="MXW74" s="589"/>
      <c r="MXX74" s="2217"/>
      <c r="MXY74" s="2217"/>
      <c r="MXZ74" s="2217"/>
      <c r="MYA74" s="2217"/>
      <c r="MYB74" s="2217"/>
      <c r="MYC74" s="2217"/>
      <c r="MYD74" s="2217"/>
      <c r="MYE74" s="2217"/>
      <c r="MYF74" s="2217"/>
      <c r="MYG74" s="2217"/>
      <c r="MYH74" s="588"/>
      <c r="MYI74" s="588"/>
      <c r="MYM74" s="521"/>
      <c r="MYN74" s="589"/>
      <c r="MYO74" s="2217"/>
      <c r="MYP74" s="2217"/>
      <c r="MYQ74" s="2217"/>
      <c r="MYR74" s="2217"/>
      <c r="MYS74" s="2217"/>
      <c r="MYT74" s="2217"/>
      <c r="MYU74" s="2217"/>
      <c r="MYV74" s="2217"/>
      <c r="MYW74" s="2217"/>
      <c r="MYX74" s="2217"/>
      <c r="MYY74" s="588"/>
      <c r="MYZ74" s="588"/>
      <c r="MZD74" s="521"/>
      <c r="MZE74" s="589"/>
      <c r="MZF74" s="2217"/>
      <c r="MZG74" s="2217"/>
      <c r="MZH74" s="2217"/>
      <c r="MZI74" s="2217"/>
      <c r="MZJ74" s="2217"/>
      <c r="MZK74" s="2217"/>
      <c r="MZL74" s="2217"/>
      <c r="MZM74" s="2217"/>
      <c r="MZN74" s="2217"/>
      <c r="MZO74" s="2217"/>
      <c r="MZP74" s="588"/>
      <c r="MZQ74" s="588"/>
      <c r="MZU74" s="521"/>
      <c r="MZV74" s="589"/>
      <c r="MZW74" s="2217"/>
      <c r="MZX74" s="2217"/>
      <c r="MZY74" s="2217"/>
      <c r="MZZ74" s="2217"/>
      <c r="NAA74" s="2217"/>
      <c r="NAB74" s="2217"/>
      <c r="NAC74" s="2217"/>
      <c r="NAD74" s="2217"/>
      <c r="NAE74" s="2217"/>
      <c r="NAF74" s="2217"/>
      <c r="NAG74" s="588"/>
      <c r="NAH74" s="588"/>
      <c r="NAL74" s="521"/>
      <c r="NAM74" s="589"/>
      <c r="NAN74" s="2217"/>
      <c r="NAO74" s="2217"/>
      <c r="NAP74" s="2217"/>
      <c r="NAQ74" s="2217"/>
      <c r="NAR74" s="2217"/>
      <c r="NAS74" s="2217"/>
      <c r="NAT74" s="2217"/>
      <c r="NAU74" s="2217"/>
      <c r="NAV74" s="2217"/>
      <c r="NAW74" s="2217"/>
      <c r="NAX74" s="588"/>
      <c r="NAY74" s="588"/>
      <c r="NBC74" s="521"/>
      <c r="NBD74" s="589"/>
      <c r="NBE74" s="2217"/>
      <c r="NBF74" s="2217"/>
      <c r="NBG74" s="2217"/>
      <c r="NBH74" s="2217"/>
      <c r="NBI74" s="2217"/>
      <c r="NBJ74" s="2217"/>
      <c r="NBK74" s="2217"/>
      <c r="NBL74" s="2217"/>
      <c r="NBM74" s="2217"/>
      <c r="NBN74" s="2217"/>
      <c r="NBO74" s="588"/>
      <c r="NBP74" s="588"/>
      <c r="NBT74" s="521"/>
      <c r="NBU74" s="589"/>
      <c r="NBV74" s="2217"/>
      <c r="NBW74" s="2217"/>
      <c r="NBX74" s="2217"/>
      <c r="NBY74" s="2217"/>
      <c r="NBZ74" s="2217"/>
      <c r="NCA74" s="2217"/>
      <c r="NCB74" s="2217"/>
      <c r="NCC74" s="2217"/>
      <c r="NCD74" s="2217"/>
      <c r="NCE74" s="2217"/>
      <c r="NCF74" s="588"/>
      <c r="NCG74" s="588"/>
      <c r="NCK74" s="521"/>
      <c r="NCL74" s="589"/>
      <c r="NCM74" s="2217"/>
      <c r="NCN74" s="2217"/>
      <c r="NCO74" s="2217"/>
      <c r="NCP74" s="2217"/>
      <c r="NCQ74" s="2217"/>
      <c r="NCR74" s="2217"/>
      <c r="NCS74" s="2217"/>
      <c r="NCT74" s="2217"/>
      <c r="NCU74" s="2217"/>
      <c r="NCV74" s="2217"/>
      <c r="NCW74" s="588"/>
      <c r="NCX74" s="588"/>
      <c r="NDB74" s="521"/>
      <c r="NDC74" s="589"/>
      <c r="NDD74" s="2217"/>
      <c r="NDE74" s="2217"/>
      <c r="NDF74" s="2217"/>
      <c r="NDG74" s="2217"/>
      <c r="NDH74" s="2217"/>
      <c r="NDI74" s="2217"/>
      <c r="NDJ74" s="2217"/>
      <c r="NDK74" s="2217"/>
      <c r="NDL74" s="2217"/>
      <c r="NDM74" s="2217"/>
      <c r="NDN74" s="588"/>
      <c r="NDO74" s="588"/>
      <c r="NDS74" s="521"/>
      <c r="NDT74" s="589"/>
      <c r="NDU74" s="2217"/>
      <c r="NDV74" s="2217"/>
      <c r="NDW74" s="2217"/>
      <c r="NDX74" s="2217"/>
      <c r="NDY74" s="2217"/>
      <c r="NDZ74" s="2217"/>
      <c r="NEA74" s="2217"/>
      <c r="NEB74" s="2217"/>
      <c r="NEC74" s="2217"/>
      <c r="NED74" s="2217"/>
      <c r="NEE74" s="588"/>
      <c r="NEF74" s="588"/>
      <c r="NEJ74" s="521"/>
      <c r="NEK74" s="589"/>
      <c r="NEL74" s="2217"/>
      <c r="NEM74" s="2217"/>
      <c r="NEN74" s="2217"/>
      <c r="NEO74" s="2217"/>
      <c r="NEP74" s="2217"/>
      <c r="NEQ74" s="2217"/>
      <c r="NER74" s="2217"/>
      <c r="NES74" s="2217"/>
      <c r="NET74" s="2217"/>
      <c r="NEU74" s="2217"/>
      <c r="NEV74" s="588"/>
      <c r="NEW74" s="588"/>
      <c r="NFA74" s="521"/>
      <c r="NFB74" s="589"/>
      <c r="NFC74" s="2217"/>
      <c r="NFD74" s="2217"/>
      <c r="NFE74" s="2217"/>
      <c r="NFF74" s="2217"/>
      <c r="NFG74" s="2217"/>
      <c r="NFH74" s="2217"/>
      <c r="NFI74" s="2217"/>
      <c r="NFJ74" s="2217"/>
      <c r="NFK74" s="2217"/>
      <c r="NFL74" s="2217"/>
      <c r="NFM74" s="588"/>
      <c r="NFN74" s="588"/>
      <c r="NFR74" s="521"/>
      <c r="NFS74" s="589"/>
      <c r="NFT74" s="2217"/>
      <c r="NFU74" s="2217"/>
      <c r="NFV74" s="2217"/>
      <c r="NFW74" s="2217"/>
      <c r="NFX74" s="2217"/>
      <c r="NFY74" s="2217"/>
      <c r="NFZ74" s="2217"/>
      <c r="NGA74" s="2217"/>
      <c r="NGB74" s="2217"/>
      <c r="NGC74" s="2217"/>
      <c r="NGD74" s="588"/>
      <c r="NGE74" s="588"/>
      <c r="NGI74" s="521"/>
      <c r="NGJ74" s="589"/>
      <c r="NGK74" s="2217"/>
      <c r="NGL74" s="2217"/>
      <c r="NGM74" s="2217"/>
      <c r="NGN74" s="2217"/>
      <c r="NGO74" s="2217"/>
      <c r="NGP74" s="2217"/>
      <c r="NGQ74" s="2217"/>
      <c r="NGR74" s="2217"/>
      <c r="NGS74" s="2217"/>
      <c r="NGT74" s="2217"/>
      <c r="NGU74" s="588"/>
      <c r="NGV74" s="588"/>
      <c r="NGZ74" s="521"/>
      <c r="NHA74" s="589"/>
      <c r="NHB74" s="2217"/>
      <c r="NHC74" s="2217"/>
      <c r="NHD74" s="2217"/>
      <c r="NHE74" s="2217"/>
      <c r="NHF74" s="2217"/>
      <c r="NHG74" s="2217"/>
      <c r="NHH74" s="2217"/>
      <c r="NHI74" s="2217"/>
      <c r="NHJ74" s="2217"/>
      <c r="NHK74" s="2217"/>
      <c r="NHL74" s="588"/>
      <c r="NHM74" s="588"/>
      <c r="NHQ74" s="521"/>
      <c r="NHR74" s="589"/>
      <c r="NHS74" s="2217"/>
      <c r="NHT74" s="2217"/>
      <c r="NHU74" s="2217"/>
      <c r="NHV74" s="2217"/>
      <c r="NHW74" s="2217"/>
      <c r="NHX74" s="2217"/>
      <c r="NHY74" s="2217"/>
      <c r="NHZ74" s="2217"/>
      <c r="NIA74" s="2217"/>
      <c r="NIB74" s="2217"/>
      <c r="NIC74" s="588"/>
      <c r="NID74" s="588"/>
      <c r="NIH74" s="521"/>
      <c r="NII74" s="589"/>
      <c r="NIJ74" s="2217"/>
      <c r="NIK74" s="2217"/>
      <c r="NIL74" s="2217"/>
      <c r="NIM74" s="2217"/>
      <c r="NIN74" s="2217"/>
      <c r="NIO74" s="2217"/>
      <c r="NIP74" s="2217"/>
      <c r="NIQ74" s="2217"/>
      <c r="NIR74" s="2217"/>
      <c r="NIS74" s="2217"/>
      <c r="NIT74" s="588"/>
      <c r="NIU74" s="588"/>
      <c r="NIY74" s="521"/>
      <c r="NIZ74" s="589"/>
      <c r="NJA74" s="2217"/>
      <c r="NJB74" s="2217"/>
      <c r="NJC74" s="2217"/>
      <c r="NJD74" s="2217"/>
      <c r="NJE74" s="2217"/>
      <c r="NJF74" s="2217"/>
      <c r="NJG74" s="2217"/>
      <c r="NJH74" s="2217"/>
      <c r="NJI74" s="2217"/>
      <c r="NJJ74" s="2217"/>
      <c r="NJK74" s="588"/>
      <c r="NJL74" s="588"/>
      <c r="NJP74" s="521"/>
      <c r="NJQ74" s="589"/>
      <c r="NJR74" s="2217"/>
      <c r="NJS74" s="2217"/>
      <c r="NJT74" s="2217"/>
      <c r="NJU74" s="2217"/>
      <c r="NJV74" s="2217"/>
      <c r="NJW74" s="2217"/>
      <c r="NJX74" s="2217"/>
      <c r="NJY74" s="2217"/>
      <c r="NJZ74" s="2217"/>
      <c r="NKA74" s="2217"/>
      <c r="NKB74" s="588"/>
      <c r="NKC74" s="588"/>
      <c r="NKG74" s="521"/>
      <c r="NKH74" s="589"/>
      <c r="NKI74" s="2217"/>
      <c r="NKJ74" s="2217"/>
      <c r="NKK74" s="2217"/>
      <c r="NKL74" s="2217"/>
      <c r="NKM74" s="2217"/>
      <c r="NKN74" s="2217"/>
      <c r="NKO74" s="2217"/>
      <c r="NKP74" s="2217"/>
      <c r="NKQ74" s="2217"/>
      <c r="NKR74" s="2217"/>
      <c r="NKS74" s="588"/>
      <c r="NKT74" s="588"/>
      <c r="NKX74" s="521"/>
      <c r="NKY74" s="589"/>
      <c r="NKZ74" s="2217"/>
      <c r="NLA74" s="2217"/>
      <c r="NLB74" s="2217"/>
      <c r="NLC74" s="2217"/>
      <c r="NLD74" s="2217"/>
      <c r="NLE74" s="2217"/>
      <c r="NLF74" s="2217"/>
      <c r="NLG74" s="2217"/>
      <c r="NLH74" s="2217"/>
      <c r="NLI74" s="2217"/>
      <c r="NLJ74" s="588"/>
      <c r="NLK74" s="588"/>
      <c r="NLO74" s="521"/>
      <c r="NLP74" s="589"/>
      <c r="NLQ74" s="2217"/>
      <c r="NLR74" s="2217"/>
      <c r="NLS74" s="2217"/>
      <c r="NLT74" s="2217"/>
      <c r="NLU74" s="2217"/>
      <c r="NLV74" s="2217"/>
      <c r="NLW74" s="2217"/>
      <c r="NLX74" s="2217"/>
      <c r="NLY74" s="2217"/>
      <c r="NLZ74" s="2217"/>
      <c r="NMA74" s="588"/>
      <c r="NMB74" s="588"/>
      <c r="NMF74" s="521"/>
      <c r="NMG74" s="589"/>
      <c r="NMH74" s="2217"/>
      <c r="NMI74" s="2217"/>
      <c r="NMJ74" s="2217"/>
      <c r="NMK74" s="2217"/>
      <c r="NML74" s="2217"/>
      <c r="NMM74" s="2217"/>
      <c r="NMN74" s="2217"/>
      <c r="NMO74" s="2217"/>
      <c r="NMP74" s="2217"/>
      <c r="NMQ74" s="2217"/>
      <c r="NMR74" s="588"/>
      <c r="NMS74" s="588"/>
      <c r="NMW74" s="521"/>
      <c r="NMX74" s="589"/>
      <c r="NMY74" s="2217"/>
      <c r="NMZ74" s="2217"/>
      <c r="NNA74" s="2217"/>
      <c r="NNB74" s="2217"/>
      <c r="NNC74" s="2217"/>
      <c r="NND74" s="2217"/>
      <c r="NNE74" s="2217"/>
      <c r="NNF74" s="2217"/>
      <c r="NNG74" s="2217"/>
      <c r="NNH74" s="2217"/>
      <c r="NNI74" s="588"/>
      <c r="NNJ74" s="588"/>
      <c r="NNN74" s="521"/>
      <c r="NNO74" s="589"/>
      <c r="NNP74" s="2217"/>
      <c r="NNQ74" s="2217"/>
      <c r="NNR74" s="2217"/>
      <c r="NNS74" s="2217"/>
      <c r="NNT74" s="2217"/>
      <c r="NNU74" s="2217"/>
      <c r="NNV74" s="2217"/>
      <c r="NNW74" s="2217"/>
      <c r="NNX74" s="2217"/>
      <c r="NNY74" s="2217"/>
      <c r="NNZ74" s="588"/>
      <c r="NOA74" s="588"/>
      <c r="NOE74" s="521"/>
      <c r="NOF74" s="589"/>
      <c r="NOG74" s="2217"/>
      <c r="NOH74" s="2217"/>
      <c r="NOI74" s="2217"/>
      <c r="NOJ74" s="2217"/>
      <c r="NOK74" s="2217"/>
      <c r="NOL74" s="2217"/>
      <c r="NOM74" s="2217"/>
      <c r="NON74" s="2217"/>
      <c r="NOO74" s="2217"/>
      <c r="NOP74" s="2217"/>
      <c r="NOQ74" s="588"/>
      <c r="NOR74" s="588"/>
      <c r="NOV74" s="521"/>
      <c r="NOW74" s="589"/>
      <c r="NOX74" s="2217"/>
      <c r="NOY74" s="2217"/>
      <c r="NOZ74" s="2217"/>
      <c r="NPA74" s="2217"/>
      <c r="NPB74" s="2217"/>
      <c r="NPC74" s="2217"/>
      <c r="NPD74" s="2217"/>
      <c r="NPE74" s="2217"/>
      <c r="NPF74" s="2217"/>
      <c r="NPG74" s="2217"/>
      <c r="NPH74" s="588"/>
      <c r="NPI74" s="588"/>
      <c r="NPM74" s="521"/>
      <c r="NPN74" s="589"/>
      <c r="NPO74" s="2217"/>
      <c r="NPP74" s="2217"/>
      <c r="NPQ74" s="2217"/>
      <c r="NPR74" s="2217"/>
      <c r="NPS74" s="2217"/>
      <c r="NPT74" s="2217"/>
      <c r="NPU74" s="2217"/>
      <c r="NPV74" s="2217"/>
      <c r="NPW74" s="2217"/>
      <c r="NPX74" s="2217"/>
      <c r="NPY74" s="588"/>
      <c r="NPZ74" s="588"/>
      <c r="NQD74" s="521"/>
      <c r="NQE74" s="589"/>
      <c r="NQF74" s="2217"/>
      <c r="NQG74" s="2217"/>
      <c r="NQH74" s="2217"/>
      <c r="NQI74" s="2217"/>
      <c r="NQJ74" s="2217"/>
      <c r="NQK74" s="2217"/>
      <c r="NQL74" s="2217"/>
      <c r="NQM74" s="2217"/>
      <c r="NQN74" s="2217"/>
      <c r="NQO74" s="2217"/>
      <c r="NQP74" s="588"/>
      <c r="NQQ74" s="588"/>
      <c r="NQU74" s="521"/>
      <c r="NQV74" s="589"/>
      <c r="NQW74" s="2217"/>
      <c r="NQX74" s="2217"/>
      <c r="NQY74" s="2217"/>
      <c r="NQZ74" s="2217"/>
      <c r="NRA74" s="2217"/>
      <c r="NRB74" s="2217"/>
      <c r="NRC74" s="2217"/>
      <c r="NRD74" s="2217"/>
      <c r="NRE74" s="2217"/>
      <c r="NRF74" s="2217"/>
      <c r="NRG74" s="588"/>
      <c r="NRH74" s="588"/>
      <c r="NRL74" s="521"/>
      <c r="NRM74" s="589"/>
      <c r="NRN74" s="2217"/>
      <c r="NRO74" s="2217"/>
      <c r="NRP74" s="2217"/>
      <c r="NRQ74" s="2217"/>
      <c r="NRR74" s="2217"/>
      <c r="NRS74" s="2217"/>
      <c r="NRT74" s="2217"/>
      <c r="NRU74" s="2217"/>
      <c r="NRV74" s="2217"/>
      <c r="NRW74" s="2217"/>
      <c r="NRX74" s="588"/>
      <c r="NRY74" s="588"/>
      <c r="NSC74" s="521"/>
      <c r="NSD74" s="589"/>
      <c r="NSE74" s="2217"/>
      <c r="NSF74" s="2217"/>
      <c r="NSG74" s="2217"/>
      <c r="NSH74" s="2217"/>
      <c r="NSI74" s="2217"/>
      <c r="NSJ74" s="2217"/>
      <c r="NSK74" s="2217"/>
      <c r="NSL74" s="2217"/>
      <c r="NSM74" s="2217"/>
      <c r="NSN74" s="2217"/>
      <c r="NSO74" s="588"/>
      <c r="NSP74" s="588"/>
      <c r="NST74" s="521"/>
      <c r="NSU74" s="589"/>
      <c r="NSV74" s="2217"/>
      <c r="NSW74" s="2217"/>
      <c r="NSX74" s="2217"/>
      <c r="NSY74" s="2217"/>
      <c r="NSZ74" s="2217"/>
      <c r="NTA74" s="2217"/>
      <c r="NTB74" s="2217"/>
      <c r="NTC74" s="2217"/>
      <c r="NTD74" s="2217"/>
      <c r="NTE74" s="2217"/>
      <c r="NTF74" s="588"/>
      <c r="NTG74" s="588"/>
      <c r="NTK74" s="521"/>
      <c r="NTL74" s="589"/>
      <c r="NTM74" s="2217"/>
      <c r="NTN74" s="2217"/>
      <c r="NTO74" s="2217"/>
      <c r="NTP74" s="2217"/>
      <c r="NTQ74" s="2217"/>
      <c r="NTR74" s="2217"/>
      <c r="NTS74" s="2217"/>
      <c r="NTT74" s="2217"/>
      <c r="NTU74" s="2217"/>
      <c r="NTV74" s="2217"/>
      <c r="NTW74" s="588"/>
      <c r="NTX74" s="588"/>
      <c r="NUB74" s="521"/>
      <c r="NUC74" s="589"/>
      <c r="NUD74" s="2217"/>
      <c r="NUE74" s="2217"/>
      <c r="NUF74" s="2217"/>
      <c r="NUG74" s="2217"/>
      <c r="NUH74" s="2217"/>
      <c r="NUI74" s="2217"/>
      <c r="NUJ74" s="2217"/>
      <c r="NUK74" s="2217"/>
      <c r="NUL74" s="2217"/>
      <c r="NUM74" s="2217"/>
      <c r="NUN74" s="588"/>
      <c r="NUO74" s="588"/>
      <c r="NUS74" s="521"/>
      <c r="NUT74" s="589"/>
      <c r="NUU74" s="2217"/>
      <c r="NUV74" s="2217"/>
      <c r="NUW74" s="2217"/>
      <c r="NUX74" s="2217"/>
      <c r="NUY74" s="2217"/>
      <c r="NUZ74" s="2217"/>
      <c r="NVA74" s="2217"/>
      <c r="NVB74" s="2217"/>
      <c r="NVC74" s="2217"/>
      <c r="NVD74" s="2217"/>
      <c r="NVE74" s="588"/>
      <c r="NVF74" s="588"/>
      <c r="NVJ74" s="521"/>
      <c r="NVK74" s="589"/>
      <c r="NVL74" s="2217"/>
      <c r="NVM74" s="2217"/>
      <c r="NVN74" s="2217"/>
      <c r="NVO74" s="2217"/>
      <c r="NVP74" s="2217"/>
      <c r="NVQ74" s="2217"/>
      <c r="NVR74" s="2217"/>
      <c r="NVS74" s="2217"/>
      <c r="NVT74" s="2217"/>
      <c r="NVU74" s="2217"/>
      <c r="NVV74" s="588"/>
      <c r="NVW74" s="588"/>
      <c r="NWA74" s="521"/>
      <c r="NWB74" s="589"/>
      <c r="NWC74" s="2217"/>
      <c r="NWD74" s="2217"/>
      <c r="NWE74" s="2217"/>
      <c r="NWF74" s="2217"/>
      <c r="NWG74" s="2217"/>
      <c r="NWH74" s="2217"/>
      <c r="NWI74" s="2217"/>
      <c r="NWJ74" s="2217"/>
      <c r="NWK74" s="2217"/>
      <c r="NWL74" s="2217"/>
      <c r="NWM74" s="588"/>
      <c r="NWN74" s="588"/>
      <c r="NWR74" s="521"/>
      <c r="NWS74" s="589"/>
      <c r="NWT74" s="2217"/>
      <c r="NWU74" s="2217"/>
      <c r="NWV74" s="2217"/>
      <c r="NWW74" s="2217"/>
      <c r="NWX74" s="2217"/>
      <c r="NWY74" s="2217"/>
      <c r="NWZ74" s="2217"/>
      <c r="NXA74" s="2217"/>
      <c r="NXB74" s="2217"/>
      <c r="NXC74" s="2217"/>
      <c r="NXD74" s="588"/>
      <c r="NXE74" s="588"/>
      <c r="NXI74" s="521"/>
      <c r="NXJ74" s="589"/>
      <c r="NXK74" s="2217"/>
      <c r="NXL74" s="2217"/>
      <c r="NXM74" s="2217"/>
      <c r="NXN74" s="2217"/>
      <c r="NXO74" s="2217"/>
      <c r="NXP74" s="2217"/>
      <c r="NXQ74" s="2217"/>
      <c r="NXR74" s="2217"/>
      <c r="NXS74" s="2217"/>
      <c r="NXT74" s="2217"/>
      <c r="NXU74" s="588"/>
      <c r="NXV74" s="588"/>
      <c r="NXZ74" s="521"/>
      <c r="NYA74" s="589"/>
      <c r="NYB74" s="2217"/>
      <c r="NYC74" s="2217"/>
      <c r="NYD74" s="2217"/>
      <c r="NYE74" s="2217"/>
      <c r="NYF74" s="2217"/>
      <c r="NYG74" s="2217"/>
      <c r="NYH74" s="2217"/>
      <c r="NYI74" s="2217"/>
      <c r="NYJ74" s="2217"/>
      <c r="NYK74" s="2217"/>
      <c r="NYL74" s="588"/>
      <c r="NYM74" s="588"/>
      <c r="NYQ74" s="521"/>
      <c r="NYR74" s="589"/>
      <c r="NYS74" s="2217"/>
      <c r="NYT74" s="2217"/>
      <c r="NYU74" s="2217"/>
      <c r="NYV74" s="2217"/>
      <c r="NYW74" s="2217"/>
      <c r="NYX74" s="2217"/>
      <c r="NYY74" s="2217"/>
      <c r="NYZ74" s="2217"/>
      <c r="NZA74" s="2217"/>
      <c r="NZB74" s="2217"/>
      <c r="NZC74" s="588"/>
      <c r="NZD74" s="588"/>
      <c r="NZH74" s="521"/>
      <c r="NZI74" s="589"/>
      <c r="NZJ74" s="2217"/>
      <c r="NZK74" s="2217"/>
      <c r="NZL74" s="2217"/>
      <c r="NZM74" s="2217"/>
      <c r="NZN74" s="2217"/>
      <c r="NZO74" s="2217"/>
      <c r="NZP74" s="2217"/>
      <c r="NZQ74" s="2217"/>
      <c r="NZR74" s="2217"/>
      <c r="NZS74" s="2217"/>
      <c r="NZT74" s="588"/>
      <c r="NZU74" s="588"/>
      <c r="NZY74" s="521"/>
      <c r="NZZ74" s="589"/>
      <c r="OAA74" s="2217"/>
      <c r="OAB74" s="2217"/>
      <c r="OAC74" s="2217"/>
      <c r="OAD74" s="2217"/>
      <c r="OAE74" s="2217"/>
      <c r="OAF74" s="2217"/>
      <c r="OAG74" s="2217"/>
      <c r="OAH74" s="2217"/>
      <c r="OAI74" s="2217"/>
      <c r="OAJ74" s="2217"/>
      <c r="OAK74" s="588"/>
      <c r="OAL74" s="588"/>
      <c r="OAP74" s="521"/>
      <c r="OAQ74" s="589"/>
      <c r="OAR74" s="2217"/>
      <c r="OAS74" s="2217"/>
      <c r="OAT74" s="2217"/>
      <c r="OAU74" s="2217"/>
      <c r="OAV74" s="2217"/>
      <c r="OAW74" s="2217"/>
      <c r="OAX74" s="2217"/>
      <c r="OAY74" s="2217"/>
      <c r="OAZ74" s="2217"/>
      <c r="OBA74" s="2217"/>
      <c r="OBB74" s="588"/>
      <c r="OBC74" s="588"/>
      <c r="OBG74" s="521"/>
      <c r="OBH74" s="589"/>
      <c r="OBI74" s="2217"/>
      <c r="OBJ74" s="2217"/>
      <c r="OBK74" s="2217"/>
      <c r="OBL74" s="2217"/>
      <c r="OBM74" s="2217"/>
      <c r="OBN74" s="2217"/>
      <c r="OBO74" s="2217"/>
      <c r="OBP74" s="2217"/>
      <c r="OBQ74" s="2217"/>
      <c r="OBR74" s="2217"/>
      <c r="OBS74" s="588"/>
      <c r="OBT74" s="588"/>
      <c r="OBX74" s="521"/>
      <c r="OBY74" s="589"/>
      <c r="OBZ74" s="2217"/>
      <c r="OCA74" s="2217"/>
      <c r="OCB74" s="2217"/>
      <c r="OCC74" s="2217"/>
      <c r="OCD74" s="2217"/>
      <c r="OCE74" s="2217"/>
      <c r="OCF74" s="2217"/>
      <c r="OCG74" s="2217"/>
      <c r="OCH74" s="2217"/>
      <c r="OCI74" s="2217"/>
      <c r="OCJ74" s="588"/>
      <c r="OCK74" s="588"/>
      <c r="OCO74" s="521"/>
      <c r="OCP74" s="589"/>
      <c r="OCQ74" s="2217"/>
      <c r="OCR74" s="2217"/>
      <c r="OCS74" s="2217"/>
      <c r="OCT74" s="2217"/>
      <c r="OCU74" s="2217"/>
      <c r="OCV74" s="2217"/>
      <c r="OCW74" s="2217"/>
      <c r="OCX74" s="2217"/>
      <c r="OCY74" s="2217"/>
      <c r="OCZ74" s="2217"/>
      <c r="ODA74" s="588"/>
      <c r="ODB74" s="588"/>
      <c r="ODF74" s="521"/>
      <c r="ODG74" s="589"/>
      <c r="ODH74" s="2217"/>
      <c r="ODI74" s="2217"/>
      <c r="ODJ74" s="2217"/>
      <c r="ODK74" s="2217"/>
      <c r="ODL74" s="2217"/>
      <c r="ODM74" s="2217"/>
      <c r="ODN74" s="2217"/>
      <c r="ODO74" s="2217"/>
      <c r="ODP74" s="2217"/>
      <c r="ODQ74" s="2217"/>
      <c r="ODR74" s="588"/>
      <c r="ODS74" s="588"/>
      <c r="ODW74" s="521"/>
      <c r="ODX74" s="589"/>
      <c r="ODY74" s="2217"/>
      <c r="ODZ74" s="2217"/>
      <c r="OEA74" s="2217"/>
      <c r="OEB74" s="2217"/>
      <c r="OEC74" s="2217"/>
      <c r="OED74" s="2217"/>
      <c r="OEE74" s="2217"/>
      <c r="OEF74" s="2217"/>
      <c r="OEG74" s="2217"/>
      <c r="OEH74" s="2217"/>
      <c r="OEI74" s="588"/>
      <c r="OEJ74" s="588"/>
      <c r="OEN74" s="521"/>
      <c r="OEO74" s="589"/>
      <c r="OEP74" s="2217"/>
      <c r="OEQ74" s="2217"/>
      <c r="OER74" s="2217"/>
      <c r="OES74" s="2217"/>
      <c r="OET74" s="2217"/>
      <c r="OEU74" s="2217"/>
      <c r="OEV74" s="2217"/>
      <c r="OEW74" s="2217"/>
      <c r="OEX74" s="2217"/>
      <c r="OEY74" s="2217"/>
      <c r="OEZ74" s="588"/>
      <c r="OFA74" s="588"/>
      <c r="OFE74" s="521"/>
      <c r="OFF74" s="589"/>
      <c r="OFG74" s="2217"/>
      <c r="OFH74" s="2217"/>
      <c r="OFI74" s="2217"/>
      <c r="OFJ74" s="2217"/>
      <c r="OFK74" s="2217"/>
      <c r="OFL74" s="2217"/>
      <c r="OFM74" s="2217"/>
      <c r="OFN74" s="2217"/>
      <c r="OFO74" s="2217"/>
      <c r="OFP74" s="2217"/>
      <c r="OFQ74" s="588"/>
      <c r="OFR74" s="588"/>
      <c r="OFV74" s="521"/>
      <c r="OFW74" s="589"/>
      <c r="OFX74" s="2217"/>
      <c r="OFY74" s="2217"/>
      <c r="OFZ74" s="2217"/>
      <c r="OGA74" s="2217"/>
      <c r="OGB74" s="2217"/>
      <c r="OGC74" s="2217"/>
      <c r="OGD74" s="2217"/>
      <c r="OGE74" s="2217"/>
      <c r="OGF74" s="2217"/>
      <c r="OGG74" s="2217"/>
      <c r="OGH74" s="588"/>
      <c r="OGI74" s="588"/>
      <c r="OGM74" s="521"/>
      <c r="OGN74" s="589"/>
      <c r="OGO74" s="2217"/>
      <c r="OGP74" s="2217"/>
      <c r="OGQ74" s="2217"/>
      <c r="OGR74" s="2217"/>
      <c r="OGS74" s="2217"/>
      <c r="OGT74" s="2217"/>
      <c r="OGU74" s="2217"/>
      <c r="OGV74" s="2217"/>
      <c r="OGW74" s="2217"/>
      <c r="OGX74" s="2217"/>
      <c r="OGY74" s="588"/>
      <c r="OGZ74" s="588"/>
      <c r="OHD74" s="521"/>
      <c r="OHE74" s="589"/>
      <c r="OHF74" s="2217"/>
      <c r="OHG74" s="2217"/>
      <c r="OHH74" s="2217"/>
      <c r="OHI74" s="2217"/>
      <c r="OHJ74" s="2217"/>
      <c r="OHK74" s="2217"/>
      <c r="OHL74" s="2217"/>
      <c r="OHM74" s="2217"/>
      <c r="OHN74" s="2217"/>
      <c r="OHO74" s="2217"/>
      <c r="OHP74" s="588"/>
      <c r="OHQ74" s="588"/>
      <c r="OHU74" s="521"/>
      <c r="OHV74" s="589"/>
      <c r="OHW74" s="2217"/>
      <c r="OHX74" s="2217"/>
      <c r="OHY74" s="2217"/>
      <c r="OHZ74" s="2217"/>
      <c r="OIA74" s="2217"/>
      <c r="OIB74" s="2217"/>
      <c r="OIC74" s="2217"/>
      <c r="OID74" s="2217"/>
      <c r="OIE74" s="2217"/>
      <c r="OIF74" s="2217"/>
      <c r="OIG74" s="588"/>
      <c r="OIH74" s="588"/>
      <c r="OIL74" s="521"/>
      <c r="OIM74" s="589"/>
      <c r="OIN74" s="2217"/>
      <c r="OIO74" s="2217"/>
      <c r="OIP74" s="2217"/>
      <c r="OIQ74" s="2217"/>
      <c r="OIR74" s="2217"/>
      <c r="OIS74" s="2217"/>
      <c r="OIT74" s="2217"/>
      <c r="OIU74" s="2217"/>
      <c r="OIV74" s="2217"/>
      <c r="OIW74" s="2217"/>
      <c r="OIX74" s="588"/>
      <c r="OIY74" s="588"/>
      <c r="OJC74" s="521"/>
      <c r="OJD74" s="589"/>
      <c r="OJE74" s="2217"/>
      <c r="OJF74" s="2217"/>
      <c r="OJG74" s="2217"/>
      <c r="OJH74" s="2217"/>
      <c r="OJI74" s="2217"/>
      <c r="OJJ74" s="2217"/>
      <c r="OJK74" s="2217"/>
      <c r="OJL74" s="2217"/>
      <c r="OJM74" s="2217"/>
      <c r="OJN74" s="2217"/>
      <c r="OJO74" s="588"/>
      <c r="OJP74" s="588"/>
      <c r="OJT74" s="521"/>
      <c r="OJU74" s="589"/>
      <c r="OJV74" s="2217"/>
      <c r="OJW74" s="2217"/>
      <c r="OJX74" s="2217"/>
      <c r="OJY74" s="2217"/>
      <c r="OJZ74" s="2217"/>
      <c r="OKA74" s="2217"/>
      <c r="OKB74" s="2217"/>
      <c r="OKC74" s="2217"/>
      <c r="OKD74" s="2217"/>
      <c r="OKE74" s="2217"/>
      <c r="OKF74" s="588"/>
      <c r="OKG74" s="588"/>
      <c r="OKK74" s="521"/>
      <c r="OKL74" s="589"/>
      <c r="OKM74" s="2217"/>
      <c r="OKN74" s="2217"/>
      <c r="OKO74" s="2217"/>
      <c r="OKP74" s="2217"/>
      <c r="OKQ74" s="2217"/>
      <c r="OKR74" s="2217"/>
      <c r="OKS74" s="2217"/>
      <c r="OKT74" s="2217"/>
      <c r="OKU74" s="2217"/>
      <c r="OKV74" s="2217"/>
      <c r="OKW74" s="588"/>
      <c r="OKX74" s="588"/>
      <c r="OLB74" s="521"/>
      <c r="OLC74" s="589"/>
      <c r="OLD74" s="2217"/>
      <c r="OLE74" s="2217"/>
      <c r="OLF74" s="2217"/>
      <c r="OLG74" s="2217"/>
      <c r="OLH74" s="2217"/>
      <c r="OLI74" s="2217"/>
      <c r="OLJ74" s="2217"/>
      <c r="OLK74" s="2217"/>
      <c r="OLL74" s="2217"/>
      <c r="OLM74" s="2217"/>
      <c r="OLN74" s="588"/>
      <c r="OLO74" s="588"/>
      <c r="OLS74" s="521"/>
      <c r="OLT74" s="589"/>
      <c r="OLU74" s="2217"/>
      <c r="OLV74" s="2217"/>
      <c r="OLW74" s="2217"/>
      <c r="OLX74" s="2217"/>
      <c r="OLY74" s="2217"/>
      <c r="OLZ74" s="2217"/>
      <c r="OMA74" s="2217"/>
      <c r="OMB74" s="2217"/>
      <c r="OMC74" s="2217"/>
      <c r="OMD74" s="2217"/>
      <c r="OME74" s="588"/>
      <c r="OMF74" s="588"/>
      <c r="OMJ74" s="521"/>
      <c r="OMK74" s="589"/>
      <c r="OML74" s="2217"/>
      <c r="OMM74" s="2217"/>
      <c r="OMN74" s="2217"/>
      <c r="OMO74" s="2217"/>
      <c r="OMP74" s="2217"/>
      <c r="OMQ74" s="2217"/>
      <c r="OMR74" s="2217"/>
      <c r="OMS74" s="2217"/>
      <c r="OMT74" s="2217"/>
      <c r="OMU74" s="2217"/>
      <c r="OMV74" s="588"/>
      <c r="OMW74" s="588"/>
      <c r="ONA74" s="521"/>
      <c r="ONB74" s="589"/>
      <c r="ONC74" s="2217"/>
      <c r="OND74" s="2217"/>
      <c r="ONE74" s="2217"/>
      <c r="ONF74" s="2217"/>
      <c r="ONG74" s="2217"/>
      <c r="ONH74" s="2217"/>
      <c r="ONI74" s="2217"/>
      <c r="ONJ74" s="2217"/>
      <c r="ONK74" s="2217"/>
      <c r="ONL74" s="2217"/>
      <c r="ONM74" s="588"/>
      <c r="ONN74" s="588"/>
      <c r="ONR74" s="521"/>
      <c r="ONS74" s="589"/>
      <c r="ONT74" s="2217"/>
      <c r="ONU74" s="2217"/>
      <c r="ONV74" s="2217"/>
      <c r="ONW74" s="2217"/>
      <c r="ONX74" s="2217"/>
      <c r="ONY74" s="2217"/>
      <c r="ONZ74" s="2217"/>
      <c r="OOA74" s="2217"/>
      <c r="OOB74" s="2217"/>
      <c r="OOC74" s="2217"/>
      <c r="OOD74" s="588"/>
      <c r="OOE74" s="588"/>
      <c r="OOI74" s="521"/>
      <c r="OOJ74" s="589"/>
      <c r="OOK74" s="2217"/>
      <c r="OOL74" s="2217"/>
      <c r="OOM74" s="2217"/>
      <c r="OON74" s="2217"/>
      <c r="OOO74" s="2217"/>
      <c r="OOP74" s="2217"/>
      <c r="OOQ74" s="2217"/>
      <c r="OOR74" s="2217"/>
      <c r="OOS74" s="2217"/>
      <c r="OOT74" s="2217"/>
      <c r="OOU74" s="588"/>
      <c r="OOV74" s="588"/>
      <c r="OOZ74" s="521"/>
      <c r="OPA74" s="589"/>
      <c r="OPB74" s="2217"/>
      <c r="OPC74" s="2217"/>
      <c r="OPD74" s="2217"/>
      <c r="OPE74" s="2217"/>
      <c r="OPF74" s="2217"/>
      <c r="OPG74" s="2217"/>
      <c r="OPH74" s="2217"/>
      <c r="OPI74" s="2217"/>
      <c r="OPJ74" s="2217"/>
      <c r="OPK74" s="2217"/>
      <c r="OPL74" s="588"/>
      <c r="OPM74" s="588"/>
      <c r="OPQ74" s="521"/>
      <c r="OPR74" s="589"/>
      <c r="OPS74" s="2217"/>
      <c r="OPT74" s="2217"/>
      <c r="OPU74" s="2217"/>
      <c r="OPV74" s="2217"/>
      <c r="OPW74" s="2217"/>
      <c r="OPX74" s="2217"/>
      <c r="OPY74" s="2217"/>
      <c r="OPZ74" s="2217"/>
      <c r="OQA74" s="2217"/>
      <c r="OQB74" s="2217"/>
      <c r="OQC74" s="588"/>
      <c r="OQD74" s="588"/>
      <c r="OQH74" s="521"/>
      <c r="OQI74" s="589"/>
      <c r="OQJ74" s="2217"/>
      <c r="OQK74" s="2217"/>
      <c r="OQL74" s="2217"/>
      <c r="OQM74" s="2217"/>
      <c r="OQN74" s="2217"/>
      <c r="OQO74" s="2217"/>
      <c r="OQP74" s="2217"/>
      <c r="OQQ74" s="2217"/>
      <c r="OQR74" s="2217"/>
      <c r="OQS74" s="2217"/>
      <c r="OQT74" s="588"/>
      <c r="OQU74" s="588"/>
      <c r="OQY74" s="521"/>
      <c r="OQZ74" s="589"/>
      <c r="ORA74" s="2217"/>
      <c r="ORB74" s="2217"/>
      <c r="ORC74" s="2217"/>
      <c r="ORD74" s="2217"/>
      <c r="ORE74" s="2217"/>
      <c r="ORF74" s="2217"/>
      <c r="ORG74" s="2217"/>
      <c r="ORH74" s="2217"/>
      <c r="ORI74" s="2217"/>
      <c r="ORJ74" s="2217"/>
      <c r="ORK74" s="588"/>
      <c r="ORL74" s="588"/>
      <c r="ORP74" s="521"/>
      <c r="ORQ74" s="589"/>
      <c r="ORR74" s="2217"/>
      <c r="ORS74" s="2217"/>
      <c r="ORT74" s="2217"/>
      <c r="ORU74" s="2217"/>
      <c r="ORV74" s="2217"/>
      <c r="ORW74" s="2217"/>
      <c r="ORX74" s="2217"/>
      <c r="ORY74" s="2217"/>
      <c r="ORZ74" s="2217"/>
      <c r="OSA74" s="2217"/>
      <c r="OSB74" s="588"/>
      <c r="OSC74" s="588"/>
      <c r="OSG74" s="521"/>
      <c r="OSH74" s="589"/>
      <c r="OSI74" s="2217"/>
      <c r="OSJ74" s="2217"/>
      <c r="OSK74" s="2217"/>
      <c r="OSL74" s="2217"/>
      <c r="OSM74" s="2217"/>
      <c r="OSN74" s="2217"/>
      <c r="OSO74" s="2217"/>
      <c r="OSP74" s="2217"/>
      <c r="OSQ74" s="2217"/>
      <c r="OSR74" s="2217"/>
      <c r="OSS74" s="588"/>
      <c r="OST74" s="588"/>
      <c r="OSX74" s="521"/>
      <c r="OSY74" s="589"/>
      <c r="OSZ74" s="2217"/>
      <c r="OTA74" s="2217"/>
      <c r="OTB74" s="2217"/>
      <c r="OTC74" s="2217"/>
      <c r="OTD74" s="2217"/>
      <c r="OTE74" s="2217"/>
      <c r="OTF74" s="2217"/>
      <c r="OTG74" s="2217"/>
      <c r="OTH74" s="2217"/>
      <c r="OTI74" s="2217"/>
      <c r="OTJ74" s="588"/>
      <c r="OTK74" s="588"/>
      <c r="OTO74" s="521"/>
      <c r="OTP74" s="589"/>
      <c r="OTQ74" s="2217"/>
      <c r="OTR74" s="2217"/>
      <c r="OTS74" s="2217"/>
      <c r="OTT74" s="2217"/>
      <c r="OTU74" s="2217"/>
      <c r="OTV74" s="2217"/>
      <c r="OTW74" s="2217"/>
      <c r="OTX74" s="2217"/>
      <c r="OTY74" s="2217"/>
      <c r="OTZ74" s="2217"/>
      <c r="OUA74" s="588"/>
      <c r="OUB74" s="588"/>
      <c r="OUF74" s="521"/>
      <c r="OUG74" s="589"/>
      <c r="OUH74" s="2217"/>
      <c r="OUI74" s="2217"/>
      <c r="OUJ74" s="2217"/>
      <c r="OUK74" s="2217"/>
      <c r="OUL74" s="2217"/>
      <c r="OUM74" s="2217"/>
      <c r="OUN74" s="2217"/>
      <c r="OUO74" s="2217"/>
      <c r="OUP74" s="2217"/>
      <c r="OUQ74" s="2217"/>
      <c r="OUR74" s="588"/>
      <c r="OUS74" s="588"/>
      <c r="OUW74" s="521"/>
      <c r="OUX74" s="589"/>
      <c r="OUY74" s="2217"/>
      <c r="OUZ74" s="2217"/>
      <c r="OVA74" s="2217"/>
      <c r="OVB74" s="2217"/>
      <c r="OVC74" s="2217"/>
      <c r="OVD74" s="2217"/>
      <c r="OVE74" s="2217"/>
      <c r="OVF74" s="2217"/>
      <c r="OVG74" s="2217"/>
      <c r="OVH74" s="2217"/>
      <c r="OVI74" s="588"/>
      <c r="OVJ74" s="588"/>
      <c r="OVN74" s="521"/>
      <c r="OVO74" s="589"/>
      <c r="OVP74" s="2217"/>
      <c r="OVQ74" s="2217"/>
      <c r="OVR74" s="2217"/>
      <c r="OVS74" s="2217"/>
      <c r="OVT74" s="2217"/>
      <c r="OVU74" s="2217"/>
      <c r="OVV74" s="2217"/>
      <c r="OVW74" s="2217"/>
      <c r="OVX74" s="2217"/>
      <c r="OVY74" s="2217"/>
      <c r="OVZ74" s="588"/>
      <c r="OWA74" s="588"/>
      <c r="OWE74" s="521"/>
      <c r="OWF74" s="589"/>
      <c r="OWG74" s="2217"/>
      <c r="OWH74" s="2217"/>
      <c r="OWI74" s="2217"/>
      <c r="OWJ74" s="2217"/>
      <c r="OWK74" s="2217"/>
      <c r="OWL74" s="2217"/>
      <c r="OWM74" s="2217"/>
      <c r="OWN74" s="2217"/>
      <c r="OWO74" s="2217"/>
      <c r="OWP74" s="2217"/>
      <c r="OWQ74" s="588"/>
      <c r="OWR74" s="588"/>
      <c r="OWV74" s="521"/>
      <c r="OWW74" s="589"/>
      <c r="OWX74" s="2217"/>
      <c r="OWY74" s="2217"/>
      <c r="OWZ74" s="2217"/>
      <c r="OXA74" s="2217"/>
      <c r="OXB74" s="2217"/>
      <c r="OXC74" s="2217"/>
      <c r="OXD74" s="2217"/>
      <c r="OXE74" s="2217"/>
      <c r="OXF74" s="2217"/>
      <c r="OXG74" s="2217"/>
      <c r="OXH74" s="588"/>
      <c r="OXI74" s="588"/>
      <c r="OXM74" s="521"/>
      <c r="OXN74" s="589"/>
      <c r="OXO74" s="2217"/>
      <c r="OXP74" s="2217"/>
      <c r="OXQ74" s="2217"/>
      <c r="OXR74" s="2217"/>
      <c r="OXS74" s="2217"/>
      <c r="OXT74" s="2217"/>
      <c r="OXU74" s="2217"/>
      <c r="OXV74" s="2217"/>
      <c r="OXW74" s="2217"/>
      <c r="OXX74" s="2217"/>
      <c r="OXY74" s="588"/>
      <c r="OXZ74" s="588"/>
      <c r="OYD74" s="521"/>
      <c r="OYE74" s="589"/>
      <c r="OYF74" s="2217"/>
      <c r="OYG74" s="2217"/>
      <c r="OYH74" s="2217"/>
      <c r="OYI74" s="2217"/>
      <c r="OYJ74" s="2217"/>
      <c r="OYK74" s="2217"/>
      <c r="OYL74" s="2217"/>
      <c r="OYM74" s="2217"/>
      <c r="OYN74" s="2217"/>
      <c r="OYO74" s="2217"/>
      <c r="OYP74" s="588"/>
      <c r="OYQ74" s="588"/>
      <c r="OYU74" s="521"/>
      <c r="OYV74" s="589"/>
      <c r="OYW74" s="2217"/>
      <c r="OYX74" s="2217"/>
      <c r="OYY74" s="2217"/>
      <c r="OYZ74" s="2217"/>
      <c r="OZA74" s="2217"/>
      <c r="OZB74" s="2217"/>
      <c r="OZC74" s="2217"/>
      <c r="OZD74" s="2217"/>
      <c r="OZE74" s="2217"/>
      <c r="OZF74" s="2217"/>
      <c r="OZG74" s="588"/>
      <c r="OZH74" s="588"/>
      <c r="OZL74" s="521"/>
      <c r="OZM74" s="589"/>
      <c r="OZN74" s="2217"/>
      <c r="OZO74" s="2217"/>
      <c r="OZP74" s="2217"/>
      <c r="OZQ74" s="2217"/>
      <c r="OZR74" s="2217"/>
      <c r="OZS74" s="2217"/>
      <c r="OZT74" s="2217"/>
      <c r="OZU74" s="2217"/>
      <c r="OZV74" s="2217"/>
      <c r="OZW74" s="2217"/>
      <c r="OZX74" s="588"/>
      <c r="OZY74" s="588"/>
      <c r="PAC74" s="521"/>
      <c r="PAD74" s="589"/>
      <c r="PAE74" s="2217"/>
      <c r="PAF74" s="2217"/>
      <c r="PAG74" s="2217"/>
      <c r="PAH74" s="2217"/>
      <c r="PAI74" s="2217"/>
      <c r="PAJ74" s="2217"/>
      <c r="PAK74" s="2217"/>
      <c r="PAL74" s="2217"/>
      <c r="PAM74" s="2217"/>
      <c r="PAN74" s="2217"/>
      <c r="PAO74" s="588"/>
      <c r="PAP74" s="588"/>
      <c r="PAT74" s="521"/>
      <c r="PAU74" s="589"/>
      <c r="PAV74" s="2217"/>
      <c r="PAW74" s="2217"/>
      <c r="PAX74" s="2217"/>
      <c r="PAY74" s="2217"/>
      <c r="PAZ74" s="2217"/>
      <c r="PBA74" s="2217"/>
      <c r="PBB74" s="2217"/>
      <c r="PBC74" s="2217"/>
      <c r="PBD74" s="2217"/>
      <c r="PBE74" s="2217"/>
      <c r="PBF74" s="588"/>
      <c r="PBG74" s="588"/>
      <c r="PBK74" s="521"/>
      <c r="PBL74" s="589"/>
      <c r="PBM74" s="2217"/>
      <c r="PBN74" s="2217"/>
      <c r="PBO74" s="2217"/>
      <c r="PBP74" s="2217"/>
      <c r="PBQ74" s="2217"/>
      <c r="PBR74" s="2217"/>
      <c r="PBS74" s="2217"/>
      <c r="PBT74" s="2217"/>
      <c r="PBU74" s="2217"/>
      <c r="PBV74" s="2217"/>
      <c r="PBW74" s="588"/>
      <c r="PBX74" s="588"/>
      <c r="PCB74" s="521"/>
      <c r="PCC74" s="589"/>
      <c r="PCD74" s="2217"/>
      <c r="PCE74" s="2217"/>
      <c r="PCF74" s="2217"/>
      <c r="PCG74" s="2217"/>
      <c r="PCH74" s="2217"/>
      <c r="PCI74" s="2217"/>
      <c r="PCJ74" s="2217"/>
      <c r="PCK74" s="2217"/>
      <c r="PCL74" s="2217"/>
      <c r="PCM74" s="2217"/>
      <c r="PCN74" s="588"/>
      <c r="PCO74" s="588"/>
      <c r="PCS74" s="521"/>
      <c r="PCT74" s="589"/>
      <c r="PCU74" s="2217"/>
      <c r="PCV74" s="2217"/>
      <c r="PCW74" s="2217"/>
      <c r="PCX74" s="2217"/>
      <c r="PCY74" s="2217"/>
      <c r="PCZ74" s="2217"/>
      <c r="PDA74" s="2217"/>
      <c r="PDB74" s="2217"/>
      <c r="PDC74" s="2217"/>
      <c r="PDD74" s="2217"/>
      <c r="PDE74" s="588"/>
      <c r="PDF74" s="588"/>
      <c r="PDJ74" s="521"/>
      <c r="PDK74" s="589"/>
      <c r="PDL74" s="2217"/>
      <c r="PDM74" s="2217"/>
      <c r="PDN74" s="2217"/>
      <c r="PDO74" s="2217"/>
      <c r="PDP74" s="2217"/>
      <c r="PDQ74" s="2217"/>
      <c r="PDR74" s="2217"/>
      <c r="PDS74" s="2217"/>
      <c r="PDT74" s="2217"/>
      <c r="PDU74" s="2217"/>
      <c r="PDV74" s="588"/>
      <c r="PDW74" s="588"/>
      <c r="PEA74" s="521"/>
      <c r="PEB74" s="589"/>
      <c r="PEC74" s="2217"/>
      <c r="PED74" s="2217"/>
      <c r="PEE74" s="2217"/>
      <c r="PEF74" s="2217"/>
      <c r="PEG74" s="2217"/>
      <c r="PEH74" s="2217"/>
      <c r="PEI74" s="2217"/>
      <c r="PEJ74" s="2217"/>
      <c r="PEK74" s="2217"/>
      <c r="PEL74" s="2217"/>
      <c r="PEM74" s="588"/>
      <c r="PEN74" s="588"/>
      <c r="PER74" s="521"/>
      <c r="PES74" s="589"/>
      <c r="PET74" s="2217"/>
      <c r="PEU74" s="2217"/>
      <c r="PEV74" s="2217"/>
      <c r="PEW74" s="2217"/>
      <c r="PEX74" s="2217"/>
      <c r="PEY74" s="2217"/>
      <c r="PEZ74" s="2217"/>
      <c r="PFA74" s="2217"/>
      <c r="PFB74" s="2217"/>
      <c r="PFC74" s="2217"/>
      <c r="PFD74" s="588"/>
      <c r="PFE74" s="588"/>
      <c r="PFI74" s="521"/>
      <c r="PFJ74" s="589"/>
      <c r="PFK74" s="2217"/>
      <c r="PFL74" s="2217"/>
      <c r="PFM74" s="2217"/>
      <c r="PFN74" s="2217"/>
      <c r="PFO74" s="2217"/>
      <c r="PFP74" s="2217"/>
      <c r="PFQ74" s="2217"/>
      <c r="PFR74" s="2217"/>
      <c r="PFS74" s="2217"/>
      <c r="PFT74" s="2217"/>
      <c r="PFU74" s="588"/>
      <c r="PFV74" s="588"/>
      <c r="PFZ74" s="521"/>
      <c r="PGA74" s="589"/>
      <c r="PGB74" s="2217"/>
      <c r="PGC74" s="2217"/>
      <c r="PGD74" s="2217"/>
      <c r="PGE74" s="2217"/>
      <c r="PGF74" s="2217"/>
      <c r="PGG74" s="2217"/>
      <c r="PGH74" s="2217"/>
      <c r="PGI74" s="2217"/>
      <c r="PGJ74" s="2217"/>
      <c r="PGK74" s="2217"/>
      <c r="PGL74" s="588"/>
      <c r="PGM74" s="588"/>
      <c r="PGQ74" s="521"/>
      <c r="PGR74" s="589"/>
      <c r="PGS74" s="2217"/>
      <c r="PGT74" s="2217"/>
      <c r="PGU74" s="2217"/>
      <c r="PGV74" s="2217"/>
      <c r="PGW74" s="2217"/>
      <c r="PGX74" s="2217"/>
      <c r="PGY74" s="2217"/>
      <c r="PGZ74" s="2217"/>
      <c r="PHA74" s="2217"/>
      <c r="PHB74" s="2217"/>
      <c r="PHC74" s="588"/>
      <c r="PHD74" s="588"/>
      <c r="PHH74" s="521"/>
      <c r="PHI74" s="589"/>
      <c r="PHJ74" s="2217"/>
      <c r="PHK74" s="2217"/>
      <c r="PHL74" s="2217"/>
      <c r="PHM74" s="2217"/>
      <c r="PHN74" s="2217"/>
      <c r="PHO74" s="2217"/>
      <c r="PHP74" s="2217"/>
      <c r="PHQ74" s="2217"/>
      <c r="PHR74" s="2217"/>
      <c r="PHS74" s="2217"/>
      <c r="PHT74" s="588"/>
      <c r="PHU74" s="588"/>
      <c r="PHY74" s="521"/>
      <c r="PHZ74" s="589"/>
      <c r="PIA74" s="2217"/>
      <c r="PIB74" s="2217"/>
      <c r="PIC74" s="2217"/>
      <c r="PID74" s="2217"/>
      <c r="PIE74" s="2217"/>
      <c r="PIF74" s="2217"/>
      <c r="PIG74" s="2217"/>
      <c r="PIH74" s="2217"/>
      <c r="PII74" s="2217"/>
      <c r="PIJ74" s="2217"/>
      <c r="PIK74" s="588"/>
      <c r="PIL74" s="588"/>
      <c r="PIP74" s="521"/>
      <c r="PIQ74" s="589"/>
      <c r="PIR74" s="2217"/>
      <c r="PIS74" s="2217"/>
      <c r="PIT74" s="2217"/>
      <c r="PIU74" s="2217"/>
      <c r="PIV74" s="2217"/>
      <c r="PIW74" s="2217"/>
      <c r="PIX74" s="2217"/>
      <c r="PIY74" s="2217"/>
      <c r="PIZ74" s="2217"/>
      <c r="PJA74" s="2217"/>
      <c r="PJB74" s="588"/>
      <c r="PJC74" s="588"/>
      <c r="PJG74" s="521"/>
      <c r="PJH74" s="589"/>
      <c r="PJI74" s="2217"/>
      <c r="PJJ74" s="2217"/>
      <c r="PJK74" s="2217"/>
      <c r="PJL74" s="2217"/>
      <c r="PJM74" s="2217"/>
      <c r="PJN74" s="2217"/>
      <c r="PJO74" s="2217"/>
      <c r="PJP74" s="2217"/>
      <c r="PJQ74" s="2217"/>
      <c r="PJR74" s="2217"/>
      <c r="PJS74" s="588"/>
      <c r="PJT74" s="588"/>
      <c r="PJX74" s="521"/>
      <c r="PJY74" s="589"/>
      <c r="PJZ74" s="2217"/>
      <c r="PKA74" s="2217"/>
      <c r="PKB74" s="2217"/>
      <c r="PKC74" s="2217"/>
      <c r="PKD74" s="2217"/>
      <c r="PKE74" s="2217"/>
      <c r="PKF74" s="2217"/>
      <c r="PKG74" s="2217"/>
      <c r="PKH74" s="2217"/>
      <c r="PKI74" s="2217"/>
      <c r="PKJ74" s="588"/>
      <c r="PKK74" s="588"/>
      <c r="PKO74" s="521"/>
      <c r="PKP74" s="589"/>
      <c r="PKQ74" s="2217"/>
      <c r="PKR74" s="2217"/>
      <c r="PKS74" s="2217"/>
      <c r="PKT74" s="2217"/>
      <c r="PKU74" s="2217"/>
      <c r="PKV74" s="2217"/>
      <c r="PKW74" s="2217"/>
      <c r="PKX74" s="2217"/>
      <c r="PKY74" s="2217"/>
      <c r="PKZ74" s="2217"/>
      <c r="PLA74" s="588"/>
      <c r="PLB74" s="588"/>
      <c r="PLF74" s="521"/>
      <c r="PLG74" s="589"/>
      <c r="PLH74" s="2217"/>
      <c r="PLI74" s="2217"/>
      <c r="PLJ74" s="2217"/>
      <c r="PLK74" s="2217"/>
      <c r="PLL74" s="2217"/>
      <c r="PLM74" s="2217"/>
      <c r="PLN74" s="2217"/>
      <c r="PLO74" s="2217"/>
      <c r="PLP74" s="2217"/>
      <c r="PLQ74" s="2217"/>
      <c r="PLR74" s="588"/>
      <c r="PLS74" s="588"/>
      <c r="PLW74" s="521"/>
      <c r="PLX74" s="589"/>
      <c r="PLY74" s="2217"/>
      <c r="PLZ74" s="2217"/>
      <c r="PMA74" s="2217"/>
      <c r="PMB74" s="2217"/>
      <c r="PMC74" s="2217"/>
      <c r="PMD74" s="2217"/>
      <c r="PME74" s="2217"/>
      <c r="PMF74" s="2217"/>
      <c r="PMG74" s="2217"/>
      <c r="PMH74" s="2217"/>
      <c r="PMI74" s="588"/>
      <c r="PMJ74" s="588"/>
      <c r="PMN74" s="521"/>
      <c r="PMO74" s="589"/>
      <c r="PMP74" s="2217"/>
      <c r="PMQ74" s="2217"/>
      <c r="PMR74" s="2217"/>
      <c r="PMS74" s="2217"/>
      <c r="PMT74" s="2217"/>
      <c r="PMU74" s="2217"/>
      <c r="PMV74" s="2217"/>
      <c r="PMW74" s="2217"/>
      <c r="PMX74" s="2217"/>
      <c r="PMY74" s="2217"/>
      <c r="PMZ74" s="588"/>
      <c r="PNA74" s="588"/>
      <c r="PNE74" s="521"/>
      <c r="PNF74" s="589"/>
      <c r="PNG74" s="2217"/>
      <c r="PNH74" s="2217"/>
      <c r="PNI74" s="2217"/>
      <c r="PNJ74" s="2217"/>
      <c r="PNK74" s="2217"/>
      <c r="PNL74" s="2217"/>
      <c r="PNM74" s="2217"/>
      <c r="PNN74" s="2217"/>
      <c r="PNO74" s="2217"/>
      <c r="PNP74" s="2217"/>
      <c r="PNQ74" s="588"/>
      <c r="PNR74" s="588"/>
      <c r="PNV74" s="521"/>
      <c r="PNW74" s="589"/>
      <c r="PNX74" s="2217"/>
      <c r="PNY74" s="2217"/>
      <c r="PNZ74" s="2217"/>
      <c r="POA74" s="2217"/>
      <c r="POB74" s="2217"/>
      <c r="POC74" s="2217"/>
      <c r="POD74" s="2217"/>
      <c r="POE74" s="2217"/>
      <c r="POF74" s="2217"/>
      <c r="POG74" s="2217"/>
      <c r="POH74" s="588"/>
      <c r="POI74" s="588"/>
      <c r="POM74" s="521"/>
      <c r="PON74" s="589"/>
      <c r="POO74" s="2217"/>
      <c r="POP74" s="2217"/>
      <c r="POQ74" s="2217"/>
      <c r="POR74" s="2217"/>
      <c r="POS74" s="2217"/>
      <c r="POT74" s="2217"/>
      <c r="POU74" s="2217"/>
      <c r="POV74" s="2217"/>
      <c r="POW74" s="2217"/>
      <c r="POX74" s="2217"/>
      <c r="POY74" s="588"/>
      <c r="POZ74" s="588"/>
      <c r="PPD74" s="521"/>
      <c r="PPE74" s="589"/>
      <c r="PPF74" s="2217"/>
      <c r="PPG74" s="2217"/>
      <c r="PPH74" s="2217"/>
      <c r="PPI74" s="2217"/>
      <c r="PPJ74" s="2217"/>
      <c r="PPK74" s="2217"/>
      <c r="PPL74" s="2217"/>
      <c r="PPM74" s="2217"/>
      <c r="PPN74" s="2217"/>
      <c r="PPO74" s="2217"/>
      <c r="PPP74" s="588"/>
      <c r="PPQ74" s="588"/>
      <c r="PPU74" s="521"/>
      <c r="PPV74" s="589"/>
      <c r="PPW74" s="2217"/>
      <c r="PPX74" s="2217"/>
      <c r="PPY74" s="2217"/>
      <c r="PPZ74" s="2217"/>
      <c r="PQA74" s="2217"/>
      <c r="PQB74" s="2217"/>
      <c r="PQC74" s="2217"/>
      <c r="PQD74" s="2217"/>
      <c r="PQE74" s="2217"/>
      <c r="PQF74" s="2217"/>
      <c r="PQG74" s="588"/>
      <c r="PQH74" s="588"/>
      <c r="PQL74" s="521"/>
      <c r="PQM74" s="589"/>
      <c r="PQN74" s="2217"/>
      <c r="PQO74" s="2217"/>
      <c r="PQP74" s="2217"/>
      <c r="PQQ74" s="2217"/>
      <c r="PQR74" s="2217"/>
      <c r="PQS74" s="2217"/>
      <c r="PQT74" s="2217"/>
      <c r="PQU74" s="2217"/>
      <c r="PQV74" s="2217"/>
      <c r="PQW74" s="2217"/>
      <c r="PQX74" s="588"/>
      <c r="PQY74" s="588"/>
      <c r="PRC74" s="521"/>
      <c r="PRD74" s="589"/>
      <c r="PRE74" s="2217"/>
      <c r="PRF74" s="2217"/>
      <c r="PRG74" s="2217"/>
      <c r="PRH74" s="2217"/>
      <c r="PRI74" s="2217"/>
      <c r="PRJ74" s="2217"/>
      <c r="PRK74" s="2217"/>
      <c r="PRL74" s="2217"/>
      <c r="PRM74" s="2217"/>
      <c r="PRN74" s="2217"/>
      <c r="PRO74" s="588"/>
      <c r="PRP74" s="588"/>
      <c r="PRT74" s="521"/>
      <c r="PRU74" s="589"/>
      <c r="PRV74" s="2217"/>
      <c r="PRW74" s="2217"/>
      <c r="PRX74" s="2217"/>
      <c r="PRY74" s="2217"/>
      <c r="PRZ74" s="2217"/>
      <c r="PSA74" s="2217"/>
      <c r="PSB74" s="2217"/>
      <c r="PSC74" s="2217"/>
      <c r="PSD74" s="2217"/>
      <c r="PSE74" s="2217"/>
      <c r="PSF74" s="588"/>
      <c r="PSG74" s="588"/>
      <c r="PSK74" s="521"/>
      <c r="PSL74" s="589"/>
      <c r="PSM74" s="2217"/>
      <c r="PSN74" s="2217"/>
      <c r="PSO74" s="2217"/>
      <c r="PSP74" s="2217"/>
      <c r="PSQ74" s="2217"/>
      <c r="PSR74" s="2217"/>
      <c r="PSS74" s="2217"/>
      <c r="PST74" s="2217"/>
      <c r="PSU74" s="2217"/>
      <c r="PSV74" s="2217"/>
      <c r="PSW74" s="588"/>
      <c r="PSX74" s="588"/>
      <c r="PTB74" s="521"/>
      <c r="PTC74" s="589"/>
      <c r="PTD74" s="2217"/>
      <c r="PTE74" s="2217"/>
      <c r="PTF74" s="2217"/>
      <c r="PTG74" s="2217"/>
      <c r="PTH74" s="2217"/>
      <c r="PTI74" s="2217"/>
      <c r="PTJ74" s="2217"/>
      <c r="PTK74" s="2217"/>
      <c r="PTL74" s="2217"/>
      <c r="PTM74" s="2217"/>
      <c r="PTN74" s="588"/>
      <c r="PTO74" s="588"/>
      <c r="PTS74" s="521"/>
      <c r="PTT74" s="589"/>
      <c r="PTU74" s="2217"/>
      <c r="PTV74" s="2217"/>
      <c r="PTW74" s="2217"/>
      <c r="PTX74" s="2217"/>
      <c r="PTY74" s="2217"/>
      <c r="PTZ74" s="2217"/>
      <c r="PUA74" s="2217"/>
      <c r="PUB74" s="2217"/>
      <c r="PUC74" s="2217"/>
      <c r="PUD74" s="2217"/>
      <c r="PUE74" s="588"/>
      <c r="PUF74" s="588"/>
      <c r="PUJ74" s="521"/>
      <c r="PUK74" s="589"/>
      <c r="PUL74" s="2217"/>
      <c r="PUM74" s="2217"/>
      <c r="PUN74" s="2217"/>
      <c r="PUO74" s="2217"/>
      <c r="PUP74" s="2217"/>
      <c r="PUQ74" s="2217"/>
      <c r="PUR74" s="2217"/>
      <c r="PUS74" s="2217"/>
      <c r="PUT74" s="2217"/>
      <c r="PUU74" s="2217"/>
      <c r="PUV74" s="588"/>
      <c r="PUW74" s="588"/>
      <c r="PVA74" s="521"/>
      <c r="PVB74" s="589"/>
      <c r="PVC74" s="2217"/>
      <c r="PVD74" s="2217"/>
      <c r="PVE74" s="2217"/>
      <c r="PVF74" s="2217"/>
      <c r="PVG74" s="2217"/>
      <c r="PVH74" s="2217"/>
      <c r="PVI74" s="2217"/>
      <c r="PVJ74" s="2217"/>
      <c r="PVK74" s="2217"/>
      <c r="PVL74" s="2217"/>
      <c r="PVM74" s="588"/>
      <c r="PVN74" s="588"/>
      <c r="PVR74" s="521"/>
      <c r="PVS74" s="589"/>
      <c r="PVT74" s="2217"/>
      <c r="PVU74" s="2217"/>
      <c r="PVV74" s="2217"/>
      <c r="PVW74" s="2217"/>
      <c r="PVX74" s="2217"/>
      <c r="PVY74" s="2217"/>
      <c r="PVZ74" s="2217"/>
      <c r="PWA74" s="2217"/>
      <c r="PWB74" s="2217"/>
      <c r="PWC74" s="2217"/>
      <c r="PWD74" s="588"/>
      <c r="PWE74" s="588"/>
      <c r="PWI74" s="521"/>
      <c r="PWJ74" s="589"/>
      <c r="PWK74" s="2217"/>
      <c r="PWL74" s="2217"/>
      <c r="PWM74" s="2217"/>
      <c r="PWN74" s="2217"/>
      <c r="PWO74" s="2217"/>
      <c r="PWP74" s="2217"/>
      <c r="PWQ74" s="2217"/>
      <c r="PWR74" s="2217"/>
      <c r="PWS74" s="2217"/>
      <c r="PWT74" s="2217"/>
      <c r="PWU74" s="588"/>
      <c r="PWV74" s="588"/>
      <c r="PWZ74" s="521"/>
      <c r="PXA74" s="589"/>
      <c r="PXB74" s="2217"/>
      <c r="PXC74" s="2217"/>
      <c r="PXD74" s="2217"/>
      <c r="PXE74" s="2217"/>
      <c r="PXF74" s="2217"/>
      <c r="PXG74" s="2217"/>
      <c r="PXH74" s="2217"/>
      <c r="PXI74" s="2217"/>
      <c r="PXJ74" s="2217"/>
      <c r="PXK74" s="2217"/>
      <c r="PXL74" s="588"/>
      <c r="PXM74" s="588"/>
      <c r="PXQ74" s="521"/>
      <c r="PXR74" s="589"/>
      <c r="PXS74" s="2217"/>
      <c r="PXT74" s="2217"/>
      <c r="PXU74" s="2217"/>
      <c r="PXV74" s="2217"/>
      <c r="PXW74" s="2217"/>
      <c r="PXX74" s="2217"/>
      <c r="PXY74" s="2217"/>
      <c r="PXZ74" s="2217"/>
      <c r="PYA74" s="2217"/>
      <c r="PYB74" s="2217"/>
      <c r="PYC74" s="588"/>
      <c r="PYD74" s="588"/>
      <c r="PYH74" s="521"/>
      <c r="PYI74" s="589"/>
      <c r="PYJ74" s="2217"/>
      <c r="PYK74" s="2217"/>
      <c r="PYL74" s="2217"/>
      <c r="PYM74" s="2217"/>
      <c r="PYN74" s="2217"/>
      <c r="PYO74" s="2217"/>
      <c r="PYP74" s="2217"/>
      <c r="PYQ74" s="2217"/>
      <c r="PYR74" s="2217"/>
      <c r="PYS74" s="2217"/>
      <c r="PYT74" s="588"/>
      <c r="PYU74" s="588"/>
      <c r="PYY74" s="521"/>
      <c r="PYZ74" s="589"/>
      <c r="PZA74" s="2217"/>
      <c r="PZB74" s="2217"/>
      <c r="PZC74" s="2217"/>
      <c r="PZD74" s="2217"/>
      <c r="PZE74" s="2217"/>
      <c r="PZF74" s="2217"/>
      <c r="PZG74" s="2217"/>
      <c r="PZH74" s="2217"/>
      <c r="PZI74" s="2217"/>
      <c r="PZJ74" s="2217"/>
      <c r="PZK74" s="588"/>
      <c r="PZL74" s="588"/>
      <c r="PZP74" s="521"/>
      <c r="PZQ74" s="589"/>
      <c r="PZR74" s="2217"/>
      <c r="PZS74" s="2217"/>
      <c r="PZT74" s="2217"/>
      <c r="PZU74" s="2217"/>
      <c r="PZV74" s="2217"/>
      <c r="PZW74" s="2217"/>
      <c r="PZX74" s="2217"/>
      <c r="PZY74" s="2217"/>
      <c r="PZZ74" s="2217"/>
      <c r="QAA74" s="2217"/>
      <c r="QAB74" s="588"/>
      <c r="QAC74" s="588"/>
      <c r="QAG74" s="521"/>
      <c r="QAH74" s="589"/>
      <c r="QAI74" s="2217"/>
      <c r="QAJ74" s="2217"/>
      <c r="QAK74" s="2217"/>
      <c r="QAL74" s="2217"/>
      <c r="QAM74" s="2217"/>
      <c r="QAN74" s="2217"/>
      <c r="QAO74" s="2217"/>
      <c r="QAP74" s="2217"/>
      <c r="QAQ74" s="2217"/>
      <c r="QAR74" s="2217"/>
      <c r="QAS74" s="588"/>
      <c r="QAT74" s="588"/>
      <c r="QAX74" s="521"/>
      <c r="QAY74" s="589"/>
      <c r="QAZ74" s="2217"/>
      <c r="QBA74" s="2217"/>
      <c r="QBB74" s="2217"/>
      <c r="QBC74" s="2217"/>
      <c r="QBD74" s="2217"/>
      <c r="QBE74" s="2217"/>
      <c r="QBF74" s="2217"/>
      <c r="QBG74" s="2217"/>
      <c r="QBH74" s="2217"/>
      <c r="QBI74" s="2217"/>
      <c r="QBJ74" s="588"/>
      <c r="QBK74" s="588"/>
      <c r="QBO74" s="521"/>
      <c r="QBP74" s="589"/>
      <c r="QBQ74" s="2217"/>
      <c r="QBR74" s="2217"/>
      <c r="QBS74" s="2217"/>
      <c r="QBT74" s="2217"/>
      <c r="QBU74" s="2217"/>
      <c r="QBV74" s="2217"/>
      <c r="QBW74" s="2217"/>
      <c r="QBX74" s="2217"/>
      <c r="QBY74" s="2217"/>
      <c r="QBZ74" s="2217"/>
      <c r="QCA74" s="588"/>
      <c r="QCB74" s="588"/>
      <c r="QCF74" s="521"/>
      <c r="QCG74" s="589"/>
      <c r="QCH74" s="2217"/>
      <c r="QCI74" s="2217"/>
      <c r="QCJ74" s="2217"/>
      <c r="QCK74" s="2217"/>
      <c r="QCL74" s="2217"/>
      <c r="QCM74" s="2217"/>
      <c r="QCN74" s="2217"/>
      <c r="QCO74" s="2217"/>
      <c r="QCP74" s="2217"/>
      <c r="QCQ74" s="2217"/>
      <c r="QCR74" s="588"/>
      <c r="QCS74" s="588"/>
      <c r="QCW74" s="521"/>
      <c r="QCX74" s="589"/>
      <c r="QCY74" s="2217"/>
      <c r="QCZ74" s="2217"/>
      <c r="QDA74" s="2217"/>
      <c r="QDB74" s="2217"/>
      <c r="QDC74" s="2217"/>
      <c r="QDD74" s="2217"/>
      <c r="QDE74" s="2217"/>
      <c r="QDF74" s="2217"/>
      <c r="QDG74" s="2217"/>
      <c r="QDH74" s="2217"/>
      <c r="QDI74" s="588"/>
      <c r="QDJ74" s="588"/>
      <c r="QDN74" s="521"/>
      <c r="QDO74" s="589"/>
      <c r="QDP74" s="2217"/>
      <c r="QDQ74" s="2217"/>
      <c r="QDR74" s="2217"/>
      <c r="QDS74" s="2217"/>
      <c r="QDT74" s="2217"/>
      <c r="QDU74" s="2217"/>
      <c r="QDV74" s="2217"/>
      <c r="QDW74" s="2217"/>
      <c r="QDX74" s="2217"/>
      <c r="QDY74" s="2217"/>
      <c r="QDZ74" s="588"/>
      <c r="QEA74" s="588"/>
      <c r="QEE74" s="521"/>
      <c r="QEF74" s="589"/>
      <c r="QEG74" s="2217"/>
      <c r="QEH74" s="2217"/>
      <c r="QEI74" s="2217"/>
      <c r="QEJ74" s="2217"/>
      <c r="QEK74" s="2217"/>
      <c r="QEL74" s="2217"/>
      <c r="QEM74" s="2217"/>
      <c r="QEN74" s="2217"/>
      <c r="QEO74" s="2217"/>
      <c r="QEP74" s="2217"/>
      <c r="QEQ74" s="588"/>
      <c r="QER74" s="588"/>
      <c r="QEV74" s="521"/>
      <c r="QEW74" s="589"/>
      <c r="QEX74" s="2217"/>
      <c r="QEY74" s="2217"/>
      <c r="QEZ74" s="2217"/>
      <c r="QFA74" s="2217"/>
      <c r="QFB74" s="2217"/>
      <c r="QFC74" s="2217"/>
      <c r="QFD74" s="2217"/>
      <c r="QFE74" s="2217"/>
      <c r="QFF74" s="2217"/>
      <c r="QFG74" s="2217"/>
      <c r="QFH74" s="588"/>
      <c r="QFI74" s="588"/>
      <c r="QFM74" s="521"/>
      <c r="QFN74" s="589"/>
      <c r="QFO74" s="2217"/>
      <c r="QFP74" s="2217"/>
      <c r="QFQ74" s="2217"/>
      <c r="QFR74" s="2217"/>
      <c r="QFS74" s="2217"/>
      <c r="QFT74" s="2217"/>
      <c r="QFU74" s="2217"/>
      <c r="QFV74" s="2217"/>
      <c r="QFW74" s="2217"/>
      <c r="QFX74" s="2217"/>
      <c r="QFY74" s="588"/>
      <c r="QFZ74" s="588"/>
      <c r="QGD74" s="521"/>
      <c r="QGE74" s="589"/>
      <c r="QGF74" s="2217"/>
      <c r="QGG74" s="2217"/>
      <c r="QGH74" s="2217"/>
      <c r="QGI74" s="2217"/>
      <c r="QGJ74" s="2217"/>
      <c r="QGK74" s="2217"/>
      <c r="QGL74" s="2217"/>
      <c r="QGM74" s="2217"/>
      <c r="QGN74" s="2217"/>
      <c r="QGO74" s="2217"/>
      <c r="QGP74" s="588"/>
      <c r="QGQ74" s="588"/>
      <c r="QGU74" s="521"/>
      <c r="QGV74" s="589"/>
      <c r="QGW74" s="2217"/>
      <c r="QGX74" s="2217"/>
      <c r="QGY74" s="2217"/>
      <c r="QGZ74" s="2217"/>
      <c r="QHA74" s="2217"/>
      <c r="QHB74" s="2217"/>
      <c r="QHC74" s="2217"/>
      <c r="QHD74" s="2217"/>
      <c r="QHE74" s="2217"/>
      <c r="QHF74" s="2217"/>
      <c r="QHG74" s="588"/>
      <c r="QHH74" s="588"/>
      <c r="QHL74" s="521"/>
      <c r="QHM74" s="589"/>
      <c r="QHN74" s="2217"/>
      <c r="QHO74" s="2217"/>
      <c r="QHP74" s="2217"/>
      <c r="QHQ74" s="2217"/>
      <c r="QHR74" s="2217"/>
      <c r="QHS74" s="2217"/>
      <c r="QHT74" s="2217"/>
      <c r="QHU74" s="2217"/>
      <c r="QHV74" s="2217"/>
      <c r="QHW74" s="2217"/>
      <c r="QHX74" s="588"/>
      <c r="QHY74" s="588"/>
      <c r="QIC74" s="521"/>
      <c r="QID74" s="589"/>
      <c r="QIE74" s="2217"/>
      <c r="QIF74" s="2217"/>
      <c r="QIG74" s="2217"/>
      <c r="QIH74" s="2217"/>
      <c r="QII74" s="2217"/>
      <c r="QIJ74" s="2217"/>
      <c r="QIK74" s="2217"/>
      <c r="QIL74" s="2217"/>
      <c r="QIM74" s="2217"/>
      <c r="QIN74" s="2217"/>
      <c r="QIO74" s="588"/>
      <c r="QIP74" s="588"/>
      <c r="QIT74" s="521"/>
      <c r="QIU74" s="589"/>
      <c r="QIV74" s="2217"/>
      <c r="QIW74" s="2217"/>
      <c r="QIX74" s="2217"/>
      <c r="QIY74" s="2217"/>
      <c r="QIZ74" s="2217"/>
      <c r="QJA74" s="2217"/>
      <c r="QJB74" s="2217"/>
      <c r="QJC74" s="2217"/>
      <c r="QJD74" s="2217"/>
      <c r="QJE74" s="2217"/>
      <c r="QJF74" s="588"/>
      <c r="QJG74" s="588"/>
      <c r="QJK74" s="521"/>
      <c r="QJL74" s="589"/>
      <c r="QJM74" s="2217"/>
      <c r="QJN74" s="2217"/>
      <c r="QJO74" s="2217"/>
      <c r="QJP74" s="2217"/>
      <c r="QJQ74" s="2217"/>
      <c r="QJR74" s="2217"/>
      <c r="QJS74" s="2217"/>
      <c r="QJT74" s="2217"/>
      <c r="QJU74" s="2217"/>
      <c r="QJV74" s="2217"/>
      <c r="QJW74" s="588"/>
      <c r="QJX74" s="588"/>
      <c r="QKB74" s="521"/>
      <c r="QKC74" s="589"/>
      <c r="QKD74" s="2217"/>
      <c r="QKE74" s="2217"/>
      <c r="QKF74" s="2217"/>
      <c r="QKG74" s="2217"/>
      <c r="QKH74" s="2217"/>
      <c r="QKI74" s="2217"/>
      <c r="QKJ74" s="2217"/>
      <c r="QKK74" s="2217"/>
      <c r="QKL74" s="2217"/>
      <c r="QKM74" s="2217"/>
      <c r="QKN74" s="588"/>
      <c r="QKO74" s="588"/>
      <c r="QKS74" s="521"/>
      <c r="QKT74" s="589"/>
      <c r="QKU74" s="2217"/>
      <c r="QKV74" s="2217"/>
      <c r="QKW74" s="2217"/>
      <c r="QKX74" s="2217"/>
      <c r="QKY74" s="2217"/>
      <c r="QKZ74" s="2217"/>
      <c r="QLA74" s="2217"/>
      <c r="QLB74" s="2217"/>
      <c r="QLC74" s="2217"/>
      <c r="QLD74" s="2217"/>
      <c r="QLE74" s="588"/>
      <c r="QLF74" s="588"/>
      <c r="QLJ74" s="521"/>
      <c r="QLK74" s="589"/>
      <c r="QLL74" s="2217"/>
      <c r="QLM74" s="2217"/>
      <c r="QLN74" s="2217"/>
      <c r="QLO74" s="2217"/>
      <c r="QLP74" s="2217"/>
      <c r="QLQ74" s="2217"/>
      <c r="QLR74" s="2217"/>
      <c r="QLS74" s="2217"/>
      <c r="QLT74" s="2217"/>
      <c r="QLU74" s="2217"/>
      <c r="QLV74" s="588"/>
      <c r="QLW74" s="588"/>
      <c r="QMA74" s="521"/>
      <c r="QMB74" s="589"/>
      <c r="QMC74" s="2217"/>
      <c r="QMD74" s="2217"/>
      <c r="QME74" s="2217"/>
      <c r="QMF74" s="2217"/>
      <c r="QMG74" s="2217"/>
      <c r="QMH74" s="2217"/>
      <c r="QMI74" s="2217"/>
      <c r="QMJ74" s="2217"/>
      <c r="QMK74" s="2217"/>
      <c r="QML74" s="2217"/>
      <c r="QMM74" s="588"/>
      <c r="QMN74" s="588"/>
      <c r="QMR74" s="521"/>
      <c r="QMS74" s="589"/>
      <c r="QMT74" s="2217"/>
      <c r="QMU74" s="2217"/>
      <c r="QMV74" s="2217"/>
      <c r="QMW74" s="2217"/>
      <c r="QMX74" s="2217"/>
      <c r="QMY74" s="2217"/>
      <c r="QMZ74" s="2217"/>
      <c r="QNA74" s="2217"/>
      <c r="QNB74" s="2217"/>
      <c r="QNC74" s="2217"/>
      <c r="QND74" s="588"/>
      <c r="QNE74" s="588"/>
      <c r="QNI74" s="521"/>
      <c r="QNJ74" s="589"/>
      <c r="QNK74" s="2217"/>
      <c r="QNL74" s="2217"/>
      <c r="QNM74" s="2217"/>
      <c r="QNN74" s="2217"/>
      <c r="QNO74" s="2217"/>
      <c r="QNP74" s="2217"/>
      <c r="QNQ74" s="2217"/>
      <c r="QNR74" s="2217"/>
      <c r="QNS74" s="2217"/>
      <c r="QNT74" s="2217"/>
      <c r="QNU74" s="588"/>
      <c r="QNV74" s="588"/>
      <c r="QNZ74" s="521"/>
      <c r="QOA74" s="589"/>
      <c r="QOB74" s="2217"/>
      <c r="QOC74" s="2217"/>
      <c r="QOD74" s="2217"/>
      <c r="QOE74" s="2217"/>
      <c r="QOF74" s="2217"/>
      <c r="QOG74" s="2217"/>
      <c r="QOH74" s="2217"/>
      <c r="QOI74" s="2217"/>
      <c r="QOJ74" s="2217"/>
      <c r="QOK74" s="2217"/>
      <c r="QOL74" s="588"/>
      <c r="QOM74" s="588"/>
      <c r="QOQ74" s="521"/>
      <c r="QOR74" s="589"/>
      <c r="QOS74" s="2217"/>
      <c r="QOT74" s="2217"/>
      <c r="QOU74" s="2217"/>
      <c r="QOV74" s="2217"/>
      <c r="QOW74" s="2217"/>
      <c r="QOX74" s="2217"/>
      <c r="QOY74" s="2217"/>
      <c r="QOZ74" s="2217"/>
      <c r="QPA74" s="2217"/>
      <c r="QPB74" s="2217"/>
      <c r="QPC74" s="588"/>
      <c r="QPD74" s="588"/>
      <c r="QPH74" s="521"/>
      <c r="QPI74" s="589"/>
      <c r="QPJ74" s="2217"/>
      <c r="QPK74" s="2217"/>
      <c r="QPL74" s="2217"/>
      <c r="QPM74" s="2217"/>
      <c r="QPN74" s="2217"/>
      <c r="QPO74" s="2217"/>
      <c r="QPP74" s="2217"/>
      <c r="QPQ74" s="2217"/>
      <c r="QPR74" s="2217"/>
      <c r="QPS74" s="2217"/>
      <c r="QPT74" s="588"/>
      <c r="QPU74" s="588"/>
      <c r="QPY74" s="521"/>
      <c r="QPZ74" s="589"/>
      <c r="QQA74" s="2217"/>
      <c r="QQB74" s="2217"/>
      <c r="QQC74" s="2217"/>
      <c r="QQD74" s="2217"/>
      <c r="QQE74" s="2217"/>
      <c r="QQF74" s="2217"/>
      <c r="QQG74" s="2217"/>
      <c r="QQH74" s="2217"/>
      <c r="QQI74" s="2217"/>
      <c r="QQJ74" s="2217"/>
      <c r="QQK74" s="588"/>
      <c r="QQL74" s="588"/>
      <c r="QQP74" s="521"/>
      <c r="QQQ74" s="589"/>
      <c r="QQR74" s="2217"/>
      <c r="QQS74" s="2217"/>
      <c r="QQT74" s="2217"/>
      <c r="QQU74" s="2217"/>
      <c r="QQV74" s="2217"/>
      <c r="QQW74" s="2217"/>
      <c r="QQX74" s="2217"/>
      <c r="QQY74" s="2217"/>
      <c r="QQZ74" s="2217"/>
      <c r="QRA74" s="2217"/>
      <c r="QRB74" s="588"/>
      <c r="QRC74" s="588"/>
      <c r="QRG74" s="521"/>
      <c r="QRH74" s="589"/>
      <c r="QRI74" s="2217"/>
      <c r="QRJ74" s="2217"/>
      <c r="QRK74" s="2217"/>
      <c r="QRL74" s="2217"/>
      <c r="QRM74" s="2217"/>
      <c r="QRN74" s="2217"/>
      <c r="QRO74" s="2217"/>
      <c r="QRP74" s="2217"/>
      <c r="QRQ74" s="2217"/>
      <c r="QRR74" s="2217"/>
      <c r="QRS74" s="588"/>
      <c r="QRT74" s="588"/>
      <c r="QRX74" s="521"/>
      <c r="QRY74" s="589"/>
      <c r="QRZ74" s="2217"/>
      <c r="QSA74" s="2217"/>
      <c r="QSB74" s="2217"/>
      <c r="QSC74" s="2217"/>
      <c r="QSD74" s="2217"/>
      <c r="QSE74" s="2217"/>
      <c r="QSF74" s="2217"/>
      <c r="QSG74" s="2217"/>
      <c r="QSH74" s="2217"/>
      <c r="QSI74" s="2217"/>
      <c r="QSJ74" s="588"/>
      <c r="QSK74" s="588"/>
      <c r="QSO74" s="521"/>
      <c r="QSP74" s="589"/>
      <c r="QSQ74" s="2217"/>
      <c r="QSR74" s="2217"/>
      <c r="QSS74" s="2217"/>
      <c r="QST74" s="2217"/>
      <c r="QSU74" s="2217"/>
      <c r="QSV74" s="2217"/>
      <c r="QSW74" s="2217"/>
      <c r="QSX74" s="2217"/>
      <c r="QSY74" s="2217"/>
      <c r="QSZ74" s="2217"/>
      <c r="QTA74" s="588"/>
      <c r="QTB74" s="588"/>
      <c r="QTF74" s="521"/>
      <c r="QTG74" s="589"/>
      <c r="QTH74" s="2217"/>
      <c r="QTI74" s="2217"/>
      <c r="QTJ74" s="2217"/>
      <c r="QTK74" s="2217"/>
      <c r="QTL74" s="2217"/>
      <c r="QTM74" s="2217"/>
      <c r="QTN74" s="2217"/>
      <c r="QTO74" s="2217"/>
      <c r="QTP74" s="2217"/>
      <c r="QTQ74" s="2217"/>
      <c r="QTR74" s="588"/>
      <c r="QTS74" s="588"/>
      <c r="QTW74" s="521"/>
      <c r="QTX74" s="589"/>
      <c r="QTY74" s="2217"/>
      <c r="QTZ74" s="2217"/>
      <c r="QUA74" s="2217"/>
      <c r="QUB74" s="2217"/>
      <c r="QUC74" s="2217"/>
      <c r="QUD74" s="2217"/>
      <c r="QUE74" s="2217"/>
      <c r="QUF74" s="2217"/>
      <c r="QUG74" s="2217"/>
      <c r="QUH74" s="2217"/>
      <c r="QUI74" s="588"/>
      <c r="QUJ74" s="588"/>
      <c r="QUN74" s="521"/>
      <c r="QUO74" s="589"/>
      <c r="QUP74" s="2217"/>
      <c r="QUQ74" s="2217"/>
      <c r="QUR74" s="2217"/>
      <c r="QUS74" s="2217"/>
      <c r="QUT74" s="2217"/>
      <c r="QUU74" s="2217"/>
      <c r="QUV74" s="2217"/>
      <c r="QUW74" s="2217"/>
      <c r="QUX74" s="2217"/>
      <c r="QUY74" s="2217"/>
      <c r="QUZ74" s="588"/>
      <c r="QVA74" s="588"/>
      <c r="QVE74" s="521"/>
      <c r="QVF74" s="589"/>
      <c r="QVG74" s="2217"/>
      <c r="QVH74" s="2217"/>
      <c r="QVI74" s="2217"/>
      <c r="QVJ74" s="2217"/>
      <c r="QVK74" s="2217"/>
      <c r="QVL74" s="2217"/>
      <c r="QVM74" s="2217"/>
      <c r="QVN74" s="2217"/>
      <c r="QVO74" s="2217"/>
      <c r="QVP74" s="2217"/>
      <c r="QVQ74" s="588"/>
      <c r="QVR74" s="588"/>
      <c r="QVV74" s="521"/>
      <c r="QVW74" s="589"/>
      <c r="QVX74" s="2217"/>
      <c r="QVY74" s="2217"/>
      <c r="QVZ74" s="2217"/>
      <c r="QWA74" s="2217"/>
      <c r="QWB74" s="2217"/>
      <c r="QWC74" s="2217"/>
      <c r="QWD74" s="2217"/>
      <c r="QWE74" s="2217"/>
      <c r="QWF74" s="2217"/>
      <c r="QWG74" s="2217"/>
      <c r="QWH74" s="588"/>
      <c r="QWI74" s="588"/>
      <c r="QWM74" s="521"/>
      <c r="QWN74" s="589"/>
      <c r="QWO74" s="2217"/>
      <c r="QWP74" s="2217"/>
      <c r="QWQ74" s="2217"/>
      <c r="QWR74" s="2217"/>
      <c r="QWS74" s="2217"/>
      <c r="QWT74" s="2217"/>
      <c r="QWU74" s="2217"/>
      <c r="QWV74" s="2217"/>
      <c r="QWW74" s="2217"/>
      <c r="QWX74" s="2217"/>
      <c r="QWY74" s="588"/>
      <c r="QWZ74" s="588"/>
      <c r="QXD74" s="521"/>
      <c r="QXE74" s="589"/>
      <c r="QXF74" s="2217"/>
      <c r="QXG74" s="2217"/>
      <c r="QXH74" s="2217"/>
      <c r="QXI74" s="2217"/>
      <c r="QXJ74" s="2217"/>
      <c r="QXK74" s="2217"/>
      <c r="QXL74" s="2217"/>
      <c r="QXM74" s="2217"/>
      <c r="QXN74" s="2217"/>
      <c r="QXO74" s="2217"/>
      <c r="QXP74" s="588"/>
      <c r="QXQ74" s="588"/>
      <c r="QXU74" s="521"/>
      <c r="QXV74" s="589"/>
      <c r="QXW74" s="2217"/>
      <c r="QXX74" s="2217"/>
      <c r="QXY74" s="2217"/>
      <c r="QXZ74" s="2217"/>
      <c r="QYA74" s="2217"/>
      <c r="QYB74" s="2217"/>
      <c r="QYC74" s="2217"/>
      <c r="QYD74" s="2217"/>
      <c r="QYE74" s="2217"/>
      <c r="QYF74" s="2217"/>
      <c r="QYG74" s="588"/>
      <c r="QYH74" s="588"/>
      <c r="QYL74" s="521"/>
      <c r="QYM74" s="589"/>
      <c r="QYN74" s="2217"/>
      <c r="QYO74" s="2217"/>
      <c r="QYP74" s="2217"/>
      <c r="QYQ74" s="2217"/>
      <c r="QYR74" s="2217"/>
      <c r="QYS74" s="2217"/>
      <c r="QYT74" s="2217"/>
      <c r="QYU74" s="2217"/>
      <c r="QYV74" s="2217"/>
      <c r="QYW74" s="2217"/>
      <c r="QYX74" s="588"/>
      <c r="QYY74" s="588"/>
      <c r="QZC74" s="521"/>
      <c r="QZD74" s="589"/>
      <c r="QZE74" s="2217"/>
      <c r="QZF74" s="2217"/>
      <c r="QZG74" s="2217"/>
      <c r="QZH74" s="2217"/>
      <c r="QZI74" s="2217"/>
      <c r="QZJ74" s="2217"/>
      <c r="QZK74" s="2217"/>
      <c r="QZL74" s="2217"/>
      <c r="QZM74" s="2217"/>
      <c r="QZN74" s="2217"/>
      <c r="QZO74" s="588"/>
      <c r="QZP74" s="588"/>
      <c r="QZT74" s="521"/>
      <c r="QZU74" s="589"/>
      <c r="QZV74" s="2217"/>
      <c r="QZW74" s="2217"/>
      <c r="QZX74" s="2217"/>
      <c r="QZY74" s="2217"/>
      <c r="QZZ74" s="2217"/>
      <c r="RAA74" s="2217"/>
      <c r="RAB74" s="2217"/>
      <c r="RAC74" s="2217"/>
      <c r="RAD74" s="2217"/>
      <c r="RAE74" s="2217"/>
      <c r="RAF74" s="588"/>
      <c r="RAG74" s="588"/>
      <c r="RAK74" s="521"/>
      <c r="RAL74" s="589"/>
      <c r="RAM74" s="2217"/>
      <c r="RAN74" s="2217"/>
      <c r="RAO74" s="2217"/>
      <c r="RAP74" s="2217"/>
      <c r="RAQ74" s="2217"/>
      <c r="RAR74" s="2217"/>
      <c r="RAS74" s="2217"/>
      <c r="RAT74" s="2217"/>
      <c r="RAU74" s="2217"/>
      <c r="RAV74" s="2217"/>
      <c r="RAW74" s="588"/>
      <c r="RAX74" s="588"/>
      <c r="RBB74" s="521"/>
      <c r="RBC74" s="589"/>
      <c r="RBD74" s="2217"/>
      <c r="RBE74" s="2217"/>
      <c r="RBF74" s="2217"/>
      <c r="RBG74" s="2217"/>
      <c r="RBH74" s="2217"/>
      <c r="RBI74" s="2217"/>
      <c r="RBJ74" s="2217"/>
      <c r="RBK74" s="2217"/>
      <c r="RBL74" s="2217"/>
      <c r="RBM74" s="2217"/>
      <c r="RBN74" s="588"/>
      <c r="RBO74" s="588"/>
      <c r="RBS74" s="521"/>
      <c r="RBT74" s="589"/>
      <c r="RBU74" s="2217"/>
      <c r="RBV74" s="2217"/>
      <c r="RBW74" s="2217"/>
      <c r="RBX74" s="2217"/>
      <c r="RBY74" s="2217"/>
      <c r="RBZ74" s="2217"/>
      <c r="RCA74" s="2217"/>
      <c r="RCB74" s="2217"/>
      <c r="RCC74" s="2217"/>
      <c r="RCD74" s="2217"/>
      <c r="RCE74" s="588"/>
      <c r="RCF74" s="588"/>
      <c r="RCJ74" s="521"/>
      <c r="RCK74" s="589"/>
      <c r="RCL74" s="2217"/>
      <c r="RCM74" s="2217"/>
      <c r="RCN74" s="2217"/>
      <c r="RCO74" s="2217"/>
      <c r="RCP74" s="2217"/>
      <c r="RCQ74" s="2217"/>
      <c r="RCR74" s="2217"/>
      <c r="RCS74" s="2217"/>
      <c r="RCT74" s="2217"/>
      <c r="RCU74" s="2217"/>
      <c r="RCV74" s="588"/>
      <c r="RCW74" s="588"/>
      <c r="RDA74" s="521"/>
      <c r="RDB74" s="589"/>
      <c r="RDC74" s="2217"/>
      <c r="RDD74" s="2217"/>
      <c r="RDE74" s="2217"/>
      <c r="RDF74" s="2217"/>
      <c r="RDG74" s="2217"/>
      <c r="RDH74" s="2217"/>
      <c r="RDI74" s="2217"/>
      <c r="RDJ74" s="2217"/>
      <c r="RDK74" s="2217"/>
      <c r="RDL74" s="2217"/>
      <c r="RDM74" s="588"/>
      <c r="RDN74" s="588"/>
      <c r="RDR74" s="521"/>
      <c r="RDS74" s="589"/>
      <c r="RDT74" s="2217"/>
      <c r="RDU74" s="2217"/>
      <c r="RDV74" s="2217"/>
      <c r="RDW74" s="2217"/>
      <c r="RDX74" s="2217"/>
      <c r="RDY74" s="2217"/>
      <c r="RDZ74" s="2217"/>
      <c r="REA74" s="2217"/>
      <c r="REB74" s="2217"/>
      <c r="REC74" s="2217"/>
      <c r="RED74" s="588"/>
      <c r="REE74" s="588"/>
      <c r="REI74" s="521"/>
      <c r="REJ74" s="589"/>
      <c r="REK74" s="2217"/>
      <c r="REL74" s="2217"/>
      <c r="REM74" s="2217"/>
      <c r="REN74" s="2217"/>
      <c r="REO74" s="2217"/>
      <c r="REP74" s="2217"/>
      <c r="REQ74" s="2217"/>
      <c r="RER74" s="2217"/>
      <c r="RES74" s="2217"/>
      <c r="RET74" s="2217"/>
      <c r="REU74" s="588"/>
      <c r="REV74" s="588"/>
      <c r="REZ74" s="521"/>
      <c r="RFA74" s="589"/>
      <c r="RFB74" s="2217"/>
      <c r="RFC74" s="2217"/>
      <c r="RFD74" s="2217"/>
      <c r="RFE74" s="2217"/>
      <c r="RFF74" s="2217"/>
      <c r="RFG74" s="2217"/>
      <c r="RFH74" s="2217"/>
      <c r="RFI74" s="2217"/>
      <c r="RFJ74" s="2217"/>
      <c r="RFK74" s="2217"/>
      <c r="RFL74" s="588"/>
      <c r="RFM74" s="588"/>
      <c r="RFQ74" s="521"/>
      <c r="RFR74" s="589"/>
      <c r="RFS74" s="2217"/>
      <c r="RFT74" s="2217"/>
      <c r="RFU74" s="2217"/>
      <c r="RFV74" s="2217"/>
      <c r="RFW74" s="2217"/>
      <c r="RFX74" s="2217"/>
      <c r="RFY74" s="2217"/>
      <c r="RFZ74" s="2217"/>
      <c r="RGA74" s="2217"/>
      <c r="RGB74" s="2217"/>
      <c r="RGC74" s="588"/>
      <c r="RGD74" s="588"/>
      <c r="RGH74" s="521"/>
      <c r="RGI74" s="589"/>
      <c r="RGJ74" s="2217"/>
      <c r="RGK74" s="2217"/>
      <c r="RGL74" s="2217"/>
      <c r="RGM74" s="2217"/>
      <c r="RGN74" s="2217"/>
      <c r="RGO74" s="2217"/>
      <c r="RGP74" s="2217"/>
      <c r="RGQ74" s="2217"/>
      <c r="RGR74" s="2217"/>
      <c r="RGS74" s="2217"/>
      <c r="RGT74" s="588"/>
      <c r="RGU74" s="588"/>
      <c r="RGY74" s="521"/>
      <c r="RGZ74" s="589"/>
      <c r="RHA74" s="2217"/>
      <c r="RHB74" s="2217"/>
      <c r="RHC74" s="2217"/>
      <c r="RHD74" s="2217"/>
      <c r="RHE74" s="2217"/>
      <c r="RHF74" s="2217"/>
      <c r="RHG74" s="2217"/>
      <c r="RHH74" s="2217"/>
      <c r="RHI74" s="2217"/>
      <c r="RHJ74" s="2217"/>
      <c r="RHK74" s="588"/>
      <c r="RHL74" s="588"/>
      <c r="RHP74" s="521"/>
      <c r="RHQ74" s="589"/>
      <c r="RHR74" s="2217"/>
      <c r="RHS74" s="2217"/>
      <c r="RHT74" s="2217"/>
      <c r="RHU74" s="2217"/>
      <c r="RHV74" s="2217"/>
      <c r="RHW74" s="2217"/>
      <c r="RHX74" s="2217"/>
      <c r="RHY74" s="2217"/>
      <c r="RHZ74" s="2217"/>
      <c r="RIA74" s="2217"/>
      <c r="RIB74" s="588"/>
      <c r="RIC74" s="588"/>
      <c r="RIG74" s="521"/>
      <c r="RIH74" s="589"/>
      <c r="RII74" s="2217"/>
      <c r="RIJ74" s="2217"/>
      <c r="RIK74" s="2217"/>
      <c r="RIL74" s="2217"/>
      <c r="RIM74" s="2217"/>
      <c r="RIN74" s="2217"/>
      <c r="RIO74" s="2217"/>
      <c r="RIP74" s="2217"/>
      <c r="RIQ74" s="2217"/>
      <c r="RIR74" s="2217"/>
      <c r="RIS74" s="588"/>
      <c r="RIT74" s="588"/>
      <c r="RIX74" s="521"/>
      <c r="RIY74" s="589"/>
      <c r="RIZ74" s="2217"/>
      <c r="RJA74" s="2217"/>
      <c r="RJB74" s="2217"/>
      <c r="RJC74" s="2217"/>
      <c r="RJD74" s="2217"/>
      <c r="RJE74" s="2217"/>
      <c r="RJF74" s="2217"/>
      <c r="RJG74" s="2217"/>
      <c r="RJH74" s="2217"/>
      <c r="RJI74" s="2217"/>
      <c r="RJJ74" s="588"/>
      <c r="RJK74" s="588"/>
      <c r="RJO74" s="521"/>
      <c r="RJP74" s="589"/>
      <c r="RJQ74" s="2217"/>
      <c r="RJR74" s="2217"/>
      <c r="RJS74" s="2217"/>
      <c r="RJT74" s="2217"/>
      <c r="RJU74" s="2217"/>
      <c r="RJV74" s="2217"/>
      <c r="RJW74" s="2217"/>
      <c r="RJX74" s="2217"/>
      <c r="RJY74" s="2217"/>
      <c r="RJZ74" s="2217"/>
      <c r="RKA74" s="588"/>
      <c r="RKB74" s="588"/>
      <c r="RKF74" s="521"/>
      <c r="RKG74" s="589"/>
      <c r="RKH74" s="2217"/>
      <c r="RKI74" s="2217"/>
      <c r="RKJ74" s="2217"/>
      <c r="RKK74" s="2217"/>
      <c r="RKL74" s="2217"/>
      <c r="RKM74" s="2217"/>
      <c r="RKN74" s="2217"/>
      <c r="RKO74" s="2217"/>
      <c r="RKP74" s="2217"/>
      <c r="RKQ74" s="2217"/>
      <c r="RKR74" s="588"/>
      <c r="RKS74" s="588"/>
      <c r="RKW74" s="521"/>
      <c r="RKX74" s="589"/>
      <c r="RKY74" s="2217"/>
      <c r="RKZ74" s="2217"/>
      <c r="RLA74" s="2217"/>
      <c r="RLB74" s="2217"/>
      <c r="RLC74" s="2217"/>
      <c r="RLD74" s="2217"/>
      <c r="RLE74" s="2217"/>
      <c r="RLF74" s="2217"/>
      <c r="RLG74" s="2217"/>
      <c r="RLH74" s="2217"/>
      <c r="RLI74" s="588"/>
      <c r="RLJ74" s="588"/>
      <c r="RLN74" s="521"/>
      <c r="RLO74" s="589"/>
      <c r="RLP74" s="2217"/>
      <c r="RLQ74" s="2217"/>
      <c r="RLR74" s="2217"/>
      <c r="RLS74" s="2217"/>
      <c r="RLT74" s="2217"/>
      <c r="RLU74" s="2217"/>
      <c r="RLV74" s="2217"/>
      <c r="RLW74" s="2217"/>
      <c r="RLX74" s="2217"/>
      <c r="RLY74" s="2217"/>
      <c r="RLZ74" s="588"/>
      <c r="RMA74" s="588"/>
      <c r="RME74" s="521"/>
      <c r="RMF74" s="589"/>
      <c r="RMG74" s="2217"/>
      <c r="RMH74" s="2217"/>
      <c r="RMI74" s="2217"/>
      <c r="RMJ74" s="2217"/>
      <c r="RMK74" s="2217"/>
      <c r="RML74" s="2217"/>
      <c r="RMM74" s="2217"/>
      <c r="RMN74" s="2217"/>
      <c r="RMO74" s="2217"/>
      <c r="RMP74" s="2217"/>
      <c r="RMQ74" s="588"/>
      <c r="RMR74" s="588"/>
      <c r="RMV74" s="521"/>
      <c r="RMW74" s="589"/>
      <c r="RMX74" s="2217"/>
      <c r="RMY74" s="2217"/>
      <c r="RMZ74" s="2217"/>
      <c r="RNA74" s="2217"/>
      <c r="RNB74" s="2217"/>
      <c r="RNC74" s="2217"/>
      <c r="RND74" s="2217"/>
      <c r="RNE74" s="2217"/>
      <c r="RNF74" s="2217"/>
      <c r="RNG74" s="2217"/>
      <c r="RNH74" s="588"/>
      <c r="RNI74" s="588"/>
      <c r="RNM74" s="521"/>
      <c r="RNN74" s="589"/>
      <c r="RNO74" s="2217"/>
      <c r="RNP74" s="2217"/>
      <c r="RNQ74" s="2217"/>
      <c r="RNR74" s="2217"/>
      <c r="RNS74" s="2217"/>
      <c r="RNT74" s="2217"/>
      <c r="RNU74" s="2217"/>
      <c r="RNV74" s="2217"/>
      <c r="RNW74" s="2217"/>
      <c r="RNX74" s="2217"/>
      <c r="RNY74" s="588"/>
      <c r="RNZ74" s="588"/>
      <c r="ROD74" s="521"/>
      <c r="ROE74" s="589"/>
      <c r="ROF74" s="2217"/>
      <c r="ROG74" s="2217"/>
      <c r="ROH74" s="2217"/>
      <c r="ROI74" s="2217"/>
      <c r="ROJ74" s="2217"/>
      <c r="ROK74" s="2217"/>
      <c r="ROL74" s="2217"/>
      <c r="ROM74" s="2217"/>
      <c r="RON74" s="2217"/>
      <c r="ROO74" s="2217"/>
      <c r="ROP74" s="588"/>
      <c r="ROQ74" s="588"/>
      <c r="ROU74" s="521"/>
      <c r="ROV74" s="589"/>
      <c r="ROW74" s="2217"/>
      <c r="ROX74" s="2217"/>
      <c r="ROY74" s="2217"/>
      <c r="ROZ74" s="2217"/>
      <c r="RPA74" s="2217"/>
      <c r="RPB74" s="2217"/>
      <c r="RPC74" s="2217"/>
      <c r="RPD74" s="2217"/>
      <c r="RPE74" s="2217"/>
      <c r="RPF74" s="2217"/>
      <c r="RPG74" s="588"/>
      <c r="RPH74" s="588"/>
      <c r="RPL74" s="521"/>
      <c r="RPM74" s="589"/>
      <c r="RPN74" s="2217"/>
      <c r="RPO74" s="2217"/>
      <c r="RPP74" s="2217"/>
      <c r="RPQ74" s="2217"/>
      <c r="RPR74" s="2217"/>
      <c r="RPS74" s="2217"/>
      <c r="RPT74" s="2217"/>
      <c r="RPU74" s="2217"/>
      <c r="RPV74" s="2217"/>
      <c r="RPW74" s="2217"/>
      <c r="RPX74" s="588"/>
      <c r="RPY74" s="588"/>
      <c r="RQC74" s="521"/>
      <c r="RQD74" s="589"/>
      <c r="RQE74" s="2217"/>
      <c r="RQF74" s="2217"/>
      <c r="RQG74" s="2217"/>
      <c r="RQH74" s="2217"/>
      <c r="RQI74" s="2217"/>
      <c r="RQJ74" s="2217"/>
      <c r="RQK74" s="2217"/>
      <c r="RQL74" s="2217"/>
      <c r="RQM74" s="2217"/>
      <c r="RQN74" s="2217"/>
      <c r="RQO74" s="588"/>
      <c r="RQP74" s="588"/>
      <c r="RQT74" s="521"/>
      <c r="RQU74" s="589"/>
      <c r="RQV74" s="2217"/>
      <c r="RQW74" s="2217"/>
      <c r="RQX74" s="2217"/>
      <c r="RQY74" s="2217"/>
      <c r="RQZ74" s="2217"/>
      <c r="RRA74" s="2217"/>
      <c r="RRB74" s="2217"/>
      <c r="RRC74" s="2217"/>
      <c r="RRD74" s="2217"/>
      <c r="RRE74" s="2217"/>
      <c r="RRF74" s="588"/>
      <c r="RRG74" s="588"/>
      <c r="RRK74" s="521"/>
      <c r="RRL74" s="589"/>
      <c r="RRM74" s="2217"/>
      <c r="RRN74" s="2217"/>
      <c r="RRO74" s="2217"/>
      <c r="RRP74" s="2217"/>
      <c r="RRQ74" s="2217"/>
      <c r="RRR74" s="2217"/>
      <c r="RRS74" s="2217"/>
      <c r="RRT74" s="2217"/>
      <c r="RRU74" s="2217"/>
      <c r="RRV74" s="2217"/>
      <c r="RRW74" s="588"/>
      <c r="RRX74" s="588"/>
      <c r="RSB74" s="521"/>
      <c r="RSC74" s="589"/>
      <c r="RSD74" s="2217"/>
      <c r="RSE74" s="2217"/>
      <c r="RSF74" s="2217"/>
      <c r="RSG74" s="2217"/>
      <c r="RSH74" s="2217"/>
      <c r="RSI74" s="2217"/>
      <c r="RSJ74" s="2217"/>
      <c r="RSK74" s="2217"/>
      <c r="RSL74" s="2217"/>
      <c r="RSM74" s="2217"/>
      <c r="RSN74" s="588"/>
      <c r="RSO74" s="588"/>
      <c r="RSS74" s="521"/>
      <c r="RST74" s="589"/>
      <c r="RSU74" s="2217"/>
      <c r="RSV74" s="2217"/>
      <c r="RSW74" s="2217"/>
      <c r="RSX74" s="2217"/>
      <c r="RSY74" s="2217"/>
      <c r="RSZ74" s="2217"/>
      <c r="RTA74" s="2217"/>
      <c r="RTB74" s="2217"/>
      <c r="RTC74" s="2217"/>
      <c r="RTD74" s="2217"/>
      <c r="RTE74" s="588"/>
      <c r="RTF74" s="588"/>
      <c r="RTJ74" s="521"/>
      <c r="RTK74" s="589"/>
      <c r="RTL74" s="2217"/>
      <c r="RTM74" s="2217"/>
      <c r="RTN74" s="2217"/>
      <c r="RTO74" s="2217"/>
      <c r="RTP74" s="2217"/>
      <c r="RTQ74" s="2217"/>
      <c r="RTR74" s="2217"/>
      <c r="RTS74" s="2217"/>
      <c r="RTT74" s="2217"/>
      <c r="RTU74" s="2217"/>
      <c r="RTV74" s="588"/>
      <c r="RTW74" s="588"/>
      <c r="RUA74" s="521"/>
      <c r="RUB74" s="589"/>
      <c r="RUC74" s="2217"/>
      <c r="RUD74" s="2217"/>
      <c r="RUE74" s="2217"/>
      <c r="RUF74" s="2217"/>
      <c r="RUG74" s="2217"/>
      <c r="RUH74" s="2217"/>
      <c r="RUI74" s="2217"/>
      <c r="RUJ74" s="2217"/>
      <c r="RUK74" s="2217"/>
      <c r="RUL74" s="2217"/>
      <c r="RUM74" s="588"/>
      <c r="RUN74" s="588"/>
      <c r="RUR74" s="521"/>
      <c r="RUS74" s="589"/>
      <c r="RUT74" s="2217"/>
      <c r="RUU74" s="2217"/>
      <c r="RUV74" s="2217"/>
      <c r="RUW74" s="2217"/>
      <c r="RUX74" s="2217"/>
      <c r="RUY74" s="2217"/>
      <c r="RUZ74" s="2217"/>
      <c r="RVA74" s="2217"/>
      <c r="RVB74" s="2217"/>
      <c r="RVC74" s="2217"/>
      <c r="RVD74" s="588"/>
      <c r="RVE74" s="588"/>
      <c r="RVI74" s="521"/>
      <c r="RVJ74" s="589"/>
      <c r="RVK74" s="2217"/>
      <c r="RVL74" s="2217"/>
      <c r="RVM74" s="2217"/>
      <c r="RVN74" s="2217"/>
      <c r="RVO74" s="2217"/>
      <c r="RVP74" s="2217"/>
      <c r="RVQ74" s="2217"/>
      <c r="RVR74" s="2217"/>
      <c r="RVS74" s="2217"/>
      <c r="RVT74" s="2217"/>
      <c r="RVU74" s="588"/>
      <c r="RVV74" s="588"/>
      <c r="RVZ74" s="521"/>
      <c r="RWA74" s="589"/>
      <c r="RWB74" s="2217"/>
      <c r="RWC74" s="2217"/>
      <c r="RWD74" s="2217"/>
      <c r="RWE74" s="2217"/>
      <c r="RWF74" s="2217"/>
      <c r="RWG74" s="2217"/>
      <c r="RWH74" s="2217"/>
      <c r="RWI74" s="2217"/>
      <c r="RWJ74" s="2217"/>
      <c r="RWK74" s="2217"/>
      <c r="RWL74" s="588"/>
      <c r="RWM74" s="588"/>
      <c r="RWQ74" s="521"/>
      <c r="RWR74" s="589"/>
      <c r="RWS74" s="2217"/>
      <c r="RWT74" s="2217"/>
      <c r="RWU74" s="2217"/>
      <c r="RWV74" s="2217"/>
      <c r="RWW74" s="2217"/>
      <c r="RWX74" s="2217"/>
      <c r="RWY74" s="2217"/>
      <c r="RWZ74" s="2217"/>
      <c r="RXA74" s="2217"/>
      <c r="RXB74" s="2217"/>
      <c r="RXC74" s="588"/>
      <c r="RXD74" s="588"/>
      <c r="RXH74" s="521"/>
      <c r="RXI74" s="589"/>
      <c r="RXJ74" s="2217"/>
      <c r="RXK74" s="2217"/>
      <c r="RXL74" s="2217"/>
      <c r="RXM74" s="2217"/>
      <c r="RXN74" s="2217"/>
      <c r="RXO74" s="2217"/>
      <c r="RXP74" s="2217"/>
      <c r="RXQ74" s="2217"/>
      <c r="RXR74" s="2217"/>
      <c r="RXS74" s="2217"/>
      <c r="RXT74" s="588"/>
      <c r="RXU74" s="588"/>
      <c r="RXY74" s="521"/>
      <c r="RXZ74" s="589"/>
      <c r="RYA74" s="2217"/>
      <c r="RYB74" s="2217"/>
      <c r="RYC74" s="2217"/>
      <c r="RYD74" s="2217"/>
      <c r="RYE74" s="2217"/>
      <c r="RYF74" s="2217"/>
      <c r="RYG74" s="2217"/>
      <c r="RYH74" s="2217"/>
      <c r="RYI74" s="2217"/>
      <c r="RYJ74" s="2217"/>
      <c r="RYK74" s="588"/>
      <c r="RYL74" s="588"/>
      <c r="RYP74" s="521"/>
      <c r="RYQ74" s="589"/>
      <c r="RYR74" s="2217"/>
      <c r="RYS74" s="2217"/>
      <c r="RYT74" s="2217"/>
      <c r="RYU74" s="2217"/>
      <c r="RYV74" s="2217"/>
      <c r="RYW74" s="2217"/>
      <c r="RYX74" s="2217"/>
      <c r="RYY74" s="2217"/>
      <c r="RYZ74" s="2217"/>
      <c r="RZA74" s="2217"/>
      <c r="RZB74" s="588"/>
      <c r="RZC74" s="588"/>
      <c r="RZG74" s="521"/>
      <c r="RZH74" s="589"/>
      <c r="RZI74" s="2217"/>
      <c r="RZJ74" s="2217"/>
      <c r="RZK74" s="2217"/>
      <c r="RZL74" s="2217"/>
      <c r="RZM74" s="2217"/>
      <c r="RZN74" s="2217"/>
      <c r="RZO74" s="2217"/>
      <c r="RZP74" s="2217"/>
      <c r="RZQ74" s="2217"/>
      <c r="RZR74" s="2217"/>
      <c r="RZS74" s="588"/>
      <c r="RZT74" s="588"/>
      <c r="RZX74" s="521"/>
      <c r="RZY74" s="589"/>
      <c r="RZZ74" s="2217"/>
      <c r="SAA74" s="2217"/>
      <c r="SAB74" s="2217"/>
      <c r="SAC74" s="2217"/>
      <c r="SAD74" s="2217"/>
      <c r="SAE74" s="2217"/>
      <c r="SAF74" s="2217"/>
      <c r="SAG74" s="2217"/>
      <c r="SAH74" s="2217"/>
      <c r="SAI74" s="2217"/>
      <c r="SAJ74" s="588"/>
      <c r="SAK74" s="588"/>
      <c r="SAO74" s="521"/>
      <c r="SAP74" s="589"/>
      <c r="SAQ74" s="2217"/>
      <c r="SAR74" s="2217"/>
      <c r="SAS74" s="2217"/>
      <c r="SAT74" s="2217"/>
      <c r="SAU74" s="2217"/>
      <c r="SAV74" s="2217"/>
      <c r="SAW74" s="2217"/>
      <c r="SAX74" s="2217"/>
      <c r="SAY74" s="2217"/>
      <c r="SAZ74" s="2217"/>
      <c r="SBA74" s="588"/>
      <c r="SBB74" s="588"/>
      <c r="SBF74" s="521"/>
      <c r="SBG74" s="589"/>
      <c r="SBH74" s="2217"/>
      <c r="SBI74" s="2217"/>
      <c r="SBJ74" s="2217"/>
      <c r="SBK74" s="2217"/>
      <c r="SBL74" s="2217"/>
      <c r="SBM74" s="2217"/>
      <c r="SBN74" s="2217"/>
      <c r="SBO74" s="2217"/>
      <c r="SBP74" s="2217"/>
      <c r="SBQ74" s="2217"/>
      <c r="SBR74" s="588"/>
      <c r="SBS74" s="588"/>
      <c r="SBW74" s="521"/>
      <c r="SBX74" s="589"/>
      <c r="SBY74" s="2217"/>
      <c r="SBZ74" s="2217"/>
      <c r="SCA74" s="2217"/>
      <c r="SCB74" s="2217"/>
      <c r="SCC74" s="2217"/>
      <c r="SCD74" s="2217"/>
      <c r="SCE74" s="2217"/>
      <c r="SCF74" s="2217"/>
      <c r="SCG74" s="2217"/>
      <c r="SCH74" s="2217"/>
      <c r="SCI74" s="588"/>
      <c r="SCJ74" s="588"/>
      <c r="SCN74" s="521"/>
      <c r="SCO74" s="589"/>
      <c r="SCP74" s="2217"/>
      <c r="SCQ74" s="2217"/>
      <c r="SCR74" s="2217"/>
      <c r="SCS74" s="2217"/>
      <c r="SCT74" s="2217"/>
      <c r="SCU74" s="2217"/>
      <c r="SCV74" s="2217"/>
      <c r="SCW74" s="2217"/>
      <c r="SCX74" s="2217"/>
      <c r="SCY74" s="2217"/>
      <c r="SCZ74" s="588"/>
      <c r="SDA74" s="588"/>
      <c r="SDE74" s="521"/>
      <c r="SDF74" s="589"/>
      <c r="SDG74" s="2217"/>
      <c r="SDH74" s="2217"/>
      <c r="SDI74" s="2217"/>
      <c r="SDJ74" s="2217"/>
      <c r="SDK74" s="2217"/>
      <c r="SDL74" s="2217"/>
      <c r="SDM74" s="2217"/>
      <c r="SDN74" s="2217"/>
      <c r="SDO74" s="2217"/>
      <c r="SDP74" s="2217"/>
      <c r="SDQ74" s="588"/>
      <c r="SDR74" s="588"/>
      <c r="SDV74" s="521"/>
      <c r="SDW74" s="589"/>
      <c r="SDX74" s="2217"/>
      <c r="SDY74" s="2217"/>
      <c r="SDZ74" s="2217"/>
      <c r="SEA74" s="2217"/>
      <c r="SEB74" s="2217"/>
      <c r="SEC74" s="2217"/>
      <c r="SED74" s="2217"/>
      <c r="SEE74" s="2217"/>
      <c r="SEF74" s="2217"/>
      <c r="SEG74" s="2217"/>
      <c r="SEH74" s="588"/>
      <c r="SEI74" s="588"/>
      <c r="SEM74" s="521"/>
      <c r="SEN74" s="589"/>
      <c r="SEO74" s="2217"/>
      <c r="SEP74" s="2217"/>
      <c r="SEQ74" s="2217"/>
      <c r="SER74" s="2217"/>
      <c r="SES74" s="2217"/>
      <c r="SET74" s="2217"/>
      <c r="SEU74" s="2217"/>
      <c r="SEV74" s="2217"/>
      <c r="SEW74" s="2217"/>
      <c r="SEX74" s="2217"/>
      <c r="SEY74" s="588"/>
      <c r="SEZ74" s="588"/>
      <c r="SFD74" s="521"/>
      <c r="SFE74" s="589"/>
      <c r="SFF74" s="2217"/>
      <c r="SFG74" s="2217"/>
      <c r="SFH74" s="2217"/>
      <c r="SFI74" s="2217"/>
      <c r="SFJ74" s="2217"/>
      <c r="SFK74" s="2217"/>
      <c r="SFL74" s="2217"/>
      <c r="SFM74" s="2217"/>
      <c r="SFN74" s="2217"/>
      <c r="SFO74" s="2217"/>
      <c r="SFP74" s="588"/>
      <c r="SFQ74" s="588"/>
      <c r="SFU74" s="521"/>
      <c r="SFV74" s="589"/>
      <c r="SFW74" s="2217"/>
      <c r="SFX74" s="2217"/>
      <c r="SFY74" s="2217"/>
      <c r="SFZ74" s="2217"/>
      <c r="SGA74" s="2217"/>
      <c r="SGB74" s="2217"/>
      <c r="SGC74" s="2217"/>
      <c r="SGD74" s="2217"/>
      <c r="SGE74" s="2217"/>
      <c r="SGF74" s="2217"/>
      <c r="SGG74" s="588"/>
      <c r="SGH74" s="588"/>
      <c r="SGL74" s="521"/>
      <c r="SGM74" s="589"/>
      <c r="SGN74" s="2217"/>
      <c r="SGO74" s="2217"/>
      <c r="SGP74" s="2217"/>
      <c r="SGQ74" s="2217"/>
      <c r="SGR74" s="2217"/>
      <c r="SGS74" s="2217"/>
      <c r="SGT74" s="2217"/>
      <c r="SGU74" s="2217"/>
      <c r="SGV74" s="2217"/>
      <c r="SGW74" s="2217"/>
      <c r="SGX74" s="588"/>
      <c r="SGY74" s="588"/>
      <c r="SHC74" s="521"/>
      <c r="SHD74" s="589"/>
      <c r="SHE74" s="2217"/>
      <c r="SHF74" s="2217"/>
      <c r="SHG74" s="2217"/>
      <c r="SHH74" s="2217"/>
      <c r="SHI74" s="2217"/>
      <c r="SHJ74" s="2217"/>
      <c r="SHK74" s="2217"/>
      <c r="SHL74" s="2217"/>
      <c r="SHM74" s="2217"/>
      <c r="SHN74" s="2217"/>
      <c r="SHO74" s="588"/>
      <c r="SHP74" s="588"/>
      <c r="SHT74" s="521"/>
      <c r="SHU74" s="589"/>
      <c r="SHV74" s="2217"/>
      <c r="SHW74" s="2217"/>
      <c r="SHX74" s="2217"/>
      <c r="SHY74" s="2217"/>
      <c r="SHZ74" s="2217"/>
      <c r="SIA74" s="2217"/>
      <c r="SIB74" s="2217"/>
      <c r="SIC74" s="2217"/>
      <c r="SID74" s="2217"/>
      <c r="SIE74" s="2217"/>
      <c r="SIF74" s="588"/>
      <c r="SIG74" s="588"/>
      <c r="SIK74" s="521"/>
      <c r="SIL74" s="589"/>
      <c r="SIM74" s="2217"/>
      <c r="SIN74" s="2217"/>
      <c r="SIO74" s="2217"/>
      <c r="SIP74" s="2217"/>
      <c r="SIQ74" s="2217"/>
      <c r="SIR74" s="2217"/>
      <c r="SIS74" s="2217"/>
      <c r="SIT74" s="2217"/>
      <c r="SIU74" s="2217"/>
      <c r="SIV74" s="2217"/>
      <c r="SIW74" s="588"/>
      <c r="SIX74" s="588"/>
      <c r="SJB74" s="521"/>
      <c r="SJC74" s="589"/>
      <c r="SJD74" s="2217"/>
      <c r="SJE74" s="2217"/>
      <c r="SJF74" s="2217"/>
      <c r="SJG74" s="2217"/>
      <c r="SJH74" s="2217"/>
      <c r="SJI74" s="2217"/>
      <c r="SJJ74" s="2217"/>
      <c r="SJK74" s="2217"/>
      <c r="SJL74" s="2217"/>
      <c r="SJM74" s="2217"/>
      <c r="SJN74" s="588"/>
      <c r="SJO74" s="588"/>
      <c r="SJS74" s="521"/>
      <c r="SJT74" s="589"/>
      <c r="SJU74" s="2217"/>
      <c r="SJV74" s="2217"/>
      <c r="SJW74" s="2217"/>
      <c r="SJX74" s="2217"/>
      <c r="SJY74" s="2217"/>
      <c r="SJZ74" s="2217"/>
      <c r="SKA74" s="2217"/>
      <c r="SKB74" s="2217"/>
      <c r="SKC74" s="2217"/>
      <c r="SKD74" s="2217"/>
      <c r="SKE74" s="588"/>
      <c r="SKF74" s="588"/>
      <c r="SKJ74" s="521"/>
      <c r="SKK74" s="589"/>
      <c r="SKL74" s="2217"/>
      <c r="SKM74" s="2217"/>
      <c r="SKN74" s="2217"/>
      <c r="SKO74" s="2217"/>
      <c r="SKP74" s="2217"/>
      <c r="SKQ74" s="2217"/>
      <c r="SKR74" s="2217"/>
      <c r="SKS74" s="2217"/>
      <c r="SKT74" s="2217"/>
      <c r="SKU74" s="2217"/>
      <c r="SKV74" s="588"/>
      <c r="SKW74" s="588"/>
      <c r="SLA74" s="521"/>
      <c r="SLB74" s="589"/>
      <c r="SLC74" s="2217"/>
      <c r="SLD74" s="2217"/>
      <c r="SLE74" s="2217"/>
      <c r="SLF74" s="2217"/>
      <c r="SLG74" s="2217"/>
      <c r="SLH74" s="2217"/>
      <c r="SLI74" s="2217"/>
      <c r="SLJ74" s="2217"/>
      <c r="SLK74" s="2217"/>
      <c r="SLL74" s="2217"/>
      <c r="SLM74" s="588"/>
      <c r="SLN74" s="588"/>
      <c r="SLR74" s="521"/>
      <c r="SLS74" s="589"/>
      <c r="SLT74" s="2217"/>
      <c r="SLU74" s="2217"/>
      <c r="SLV74" s="2217"/>
      <c r="SLW74" s="2217"/>
      <c r="SLX74" s="2217"/>
      <c r="SLY74" s="2217"/>
      <c r="SLZ74" s="2217"/>
      <c r="SMA74" s="2217"/>
      <c r="SMB74" s="2217"/>
      <c r="SMC74" s="2217"/>
      <c r="SMD74" s="588"/>
      <c r="SME74" s="588"/>
      <c r="SMI74" s="521"/>
      <c r="SMJ74" s="589"/>
      <c r="SMK74" s="2217"/>
      <c r="SML74" s="2217"/>
      <c r="SMM74" s="2217"/>
      <c r="SMN74" s="2217"/>
      <c r="SMO74" s="2217"/>
      <c r="SMP74" s="2217"/>
      <c r="SMQ74" s="2217"/>
      <c r="SMR74" s="2217"/>
      <c r="SMS74" s="2217"/>
      <c r="SMT74" s="2217"/>
      <c r="SMU74" s="588"/>
      <c r="SMV74" s="588"/>
      <c r="SMZ74" s="521"/>
      <c r="SNA74" s="589"/>
      <c r="SNB74" s="2217"/>
      <c r="SNC74" s="2217"/>
      <c r="SND74" s="2217"/>
      <c r="SNE74" s="2217"/>
      <c r="SNF74" s="2217"/>
      <c r="SNG74" s="2217"/>
      <c r="SNH74" s="2217"/>
      <c r="SNI74" s="2217"/>
      <c r="SNJ74" s="2217"/>
      <c r="SNK74" s="2217"/>
      <c r="SNL74" s="588"/>
      <c r="SNM74" s="588"/>
      <c r="SNQ74" s="521"/>
      <c r="SNR74" s="589"/>
      <c r="SNS74" s="2217"/>
      <c r="SNT74" s="2217"/>
      <c r="SNU74" s="2217"/>
      <c r="SNV74" s="2217"/>
      <c r="SNW74" s="2217"/>
      <c r="SNX74" s="2217"/>
      <c r="SNY74" s="2217"/>
      <c r="SNZ74" s="2217"/>
      <c r="SOA74" s="2217"/>
      <c r="SOB74" s="2217"/>
      <c r="SOC74" s="588"/>
      <c r="SOD74" s="588"/>
      <c r="SOH74" s="521"/>
      <c r="SOI74" s="589"/>
      <c r="SOJ74" s="2217"/>
      <c r="SOK74" s="2217"/>
      <c r="SOL74" s="2217"/>
      <c r="SOM74" s="2217"/>
      <c r="SON74" s="2217"/>
      <c r="SOO74" s="2217"/>
      <c r="SOP74" s="2217"/>
      <c r="SOQ74" s="2217"/>
      <c r="SOR74" s="2217"/>
      <c r="SOS74" s="2217"/>
      <c r="SOT74" s="588"/>
      <c r="SOU74" s="588"/>
      <c r="SOY74" s="521"/>
      <c r="SOZ74" s="589"/>
      <c r="SPA74" s="2217"/>
      <c r="SPB74" s="2217"/>
      <c r="SPC74" s="2217"/>
      <c r="SPD74" s="2217"/>
      <c r="SPE74" s="2217"/>
      <c r="SPF74" s="2217"/>
      <c r="SPG74" s="2217"/>
      <c r="SPH74" s="2217"/>
      <c r="SPI74" s="2217"/>
      <c r="SPJ74" s="2217"/>
      <c r="SPK74" s="588"/>
      <c r="SPL74" s="588"/>
      <c r="SPP74" s="521"/>
      <c r="SPQ74" s="589"/>
      <c r="SPR74" s="2217"/>
      <c r="SPS74" s="2217"/>
      <c r="SPT74" s="2217"/>
      <c r="SPU74" s="2217"/>
      <c r="SPV74" s="2217"/>
      <c r="SPW74" s="2217"/>
      <c r="SPX74" s="2217"/>
      <c r="SPY74" s="2217"/>
      <c r="SPZ74" s="2217"/>
      <c r="SQA74" s="2217"/>
      <c r="SQB74" s="588"/>
      <c r="SQC74" s="588"/>
      <c r="SQG74" s="521"/>
      <c r="SQH74" s="589"/>
      <c r="SQI74" s="2217"/>
      <c r="SQJ74" s="2217"/>
      <c r="SQK74" s="2217"/>
      <c r="SQL74" s="2217"/>
      <c r="SQM74" s="2217"/>
      <c r="SQN74" s="2217"/>
      <c r="SQO74" s="2217"/>
      <c r="SQP74" s="2217"/>
      <c r="SQQ74" s="2217"/>
      <c r="SQR74" s="2217"/>
      <c r="SQS74" s="588"/>
      <c r="SQT74" s="588"/>
      <c r="SQX74" s="521"/>
      <c r="SQY74" s="589"/>
      <c r="SQZ74" s="2217"/>
      <c r="SRA74" s="2217"/>
      <c r="SRB74" s="2217"/>
      <c r="SRC74" s="2217"/>
      <c r="SRD74" s="2217"/>
      <c r="SRE74" s="2217"/>
      <c r="SRF74" s="2217"/>
      <c r="SRG74" s="2217"/>
      <c r="SRH74" s="2217"/>
      <c r="SRI74" s="2217"/>
      <c r="SRJ74" s="588"/>
      <c r="SRK74" s="588"/>
      <c r="SRO74" s="521"/>
      <c r="SRP74" s="589"/>
      <c r="SRQ74" s="2217"/>
      <c r="SRR74" s="2217"/>
      <c r="SRS74" s="2217"/>
      <c r="SRT74" s="2217"/>
      <c r="SRU74" s="2217"/>
      <c r="SRV74" s="2217"/>
      <c r="SRW74" s="2217"/>
      <c r="SRX74" s="2217"/>
      <c r="SRY74" s="2217"/>
      <c r="SRZ74" s="2217"/>
      <c r="SSA74" s="588"/>
      <c r="SSB74" s="588"/>
      <c r="SSF74" s="521"/>
      <c r="SSG74" s="589"/>
      <c r="SSH74" s="2217"/>
      <c r="SSI74" s="2217"/>
      <c r="SSJ74" s="2217"/>
      <c r="SSK74" s="2217"/>
      <c r="SSL74" s="2217"/>
      <c r="SSM74" s="2217"/>
      <c r="SSN74" s="2217"/>
      <c r="SSO74" s="2217"/>
      <c r="SSP74" s="2217"/>
      <c r="SSQ74" s="2217"/>
      <c r="SSR74" s="588"/>
      <c r="SSS74" s="588"/>
      <c r="SSW74" s="521"/>
      <c r="SSX74" s="589"/>
      <c r="SSY74" s="2217"/>
      <c r="SSZ74" s="2217"/>
      <c r="STA74" s="2217"/>
      <c r="STB74" s="2217"/>
      <c r="STC74" s="2217"/>
      <c r="STD74" s="2217"/>
      <c r="STE74" s="2217"/>
      <c r="STF74" s="2217"/>
      <c r="STG74" s="2217"/>
      <c r="STH74" s="2217"/>
      <c r="STI74" s="588"/>
      <c r="STJ74" s="588"/>
      <c r="STN74" s="521"/>
      <c r="STO74" s="589"/>
      <c r="STP74" s="2217"/>
      <c r="STQ74" s="2217"/>
      <c r="STR74" s="2217"/>
      <c r="STS74" s="2217"/>
      <c r="STT74" s="2217"/>
      <c r="STU74" s="2217"/>
      <c r="STV74" s="2217"/>
      <c r="STW74" s="2217"/>
      <c r="STX74" s="2217"/>
      <c r="STY74" s="2217"/>
      <c r="STZ74" s="588"/>
      <c r="SUA74" s="588"/>
      <c r="SUE74" s="521"/>
      <c r="SUF74" s="589"/>
      <c r="SUG74" s="2217"/>
      <c r="SUH74" s="2217"/>
      <c r="SUI74" s="2217"/>
      <c r="SUJ74" s="2217"/>
      <c r="SUK74" s="2217"/>
      <c r="SUL74" s="2217"/>
      <c r="SUM74" s="2217"/>
      <c r="SUN74" s="2217"/>
      <c r="SUO74" s="2217"/>
      <c r="SUP74" s="2217"/>
      <c r="SUQ74" s="588"/>
      <c r="SUR74" s="588"/>
      <c r="SUV74" s="521"/>
      <c r="SUW74" s="589"/>
      <c r="SUX74" s="2217"/>
      <c r="SUY74" s="2217"/>
      <c r="SUZ74" s="2217"/>
      <c r="SVA74" s="2217"/>
      <c r="SVB74" s="2217"/>
      <c r="SVC74" s="2217"/>
      <c r="SVD74" s="2217"/>
      <c r="SVE74" s="2217"/>
      <c r="SVF74" s="2217"/>
      <c r="SVG74" s="2217"/>
      <c r="SVH74" s="588"/>
      <c r="SVI74" s="588"/>
      <c r="SVM74" s="521"/>
      <c r="SVN74" s="589"/>
      <c r="SVO74" s="2217"/>
      <c r="SVP74" s="2217"/>
      <c r="SVQ74" s="2217"/>
      <c r="SVR74" s="2217"/>
      <c r="SVS74" s="2217"/>
      <c r="SVT74" s="2217"/>
      <c r="SVU74" s="2217"/>
      <c r="SVV74" s="2217"/>
      <c r="SVW74" s="2217"/>
      <c r="SVX74" s="2217"/>
      <c r="SVY74" s="588"/>
      <c r="SVZ74" s="588"/>
      <c r="SWD74" s="521"/>
      <c r="SWE74" s="589"/>
      <c r="SWF74" s="2217"/>
      <c r="SWG74" s="2217"/>
      <c r="SWH74" s="2217"/>
      <c r="SWI74" s="2217"/>
      <c r="SWJ74" s="2217"/>
      <c r="SWK74" s="2217"/>
      <c r="SWL74" s="2217"/>
      <c r="SWM74" s="2217"/>
      <c r="SWN74" s="2217"/>
      <c r="SWO74" s="2217"/>
      <c r="SWP74" s="588"/>
      <c r="SWQ74" s="588"/>
      <c r="SWU74" s="521"/>
      <c r="SWV74" s="589"/>
      <c r="SWW74" s="2217"/>
      <c r="SWX74" s="2217"/>
      <c r="SWY74" s="2217"/>
      <c r="SWZ74" s="2217"/>
      <c r="SXA74" s="2217"/>
      <c r="SXB74" s="2217"/>
      <c r="SXC74" s="2217"/>
      <c r="SXD74" s="2217"/>
      <c r="SXE74" s="2217"/>
      <c r="SXF74" s="2217"/>
      <c r="SXG74" s="588"/>
      <c r="SXH74" s="588"/>
      <c r="SXL74" s="521"/>
      <c r="SXM74" s="589"/>
      <c r="SXN74" s="2217"/>
      <c r="SXO74" s="2217"/>
      <c r="SXP74" s="2217"/>
      <c r="SXQ74" s="2217"/>
      <c r="SXR74" s="2217"/>
      <c r="SXS74" s="2217"/>
      <c r="SXT74" s="2217"/>
      <c r="SXU74" s="2217"/>
      <c r="SXV74" s="2217"/>
      <c r="SXW74" s="2217"/>
      <c r="SXX74" s="588"/>
      <c r="SXY74" s="588"/>
      <c r="SYC74" s="521"/>
      <c r="SYD74" s="589"/>
      <c r="SYE74" s="2217"/>
      <c r="SYF74" s="2217"/>
      <c r="SYG74" s="2217"/>
      <c r="SYH74" s="2217"/>
      <c r="SYI74" s="2217"/>
      <c r="SYJ74" s="2217"/>
      <c r="SYK74" s="2217"/>
      <c r="SYL74" s="2217"/>
      <c r="SYM74" s="2217"/>
      <c r="SYN74" s="2217"/>
      <c r="SYO74" s="588"/>
      <c r="SYP74" s="588"/>
      <c r="SYT74" s="521"/>
      <c r="SYU74" s="589"/>
      <c r="SYV74" s="2217"/>
      <c r="SYW74" s="2217"/>
      <c r="SYX74" s="2217"/>
      <c r="SYY74" s="2217"/>
      <c r="SYZ74" s="2217"/>
      <c r="SZA74" s="2217"/>
      <c r="SZB74" s="2217"/>
      <c r="SZC74" s="2217"/>
      <c r="SZD74" s="2217"/>
      <c r="SZE74" s="2217"/>
      <c r="SZF74" s="588"/>
      <c r="SZG74" s="588"/>
      <c r="SZK74" s="521"/>
      <c r="SZL74" s="589"/>
      <c r="SZM74" s="2217"/>
      <c r="SZN74" s="2217"/>
      <c r="SZO74" s="2217"/>
      <c r="SZP74" s="2217"/>
      <c r="SZQ74" s="2217"/>
      <c r="SZR74" s="2217"/>
      <c r="SZS74" s="2217"/>
      <c r="SZT74" s="2217"/>
      <c r="SZU74" s="2217"/>
      <c r="SZV74" s="2217"/>
      <c r="SZW74" s="588"/>
      <c r="SZX74" s="588"/>
      <c r="TAB74" s="521"/>
      <c r="TAC74" s="589"/>
      <c r="TAD74" s="2217"/>
      <c r="TAE74" s="2217"/>
      <c r="TAF74" s="2217"/>
      <c r="TAG74" s="2217"/>
      <c r="TAH74" s="2217"/>
      <c r="TAI74" s="2217"/>
      <c r="TAJ74" s="2217"/>
      <c r="TAK74" s="2217"/>
      <c r="TAL74" s="2217"/>
      <c r="TAM74" s="2217"/>
      <c r="TAN74" s="588"/>
      <c r="TAO74" s="588"/>
      <c r="TAS74" s="521"/>
      <c r="TAT74" s="589"/>
      <c r="TAU74" s="2217"/>
      <c r="TAV74" s="2217"/>
      <c r="TAW74" s="2217"/>
      <c r="TAX74" s="2217"/>
      <c r="TAY74" s="2217"/>
      <c r="TAZ74" s="2217"/>
      <c r="TBA74" s="2217"/>
      <c r="TBB74" s="2217"/>
      <c r="TBC74" s="2217"/>
      <c r="TBD74" s="2217"/>
      <c r="TBE74" s="588"/>
      <c r="TBF74" s="588"/>
      <c r="TBJ74" s="521"/>
      <c r="TBK74" s="589"/>
      <c r="TBL74" s="2217"/>
      <c r="TBM74" s="2217"/>
      <c r="TBN74" s="2217"/>
      <c r="TBO74" s="2217"/>
      <c r="TBP74" s="2217"/>
      <c r="TBQ74" s="2217"/>
      <c r="TBR74" s="2217"/>
      <c r="TBS74" s="2217"/>
      <c r="TBT74" s="2217"/>
      <c r="TBU74" s="2217"/>
      <c r="TBV74" s="588"/>
      <c r="TBW74" s="588"/>
      <c r="TCA74" s="521"/>
      <c r="TCB74" s="589"/>
      <c r="TCC74" s="2217"/>
      <c r="TCD74" s="2217"/>
      <c r="TCE74" s="2217"/>
      <c r="TCF74" s="2217"/>
      <c r="TCG74" s="2217"/>
      <c r="TCH74" s="2217"/>
      <c r="TCI74" s="2217"/>
      <c r="TCJ74" s="2217"/>
      <c r="TCK74" s="2217"/>
      <c r="TCL74" s="2217"/>
      <c r="TCM74" s="588"/>
      <c r="TCN74" s="588"/>
      <c r="TCR74" s="521"/>
      <c r="TCS74" s="589"/>
      <c r="TCT74" s="2217"/>
      <c r="TCU74" s="2217"/>
      <c r="TCV74" s="2217"/>
      <c r="TCW74" s="2217"/>
      <c r="TCX74" s="2217"/>
      <c r="TCY74" s="2217"/>
      <c r="TCZ74" s="2217"/>
      <c r="TDA74" s="2217"/>
      <c r="TDB74" s="2217"/>
      <c r="TDC74" s="2217"/>
      <c r="TDD74" s="588"/>
      <c r="TDE74" s="588"/>
      <c r="TDI74" s="521"/>
      <c r="TDJ74" s="589"/>
      <c r="TDK74" s="2217"/>
      <c r="TDL74" s="2217"/>
      <c r="TDM74" s="2217"/>
      <c r="TDN74" s="2217"/>
      <c r="TDO74" s="2217"/>
      <c r="TDP74" s="2217"/>
      <c r="TDQ74" s="2217"/>
      <c r="TDR74" s="2217"/>
      <c r="TDS74" s="2217"/>
      <c r="TDT74" s="2217"/>
      <c r="TDU74" s="588"/>
      <c r="TDV74" s="588"/>
      <c r="TDZ74" s="521"/>
      <c r="TEA74" s="589"/>
      <c r="TEB74" s="2217"/>
      <c r="TEC74" s="2217"/>
      <c r="TED74" s="2217"/>
      <c r="TEE74" s="2217"/>
      <c r="TEF74" s="2217"/>
      <c r="TEG74" s="2217"/>
      <c r="TEH74" s="2217"/>
      <c r="TEI74" s="2217"/>
      <c r="TEJ74" s="2217"/>
      <c r="TEK74" s="2217"/>
      <c r="TEL74" s="588"/>
      <c r="TEM74" s="588"/>
      <c r="TEQ74" s="521"/>
      <c r="TER74" s="589"/>
      <c r="TES74" s="2217"/>
      <c r="TET74" s="2217"/>
      <c r="TEU74" s="2217"/>
      <c r="TEV74" s="2217"/>
      <c r="TEW74" s="2217"/>
      <c r="TEX74" s="2217"/>
      <c r="TEY74" s="2217"/>
      <c r="TEZ74" s="2217"/>
      <c r="TFA74" s="2217"/>
      <c r="TFB74" s="2217"/>
      <c r="TFC74" s="588"/>
      <c r="TFD74" s="588"/>
      <c r="TFH74" s="521"/>
      <c r="TFI74" s="589"/>
      <c r="TFJ74" s="2217"/>
      <c r="TFK74" s="2217"/>
      <c r="TFL74" s="2217"/>
      <c r="TFM74" s="2217"/>
      <c r="TFN74" s="2217"/>
      <c r="TFO74" s="2217"/>
      <c r="TFP74" s="2217"/>
      <c r="TFQ74" s="2217"/>
      <c r="TFR74" s="2217"/>
      <c r="TFS74" s="2217"/>
      <c r="TFT74" s="588"/>
      <c r="TFU74" s="588"/>
      <c r="TFY74" s="521"/>
      <c r="TFZ74" s="589"/>
      <c r="TGA74" s="2217"/>
      <c r="TGB74" s="2217"/>
      <c r="TGC74" s="2217"/>
      <c r="TGD74" s="2217"/>
      <c r="TGE74" s="2217"/>
      <c r="TGF74" s="2217"/>
      <c r="TGG74" s="2217"/>
      <c r="TGH74" s="2217"/>
      <c r="TGI74" s="2217"/>
      <c r="TGJ74" s="2217"/>
      <c r="TGK74" s="588"/>
      <c r="TGL74" s="588"/>
      <c r="TGP74" s="521"/>
      <c r="TGQ74" s="589"/>
      <c r="TGR74" s="2217"/>
      <c r="TGS74" s="2217"/>
      <c r="TGT74" s="2217"/>
      <c r="TGU74" s="2217"/>
      <c r="TGV74" s="2217"/>
      <c r="TGW74" s="2217"/>
      <c r="TGX74" s="2217"/>
      <c r="TGY74" s="2217"/>
      <c r="TGZ74" s="2217"/>
      <c r="THA74" s="2217"/>
      <c r="THB74" s="588"/>
      <c r="THC74" s="588"/>
      <c r="THG74" s="521"/>
      <c r="THH74" s="589"/>
      <c r="THI74" s="2217"/>
      <c r="THJ74" s="2217"/>
      <c r="THK74" s="2217"/>
      <c r="THL74" s="2217"/>
      <c r="THM74" s="2217"/>
      <c r="THN74" s="2217"/>
      <c r="THO74" s="2217"/>
      <c r="THP74" s="2217"/>
      <c r="THQ74" s="2217"/>
      <c r="THR74" s="2217"/>
      <c r="THS74" s="588"/>
      <c r="THT74" s="588"/>
      <c r="THX74" s="521"/>
      <c r="THY74" s="589"/>
      <c r="THZ74" s="2217"/>
      <c r="TIA74" s="2217"/>
      <c r="TIB74" s="2217"/>
      <c r="TIC74" s="2217"/>
      <c r="TID74" s="2217"/>
      <c r="TIE74" s="2217"/>
      <c r="TIF74" s="2217"/>
      <c r="TIG74" s="2217"/>
      <c r="TIH74" s="2217"/>
      <c r="TII74" s="2217"/>
      <c r="TIJ74" s="588"/>
      <c r="TIK74" s="588"/>
      <c r="TIO74" s="521"/>
      <c r="TIP74" s="589"/>
      <c r="TIQ74" s="2217"/>
      <c r="TIR74" s="2217"/>
      <c r="TIS74" s="2217"/>
      <c r="TIT74" s="2217"/>
      <c r="TIU74" s="2217"/>
      <c r="TIV74" s="2217"/>
      <c r="TIW74" s="2217"/>
      <c r="TIX74" s="2217"/>
      <c r="TIY74" s="2217"/>
      <c r="TIZ74" s="2217"/>
      <c r="TJA74" s="588"/>
      <c r="TJB74" s="588"/>
      <c r="TJF74" s="521"/>
      <c r="TJG74" s="589"/>
      <c r="TJH74" s="2217"/>
      <c r="TJI74" s="2217"/>
      <c r="TJJ74" s="2217"/>
      <c r="TJK74" s="2217"/>
      <c r="TJL74" s="2217"/>
      <c r="TJM74" s="2217"/>
      <c r="TJN74" s="2217"/>
      <c r="TJO74" s="2217"/>
      <c r="TJP74" s="2217"/>
      <c r="TJQ74" s="2217"/>
      <c r="TJR74" s="588"/>
      <c r="TJS74" s="588"/>
      <c r="TJW74" s="521"/>
      <c r="TJX74" s="589"/>
      <c r="TJY74" s="2217"/>
      <c r="TJZ74" s="2217"/>
      <c r="TKA74" s="2217"/>
      <c r="TKB74" s="2217"/>
      <c r="TKC74" s="2217"/>
      <c r="TKD74" s="2217"/>
      <c r="TKE74" s="2217"/>
      <c r="TKF74" s="2217"/>
      <c r="TKG74" s="2217"/>
      <c r="TKH74" s="2217"/>
      <c r="TKI74" s="588"/>
      <c r="TKJ74" s="588"/>
      <c r="TKN74" s="521"/>
      <c r="TKO74" s="589"/>
      <c r="TKP74" s="2217"/>
      <c r="TKQ74" s="2217"/>
      <c r="TKR74" s="2217"/>
      <c r="TKS74" s="2217"/>
      <c r="TKT74" s="2217"/>
      <c r="TKU74" s="2217"/>
      <c r="TKV74" s="2217"/>
      <c r="TKW74" s="2217"/>
      <c r="TKX74" s="2217"/>
      <c r="TKY74" s="2217"/>
      <c r="TKZ74" s="588"/>
      <c r="TLA74" s="588"/>
      <c r="TLE74" s="521"/>
      <c r="TLF74" s="589"/>
      <c r="TLG74" s="2217"/>
      <c r="TLH74" s="2217"/>
      <c r="TLI74" s="2217"/>
      <c r="TLJ74" s="2217"/>
      <c r="TLK74" s="2217"/>
      <c r="TLL74" s="2217"/>
      <c r="TLM74" s="2217"/>
      <c r="TLN74" s="2217"/>
      <c r="TLO74" s="2217"/>
      <c r="TLP74" s="2217"/>
      <c r="TLQ74" s="588"/>
      <c r="TLR74" s="588"/>
      <c r="TLV74" s="521"/>
      <c r="TLW74" s="589"/>
      <c r="TLX74" s="2217"/>
      <c r="TLY74" s="2217"/>
      <c r="TLZ74" s="2217"/>
      <c r="TMA74" s="2217"/>
      <c r="TMB74" s="2217"/>
      <c r="TMC74" s="2217"/>
      <c r="TMD74" s="2217"/>
      <c r="TME74" s="2217"/>
      <c r="TMF74" s="2217"/>
      <c r="TMG74" s="2217"/>
      <c r="TMH74" s="588"/>
      <c r="TMI74" s="588"/>
      <c r="TMM74" s="521"/>
      <c r="TMN74" s="589"/>
      <c r="TMO74" s="2217"/>
      <c r="TMP74" s="2217"/>
      <c r="TMQ74" s="2217"/>
      <c r="TMR74" s="2217"/>
      <c r="TMS74" s="2217"/>
      <c r="TMT74" s="2217"/>
      <c r="TMU74" s="2217"/>
      <c r="TMV74" s="2217"/>
      <c r="TMW74" s="2217"/>
      <c r="TMX74" s="2217"/>
      <c r="TMY74" s="588"/>
      <c r="TMZ74" s="588"/>
      <c r="TND74" s="521"/>
      <c r="TNE74" s="589"/>
      <c r="TNF74" s="2217"/>
      <c r="TNG74" s="2217"/>
      <c r="TNH74" s="2217"/>
      <c r="TNI74" s="2217"/>
      <c r="TNJ74" s="2217"/>
      <c r="TNK74" s="2217"/>
      <c r="TNL74" s="2217"/>
      <c r="TNM74" s="2217"/>
      <c r="TNN74" s="2217"/>
      <c r="TNO74" s="2217"/>
      <c r="TNP74" s="588"/>
      <c r="TNQ74" s="588"/>
      <c r="TNU74" s="521"/>
      <c r="TNV74" s="589"/>
      <c r="TNW74" s="2217"/>
      <c r="TNX74" s="2217"/>
      <c r="TNY74" s="2217"/>
      <c r="TNZ74" s="2217"/>
      <c r="TOA74" s="2217"/>
      <c r="TOB74" s="2217"/>
      <c r="TOC74" s="2217"/>
      <c r="TOD74" s="2217"/>
      <c r="TOE74" s="2217"/>
      <c r="TOF74" s="2217"/>
      <c r="TOG74" s="588"/>
      <c r="TOH74" s="588"/>
      <c r="TOL74" s="521"/>
      <c r="TOM74" s="589"/>
      <c r="TON74" s="2217"/>
      <c r="TOO74" s="2217"/>
      <c r="TOP74" s="2217"/>
      <c r="TOQ74" s="2217"/>
      <c r="TOR74" s="2217"/>
      <c r="TOS74" s="2217"/>
      <c r="TOT74" s="2217"/>
      <c r="TOU74" s="2217"/>
      <c r="TOV74" s="2217"/>
      <c r="TOW74" s="2217"/>
      <c r="TOX74" s="588"/>
      <c r="TOY74" s="588"/>
      <c r="TPC74" s="521"/>
      <c r="TPD74" s="589"/>
      <c r="TPE74" s="2217"/>
      <c r="TPF74" s="2217"/>
      <c r="TPG74" s="2217"/>
      <c r="TPH74" s="2217"/>
      <c r="TPI74" s="2217"/>
      <c r="TPJ74" s="2217"/>
      <c r="TPK74" s="2217"/>
      <c r="TPL74" s="2217"/>
      <c r="TPM74" s="2217"/>
      <c r="TPN74" s="2217"/>
      <c r="TPO74" s="588"/>
      <c r="TPP74" s="588"/>
      <c r="TPT74" s="521"/>
      <c r="TPU74" s="589"/>
      <c r="TPV74" s="2217"/>
      <c r="TPW74" s="2217"/>
      <c r="TPX74" s="2217"/>
      <c r="TPY74" s="2217"/>
      <c r="TPZ74" s="2217"/>
      <c r="TQA74" s="2217"/>
      <c r="TQB74" s="2217"/>
      <c r="TQC74" s="2217"/>
      <c r="TQD74" s="2217"/>
      <c r="TQE74" s="2217"/>
      <c r="TQF74" s="588"/>
      <c r="TQG74" s="588"/>
      <c r="TQK74" s="521"/>
      <c r="TQL74" s="589"/>
      <c r="TQM74" s="2217"/>
      <c r="TQN74" s="2217"/>
      <c r="TQO74" s="2217"/>
      <c r="TQP74" s="2217"/>
      <c r="TQQ74" s="2217"/>
      <c r="TQR74" s="2217"/>
      <c r="TQS74" s="2217"/>
      <c r="TQT74" s="2217"/>
      <c r="TQU74" s="2217"/>
      <c r="TQV74" s="2217"/>
      <c r="TQW74" s="588"/>
      <c r="TQX74" s="588"/>
      <c r="TRB74" s="521"/>
      <c r="TRC74" s="589"/>
      <c r="TRD74" s="2217"/>
      <c r="TRE74" s="2217"/>
      <c r="TRF74" s="2217"/>
      <c r="TRG74" s="2217"/>
      <c r="TRH74" s="2217"/>
      <c r="TRI74" s="2217"/>
      <c r="TRJ74" s="2217"/>
      <c r="TRK74" s="2217"/>
      <c r="TRL74" s="2217"/>
      <c r="TRM74" s="2217"/>
      <c r="TRN74" s="588"/>
      <c r="TRO74" s="588"/>
      <c r="TRS74" s="521"/>
      <c r="TRT74" s="589"/>
      <c r="TRU74" s="2217"/>
      <c r="TRV74" s="2217"/>
      <c r="TRW74" s="2217"/>
      <c r="TRX74" s="2217"/>
      <c r="TRY74" s="2217"/>
      <c r="TRZ74" s="2217"/>
      <c r="TSA74" s="2217"/>
      <c r="TSB74" s="2217"/>
      <c r="TSC74" s="2217"/>
      <c r="TSD74" s="2217"/>
      <c r="TSE74" s="588"/>
      <c r="TSF74" s="588"/>
      <c r="TSJ74" s="521"/>
      <c r="TSK74" s="589"/>
      <c r="TSL74" s="2217"/>
      <c r="TSM74" s="2217"/>
      <c r="TSN74" s="2217"/>
      <c r="TSO74" s="2217"/>
      <c r="TSP74" s="2217"/>
      <c r="TSQ74" s="2217"/>
      <c r="TSR74" s="2217"/>
      <c r="TSS74" s="2217"/>
      <c r="TST74" s="2217"/>
      <c r="TSU74" s="2217"/>
      <c r="TSV74" s="588"/>
      <c r="TSW74" s="588"/>
      <c r="TTA74" s="521"/>
      <c r="TTB74" s="589"/>
      <c r="TTC74" s="2217"/>
      <c r="TTD74" s="2217"/>
      <c r="TTE74" s="2217"/>
      <c r="TTF74" s="2217"/>
      <c r="TTG74" s="2217"/>
      <c r="TTH74" s="2217"/>
      <c r="TTI74" s="2217"/>
      <c r="TTJ74" s="2217"/>
      <c r="TTK74" s="2217"/>
      <c r="TTL74" s="2217"/>
      <c r="TTM74" s="588"/>
      <c r="TTN74" s="588"/>
      <c r="TTR74" s="521"/>
      <c r="TTS74" s="589"/>
      <c r="TTT74" s="2217"/>
      <c r="TTU74" s="2217"/>
      <c r="TTV74" s="2217"/>
      <c r="TTW74" s="2217"/>
      <c r="TTX74" s="2217"/>
      <c r="TTY74" s="2217"/>
      <c r="TTZ74" s="2217"/>
      <c r="TUA74" s="2217"/>
      <c r="TUB74" s="2217"/>
      <c r="TUC74" s="2217"/>
      <c r="TUD74" s="588"/>
      <c r="TUE74" s="588"/>
      <c r="TUI74" s="521"/>
      <c r="TUJ74" s="589"/>
      <c r="TUK74" s="2217"/>
      <c r="TUL74" s="2217"/>
      <c r="TUM74" s="2217"/>
      <c r="TUN74" s="2217"/>
      <c r="TUO74" s="2217"/>
      <c r="TUP74" s="2217"/>
      <c r="TUQ74" s="2217"/>
      <c r="TUR74" s="2217"/>
      <c r="TUS74" s="2217"/>
      <c r="TUT74" s="2217"/>
      <c r="TUU74" s="588"/>
      <c r="TUV74" s="588"/>
      <c r="TUZ74" s="521"/>
      <c r="TVA74" s="589"/>
      <c r="TVB74" s="2217"/>
      <c r="TVC74" s="2217"/>
      <c r="TVD74" s="2217"/>
      <c r="TVE74" s="2217"/>
      <c r="TVF74" s="2217"/>
      <c r="TVG74" s="2217"/>
      <c r="TVH74" s="2217"/>
      <c r="TVI74" s="2217"/>
      <c r="TVJ74" s="2217"/>
      <c r="TVK74" s="2217"/>
      <c r="TVL74" s="588"/>
      <c r="TVM74" s="588"/>
      <c r="TVQ74" s="521"/>
      <c r="TVR74" s="589"/>
      <c r="TVS74" s="2217"/>
      <c r="TVT74" s="2217"/>
      <c r="TVU74" s="2217"/>
      <c r="TVV74" s="2217"/>
      <c r="TVW74" s="2217"/>
      <c r="TVX74" s="2217"/>
      <c r="TVY74" s="2217"/>
      <c r="TVZ74" s="2217"/>
      <c r="TWA74" s="2217"/>
      <c r="TWB74" s="2217"/>
      <c r="TWC74" s="588"/>
      <c r="TWD74" s="588"/>
      <c r="TWH74" s="521"/>
      <c r="TWI74" s="589"/>
      <c r="TWJ74" s="2217"/>
      <c r="TWK74" s="2217"/>
      <c r="TWL74" s="2217"/>
      <c r="TWM74" s="2217"/>
      <c r="TWN74" s="2217"/>
      <c r="TWO74" s="2217"/>
      <c r="TWP74" s="2217"/>
      <c r="TWQ74" s="2217"/>
      <c r="TWR74" s="2217"/>
      <c r="TWS74" s="2217"/>
      <c r="TWT74" s="588"/>
      <c r="TWU74" s="588"/>
      <c r="TWY74" s="521"/>
      <c r="TWZ74" s="589"/>
      <c r="TXA74" s="2217"/>
      <c r="TXB74" s="2217"/>
      <c r="TXC74" s="2217"/>
      <c r="TXD74" s="2217"/>
      <c r="TXE74" s="2217"/>
      <c r="TXF74" s="2217"/>
      <c r="TXG74" s="2217"/>
      <c r="TXH74" s="2217"/>
      <c r="TXI74" s="2217"/>
      <c r="TXJ74" s="2217"/>
      <c r="TXK74" s="588"/>
      <c r="TXL74" s="588"/>
      <c r="TXP74" s="521"/>
      <c r="TXQ74" s="589"/>
      <c r="TXR74" s="2217"/>
      <c r="TXS74" s="2217"/>
      <c r="TXT74" s="2217"/>
      <c r="TXU74" s="2217"/>
      <c r="TXV74" s="2217"/>
      <c r="TXW74" s="2217"/>
      <c r="TXX74" s="2217"/>
      <c r="TXY74" s="2217"/>
      <c r="TXZ74" s="2217"/>
      <c r="TYA74" s="2217"/>
      <c r="TYB74" s="588"/>
      <c r="TYC74" s="588"/>
      <c r="TYG74" s="521"/>
      <c r="TYH74" s="589"/>
      <c r="TYI74" s="2217"/>
      <c r="TYJ74" s="2217"/>
      <c r="TYK74" s="2217"/>
      <c r="TYL74" s="2217"/>
      <c r="TYM74" s="2217"/>
      <c r="TYN74" s="2217"/>
      <c r="TYO74" s="2217"/>
      <c r="TYP74" s="2217"/>
      <c r="TYQ74" s="2217"/>
      <c r="TYR74" s="2217"/>
      <c r="TYS74" s="588"/>
      <c r="TYT74" s="588"/>
      <c r="TYX74" s="521"/>
      <c r="TYY74" s="589"/>
      <c r="TYZ74" s="2217"/>
      <c r="TZA74" s="2217"/>
      <c r="TZB74" s="2217"/>
      <c r="TZC74" s="2217"/>
      <c r="TZD74" s="2217"/>
      <c r="TZE74" s="2217"/>
      <c r="TZF74" s="2217"/>
      <c r="TZG74" s="2217"/>
      <c r="TZH74" s="2217"/>
      <c r="TZI74" s="2217"/>
      <c r="TZJ74" s="588"/>
      <c r="TZK74" s="588"/>
      <c r="TZO74" s="521"/>
      <c r="TZP74" s="589"/>
      <c r="TZQ74" s="2217"/>
      <c r="TZR74" s="2217"/>
      <c r="TZS74" s="2217"/>
      <c r="TZT74" s="2217"/>
      <c r="TZU74" s="2217"/>
      <c r="TZV74" s="2217"/>
      <c r="TZW74" s="2217"/>
      <c r="TZX74" s="2217"/>
      <c r="TZY74" s="2217"/>
      <c r="TZZ74" s="2217"/>
      <c r="UAA74" s="588"/>
      <c r="UAB74" s="588"/>
      <c r="UAF74" s="521"/>
      <c r="UAG74" s="589"/>
      <c r="UAH74" s="2217"/>
      <c r="UAI74" s="2217"/>
      <c r="UAJ74" s="2217"/>
      <c r="UAK74" s="2217"/>
      <c r="UAL74" s="2217"/>
      <c r="UAM74" s="2217"/>
      <c r="UAN74" s="2217"/>
      <c r="UAO74" s="2217"/>
      <c r="UAP74" s="2217"/>
      <c r="UAQ74" s="2217"/>
      <c r="UAR74" s="588"/>
      <c r="UAS74" s="588"/>
      <c r="UAW74" s="521"/>
      <c r="UAX74" s="589"/>
      <c r="UAY74" s="2217"/>
      <c r="UAZ74" s="2217"/>
      <c r="UBA74" s="2217"/>
      <c r="UBB74" s="2217"/>
      <c r="UBC74" s="2217"/>
      <c r="UBD74" s="2217"/>
      <c r="UBE74" s="2217"/>
      <c r="UBF74" s="2217"/>
      <c r="UBG74" s="2217"/>
      <c r="UBH74" s="2217"/>
      <c r="UBI74" s="588"/>
      <c r="UBJ74" s="588"/>
      <c r="UBN74" s="521"/>
      <c r="UBO74" s="589"/>
      <c r="UBP74" s="2217"/>
      <c r="UBQ74" s="2217"/>
      <c r="UBR74" s="2217"/>
      <c r="UBS74" s="2217"/>
      <c r="UBT74" s="2217"/>
      <c r="UBU74" s="2217"/>
      <c r="UBV74" s="2217"/>
      <c r="UBW74" s="2217"/>
      <c r="UBX74" s="2217"/>
      <c r="UBY74" s="2217"/>
      <c r="UBZ74" s="588"/>
      <c r="UCA74" s="588"/>
      <c r="UCE74" s="521"/>
      <c r="UCF74" s="589"/>
      <c r="UCG74" s="2217"/>
      <c r="UCH74" s="2217"/>
      <c r="UCI74" s="2217"/>
      <c r="UCJ74" s="2217"/>
      <c r="UCK74" s="2217"/>
      <c r="UCL74" s="2217"/>
      <c r="UCM74" s="2217"/>
      <c r="UCN74" s="2217"/>
      <c r="UCO74" s="2217"/>
      <c r="UCP74" s="2217"/>
      <c r="UCQ74" s="588"/>
      <c r="UCR74" s="588"/>
      <c r="UCV74" s="521"/>
      <c r="UCW74" s="589"/>
      <c r="UCX74" s="2217"/>
      <c r="UCY74" s="2217"/>
      <c r="UCZ74" s="2217"/>
      <c r="UDA74" s="2217"/>
      <c r="UDB74" s="2217"/>
      <c r="UDC74" s="2217"/>
      <c r="UDD74" s="2217"/>
      <c r="UDE74" s="2217"/>
      <c r="UDF74" s="2217"/>
      <c r="UDG74" s="2217"/>
      <c r="UDH74" s="588"/>
      <c r="UDI74" s="588"/>
      <c r="UDM74" s="521"/>
      <c r="UDN74" s="589"/>
      <c r="UDO74" s="2217"/>
      <c r="UDP74" s="2217"/>
      <c r="UDQ74" s="2217"/>
      <c r="UDR74" s="2217"/>
      <c r="UDS74" s="2217"/>
      <c r="UDT74" s="2217"/>
      <c r="UDU74" s="2217"/>
      <c r="UDV74" s="2217"/>
      <c r="UDW74" s="2217"/>
      <c r="UDX74" s="2217"/>
      <c r="UDY74" s="588"/>
      <c r="UDZ74" s="588"/>
      <c r="UED74" s="521"/>
      <c r="UEE74" s="589"/>
      <c r="UEF74" s="2217"/>
      <c r="UEG74" s="2217"/>
      <c r="UEH74" s="2217"/>
      <c r="UEI74" s="2217"/>
      <c r="UEJ74" s="2217"/>
      <c r="UEK74" s="2217"/>
      <c r="UEL74" s="2217"/>
      <c r="UEM74" s="2217"/>
      <c r="UEN74" s="2217"/>
      <c r="UEO74" s="2217"/>
      <c r="UEP74" s="588"/>
      <c r="UEQ74" s="588"/>
      <c r="UEU74" s="521"/>
      <c r="UEV74" s="589"/>
      <c r="UEW74" s="2217"/>
      <c r="UEX74" s="2217"/>
      <c r="UEY74" s="2217"/>
      <c r="UEZ74" s="2217"/>
      <c r="UFA74" s="2217"/>
      <c r="UFB74" s="2217"/>
      <c r="UFC74" s="2217"/>
      <c r="UFD74" s="2217"/>
      <c r="UFE74" s="2217"/>
      <c r="UFF74" s="2217"/>
      <c r="UFG74" s="588"/>
      <c r="UFH74" s="588"/>
      <c r="UFL74" s="521"/>
      <c r="UFM74" s="589"/>
      <c r="UFN74" s="2217"/>
      <c r="UFO74" s="2217"/>
      <c r="UFP74" s="2217"/>
      <c r="UFQ74" s="2217"/>
      <c r="UFR74" s="2217"/>
      <c r="UFS74" s="2217"/>
      <c r="UFT74" s="2217"/>
      <c r="UFU74" s="2217"/>
      <c r="UFV74" s="2217"/>
      <c r="UFW74" s="2217"/>
      <c r="UFX74" s="588"/>
      <c r="UFY74" s="588"/>
      <c r="UGC74" s="521"/>
      <c r="UGD74" s="589"/>
      <c r="UGE74" s="2217"/>
      <c r="UGF74" s="2217"/>
      <c r="UGG74" s="2217"/>
      <c r="UGH74" s="2217"/>
      <c r="UGI74" s="2217"/>
      <c r="UGJ74" s="2217"/>
      <c r="UGK74" s="2217"/>
      <c r="UGL74" s="2217"/>
      <c r="UGM74" s="2217"/>
      <c r="UGN74" s="2217"/>
      <c r="UGO74" s="588"/>
      <c r="UGP74" s="588"/>
      <c r="UGT74" s="521"/>
      <c r="UGU74" s="589"/>
      <c r="UGV74" s="2217"/>
      <c r="UGW74" s="2217"/>
      <c r="UGX74" s="2217"/>
      <c r="UGY74" s="2217"/>
      <c r="UGZ74" s="2217"/>
      <c r="UHA74" s="2217"/>
      <c r="UHB74" s="2217"/>
      <c r="UHC74" s="2217"/>
      <c r="UHD74" s="2217"/>
      <c r="UHE74" s="2217"/>
      <c r="UHF74" s="588"/>
      <c r="UHG74" s="588"/>
      <c r="UHK74" s="521"/>
      <c r="UHL74" s="589"/>
      <c r="UHM74" s="2217"/>
      <c r="UHN74" s="2217"/>
      <c r="UHO74" s="2217"/>
      <c r="UHP74" s="2217"/>
      <c r="UHQ74" s="2217"/>
      <c r="UHR74" s="2217"/>
      <c r="UHS74" s="2217"/>
      <c r="UHT74" s="2217"/>
      <c r="UHU74" s="2217"/>
      <c r="UHV74" s="2217"/>
      <c r="UHW74" s="588"/>
      <c r="UHX74" s="588"/>
      <c r="UIB74" s="521"/>
      <c r="UIC74" s="589"/>
      <c r="UID74" s="2217"/>
      <c r="UIE74" s="2217"/>
      <c r="UIF74" s="2217"/>
      <c r="UIG74" s="2217"/>
      <c r="UIH74" s="2217"/>
      <c r="UII74" s="2217"/>
      <c r="UIJ74" s="2217"/>
      <c r="UIK74" s="2217"/>
      <c r="UIL74" s="2217"/>
      <c r="UIM74" s="2217"/>
      <c r="UIN74" s="588"/>
      <c r="UIO74" s="588"/>
      <c r="UIS74" s="521"/>
      <c r="UIT74" s="589"/>
      <c r="UIU74" s="2217"/>
      <c r="UIV74" s="2217"/>
      <c r="UIW74" s="2217"/>
      <c r="UIX74" s="2217"/>
      <c r="UIY74" s="2217"/>
      <c r="UIZ74" s="2217"/>
      <c r="UJA74" s="2217"/>
      <c r="UJB74" s="2217"/>
      <c r="UJC74" s="2217"/>
      <c r="UJD74" s="2217"/>
      <c r="UJE74" s="588"/>
      <c r="UJF74" s="588"/>
      <c r="UJJ74" s="521"/>
      <c r="UJK74" s="589"/>
      <c r="UJL74" s="2217"/>
      <c r="UJM74" s="2217"/>
      <c r="UJN74" s="2217"/>
      <c r="UJO74" s="2217"/>
      <c r="UJP74" s="2217"/>
      <c r="UJQ74" s="2217"/>
      <c r="UJR74" s="2217"/>
      <c r="UJS74" s="2217"/>
      <c r="UJT74" s="2217"/>
      <c r="UJU74" s="2217"/>
      <c r="UJV74" s="588"/>
      <c r="UJW74" s="588"/>
      <c r="UKA74" s="521"/>
      <c r="UKB74" s="589"/>
      <c r="UKC74" s="2217"/>
      <c r="UKD74" s="2217"/>
      <c r="UKE74" s="2217"/>
      <c r="UKF74" s="2217"/>
      <c r="UKG74" s="2217"/>
      <c r="UKH74" s="2217"/>
      <c r="UKI74" s="2217"/>
      <c r="UKJ74" s="2217"/>
      <c r="UKK74" s="2217"/>
      <c r="UKL74" s="2217"/>
      <c r="UKM74" s="588"/>
      <c r="UKN74" s="588"/>
      <c r="UKR74" s="521"/>
      <c r="UKS74" s="589"/>
      <c r="UKT74" s="2217"/>
      <c r="UKU74" s="2217"/>
      <c r="UKV74" s="2217"/>
      <c r="UKW74" s="2217"/>
      <c r="UKX74" s="2217"/>
      <c r="UKY74" s="2217"/>
      <c r="UKZ74" s="2217"/>
      <c r="ULA74" s="2217"/>
      <c r="ULB74" s="2217"/>
      <c r="ULC74" s="2217"/>
      <c r="ULD74" s="588"/>
      <c r="ULE74" s="588"/>
      <c r="ULI74" s="521"/>
      <c r="ULJ74" s="589"/>
      <c r="ULK74" s="2217"/>
      <c r="ULL74" s="2217"/>
      <c r="ULM74" s="2217"/>
      <c r="ULN74" s="2217"/>
      <c r="ULO74" s="2217"/>
      <c r="ULP74" s="2217"/>
      <c r="ULQ74" s="2217"/>
      <c r="ULR74" s="2217"/>
      <c r="ULS74" s="2217"/>
      <c r="ULT74" s="2217"/>
      <c r="ULU74" s="588"/>
      <c r="ULV74" s="588"/>
      <c r="ULZ74" s="521"/>
      <c r="UMA74" s="589"/>
      <c r="UMB74" s="2217"/>
      <c r="UMC74" s="2217"/>
      <c r="UMD74" s="2217"/>
      <c r="UME74" s="2217"/>
      <c r="UMF74" s="2217"/>
      <c r="UMG74" s="2217"/>
      <c r="UMH74" s="2217"/>
      <c r="UMI74" s="2217"/>
      <c r="UMJ74" s="2217"/>
      <c r="UMK74" s="2217"/>
      <c r="UML74" s="588"/>
      <c r="UMM74" s="588"/>
      <c r="UMQ74" s="521"/>
      <c r="UMR74" s="589"/>
      <c r="UMS74" s="2217"/>
      <c r="UMT74" s="2217"/>
      <c r="UMU74" s="2217"/>
      <c r="UMV74" s="2217"/>
      <c r="UMW74" s="2217"/>
      <c r="UMX74" s="2217"/>
      <c r="UMY74" s="2217"/>
      <c r="UMZ74" s="2217"/>
      <c r="UNA74" s="2217"/>
      <c r="UNB74" s="2217"/>
      <c r="UNC74" s="588"/>
      <c r="UND74" s="588"/>
      <c r="UNH74" s="521"/>
      <c r="UNI74" s="589"/>
      <c r="UNJ74" s="2217"/>
      <c r="UNK74" s="2217"/>
      <c r="UNL74" s="2217"/>
      <c r="UNM74" s="2217"/>
      <c r="UNN74" s="2217"/>
      <c r="UNO74" s="2217"/>
      <c r="UNP74" s="2217"/>
      <c r="UNQ74" s="2217"/>
      <c r="UNR74" s="2217"/>
      <c r="UNS74" s="2217"/>
      <c r="UNT74" s="588"/>
      <c r="UNU74" s="588"/>
      <c r="UNY74" s="521"/>
      <c r="UNZ74" s="589"/>
      <c r="UOA74" s="2217"/>
      <c r="UOB74" s="2217"/>
      <c r="UOC74" s="2217"/>
      <c r="UOD74" s="2217"/>
      <c r="UOE74" s="2217"/>
      <c r="UOF74" s="2217"/>
      <c r="UOG74" s="2217"/>
      <c r="UOH74" s="2217"/>
      <c r="UOI74" s="2217"/>
      <c r="UOJ74" s="2217"/>
      <c r="UOK74" s="588"/>
      <c r="UOL74" s="588"/>
      <c r="UOP74" s="521"/>
      <c r="UOQ74" s="589"/>
      <c r="UOR74" s="2217"/>
      <c r="UOS74" s="2217"/>
      <c r="UOT74" s="2217"/>
      <c r="UOU74" s="2217"/>
      <c r="UOV74" s="2217"/>
      <c r="UOW74" s="2217"/>
      <c r="UOX74" s="2217"/>
      <c r="UOY74" s="2217"/>
      <c r="UOZ74" s="2217"/>
      <c r="UPA74" s="2217"/>
      <c r="UPB74" s="588"/>
      <c r="UPC74" s="588"/>
      <c r="UPG74" s="521"/>
      <c r="UPH74" s="589"/>
      <c r="UPI74" s="2217"/>
      <c r="UPJ74" s="2217"/>
      <c r="UPK74" s="2217"/>
      <c r="UPL74" s="2217"/>
      <c r="UPM74" s="2217"/>
      <c r="UPN74" s="2217"/>
      <c r="UPO74" s="2217"/>
      <c r="UPP74" s="2217"/>
      <c r="UPQ74" s="2217"/>
      <c r="UPR74" s="2217"/>
      <c r="UPS74" s="588"/>
      <c r="UPT74" s="588"/>
      <c r="UPX74" s="521"/>
      <c r="UPY74" s="589"/>
      <c r="UPZ74" s="2217"/>
      <c r="UQA74" s="2217"/>
      <c r="UQB74" s="2217"/>
      <c r="UQC74" s="2217"/>
      <c r="UQD74" s="2217"/>
      <c r="UQE74" s="2217"/>
      <c r="UQF74" s="2217"/>
      <c r="UQG74" s="2217"/>
      <c r="UQH74" s="2217"/>
      <c r="UQI74" s="2217"/>
      <c r="UQJ74" s="588"/>
      <c r="UQK74" s="588"/>
      <c r="UQO74" s="521"/>
      <c r="UQP74" s="589"/>
      <c r="UQQ74" s="2217"/>
      <c r="UQR74" s="2217"/>
      <c r="UQS74" s="2217"/>
      <c r="UQT74" s="2217"/>
      <c r="UQU74" s="2217"/>
      <c r="UQV74" s="2217"/>
      <c r="UQW74" s="2217"/>
      <c r="UQX74" s="2217"/>
      <c r="UQY74" s="2217"/>
      <c r="UQZ74" s="2217"/>
      <c r="URA74" s="588"/>
      <c r="URB74" s="588"/>
      <c r="URF74" s="521"/>
      <c r="URG74" s="589"/>
      <c r="URH74" s="2217"/>
      <c r="URI74" s="2217"/>
      <c r="URJ74" s="2217"/>
      <c r="URK74" s="2217"/>
      <c r="URL74" s="2217"/>
      <c r="URM74" s="2217"/>
      <c r="URN74" s="2217"/>
      <c r="URO74" s="2217"/>
      <c r="URP74" s="2217"/>
      <c r="URQ74" s="2217"/>
      <c r="URR74" s="588"/>
      <c r="URS74" s="588"/>
      <c r="URW74" s="521"/>
      <c r="URX74" s="589"/>
      <c r="URY74" s="2217"/>
      <c r="URZ74" s="2217"/>
      <c r="USA74" s="2217"/>
      <c r="USB74" s="2217"/>
      <c r="USC74" s="2217"/>
      <c r="USD74" s="2217"/>
      <c r="USE74" s="2217"/>
      <c r="USF74" s="2217"/>
      <c r="USG74" s="2217"/>
      <c r="USH74" s="2217"/>
      <c r="USI74" s="588"/>
      <c r="USJ74" s="588"/>
      <c r="USN74" s="521"/>
      <c r="USO74" s="589"/>
      <c r="USP74" s="2217"/>
      <c r="USQ74" s="2217"/>
      <c r="USR74" s="2217"/>
      <c r="USS74" s="2217"/>
      <c r="UST74" s="2217"/>
      <c r="USU74" s="2217"/>
      <c r="USV74" s="2217"/>
      <c r="USW74" s="2217"/>
      <c r="USX74" s="2217"/>
      <c r="USY74" s="2217"/>
      <c r="USZ74" s="588"/>
      <c r="UTA74" s="588"/>
      <c r="UTE74" s="521"/>
      <c r="UTF74" s="589"/>
      <c r="UTG74" s="2217"/>
      <c r="UTH74" s="2217"/>
      <c r="UTI74" s="2217"/>
      <c r="UTJ74" s="2217"/>
      <c r="UTK74" s="2217"/>
      <c r="UTL74" s="2217"/>
      <c r="UTM74" s="2217"/>
      <c r="UTN74" s="2217"/>
      <c r="UTO74" s="2217"/>
      <c r="UTP74" s="2217"/>
      <c r="UTQ74" s="588"/>
      <c r="UTR74" s="588"/>
      <c r="UTV74" s="521"/>
      <c r="UTW74" s="589"/>
      <c r="UTX74" s="2217"/>
      <c r="UTY74" s="2217"/>
      <c r="UTZ74" s="2217"/>
      <c r="UUA74" s="2217"/>
      <c r="UUB74" s="2217"/>
      <c r="UUC74" s="2217"/>
      <c r="UUD74" s="2217"/>
      <c r="UUE74" s="2217"/>
      <c r="UUF74" s="2217"/>
      <c r="UUG74" s="2217"/>
      <c r="UUH74" s="588"/>
      <c r="UUI74" s="588"/>
      <c r="UUM74" s="521"/>
      <c r="UUN74" s="589"/>
      <c r="UUO74" s="2217"/>
      <c r="UUP74" s="2217"/>
      <c r="UUQ74" s="2217"/>
      <c r="UUR74" s="2217"/>
      <c r="UUS74" s="2217"/>
      <c r="UUT74" s="2217"/>
      <c r="UUU74" s="2217"/>
      <c r="UUV74" s="2217"/>
      <c r="UUW74" s="2217"/>
      <c r="UUX74" s="2217"/>
      <c r="UUY74" s="588"/>
      <c r="UUZ74" s="588"/>
      <c r="UVD74" s="521"/>
      <c r="UVE74" s="589"/>
      <c r="UVF74" s="2217"/>
      <c r="UVG74" s="2217"/>
      <c r="UVH74" s="2217"/>
      <c r="UVI74" s="2217"/>
      <c r="UVJ74" s="2217"/>
      <c r="UVK74" s="2217"/>
      <c r="UVL74" s="2217"/>
      <c r="UVM74" s="2217"/>
      <c r="UVN74" s="2217"/>
      <c r="UVO74" s="2217"/>
      <c r="UVP74" s="588"/>
      <c r="UVQ74" s="588"/>
      <c r="UVU74" s="521"/>
      <c r="UVV74" s="589"/>
      <c r="UVW74" s="2217"/>
      <c r="UVX74" s="2217"/>
      <c r="UVY74" s="2217"/>
      <c r="UVZ74" s="2217"/>
      <c r="UWA74" s="2217"/>
      <c r="UWB74" s="2217"/>
      <c r="UWC74" s="2217"/>
      <c r="UWD74" s="2217"/>
      <c r="UWE74" s="2217"/>
      <c r="UWF74" s="2217"/>
      <c r="UWG74" s="588"/>
      <c r="UWH74" s="588"/>
      <c r="UWL74" s="521"/>
      <c r="UWM74" s="589"/>
      <c r="UWN74" s="2217"/>
      <c r="UWO74" s="2217"/>
      <c r="UWP74" s="2217"/>
      <c r="UWQ74" s="2217"/>
      <c r="UWR74" s="2217"/>
      <c r="UWS74" s="2217"/>
      <c r="UWT74" s="2217"/>
      <c r="UWU74" s="2217"/>
      <c r="UWV74" s="2217"/>
      <c r="UWW74" s="2217"/>
      <c r="UWX74" s="588"/>
      <c r="UWY74" s="588"/>
      <c r="UXC74" s="521"/>
      <c r="UXD74" s="589"/>
      <c r="UXE74" s="2217"/>
      <c r="UXF74" s="2217"/>
      <c r="UXG74" s="2217"/>
      <c r="UXH74" s="2217"/>
      <c r="UXI74" s="2217"/>
      <c r="UXJ74" s="2217"/>
      <c r="UXK74" s="2217"/>
      <c r="UXL74" s="2217"/>
      <c r="UXM74" s="2217"/>
      <c r="UXN74" s="2217"/>
      <c r="UXO74" s="588"/>
      <c r="UXP74" s="588"/>
      <c r="UXT74" s="521"/>
      <c r="UXU74" s="589"/>
      <c r="UXV74" s="2217"/>
      <c r="UXW74" s="2217"/>
      <c r="UXX74" s="2217"/>
      <c r="UXY74" s="2217"/>
      <c r="UXZ74" s="2217"/>
      <c r="UYA74" s="2217"/>
      <c r="UYB74" s="2217"/>
      <c r="UYC74" s="2217"/>
      <c r="UYD74" s="2217"/>
      <c r="UYE74" s="2217"/>
      <c r="UYF74" s="588"/>
      <c r="UYG74" s="588"/>
      <c r="UYK74" s="521"/>
      <c r="UYL74" s="589"/>
      <c r="UYM74" s="2217"/>
      <c r="UYN74" s="2217"/>
      <c r="UYO74" s="2217"/>
      <c r="UYP74" s="2217"/>
      <c r="UYQ74" s="2217"/>
      <c r="UYR74" s="2217"/>
      <c r="UYS74" s="2217"/>
      <c r="UYT74" s="2217"/>
      <c r="UYU74" s="2217"/>
      <c r="UYV74" s="2217"/>
      <c r="UYW74" s="588"/>
      <c r="UYX74" s="588"/>
      <c r="UZB74" s="521"/>
      <c r="UZC74" s="589"/>
      <c r="UZD74" s="2217"/>
      <c r="UZE74" s="2217"/>
      <c r="UZF74" s="2217"/>
      <c r="UZG74" s="2217"/>
      <c r="UZH74" s="2217"/>
      <c r="UZI74" s="2217"/>
      <c r="UZJ74" s="2217"/>
      <c r="UZK74" s="2217"/>
      <c r="UZL74" s="2217"/>
      <c r="UZM74" s="2217"/>
      <c r="UZN74" s="588"/>
      <c r="UZO74" s="588"/>
      <c r="UZS74" s="521"/>
      <c r="UZT74" s="589"/>
      <c r="UZU74" s="2217"/>
      <c r="UZV74" s="2217"/>
      <c r="UZW74" s="2217"/>
      <c r="UZX74" s="2217"/>
      <c r="UZY74" s="2217"/>
      <c r="UZZ74" s="2217"/>
      <c r="VAA74" s="2217"/>
      <c r="VAB74" s="2217"/>
      <c r="VAC74" s="2217"/>
      <c r="VAD74" s="2217"/>
      <c r="VAE74" s="588"/>
      <c r="VAF74" s="588"/>
      <c r="VAJ74" s="521"/>
      <c r="VAK74" s="589"/>
      <c r="VAL74" s="2217"/>
      <c r="VAM74" s="2217"/>
      <c r="VAN74" s="2217"/>
      <c r="VAO74" s="2217"/>
      <c r="VAP74" s="2217"/>
      <c r="VAQ74" s="2217"/>
      <c r="VAR74" s="2217"/>
      <c r="VAS74" s="2217"/>
      <c r="VAT74" s="2217"/>
      <c r="VAU74" s="2217"/>
      <c r="VAV74" s="588"/>
      <c r="VAW74" s="588"/>
      <c r="VBA74" s="521"/>
      <c r="VBB74" s="589"/>
      <c r="VBC74" s="2217"/>
      <c r="VBD74" s="2217"/>
      <c r="VBE74" s="2217"/>
      <c r="VBF74" s="2217"/>
      <c r="VBG74" s="2217"/>
      <c r="VBH74" s="2217"/>
      <c r="VBI74" s="2217"/>
      <c r="VBJ74" s="2217"/>
      <c r="VBK74" s="2217"/>
      <c r="VBL74" s="2217"/>
      <c r="VBM74" s="588"/>
      <c r="VBN74" s="588"/>
      <c r="VBR74" s="521"/>
      <c r="VBS74" s="589"/>
      <c r="VBT74" s="2217"/>
      <c r="VBU74" s="2217"/>
      <c r="VBV74" s="2217"/>
      <c r="VBW74" s="2217"/>
      <c r="VBX74" s="2217"/>
      <c r="VBY74" s="2217"/>
      <c r="VBZ74" s="2217"/>
      <c r="VCA74" s="2217"/>
      <c r="VCB74" s="2217"/>
      <c r="VCC74" s="2217"/>
      <c r="VCD74" s="588"/>
      <c r="VCE74" s="588"/>
      <c r="VCI74" s="521"/>
      <c r="VCJ74" s="589"/>
      <c r="VCK74" s="2217"/>
      <c r="VCL74" s="2217"/>
      <c r="VCM74" s="2217"/>
      <c r="VCN74" s="2217"/>
      <c r="VCO74" s="2217"/>
      <c r="VCP74" s="2217"/>
      <c r="VCQ74" s="2217"/>
      <c r="VCR74" s="2217"/>
      <c r="VCS74" s="2217"/>
      <c r="VCT74" s="2217"/>
      <c r="VCU74" s="588"/>
      <c r="VCV74" s="588"/>
      <c r="VCZ74" s="521"/>
      <c r="VDA74" s="589"/>
      <c r="VDB74" s="2217"/>
      <c r="VDC74" s="2217"/>
      <c r="VDD74" s="2217"/>
      <c r="VDE74" s="2217"/>
      <c r="VDF74" s="2217"/>
      <c r="VDG74" s="2217"/>
      <c r="VDH74" s="2217"/>
      <c r="VDI74" s="2217"/>
      <c r="VDJ74" s="2217"/>
      <c r="VDK74" s="2217"/>
      <c r="VDL74" s="588"/>
      <c r="VDM74" s="588"/>
      <c r="VDQ74" s="521"/>
      <c r="VDR74" s="589"/>
      <c r="VDS74" s="2217"/>
      <c r="VDT74" s="2217"/>
      <c r="VDU74" s="2217"/>
      <c r="VDV74" s="2217"/>
      <c r="VDW74" s="2217"/>
      <c r="VDX74" s="2217"/>
      <c r="VDY74" s="2217"/>
      <c r="VDZ74" s="2217"/>
      <c r="VEA74" s="2217"/>
      <c r="VEB74" s="2217"/>
      <c r="VEC74" s="588"/>
      <c r="VED74" s="588"/>
      <c r="VEH74" s="521"/>
      <c r="VEI74" s="589"/>
      <c r="VEJ74" s="2217"/>
      <c r="VEK74" s="2217"/>
      <c r="VEL74" s="2217"/>
      <c r="VEM74" s="2217"/>
      <c r="VEN74" s="2217"/>
      <c r="VEO74" s="2217"/>
      <c r="VEP74" s="2217"/>
      <c r="VEQ74" s="2217"/>
      <c r="VER74" s="2217"/>
      <c r="VES74" s="2217"/>
      <c r="VET74" s="588"/>
      <c r="VEU74" s="588"/>
      <c r="VEY74" s="521"/>
      <c r="VEZ74" s="589"/>
      <c r="VFA74" s="2217"/>
      <c r="VFB74" s="2217"/>
      <c r="VFC74" s="2217"/>
      <c r="VFD74" s="2217"/>
      <c r="VFE74" s="2217"/>
      <c r="VFF74" s="2217"/>
      <c r="VFG74" s="2217"/>
      <c r="VFH74" s="2217"/>
      <c r="VFI74" s="2217"/>
      <c r="VFJ74" s="2217"/>
      <c r="VFK74" s="588"/>
      <c r="VFL74" s="588"/>
      <c r="VFP74" s="521"/>
      <c r="VFQ74" s="589"/>
      <c r="VFR74" s="2217"/>
      <c r="VFS74" s="2217"/>
      <c r="VFT74" s="2217"/>
      <c r="VFU74" s="2217"/>
      <c r="VFV74" s="2217"/>
      <c r="VFW74" s="2217"/>
      <c r="VFX74" s="2217"/>
      <c r="VFY74" s="2217"/>
      <c r="VFZ74" s="2217"/>
      <c r="VGA74" s="2217"/>
      <c r="VGB74" s="588"/>
      <c r="VGC74" s="588"/>
      <c r="VGG74" s="521"/>
      <c r="VGH74" s="589"/>
      <c r="VGI74" s="2217"/>
      <c r="VGJ74" s="2217"/>
      <c r="VGK74" s="2217"/>
      <c r="VGL74" s="2217"/>
      <c r="VGM74" s="2217"/>
      <c r="VGN74" s="2217"/>
      <c r="VGO74" s="2217"/>
      <c r="VGP74" s="2217"/>
      <c r="VGQ74" s="2217"/>
      <c r="VGR74" s="2217"/>
      <c r="VGS74" s="588"/>
      <c r="VGT74" s="588"/>
      <c r="VGX74" s="521"/>
      <c r="VGY74" s="589"/>
      <c r="VGZ74" s="2217"/>
      <c r="VHA74" s="2217"/>
      <c r="VHB74" s="2217"/>
      <c r="VHC74" s="2217"/>
      <c r="VHD74" s="2217"/>
      <c r="VHE74" s="2217"/>
      <c r="VHF74" s="2217"/>
      <c r="VHG74" s="2217"/>
      <c r="VHH74" s="2217"/>
      <c r="VHI74" s="2217"/>
      <c r="VHJ74" s="588"/>
      <c r="VHK74" s="588"/>
      <c r="VHO74" s="521"/>
      <c r="VHP74" s="589"/>
      <c r="VHQ74" s="2217"/>
      <c r="VHR74" s="2217"/>
      <c r="VHS74" s="2217"/>
      <c r="VHT74" s="2217"/>
      <c r="VHU74" s="2217"/>
      <c r="VHV74" s="2217"/>
      <c r="VHW74" s="2217"/>
      <c r="VHX74" s="2217"/>
      <c r="VHY74" s="2217"/>
      <c r="VHZ74" s="2217"/>
      <c r="VIA74" s="588"/>
      <c r="VIB74" s="588"/>
      <c r="VIF74" s="521"/>
      <c r="VIG74" s="589"/>
      <c r="VIH74" s="2217"/>
      <c r="VII74" s="2217"/>
      <c r="VIJ74" s="2217"/>
      <c r="VIK74" s="2217"/>
      <c r="VIL74" s="2217"/>
      <c r="VIM74" s="2217"/>
      <c r="VIN74" s="2217"/>
      <c r="VIO74" s="2217"/>
      <c r="VIP74" s="2217"/>
      <c r="VIQ74" s="2217"/>
      <c r="VIR74" s="588"/>
      <c r="VIS74" s="588"/>
      <c r="VIW74" s="521"/>
      <c r="VIX74" s="589"/>
      <c r="VIY74" s="2217"/>
      <c r="VIZ74" s="2217"/>
      <c r="VJA74" s="2217"/>
      <c r="VJB74" s="2217"/>
      <c r="VJC74" s="2217"/>
      <c r="VJD74" s="2217"/>
      <c r="VJE74" s="2217"/>
      <c r="VJF74" s="2217"/>
      <c r="VJG74" s="2217"/>
      <c r="VJH74" s="2217"/>
      <c r="VJI74" s="588"/>
      <c r="VJJ74" s="588"/>
      <c r="VJN74" s="521"/>
      <c r="VJO74" s="589"/>
      <c r="VJP74" s="2217"/>
      <c r="VJQ74" s="2217"/>
      <c r="VJR74" s="2217"/>
      <c r="VJS74" s="2217"/>
      <c r="VJT74" s="2217"/>
      <c r="VJU74" s="2217"/>
      <c r="VJV74" s="2217"/>
      <c r="VJW74" s="2217"/>
      <c r="VJX74" s="2217"/>
      <c r="VJY74" s="2217"/>
      <c r="VJZ74" s="588"/>
      <c r="VKA74" s="588"/>
      <c r="VKE74" s="521"/>
      <c r="VKF74" s="589"/>
      <c r="VKG74" s="2217"/>
      <c r="VKH74" s="2217"/>
      <c r="VKI74" s="2217"/>
      <c r="VKJ74" s="2217"/>
      <c r="VKK74" s="2217"/>
      <c r="VKL74" s="2217"/>
      <c r="VKM74" s="2217"/>
      <c r="VKN74" s="2217"/>
      <c r="VKO74" s="2217"/>
      <c r="VKP74" s="2217"/>
      <c r="VKQ74" s="588"/>
      <c r="VKR74" s="588"/>
      <c r="VKV74" s="521"/>
      <c r="VKW74" s="589"/>
      <c r="VKX74" s="2217"/>
      <c r="VKY74" s="2217"/>
      <c r="VKZ74" s="2217"/>
      <c r="VLA74" s="2217"/>
      <c r="VLB74" s="2217"/>
      <c r="VLC74" s="2217"/>
      <c r="VLD74" s="2217"/>
      <c r="VLE74" s="2217"/>
      <c r="VLF74" s="2217"/>
      <c r="VLG74" s="2217"/>
      <c r="VLH74" s="588"/>
      <c r="VLI74" s="588"/>
      <c r="VLM74" s="521"/>
      <c r="VLN74" s="589"/>
      <c r="VLO74" s="2217"/>
      <c r="VLP74" s="2217"/>
      <c r="VLQ74" s="2217"/>
      <c r="VLR74" s="2217"/>
      <c r="VLS74" s="2217"/>
      <c r="VLT74" s="2217"/>
      <c r="VLU74" s="2217"/>
      <c r="VLV74" s="2217"/>
      <c r="VLW74" s="2217"/>
      <c r="VLX74" s="2217"/>
      <c r="VLY74" s="588"/>
      <c r="VLZ74" s="588"/>
      <c r="VMD74" s="521"/>
      <c r="VME74" s="589"/>
      <c r="VMF74" s="2217"/>
      <c r="VMG74" s="2217"/>
      <c r="VMH74" s="2217"/>
      <c r="VMI74" s="2217"/>
      <c r="VMJ74" s="2217"/>
      <c r="VMK74" s="2217"/>
      <c r="VML74" s="2217"/>
      <c r="VMM74" s="2217"/>
      <c r="VMN74" s="2217"/>
      <c r="VMO74" s="2217"/>
      <c r="VMP74" s="588"/>
      <c r="VMQ74" s="588"/>
      <c r="VMU74" s="521"/>
      <c r="VMV74" s="589"/>
      <c r="VMW74" s="2217"/>
      <c r="VMX74" s="2217"/>
      <c r="VMY74" s="2217"/>
      <c r="VMZ74" s="2217"/>
      <c r="VNA74" s="2217"/>
      <c r="VNB74" s="2217"/>
      <c r="VNC74" s="2217"/>
      <c r="VND74" s="2217"/>
      <c r="VNE74" s="2217"/>
      <c r="VNF74" s="2217"/>
      <c r="VNG74" s="588"/>
      <c r="VNH74" s="588"/>
      <c r="VNL74" s="521"/>
      <c r="VNM74" s="589"/>
      <c r="VNN74" s="2217"/>
      <c r="VNO74" s="2217"/>
      <c r="VNP74" s="2217"/>
      <c r="VNQ74" s="2217"/>
      <c r="VNR74" s="2217"/>
      <c r="VNS74" s="2217"/>
      <c r="VNT74" s="2217"/>
      <c r="VNU74" s="2217"/>
      <c r="VNV74" s="2217"/>
      <c r="VNW74" s="2217"/>
      <c r="VNX74" s="588"/>
      <c r="VNY74" s="588"/>
      <c r="VOC74" s="521"/>
      <c r="VOD74" s="589"/>
      <c r="VOE74" s="2217"/>
      <c r="VOF74" s="2217"/>
      <c r="VOG74" s="2217"/>
      <c r="VOH74" s="2217"/>
      <c r="VOI74" s="2217"/>
      <c r="VOJ74" s="2217"/>
      <c r="VOK74" s="2217"/>
      <c r="VOL74" s="2217"/>
      <c r="VOM74" s="2217"/>
      <c r="VON74" s="2217"/>
      <c r="VOO74" s="588"/>
      <c r="VOP74" s="588"/>
      <c r="VOT74" s="521"/>
      <c r="VOU74" s="589"/>
      <c r="VOV74" s="2217"/>
      <c r="VOW74" s="2217"/>
      <c r="VOX74" s="2217"/>
      <c r="VOY74" s="2217"/>
      <c r="VOZ74" s="2217"/>
      <c r="VPA74" s="2217"/>
      <c r="VPB74" s="2217"/>
      <c r="VPC74" s="2217"/>
      <c r="VPD74" s="2217"/>
      <c r="VPE74" s="2217"/>
      <c r="VPF74" s="588"/>
      <c r="VPG74" s="588"/>
      <c r="VPK74" s="521"/>
      <c r="VPL74" s="589"/>
      <c r="VPM74" s="2217"/>
      <c r="VPN74" s="2217"/>
      <c r="VPO74" s="2217"/>
      <c r="VPP74" s="2217"/>
      <c r="VPQ74" s="2217"/>
      <c r="VPR74" s="2217"/>
      <c r="VPS74" s="2217"/>
      <c r="VPT74" s="2217"/>
      <c r="VPU74" s="2217"/>
      <c r="VPV74" s="2217"/>
      <c r="VPW74" s="588"/>
      <c r="VPX74" s="588"/>
      <c r="VQB74" s="521"/>
      <c r="VQC74" s="589"/>
      <c r="VQD74" s="2217"/>
      <c r="VQE74" s="2217"/>
      <c r="VQF74" s="2217"/>
      <c r="VQG74" s="2217"/>
      <c r="VQH74" s="2217"/>
      <c r="VQI74" s="2217"/>
      <c r="VQJ74" s="2217"/>
      <c r="VQK74" s="2217"/>
      <c r="VQL74" s="2217"/>
      <c r="VQM74" s="2217"/>
      <c r="VQN74" s="588"/>
      <c r="VQO74" s="588"/>
      <c r="VQS74" s="521"/>
      <c r="VQT74" s="589"/>
      <c r="VQU74" s="2217"/>
      <c r="VQV74" s="2217"/>
      <c r="VQW74" s="2217"/>
      <c r="VQX74" s="2217"/>
      <c r="VQY74" s="2217"/>
      <c r="VQZ74" s="2217"/>
      <c r="VRA74" s="2217"/>
      <c r="VRB74" s="2217"/>
      <c r="VRC74" s="2217"/>
      <c r="VRD74" s="2217"/>
      <c r="VRE74" s="588"/>
      <c r="VRF74" s="588"/>
      <c r="VRJ74" s="521"/>
      <c r="VRK74" s="589"/>
      <c r="VRL74" s="2217"/>
      <c r="VRM74" s="2217"/>
      <c r="VRN74" s="2217"/>
      <c r="VRO74" s="2217"/>
      <c r="VRP74" s="2217"/>
      <c r="VRQ74" s="2217"/>
      <c r="VRR74" s="2217"/>
      <c r="VRS74" s="2217"/>
      <c r="VRT74" s="2217"/>
      <c r="VRU74" s="2217"/>
      <c r="VRV74" s="588"/>
      <c r="VRW74" s="588"/>
      <c r="VSA74" s="521"/>
      <c r="VSB74" s="589"/>
      <c r="VSC74" s="2217"/>
      <c r="VSD74" s="2217"/>
      <c r="VSE74" s="2217"/>
      <c r="VSF74" s="2217"/>
      <c r="VSG74" s="2217"/>
      <c r="VSH74" s="2217"/>
      <c r="VSI74" s="2217"/>
      <c r="VSJ74" s="2217"/>
      <c r="VSK74" s="2217"/>
      <c r="VSL74" s="2217"/>
      <c r="VSM74" s="588"/>
      <c r="VSN74" s="588"/>
      <c r="VSR74" s="521"/>
      <c r="VSS74" s="589"/>
      <c r="VST74" s="2217"/>
      <c r="VSU74" s="2217"/>
      <c r="VSV74" s="2217"/>
      <c r="VSW74" s="2217"/>
      <c r="VSX74" s="2217"/>
      <c r="VSY74" s="2217"/>
      <c r="VSZ74" s="2217"/>
      <c r="VTA74" s="2217"/>
      <c r="VTB74" s="2217"/>
      <c r="VTC74" s="2217"/>
      <c r="VTD74" s="588"/>
      <c r="VTE74" s="588"/>
      <c r="VTI74" s="521"/>
      <c r="VTJ74" s="589"/>
      <c r="VTK74" s="2217"/>
      <c r="VTL74" s="2217"/>
      <c r="VTM74" s="2217"/>
      <c r="VTN74" s="2217"/>
      <c r="VTO74" s="2217"/>
      <c r="VTP74" s="2217"/>
      <c r="VTQ74" s="2217"/>
      <c r="VTR74" s="2217"/>
      <c r="VTS74" s="2217"/>
      <c r="VTT74" s="2217"/>
      <c r="VTU74" s="588"/>
      <c r="VTV74" s="588"/>
      <c r="VTZ74" s="521"/>
      <c r="VUA74" s="589"/>
      <c r="VUB74" s="2217"/>
      <c r="VUC74" s="2217"/>
      <c r="VUD74" s="2217"/>
      <c r="VUE74" s="2217"/>
      <c r="VUF74" s="2217"/>
      <c r="VUG74" s="2217"/>
      <c r="VUH74" s="2217"/>
      <c r="VUI74" s="2217"/>
      <c r="VUJ74" s="2217"/>
      <c r="VUK74" s="2217"/>
      <c r="VUL74" s="588"/>
      <c r="VUM74" s="588"/>
      <c r="VUQ74" s="521"/>
      <c r="VUR74" s="589"/>
      <c r="VUS74" s="2217"/>
      <c r="VUT74" s="2217"/>
      <c r="VUU74" s="2217"/>
      <c r="VUV74" s="2217"/>
      <c r="VUW74" s="2217"/>
      <c r="VUX74" s="2217"/>
      <c r="VUY74" s="2217"/>
      <c r="VUZ74" s="2217"/>
      <c r="VVA74" s="2217"/>
      <c r="VVB74" s="2217"/>
      <c r="VVC74" s="588"/>
      <c r="VVD74" s="588"/>
      <c r="VVH74" s="521"/>
      <c r="VVI74" s="589"/>
      <c r="VVJ74" s="2217"/>
      <c r="VVK74" s="2217"/>
      <c r="VVL74" s="2217"/>
      <c r="VVM74" s="2217"/>
      <c r="VVN74" s="2217"/>
      <c r="VVO74" s="2217"/>
      <c r="VVP74" s="2217"/>
      <c r="VVQ74" s="2217"/>
      <c r="VVR74" s="2217"/>
      <c r="VVS74" s="2217"/>
      <c r="VVT74" s="588"/>
      <c r="VVU74" s="588"/>
      <c r="VVY74" s="521"/>
      <c r="VVZ74" s="589"/>
      <c r="VWA74" s="2217"/>
      <c r="VWB74" s="2217"/>
      <c r="VWC74" s="2217"/>
      <c r="VWD74" s="2217"/>
      <c r="VWE74" s="2217"/>
      <c r="VWF74" s="2217"/>
      <c r="VWG74" s="2217"/>
      <c r="VWH74" s="2217"/>
      <c r="VWI74" s="2217"/>
      <c r="VWJ74" s="2217"/>
      <c r="VWK74" s="588"/>
      <c r="VWL74" s="588"/>
      <c r="VWP74" s="521"/>
      <c r="VWQ74" s="589"/>
      <c r="VWR74" s="2217"/>
      <c r="VWS74" s="2217"/>
      <c r="VWT74" s="2217"/>
      <c r="VWU74" s="2217"/>
      <c r="VWV74" s="2217"/>
      <c r="VWW74" s="2217"/>
      <c r="VWX74" s="2217"/>
      <c r="VWY74" s="2217"/>
      <c r="VWZ74" s="2217"/>
      <c r="VXA74" s="2217"/>
      <c r="VXB74" s="588"/>
      <c r="VXC74" s="588"/>
      <c r="VXG74" s="521"/>
      <c r="VXH74" s="589"/>
      <c r="VXI74" s="2217"/>
      <c r="VXJ74" s="2217"/>
      <c r="VXK74" s="2217"/>
      <c r="VXL74" s="2217"/>
      <c r="VXM74" s="2217"/>
      <c r="VXN74" s="2217"/>
      <c r="VXO74" s="2217"/>
      <c r="VXP74" s="2217"/>
      <c r="VXQ74" s="2217"/>
      <c r="VXR74" s="2217"/>
      <c r="VXS74" s="588"/>
      <c r="VXT74" s="588"/>
      <c r="VXX74" s="521"/>
      <c r="VXY74" s="589"/>
      <c r="VXZ74" s="2217"/>
      <c r="VYA74" s="2217"/>
      <c r="VYB74" s="2217"/>
      <c r="VYC74" s="2217"/>
      <c r="VYD74" s="2217"/>
      <c r="VYE74" s="2217"/>
      <c r="VYF74" s="2217"/>
      <c r="VYG74" s="2217"/>
      <c r="VYH74" s="2217"/>
      <c r="VYI74" s="2217"/>
      <c r="VYJ74" s="588"/>
      <c r="VYK74" s="588"/>
      <c r="VYO74" s="521"/>
      <c r="VYP74" s="589"/>
      <c r="VYQ74" s="2217"/>
      <c r="VYR74" s="2217"/>
      <c r="VYS74" s="2217"/>
      <c r="VYT74" s="2217"/>
      <c r="VYU74" s="2217"/>
      <c r="VYV74" s="2217"/>
      <c r="VYW74" s="2217"/>
      <c r="VYX74" s="2217"/>
      <c r="VYY74" s="2217"/>
      <c r="VYZ74" s="2217"/>
      <c r="VZA74" s="588"/>
      <c r="VZB74" s="588"/>
      <c r="VZF74" s="521"/>
      <c r="VZG74" s="589"/>
      <c r="VZH74" s="2217"/>
      <c r="VZI74" s="2217"/>
      <c r="VZJ74" s="2217"/>
      <c r="VZK74" s="2217"/>
      <c r="VZL74" s="2217"/>
      <c r="VZM74" s="2217"/>
      <c r="VZN74" s="2217"/>
      <c r="VZO74" s="2217"/>
      <c r="VZP74" s="2217"/>
      <c r="VZQ74" s="2217"/>
      <c r="VZR74" s="588"/>
      <c r="VZS74" s="588"/>
      <c r="VZW74" s="521"/>
      <c r="VZX74" s="589"/>
      <c r="VZY74" s="2217"/>
      <c r="VZZ74" s="2217"/>
      <c r="WAA74" s="2217"/>
      <c r="WAB74" s="2217"/>
      <c r="WAC74" s="2217"/>
      <c r="WAD74" s="2217"/>
      <c r="WAE74" s="2217"/>
      <c r="WAF74" s="2217"/>
      <c r="WAG74" s="2217"/>
      <c r="WAH74" s="2217"/>
      <c r="WAI74" s="588"/>
      <c r="WAJ74" s="588"/>
      <c r="WAN74" s="521"/>
      <c r="WAO74" s="589"/>
      <c r="WAP74" s="2217"/>
      <c r="WAQ74" s="2217"/>
      <c r="WAR74" s="2217"/>
      <c r="WAS74" s="2217"/>
      <c r="WAT74" s="2217"/>
      <c r="WAU74" s="2217"/>
      <c r="WAV74" s="2217"/>
      <c r="WAW74" s="2217"/>
      <c r="WAX74" s="2217"/>
      <c r="WAY74" s="2217"/>
      <c r="WAZ74" s="588"/>
      <c r="WBA74" s="588"/>
      <c r="WBE74" s="521"/>
      <c r="WBF74" s="589"/>
      <c r="WBG74" s="2217"/>
      <c r="WBH74" s="2217"/>
      <c r="WBI74" s="2217"/>
      <c r="WBJ74" s="2217"/>
      <c r="WBK74" s="2217"/>
      <c r="WBL74" s="2217"/>
      <c r="WBM74" s="2217"/>
      <c r="WBN74" s="2217"/>
      <c r="WBO74" s="2217"/>
      <c r="WBP74" s="2217"/>
      <c r="WBQ74" s="588"/>
      <c r="WBR74" s="588"/>
      <c r="WBV74" s="521"/>
      <c r="WBW74" s="589"/>
      <c r="WBX74" s="2217"/>
      <c r="WBY74" s="2217"/>
      <c r="WBZ74" s="2217"/>
      <c r="WCA74" s="2217"/>
      <c r="WCB74" s="2217"/>
      <c r="WCC74" s="2217"/>
      <c r="WCD74" s="2217"/>
      <c r="WCE74" s="2217"/>
      <c r="WCF74" s="2217"/>
      <c r="WCG74" s="2217"/>
      <c r="WCH74" s="588"/>
      <c r="WCI74" s="588"/>
      <c r="WCM74" s="521"/>
      <c r="WCN74" s="589"/>
      <c r="WCO74" s="2217"/>
      <c r="WCP74" s="2217"/>
      <c r="WCQ74" s="2217"/>
      <c r="WCR74" s="2217"/>
      <c r="WCS74" s="2217"/>
      <c r="WCT74" s="2217"/>
      <c r="WCU74" s="2217"/>
      <c r="WCV74" s="2217"/>
      <c r="WCW74" s="2217"/>
      <c r="WCX74" s="2217"/>
      <c r="WCY74" s="588"/>
      <c r="WCZ74" s="588"/>
      <c r="WDD74" s="521"/>
      <c r="WDE74" s="589"/>
      <c r="WDF74" s="2217"/>
      <c r="WDG74" s="2217"/>
      <c r="WDH74" s="2217"/>
      <c r="WDI74" s="2217"/>
      <c r="WDJ74" s="2217"/>
      <c r="WDK74" s="2217"/>
      <c r="WDL74" s="2217"/>
      <c r="WDM74" s="2217"/>
      <c r="WDN74" s="2217"/>
      <c r="WDO74" s="2217"/>
      <c r="WDP74" s="588"/>
      <c r="WDQ74" s="588"/>
      <c r="WDU74" s="521"/>
      <c r="WDV74" s="589"/>
      <c r="WDW74" s="2217"/>
      <c r="WDX74" s="2217"/>
      <c r="WDY74" s="2217"/>
      <c r="WDZ74" s="2217"/>
      <c r="WEA74" s="2217"/>
      <c r="WEB74" s="2217"/>
      <c r="WEC74" s="2217"/>
      <c r="WED74" s="2217"/>
      <c r="WEE74" s="2217"/>
      <c r="WEF74" s="2217"/>
      <c r="WEG74" s="588"/>
      <c r="WEH74" s="588"/>
      <c r="WEL74" s="521"/>
      <c r="WEM74" s="589"/>
      <c r="WEN74" s="2217"/>
      <c r="WEO74" s="2217"/>
      <c r="WEP74" s="2217"/>
      <c r="WEQ74" s="2217"/>
      <c r="WER74" s="2217"/>
      <c r="WES74" s="2217"/>
      <c r="WET74" s="2217"/>
      <c r="WEU74" s="2217"/>
      <c r="WEV74" s="2217"/>
      <c r="WEW74" s="2217"/>
      <c r="WEX74" s="588"/>
      <c r="WEY74" s="588"/>
      <c r="WFC74" s="521"/>
      <c r="WFD74" s="589"/>
      <c r="WFE74" s="2217"/>
      <c r="WFF74" s="2217"/>
      <c r="WFG74" s="2217"/>
      <c r="WFH74" s="2217"/>
      <c r="WFI74" s="2217"/>
      <c r="WFJ74" s="2217"/>
      <c r="WFK74" s="2217"/>
      <c r="WFL74" s="2217"/>
      <c r="WFM74" s="2217"/>
      <c r="WFN74" s="2217"/>
      <c r="WFO74" s="588"/>
      <c r="WFP74" s="588"/>
      <c r="WFT74" s="521"/>
      <c r="WFU74" s="589"/>
      <c r="WFV74" s="2217"/>
      <c r="WFW74" s="2217"/>
      <c r="WFX74" s="2217"/>
      <c r="WFY74" s="2217"/>
      <c r="WFZ74" s="2217"/>
      <c r="WGA74" s="2217"/>
      <c r="WGB74" s="2217"/>
      <c r="WGC74" s="2217"/>
      <c r="WGD74" s="2217"/>
      <c r="WGE74" s="2217"/>
      <c r="WGF74" s="588"/>
      <c r="WGG74" s="588"/>
      <c r="WGK74" s="521"/>
      <c r="WGL74" s="589"/>
      <c r="WGM74" s="2217"/>
      <c r="WGN74" s="2217"/>
      <c r="WGO74" s="2217"/>
      <c r="WGP74" s="2217"/>
      <c r="WGQ74" s="2217"/>
      <c r="WGR74" s="2217"/>
      <c r="WGS74" s="2217"/>
      <c r="WGT74" s="2217"/>
      <c r="WGU74" s="2217"/>
      <c r="WGV74" s="2217"/>
      <c r="WGW74" s="588"/>
      <c r="WGX74" s="588"/>
      <c r="WHB74" s="521"/>
      <c r="WHC74" s="589"/>
      <c r="WHD74" s="2217"/>
      <c r="WHE74" s="2217"/>
      <c r="WHF74" s="2217"/>
      <c r="WHG74" s="2217"/>
      <c r="WHH74" s="2217"/>
      <c r="WHI74" s="2217"/>
      <c r="WHJ74" s="2217"/>
      <c r="WHK74" s="2217"/>
      <c r="WHL74" s="2217"/>
      <c r="WHM74" s="2217"/>
      <c r="WHN74" s="588"/>
      <c r="WHO74" s="588"/>
      <c r="WHS74" s="521"/>
      <c r="WHT74" s="589"/>
      <c r="WHU74" s="2217"/>
      <c r="WHV74" s="2217"/>
      <c r="WHW74" s="2217"/>
      <c r="WHX74" s="2217"/>
      <c r="WHY74" s="2217"/>
      <c r="WHZ74" s="2217"/>
      <c r="WIA74" s="2217"/>
      <c r="WIB74" s="2217"/>
      <c r="WIC74" s="2217"/>
      <c r="WID74" s="2217"/>
      <c r="WIE74" s="588"/>
      <c r="WIF74" s="588"/>
      <c r="WIJ74" s="521"/>
      <c r="WIK74" s="589"/>
      <c r="WIL74" s="2217"/>
      <c r="WIM74" s="2217"/>
      <c r="WIN74" s="2217"/>
      <c r="WIO74" s="2217"/>
      <c r="WIP74" s="2217"/>
      <c r="WIQ74" s="2217"/>
      <c r="WIR74" s="2217"/>
      <c r="WIS74" s="2217"/>
      <c r="WIT74" s="2217"/>
      <c r="WIU74" s="2217"/>
      <c r="WIV74" s="588"/>
      <c r="WIW74" s="588"/>
      <c r="WJA74" s="521"/>
      <c r="WJB74" s="589"/>
      <c r="WJC74" s="2217"/>
      <c r="WJD74" s="2217"/>
      <c r="WJE74" s="2217"/>
      <c r="WJF74" s="2217"/>
      <c r="WJG74" s="2217"/>
      <c r="WJH74" s="2217"/>
      <c r="WJI74" s="2217"/>
      <c r="WJJ74" s="2217"/>
      <c r="WJK74" s="2217"/>
      <c r="WJL74" s="2217"/>
      <c r="WJM74" s="588"/>
      <c r="WJN74" s="588"/>
      <c r="WJR74" s="521"/>
      <c r="WJS74" s="589"/>
      <c r="WJT74" s="2217"/>
      <c r="WJU74" s="2217"/>
      <c r="WJV74" s="2217"/>
      <c r="WJW74" s="2217"/>
      <c r="WJX74" s="2217"/>
      <c r="WJY74" s="2217"/>
      <c r="WJZ74" s="2217"/>
      <c r="WKA74" s="2217"/>
      <c r="WKB74" s="2217"/>
      <c r="WKC74" s="2217"/>
      <c r="WKD74" s="588"/>
      <c r="WKE74" s="588"/>
      <c r="WKI74" s="521"/>
      <c r="WKJ74" s="589"/>
      <c r="WKK74" s="2217"/>
      <c r="WKL74" s="2217"/>
      <c r="WKM74" s="2217"/>
      <c r="WKN74" s="2217"/>
      <c r="WKO74" s="2217"/>
      <c r="WKP74" s="2217"/>
      <c r="WKQ74" s="2217"/>
      <c r="WKR74" s="2217"/>
      <c r="WKS74" s="2217"/>
      <c r="WKT74" s="2217"/>
      <c r="WKU74" s="588"/>
      <c r="WKV74" s="588"/>
      <c r="WKZ74" s="521"/>
      <c r="WLA74" s="589"/>
      <c r="WLB74" s="2217"/>
      <c r="WLC74" s="2217"/>
      <c r="WLD74" s="2217"/>
      <c r="WLE74" s="2217"/>
      <c r="WLF74" s="2217"/>
      <c r="WLG74" s="2217"/>
      <c r="WLH74" s="2217"/>
      <c r="WLI74" s="2217"/>
      <c r="WLJ74" s="2217"/>
      <c r="WLK74" s="2217"/>
      <c r="WLL74" s="588"/>
      <c r="WLM74" s="588"/>
      <c r="WLQ74" s="521"/>
      <c r="WLR74" s="589"/>
      <c r="WLS74" s="2217"/>
      <c r="WLT74" s="2217"/>
      <c r="WLU74" s="2217"/>
      <c r="WLV74" s="2217"/>
      <c r="WLW74" s="2217"/>
      <c r="WLX74" s="2217"/>
      <c r="WLY74" s="2217"/>
      <c r="WLZ74" s="2217"/>
      <c r="WMA74" s="2217"/>
      <c r="WMB74" s="2217"/>
      <c r="WMC74" s="588"/>
      <c r="WMD74" s="588"/>
      <c r="WMH74" s="521"/>
      <c r="WMI74" s="589"/>
      <c r="WMJ74" s="2217"/>
      <c r="WMK74" s="2217"/>
      <c r="WML74" s="2217"/>
      <c r="WMM74" s="2217"/>
      <c r="WMN74" s="2217"/>
      <c r="WMO74" s="2217"/>
      <c r="WMP74" s="2217"/>
      <c r="WMQ74" s="2217"/>
      <c r="WMR74" s="2217"/>
      <c r="WMS74" s="2217"/>
      <c r="WMT74" s="588"/>
      <c r="WMU74" s="588"/>
      <c r="WMY74" s="521"/>
      <c r="WMZ74" s="589"/>
      <c r="WNA74" s="2217"/>
      <c r="WNB74" s="2217"/>
      <c r="WNC74" s="2217"/>
      <c r="WND74" s="2217"/>
      <c r="WNE74" s="2217"/>
      <c r="WNF74" s="2217"/>
      <c r="WNG74" s="2217"/>
      <c r="WNH74" s="2217"/>
      <c r="WNI74" s="2217"/>
      <c r="WNJ74" s="2217"/>
      <c r="WNK74" s="588"/>
      <c r="WNL74" s="588"/>
      <c r="WNP74" s="521"/>
      <c r="WNQ74" s="589"/>
      <c r="WNR74" s="2217"/>
      <c r="WNS74" s="2217"/>
      <c r="WNT74" s="2217"/>
      <c r="WNU74" s="2217"/>
      <c r="WNV74" s="2217"/>
      <c r="WNW74" s="2217"/>
      <c r="WNX74" s="2217"/>
      <c r="WNY74" s="2217"/>
      <c r="WNZ74" s="2217"/>
      <c r="WOA74" s="2217"/>
      <c r="WOB74" s="588"/>
      <c r="WOC74" s="588"/>
      <c r="WOG74" s="521"/>
      <c r="WOH74" s="589"/>
      <c r="WOI74" s="2217"/>
      <c r="WOJ74" s="2217"/>
      <c r="WOK74" s="2217"/>
      <c r="WOL74" s="2217"/>
      <c r="WOM74" s="2217"/>
      <c r="WON74" s="2217"/>
      <c r="WOO74" s="2217"/>
      <c r="WOP74" s="2217"/>
      <c r="WOQ74" s="2217"/>
      <c r="WOR74" s="2217"/>
      <c r="WOS74" s="588"/>
      <c r="WOT74" s="588"/>
      <c r="WOX74" s="521"/>
      <c r="WOY74" s="589"/>
      <c r="WOZ74" s="2217"/>
      <c r="WPA74" s="2217"/>
      <c r="WPB74" s="2217"/>
      <c r="WPC74" s="2217"/>
      <c r="WPD74" s="2217"/>
      <c r="WPE74" s="2217"/>
      <c r="WPF74" s="2217"/>
      <c r="WPG74" s="2217"/>
      <c r="WPH74" s="2217"/>
      <c r="WPI74" s="2217"/>
      <c r="WPJ74" s="588"/>
      <c r="WPK74" s="588"/>
      <c r="WPO74" s="521"/>
      <c r="WPP74" s="589"/>
      <c r="WPQ74" s="2217"/>
      <c r="WPR74" s="2217"/>
      <c r="WPS74" s="2217"/>
      <c r="WPT74" s="2217"/>
      <c r="WPU74" s="2217"/>
      <c r="WPV74" s="2217"/>
      <c r="WPW74" s="2217"/>
      <c r="WPX74" s="2217"/>
      <c r="WPY74" s="2217"/>
      <c r="WPZ74" s="2217"/>
      <c r="WQA74" s="588"/>
      <c r="WQB74" s="588"/>
      <c r="WQF74" s="521"/>
      <c r="WQG74" s="589"/>
      <c r="WQH74" s="2217"/>
      <c r="WQI74" s="2217"/>
      <c r="WQJ74" s="2217"/>
      <c r="WQK74" s="2217"/>
      <c r="WQL74" s="2217"/>
      <c r="WQM74" s="2217"/>
      <c r="WQN74" s="2217"/>
      <c r="WQO74" s="2217"/>
      <c r="WQP74" s="2217"/>
      <c r="WQQ74" s="2217"/>
      <c r="WQR74" s="588"/>
      <c r="WQS74" s="588"/>
      <c r="WQW74" s="521"/>
      <c r="WQX74" s="589"/>
      <c r="WQY74" s="2217"/>
      <c r="WQZ74" s="2217"/>
      <c r="WRA74" s="2217"/>
      <c r="WRB74" s="2217"/>
      <c r="WRC74" s="2217"/>
      <c r="WRD74" s="2217"/>
      <c r="WRE74" s="2217"/>
      <c r="WRF74" s="2217"/>
      <c r="WRG74" s="2217"/>
      <c r="WRH74" s="2217"/>
      <c r="WRI74" s="588"/>
      <c r="WRJ74" s="588"/>
      <c r="WRN74" s="521"/>
      <c r="WRO74" s="589"/>
      <c r="WRP74" s="2217"/>
      <c r="WRQ74" s="2217"/>
      <c r="WRR74" s="2217"/>
      <c r="WRS74" s="2217"/>
      <c r="WRT74" s="2217"/>
      <c r="WRU74" s="2217"/>
      <c r="WRV74" s="2217"/>
      <c r="WRW74" s="2217"/>
      <c r="WRX74" s="2217"/>
      <c r="WRY74" s="2217"/>
      <c r="WRZ74" s="588"/>
      <c r="WSA74" s="588"/>
      <c r="WSE74" s="521"/>
      <c r="WSF74" s="589"/>
      <c r="WSG74" s="2217"/>
      <c r="WSH74" s="2217"/>
      <c r="WSI74" s="2217"/>
      <c r="WSJ74" s="2217"/>
      <c r="WSK74" s="2217"/>
      <c r="WSL74" s="2217"/>
      <c r="WSM74" s="2217"/>
      <c r="WSN74" s="2217"/>
      <c r="WSO74" s="2217"/>
      <c r="WSP74" s="2217"/>
      <c r="WSQ74" s="588"/>
      <c r="WSR74" s="588"/>
      <c r="WSV74" s="521"/>
      <c r="WSW74" s="589"/>
      <c r="WSX74" s="2217"/>
      <c r="WSY74" s="2217"/>
      <c r="WSZ74" s="2217"/>
      <c r="WTA74" s="2217"/>
      <c r="WTB74" s="2217"/>
      <c r="WTC74" s="2217"/>
      <c r="WTD74" s="2217"/>
      <c r="WTE74" s="2217"/>
      <c r="WTF74" s="2217"/>
      <c r="WTG74" s="2217"/>
      <c r="WTH74" s="588"/>
      <c r="WTI74" s="588"/>
      <c r="WTM74" s="521"/>
      <c r="WTN74" s="589"/>
      <c r="WTO74" s="2217"/>
      <c r="WTP74" s="2217"/>
      <c r="WTQ74" s="2217"/>
      <c r="WTR74" s="2217"/>
      <c r="WTS74" s="2217"/>
      <c r="WTT74" s="2217"/>
      <c r="WTU74" s="2217"/>
      <c r="WTV74" s="2217"/>
      <c r="WTW74" s="2217"/>
      <c r="WTX74" s="2217"/>
      <c r="WTY74" s="588"/>
      <c r="WTZ74" s="588"/>
      <c r="WUD74" s="521"/>
      <c r="WUE74" s="589"/>
      <c r="WUF74" s="2217"/>
      <c r="WUG74" s="2217"/>
      <c r="WUH74" s="2217"/>
      <c r="WUI74" s="2217"/>
      <c r="WUJ74" s="2217"/>
      <c r="WUK74" s="2217"/>
      <c r="WUL74" s="2217"/>
      <c r="WUM74" s="2217"/>
      <c r="WUN74" s="2217"/>
      <c r="WUO74" s="2217"/>
      <c r="WUP74" s="588"/>
      <c r="WUQ74" s="588"/>
      <c r="WUU74" s="521"/>
      <c r="WUV74" s="589"/>
      <c r="WUW74" s="2217"/>
      <c r="WUX74" s="2217"/>
      <c r="WUY74" s="2217"/>
      <c r="WUZ74" s="2217"/>
      <c r="WVA74" s="2217"/>
      <c r="WVB74" s="2217"/>
      <c r="WVC74" s="2217"/>
      <c r="WVD74" s="2217"/>
      <c r="WVE74" s="2217"/>
      <c r="WVF74" s="2217"/>
      <c r="WVG74" s="588"/>
      <c r="WVH74" s="588"/>
      <c r="WVL74" s="521"/>
      <c r="WVM74" s="589"/>
      <c r="WVN74" s="2217"/>
      <c r="WVO74" s="2217"/>
      <c r="WVP74" s="2217"/>
      <c r="WVQ74" s="2217"/>
      <c r="WVR74" s="2217"/>
      <c r="WVS74" s="2217"/>
      <c r="WVT74" s="2217"/>
      <c r="WVU74" s="2217"/>
      <c r="WVV74" s="2217"/>
      <c r="WVW74" s="2217"/>
      <c r="WVX74" s="588"/>
      <c r="WVY74" s="588"/>
      <c r="WWC74" s="521"/>
      <c r="WWD74" s="589"/>
      <c r="WWE74" s="2217"/>
      <c r="WWF74" s="2217"/>
      <c r="WWG74" s="2217"/>
      <c r="WWH74" s="2217"/>
      <c r="WWI74" s="2217"/>
      <c r="WWJ74" s="2217"/>
      <c r="WWK74" s="2217"/>
      <c r="WWL74" s="2217"/>
      <c r="WWM74" s="2217"/>
      <c r="WWN74" s="2217"/>
      <c r="WWO74" s="588"/>
      <c r="WWP74" s="588"/>
      <c r="WWT74" s="521"/>
      <c r="WWU74" s="589"/>
      <c r="WWV74" s="2217"/>
      <c r="WWW74" s="2217"/>
      <c r="WWX74" s="2217"/>
      <c r="WWY74" s="2217"/>
      <c r="WWZ74" s="2217"/>
      <c r="WXA74" s="2217"/>
      <c r="WXB74" s="2217"/>
      <c r="WXC74" s="2217"/>
      <c r="WXD74" s="2217"/>
      <c r="WXE74" s="2217"/>
      <c r="WXF74" s="588"/>
      <c r="WXG74" s="588"/>
      <c r="WXK74" s="521"/>
      <c r="WXL74" s="589"/>
      <c r="WXM74" s="2217"/>
      <c r="WXN74" s="2217"/>
      <c r="WXO74" s="2217"/>
      <c r="WXP74" s="2217"/>
      <c r="WXQ74" s="2217"/>
      <c r="WXR74" s="2217"/>
      <c r="WXS74" s="2217"/>
      <c r="WXT74" s="2217"/>
      <c r="WXU74" s="2217"/>
      <c r="WXV74" s="2217"/>
      <c r="WXW74" s="588"/>
      <c r="WXX74" s="588"/>
      <c r="WYB74" s="521"/>
      <c r="WYC74" s="589"/>
      <c r="WYD74" s="2217"/>
      <c r="WYE74" s="2217"/>
      <c r="WYF74" s="2217"/>
      <c r="WYG74" s="2217"/>
      <c r="WYH74" s="2217"/>
      <c r="WYI74" s="2217"/>
      <c r="WYJ74" s="2217"/>
      <c r="WYK74" s="2217"/>
      <c r="WYL74" s="2217"/>
      <c r="WYM74" s="2217"/>
      <c r="WYN74" s="588"/>
      <c r="WYO74" s="588"/>
      <c r="WYS74" s="521"/>
      <c r="WYT74" s="589"/>
      <c r="WYU74" s="2217"/>
      <c r="WYV74" s="2217"/>
      <c r="WYW74" s="2217"/>
      <c r="WYX74" s="2217"/>
      <c r="WYY74" s="2217"/>
      <c r="WYZ74" s="2217"/>
      <c r="WZA74" s="2217"/>
      <c r="WZB74" s="2217"/>
      <c r="WZC74" s="2217"/>
      <c r="WZD74" s="2217"/>
      <c r="WZE74" s="588"/>
      <c r="WZF74" s="588"/>
      <c r="WZJ74" s="521"/>
      <c r="WZK74" s="589"/>
      <c r="WZL74" s="2217"/>
      <c r="WZM74" s="2217"/>
      <c r="WZN74" s="2217"/>
      <c r="WZO74" s="2217"/>
      <c r="WZP74" s="2217"/>
      <c r="WZQ74" s="2217"/>
      <c r="WZR74" s="2217"/>
      <c r="WZS74" s="2217"/>
      <c r="WZT74" s="2217"/>
      <c r="WZU74" s="2217"/>
      <c r="WZV74" s="588"/>
      <c r="WZW74" s="588"/>
      <c r="XAA74" s="521"/>
      <c r="XAB74" s="589"/>
      <c r="XAC74" s="2217"/>
      <c r="XAD74" s="2217"/>
      <c r="XAE74" s="2217"/>
      <c r="XAF74" s="2217"/>
      <c r="XAG74" s="2217"/>
      <c r="XAH74" s="2217"/>
      <c r="XAI74" s="2217"/>
      <c r="XAJ74" s="2217"/>
      <c r="XAK74" s="2217"/>
      <c r="XAL74" s="2217"/>
      <c r="XAM74" s="588"/>
      <c r="XAN74" s="588"/>
      <c r="XAR74" s="521"/>
      <c r="XAS74" s="589"/>
      <c r="XAT74" s="2217"/>
      <c r="XAU74" s="2217"/>
      <c r="XAV74" s="2217"/>
      <c r="XAW74" s="2217"/>
      <c r="XAX74" s="2217"/>
      <c r="XAY74" s="2217"/>
      <c r="XAZ74" s="2217"/>
      <c r="XBA74" s="2217"/>
      <c r="XBB74" s="2217"/>
      <c r="XBC74" s="2217"/>
      <c r="XBD74" s="588"/>
      <c r="XBE74" s="588"/>
      <c r="XBI74" s="521"/>
      <c r="XBJ74" s="589"/>
      <c r="XBK74" s="2217"/>
      <c r="XBL74" s="2217"/>
      <c r="XBM74" s="2217"/>
      <c r="XBN74" s="2217"/>
      <c r="XBO74" s="2217"/>
      <c r="XBP74" s="2217"/>
      <c r="XBQ74" s="2217"/>
      <c r="XBR74" s="2217"/>
      <c r="XBS74" s="2217"/>
      <c r="XBT74" s="2217"/>
      <c r="XBU74" s="588"/>
      <c r="XBV74" s="588"/>
      <c r="XBZ74" s="521"/>
      <c r="XCA74" s="589"/>
      <c r="XCB74" s="2217"/>
      <c r="XCC74" s="2217"/>
      <c r="XCD74" s="2217"/>
      <c r="XCE74" s="2217"/>
      <c r="XCF74" s="2217"/>
      <c r="XCG74" s="2217"/>
      <c r="XCH74" s="2217"/>
      <c r="XCI74" s="2217"/>
      <c r="XCJ74" s="2217"/>
      <c r="XCK74" s="2217"/>
      <c r="XCL74" s="588"/>
      <c r="XCM74" s="588"/>
      <c r="XCQ74" s="521"/>
      <c r="XCR74" s="589"/>
      <c r="XCS74" s="2217"/>
      <c r="XCT74" s="2217"/>
      <c r="XCU74" s="2217"/>
      <c r="XCV74" s="2217"/>
      <c r="XCW74" s="2217"/>
      <c r="XCX74" s="2217"/>
      <c r="XCY74" s="2217"/>
      <c r="XCZ74" s="2217"/>
      <c r="XDA74" s="2217"/>
      <c r="XDB74" s="2217"/>
      <c r="XDC74" s="588"/>
      <c r="XDD74" s="588"/>
      <c r="XDH74" s="521"/>
      <c r="XDI74" s="589"/>
      <c r="XDJ74" s="2217"/>
      <c r="XDK74" s="2217"/>
      <c r="XDL74" s="2217"/>
      <c r="XDM74" s="2217"/>
      <c r="XDN74" s="2217"/>
      <c r="XDO74" s="2217"/>
      <c r="XDP74" s="2217"/>
      <c r="XDQ74" s="2217"/>
      <c r="XDR74" s="2217"/>
      <c r="XDS74" s="2217"/>
      <c r="XDT74" s="588"/>
      <c r="XDU74" s="588"/>
      <c r="XDY74" s="521"/>
      <c r="XDZ74" s="589"/>
      <c r="XEA74" s="2217"/>
      <c r="XEB74" s="2217"/>
      <c r="XEC74" s="2217"/>
      <c r="XED74" s="2217"/>
      <c r="XEE74" s="2217"/>
      <c r="XEF74" s="2217"/>
      <c r="XEG74" s="2217"/>
      <c r="XEH74" s="2217"/>
      <c r="XEI74" s="2217"/>
      <c r="XEJ74" s="2217"/>
      <c r="XEK74" s="588"/>
      <c r="XEL74" s="588"/>
      <c r="XEP74" s="521"/>
      <c r="XEQ74" s="589"/>
      <c r="XER74" s="2217"/>
      <c r="XES74" s="2217"/>
      <c r="XET74" s="2217"/>
      <c r="XEU74" s="2217"/>
      <c r="XEV74" s="2217"/>
      <c r="XEW74" s="2217"/>
      <c r="XEX74" s="2217"/>
      <c r="XEY74" s="2217"/>
      <c r="XEZ74" s="2217"/>
      <c r="XFA74" s="2217"/>
      <c r="XFB74" s="588"/>
    </row>
    <row r="75" spans="1:3072 3076:8189 8193:12286 12290:16382" ht="33" customHeight="1">
      <c r="A75" s="553" t="str">
        <f>'MC - GERAL '!A538</f>
        <v>7.1</v>
      </c>
      <c r="B75" s="834"/>
      <c r="C75" s="834" t="str">
        <f>'MC - GERAL '!D538</f>
        <v>CHAPICO E EMBOÇO</v>
      </c>
      <c r="D75" s="532"/>
      <c r="E75" s="532"/>
      <c r="F75" s="532"/>
      <c r="G75" s="532"/>
      <c r="H75" s="532"/>
      <c r="I75" s="532"/>
      <c r="J75" s="532"/>
      <c r="K75" s="532"/>
      <c r="L75" s="532"/>
      <c r="M75" s="532"/>
      <c r="N75" s="834"/>
      <c r="O75" s="834"/>
      <c r="P75" s="513"/>
      <c r="Q75" s="513"/>
      <c r="R75" s="556"/>
      <c r="S75" s="528" t="e">
        <f>VLOOKUP(B75,[2]EMOP0122!$A$2:$B$60000,2,FALSE)</f>
        <v>#N/A</v>
      </c>
      <c r="T75" s="585"/>
      <c r="U75" s="586"/>
      <c r="W75" s="586"/>
      <c r="X75" s="586"/>
      <c r="Y75" s="586"/>
      <c r="Z75" s="586"/>
      <c r="AA75" s="586"/>
    </row>
    <row r="76" spans="1:3072 3076:8189 8193:12286 12290:16382" s="529" customFormat="1" ht="76.5" customHeight="1">
      <c r="A76" s="716" t="str">
        <f>'MC - GERAL '!A539</f>
        <v>7.1.1</v>
      </c>
      <c r="B76" s="1510" t="str">
        <f>'MC - GERAL '!C539</f>
        <v>13.001.0055-B</v>
      </c>
      <c r="C76" s="1870" t="str">
        <f>'MC - GERAL '!D539</f>
        <v>REVESTIMENTO EXTERNO, DE UMA VEZ, COM ARGAMASSA DE CIMENTO E AREOLA PARA EMBOÇO, NO TRAÇO 1:4, COM 3CM DE ESPESSURA, INCLUSIVE CHAPISCO DE CIMENTO E AREIA, NO TRAÇO 1:3</v>
      </c>
      <c r="D76" s="1870"/>
      <c r="E76" s="1870"/>
      <c r="F76" s="1870"/>
      <c r="G76" s="1870"/>
      <c r="H76" s="1870"/>
      <c r="I76" s="1870"/>
      <c r="J76" s="1870"/>
      <c r="K76" s="1870"/>
      <c r="L76" s="1870"/>
      <c r="M76" s="1870"/>
      <c r="N76" s="1510" t="str">
        <f>'MC - GERAL '!M539</f>
        <v>M2</v>
      </c>
      <c r="O76" s="1510">
        <f>'MC - GERAL '!N539</f>
        <v>3126.58</v>
      </c>
      <c r="P76" s="839">
        <f>S76</f>
        <v>31.64</v>
      </c>
      <c r="Q76" s="839">
        <f>ROUND(P76*(1+$R$14),2)</f>
        <v>38.64</v>
      </c>
      <c r="R76" s="840">
        <f>ROUND(O76*Q76,2)</f>
        <v>120811.05</v>
      </c>
      <c r="S76" s="528">
        <f>VLOOKUP(B76,[2]EMOP0122!$A$2:$B$60000,2,FALSE)</f>
        <v>31.64</v>
      </c>
      <c r="T76" s="573">
        <f>R76</f>
        <v>120811.05</v>
      </c>
      <c r="U76" s="574"/>
      <c r="V76" s="942" t="e">
        <f>#REF!+#REF!</f>
        <v>#REF!</v>
      </c>
      <c r="W76" s="574"/>
      <c r="X76" s="574"/>
      <c r="Y76" s="574"/>
      <c r="Z76" s="574"/>
      <c r="AA76" s="574"/>
    </row>
    <row r="77" spans="1:3072 3076:8189 8193:12286 12290:16382" s="529" customFormat="1" ht="27.75" customHeight="1">
      <c r="A77" s="553" t="str">
        <f>'MC - GERAL '!A557</f>
        <v>7.2</v>
      </c>
      <c r="B77" s="834"/>
      <c r="C77" s="834" t="str">
        <f>'MC - GERAL '!D557</f>
        <v>REVESTIMENTO DE PISO E AZULEJO</v>
      </c>
      <c r="D77" s="532"/>
      <c r="E77" s="532"/>
      <c r="F77" s="532"/>
      <c r="G77" s="532"/>
      <c r="H77" s="532"/>
      <c r="I77" s="532"/>
      <c r="J77" s="532"/>
      <c r="K77" s="532"/>
      <c r="L77" s="532"/>
      <c r="M77" s="532"/>
      <c r="N77" s="834"/>
      <c r="O77" s="834"/>
      <c r="P77" s="513"/>
      <c r="Q77" s="513"/>
      <c r="R77" s="556"/>
      <c r="S77" s="528" t="e">
        <f>VLOOKUP(B77,[2]EMOP0122!$A$2:$B$60000,2,FALSE)</f>
        <v>#N/A</v>
      </c>
      <c r="T77" s="573"/>
      <c r="U77" s="574"/>
      <c r="V77" s="942"/>
      <c r="W77" s="574"/>
      <c r="X77" s="574"/>
      <c r="Y77" s="574"/>
      <c r="Z77" s="574"/>
      <c r="AA77" s="574"/>
    </row>
    <row r="78" spans="1:3072 3076:8189 8193:12286 12290:16382" s="529" customFormat="1" ht="57" customHeight="1">
      <c r="A78" s="716" t="str">
        <f>'MC - GERAL '!A558</f>
        <v>7.2.1</v>
      </c>
      <c r="B78" s="1510" t="str">
        <f>'MC - GERAL '!C558</f>
        <v>13.301.0125-B</v>
      </c>
      <c r="C78" s="1870" t="str">
        <f>'MC - GERAL '!D558</f>
        <v>CONTRAPISO, BASE OU CAMADA REGULARIZADORA EXECUTADA COM ARGAMASSA DE CIMENTO E AREIA, NO TRAÇO 1:4, NA ESPESSURA DE 3CM</v>
      </c>
      <c r="D78" s="1870"/>
      <c r="E78" s="1870"/>
      <c r="F78" s="1870"/>
      <c r="G78" s="1870"/>
      <c r="H78" s="1870"/>
      <c r="I78" s="1870"/>
      <c r="J78" s="1870"/>
      <c r="K78" s="1870"/>
      <c r="L78" s="1870"/>
      <c r="M78" s="1870"/>
      <c r="N78" s="1510" t="str">
        <f>'MC - GERAL '!M558</f>
        <v>M2</v>
      </c>
      <c r="O78" s="1510">
        <f>'MC - GERAL '!N558</f>
        <v>1011.2</v>
      </c>
      <c r="P78" s="839">
        <f>S78</f>
        <v>30.65</v>
      </c>
      <c r="Q78" s="839">
        <f>ROUND(P78*(1+$R$14),2)</f>
        <v>37.43</v>
      </c>
      <c r="R78" s="840">
        <f>ROUNDUP(O78*Q78,2)</f>
        <v>37849.22</v>
      </c>
      <c r="S78" s="528">
        <f>VLOOKUP(B78,[2]EMOP0122!$A$2:$B$60000,2,FALSE)</f>
        <v>30.65</v>
      </c>
      <c r="T78" s="573"/>
      <c r="U78" s="574"/>
      <c r="V78" s="942" t="e">
        <f>#REF!+#REF!</f>
        <v>#REF!</v>
      </c>
      <c r="W78" s="574"/>
      <c r="X78" s="574"/>
      <c r="Y78" s="574"/>
      <c r="Z78" s="574"/>
      <c r="AA78" s="574"/>
    </row>
    <row r="79" spans="1:3072 3076:8189 8193:12286 12290:16382" s="529" customFormat="1" ht="70.5" customHeight="1">
      <c r="A79" s="716" t="str">
        <f>'MC - GERAL '!A603</f>
        <v>7.2.2</v>
      </c>
      <c r="B79" s="1517">
        <f>'MC - GERAL '!C603</f>
        <v>87251</v>
      </c>
      <c r="C79" s="1870" t="str">
        <f>'MC - GERAL '!D603</f>
        <v>REVESTIMENTO CERÂMICO PARA PISO COM PLACAS TIPO ESMALTADA EXTRA DE DIMENSÕES 45X45 CM APLICADA EM AMBIENTES DE ÁREA MAIOR QUE 10 M2.</v>
      </c>
      <c r="D79" s="1870"/>
      <c r="E79" s="1870"/>
      <c r="F79" s="1870"/>
      <c r="G79" s="1870"/>
      <c r="H79" s="1870"/>
      <c r="I79" s="1870"/>
      <c r="J79" s="1870"/>
      <c r="K79" s="1870"/>
      <c r="L79" s="1870"/>
      <c r="M79" s="1870"/>
      <c r="N79" s="1510" t="str">
        <f>'MC - GERAL '!M603</f>
        <v>M2</v>
      </c>
      <c r="O79" s="1510">
        <f>'MC - GERAL '!N603</f>
        <v>1011.2</v>
      </c>
      <c r="P79" s="839">
        <f>S79</f>
        <v>52.08</v>
      </c>
      <c r="Q79" s="839">
        <f>ROUND(P79*(1+$R$14),2)</f>
        <v>63.6</v>
      </c>
      <c r="R79" s="840">
        <f>ROUND(O79*Q79,2)</f>
        <v>64312.32</v>
      </c>
      <c r="S79" s="528">
        <f>VLOOKUP(B79,[2]EMOP0122!$A$2:$B$60000,2,FALSE)</f>
        <v>52.08</v>
      </c>
      <c r="T79" s="573"/>
      <c r="U79" s="574"/>
      <c r="V79" s="942" t="e">
        <f>#REF!+#REF!</f>
        <v>#REF!</v>
      </c>
      <c r="W79" s="574"/>
      <c r="X79" s="574"/>
      <c r="Y79" s="574"/>
      <c r="Z79" s="574"/>
      <c r="AA79" s="574"/>
    </row>
    <row r="80" spans="1:3072 3076:8189 8193:12286 12290:16382" s="529" customFormat="1" ht="76.5" customHeight="1">
      <c r="A80" s="716" t="str">
        <f>'MC - GERAL '!A648</f>
        <v>7.2.3</v>
      </c>
      <c r="B80" s="1517">
        <f>'MC - GERAL '!C648</f>
        <v>87272</v>
      </c>
      <c r="C80" s="1870" t="str">
        <f>'MC - GERAL '!D648</f>
        <v>REVESTIMENTO CERÂMICO PARA PAREDES INTERNAS COM PLACAS TIPO ESMALTADA EXTRA DE DIMENSÕES 33X45 CM APLICADAS EM AMBIENTES DE ÁREA MENOR QUE 5 M² NA ALTURA INTEIRA DAS PAREDES.</v>
      </c>
      <c r="D80" s="1870"/>
      <c r="E80" s="1870"/>
      <c r="F80" s="1870"/>
      <c r="G80" s="1870"/>
      <c r="H80" s="1870"/>
      <c r="I80" s="1870"/>
      <c r="J80" s="1870"/>
      <c r="K80" s="1870"/>
      <c r="L80" s="1870"/>
      <c r="M80" s="1870"/>
      <c r="N80" s="1510" t="str">
        <f>'MC - GERAL '!M648</f>
        <v>M2</v>
      </c>
      <c r="O80" s="1510">
        <f>'MC - GERAL '!N648</f>
        <v>585.48</v>
      </c>
      <c r="P80" s="839">
        <f>S80</f>
        <v>87.67</v>
      </c>
      <c r="Q80" s="839">
        <f>ROUND(P80*(1+$R$14),2)</f>
        <v>107.06</v>
      </c>
      <c r="R80" s="840">
        <f>ROUND(O80*Q80,2)</f>
        <v>62681.49</v>
      </c>
      <c r="S80" s="528">
        <f>VLOOKUP(B80,[2]EMOP0122!$A$2:$B$60000,2,FALSE)</f>
        <v>87.67</v>
      </c>
      <c r="T80" s="573"/>
      <c r="U80" s="574"/>
      <c r="V80" s="942" t="e">
        <f>#REF!+#REF!</f>
        <v>#REF!</v>
      </c>
      <c r="W80" s="574"/>
      <c r="X80" s="574"/>
      <c r="Y80" s="574"/>
      <c r="Z80" s="574"/>
      <c r="AA80" s="574"/>
    </row>
    <row r="81" spans="1:27" s="529" customFormat="1" ht="96.75" customHeight="1">
      <c r="A81" s="716" t="s">
        <v>1525</v>
      </c>
      <c r="B81" s="1517" t="str">
        <f>'MC - GERAL '!C665</f>
        <v>13.030.0255-A</v>
      </c>
      <c r="C81" s="1870" t="str">
        <f>'MC - GERAL '!D665</f>
        <v>REVESTIMENTO DE PAREDES COM LADRILHOS CERÂMICOS, CORES ECONÔMICAS (BRANCO, CINZA, BEGE, AZUL, VERDE, MARROM E PRETO), COM MEDIDAS EM TORNO DE (10X10)CM, ASSENTE COM ARGAMASSA COLANTE, REJUNTAMENTO COM ARGAMASSA INDUSTRIALIZADA, EXCLUSIVE CHAPISCO E EMBOÇO</v>
      </c>
      <c r="D81" s="1870"/>
      <c r="E81" s="1870"/>
      <c r="F81" s="1870"/>
      <c r="G81" s="1870"/>
      <c r="H81" s="1870"/>
      <c r="I81" s="1870"/>
      <c r="J81" s="1870"/>
      <c r="K81" s="1870"/>
      <c r="L81" s="1870"/>
      <c r="M81" s="1870"/>
      <c r="N81" s="1510" t="str">
        <f>'MC - GERAL '!M665</f>
        <v>M2</v>
      </c>
      <c r="O81" s="1510">
        <f>'MC - GERAL '!N665</f>
        <v>380.07</v>
      </c>
      <c r="P81" s="839">
        <f>S81</f>
        <v>109.48</v>
      </c>
      <c r="Q81" s="839">
        <f>ROUND(P81*(1+$R$14),2)</f>
        <v>133.69999999999999</v>
      </c>
      <c r="R81" s="840">
        <f>ROUND(O81*Q81,2)</f>
        <v>50815.360000000001</v>
      </c>
      <c r="S81" s="528">
        <f>VLOOKUP(B81,[2]EMOP0122!$A$2:$B$60000,2,FALSE)</f>
        <v>109.48</v>
      </c>
      <c r="T81" s="573"/>
      <c r="U81" s="574"/>
      <c r="V81" s="942" t="e">
        <f>#REF!+#REF!</f>
        <v>#REF!</v>
      </c>
      <c r="W81" s="574"/>
      <c r="X81" s="574"/>
      <c r="Y81" s="574"/>
      <c r="Z81" s="574"/>
      <c r="AA81" s="574"/>
    </row>
    <row r="82" spans="1:27" s="529" customFormat="1" ht="29.25" customHeight="1">
      <c r="A82" s="553" t="str">
        <f>'MC - GERAL '!A690</f>
        <v>7.3</v>
      </c>
      <c r="B82" s="834"/>
      <c r="C82" s="834" t="str">
        <f>'MC - GERAL '!D690</f>
        <v>ACABAMENTO</v>
      </c>
      <c r="D82" s="532"/>
      <c r="E82" s="532"/>
      <c r="F82" s="532"/>
      <c r="G82" s="532"/>
      <c r="H82" s="532"/>
      <c r="I82" s="532"/>
      <c r="J82" s="532"/>
      <c r="K82" s="532"/>
      <c r="L82" s="532"/>
      <c r="M82" s="532"/>
      <c r="N82" s="834"/>
      <c r="O82" s="834"/>
      <c r="P82" s="513"/>
      <c r="Q82" s="513"/>
      <c r="R82" s="556"/>
      <c r="S82" s="528" t="e">
        <f>VLOOKUP(B82,[2]EMOP0122!$A$2:$B$60000,2,FALSE)</f>
        <v>#N/A</v>
      </c>
      <c r="T82" s="573"/>
      <c r="U82" s="574"/>
      <c r="V82" s="942"/>
      <c r="W82" s="574"/>
      <c r="X82" s="574"/>
      <c r="Y82" s="574"/>
      <c r="Z82" s="574"/>
      <c r="AA82" s="574"/>
    </row>
    <row r="83" spans="1:27" s="529" customFormat="1" ht="78" customHeight="1">
      <c r="A83" s="716" t="str">
        <f>'MC - GERAL '!A691</f>
        <v>7.3.1</v>
      </c>
      <c r="B83" s="1510" t="str">
        <f>'MC - GERAL '!C691</f>
        <v>18.082.0050-A</v>
      </c>
      <c r="C83" s="1870" t="str">
        <f>'MC - GERAL '!D691</f>
        <v>BANCA DE GRANITO CINZA ANDORINHA, COM 2CM DE ESPESSURA, COM ABERTURA PARA 1 CUBA (EXCLUSIVE ESTA), SOBRE APOIOS DE ALVENARIA DE MEIA VEZ E VERGA DE CONCRETO, SEM REVESTIMENTO. FORNECIMENTO E COLOCAÇÃO</v>
      </c>
      <c r="D83" s="1870"/>
      <c r="E83" s="1870"/>
      <c r="F83" s="1870"/>
      <c r="G83" s="1870"/>
      <c r="H83" s="1870"/>
      <c r="I83" s="1870"/>
      <c r="J83" s="1870"/>
      <c r="K83" s="1870"/>
      <c r="L83" s="1870"/>
      <c r="M83" s="1870"/>
      <c r="N83" s="1510" t="str">
        <f>'MC - GERAL '!M691</f>
        <v>M2</v>
      </c>
      <c r="O83" s="1510">
        <f>'MC - GERAL '!N691</f>
        <v>1.26</v>
      </c>
      <c r="P83" s="839">
        <f t="shared" ref="P83:P95" si="10">S83</f>
        <v>459.39</v>
      </c>
      <c r="Q83" s="839">
        <f t="shared" ref="Q83:Q95" si="11">ROUND(P83*(1+$R$14),2)</f>
        <v>561.01</v>
      </c>
      <c r="R83" s="840">
        <f t="shared" ref="R83:R95" si="12">ROUND(O83*Q83,2)</f>
        <v>706.87</v>
      </c>
      <c r="S83" s="528">
        <f>VLOOKUP(B83,[2]EMOP0122!$A$2:$B$60000,2,FALSE)</f>
        <v>459.39</v>
      </c>
      <c r="T83" s="573"/>
      <c r="U83" s="574"/>
      <c r="V83" s="942" t="e">
        <f>#REF!+#REF!</f>
        <v>#REF!</v>
      </c>
      <c r="W83" s="574"/>
      <c r="X83" s="574"/>
      <c r="Y83" s="574"/>
      <c r="Z83" s="574"/>
      <c r="AA83" s="574"/>
    </row>
    <row r="84" spans="1:27" s="529" customFormat="1" ht="76.5" customHeight="1">
      <c r="A84" s="716" t="str">
        <f>'MC - GERAL '!A695</f>
        <v>7.3.2</v>
      </c>
      <c r="B84" s="1510" t="str">
        <f>'MC - GERAL '!C695</f>
        <v>18.082.0051-A</v>
      </c>
      <c r="C84" s="2150" t="str">
        <f>'MC - GERAL '!D695</f>
        <v>BANCA DE GRANITO CINZA ANDORINHA, COM 2CM DE ESPESSURA, COM ABERTURA PARA 2 CUBAS (EXCLUSIVE ESTA), SOBRE APOIOS DE ALVENARIA DE MEIA VEZ E VERGA DE CONCRETO, SEM REVESTIMENTO. FORNECIMENTO E COLOCAÇÃO</v>
      </c>
      <c r="D84" s="2151"/>
      <c r="E84" s="2151"/>
      <c r="F84" s="2151"/>
      <c r="G84" s="2151"/>
      <c r="H84" s="2151"/>
      <c r="I84" s="2151"/>
      <c r="J84" s="2151"/>
      <c r="K84" s="2151"/>
      <c r="L84" s="2151"/>
      <c r="M84" s="2223"/>
      <c r="N84" s="1510" t="str">
        <f>'MC - GERAL '!M695</f>
        <v>M2</v>
      </c>
      <c r="O84" s="1510">
        <f>'MC - GERAL '!N695</f>
        <v>6.04</v>
      </c>
      <c r="P84" s="839">
        <f t="shared" si="10"/>
        <v>459.37</v>
      </c>
      <c r="Q84" s="839">
        <f t="shared" si="11"/>
        <v>560.98</v>
      </c>
      <c r="R84" s="840">
        <f t="shared" si="12"/>
        <v>3388.32</v>
      </c>
      <c r="S84" s="528">
        <f>VLOOKUP(B84,[2]EMOP0122!$A$2:$B$60000,2,FALSE)</f>
        <v>459.37</v>
      </c>
      <c r="T84" s="573"/>
      <c r="U84" s="574"/>
      <c r="V84" s="942"/>
      <c r="W84" s="574"/>
      <c r="X84" s="574"/>
      <c r="Y84" s="574"/>
      <c r="Z84" s="574"/>
      <c r="AA84" s="574"/>
    </row>
    <row r="85" spans="1:27" s="529" customFormat="1" ht="76.5" customHeight="1">
      <c r="A85" s="716" t="str">
        <f>'MC - GERAL '!A704</f>
        <v>7.3.3</v>
      </c>
      <c r="B85" s="1510" t="str">
        <f>'MC - GERAL '!C704</f>
        <v>18.082.0053-A</v>
      </c>
      <c r="C85" s="2150" t="str">
        <f>'MC - GERAL '!D704</f>
        <v>BANCA DE GRANITO CINZA ANDORINHA, COM 2CM DE ESPESSURA, COM ABERTURA PARA 4 CUBAS (EXCLUSIVE ESTA), SOBRE APOIOS DE ALVENARIA DE MEIA VEZ E VERGA DE CONCRETO, SEM REVESTIMENTO. FORNECIMENTO E COLOCAÇÃO</v>
      </c>
      <c r="D85" s="2151"/>
      <c r="E85" s="2151"/>
      <c r="F85" s="2151"/>
      <c r="G85" s="2151"/>
      <c r="H85" s="2151"/>
      <c r="I85" s="2151"/>
      <c r="J85" s="2151"/>
      <c r="K85" s="2151"/>
      <c r="L85" s="2151"/>
      <c r="M85" s="2223"/>
      <c r="N85" s="1510" t="str">
        <f>'MC - GERAL '!M704</f>
        <v>M3</v>
      </c>
      <c r="O85" s="1510">
        <f>'MC - GERAL '!N704</f>
        <v>1.98</v>
      </c>
      <c r="P85" s="839">
        <f t="shared" si="10"/>
        <v>459.4</v>
      </c>
      <c r="Q85" s="839">
        <f t="shared" si="11"/>
        <v>561.02</v>
      </c>
      <c r="R85" s="840">
        <f t="shared" si="12"/>
        <v>1110.82</v>
      </c>
      <c r="S85" s="528">
        <f>VLOOKUP(B85,[2]EMOP0122!$A$2:$B$60000,2,FALSE)</f>
        <v>459.4</v>
      </c>
      <c r="T85" s="573"/>
      <c r="U85" s="574"/>
      <c r="V85" s="942"/>
      <c r="W85" s="574"/>
      <c r="X85" s="574"/>
      <c r="Y85" s="574"/>
      <c r="Z85" s="574"/>
      <c r="AA85" s="574"/>
    </row>
    <row r="86" spans="1:27" s="529" customFormat="1" ht="30" customHeight="1">
      <c r="A86" s="716" t="str">
        <f>'MC - GERAL '!A708</f>
        <v>7.3.4</v>
      </c>
      <c r="B86" s="1517">
        <f>'MC - GERAL '!C708</f>
        <v>98689</v>
      </c>
      <c r="C86" s="1870" t="str">
        <f>'MC - GERAL '!D708</f>
        <v>SOLEIRA EM GRANITO, LARGURA 15 CM, ESPESSURA 2,0 CM.</v>
      </c>
      <c r="D86" s="1870"/>
      <c r="E86" s="1870"/>
      <c r="F86" s="1870"/>
      <c r="G86" s="1870"/>
      <c r="H86" s="1870"/>
      <c r="I86" s="1870"/>
      <c r="J86" s="1870"/>
      <c r="K86" s="1870"/>
      <c r="L86" s="1870"/>
      <c r="M86" s="1870"/>
      <c r="N86" s="1510" t="str">
        <f>'MC - GERAL '!M708</f>
        <v>M</v>
      </c>
      <c r="O86" s="1510">
        <f>'MC - GERAL '!N708</f>
        <v>26.8</v>
      </c>
      <c r="P86" s="839">
        <f t="shared" si="10"/>
        <v>111.12</v>
      </c>
      <c r="Q86" s="839">
        <f t="shared" si="11"/>
        <v>135.69999999999999</v>
      </c>
      <c r="R86" s="840">
        <f t="shared" si="12"/>
        <v>3636.76</v>
      </c>
      <c r="S86" s="528">
        <f>VLOOKUP(B86,[2]EMOP0122!$A$2:$B$60000,2,FALSE)</f>
        <v>111.12</v>
      </c>
      <c r="T86" s="573"/>
      <c r="U86" s="574"/>
      <c r="V86" s="942" t="e">
        <f>#REF!+#REF!</f>
        <v>#REF!</v>
      </c>
      <c r="W86" s="574"/>
      <c r="X86" s="574"/>
      <c r="Y86" s="574"/>
      <c r="Z86" s="574"/>
      <c r="AA86" s="574"/>
    </row>
    <row r="87" spans="1:27" s="529" customFormat="1" ht="60" customHeight="1">
      <c r="A87" s="716" t="str">
        <f>'MC - GERAL '!A750</f>
        <v>7.3.5</v>
      </c>
      <c r="B87" s="1517">
        <f>'MC - GERAL '!C750</f>
        <v>101965</v>
      </c>
      <c r="C87" s="1870" t="str">
        <f>'MC - GERAL '!D750</f>
        <v>PEITORIL LINEAR EM GRANITO OU MÁRMORE, L = 15CM, COMPRIMENTO DE ATÉ 2M, ASSENTADO COM ARGAMASSA 1:6 COM ADITIVO.</v>
      </c>
      <c r="D87" s="1870"/>
      <c r="E87" s="1870"/>
      <c r="F87" s="1870"/>
      <c r="G87" s="1870"/>
      <c r="H87" s="1870"/>
      <c r="I87" s="1870"/>
      <c r="J87" s="1870"/>
      <c r="K87" s="1870"/>
      <c r="L87" s="1870"/>
      <c r="M87" s="1870"/>
      <c r="N87" s="1510" t="str">
        <f>'MC - GERAL '!M750</f>
        <v>M</v>
      </c>
      <c r="O87" s="1510">
        <f>'MC - GERAL '!N750</f>
        <v>85.5</v>
      </c>
      <c r="P87" s="839">
        <f t="shared" si="10"/>
        <v>102.79</v>
      </c>
      <c r="Q87" s="839">
        <f t="shared" si="11"/>
        <v>125.53</v>
      </c>
      <c r="R87" s="840">
        <f t="shared" si="12"/>
        <v>10732.82</v>
      </c>
      <c r="S87" s="528">
        <f>VLOOKUP(B87,[2]EMOP0122!$A$2:$B$60000,2,FALSE)</f>
        <v>102.79</v>
      </c>
      <c r="T87" s="573"/>
      <c r="U87" s="574"/>
      <c r="V87" s="942" t="e">
        <f>#REF!+#REF!</f>
        <v>#REF!</v>
      </c>
      <c r="W87" s="574"/>
      <c r="X87" s="574"/>
      <c r="Y87" s="574"/>
      <c r="Z87" s="574"/>
      <c r="AA87" s="574"/>
    </row>
    <row r="88" spans="1:27" s="529" customFormat="1" ht="71.25" customHeight="1">
      <c r="A88" s="918" t="str">
        <f>'MC - GERAL '!A796</f>
        <v>7.3.6</v>
      </c>
      <c r="B88" s="1517" t="str">
        <f>'MC - GERAL '!C796</f>
        <v>18.082.0020-A</v>
      </c>
      <c r="C88" s="1870" t="str">
        <f>'MC - GERAL '!D796</f>
        <v>BANCA SECA DE GRANITO CINZA ANDORINHA, COM 2CM DE ESPESSURA E 60CM DE LARGURA, SOBRE APOIOS DE ALVENARIA DE MEIA VEZ E VERGA DE CONCRETO, SEM REVESTIMENTO. FORNECIMENTO E COLOCAÇÃO</v>
      </c>
      <c r="D88" s="1870"/>
      <c r="E88" s="1870"/>
      <c r="F88" s="1870"/>
      <c r="G88" s="1870"/>
      <c r="H88" s="1870"/>
      <c r="I88" s="1870"/>
      <c r="J88" s="1870"/>
      <c r="K88" s="1870"/>
      <c r="L88" s="1870"/>
      <c r="M88" s="1870"/>
      <c r="N88" s="1510" t="str">
        <f>'MC - GERAL '!M796</f>
        <v>M</v>
      </c>
      <c r="O88" s="1510">
        <f>'MC - GERAL '!N796</f>
        <v>17.39</v>
      </c>
      <c r="P88" s="839">
        <f t="shared" si="10"/>
        <v>285.95</v>
      </c>
      <c r="Q88" s="839">
        <f t="shared" si="11"/>
        <v>349.2</v>
      </c>
      <c r="R88" s="840">
        <f t="shared" si="12"/>
        <v>6072.59</v>
      </c>
      <c r="S88" s="528">
        <f>VLOOKUP(B88,[2]EMOP0122!$A$2:$B$60000,2,FALSE)</f>
        <v>285.95</v>
      </c>
      <c r="T88" s="573"/>
      <c r="U88" s="574"/>
      <c r="V88" s="942" t="e">
        <f>#REF!+#REF!</f>
        <v>#REF!</v>
      </c>
      <c r="W88" s="574"/>
      <c r="X88" s="574"/>
      <c r="Y88" s="574"/>
      <c r="Z88" s="574"/>
      <c r="AA88" s="574"/>
    </row>
    <row r="89" spans="1:27" s="529" customFormat="1" ht="60" customHeight="1">
      <c r="A89" s="918" t="str">
        <f>'MC - GERAL '!A801</f>
        <v>7.3.7</v>
      </c>
      <c r="B89" s="1508" t="str">
        <f>'MC - GERAL '!C801</f>
        <v>18.070.0005-A</v>
      </c>
      <c r="C89" s="1870" t="str">
        <f>'MC - GERAL '!D801</f>
        <v>PRATELEIRA DE MÁRMORE BRANCO NACIONAL, COM 30CM DE LARGURA E 2CM DE ESPESSURA, SOBRE CONSOLO DE FERRO. FORNECIMENTO E COLOCAÇÃO</v>
      </c>
      <c r="D89" s="1870"/>
      <c r="E89" s="1870"/>
      <c r="F89" s="1870"/>
      <c r="G89" s="1870"/>
      <c r="H89" s="1870"/>
      <c r="I89" s="1870"/>
      <c r="J89" s="1870"/>
      <c r="K89" s="1870"/>
      <c r="L89" s="1870"/>
      <c r="M89" s="1870"/>
      <c r="N89" s="1510" t="str">
        <f>'MC - GERAL '!M801</f>
        <v>M</v>
      </c>
      <c r="O89" s="1510">
        <f>'MC - GERAL '!N801</f>
        <v>9.94</v>
      </c>
      <c r="P89" s="839">
        <f t="shared" si="10"/>
        <v>110.79</v>
      </c>
      <c r="Q89" s="839">
        <f t="shared" si="11"/>
        <v>135.30000000000001</v>
      </c>
      <c r="R89" s="840">
        <f t="shared" si="12"/>
        <v>1344.88</v>
      </c>
      <c r="S89" s="528">
        <f>VLOOKUP(B89,[2]EMOP0122!$A$2:$B$60000,2,FALSE)</f>
        <v>110.79</v>
      </c>
      <c r="T89" s="573"/>
      <c r="U89" s="574"/>
      <c r="V89" s="942" t="e">
        <f>#REF!+#REF!</f>
        <v>#REF!</v>
      </c>
      <c r="W89" s="574"/>
      <c r="X89" s="574"/>
      <c r="Y89" s="574"/>
      <c r="Z89" s="574"/>
      <c r="AA89" s="574"/>
    </row>
    <row r="90" spans="1:27" s="529" customFormat="1" ht="92.25" customHeight="1">
      <c r="A90" s="918" t="str">
        <f>'MC - GERAL '!A805</f>
        <v>7.3.8</v>
      </c>
      <c r="B90" s="1508" t="str">
        <f>'MC - GERAL '!C805</f>
        <v>12.035.0001-A</v>
      </c>
      <c r="C90" s="1870" t="str">
        <f>'MC - GERAL '!D805</f>
        <v>PAREDE DIVISÓRIA PARA SANITÁRIO EM GRANITO CINZA ANDORINHA, COM 2CM DE ESPESSURA, POLIDA NAS DUAS FACES, FIXAÇÃO PISO OU PAREDE, EXCLUSIVE FERRAGENS PARA FIXAÇÃO. FORNECIMENTO E COLOCAÇÃO</v>
      </c>
      <c r="D90" s="1870"/>
      <c r="E90" s="1870"/>
      <c r="F90" s="1870"/>
      <c r="G90" s="1870"/>
      <c r="H90" s="1870"/>
      <c r="I90" s="1870"/>
      <c r="J90" s="1870"/>
      <c r="K90" s="1870"/>
      <c r="L90" s="1870"/>
      <c r="M90" s="1870"/>
      <c r="N90" s="1510" t="str">
        <f>'MC - GERAL '!M805</f>
        <v>M2</v>
      </c>
      <c r="O90" s="1510">
        <f>'MC - GERAL '!N805</f>
        <v>36.15</v>
      </c>
      <c r="P90" s="839">
        <f t="shared" si="10"/>
        <v>487.88</v>
      </c>
      <c r="Q90" s="839">
        <f t="shared" si="11"/>
        <v>595.79999999999995</v>
      </c>
      <c r="R90" s="840">
        <f t="shared" si="12"/>
        <v>21538.17</v>
      </c>
      <c r="S90" s="528">
        <f>VLOOKUP(B90,[2]EMOP0122!$A$2:$B$60000,2,FALSE)</f>
        <v>487.88</v>
      </c>
      <c r="T90" s="573"/>
      <c r="U90" s="574"/>
      <c r="V90" s="942" t="e">
        <f>#REF!+#REF!</f>
        <v>#REF!</v>
      </c>
      <c r="W90" s="574"/>
      <c r="X90" s="574"/>
      <c r="Y90" s="574"/>
      <c r="Z90" s="574"/>
      <c r="AA90" s="574"/>
    </row>
    <row r="91" spans="1:27" s="529" customFormat="1" ht="136.5" customHeight="1">
      <c r="A91" s="918" t="str">
        <f>'MC - GERAL '!A820</f>
        <v>7.3.9</v>
      </c>
      <c r="B91" s="1508" t="str">
        <f>'MC - GERAL '!C820</f>
        <v>12.015.0005-A</v>
      </c>
      <c r="C91" s="1870" t="str">
        <f>'MC - GERAL '!D820</f>
        <v>PAREDE DIVISORIA COM 35MM DE ESPESSURA, CONSTITUIDA DE PAINEL CEGO ATE ALTURA DE 1,10M E ACIMA DE 2,10M, COM VIDRO ENTRE 1,10 E 2,10M (EXCLUSIVE ESTE), REVESTIDA EM LAMINADO MELAMINICO, COM MIOLO EM COLMEIA, ESTRUTURADO COM MONTANTES DE PERFIL DE ALUMINIO ANODIZADO NATURAL, EM "L","T" OU "X", FAZENDO AS PORTAS PARTE DO CONJUNTO, EXCLUSIVE SUAS FERRAGENS</v>
      </c>
      <c r="D91" s="1870"/>
      <c r="E91" s="1870"/>
      <c r="F91" s="1870"/>
      <c r="G91" s="1870"/>
      <c r="H91" s="1870"/>
      <c r="I91" s="1870"/>
      <c r="J91" s="1870"/>
      <c r="K91" s="1870"/>
      <c r="L91" s="1870"/>
      <c r="M91" s="1870"/>
      <c r="N91" s="1510" t="str">
        <f>'MC - GERAL '!M820</f>
        <v>UND</v>
      </c>
      <c r="O91" s="1510">
        <f>'MC - GERAL '!N820</f>
        <v>38.79</v>
      </c>
      <c r="P91" s="839">
        <f t="shared" si="10"/>
        <v>327</v>
      </c>
      <c r="Q91" s="839">
        <f t="shared" si="11"/>
        <v>399.33</v>
      </c>
      <c r="R91" s="840">
        <f t="shared" si="12"/>
        <v>15490.01</v>
      </c>
      <c r="S91" s="528">
        <f>VLOOKUP(B91,[2]EMOP0122!$A$2:$B$60000,2,FALSE)</f>
        <v>327</v>
      </c>
      <c r="T91" s="573"/>
      <c r="U91" s="574"/>
      <c r="V91" s="942"/>
      <c r="W91" s="574"/>
      <c r="X91" s="574"/>
      <c r="Y91" s="574"/>
      <c r="Z91" s="574"/>
      <c r="AA91" s="574"/>
    </row>
    <row r="92" spans="1:27" s="529" customFormat="1" ht="87" customHeight="1">
      <c r="A92" s="918" t="str">
        <f>'MC - GERAL '!A826</f>
        <v>7.3.10</v>
      </c>
      <c r="B92" s="1508" t="str">
        <f>'MC - GERAL '!C826</f>
        <v>12.013.0010-A</v>
      </c>
      <c r="C92" s="1870" t="str">
        <f>'MC - GERAL '!D826</f>
        <v>PAREDE DIVISÓRIA EM MÓDULOS TIPO FOLHA DE PORTA DE COMPENSADO, FOLHEADO NAS 2 FACES, DE 60, 70 OU 80 X 210CM, ESPESSURA DE 35MM, MONTANTES EM AÇO NAVAL, INCLUSIVE PORTAS, EXCLUSIVE FERRAGENS E PINTURA. FORNECIMENTO E COLOCAÇÃO</v>
      </c>
      <c r="D92" s="1870"/>
      <c r="E92" s="1870"/>
      <c r="F92" s="1870"/>
      <c r="G92" s="1870"/>
      <c r="H92" s="1870"/>
      <c r="I92" s="1870"/>
      <c r="J92" s="1870"/>
      <c r="K92" s="1870"/>
      <c r="L92" s="1870"/>
      <c r="M92" s="1870"/>
      <c r="N92" s="1510" t="str">
        <f>'MC - GERAL '!M826</f>
        <v>M2</v>
      </c>
      <c r="O92" s="1510">
        <f>'MC - GERAL '!N826</f>
        <v>3.36</v>
      </c>
      <c r="P92" s="839">
        <f t="shared" si="10"/>
        <v>184.62</v>
      </c>
      <c r="Q92" s="839">
        <f t="shared" si="11"/>
        <v>225.46</v>
      </c>
      <c r="R92" s="840">
        <f t="shared" si="12"/>
        <v>757.55</v>
      </c>
      <c r="S92" s="528">
        <f>VLOOKUP(B92,[2]EMOP0122!$A$2:$B$60000,2,FALSE)</f>
        <v>184.62</v>
      </c>
      <c r="T92" s="573"/>
      <c r="U92" s="574"/>
      <c r="V92" s="942"/>
      <c r="W92" s="574"/>
      <c r="X92" s="574"/>
      <c r="Y92" s="574"/>
      <c r="Z92" s="574"/>
      <c r="AA92" s="574"/>
    </row>
    <row r="93" spans="1:27" s="529" customFormat="1" ht="35.25" customHeight="1">
      <c r="A93" s="553" t="s">
        <v>548</v>
      </c>
      <c r="B93" s="834"/>
      <c r="C93" s="834" t="str">
        <f>'MC - GERAL '!D830</f>
        <v>ACESSÓRIOS PCD</v>
      </c>
      <c r="D93" s="532"/>
      <c r="E93" s="532"/>
      <c r="F93" s="532"/>
      <c r="G93" s="532"/>
      <c r="H93" s="532"/>
      <c r="I93" s="532"/>
      <c r="J93" s="532"/>
      <c r="K93" s="532"/>
      <c r="L93" s="532"/>
      <c r="M93" s="532"/>
      <c r="N93" s="834"/>
      <c r="O93" s="834"/>
      <c r="P93" s="513"/>
      <c r="Q93" s="513"/>
      <c r="R93" s="556"/>
      <c r="S93" s="528" t="e">
        <f>VLOOKUP(B93,[2]EMOP0122!$A$2:$B$60000,2,FALSE)</f>
        <v>#N/A</v>
      </c>
      <c r="T93" s="573"/>
      <c r="U93" s="574"/>
      <c r="V93" s="942"/>
      <c r="W93" s="574"/>
      <c r="X93" s="574"/>
      <c r="Y93" s="574"/>
      <c r="Z93" s="574"/>
      <c r="AA93" s="574"/>
    </row>
    <row r="94" spans="1:27" s="529" customFormat="1" ht="63" customHeight="1">
      <c r="A94" s="716" t="str">
        <f>'MC - GERAL '!A831</f>
        <v>7.4.1</v>
      </c>
      <c r="B94" s="1517">
        <f>'MC - GERAL '!C831</f>
        <v>100868</v>
      </c>
      <c r="C94" s="1870" t="str">
        <f>'MC - GERAL '!D831</f>
        <v>BARRA DE APOIO RETA, EM ACO INOX POLIDO, COMPRIMENTO 80 CM, FIXADA NA PAREDE - FORNECIMENTO E INSTALAÇÃO.</v>
      </c>
      <c r="D94" s="1870"/>
      <c r="E94" s="1870"/>
      <c r="F94" s="1870"/>
      <c r="G94" s="1870"/>
      <c r="H94" s="1870"/>
      <c r="I94" s="1870"/>
      <c r="J94" s="1870"/>
      <c r="K94" s="1870"/>
      <c r="L94" s="1870"/>
      <c r="M94" s="1870"/>
      <c r="N94" s="1510" t="str">
        <f>'MC - GERAL '!M831</f>
        <v>UND</v>
      </c>
      <c r="O94" s="1510">
        <f>'MC - GERAL '!N831</f>
        <v>2</v>
      </c>
      <c r="P94" s="839">
        <f t="shared" si="10"/>
        <v>314.20999999999998</v>
      </c>
      <c r="Q94" s="839">
        <f t="shared" si="11"/>
        <v>383.71</v>
      </c>
      <c r="R94" s="840">
        <f t="shared" si="12"/>
        <v>767.42</v>
      </c>
      <c r="S94" s="528">
        <f>VLOOKUP(B94,[2]EMOP0122!$A$2:$B$60000,2,FALSE)</f>
        <v>314.20999999999998</v>
      </c>
      <c r="T94" s="573"/>
      <c r="U94" s="574"/>
      <c r="V94" s="942" t="e">
        <f>#REF!+#REF!</f>
        <v>#REF!</v>
      </c>
      <c r="W94" s="574"/>
      <c r="X94" s="574"/>
      <c r="Y94" s="574"/>
      <c r="Z94" s="574"/>
      <c r="AA94" s="574"/>
    </row>
    <row r="95" spans="1:27" s="529" customFormat="1" ht="63" customHeight="1">
      <c r="A95" s="716" t="str">
        <f>'MC - GERAL '!A837</f>
        <v>7.4.2</v>
      </c>
      <c r="B95" s="1517">
        <f>'MC - GERAL '!C837</f>
        <v>100867</v>
      </c>
      <c r="C95" s="1870" t="str">
        <f>'MC - GERAL '!D837</f>
        <v>BARRA DE APOIO RETA, EM ACO INOX POLIDO, COMPRIMENTO 70 CM, FIXADA NA PAREDE - FORNECIMENTO E INSTALAÇÃO.</v>
      </c>
      <c r="D95" s="1870"/>
      <c r="E95" s="1870"/>
      <c r="F95" s="1870"/>
      <c r="G95" s="1870"/>
      <c r="H95" s="1870"/>
      <c r="I95" s="1870"/>
      <c r="J95" s="1870"/>
      <c r="K95" s="1870"/>
      <c r="L95" s="1870"/>
      <c r="M95" s="1870"/>
      <c r="N95" s="1510" t="str">
        <f>'MC - GERAL '!M837</f>
        <v>UND</v>
      </c>
      <c r="O95" s="1510">
        <f>'MC - GERAL '!N837</f>
        <v>2</v>
      </c>
      <c r="P95" s="839">
        <f t="shared" si="10"/>
        <v>304.33</v>
      </c>
      <c r="Q95" s="839">
        <f t="shared" si="11"/>
        <v>371.65</v>
      </c>
      <c r="R95" s="840">
        <f t="shared" si="12"/>
        <v>743.3</v>
      </c>
      <c r="S95" s="528">
        <f>VLOOKUP(B95,[2]EMOP0122!$A$2:$B$60000,2,FALSE)</f>
        <v>304.33</v>
      </c>
      <c r="T95" s="573"/>
      <c r="U95" s="574"/>
      <c r="V95" s="942" t="e">
        <f>#REF!+#REF!</f>
        <v>#REF!</v>
      </c>
      <c r="W95" s="574"/>
      <c r="X95" s="574"/>
      <c r="Y95" s="574"/>
      <c r="Z95" s="574"/>
      <c r="AA95" s="574"/>
    </row>
    <row r="96" spans="1:27" s="529" customFormat="1" ht="31.5" customHeight="1">
      <c r="A96" s="557"/>
      <c r="B96" s="1525"/>
      <c r="C96" s="1502"/>
      <c r="D96" s="1502"/>
      <c r="E96" s="1502"/>
      <c r="F96" s="1502"/>
      <c r="G96" s="1502"/>
      <c r="H96" s="1502"/>
      <c r="I96" s="1502"/>
      <c r="J96" s="1502"/>
      <c r="K96" s="1502"/>
      <c r="L96" s="1502"/>
      <c r="M96" s="1502"/>
      <c r="N96" s="1525"/>
      <c r="O96" s="1525"/>
      <c r="P96" s="889"/>
      <c r="Q96" s="578" t="s">
        <v>336</v>
      </c>
      <c r="R96" s="842">
        <f>SUM(R76:R95)</f>
        <v>402758.95</v>
      </c>
      <c r="S96" s="528" t="e">
        <f>VLOOKUP(B96,[2]EMOP0122!$A$2:$B$60000,2,FALSE)</f>
        <v>#N/A</v>
      </c>
      <c r="T96" s="573"/>
      <c r="U96" s="574"/>
      <c r="V96" s="943" t="e">
        <f>#REF!+#REF!</f>
        <v>#REF!</v>
      </c>
      <c r="W96" s="574"/>
      <c r="X96" s="574"/>
      <c r="Y96" s="574"/>
      <c r="Z96" s="574"/>
      <c r="AA96" s="574"/>
    </row>
    <row r="97" spans="1:27" s="529" customFormat="1" ht="9" customHeight="1" thickBot="1">
      <c r="A97" s="557"/>
      <c r="B97" s="1525"/>
      <c r="C97" s="1502"/>
      <c r="D97" s="1502"/>
      <c r="E97" s="1502"/>
      <c r="F97" s="1502"/>
      <c r="G97" s="1502"/>
      <c r="H97" s="1502"/>
      <c r="I97" s="1502"/>
      <c r="J97" s="1502"/>
      <c r="K97" s="1502"/>
      <c r="L97" s="1502"/>
      <c r="M97" s="1502"/>
      <c r="N97" s="1525"/>
      <c r="O97" s="1525"/>
      <c r="P97" s="889"/>
      <c r="Q97" s="577"/>
      <c r="R97" s="678"/>
      <c r="S97" s="528" t="e">
        <f>VLOOKUP(B97,[2]EMOP0122!$A$2:$B$60000,2,FALSE)</f>
        <v>#N/A</v>
      </c>
      <c r="T97" s="573"/>
      <c r="U97" s="574"/>
      <c r="V97" s="942"/>
      <c r="W97" s="574"/>
      <c r="X97" s="574"/>
      <c r="Y97" s="574"/>
      <c r="Z97" s="574"/>
      <c r="AA97" s="574"/>
    </row>
    <row r="98" spans="1:27" ht="39.950000000000003" customHeight="1" thickBot="1">
      <c r="A98" s="579" t="str">
        <f>'MC - GERAL '!A841</f>
        <v>8.0</v>
      </c>
      <c r="B98" s="517"/>
      <c r="C98" s="2206" t="str">
        <f>'MC - GERAL '!D841</f>
        <v>EQUIPAMENTOS</v>
      </c>
      <c r="D98" s="2206"/>
      <c r="E98" s="2206"/>
      <c r="F98" s="2206"/>
      <c r="G98" s="2206"/>
      <c r="H98" s="2206"/>
      <c r="I98" s="2206"/>
      <c r="J98" s="2206"/>
      <c r="K98" s="2206"/>
      <c r="L98" s="2206"/>
      <c r="M98" s="2206"/>
      <c r="N98" s="517"/>
      <c r="O98" s="517"/>
      <c r="P98" s="1537"/>
      <c r="Q98" s="1537"/>
      <c r="R98" s="587"/>
      <c r="S98" s="528" t="e">
        <f>VLOOKUP(B98,[2]EMOP0122!$A$2:$B$60000,2,FALSE)</f>
        <v>#N/A</v>
      </c>
      <c r="T98" s="585"/>
      <c r="U98" s="586"/>
      <c r="W98" s="586"/>
      <c r="X98" s="586"/>
      <c r="Y98" s="586"/>
      <c r="Z98" s="586"/>
      <c r="AA98" s="586"/>
    </row>
    <row r="99" spans="1:27" ht="39" customHeight="1">
      <c r="A99" s="557" t="str">
        <f>'MC - GERAL '!A842</f>
        <v>8.1</v>
      </c>
      <c r="B99" s="889"/>
      <c r="C99" s="2237" t="str">
        <f>'MC - GERAL '!D842</f>
        <v>AR CONDICIONADO</v>
      </c>
      <c r="D99" s="2237"/>
      <c r="E99" s="590"/>
      <c r="F99" s="590"/>
      <c r="G99" s="590"/>
      <c r="H99" s="590"/>
      <c r="I99" s="590"/>
      <c r="J99" s="590"/>
      <c r="K99" s="590"/>
      <c r="L99" s="590"/>
      <c r="M99" s="590"/>
      <c r="N99" s="834"/>
      <c r="O99" s="834"/>
      <c r="P99" s="513"/>
      <c r="Q99" s="513"/>
      <c r="R99" s="556"/>
      <c r="S99" s="528" t="e">
        <f>VLOOKUP(B99,[2]EMOP0122!$A$2:$B$60000,2,FALSE)</f>
        <v>#N/A</v>
      </c>
      <c r="T99" s="585"/>
      <c r="U99" s="586"/>
      <c r="W99" s="586"/>
      <c r="X99" s="586"/>
      <c r="Y99" s="586"/>
      <c r="Z99" s="586"/>
      <c r="AA99" s="586"/>
    </row>
    <row r="100" spans="1:27" ht="79.5" customHeight="1">
      <c r="A100" s="716" t="str">
        <f>'MC - GERAL '!A843</f>
        <v>8.1.1</v>
      </c>
      <c r="B100" s="655" t="str">
        <f>'MC - GERAL '!C843</f>
        <v>18.030.0007-A</v>
      </c>
      <c r="C100" s="2221" t="str">
        <f>'MC - GERAL '!D843</f>
        <v>CONDICIONADOR DE AR TIPO SPLIT 30000 BTU’S COMPREENDENDO 1 CONDENSADOR E 1 EVAPORADOR (VIDE INSTALAÇÃO, ASSENTAMENTO E INTERLIGAÇÕES FAMÍLIA 15.005). FORNECIMENTO</v>
      </c>
      <c r="D100" s="2221"/>
      <c r="E100" s="2221"/>
      <c r="F100" s="2221"/>
      <c r="G100" s="2221"/>
      <c r="H100" s="2221"/>
      <c r="I100" s="2221"/>
      <c r="J100" s="2221"/>
      <c r="K100" s="2221"/>
      <c r="L100" s="2221"/>
      <c r="M100" s="2221"/>
      <c r="N100" s="1384" t="str">
        <f>'MC - GERAL '!M843</f>
        <v>UND</v>
      </c>
      <c r="O100" s="1384">
        <f>'MC - GERAL '!N843</f>
        <v>15</v>
      </c>
      <c r="P100" s="839">
        <f>S100</f>
        <v>4310.46</v>
      </c>
      <c r="Q100" s="839">
        <f>ROUND(P100*(1+$R$14),2)</f>
        <v>5263.93</v>
      </c>
      <c r="R100" s="840">
        <f>ROUND(O100*Q100,2)</f>
        <v>78958.95</v>
      </c>
      <c r="S100" s="528">
        <f>VLOOKUP(B100,[2]EMOP0122!$A$2:$B$60000,2,FALSE)</f>
        <v>4310.46</v>
      </c>
      <c r="T100" s="585"/>
      <c r="U100" s="586"/>
      <c r="W100" s="586"/>
      <c r="X100" s="586"/>
      <c r="Y100" s="586"/>
      <c r="Z100" s="586"/>
      <c r="AA100" s="586"/>
    </row>
    <row r="101" spans="1:27" ht="79.5" customHeight="1">
      <c r="A101" s="718" t="str">
        <f>'MC - GERAL '!A860</f>
        <v>8.1.2</v>
      </c>
      <c r="B101" s="1384" t="str">
        <f>'MC - GERAL '!C860</f>
        <v>18.030.0002-A</v>
      </c>
      <c r="C101" s="2202" t="str">
        <f>'MC - GERAL '!D860</f>
        <v>CONDICIONADOR DE AR TIPO SPLIT 12000 BTU’S COMPREENDENDO 1 CONDENSADOR E 1 EVAPORADOR (VIDE INSTALAÇÃO, ASSENTAMENTO E INTERLIGAÇÕES FAMÍLIA 15.005). FORNECIMENTO</v>
      </c>
      <c r="D101" s="2202"/>
      <c r="E101" s="2202"/>
      <c r="F101" s="2202"/>
      <c r="G101" s="2202"/>
      <c r="H101" s="2202"/>
      <c r="I101" s="2202"/>
      <c r="J101" s="2202"/>
      <c r="K101" s="2202"/>
      <c r="L101" s="2202"/>
      <c r="M101" s="2202"/>
      <c r="N101" s="1384" t="str">
        <f>'MC - GERAL '!M860</f>
        <v>UND</v>
      </c>
      <c r="O101" s="1384">
        <f>'MC - GERAL '!N860</f>
        <v>3</v>
      </c>
      <c r="P101" s="839">
        <f>S101</f>
        <v>1430.3</v>
      </c>
      <c r="Q101" s="839">
        <f>ROUND(P101*(1+$R$14),2)</f>
        <v>1746.68</v>
      </c>
      <c r="R101" s="840">
        <f>ROUND(O101*Q101,2)</f>
        <v>5240.04</v>
      </c>
      <c r="S101" s="528">
        <f>VLOOKUP(B101,[2]EMOP0122!$A$2:$B$60000,2,FALSE)</f>
        <v>1430.3</v>
      </c>
      <c r="T101" s="585"/>
      <c r="U101" s="586"/>
      <c r="W101" s="586"/>
      <c r="X101" s="586"/>
      <c r="Y101" s="586"/>
      <c r="Z101" s="586"/>
      <c r="AA101" s="586"/>
    </row>
    <row r="102" spans="1:27" ht="91.5" customHeight="1">
      <c r="A102" s="718" t="str">
        <f>'MC - GERAL '!A865</f>
        <v>8.1.3</v>
      </c>
      <c r="B102" s="1653" t="str">
        <f>'MC - GERAL '!C865</f>
        <v>15.005.0255-A</v>
      </c>
      <c r="C102" s="2202" t="str">
        <f>'MC - GERAL '!D865</f>
        <v>TUBULAÇÃO EM COBRE PARA INTERLIGAÇÃO DE SPLIT SYSTEM AO CONDENSADOR/EVAPORADOR, INCLUSIVE ISOLAMENTO TÉRMICO, ALIMENTAÇÃO ELÉTRICA, CONEXÕES E FIXAÇÃO, PARA APARELHOS ATÉ 48000 BTU’S. FORNECIMENTO E INSTALAÇÃO</v>
      </c>
      <c r="D102" s="2202"/>
      <c r="E102" s="2202"/>
      <c r="F102" s="2202"/>
      <c r="G102" s="2202"/>
      <c r="H102" s="2202"/>
      <c r="I102" s="2202"/>
      <c r="J102" s="2202"/>
      <c r="K102" s="2202"/>
      <c r="L102" s="2202"/>
      <c r="M102" s="2202"/>
      <c r="N102" s="1653" t="str">
        <f>'MC - GERAL '!M865</f>
        <v>M</v>
      </c>
      <c r="O102" s="1653">
        <f>'MC - GERAL '!N865</f>
        <v>180</v>
      </c>
      <c r="P102" s="839">
        <f>S102</f>
        <v>194.43</v>
      </c>
      <c r="Q102" s="839">
        <f>ROUND(P102*(1+$R$14),2)</f>
        <v>237.44</v>
      </c>
      <c r="R102" s="840">
        <f>ROUND(O102*Q102,2)</f>
        <v>42739.199999999997</v>
      </c>
      <c r="S102" s="528">
        <f>VLOOKUP(B102,[2]EMOP0122!$A$2:$B$60000,2,FALSE)</f>
        <v>194.43</v>
      </c>
      <c r="T102" s="585"/>
      <c r="U102" s="586"/>
      <c r="W102" s="586"/>
      <c r="X102" s="586"/>
      <c r="Y102" s="586"/>
      <c r="Z102" s="586"/>
      <c r="AA102" s="586"/>
    </row>
    <row r="103" spans="1:27" ht="31.5" customHeight="1">
      <c r="A103" s="584" t="str">
        <f>'MC - GERAL '!A885</f>
        <v>8.2</v>
      </c>
      <c r="B103" s="1624"/>
      <c r="C103" s="1715" t="str">
        <f>'MC - GERAL '!D885</f>
        <v>COIFA</v>
      </c>
      <c r="D103" s="1678"/>
      <c r="E103" s="1678"/>
      <c r="F103" s="1678"/>
      <c r="G103" s="1678"/>
      <c r="H103" s="1678"/>
      <c r="I103" s="1678"/>
      <c r="J103" s="1678"/>
      <c r="K103" s="1678"/>
      <c r="L103" s="1678"/>
      <c r="M103" s="1678"/>
      <c r="N103" s="1624"/>
      <c r="O103" s="1624"/>
      <c r="P103" s="1625"/>
      <c r="Q103" s="1624"/>
      <c r="R103" s="1624"/>
      <c r="S103" s="528" t="e">
        <f>VLOOKUP(B103,[2]EMOP0122!$A$2:$B$60000,2,FALSE)</f>
        <v>#N/A</v>
      </c>
      <c r="T103" s="585"/>
      <c r="U103" s="586"/>
      <c r="W103" s="586"/>
      <c r="X103" s="586"/>
      <c r="Y103" s="586"/>
      <c r="Z103" s="586"/>
      <c r="AA103" s="586"/>
    </row>
    <row r="104" spans="1:27" ht="100.5" customHeight="1">
      <c r="A104" s="718" t="str">
        <f>'MC - GERAL '!A886</f>
        <v>8.2.1</v>
      </c>
      <c r="B104" s="1653" t="str">
        <f>'MC - GERAL '!C886</f>
        <v>18.016.0002-A</v>
      </c>
      <c r="C104" s="2202" t="str">
        <f>'MC - GERAL '!D886</f>
        <v>COIFA DE AÇO INOX AISI 304/444 (#20), NAS DIMENSÕES 1,80 X 1,30 X 0,60M (COCÇÃO), COM CALHA COLETORA DE GORDURA EM TODO PERÍMETRO COM DRENO PLUGADO, SUPORTE DE FIXAÇÃO E BOCAIS FLANGEADOS (FOGÃO INDUSTRIAL DE 6 BOCAS). FORNECIMENTO E COLOCAÇÃO</v>
      </c>
      <c r="D104" s="2202"/>
      <c r="E104" s="2202"/>
      <c r="F104" s="2202"/>
      <c r="G104" s="2202"/>
      <c r="H104" s="2202"/>
      <c r="I104" s="2202"/>
      <c r="J104" s="2202"/>
      <c r="K104" s="2202"/>
      <c r="L104" s="2202"/>
      <c r="M104" s="2202"/>
      <c r="N104" s="1653" t="str">
        <f>'MC - GERAL '!M886</f>
        <v>UND</v>
      </c>
      <c r="O104" s="1653">
        <f>'MC - GERAL '!N886</f>
        <v>1</v>
      </c>
      <c r="P104" s="841">
        <f>S104</f>
        <v>5256.66</v>
      </c>
      <c r="Q104" s="841">
        <f>ROUND(P104*(1+$R$14),2)</f>
        <v>6419.43</v>
      </c>
      <c r="R104" s="1641">
        <f>ROUND(O104*Q104,2)</f>
        <v>6419.43</v>
      </c>
      <c r="S104" s="528">
        <f>VLOOKUP(B104,[2]EMOP0122!$A$2:$B$60000,2,FALSE)</f>
        <v>5256.66</v>
      </c>
      <c r="T104" s="585"/>
      <c r="U104" s="586"/>
      <c r="W104" s="586"/>
      <c r="X104" s="586"/>
      <c r="Y104" s="586"/>
      <c r="Z104" s="586"/>
      <c r="AA104" s="586"/>
    </row>
    <row r="105" spans="1:27" ht="75" customHeight="1">
      <c r="A105" s="718" t="str">
        <f>'MC - GERAL '!A888</f>
        <v>8.2.2</v>
      </c>
      <c r="B105" s="1653" t="str">
        <f>'MC - GERAL '!C888</f>
        <v>18.034.0010-A</v>
      </c>
      <c r="C105" s="2202" t="str">
        <f>'MC - GERAL '!D888</f>
        <v>EXAUSTOR TUBO AXIAL, ACIONAMENTO DIRETO, DIÂMETRO DE 300MM, HÉLICE DE 6 PALETAS, FABRICADA EM CHAPA DE AÇO CARBONO. FORNECIMENTO E COLOCAÇÃO</v>
      </c>
      <c r="D105" s="2202"/>
      <c r="E105" s="2202"/>
      <c r="F105" s="2202"/>
      <c r="G105" s="2202"/>
      <c r="H105" s="2202"/>
      <c r="I105" s="2202"/>
      <c r="J105" s="2202"/>
      <c r="K105" s="2202"/>
      <c r="L105" s="2202"/>
      <c r="M105" s="2202"/>
      <c r="N105" s="1653" t="str">
        <f>'MC - GERAL '!M888</f>
        <v>UND</v>
      </c>
      <c r="O105" s="1653">
        <f>'MC - GERAL '!N888</f>
        <v>1</v>
      </c>
      <c r="P105" s="839">
        <f>S105</f>
        <v>815.17</v>
      </c>
      <c r="Q105" s="839">
        <f>ROUND(P105*(1+$R$14),2)</f>
        <v>995.49</v>
      </c>
      <c r="R105" s="840">
        <f>ROUND(O105*Q105,2)</f>
        <v>995.49</v>
      </c>
      <c r="S105" s="528">
        <f>VLOOKUP(B105,[2]EMOP0122!$A$2:$B$60000,2,FALSE)</f>
        <v>815.17</v>
      </c>
      <c r="T105" s="585"/>
      <c r="U105" s="586"/>
      <c r="W105" s="586"/>
      <c r="X105" s="586"/>
      <c r="Y105" s="586"/>
      <c r="Z105" s="586"/>
      <c r="AA105" s="586"/>
    </row>
    <row r="106" spans="1:27" ht="99" customHeight="1">
      <c r="A106" s="718" t="str">
        <f>'MC - GERAL '!A890</f>
        <v>8.2.3</v>
      </c>
      <c r="B106" s="1653" t="str">
        <f>'MC - GERAL '!C890</f>
        <v>15.005.0275-A</v>
      </c>
      <c r="C106" s="2202" t="str">
        <f>'MC - GERAL '!D890</f>
        <v>DUTO PARA EXAUSTÃO DE COCÇÃO DE FOGÕES, SOLDADO EM CHAPA PRETA, CONFORME ABNT NBR 14518, PINTADOS COM TINTA RESISTENTE AO CALOR, INCLUSIVE SUPORTES PINTADOS, LONAS E DEMAIS ITENS NECESSÁRIOS. FORNECIMENTO E COLOCAÇÃO</v>
      </c>
      <c r="D106" s="2202"/>
      <c r="E106" s="2202"/>
      <c r="F106" s="2202"/>
      <c r="G106" s="2202"/>
      <c r="H106" s="2202"/>
      <c r="I106" s="2202"/>
      <c r="J106" s="2202"/>
      <c r="K106" s="2202"/>
      <c r="L106" s="2202"/>
      <c r="M106" s="2202"/>
      <c r="N106" s="1653" t="str">
        <f>'MC - GERAL '!M890</f>
        <v>KG</v>
      </c>
      <c r="O106" s="1653">
        <f>'MC - GERAL '!N890</f>
        <v>2</v>
      </c>
      <c r="P106" s="839">
        <f>S106</f>
        <v>48.24</v>
      </c>
      <c r="Q106" s="839">
        <f>ROUND(P106*(1+$R$14),2)</f>
        <v>58.91</v>
      </c>
      <c r="R106" s="840">
        <f>ROUND(O106*Q106,2)</f>
        <v>117.82</v>
      </c>
      <c r="S106" s="528">
        <f>VLOOKUP(B106,[2]EMOP0122!$A$2:$B$60000,2,FALSE)</f>
        <v>48.24</v>
      </c>
      <c r="T106" s="585"/>
      <c r="U106" s="586"/>
      <c r="W106" s="586"/>
      <c r="X106" s="586"/>
      <c r="Y106" s="586"/>
      <c r="Z106" s="586"/>
      <c r="AA106" s="586"/>
    </row>
    <row r="107" spans="1:27" ht="31.5" customHeight="1">
      <c r="A107" s="584"/>
      <c r="B107" s="1283"/>
      <c r="C107" s="1533"/>
      <c r="D107" s="1533"/>
      <c r="E107" s="1533"/>
      <c r="F107" s="1533"/>
      <c r="G107" s="1533"/>
      <c r="H107" s="1533"/>
      <c r="I107" s="1533"/>
      <c r="J107" s="1533"/>
      <c r="K107" s="1533"/>
      <c r="L107" s="1533"/>
      <c r="M107" s="1533"/>
      <c r="N107" s="1283"/>
      <c r="O107" s="1283"/>
      <c r="P107" s="1525"/>
      <c r="Q107" s="578" t="s">
        <v>337</v>
      </c>
      <c r="R107" s="842">
        <f>SUM(R100:R106)</f>
        <v>134470.93</v>
      </c>
      <c r="S107" s="528" t="e">
        <f>VLOOKUP(B107,[2]EMOP0122!$A$2:$B$60000,2,FALSE)</f>
        <v>#N/A</v>
      </c>
      <c r="T107" s="585"/>
      <c r="U107" s="586"/>
      <c r="V107" s="943" t="e">
        <f>#REF!+#REF!</f>
        <v>#REF!</v>
      </c>
      <c r="W107" s="586"/>
      <c r="X107" s="586"/>
      <c r="Y107" s="586"/>
      <c r="Z107" s="586"/>
      <c r="AA107" s="586"/>
    </row>
    <row r="108" spans="1:27" ht="12.6" customHeight="1" thickBot="1">
      <c r="A108" s="584"/>
      <c r="B108" s="1283"/>
      <c r="C108" s="1533"/>
      <c r="D108" s="1533"/>
      <c r="E108" s="1533"/>
      <c r="F108" s="1533"/>
      <c r="G108" s="1533"/>
      <c r="H108" s="1533"/>
      <c r="I108" s="1533"/>
      <c r="J108" s="1533"/>
      <c r="K108" s="1533"/>
      <c r="L108" s="1533"/>
      <c r="M108" s="1533"/>
      <c r="N108" s="1283"/>
      <c r="O108" s="1283"/>
      <c r="P108" s="1525"/>
      <c r="Q108" s="577"/>
      <c r="R108" s="678"/>
      <c r="S108" s="528" t="e">
        <f>VLOOKUP(B108,[2]EMOP0122!$A$2:$B$60000,2,FALSE)</f>
        <v>#N/A</v>
      </c>
      <c r="T108" s="585"/>
      <c r="U108" s="586"/>
      <c r="W108" s="586"/>
      <c r="X108" s="586"/>
      <c r="Y108" s="586"/>
      <c r="Z108" s="586"/>
      <c r="AA108" s="586"/>
    </row>
    <row r="109" spans="1:27" ht="39.950000000000003" customHeight="1" thickBot="1">
      <c r="A109" s="579" t="s">
        <v>200</v>
      </c>
      <c r="B109" s="517"/>
      <c r="C109" s="2206" t="str">
        <f>'MC - GERAL '!D892</f>
        <v xml:space="preserve">INSTALAÇÕES ELÉTRICAS </v>
      </c>
      <c r="D109" s="2206"/>
      <c r="E109" s="2206"/>
      <c r="F109" s="2206"/>
      <c r="G109" s="2206"/>
      <c r="H109" s="2206"/>
      <c r="I109" s="2206"/>
      <c r="J109" s="2206"/>
      <c r="K109" s="2206"/>
      <c r="L109" s="2206"/>
      <c r="M109" s="2206"/>
      <c r="N109" s="516"/>
      <c r="O109" s="516"/>
      <c r="P109" s="1537"/>
      <c r="Q109" s="1537"/>
      <c r="R109" s="587"/>
      <c r="S109" s="528" t="e">
        <f>VLOOKUP(B109,[2]EMOP0122!$A$2:$B$60000,2,FALSE)</f>
        <v>#N/A</v>
      </c>
      <c r="T109" s="585"/>
      <c r="U109" s="586"/>
      <c r="W109" s="586"/>
      <c r="X109" s="586"/>
      <c r="Y109" s="586"/>
      <c r="Z109" s="586"/>
      <c r="AA109" s="586"/>
    </row>
    <row r="110" spans="1:27" ht="104.25" customHeight="1">
      <c r="A110" s="719" t="str">
        <f>'MC - GERAL '!A893</f>
        <v>9.1</v>
      </c>
      <c r="B110" s="1524" t="str">
        <f>'MC - GERAL '!C893</f>
        <v>15.007.0504-A</v>
      </c>
      <c r="C110" s="2227" t="str">
        <f>'MC - GERAL '!D893</f>
        <v>QUADRO DE DISTRIBUICAO DE ENERGIA PARA DISJUNTORES TERMO-MAGNETICOS UNIPOLARES, DE EMBUTIR, COM PORTA E BARRAMENTOS DE FASE, NEUTRO E TERRA,TRIFASICO, PARA INSTALACAO DE ATE 18 DISJUNTORES COM DISPOSITIVO PARA CHAVE GERAL. FORNECIMENTO E COLOCACAO.</v>
      </c>
      <c r="D110" s="2228"/>
      <c r="E110" s="2228"/>
      <c r="F110" s="2228"/>
      <c r="G110" s="2228"/>
      <c r="H110" s="2228"/>
      <c r="I110" s="2228"/>
      <c r="J110" s="2228"/>
      <c r="K110" s="2228"/>
      <c r="L110" s="2228"/>
      <c r="M110" s="2229"/>
      <c r="N110" s="886" t="str">
        <f>'MC - GERAL '!M893</f>
        <v>UNID.</v>
      </c>
      <c r="O110" s="886">
        <f>'MC - GERAL '!N893</f>
        <v>1</v>
      </c>
      <c r="P110" s="839">
        <f t="shared" ref="P110:P130" si="13">S110</f>
        <v>451.29</v>
      </c>
      <c r="Q110" s="839">
        <f t="shared" ref="Q110:Q130" si="14">ROUND(P110*(1+$R$14),2)</f>
        <v>551.12</v>
      </c>
      <c r="R110" s="840">
        <f t="shared" ref="R110:R130" si="15">ROUND(O110*Q110,2)</f>
        <v>551.12</v>
      </c>
      <c r="S110" s="528">
        <f>VLOOKUP(B110,[2]EMOP0122!$A$2:$B$60000,2,FALSE)</f>
        <v>451.29</v>
      </c>
      <c r="T110" s="585"/>
      <c r="U110" s="586"/>
      <c r="W110" s="586"/>
      <c r="X110" s="586"/>
      <c r="Y110" s="586"/>
      <c r="Z110" s="586"/>
      <c r="AA110" s="586"/>
    </row>
    <row r="111" spans="1:27" ht="90" customHeight="1">
      <c r="A111" s="720" t="str">
        <f>'MC - GERAL '!A899</f>
        <v>9.2</v>
      </c>
      <c r="B111" s="886" t="str">
        <f>'MC - GERAL '!C899</f>
        <v>15.007.0511-A</v>
      </c>
      <c r="C111" s="2210" t="str">
        <f>'MC - GERAL '!D899</f>
        <v>QUADRO DE DISTRIBUICAO DE ENERGIA PARA DISJUNTORES TERMO-MAGNETICOS UNIPOLARES, DE EMBUTIR, COM PORTA E BARRAMENTOS DE FASE, NEUTRO E TERRA,TRIFASICO, PARA INSTALACAO DE ATE 32 DISJUNTORES COM DISPOSITIVO PARA CHAVE GERAL. FORNECIMENTO E COLOCACAO.</v>
      </c>
      <c r="D111" s="2211"/>
      <c r="E111" s="2211"/>
      <c r="F111" s="2211"/>
      <c r="G111" s="2211"/>
      <c r="H111" s="2211"/>
      <c r="I111" s="2211"/>
      <c r="J111" s="2211"/>
      <c r="K111" s="2211"/>
      <c r="L111" s="2211"/>
      <c r="M111" s="2212"/>
      <c r="N111" s="886" t="str">
        <f>'MC - GERAL '!M899</f>
        <v>UNID.</v>
      </c>
      <c r="O111" s="886">
        <f>'MC - GERAL '!N899</f>
        <v>1</v>
      </c>
      <c r="P111" s="839">
        <f t="shared" si="13"/>
        <v>682.69</v>
      </c>
      <c r="Q111" s="839">
        <f t="shared" si="14"/>
        <v>833.7</v>
      </c>
      <c r="R111" s="840">
        <f t="shared" si="15"/>
        <v>833.7</v>
      </c>
      <c r="S111" s="528">
        <f>VLOOKUP(B111,[2]EMOP0122!$A$2:$B$60000,2,FALSE)</f>
        <v>682.69</v>
      </c>
      <c r="T111" s="585"/>
      <c r="U111" s="586"/>
      <c r="W111" s="586"/>
      <c r="X111" s="586"/>
      <c r="Y111" s="586"/>
      <c r="Z111" s="586"/>
      <c r="AA111" s="586"/>
    </row>
    <row r="112" spans="1:27" ht="54" customHeight="1">
      <c r="A112" s="720" t="str">
        <f>'MC - GERAL '!A903</f>
        <v>9.3</v>
      </c>
      <c r="B112" s="1526" t="str">
        <f>'MC - GERAL '!C903</f>
        <v>15.007.0600-A</v>
      </c>
      <c r="C112" s="2210" t="str">
        <f>'MC - GERAL '!D903</f>
        <v>DISJUNTOR TERMOMAGNETICO, TRIPOLAR,DE 10 A 32A,3KA, MODELO DIN, TIPO C. FORNECIMENTO E COLOCAÇÃO</v>
      </c>
      <c r="D112" s="2211"/>
      <c r="E112" s="2211"/>
      <c r="F112" s="2211"/>
      <c r="G112" s="2211"/>
      <c r="H112" s="2211"/>
      <c r="I112" s="2211"/>
      <c r="J112" s="2211"/>
      <c r="K112" s="2211"/>
      <c r="L112" s="2211"/>
      <c r="M112" s="2212"/>
      <c r="N112" s="1526" t="str">
        <f>'MC - GERAL '!M903</f>
        <v>UNID.</v>
      </c>
      <c r="O112" s="721">
        <f>'MC - GERAL '!N903</f>
        <v>3</v>
      </c>
      <c r="P112" s="839">
        <f t="shared" si="13"/>
        <v>49.87</v>
      </c>
      <c r="Q112" s="839">
        <f t="shared" si="14"/>
        <v>60.9</v>
      </c>
      <c r="R112" s="840">
        <f t="shared" si="15"/>
        <v>182.7</v>
      </c>
      <c r="S112" s="528">
        <f>VLOOKUP(B112,[2]EMOP0122!$A$2:$B$60000,2,FALSE)</f>
        <v>49.87</v>
      </c>
      <c r="T112" s="585"/>
      <c r="U112" s="586"/>
      <c r="W112" s="586"/>
      <c r="X112" s="586"/>
      <c r="Y112" s="586"/>
      <c r="Z112" s="586"/>
      <c r="AA112" s="586"/>
    </row>
    <row r="113" spans="1:27" ht="69" customHeight="1">
      <c r="A113" s="720" t="str">
        <f>'MC - GERAL '!A908</f>
        <v>9.4</v>
      </c>
      <c r="B113" s="1526" t="str">
        <f>'MC - GERAL '!C908</f>
        <v>15.007.0602-A</v>
      </c>
      <c r="C113" s="2210" t="str">
        <f>'MC - GERAL '!D908</f>
        <v>DISJUNTOR TERMOMAGNETICO, TRIPOLAR,DE 70A,3KA, MODELO DIN, TIPO C. FORNECIMENTO E COLOCAÇÃO</v>
      </c>
      <c r="D113" s="2211"/>
      <c r="E113" s="2211"/>
      <c r="F113" s="2211"/>
      <c r="G113" s="2211"/>
      <c r="H113" s="2211"/>
      <c r="I113" s="2211"/>
      <c r="J113" s="2211"/>
      <c r="K113" s="2211"/>
      <c r="L113" s="2211"/>
      <c r="M113" s="2212"/>
      <c r="N113" s="1526" t="str">
        <f>'MC - GERAL '!M908</f>
        <v>UNID.</v>
      </c>
      <c r="O113" s="721">
        <f>'MC - GERAL '!N908</f>
        <v>1</v>
      </c>
      <c r="P113" s="839">
        <f t="shared" si="13"/>
        <v>70.33</v>
      </c>
      <c r="Q113" s="839">
        <f t="shared" si="14"/>
        <v>85.89</v>
      </c>
      <c r="R113" s="840">
        <f t="shared" si="15"/>
        <v>85.89</v>
      </c>
      <c r="S113" s="528">
        <f>VLOOKUP(B113,[2]EMOP0122!$A$2:$B$60000,2,FALSE)</f>
        <v>70.33</v>
      </c>
      <c r="T113" s="585"/>
      <c r="U113" s="586"/>
      <c r="W113" s="586"/>
      <c r="X113" s="586"/>
      <c r="Y113" s="586"/>
      <c r="Z113" s="586"/>
      <c r="AA113" s="586"/>
    </row>
    <row r="114" spans="1:27" ht="56.25" customHeight="1">
      <c r="A114" s="720" t="str">
        <f>'MC - GERAL '!A914</f>
        <v>9.5</v>
      </c>
      <c r="B114" s="1526" t="str">
        <f>'MC - GERAL '!C914</f>
        <v>15.036.0080-A</v>
      </c>
      <c r="C114" s="2233" t="str">
        <f>'MC - GERAL '!D914</f>
        <v>ELETRODUTO DE PVC ESPIRAL CORRUGADO, DIAMETRO DE 1", INCLUSIVECONEXOES E EMENDAS. FORNECIMENTO E INSTALACAO</v>
      </c>
      <c r="D114" s="2234"/>
      <c r="E114" s="2234"/>
      <c r="F114" s="2234"/>
      <c r="G114" s="2234"/>
      <c r="H114" s="2234"/>
      <c r="I114" s="2234"/>
      <c r="J114" s="2234"/>
      <c r="K114" s="2234"/>
      <c r="L114" s="2234"/>
      <c r="M114" s="2235"/>
      <c r="N114" s="1526" t="str">
        <f>'MC - GERAL '!M914</f>
        <v>M</v>
      </c>
      <c r="O114" s="1526">
        <f>'MC - GERAL '!N914</f>
        <v>780</v>
      </c>
      <c r="P114" s="839">
        <f t="shared" si="13"/>
        <v>5.88</v>
      </c>
      <c r="Q114" s="839">
        <f t="shared" si="14"/>
        <v>7.18</v>
      </c>
      <c r="R114" s="840">
        <f t="shared" si="15"/>
        <v>5600.4</v>
      </c>
      <c r="S114" s="528">
        <f>VLOOKUP(B114,[2]EMOP0122!$A$2:$B$60000,2,FALSE)</f>
        <v>5.88</v>
      </c>
      <c r="T114" s="585"/>
      <c r="U114" s="586"/>
      <c r="W114" s="586"/>
      <c r="X114" s="586"/>
      <c r="Y114" s="586"/>
      <c r="Z114" s="586"/>
      <c r="AA114" s="586"/>
    </row>
    <row r="115" spans="1:27" ht="75" customHeight="1">
      <c r="A115" s="720" t="str">
        <f>'MC - GERAL '!A919</f>
        <v>9.6</v>
      </c>
      <c r="B115" s="1526" t="str">
        <f>'MC - GERAL '!C919</f>
        <v>15.008.0105-A</v>
      </c>
      <c r="C115" s="2233" t="str">
        <f>'MC - GERAL '!D919</f>
        <v xml:space="preserve">CABO DE COBRE COM ISOLAMENTO TERMOPLÁSTICO, COMPREENDENDO: PREPARO, CORTE E ENFIAÇÃO EM ELETRODUTOS, NA BITOLA DE 16MM2, 450/750V. FORNECIMENTO E COLOCACAO. </v>
      </c>
      <c r="D115" s="2234"/>
      <c r="E115" s="2234"/>
      <c r="F115" s="2234"/>
      <c r="G115" s="2234"/>
      <c r="H115" s="2234"/>
      <c r="I115" s="2234"/>
      <c r="J115" s="2234"/>
      <c r="K115" s="2234"/>
      <c r="L115" s="2234"/>
      <c r="M115" s="2235"/>
      <c r="N115" s="1526" t="str">
        <f>'MC - GERAL '!M919</f>
        <v>M</v>
      </c>
      <c r="O115" s="1526">
        <f>'MC - GERAL '!N919</f>
        <v>200</v>
      </c>
      <c r="P115" s="839">
        <f t="shared" si="13"/>
        <v>14.13</v>
      </c>
      <c r="Q115" s="839">
        <f t="shared" si="14"/>
        <v>17.260000000000002</v>
      </c>
      <c r="R115" s="840">
        <f t="shared" si="15"/>
        <v>3452</v>
      </c>
      <c r="S115" s="528">
        <f>VLOOKUP(B115,[2]EMOP0122!$A$2:$B$60000,2,FALSE)</f>
        <v>14.13</v>
      </c>
      <c r="T115" s="585"/>
      <c r="U115" s="586"/>
      <c r="W115" s="586"/>
      <c r="X115" s="586"/>
      <c r="Y115" s="586"/>
      <c r="Z115" s="586"/>
      <c r="AA115" s="586"/>
    </row>
    <row r="116" spans="1:27" ht="76.5" customHeight="1">
      <c r="A116" s="720" t="str">
        <f>'MC - GERAL '!A921</f>
        <v>9.7</v>
      </c>
      <c r="B116" s="1505" t="str">
        <f>'MC - GERAL '!C921</f>
        <v>15.008.0095-A</v>
      </c>
      <c r="C116" s="2210" t="str">
        <f>'MC - GERAL '!D921</f>
        <v xml:space="preserve">CABO DE COBRE COM ISOLAMENTO TERMOPLASTICO, COMPREENDENDO: PREPARO, CORTE E ENFIAÇÃO EM ELETRODUTOS, NA BITOLA DE 6MM2, 450/750V. FORNECIMENTO E COLOCAÇÃO. </v>
      </c>
      <c r="D116" s="2211"/>
      <c r="E116" s="2211"/>
      <c r="F116" s="2211"/>
      <c r="G116" s="2211"/>
      <c r="H116" s="2211"/>
      <c r="I116" s="2211"/>
      <c r="J116" s="2211"/>
      <c r="K116" s="2211"/>
      <c r="L116" s="2211"/>
      <c r="M116" s="2212"/>
      <c r="N116" s="1526" t="str">
        <f>'MC - GERAL '!M921</f>
        <v>M</v>
      </c>
      <c r="O116" s="721">
        <f>'MC - GERAL '!N921</f>
        <v>780</v>
      </c>
      <c r="P116" s="839">
        <f t="shared" si="13"/>
        <v>6.59</v>
      </c>
      <c r="Q116" s="839">
        <f t="shared" si="14"/>
        <v>8.0500000000000007</v>
      </c>
      <c r="R116" s="840">
        <f t="shared" si="15"/>
        <v>6279</v>
      </c>
      <c r="S116" s="528">
        <f>VLOOKUP(B116,[2]EMOP0122!$A$2:$B$60000,2,FALSE)</f>
        <v>6.59</v>
      </c>
      <c r="T116" s="585"/>
      <c r="U116" s="586"/>
      <c r="W116" s="586"/>
      <c r="X116" s="586"/>
      <c r="Y116" s="586"/>
      <c r="Z116" s="586"/>
      <c r="AA116" s="586"/>
    </row>
    <row r="117" spans="1:27" ht="61.5" customHeight="1">
      <c r="A117" s="720" t="str">
        <f>'MC - GERAL '!A927</f>
        <v>9.8</v>
      </c>
      <c r="B117" s="1505" t="str">
        <f>'MC - GERAL '!C927</f>
        <v>18.027.0445-A</v>
      </c>
      <c r="C117" s="2210" t="str">
        <f>'MC - GERAL '!D927</f>
        <v>ARANDELA EM ALUMINIO E VIDRO, COM BASE PARA FIXAÇÃO, EXCLUSIVE LAMPADA. FORNECIMENTO E COLOCAÇÃO</v>
      </c>
      <c r="D117" s="2211"/>
      <c r="E117" s="2211"/>
      <c r="F117" s="2211"/>
      <c r="G117" s="2211"/>
      <c r="H117" s="2211"/>
      <c r="I117" s="2211"/>
      <c r="J117" s="2211"/>
      <c r="K117" s="2211"/>
      <c r="L117" s="2211"/>
      <c r="M117" s="2212"/>
      <c r="N117" s="1526" t="str">
        <f>'MC - GERAL '!M927</f>
        <v>UNID.</v>
      </c>
      <c r="O117" s="721">
        <f>'MC - GERAL '!N927</f>
        <v>32</v>
      </c>
      <c r="P117" s="839">
        <f t="shared" si="13"/>
        <v>63.84</v>
      </c>
      <c r="Q117" s="839">
        <f t="shared" si="14"/>
        <v>77.959999999999994</v>
      </c>
      <c r="R117" s="840">
        <f t="shared" si="15"/>
        <v>2494.7199999999998</v>
      </c>
      <c r="S117" s="528">
        <f>VLOOKUP(B117,[2]EMOP0122!$A$2:$B$60000,2,FALSE)</f>
        <v>63.84</v>
      </c>
      <c r="T117" s="585"/>
      <c r="U117" s="586"/>
      <c r="W117" s="586"/>
      <c r="X117" s="586"/>
      <c r="Y117" s="586"/>
      <c r="Z117" s="586"/>
      <c r="AA117" s="586"/>
    </row>
    <row r="118" spans="1:27" ht="108.75" customHeight="1">
      <c r="A118" s="720" t="str">
        <f>'MC - GERAL '!A932</f>
        <v>9.9</v>
      </c>
      <c r="B118" s="1505" t="str">
        <f>'MC - GERAL '!C932</f>
        <v>18.027.0120-A</v>
      </c>
      <c r="C118" s="2210" t="str">
        <f>'MC - GERAL '!D932</f>
        <v>LUMINÁRIA À PROVA DE EXPLOSÃO, PARA USO EM LOCAIS QUE TENHAM GASES OU VAPORES INFLAMÁVEIS, CONSTRUÍDA EM ALUMÍNIO FUNDIDO, COM GRADE DE PROTEÇÃO ROSQUEADA AO CORPO, COM VIDRO RESISTENTE A CHOQUE TÉRMICO, PARA LÂMPADA LED ATÉ 25W, MISTA OU VAPOR DE MERCÚRIO ATÉ 250W, PARA COLOCAÇÃO EM TETO, EXCLUSIVE LÂMPADA. FORNECIMENTO E COLOCAÇÃO</v>
      </c>
      <c r="D118" s="2211"/>
      <c r="E118" s="2211"/>
      <c r="F118" s="2211"/>
      <c r="G118" s="2211"/>
      <c r="H118" s="2211"/>
      <c r="I118" s="2211"/>
      <c r="J118" s="2211"/>
      <c r="K118" s="2211"/>
      <c r="L118" s="2211"/>
      <c r="M118" s="2212"/>
      <c r="N118" s="1526" t="str">
        <f>'MC - GERAL '!M932</f>
        <v>UND</v>
      </c>
      <c r="O118" s="721">
        <f>'MC - GERAL '!N932</f>
        <v>8</v>
      </c>
      <c r="P118" s="839">
        <f t="shared" si="13"/>
        <v>889.53</v>
      </c>
      <c r="Q118" s="839">
        <f t="shared" si="14"/>
        <v>1086.29</v>
      </c>
      <c r="R118" s="840">
        <f t="shared" si="15"/>
        <v>8690.32</v>
      </c>
      <c r="S118" s="528">
        <f>VLOOKUP(B118,[2]EMOP0122!$A$2:$B$60000,2,FALSE)</f>
        <v>889.53</v>
      </c>
      <c r="T118" s="591">
        <f>R118</f>
        <v>8690.32</v>
      </c>
      <c r="U118" s="586"/>
      <c r="W118" s="586"/>
      <c r="X118" s="586"/>
      <c r="Y118" s="586"/>
      <c r="Z118" s="586"/>
      <c r="AA118" s="586"/>
    </row>
    <row r="119" spans="1:27" s="529" customFormat="1" ht="62.25" customHeight="1">
      <c r="A119" s="720" t="str">
        <f>'MC - GERAL '!A936</f>
        <v>9..10</v>
      </c>
      <c r="B119" s="1569">
        <f>'MC - GERAL '!C936</f>
        <v>97592</v>
      </c>
      <c r="C119" s="2210" t="str">
        <f>'MC - GERAL '!D936</f>
        <v>LUMINÁRIA TIPO PLAFON, DE SOBREPOR, COM 1 LÂMPADA LED - FORNECIMENTO E INSTALAÇÃO. AF_11/2017</v>
      </c>
      <c r="D119" s="2211"/>
      <c r="E119" s="2211"/>
      <c r="F119" s="2211"/>
      <c r="G119" s="2211"/>
      <c r="H119" s="2211"/>
      <c r="I119" s="2211"/>
      <c r="J119" s="2211"/>
      <c r="K119" s="2211"/>
      <c r="L119" s="2211"/>
      <c r="M119" s="2212"/>
      <c r="N119" s="886" t="str">
        <f>'MC - GERAL '!M936</f>
        <v>UND</v>
      </c>
      <c r="O119" s="721">
        <f>'MC - GERAL '!N936</f>
        <v>167</v>
      </c>
      <c r="P119" s="839">
        <f t="shared" si="13"/>
        <v>39.840000000000003</v>
      </c>
      <c r="Q119" s="839">
        <f t="shared" si="14"/>
        <v>48.65</v>
      </c>
      <c r="R119" s="840">
        <f t="shared" si="15"/>
        <v>8124.55</v>
      </c>
      <c r="S119" s="528">
        <f>VLOOKUP(B119,[2]EMOP0122!$A$2:$B$60000,2,FALSE)</f>
        <v>39.840000000000003</v>
      </c>
      <c r="T119" s="573">
        <f>R119</f>
        <v>8124.55</v>
      </c>
      <c r="U119" s="574"/>
      <c r="V119" s="942"/>
      <c r="W119" s="574"/>
      <c r="X119" s="574"/>
      <c r="Y119" s="574"/>
      <c r="Z119" s="574"/>
      <c r="AA119" s="574"/>
    </row>
    <row r="120" spans="1:27" s="529" customFormat="1" ht="101.25" customHeight="1">
      <c r="A120" s="720" t="str">
        <f>'MC - GERAL '!A987</f>
        <v>9.11</v>
      </c>
      <c r="B120" s="655" t="str">
        <f>'MC - GERAL '!C987</f>
        <v>15.015.0020-A</v>
      </c>
      <c r="C120" s="2210" t="str">
        <f>'MC - GERAL '!D987</f>
        <v>INSTALAÇÃO DE PONTO DE LUZ, EMBUTIDO NA LAJE, EQUIVALENTE A 2 VARAS DE ELETRODUTO DE PVC RÍGIDO DE 3/4”, 12,00M DE FIO 2,5MM², CAIXAS, CONEXÕES, LUVAS, CURVA E INTERRUPTOR DE EMBUTIR COM PLACA FOSFORESCENTE, INCLUSIVE ABERTURA E FECHAMENTO DE RASGO EM ALVENARIA</v>
      </c>
      <c r="D120" s="2211"/>
      <c r="E120" s="2211"/>
      <c r="F120" s="2211"/>
      <c r="G120" s="2211"/>
      <c r="H120" s="2211"/>
      <c r="I120" s="2211"/>
      <c r="J120" s="2211"/>
      <c r="K120" s="2211"/>
      <c r="L120" s="2211"/>
      <c r="M120" s="2212"/>
      <c r="N120" s="655" t="str">
        <f>'MC - GERAL '!M987</f>
        <v>UND</v>
      </c>
      <c r="O120" s="722">
        <f>'MC - GERAL '!N987</f>
        <v>167</v>
      </c>
      <c r="P120" s="839">
        <f t="shared" si="13"/>
        <v>297.2</v>
      </c>
      <c r="Q120" s="839">
        <f t="shared" si="14"/>
        <v>362.94</v>
      </c>
      <c r="R120" s="840">
        <f t="shared" si="15"/>
        <v>60610.98</v>
      </c>
      <c r="S120" s="528">
        <f>VLOOKUP(B120,[2]EMOP0122!$A$2:$B$60000,2,FALSE)</f>
        <v>297.2</v>
      </c>
      <c r="T120" s="582"/>
      <c r="U120" s="574"/>
      <c r="V120" s="942"/>
      <c r="W120" s="574"/>
      <c r="X120" s="574"/>
      <c r="Y120" s="574"/>
      <c r="Z120" s="574"/>
      <c r="AA120" s="574"/>
    </row>
    <row r="121" spans="1:27" s="538" customFormat="1" ht="40.5" customHeight="1">
      <c r="A121" s="720" t="str">
        <f>'MC - GERAL '!A1038</f>
        <v>9.12</v>
      </c>
      <c r="B121" s="1523" t="str">
        <f>'MC - GERAL '!C1038</f>
        <v>15.020.0156-A</v>
      </c>
      <c r="C121" s="2210" t="str">
        <f>'MC - GERAL '!D1038</f>
        <v>LAMPADA LED, BULBO, A60, 9W, 100/240V, BASE E-27. FORNECIMENTO E COLOCAÇÃO</v>
      </c>
      <c r="D121" s="2211"/>
      <c r="E121" s="2211"/>
      <c r="F121" s="2211"/>
      <c r="G121" s="2211"/>
      <c r="H121" s="2211"/>
      <c r="I121" s="2211"/>
      <c r="J121" s="2211"/>
      <c r="K121" s="2211"/>
      <c r="L121" s="2211"/>
      <c r="M121" s="2212"/>
      <c r="N121" s="1528" t="str">
        <f>'MC - GERAL '!M1038</f>
        <v>UNID.</v>
      </c>
      <c r="O121" s="722">
        <f>'MC - GERAL '!N1038</f>
        <v>31</v>
      </c>
      <c r="P121" s="839">
        <f t="shared" si="13"/>
        <v>9.16</v>
      </c>
      <c r="Q121" s="839">
        <f t="shared" si="14"/>
        <v>11.19</v>
      </c>
      <c r="R121" s="840">
        <f t="shared" si="15"/>
        <v>346.89</v>
      </c>
      <c r="S121" s="528">
        <f>VLOOKUP(B121,[2]EMOP0122!$A$2:$B$60000,2,FALSE)</f>
        <v>9.16</v>
      </c>
      <c r="T121" s="592"/>
      <c r="U121" s="593"/>
      <c r="V121" s="941"/>
      <c r="W121" s="593"/>
      <c r="X121" s="593"/>
      <c r="Y121" s="593"/>
      <c r="Z121" s="593"/>
      <c r="AA121" s="593"/>
    </row>
    <row r="122" spans="1:27" s="538" customFormat="1" ht="97.5" customHeight="1">
      <c r="A122" s="720" t="str">
        <f>'MC - GERAL '!A1046</f>
        <v>9.13</v>
      </c>
      <c r="B122" s="1523" t="str">
        <f>'MC - GERAL '!C1046</f>
        <v>15.015.0250-A</v>
      </c>
      <c r="C122" s="2210" t="str">
        <f>'MC - GERAL '!D1046</f>
        <v>INSTALAÇÃO DE PONTO DE TOMADA, EMBUTIDO NA ALVENARIA, EQUIVALENTE A 2 VARAS DE ELETRODUTO DE PVC RIGIDO DE 1/2", 18,00M DE FIO 2,5MM2, CAIXAS, CONEXÕES E TOMADA, DE EMBUTIR 2P+T,10A, COM PLACA FOSFORESCENTE, INCLUSIVE ABERTURA E FECHAMENTO DE RASGO EM ALVENARIA</v>
      </c>
      <c r="D122" s="2211"/>
      <c r="E122" s="2211"/>
      <c r="F122" s="2211"/>
      <c r="G122" s="2211"/>
      <c r="H122" s="2211"/>
      <c r="I122" s="2211"/>
      <c r="J122" s="2211"/>
      <c r="K122" s="2211"/>
      <c r="L122" s="2211"/>
      <c r="M122" s="2212"/>
      <c r="N122" s="1528" t="str">
        <f>'MC - GERAL '!M1046</f>
        <v>UNID.</v>
      </c>
      <c r="O122" s="722">
        <f>'MC - GERAL '!N1046</f>
        <v>42</v>
      </c>
      <c r="P122" s="839">
        <f t="shared" si="13"/>
        <v>291.57</v>
      </c>
      <c r="Q122" s="839">
        <f t="shared" si="14"/>
        <v>356.07</v>
      </c>
      <c r="R122" s="840">
        <f t="shared" si="15"/>
        <v>14954.94</v>
      </c>
      <c r="S122" s="528">
        <f>VLOOKUP(B122,[2]EMOP0122!$A$2:$B$60000,2,FALSE)</f>
        <v>291.57</v>
      </c>
      <c r="T122" s="592"/>
      <c r="U122" s="593"/>
      <c r="V122" s="941"/>
      <c r="W122" s="593"/>
      <c r="X122" s="593"/>
      <c r="Y122" s="593"/>
      <c r="Z122" s="593"/>
      <c r="AA122" s="593"/>
    </row>
    <row r="123" spans="1:27" s="538" customFormat="1" ht="90" customHeight="1">
      <c r="A123" s="720" t="str">
        <f>'MC - GERAL '!A1086</f>
        <v>9.14</v>
      </c>
      <c r="B123" s="1524" t="str">
        <f>'MC - GERAL '!C1086</f>
        <v>15.015.0265-A</v>
      </c>
      <c r="C123" s="2210" t="str">
        <f>'MC - GERAL '!D1086</f>
        <v>INSTALAÇÃO DE PONTO DE TOMADA, EMBUTIDO NA ALVENARIA, EQUIVALENTE A 2 VARAS DE ELETRODUTO DE PVC RIGIDO DE 1/2", 18,00M DE FIO 2,5MM2, CAIXAS, CONEXÕES E TOMADA, DE EMBUTIR 2P+T,20A, COM PLACA FOSFORESCENTE, INCLUSIVE ABERTURA E FECHAMENTO DE RASGO EM ALVENARIA</v>
      </c>
      <c r="D123" s="2211"/>
      <c r="E123" s="2211"/>
      <c r="F123" s="2211"/>
      <c r="G123" s="2211"/>
      <c r="H123" s="2211"/>
      <c r="I123" s="2211"/>
      <c r="J123" s="2211"/>
      <c r="K123" s="2211"/>
      <c r="L123" s="2211"/>
      <c r="M123" s="2212"/>
      <c r="N123" s="886" t="str">
        <f>'MC - GERAL '!M1115</f>
        <v>UNID.</v>
      </c>
      <c r="O123" s="721">
        <f>'MC - GERAL '!N1086</f>
        <v>66</v>
      </c>
      <c r="P123" s="839">
        <f t="shared" si="13"/>
        <v>232.74</v>
      </c>
      <c r="Q123" s="839">
        <f t="shared" si="14"/>
        <v>284.22000000000003</v>
      </c>
      <c r="R123" s="840">
        <f t="shared" si="15"/>
        <v>18758.52</v>
      </c>
      <c r="S123" s="528">
        <f>VLOOKUP(B123,[2]EMOP0122!$A$2:$B$60000,2,FALSE)</f>
        <v>232.74</v>
      </c>
      <c r="T123" s="592"/>
      <c r="U123" s="593"/>
      <c r="V123" s="941"/>
      <c r="W123" s="593"/>
      <c r="X123" s="593"/>
      <c r="Y123" s="593"/>
      <c r="Z123" s="593"/>
      <c r="AA123" s="593"/>
    </row>
    <row r="124" spans="1:27" s="529" customFormat="1" ht="101.25" customHeight="1">
      <c r="A124" s="720" t="str">
        <f>'MC - GERAL '!A1115</f>
        <v>9.15</v>
      </c>
      <c r="B124" s="1524" t="str">
        <f>'MC - GERAL '!C1115</f>
        <v>15.015.0051-A</v>
      </c>
      <c r="C124" s="2202" t="str">
        <f>'MC - GERAL '!D1115</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D124" s="2202"/>
      <c r="E124" s="2202"/>
      <c r="F124" s="2202"/>
      <c r="G124" s="2202"/>
      <c r="H124" s="2202"/>
      <c r="I124" s="2202"/>
      <c r="J124" s="2202"/>
      <c r="K124" s="2202"/>
      <c r="L124" s="2202"/>
      <c r="M124" s="2202"/>
      <c r="N124" s="886" t="str">
        <f>'MC - GERAL '!M1115</f>
        <v>UNID.</v>
      </c>
      <c r="O124" s="886">
        <f>'MC - GERAL '!N1115</f>
        <v>5</v>
      </c>
      <c r="P124" s="839">
        <f t="shared" si="13"/>
        <v>568.80999999999995</v>
      </c>
      <c r="Q124" s="839">
        <f t="shared" si="14"/>
        <v>694.63</v>
      </c>
      <c r="R124" s="840">
        <f t="shared" si="15"/>
        <v>3473.15</v>
      </c>
      <c r="S124" s="528">
        <f>VLOOKUP(B124,[2]EMOP0122!$A$2:$B$60000,2,FALSE)</f>
        <v>568.80999999999995</v>
      </c>
      <c r="T124" s="573">
        <f>R124</f>
        <v>3473.15</v>
      </c>
      <c r="U124" s="574"/>
      <c r="V124" s="942"/>
      <c r="W124" s="574"/>
      <c r="X124" s="574"/>
      <c r="Y124" s="574"/>
      <c r="Z124" s="574"/>
      <c r="AA124" s="574"/>
    </row>
    <row r="125" spans="1:27" s="529" customFormat="1" ht="101.25" customHeight="1">
      <c r="A125" s="720" t="str">
        <f>'MC - GERAL '!A1117</f>
        <v>9.16</v>
      </c>
      <c r="B125" s="1524" t="str">
        <f>'MC - GERAL '!C1117</f>
        <v>18.027.0311-A</v>
      </c>
      <c r="C125" s="2202" t="str">
        <f>'MC - GERAL '!D1117</f>
        <v>LUMINARIA DE SOBREPOR, FIXADA EM LAJE OU FORRO, TIPO CALHA, CHANFRADA OU PRISMATICA, ESMALTADA, COMPLETA, EQUIPADA COM REATORELETRONICO DE ALTO FATOR DE POTENCIA (AFP&gt;=0,92) E LAMPADA FLUORESCENTE DE 2X18W.FORNECIMENTO E COLOCACAO</v>
      </c>
      <c r="D125" s="2202"/>
      <c r="E125" s="2202"/>
      <c r="F125" s="2202"/>
      <c r="G125" s="2202"/>
      <c r="H125" s="2202"/>
      <c r="I125" s="2202"/>
      <c r="J125" s="2202"/>
      <c r="K125" s="2202"/>
      <c r="L125" s="2202"/>
      <c r="M125" s="2202"/>
      <c r="N125" s="886" t="str">
        <f>'MC - GERAL '!M1117</f>
        <v>UNID.</v>
      </c>
      <c r="O125" s="886">
        <f>'MC - GERAL '!N1117</f>
        <v>15</v>
      </c>
      <c r="P125" s="839">
        <f t="shared" si="13"/>
        <v>143.82</v>
      </c>
      <c r="Q125" s="839">
        <f t="shared" si="14"/>
        <v>175.63</v>
      </c>
      <c r="R125" s="840">
        <f t="shared" si="15"/>
        <v>2634.45</v>
      </c>
      <c r="S125" s="528">
        <f>VLOOKUP(B125,[2]EMOP0122!$A$2:$B$60000,2,FALSE)</f>
        <v>143.82</v>
      </c>
      <c r="T125" s="573"/>
      <c r="U125" s="574"/>
      <c r="V125" s="942"/>
      <c r="W125" s="574"/>
      <c r="X125" s="574"/>
      <c r="Y125" s="574"/>
      <c r="Z125" s="574"/>
      <c r="AA125" s="574"/>
    </row>
    <row r="126" spans="1:27" s="529" customFormat="1" ht="142.5" customHeight="1">
      <c r="A126" s="720" t="str">
        <f>'MC - GERAL '!A1119</f>
        <v>9.17</v>
      </c>
      <c r="B126" s="1524" t="str">
        <f>'MC - GERAL '!C1119</f>
        <v>15.011.0014-A</v>
      </c>
      <c r="C126" s="2202" t="str">
        <f>'MC - GERAL '!D1119</f>
        <v>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v>
      </c>
      <c r="D126" s="2202"/>
      <c r="E126" s="2202"/>
      <c r="F126" s="2202"/>
      <c r="G126" s="2202"/>
      <c r="H126" s="2202"/>
      <c r="I126" s="2202"/>
      <c r="J126" s="2202"/>
      <c r="K126" s="2202"/>
      <c r="L126" s="2202"/>
      <c r="M126" s="2202"/>
      <c r="N126" s="886" t="str">
        <f>'MC - GERAL '!M1119</f>
        <v>UNID.</v>
      </c>
      <c r="O126" s="886">
        <f>'MC - GERAL '!N1119</f>
        <v>0</v>
      </c>
      <c r="P126" s="839">
        <f t="shared" si="13"/>
        <v>2768.49</v>
      </c>
      <c r="Q126" s="839">
        <f t="shared" si="14"/>
        <v>3380.88</v>
      </c>
      <c r="R126" s="840">
        <f t="shared" si="15"/>
        <v>0</v>
      </c>
      <c r="S126" s="528">
        <f>VLOOKUP(B126,[2]EMOP0122!$A$2:$B$60000,2,FALSE)</f>
        <v>2768.49</v>
      </c>
      <c r="T126" s="573"/>
      <c r="U126" s="574"/>
      <c r="V126" s="942"/>
      <c r="W126" s="574"/>
      <c r="X126" s="574"/>
      <c r="Y126" s="574"/>
      <c r="Z126" s="574"/>
      <c r="AA126" s="574"/>
    </row>
    <row r="127" spans="1:27" s="529" customFormat="1" ht="101.25" customHeight="1">
      <c r="A127" s="720" t="str">
        <f>'MC - GERAL '!A1121</f>
        <v>9.18</v>
      </c>
      <c r="B127" s="1524" t="str">
        <f>'MC - GERAL '!C1121</f>
        <v>*/0003</v>
      </c>
      <c r="C127" s="2202" t="str">
        <f>'MC - GERAL '!D1121</f>
        <v>INSTALAÇÃO E ASSENTAMENTO DE AR CONDICIONADO TIPO SPLIT, COM 1 CONDENSADOR E 1 EVAPORADOR, (VIDE FORNECIMENTO DO APARELHO NA FAMÍLIA 18.030) INCLUSIVE ACESSÓRIOS DE FIXAÇÃO, EXCLUSIVE ALIMENTAÇÃO ELÉTRICA E INTERLIGAÇÃO AO CONDENSADOR / EVAPORADOR (VIDE ITEM 15.005.0255)</v>
      </c>
      <c r="D127" s="2202"/>
      <c r="E127" s="2202"/>
      <c r="F127" s="2202"/>
      <c r="G127" s="2202"/>
      <c r="H127" s="2202"/>
      <c r="I127" s="2202"/>
      <c r="J127" s="2202"/>
      <c r="K127" s="2202"/>
      <c r="L127" s="2202"/>
      <c r="M127" s="2202"/>
      <c r="N127" s="886" t="str">
        <f>'MC - GERAL '!M1121</f>
        <v>UNID.</v>
      </c>
      <c r="O127" s="886">
        <f>'MC - GERAL '!N1121</f>
        <v>18</v>
      </c>
      <c r="P127" s="839">
        <f t="shared" si="13"/>
        <v>2672.63</v>
      </c>
      <c r="Q127" s="839">
        <f t="shared" si="14"/>
        <v>3263.82</v>
      </c>
      <c r="R127" s="840">
        <f t="shared" si="15"/>
        <v>58748.76</v>
      </c>
      <c r="S127" s="528">
        <f>'COMPOSIÇÃO EMOP DESON'!L28</f>
        <v>2672.63</v>
      </c>
      <c r="T127" s="573"/>
      <c r="U127" s="574"/>
      <c r="V127" s="942"/>
      <c r="W127" s="574"/>
      <c r="X127" s="574"/>
      <c r="Y127" s="574"/>
      <c r="Z127" s="574"/>
      <c r="AA127" s="574"/>
    </row>
    <row r="128" spans="1:27" s="529" customFormat="1" ht="66" customHeight="1">
      <c r="A128" s="720" t="str">
        <f>'MC - GERAL '!A1141</f>
        <v>9.19</v>
      </c>
      <c r="B128" s="1524" t="str">
        <f>'MC - GERAL '!C1141</f>
        <v>15.015.0207-A</v>
      </c>
      <c r="C128" s="2202" t="str">
        <f>'MC - GERAL '!D1141</f>
        <v>INSTALACAO DE PONTO DE CAMPAINHA DE ALTA POTENCIA,COMPREENDENDO:5 VARAS DE ELETRODUTO DE 3/4",50,00M DE FIO 1,5MM2,BOTOEIRA E CAMPAINHA PROPRIAMENTE DITA</v>
      </c>
      <c r="D128" s="2202"/>
      <c r="E128" s="2202"/>
      <c r="F128" s="2202"/>
      <c r="G128" s="2202"/>
      <c r="H128" s="2202"/>
      <c r="I128" s="2202"/>
      <c r="J128" s="2202"/>
      <c r="K128" s="2202"/>
      <c r="L128" s="2202"/>
      <c r="M128" s="2202"/>
      <c r="N128" s="886" t="str">
        <f>'MC - GERAL '!M1141</f>
        <v>UNID.</v>
      </c>
      <c r="O128" s="886">
        <f>'MC - GERAL '!N1141</f>
        <v>1</v>
      </c>
      <c r="P128" s="839">
        <f t="shared" si="13"/>
        <v>427.27</v>
      </c>
      <c r="Q128" s="839">
        <f t="shared" si="14"/>
        <v>521.78</v>
      </c>
      <c r="R128" s="840">
        <f t="shared" si="15"/>
        <v>521.78</v>
      </c>
      <c r="S128" s="528">
        <f>VLOOKUP(B128,[2]EMOP0122!$A$2:$B$60000,2,FALSE)</f>
        <v>427.27</v>
      </c>
      <c r="T128" s="573"/>
      <c r="U128" s="574"/>
      <c r="V128" s="942"/>
      <c r="W128" s="574"/>
      <c r="X128" s="574"/>
      <c r="Y128" s="574"/>
      <c r="Z128" s="574"/>
      <c r="AA128" s="574"/>
    </row>
    <row r="129" spans="1:27" s="529" customFormat="1" ht="66" customHeight="1">
      <c r="A129" s="720" t="str">
        <f>'MC - GERAL '!A1143</f>
        <v>9.20</v>
      </c>
      <c r="B129" s="1524" t="str">
        <f>'MC - GERAL '!C1143</f>
        <v>15.015.0203-A</v>
      </c>
      <c r="C129" s="2202" t="str">
        <f>'MC - GERAL '!D1143</f>
        <v>INSTALACAO DE PONTO DE TELEFONE E LOGICA,COMPREENDENDO:2 VARAS DE ELETRODUTO DE 3/4",CONEXOES E CAIXAS,EXCLUSIVE CABOS OU FIOS</v>
      </c>
      <c r="D129" s="2202"/>
      <c r="E129" s="2202"/>
      <c r="F129" s="2202"/>
      <c r="G129" s="2202"/>
      <c r="H129" s="2202"/>
      <c r="I129" s="2202"/>
      <c r="J129" s="2202"/>
      <c r="K129" s="2202"/>
      <c r="L129" s="2202"/>
      <c r="M129" s="2202"/>
      <c r="N129" s="886" t="str">
        <f>'MC - GERAL '!M1143</f>
        <v>UNID.</v>
      </c>
      <c r="O129" s="886">
        <f>'MC - GERAL '!N1143</f>
        <v>0</v>
      </c>
      <c r="P129" s="839">
        <f t="shared" si="13"/>
        <v>174.44</v>
      </c>
      <c r="Q129" s="839">
        <f t="shared" si="14"/>
        <v>213.03</v>
      </c>
      <c r="R129" s="840">
        <f t="shared" si="15"/>
        <v>0</v>
      </c>
      <c r="S129" s="528">
        <f>VLOOKUP(B129,[2]EMOP0122!$A$2:$B$60000,2,FALSE)</f>
        <v>174.44</v>
      </c>
      <c r="T129" s="573"/>
      <c r="U129" s="574"/>
      <c r="V129" s="942"/>
      <c r="W129" s="574"/>
      <c r="X129" s="574"/>
      <c r="Y129" s="574"/>
      <c r="Z129" s="574"/>
      <c r="AA129" s="574"/>
    </row>
    <row r="130" spans="1:27" s="529" customFormat="1" ht="66" customHeight="1">
      <c r="A130" s="720" t="str">
        <f>'MC - GERAL '!A1147</f>
        <v>9.21</v>
      </c>
      <c r="B130" s="1524" t="str">
        <f>'MC - GERAL '!C1147</f>
        <v>15.015.0184-A</v>
      </c>
      <c r="C130" s="2202" t="str">
        <f>'MC - GERAL '!D1147</f>
        <v>INSTALACAO DE PONTO DE WI-FI,COMPREENDENDO: 1 VARA DE ELETRODUTO DE 3/4",CONEXOES E CAIXAS,EXCLUSIVE CABOS OU FIOS</v>
      </c>
      <c r="D130" s="2202"/>
      <c r="E130" s="2202"/>
      <c r="F130" s="2202"/>
      <c r="G130" s="2202"/>
      <c r="H130" s="2202"/>
      <c r="I130" s="2202"/>
      <c r="J130" s="2202"/>
      <c r="K130" s="2202"/>
      <c r="L130" s="2202"/>
      <c r="M130" s="2202"/>
      <c r="N130" s="886" t="str">
        <f>'MC - GERAL '!M1147</f>
        <v>UNID.</v>
      </c>
      <c r="O130" s="886">
        <f>'MC - GERAL '!N1147</f>
        <v>0</v>
      </c>
      <c r="P130" s="839">
        <f t="shared" si="13"/>
        <v>128.63999999999999</v>
      </c>
      <c r="Q130" s="839">
        <f t="shared" si="14"/>
        <v>157.1</v>
      </c>
      <c r="R130" s="840">
        <f t="shared" si="15"/>
        <v>0</v>
      </c>
      <c r="S130" s="528">
        <f>VLOOKUP(B130,[2]EMOP0122!$A$2:$B$60000,2,FALSE)</f>
        <v>128.63999999999999</v>
      </c>
      <c r="T130" s="573"/>
      <c r="U130" s="574"/>
      <c r="V130" s="942"/>
      <c r="W130" s="574"/>
      <c r="X130" s="574"/>
      <c r="Y130" s="574"/>
      <c r="Z130" s="574"/>
      <c r="AA130" s="574"/>
    </row>
    <row r="131" spans="1:27" s="529" customFormat="1" ht="31.5" customHeight="1">
      <c r="A131" s="594"/>
      <c r="B131" s="889"/>
      <c r="C131" s="1533"/>
      <c r="D131" s="1533"/>
      <c r="E131" s="1533"/>
      <c r="F131" s="1533"/>
      <c r="G131" s="1533"/>
      <c r="H131" s="1533"/>
      <c r="I131" s="1533"/>
      <c r="J131" s="1533"/>
      <c r="K131" s="1533"/>
      <c r="L131" s="1533"/>
      <c r="M131" s="1533"/>
      <c r="N131" s="518"/>
      <c r="O131" s="518"/>
      <c r="P131" s="1525"/>
      <c r="Q131" s="578" t="s">
        <v>338</v>
      </c>
      <c r="R131" s="842">
        <f>SUM(R110:R130)</f>
        <v>196343.87</v>
      </c>
      <c r="S131" s="528" t="e">
        <f>VLOOKUP(B131,[2]EMOP0122!$A$2:$B$60000,2,FALSE)</f>
        <v>#N/A</v>
      </c>
      <c r="T131" s="573"/>
      <c r="U131" s="574"/>
      <c r="V131" s="943" t="e">
        <f>#REF!+#REF!</f>
        <v>#REF!</v>
      </c>
      <c r="W131" s="574"/>
      <c r="X131" s="574"/>
      <c r="Y131" s="574"/>
      <c r="Z131" s="574"/>
      <c r="AA131" s="574"/>
    </row>
    <row r="132" spans="1:27" s="529" customFormat="1" ht="12.95" customHeight="1" thickBot="1">
      <c r="A132" s="594"/>
      <c r="B132" s="889"/>
      <c r="C132" s="1533"/>
      <c r="D132" s="1533"/>
      <c r="E132" s="1533"/>
      <c r="F132" s="1533"/>
      <c r="G132" s="1533"/>
      <c r="H132" s="1533"/>
      <c r="I132" s="1533"/>
      <c r="J132" s="1533"/>
      <c r="K132" s="1533"/>
      <c r="L132" s="1533"/>
      <c r="M132" s="1533"/>
      <c r="N132" s="518"/>
      <c r="O132" s="518"/>
      <c r="P132" s="1525"/>
      <c r="Q132" s="577"/>
      <c r="R132" s="678"/>
      <c r="S132" s="528" t="e">
        <f>VLOOKUP(B132,[2]EMOP0122!$A$2:$B$60000,2,FALSE)</f>
        <v>#N/A</v>
      </c>
      <c r="T132" s="573"/>
      <c r="U132" s="574"/>
      <c r="V132" s="942"/>
      <c r="W132" s="574"/>
      <c r="X132" s="574"/>
      <c r="Y132" s="574"/>
      <c r="Z132" s="574"/>
      <c r="AA132" s="574"/>
    </row>
    <row r="133" spans="1:27" s="538" customFormat="1" ht="39.950000000000003" customHeight="1" thickBot="1">
      <c r="A133" s="579" t="str">
        <f>'MC - GERAL '!A1152</f>
        <v>10.0</v>
      </c>
      <c r="B133" s="516"/>
      <c r="C133" s="2206" t="str">
        <f>'MC - GERAL '!D1152</f>
        <v>INSTALAÇÕES HIDRAÚLICAS</v>
      </c>
      <c r="D133" s="2206"/>
      <c r="E133" s="2206"/>
      <c r="F133" s="2206"/>
      <c r="G133" s="2206"/>
      <c r="H133" s="2206"/>
      <c r="I133" s="2206"/>
      <c r="J133" s="2206"/>
      <c r="K133" s="2206"/>
      <c r="L133" s="2206"/>
      <c r="M133" s="2206"/>
      <c r="N133" s="517"/>
      <c r="O133" s="517"/>
      <c r="P133" s="1537"/>
      <c r="Q133" s="1537"/>
      <c r="R133" s="587"/>
      <c r="S133" s="528" t="e">
        <f>VLOOKUP(B133,[2]EMOP0122!$A$2:$B$60000,2,FALSE)</f>
        <v>#N/A</v>
      </c>
      <c r="T133" s="592"/>
      <c r="U133" s="593"/>
      <c r="V133" s="941"/>
      <c r="W133" s="593"/>
      <c r="X133" s="593"/>
      <c r="Y133" s="593"/>
      <c r="Z133" s="593"/>
      <c r="AA133" s="593"/>
    </row>
    <row r="134" spans="1:27" s="538" customFormat="1" ht="39.950000000000003" customHeight="1">
      <c r="A134" s="584" t="str">
        <f>'MC - GERAL '!A1153</f>
        <v>10.1</v>
      </c>
      <c r="B134" s="831"/>
      <c r="C134" s="1283" t="str">
        <f>'MC - GERAL '!D1153</f>
        <v>HIDRAÚLICA</v>
      </c>
      <c r="D134" s="1283"/>
      <c r="E134" s="1283"/>
      <c r="F134" s="1283"/>
      <c r="G134" s="1283"/>
      <c r="H134" s="1283"/>
      <c r="I134" s="1283"/>
      <c r="J134" s="1283"/>
      <c r="K134" s="1283"/>
      <c r="L134" s="1283"/>
      <c r="M134" s="1283"/>
      <c r="N134" s="832"/>
      <c r="O134" s="832"/>
      <c r="P134" s="1283"/>
      <c r="Q134" s="1283"/>
      <c r="R134" s="833"/>
      <c r="S134" s="528" t="e">
        <f>VLOOKUP(B134,[2]EMOP0122!$A$2:$B$60000,2,FALSE)</f>
        <v>#N/A</v>
      </c>
      <c r="T134" s="592"/>
      <c r="U134" s="593"/>
      <c r="V134" s="941"/>
      <c r="W134" s="593"/>
      <c r="X134" s="593"/>
      <c r="Y134" s="593"/>
      <c r="Z134" s="593"/>
      <c r="AA134" s="593"/>
    </row>
    <row r="135" spans="1:27" s="538" customFormat="1" ht="112.5" customHeight="1">
      <c r="A135" s="724" t="str">
        <f>'MC - GERAL '!A1154</f>
        <v>10.1.1</v>
      </c>
      <c r="B135" s="1521" t="str">
        <f>'MC - GERAL '!C1154</f>
        <v>18.021.0040-A</v>
      </c>
      <c r="C135" s="2213" t="str">
        <f>'MC - GERAL '!D1154</f>
        <v>RESERVATÓRIO APOIADO PARA ARMAZENAMENTO DE ÁGUA POTÁVEL OU PARA APROVEITAMENTO DE ÁGUA DA CHUVA AAC, EM FIBRA DE VIDRO OU POLIETILENO, COM CAPACIDADE EM TORNO DE 1500L, INCLUSIVE TAMPA DE VEDAÇÃO COM ESCOTILHA E FIXADORES, CONFORME NORMAS ABNT NBR 15527, NBR 12217 e NBR 8220. FORNECIMENTO</v>
      </c>
      <c r="D135" s="2214"/>
      <c r="E135" s="2214"/>
      <c r="F135" s="2214"/>
      <c r="G135" s="2214"/>
      <c r="H135" s="2214"/>
      <c r="I135" s="2214"/>
      <c r="J135" s="2214"/>
      <c r="K135" s="2214"/>
      <c r="L135" s="2214"/>
      <c r="M135" s="2215"/>
      <c r="N135" s="1521" t="str">
        <f>'MC - GERAL '!M1154</f>
        <v>UND</v>
      </c>
      <c r="O135" s="1521">
        <f>'MC - GERAL '!N1154</f>
        <v>3</v>
      </c>
      <c r="P135" s="841">
        <f>S135</f>
        <v>996.61</v>
      </c>
      <c r="Q135" s="841">
        <f>ROUND(P135*(1+$R$14),2)</f>
        <v>1217.06</v>
      </c>
      <c r="R135" s="842">
        <f>ROUND(O135*Q135,2)</f>
        <v>3651.18</v>
      </c>
      <c r="S135" s="528">
        <f>VLOOKUP(B135,[2]EMOP0122!$A$2:$B$60000,2,FALSE)</f>
        <v>996.61</v>
      </c>
      <c r="T135" s="592"/>
      <c r="U135" s="593"/>
      <c r="V135" s="941"/>
      <c r="W135" s="593"/>
      <c r="X135" s="593"/>
      <c r="Y135" s="593"/>
      <c r="Z135" s="593"/>
      <c r="AA135" s="593"/>
    </row>
    <row r="136" spans="1:27" s="538" customFormat="1" ht="70.5" customHeight="1">
      <c r="A136" s="724" t="str">
        <f>'MC - GERAL '!A1158</f>
        <v>10.1.2</v>
      </c>
      <c r="B136" s="1521" t="str">
        <f>'MC - GERAL '!C1158</f>
        <v>15.028.0015-A</v>
      </c>
      <c r="C136" s="2213" t="str">
        <f>'MC - GERAL '!D1158</f>
        <v>COLOCAÇÃO DE RESERVATÓRIO DE FIBROCIMENTO, FIBRA DE VIDRO OU SEMELHANTE DE 1500L, INCLUSIVE PEÇAS DE APOIO EM ALVENARIA E MADEIRA SERRADA, E FLANGES DE LIGAÇÃO HIDRÁULICA, EXCLUSIVE FORNECIMENTO DO RESERVATÓRIO</v>
      </c>
      <c r="D136" s="2214"/>
      <c r="E136" s="2214"/>
      <c r="F136" s="2214"/>
      <c r="G136" s="2214"/>
      <c r="H136" s="2214"/>
      <c r="I136" s="2214"/>
      <c r="J136" s="2214"/>
      <c r="K136" s="2214"/>
      <c r="L136" s="2214"/>
      <c r="M136" s="2215"/>
      <c r="N136" s="1521" t="str">
        <f>'MC - GERAL '!M1158</f>
        <v>UND</v>
      </c>
      <c r="O136" s="1521">
        <f>'MC - GERAL '!N1158</f>
        <v>3</v>
      </c>
      <c r="P136" s="839">
        <f>S136</f>
        <v>630.15</v>
      </c>
      <c r="Q136" s="839">
        <f>ROUND(P136*(1+$R$14),2)</f>
        <v>769.54</v>
      </c>
      <c r="R136" s="840">
        <f>ROUND(O136*Q136,2)</f>
        <v>2308.62</v>
      </c>
      <c r="S136" s="528">
        <f>VLOOKUP(B136,[2]EMOP0122!$A$2:$B$60000,2,FALSE)</f>
        <v>630.15</v>
      </c>
      <c r="T136" s="592"/>
      <c r="U136" s="593"/>
      <c r="V136" s="941"/>
      <c r="W136" s="593"/>
      <c r="X136" s="593"/>
      <c r="Y136" s="593"/>
      <c r="Z136" s="593"/>
      <c r="AA136" s="593"/>
    </row>
    <row r="137" spans="1:27" s="538" customFormat="1" ht="93" customHeight="1">
      <c r="A137" s="724" t="str">
        <f>'MC - GERAL '!A1162</f>
        <v>10.1.3</v>
      </c>
      <c r="B137" s="1504" t="str">
        <f>'MC - GERAL '!C1162</f>
        <v>18.002.0031-A</v>
      </c>
      <c r="C137" s="2213" t="str">
        <f>'MC - GERAL '!D1162</f>
        <v>TANQUE DE LOUÇA BRANCA, COM COLUNA E MEDIDAS EM TORNO DE (60 X 56)CM, INCLUSIVE ACESSÓRIOS DE FIXAÇÃO. FERRAGENS EM METAL CROMADO: TORNEIRA DE PRESSÃO, 1158 OU SIMILAR, DE 1/2”, VÁLVULA DE ESCOAMENTO 1606 E SIFÃO 1680 DE 1.1/2” X 1.1/2”. FORNECIMENTO</v>
      </c>
      <c r="D137" s="2214"/>
      <c r="E137" s="2214"/>
      <c r="F137" s="2214"/>
      <c r="G137" s="2214"/>
      <c r="H137" s="2214"/>
      <c r="I137" s="2214"/>
      <c r="J137" s="2214"/>
      <c r="K137" s="2214"/>
      <c r="L137" s="2214"/>
      <c r="M137" s="2215"/>
      <c r="N137" s="1521" t="str">
        <f>'MC - GERAL '!M1162</f>
        <v>UND</v>
      </c>
      <c r="O137" s="1521">
        <f>'MC - GERAL '!N1162</f>
        <v>2</v>
      </c>
      <c r="P137" s="841">
        <f>S137</f>
        <v>597.94000000000005</v>
      </c>
      <c r="Q137" s="841">
        <f>ROUND(P137*(1+$R$14),2)</f>
        <v>730.2</v>
      </c>
      <c r="R137" s="842">
        <f>ROUND(O137*Q137,2)</f>
        <v>1460.4</v>
      </c>
      <c r="S137" s="528">
        <f>VLOOKUP(B137,[2]EMOP0122!$A$2:$B$60000,2,FALSE)</f>
        <v>597.94000000000005</v>
      </c>
      <c r="T137" s="592"/>
      <c r="U137" s="593"/>
      <c r="V137" s="941"/>
      <c r="W137" s="593"/>
      <c r="X137" s="593"/>
      <c r="Y137" s="593"/>
      <c r="Z137" s="593"/>
      <c r="AA137" s="593"/>
    </row>
    <row r="138" spans="1:27" s="538" customFormat="1" ht="111.75" customHeight="1">
      <c r="A138" s="724" t="str">
        <f>'MC - GERAL '!A1165</f>
        <v>10.1.4</v>
      </c>
      <c r="B138" s="1504" t="str">
        <f>'MC - GERAL '!C1165</f>
        <v>18.023.0011-A</v>
      </c>
      <c r="C138" s="2213" t="str">
        <f>'MC - GERAL '!D1165</f>
        <v>TANQUE PARA LAVAGEM DE PANELÕES, MEDINDO 80 X 60 X 50CM, CONCRETO APARENTE, REVESTIDO INTERNAMENTE COM ARGAMASSA DE CIMENTO E AREIA, NO TRAÇO 1:3, ACABAMENTO DAS BORDAS EM PEÇAS DE MADEIRA DE LEI E VÁLVULA DE ESCOAMENTO 1600 EM METAL CROMADO, CONFORME PROJETO Nº 6019/EMOP, EXCLUSIVE TORNEIRAS E INSTALAÇÃO HIDRÁULICA. FORNECIMENTO</v>
      </c>
      <c r="D138" s="2214"/>
      <c r="E138" s="2214"/>
      <c r="F138" s="2214"/>
      <c r="G138" s="2214"/>
      <c r="H138" s="2214"/>
      <c r="I138" s="2214"/>
      <c r="J138" s="2214"/>
      <c r="K138" s="2214"/>
      <c r="L138" s="2214"/>
      <c r="M138" s="2215"/>
      <c r="N138" s="1521" t="str">
        <f>'MC - GERAL '!M1165</f>
        <v>UND</v>
      </c>
      <c r="O138" s="1521">
        <f>'MC - GERAL '!N1165</f>
        <v>2</v>
      </c>
      <c r="P138" s="841">
        <f t="shared" ref="P138:P151" si="16">S138</f>
        <v>864.74</v>
      </c>
      <c r="Q138" s="841">
        <f t="shared" ref="Q138:Q158" si="17">ROUND(P138*(1+$R$14),2)</f>
        <v>1056.02</v>
      </c>
      <c r="R138" s="842">
        <f t="shared" ref="R138:R151" si="18">ROUND(O138*Q138,2)</f>
        <v>2112.04</v>
      </c>
      <c r="S138" s="528">
        <f>VLOOKUP(B138,[2]EMOP0122!$A$2:$B$60000,2,FALSE)</f>
        <v>864.74</v>
      </c>
      <c r="T138" s="592"/>
      <c r="U138" s="593"/>
      <c r="V138" s="941"/>
      <c r="W138" s="593"/>
      <c r="X138" s="593"/>
      <c r="Y138" s="593"/>
      <c r="Z138" s="593"/>
      <c r="AA138" s="593"/>
    </row>
    <row r="139" spans="1:27" s="538" customFormat="1" ht="51.75" customHeight="1">
      <c r="A139" s="724" t="str">
        <f>'MC - GERAL '!A1168</f>
        <v>10.1.5</v>
      </c>
      <c r="B139" s="1504" t="str">
        <f>'MC - GERAL '!C1168</f>
        <v>18.009.0058-A</v>
      </c>
      <c r="C139" s="2213" t="str">
        <f>'MC - GERAL '!D1168</f>
        <v>TORNEIRA PARA PIA OU TANQUE, 1158 OU SIMILAR, DE 1/2” X 18CM APROXIMADAMENTE, EM METAL CROMADO. FORNECIMENTO</v>
      </c>
      <c r="D139" s="2214"/>
      <c r="E139" s="2214"/>
      <c r="F139" s="2214"/>
      <c r="G139" s="2214"/>
      <c r="H139" s="2214"/>
      <c r="I139" s="2214"/>
      <c r="J139" s="2214"/>
      <c r="K139" s="2214"/>
      <c r="L139" s="2214"/>
      <c r="M139" s="2215"/>
      <c r="N139" s="1521" t="str">
        <f>'MC - GERAL '!M1168</f>
        <v>UND</v>
      </c>
      <c r="O139" s="1521">
        <f>'MC - GERAL '!N1168</f>
        <v>12</v>
      </c>
      <c r="P139" s="841">
        <f t="shared" si="16"/>
        <v>56.58</v>
      </c>
      <c r="Q139" s="841">
        <f t="shared" si="17"/>
        <v>69.099999999999994</v>
      </c>
      <c r="R139" s="842">
        <f t="shared" si="18"/>
        <v>829.2</v>
      </c>
      <c r="S139" s="528">
        <f>VLOOKUP(B139,[2]EMOP0122!$A$2:$B$60000,2,FALSE)</f>
        <v>56.58</v>
      </c>
      <c r="T139" s="592"/>
      <c r="U139" s="593"/>
      <c r="V139" s="941"/>
      <c r="W139" s="593"/>
      <c r="X139" s="593"/>
      <c r="Y139" s="593"/>
      <c r="Z139" s="593"/>
      <c r="AA139" s="593"/>
    </row>
    <row r="140" spans="1:27" s="538" customFormat="1" ht="46.5" customHeight="1">
      <c r="A140" s="724" t="str">
        <f>'MC - GERAL '!A1177</f>
        <v>10.1.6</v>
      </c>
      <c r="B140" s="1504" t="str">
        <f>'MC - GERAL '!C1177</f>
        <v>18.005.0015-A</v>
      </c>
      <c r="C140" s="2213" t="str">
        <f>'MC - GERAL '!D1177</f>
        <v>ASSENTO SANITÁRIO DE PLÁSTICO, TIPO MÉDIO LUXO. FORNECIMENTO E COLOCAÇÃO</v>
      </c>
      <c r="D140" s="2214"/>
      <c r="E140" s="2214"/>
      <c r="F140" s="2214"/>
      <c r="G140" s="2214"/>
      <c r="H140" s="2214"/>
      <c r="I140" s="2214"/>
      <c r="J140" s="2214"/>
      <c r="K140" s="2214"/>
      <c r="L140" s="2214"/>
      <c r="M140" s="2215"/>
      <c r="N140" s="1521" t="str">
        <f>'MC - GERAL '!M1177</f>
        <v>UND</v>
      </c>
      <c r="O140" s="1521">
        <f>'MC - GERAL '!N1177</f>
        <v>18</v>
      </c>
      <c r="P140" s="839">
        <f t="shared" si="16"/>
        <v>77.77</v>
      </c>
      <c r="Q140" s="839">
        <f t="shared" si="17"/>
        <v>94.97</v>
      </c>
      <c r="R140" s="840">
        <f t="shared" si="18"/>
        <v>1709.46</v>
      </c>
      <c r="S140" s="528">
        <f>VLOOKUP(B140,[2]EMOP0122!$A$2:$B$60000,2,FALSE)</f>
        <v>77.77</v>
      </c>
      <c r="T140" s="592"/>
      <c r="U140" s="593"/>
      <c r="V140" s="941"/>
      <c r="W140" s="593"/>
      <c r="X140" s="593"/>
      <c r="Y140" s="593"/>
      <c r="Z140" s="593"/>
      <c r="AA140" s="593"/>
    </row>
    <row r="141" spans="1:27" s="538" customFormat="1" ht="54" customHeight="1">
      <c r="A141" s="724" t="str">
        <f>'MC - GERAL '!A1192</f>
        <v>10.1.7</v>
      </c>
      <c r="B141" s="1504">
        <f>'MC - GERAL '!C1192</f>
        <v>86888</v>
      </c>
      <c r="C141" s="2213" t="str">
        <f>'MC - GERAL '!D1192</f>
        <v>VASO SANITÁRIO SIFONADO COM CAIXA ACOPLADA LOUÇA BRANCA - FORNECIMENTO E INSTALAÇÃO.</v>
      </c>
      <c r="D141" s="2214"/>
      <c r="E141" s="2214"/>
      <c r="F141" s="2214"/>
      <c r="G141" s="2214"/>
      <c r="H141" s="2214"/>
      <c r="I141" s="2214"/>
      <c r="J141" s="2214"/>
      <c r="K141" s="2214"/>
      <c r="L141" s="2214"/>
      <c r="M141" s="2215"/>
      <c r="N141" s="1521" t="str">
        <f>'MC - GERAL '!M1192</f>
        <v>UND</v>
      </c>
      <c r="O141" s="1521">
        <f>'MC - GERAL '!N1192</f>
        <v>20</v>
      </c>
      <c r="P141" s="839">
        <f t="shared" si="16"/>
        <v>499.54</v>
      </c>
      <c r="Q141" s="839">
        <f t="shared" si="17"/>
        <v>610.04</v>
      </c>
      <c r="R141" s="840">
        <f t="shared" si="18"/>
        <v>12200.8</v>
      </c>
      <c r="S141" s="528">
        <f>VLOOKUP(B141,[2]EMOP0122!$A$2:$B$60000,2,FALSE)</f>
        <v>499.54</v>
      </c>
      <c r="T141" s="592"/>
      <c r="U141" s="593"/>
      <c r="V141" s="941"/>
      <c r="W141" s="593"/>
      <c r="X141" s="593"/>
      <c r="Y141" s="593"/>
      <c r="Z141" s="593"/>
      <c r="AA141" s="593"/>
    </row>
    <row r="142" spans="1:27" s="538" customFormat="1" ht="137.25" customHeight="1">
      <c r="A142" s="724" t="str">
        <f>'MC - GERAL '!A1205</f>
        <v>10.1.8</v>
      </c>
      <c r="B142" s="1504" t="str">
        <f>'MC - GERAL '!C1205</f>
        <v>15.004.0130-A</v>
      </c>
      <c r="C142" s="2213" t="str">
        <f>'MC - GERAL '!D1205</f>
        <v>INSTALAÇÃO E ASSENTAMENTO DE PARA VASO SANITÁRIO COM CAIXA ACOPLADA (EXCLUSIVE ESTES), EM PAVIMENTO TÉRREO, COMPREENDENDO: INSTALAÇÃO HIDRÁULICA COM 2,00M DE TUBO DE PVC DE 25MM, COM CONEXÕES, ATÉ A CAIXA ACOPLADA, LIGAÇÃO DE ESGOTOS COM 3,00M DE TUBO DE PVC DE 100MM À CAIXA DE INSPEÇÃO E TUBO DE VENTILAÇÃO, INCLUSIVE CONEXÕES, EXCLUSIVE O TUBO DE VENTILAÇÃO</v>
      </c>
      <c r="D142" s="2214"/>
      <c r="E142" s="2214"/>
      <c r="F142" s="2214"/>
      <c r="G142" s="2214"/>
      <c r="H142" s="2214"/>
      <c r="I142" s="2214"/>
      <c r="J142" s="2214"/>
      <c r="K142" s="2214"/>
      <c r="L142" s="2214"/>
      <c r="M142" s="2215"/>
      <c r="N142" s="1521" t="str">
        <f>'MC - GERAL '!M1205</f>
        <v>UND</v>
      </c>
      <c r="O142" s="1521">
        <f>'MC - GERAL '!N1205</f>
        <v>20</v>
      </c>
      <c r="P142" s="839">
        <f t="shared" si="16"/>
        <v>314.5</v>
      </c>
      <c r="Q142" s="839">
        <f t="shared" si="17"/>
        <v>384.07</v>
      </c>
      <c r="R142" s="840">
        <f t="shared" si="18"/>
        <v>7681.4</v>
      </c>
      <c r="S142" s="528">
        <f>VLOOKUP(B142,[2]EMOP0122!$A$2:$B$60000,2,FALSE)</f>
        <v>314.5</v>
      </c>
      <c r="T142" s="592"/>
      <c r="U142" s="593"/>
      <c r="V142" s="941"/>
      <c r="W142" s="593"/>
      <c r="X142" s="593"/>
      <c r="Y142" s="593"/>
      <c r="Z142" s="593"/>
      <c r="AA142" s="593"/>
    </row>
    <row r="143" spans="1:27" s="538" customFormat="1" ht="112.5" customHeight="1">
      <c r="A143" s="724" t="str">
        <f>'MC - GERAL '!A1218</f>
        <v>10.1.9</v>
      </c>
      <c r="B143" s="1504" t="str">
        <f>'MC - GERAL '!C1218</f>
        <v>18.002.0012-A</v>
      </c>
      <c r="C143" s="2213" t="str">
        <f>'MC - GERAL '!D1218</f>
        <v>LAVATÓRIO DE LOUÇA BRANCA TIPO MÉDIO LUXO, COM LADRÃO, COM MEDIDAS EM TORNO DE (47 X 35)CM, INCLUSIVE ACESSÓRIOS DE FIXAÇÃO. FERRAGENS EM METAL CROMADO: SIFÃO 1680 DE 1” X 1.1/4”, TORNEIRA PARA LAVATÓRIO TIPO BANCA 1193 OU SIMILAR DE 1/2” E VÁLVULA DE ESCOAMENTO 1603. RABICHO EM PVC. FORNECIMENTO</v>
      </c>
      <c r="D143" s="2214"/>
      <c r="E143" s="2214"/>
      <c r="F143" s="2214"/>
      <c r="G143" s="2214"/>
      <c r="H143" s="2214"/>
      <c r="I143" s="2214"/>
      <c r="J143" s="2214"/>
      <c r="K143" s="2214"/>
      <c r="L143" s="2214"/>
      <c r="M143" s="2215"/>
      <c r="N143" s="1521" t="str">
        <f>'MC - GERAL '!M1218</f>
        <v>UND</v>
      </c>
      <c r="O143" s="1521">
        <f>'MC - GERAL '!N1218</f>
        <v>4</v>
      </c>
      <c r="P143" s="839">
        <f t="shared" si="16"/>
        <v>257.52999999999997</v>
      </c>
      <c r="Q143" s="839">
        <f t="shared" si="17"/>
        <v>314.5</v>
      </c>
      <c r="R143" s="840">
        <f t="shared" si="18"/>
        <v>1258</v>
      </c>
      <c r="S143" s="528">
        <f>VLOOKUP(B143,[2]EMOP0122!$A$2:$B$60000,2,FALSE)</f>
        <v>257.52999999999997</v>
      </c>
      <c r="T143" s="592"/>
      <c r="U143" s="593"/>
      <c r="V143" s="941"/>
      <c r="W143" s="593"/>
      <c r="X143" s="593"/>
      <c r="Y143" s="593"/>
      <c r="Z143" s="593"/>
      <c r="AA143" s="593"/>
    </row>
    <row r="144" spans="1:27" s="538" customFormat="1" ht="70.5" customHeight="1">
      <c r="A144" s="724" t="str">
        <f>'MC - GERAL '!A1231</f>
        <v>10.1.10</v>
      </c>
      <c r="B144" s="1504">
        <f>'MC - GERAL '!C1231</f>
        <v>86937</v>
      </c>
      <c r="C144" s="2213" t="str">
        <f>'MC - GERAL '!D1231</f>
        <v>CUBA DE EMBUTIR OVAL EM LOUÇA BRANCA, 35 X 50CM OU EQUIVALENTE, INCLUSO VÁLVULA EM METAL CROMADO E SIFÃO FLEXÍVEL EM PVC - FORNECIMENTO E INSTALAÇÃO.</v>
      </c>
      <c r="D144" s="2214"/>
      <c r="E144" s="2214"/>
      <c r="F144" s="2214"/>
      <c r="G144" s="2214"/>
      <c r="H144" s="2214"/>
      <c r="I144" s="2214"/>
      <c r="J144" s="2214"/>
      <c r="K144" s="2214"/>
      <c r="L144" s="2214"/>
      <c r="M144" s="2215"/>
      <c r="N144" s="1521" t="str">
        <f>'MC - GERAL '!M1231</f>
        <v>UND</v>
      </c>
      <c r="O144" s="1521">
        <f>'MC - GERAL '!N1231</f>
        <v>4</v>
      </c>
      <c r="P144" s="839">
        <f t="shared" si="16"/>
        <v>223.41</v>
      </c>
      <c r="Q144" s="839">
        <f t="shared" si="17"/>
        <v>272.83</v>
      </c>
      <c r="R144" s="840">
        <f t="shared" si="18"/>
        <v>1091.32</v>
      </c>
      <c r="S144" s="528">
        <f>VLOOKUP(B144,[2]EMOP0122!$A$2:$B$60000,2,FALSE)</f>
        <v>223.41</v>
      </c>
      <c r="T144" s="592"/>
      <c r="U144" s="593"/>
      <c r="V144" s="941"/>
      <c r="W144" s="593"/>
      <c r="X144" s="593"/>
      <c r="Y144" s="593"/>
      <c r="Z144" s="593"/>
      <c r="AA144" s="593"/>
    </row>
    <row r="145" spans="1:27" s="538" customFormat="1" ht="54" customHeight="1">
      <c r="A145" s="724" t="str">
        <f>'MC - GERAL '!A1241</f>
        <v>10.1.11</v>
      </c>
      <c r="B145" s="1504">
        <f>'MC - GERAL '!C1241</f>
        <v>86915</v>
      </c>
      <c r="C145" s="2213" t="str">
        <f>'MC - GERAL '!D1241</f>
        <v>TORNEIRA CROMADA DE MESA, 1/2 OU 3/4, PARA LAVATÓRIO, PADRÃO MÉDIO - FORNECIMENTO E INSTALAÇÃO.</v>
      </c>
      <c r="D145" s="2214"/>
      <c r="E145" s="2214"/>
      <c r="F145" s="2214"/>
      <c r="G145" s="2214"/>
      <c r="H145" s="2214"/>
      <c r="I145" s="2214"/>
      <c r="J145" s="2214"/>
      <c r="K145" s="2214"/>
      <c r="L145" s="2214"/>
      <c r="M145" s="2215"/>
      <c r="N145" s="1521" t="str">
        <f>'MC - GERAL '!M1241</f>
        <v>UND</v>
      </c>
      <c r="O145" s="1521">
        <f>'MC - GERAL '!N1241</f>
        <v>10</v>
      </c>
      <c r="P145" s="839">
        <f t="shared" si="16"/>
        <v>91.2</v>
      </c>
      <c r="Q145" s="839">
        <f t="shared" si="17"/>
        <v>111.37</v>
      </c>
      <c r="R145" s="840">
        <f t="shared" si="18"/>
        <v>1113.7</v>
      </c>
      <c r="S145" s="528">
        <f>VLOOKUP(B145,[2]EMOP0122!$A$2:$B$60000,2,FALSE)</f>
        <v>91.2</v>
      </c>
      <c r="T145" s="592"/>
      <c r="U145" s="593"/>
      <c r="V145" s="941"/>
      <c r="W145" s="593"/>
      <c r="X145" s="593"/>
      <c r="Y145" s="593"/>
      <c r="Z145" s="593"/>
      <c r="AA145" s="593"/>
    </row>
    <row r="146" spans="1:27" s="538" customFormat="1" ht="79.5" customHeight="1">
      <c r="A146" s="724" t="str">
        <f>'MC - GERAL '!A1253</f>
        <v>10.1.12</v>
      </c>
      <c r="B146" s="1504" t="str">
        <f>'MC - GERAL '!C1253</f>
        <v>15.004.0063-A</v>
      </c>
      <c r="C146" s="2213" t="str">
        <f>'MC - GERAL '!D1253</f>
        <v>INSTALAÇÃO E ASSENTAMENTO DE LAVATÓRIO DE UMA TORNEIRA (EXCLUSIVE FORNECIMENTO DO APARELHO), COMPREENDENDO: 3,00M DE TUBO DE PVC DE 25MM, 2,00M DE TUBO PVC DE 40MM E CONEXÕES</v>
      </c>
      <c r="D146" s="2214"/>
      <c r="E146" s="2214"/>
      <c r="F146" s="2214"/>
      <c r="G146" s="2214"/>
      <c r="H146" s="2214"/>
      <c r="I146" s="2214"/>
      <c r="J146" s="2214"/>
      <c r="K146" s="2214"/>
      <c r="L146" s="2214"/>
      <c r="M146" s="2215"/>
      <c r="N146" s="1521" t="str">
        <f>'MC - GERAL '!M1253</f>
        <v>UND</v>
      </c>
      <c r="O146" s="1521">
        <f>'MC - GERAL '!N1253</f>
        <v>10</v>
      </c>
      <c r="P146" s="839">
        <f t="shared" si="16"/>
        <v>173.67</v>
      </c>
      <c r="Q146" s="839">
        <f t="shared" si="17"/>
        <v>212.09</v>
      </c>
      <c r="R146" s="840">
        <f t="shared" si="18"/>
        <v>2120.9</v>
      </c>
      <c r="S146" s="528">
        <f>VLOOKUP(B146,[2]EMOP0122!$A$2:$B$60000,2,FALSE)</f>
        <v>173.67</v>
      </c>
      <c r="T146" s="592"/>
      <c r="U146" s="593"/>
      <c r="V146" s="941"/>
      <c r="W146" s="593"/>
      <c r="X146" s="593"/>
      <c r="Y146" s="593"/>
      <c r="Z146" s="593"/>
      <c r="AA146" s="593"/>
    </row>
    <row r="147" spans="1:27" s="538" customFormat="1" ht="51.75" customHeight="1">
      <c r="A147" s="724" t="str">
        <f>'MC - GERAL '!A1265</f>
        <v>10.1.13</v>
      </c>
      <c r="B147" s="1521" t="str">
        <f>'MC - GERAL '!C1265</f>
        <v>18.006.0050-A</v>
      </c>
      <c r="C147" s="2213" t="str">
        <f>'MC - GERAL '!D1265</f>
        <v>PAPELEIRA, SEM PROTETOR, DE SOBREPOR, EM METAL CROMADO. FORNECIMENTO E COLOCAÇÃO</v>
      </c>
      <c r="D147" s="2214"/>
      <c r="E147" s="2214"/>
      <c r="F147" s="2214"/>
      <c r="G147" s="2214"/>
      <c r="H147" s="2214"/>
      <c r="I147" s="2214"/>
      <c r="J147" s="2214"/>
      <c r="K147" s="2214"/>
      <c r="L147" s="2214"/>
      <c r="M147" s="2215"/>
      <c r="N147" s="1521" t="str">
        <f>'MC - GERAL '!M1265</f>
        <v>UND</v>
      </c>
      <c r="O147" s="1521">
        <f>'MC - GERAL '!N1265</f>
        <v>20</v>
      </c>
      <c r="P147" s="839">
        <f t="shared" si="16"/>
        <v>25.9</v>
      </c>
      <c r="Q147" s="839">
        <f t="shared" si="17"/>
        <v>31.63</v>
      </c>
      <c r="R147" s="840">
        <f t="shared" si="18"/>
        <v>632.6</v>
      </c>
      <c r="S147" s="528">
        <f>VLOOKUP(B147,[2]EMOP0122!$A$2:$B$60000,2,FALSE)</f>
        <v>25.9</v>
      </c>
      <c r="T147" s="592"/>
      <c r="U147" s="593"/>
      <c r="V147" s="941"/>
      <c r="W147" s="593"/>
      <c r="X147" s="593"/>
      <c r="Y147" s="593"/>
      <c r="Z147" s="593"/>
      <c r="AA147" s="593"/>
    </row>
    <row r="148" spans="1:27" s="538" customFormat="1" ht="50.25" customHeight="1">
      <c r="A148" s="724" t="str">
        <f>'MC - GERAL '!A1282</f>
        <v>10.1.14</v>
      </c>
      <c r="B148" s="1521" t="str">
        <f>'MC - GERAL '!C1282</f>
        <v>18.005.0010-A</v>
      </c>
      <c r="C148" s="2213" t="str">
        <f>'MC - GERAL '!D1282</f>
        <v>SABONETEIRA EM PLÁSTICO ABS, PARA SABONETE LÍQUIDO. FORNECIMENTO E COLOCAÇÃO</v>
      </c>
      <c r="D148" s="2214"/>
      <c r="E148" s="2214"/>
      <c r="F148" s="2214"/>
      <c r="G148" s="2214"/>
      <c r="H148" s="2214"/>
      <c r="I148" s="2214"/>
      <c r="J148" s="2214"/>
      <c r="K148" s="2214"/>
      <c r="L148" s="2214"/>
      <c r="M148" s="2215"/>
      <c r="N148" s="1521" t="str">
        <f>'MC - GERAL '!M1282</f>
        <v>UND</v>
      </c>
      <c r="O148" s="1521">
        <f>'MC - GERAL '!N1282</f>
        <v>7</v>
      </c>
      <c r="P148" s="839">
        <f t="shared" si="16"/>
        <v>45.42</v>
      </c>
      <c r="Q148" s="839">
        <f t="shared" si="17"/>
        <v>55.47</v>
      </c>
      <c r="R148" s="840">
        <f t="shared" si="18"/>
        <v>388.29</v>
      </c>
      <c r="S148" s="528">
        <f>VLOOKUP(B148,[2]EMOP0122!$A$2:$B$60000,2,FALSE)</f>
        <v>45.42</v>
      </c>
      <c r="T148" s="592"/>
      <c r="U148" s="593"/>
      <c r="V148" s="941"/>
      <c r="W148" s="593"/>
      <c r="X148" s="593"/>
      <c r="Y148" s="593"/>
      <c r="Z148" s="593"/>
      <c r="AA148" s="593"/>
    </row>
    <row r="149" spans="1:27" s="538" customFormat="1" ht="42.75" customHeight="1">
      <c r="A149" s="724" t="str">
        <f>'MC - GERAL '!A1299</f>
        <v>10.1.15</v>
      </c>
      <c r="B149" s="1521" t="str">
        <f>'MC - GERAL '!C1299</f>
        <v>18.005.0013-A</v>
      </c>
      <c r="C149" s="2213" t="str">
        <f>'MC - GERAL '!D1299</f>
        <v>PORTA PAPEL HIGIÊNICO EM PLÁSTICO ABS. FORNECIMENTO E COLOCAÇÃO</v>
      </c>
      <c r="D149" s="2214"/>
      <c r="E149" s="2214"/>
      <c r="F149" s="2214"/>
      <c r="G149" s="2214"/>
      <c r="H149" s="2214"/>
      <c r="I149" s="2214"/>
      <c r="J149" s="2214"/>
      <c r="K149" s="2214"/>
      <c r="L149" s="2214"/>
      <c r="M149" s="2215"/>
      <c r="N149" s="1521" t="str">
        <f>'MC - GERAL '!M1299</f>
        <v>UND</v>
      </c>
      <c r="O149" s="1521">
        <f>'MC - GERAL '!N1299</f>
        <v>7</v>
      </c>
      <c r="P149" s="839">
        <f t="shared" si="16"/>
        <v>30.55</v>
      </c>
      <c r="Q149" s="839">
        <f t="shared" si="17"/>
        <v>37.31</v>
      </c>
      <c r="R149" s="840">
        <f t="shared" si="18"/>
        <v>261.17</v>
      </c>
      <c r="S149" s="528">
        <f>VLOOKUP(B149,[2]EMOP0122!$A$2:$B$60000,2,FALSE)</f>
        <v>30.55</v>
      </c>
      <c r="T149" s="592"/>
      <c r="U149" s="593"/>
      <c r="V149" s="941"/>
      <c r="W149" s="593"/>
      <c r="X149" s="593"/>
      <c r="Y149" s="593"/>
      <c r="Z149" s="593"/>
      <c r="AA149" s="593"/>
    </row>
    <row r="150" spans="1:27" s="538" customFormat="1" ht="42.75" customHeight="1">
      <c r="A150" s="724" t="str">
        <f>'MC - GERAL '!A1314</f>
        <v>10.1.16</v>
      </c>
      <c r="B150" s="1521" t="str">
        <f>'MC - GERAL '!C1314</f>
        <v>15.029.0015-A</v>
      </c>
      <c r="C150" s="2213" t="str">
        <f>'MC - GERAL '!D1314</f>
        <v>REGISTRO DE GAVETA, EM BRONZE, COM DIÂMETRO DE 2”. FORNECIMENTO E COLOCAÇÃO</v>
      </c>
      <c r="D150" s="2214"/>
      <c r="E150" s="2214"/>
      <c r="F150" s="2214"/>
      <c r="G150" s="2214"/>
      <c r="H150" s="2214"/>
      <c r="I150" s="2214"/>
      <c r="J150" s="2214"/>
      <c r="K150" s="2214"/>
      <c r="L150" s="2214"/>
      <c r="M150" s="2215"/>
      <c r="N150" s="1521" t="str">
        <f>'MC - GERAL '!M1314</f>
        <v>UND</v>
      </c>
      <c r="O150" s="1521">
        <f>'MC - GERAL '!N1314</f>
        <v>3</v>
      </c>
      <c r="P150" s="839">
        <f t="shared" si="16"/>
        <v>150.84</v>
      </c>
      <c r="Q150" s="839">
        <f t="shared" si="17"/>
        <v>184.21</v>
      </c>
      <c r="R150" s="840">
        <f t="shared" si="18"/>
        <v>552.63</v>
      </c>
      <c r="S150" s="528">
        <f>VLOOKUP(B150,[2]EMOP0122!$A$2:$B$60000,2,FALSE)</f>
        <v>150.84</v>
      </c>
      <c r="T150" s="592"/>
      <c r="U150" s="593"/>
      <c r="V150" s="941"/>
      <c r="W150" s="593"/>
      <c r="X150" s="593"/>
      <c r="Y150" s="593"/>
      <c r="Z150" s="593"/>
      <c r="AA150" s="593"/>
    </row>
    <row r="151" spans="1:27" s="538" customFormat="1" ht="71.25" customHeight="1">
      <c r="A151" s="724" t="str">
        <f>'MC - GERAL '!A1318</f>
        <v>10.1.17</v>
      </c>
      <c r="B151" s="1521" t="str">
        <f>'MC - GERAL '!C1318</f>
        <v>18.016.0040-A</v>
      </c>
      <c r="C151" s="2213" t="str">
        <f>'MC - GERAL '!D1318</f>
        <v>CUBA DE AÇO INOXIDÁVEL, MEDINDO APROXIMADAMENTE (500 X 400 X 200)MM, EM CHAPA 20.304, VÁLVULA DE ESCOAMENTO TIPO AMERICANA 1623, SIFÃO 1680 1.1/2” X 1.1/2”, EXCLUSIVE TORNEIRA. FORNECIMENTO E COLOCAÇÃO</v>
      </c>
      <c r="D151" s="2214"/>
      <c r="E151" s="2214"/>
      <c r="F151" s="2214"/>
      <c r="G151" s="2214"/>
      <c r="H151" s="2214"/>
      <c r="I151" s="2214"/>
      <c r="J151" s="2214"/>
      <c r="K151" s="2214"/>
      <c r="L151" s="2214"/>
      <c r="M151" s="2215"/>
      <c r="N151" s="1521" t="str">
        <f>'MC - GERAL '!M1318</f>
        <v>UND</v>
      </c>
      <c r="O151" s="1521">
        <f>'MC - GERAL '!N1318</f>
        <v>3</v>
      </c>
      <c r="P151" s="839">
        <f t="shared" si="16"/>
        <v>563.74</v>
      </c>
      <c r="Q151" s="839">
        <f t="shared" si="17"/>
        <v>688.44</v>
      </c>
      <c r="R151" s="840">
        <f t="shared" si="18"/>
        <v>2065.3200000000002</v>
      </c>
      <c r="S151" s="528">
        <f>VLOOKUP(B151,[2]EMOP0122!$A$2:$B$60000,2,FALSE)</f>
        <v>563.74</v>
      </c>
      <c r="T151" s="592"/>
      <c r="U151" s="593"/>
      <c r="V151" s="941"/>
      <c r="W151" s="593"/>
      <c r="X151" s="593"/>
      <c r="Y151" s="593"/>
      <c r="Z151" s="593"/>
      <c r="AA151" s="593"/>
    </row>
    <row r="152" spans="1:27" s="538" customFormat="1" ht="39.75" customHeight="1">
      <c r="A152" s="584" t="str">
        <f>'MC - GERAL '!A1321</f>
        <v>10.2</v>
      </c>
      <c r="B152" s="831"/>
      <c r="C152" s="1283" t="str">
        <f>'MC - GERAL '!D1321</f>
        <v>ESGOTO</v>
      </c>
      <c r="D152" s="1283"/>
      <c r="E152" s="1283"/>
      <c r="F152" s="1283"/>
      <c r="G152" s="1283"/>
      <c r="H152" s="1283"/>
      <c r="I152" s="1283"/>
      <c r="J152" s="1283"/>
      <c r="K152" s="1283"/>
      <c r="L152" s="1283"/>
      <c r="M152" s="1283"/>
      <c r="N152" s="832"/>
      <c r="O152" s="832"/>
      <c r="P152" s="1283"/>
      <c r="Q152" s="1283"/>
      <c r="R152" s="833"/>
      <c r="S152" s="528" t="e">
        <f>VLOOKUP(B152,[2]EMOP0122!$A$2:$B$60000,2,FALSE)</f>
        <v>#N/A</v>
      </c>
      <c r="T152" s="592"/>
      <c r="U152" s="593"/>
      <c r="V152" s="941"/>
      <c r="W152" s="593"/>
      <c r="X152" s="593"/>
      <c r="Y152" s="593"/>
      <c r="Z152" s="593"/>
      <c r="AA152" s="593"/>
    </row>
    <row r="153" spans="1:27" s="538" customFormat="1" ht="63" customHeight="1">
      <c r="A153" s="724" t="str">
        <f>'MC - GERAL '!A1322</f>
        <v>10.2.1</v>
      </c>
      <c r="B153" s="1504" t="str">
        <f>'MC - GERAL '!C1322</f>
        <v>15.002.0633-A</v>
      </c>
      <c r="C153" s="2213" t="str">
        <f>'MC - GERAL '!D1322</f>
        <v>FOSSA SEPTICA,DE CAMARA UNICA,TIPO CILINDRICA,DE CONCRETO PRE-MOLDADO,MEDINDO 2000X2400MM.FORNECIMENTO E COLOCACAO</v>
      </c>
      <c r="D153" s="2214"/>
      <c r="E153" s="2214"/>
      <c r="F153" s="2214"/>
      <c r="G153" s="2214"/>
      <c r="H153" s="2214"/>
      <c r="I153" s="2214"/>
      <c r="J153" s="2214"/>
      <c r="K153" s="2214"/>
      <c r="L153" s="2214"/>
      <c r="M153" s="2215"/>
      <c r="N153" s="1521" t="str">
        <f>'MC - GERAL '!M1322</f>
        <v>UND</v>
      </c>
      <c r="O153" s="1521">
        <f>'MC - GERAL '!N1322</f>
        <v>1</v>
      </c>
      <c r="P153" s="841">
        <f t="shared" ref="P153:P158" si="19">S153</f>
        <v>2826.19</v>
      </c>
      <c r="Q153" s="841">
        <f t="shared" si="17"/>
        <v>3451.34</v>
      </c>
      <c r="R153" s="842">
        <f t="shared" ref="R153:R158" si="20">ROUND(O153*Q153,2)</f>
        <v>3451.34</v>
      </c>
      <c r="S153" s="528">
        <f>VLOOKUP(B153,[2]EMOP0122!$A$2:$B$60000,2,FALSE)</f>
        <v>2826.19</v>
      </c>
      <c r="T153" s="592"/>
      <c r="U153" s="593"/>
      <c r="V153" s="941"/>
      <c r="W153" s="593"/>
      <c r="X153" s="593"/>
      <c r="Y153" s="593"/>
      <c r="Z153" s="593"/>
      <c r="AA153" s="593"/>
    </row>
    <row r="154" spans="1:27" s="538" customFormat="1" ht="63" customHeight="1">
      <c r="A154" s="724" t="str">
        <f>'MC - GERAL '!A1324</f>
        <v>10.2.2</v>
      </c>
      <c r="B154" s="1504" t="str">
        <f>'MC - GERAL '!C1324</f>
        <v>15.002.0665-A</v>
      </c>
      <c r="C154" s="2213" t="str">
        <f>'MC - GERAL '!D1324</f>
        <v>FILTRO ANAERÓBIO, DE ANÉIS DE CONCRETO PRÉ-MOLDADO, MEDINDO 2500 x 2000mm. FORNECIMENTO E COLOCAÇÃO</v>
      </c>
      <c r="D154" s="2214"/>
      <c r="E154" s="2214"/>
      <c r="F154" s="2214"/>
      <c r="G154" s="2214"/>
      <c r="H154" s="2214"/>
      <c r="I154" s="2214"/>
      <c r="J154" s="2214"/>
      <c r="K154" s="2214"/>
      <c r="L154" s="2214"/>
      <c r="M154" s="2215"/>
      <c r="N154" s="1521" t="str">
        <f>'MC - GERAL '!M1324</f>
        <v>UND</v>
      </c>
      <c r="O154" s="1521">
        <f>'MC - GERAL '!N1324</f>
        <v>1</v>
      </c>
      <c r="P154" s="839">
        <f t="shared" si="19"/>
        <v>3396.9</v>
      </c>
      <c r="Q154" s="839">
        <f t="shared" si="17"/>
        <v>4148.29</v>
      </c>
      <c r="R154" s="840">
        <f t="shared" si="20"/>
        <v>4148.29</v>
      </c>
      <c r="S154" s="528">
        <f>VLOOKUP(B154,[2]EMOP0122!$A$2:$B$60000,2,FALSE)</f>
        <v>3396.9</v>
      </c>
      <c r="T154" s="592"/>
      <c r="U154" s="593"/>
      <c r="V154" s="941"/>
      <c r="W154" s="593"/>
      <c r="X154" s="593"/>
      <c r="Y154" s="593"/>
      <c r="Z154" s="593"/>
      <c r="AA154" s="593"/>
    </row>
    <row r="155" spans="1:27" s="538" customFormat="1" ht="63" customHeight="1">
      <c r="A155" s="724" t="str">
        <f>'MC - GERAL '!A1326</f>
        <v>10.2.3</v>
      </c>
      <c r="B155" s="1504" t="str">
        <f>'MC - GERAL '!C1326</f>
        <v>15.002.0676-A</v>
      </c>
      <c r="C155" s="2213" t="str">
        <f>'MC - GERAL '!D1326</f>
        <v>SUMIDOURO CILÍNDRICO, LIGADO A FOSSA, MEDINDO 2000 X 2000MM, EM ANÉIS DE CONCRETO PRÉ-MOLDADO, EXCLUSIVE FOSSA E MANILHAS. FORNECIMENTO E COLOCAÇÃO</v>
      </c>
      <c r="D155" s="2214"/>
      <c r="E155" s="2214"/>
      <c r="F155" s="2214"/>
      <c r="G155" s="2214"/>
      <c r="H155" s="2214"/>
      <c r="I155" s="2214"/>
      <c r="J155" s="2214"/>
      <c r="K155" s="2214"/>
      <c r="L155" s="2214"/>
      <c r="M155" s="2215"/>
      <c r="N155" s="1521" t="str">
        <f>'MC - GERAL '!M1326</f>
        <v>UND</v>
      </c>
      <c r="O155" s="1521">
        <f>'MC - GERAL '!N1326</f>
        <v>1</v>
      </c>
      <c r="P155" s="839">
        <f t="shared" si="19"/>
        <v>2289.35</v>
      </c>
      <c r="Q155" s="839">
        <f t="shared" si="17"/>
        <v>2795.75</v>
      </c>
      <c r="R155" s="840">
        <f t="shared" si="20"/>
        <v>2795.75</v>
      </c>
      <c r="S155" s="528">
        <f>VLOOKUP(B155,[2]EMOP0122!$A$2:$B$60000,2,FALSE)</f>
        <v>2289.35</v>
      </c>
      <c r="T155" s="592"/>
      <c r="U155" s="593"/>
      <c r="V155" s="941"/>
      <c r="W155" s="593"/>
      <c r="X155" s="593"/>
      <c r="Y155" s="593"/>
      <c r="Z155" s="593"/>
      <c r="AA155" s="593"/>
    </row>
    <row r="156" spans="1:27" s="538" customFormat="1" ht="63" customHeight="1">
      <c r="A156" s="724" t="str">
        <f>'MC - GERAL '!A1328</f>
        <v>10.2.4</v>
      </c>
      <c r="B156" s="1504" t="str">
        <f>'MC - GERAL '!C1328</f>
        <v>15.002.0063-A</v>
      </c>
      <c r="C156" s="2213" t="str">
        <f>'MC - GERAL '!D1328</f>
        <v>CAIXA DE GORDURA DUPLA, CILINDRICA, PRE-FABRICADA EM ANEIS DE CONCRETO, COM DIAMETRO DE 60CM E PROFUNDIDADE TOTAL DE 90CM, INCLUSIVE TAMPA EM CONCRETO. FORNECIMENTO E COLOCACAO</v>
      </c>
      <c r="D156" s="2214"/>
      <c r="E156" s="2214"/>
      <c r="F156" s="2214"/>
      <c r="G156" s="2214"/>
      <c r="H156" s="2214"/>
      <c r="I156" s="2214"/>
      <c r="J156" s="2214"/>
      <c r="K156" s="2214"/>
      <c r="L156" s="2214"/>
      <c r="M156" s="2215"/>
      <c r="N156" s="1521" t="str">
        <f>'MC - GERAL '!M1328</f>
        <v>UND</v>
      </c>
      <c r="O156" s="1521">
        <f>'MC - GERAL '!N1328</f>
        <v>2</v>
      </c>
      <c r="P156" s="839">
        <f t="shared" si="19"/>
        <v>222.6</v>
      </c>
      <c r="Q156" s="839">
        <f t="shared" si="17"/>
        <v>271.83999999999997</v>
      </c>
      <c r="R156" s="840">
        <f t="shared" si="20"/>
        <v>543.67999999999995</v>
      </c>
      <c r="S156" s="528">
        <f>VLOOKUP(B156,[2]EMOP0122!$A$2:$B$60000,2,FALSE)</f>
        <v>222.6</v>
      </c>
      <c r="T156" s="592"/>
      <c r="U156" s="593"/>
      <c r="V156" s="941"/>
      <c r="W156" s="593"/>
      <c r="X156" s="593"/>
      <c r="Y156" s="593"/>
      <c r="Z156" s="593"/>
      <c r="AA156" s="593"/>
    </row>
    <row r="157" spans="1:27" s="538" customFormat="1" ht="115.5" customHeight="1">
      <c r="A157" s="724" t="str">
        <f>'MC - GERAL '!A1330</f>
        <v>10.2.5</v>
      </c>
      <c r="B157" s="1504" t="str">
        <f>'MC - GERAL '!C1330</f>
        <v>15.002.0210-A</v>
      </c>
      <c r="C157" s="2213" t="str">
        <f>'MC - GERAL '!D1330</f>
        <v>CAIXA DE INSPECAO/CAIXA PARA AGUAS PLUVIAIS, DE CONCRETO PRE-MOLDADO, CONSTANDO DE CIRCULO DE FUNDO, 2 ANEIS SUPERPOSTOS, DE 40MM DE ESPESSURA E 600MM DE DIAMETRO INTERNO, SENDO 1 ANEL INFERIOR (ENTRADA E SAIDA) DE 300MM,1 DE 75MM DE ALTURA, PERFAZENDO 475MM DE ALTURA TOTAL, EXCLUSIVE TAMPAO DE FERRO FUNDIDO E ESCAVACAO. FORNECIMENTO E COLOCACAO</v>
      </c>
      <c r="D157" s="2214"/>
      <c r="E157" s="2214"/>
      <c r="F157" s="2214"/>
      <c r="G157" s="2214"/>
      <c r="H157" s="2214"/>
      <c r="I157" s="2214"/>
      <c r="J157" s="2214"/>
      <c r="K157" s="2214"/>
      <c r="L157" s="2214"/>
      <c r="M157" s="2215"/>
      <c r="N157" s="1521" t="str">
        <f>'MC - GERAL '!M1330</f>
        <v>UND</v>
      </c>
      <c r="O157" s="1521">
        <f>'MC - GERAL '!N1330</f>
        <v>2</v>
      </c>
      <c r="P157" s="839">
        <f t="shared" si="19"/>
        <v>210.04</v>
      </c>
      <c r="Q157" s="839">
        <f t="shared" si="17"/>
        <v>256.5</v>
      </c>
      <c r="R157" s="840">
        <f t="shared" si="20"/>
        <v>513</v>
      </c>
      <c r="S157" s="528">
        <f>VLOOKUP(B157,[2]EMOP0122!$A$2:$B$60000,2,FALSE)</f>
        <v>210.04</v>
      </c>
      <c r="T157" s="592"/>
      <c r="U157" s="593"/>
      <c r="V157" s="941"/>
      <c r="W157" s="593"/>
      <c r="X157" s="593"/>
      <c r="Y157" s="593"/>
      <c r="Z157" s="593"/>
      <c r="AA157" s="593"/>
    </row>
    <row r="158" spans="1:27" s="538" customFormat="1" ht="100.5" customHeight="1">
      <c r="A158" s="724" t="str">
        <f>'MC - GERAL '!A1332</f>
        <v>10.2.6</v>
      </c>
      <c r="B158" s="1504" t="str">
        <f>'MC - GERAL '!C1332</f>
        <v>15.004.0181-A</v>
      </c>
      <c r="C158" s="2213" t="str">
        <f>'MC - GERAL '!D1332</f>
        <v>RALO SIFONADO DE PVC (100X100)X50MM, EM PAVIMENTO TERREO, COM TAMPA CEGA, COM 1 ENTRADA DE 40MM E SAÍDA DE 50MM, INCLUSIVE LIGAÇÃO DE 50MM DE PVC ATÉ A CAIXA DE INSPEÇÃO, CONSIDERANDO A DISTÂNCIA DO CENTRO DO RALO ATE 2,00M. FORNECIMENTO E INSTALAÇÃO</v>
      </c>
      <c r="D158" s="2214"/>
      <c r="E158" s="2214"/>
      <c r="F158" s="2214"/>
      <c r="G158" s="2214"/>
      <c r="H158" s="2214"/>
      <c r="I158" s="2214"/>
      <c r="J158" s="2214"/>
      <c r="K158" s="2214"/>
      <c r="L158" s="2214"/>
      <c r="M158" s="2215"/>
      <c r="N158" s="1521" t="str">
        <f>'MC - GERAL '!M1332</f>
        <v>UND</v>
      </c>
      <c r="O158" s="1521">
        <f>'MC - GERAL '!N1332</f>
        <v>5</v>
      </c>
      <c r="P158" s="839">
        <f t="shared" si="19"/>
        <v>78.5</v>
      </c>
      <c r="Q158" s="839">
        <f t="shared" si="17"/>
        <v>95.86</v>
      </c>
      <c r="R158" s="840">
        <f t="shared" si="20"/>
        <v>479.3</v>
      </c>
      <c r="S158" s="528">
        <f>VLOOKUP(B158,[2]EMOP0122!$A$2:$B$60000,2,FALSE)</f>
        <v>78.5</v>
      </c>
      <c r="T158" s="592"/>
      <c r="U158" s="593"/>
      <c r="V158" s="941"/>
      <c r="W158" s="593"/>
      <c r="X158" s="593"/>
      <c r="Y158" s="593"/>
      <c r="Z158" s="593"/>
      <c r="AA158" s="593"/>
    </row>
    <row r="159" spans="1:27" s="529" customFormat="1" ht="33.75" customHeight="1">
      <c r="A159" s="1532"/>
      <c r="B159" s="1502"/>
      <c r="C159" s="1502"/>
      <c r="D159" s="1502"/>
      <c r="E159" s="1502"/>
      <c r="F159" s="1502"/>
      <c r="G159" s="1502"/>
      <c r="H159" s="1502"/>
      <c r="I159" s="1502"/>
      <c r="J159" s="1502"/>
      <c r="K159" s="1502"/>
      <c r="L159" s="1502"/>
      <c r="M159" s="1502"/>
      <c r="N159" s="1502"/>
      <c r="O159" s="1502"/>
      <c r="P159" s="889"/>
      <c r="Q159" s="578" t="s">
        <v>339</v>
      </c>
      <c r="R159" s="842">
        <f>SUM(R135:R158)</f>
        <v>53368.39</v>
      </c>
      <c r="S159" s="528" t="e">
        <f>VLOOKUP(B159,[2]EMOP0122!$A$2:$B$60000,2,FALSE)</f>
        <v>#N/A</v>
      </c>
      <c r="T159" s="582"/>
      <c r="U159" s="574"/>
      <c r="V159" s="943" t="e">
        <f>#REF!+#REF!</f>
        <v>#REF!</v>
      </c>
      <c r="W159" s="574"/>
      <c r="X159" s="574"/>
      <c r="Y159" s="574"/>
      <c r="Z159" s="574"/>
      <c r="AA159" s="574"/>
    </row>
    <row r="160" spans="1:27" s="529" customFormat="1" ht="9.9499999999999993" customHeight="1" thickBot="1">
      <c r="A160" s="1532"/>
      <c r="B160" s="1502"/>
      <c r="C160" s="1502"/>
      <c r="D160" s="1502"/>
      <c r="E160" s="1502"/>
      <c r="F160" s="1502"/>
      <c r="G160" s="1502"/>
      <c r="H160" s="1502"/>
      <c r="I160" s="1502"/>
      <c r="J160" s="1502"/>
      <c r="K160" s="1502"/>
      <c r="L160" s="1502"/>
      <c r="M160" s="1502"/>
      <c r="N160" s="1502"/>
      <c r="O160" s="1502"/>
      <c r="P160" s="889"/>
      <c r="Q160" s="577"/>
      <c r="R160" s="678"/>
      <c r="S160" s="528" t="e">
        <f>VLOOKUP(B160,[2]EMOP0122!$A$2:$B$60000,2,FALSE)</f>
        <v>#N/A</v>
      </c>
      <c r="T160" s="582"/>
      <c r="U160" s="574"/>
      <c r="V160" s="942"/>
      <c r="W160" s="574"/>
      <c r="X160" s="574"/>
      <c r="Y160" s="574"/>
      <c r="Z160" s="574"/>
      <c r="AA160" s="574"/>
    </row>
    <row r="161" spans="1:27" s="529" customFormat="1" ht="39.950000000000003" customHeight="1" thickBot="1">
      <c r="A161" s="579" t="str">
        <f>'MC - GERAL '!A1342</f>
        <v>11.0</v>
      </c>
      <c r="B161" s="517"/>
      <c r="C161" s="2206" t="str">
        <f>'MC - GERAL '!D1342</f>
        <v>ESQUADRIAS</v>
      </c>
      <c r="D161" s="2206"/>
      <c r="E161" s="2206"/>
      <c r="F161" s="2206"/>
      <c r="G161" s="2206"/>
      <c r="H161" s="2206"/>
      <c r="I161" s="2206"/>
      <c r="J161" s="2206"/>
      <c r="K161" s="2206"/>
      <c r="L161" s="2206"/>
      <c r="M161" s="2206"/>
      <c r="N161" s="517"/>
      <c r="O161" s="517"/>
      <c r="P161" s="1537"/>
      <c r="Q161" s="1537"/>
      <c r="R161" s="587"/>
      <c r="S161" s="528" t="e">
        <f>VLOOKUP(B161,[2]EMOP0122!$A$2:$B$60000,2,FALSE)</f>
        <v>#N/A</v>
      </c>
      <c r="T161" s="582"/>
      <c r="U161" s="574"/>
      <c r="V161" s="942"/>
      <c r="W161" s="574"/>
      <c r="X161" s="574"/>
      <c r="Y161" s="574"/>
      <c r="Z161" s="574"/>
      <c r="AA161" s="574"/>
    </row>
    <row r="162" spans="1:27" s="538" customFormat="1" ht="35.25" customHeight="1">
      <c r="A162" s="539" t="str">
        <f>'MC - GERAL '!A1343</f>
        <v>11.1</v>
      </c>
      <c r="B162" s="595"/>
      <c r="C162" s="1922" t="str">
        <f>'MC - GERAL '!D1343</f>
        <v>MADEIRA E FERRAGENS</v>
      </c>
      <c r="D162" s="1922"/>
      <c r="E162" s="1922"/>
      <c r="F162" s="1922"/>
      <c r="G162" s="595"/>
      <c r="H162" s="595"/>
      <c r="I162" s="595"/>
      <c r="J162" s="595"/>
      <c r="K162" s="595"/>
      <c r="L162" s="595"/>
      <c r="M162" s="595"/>
      <c r="N162" s="834"/>
      <c r="O162" s="834"/>
      <c r="P162" s="513"/>
      <c r="Q162" s="513"/>
      <c r="R162" s="556"/>
      <c r="S162" s="528" t="e">
        <f>VLOOKUP(B162,[2]EMOP0122!$A$2:$B$60000,2,FALSE)</f>
        <v>#N/A</v>
      </c>
      <c r="T162" s="592"/>
      <c r="U162" s="593"/>
      <c r="V162" s="941"/>
      <c r="W162" s="593"/>
      <c r="X162" s="593"/>
      <c r="Y162" s="593"/>
      <c r="Z162" s="593"/>
      <c r="AA162" s="593"/>
    </row>
    <row r="163" spans="1:27" s="538" customFormat="1" ht="72.75" customHeight="1">
      <c r="A163" s="724" t="str">
        <f>'MC - GERAL '!A1344</f>
        <v>11.1.1</v>
      </c>
      <c r="B163" s="1521" t="str">
        <f>'MC - GERAL '!C1344</f>
        <v>14.006.0420-A</v>
      </c>
      <c r="C163" s="2202" t="str">
        <f>'MC - GERAL '!D1344</f>
        <v>PORTA DE MADEIRA DE LEI EM COMPENSADO, FOLHEADA NAS 2 FACES COM 3CM DE ESPESSURA, EXCLUSIVE FERRAGENS, ADUELAS E ALIZARES.FORNECIMENTO E COLOCACAO</v>
      </c>
      <c r="D163" s="2202"/>
      <c r="E163" s="2202"/>
      <c r="F163" s="2202"/>
      <c r="G163" s="2202"/>
      <c r="H163" s="2202"/>
      <c r="I163" s="2202"/>
      <c r="J163" s="2202"/>
      <c r="K163" s="2202"/>
      <c r="L163" s="2202"/>
      <c r="M163" s="2202"/>
      <c r="N163" s="1521" t="str">
        <f>'MC - GERAL '!M1344</f>
        <v>M2</v>
      </c>
      <c r="O163" s="1521">
        <f>'MC - GERAL '!N1344</f>
        <v>40.68</v>
      </c>
      <c r="P163" s="841">
        <f t="shared" ref="P163:P180" si="21">S163</f>
        <v>983.93</v>
      </c>
      <c r="Q163" s="841">
        <f t="shared" ref="Q163:Q180" si="22">ROUND(P163*(1+$R$14),2)</f>
        <v>1201.58</v>
      </c>
      <c r="R163" s="842">
        <f t="shared" ref="R163:R180" si="23">ROUND(O163*Q163,2)</f>
        <v>48880.27</v>
      </c>
      <c r="S163" s="528">
        <f>VLOOKUP(B163,[2]EMOP0122!$A$2:$B$60000,2,FALSE)</f>
        <v>983.93</v>
      </c>
      <c r="T163" s="592"/>
      <c r="U163" s="593"/>
      <c r="V163" s="942" t="e">
        <f>#REF!+#REF!</f>
        <v>#REF!</v>
      </c>
      <c r="W163" s="593"/>
      <c r="X163" s="593"/>
      <c r="Y163" s="593"/>
      <c r="Z163" s="593"/>
      <c r="AA163" s="593"/>
    </row>
    <row r="164" spans="1:27" s="538" customFormat="1" ht="98.25" customHeight="1">
      <c r="A164" s="724" t="str">
        <f>'MC - GERAL '!A1373</f>
        <v>11.1.2</v>
      </c>
      <c r="B164" s="1521" t="str">
        <f>'MC - GERAL '!C1373</f>
        <v>14.008.0020-A</v>
      </c>
      <c r="C164" s="2202" t="str">
        <f>'MC - GERAL '!D1373</f>
        <v>PORTA DE MADEIRA DE LEI EM COMPENSADO, DE 80 X 210 X 3CM, MARCO DE 7 X 3CM, DE SEÇÃO RETANGULAR, A PORTA COMO O MARCO SERÃO REVESTIDOS DE CHAPA LAMINADA (COMPOSTA DE CELULOSE PRENSADA EM AUTOCLAVE) DE 1MM DE ESPESSURA, EXCLUSIVE FERRAGENS. FORNECIMENTO E COLOCAÇÃO</v>
      </c>
      <c r="D164" s="2202"/>
      <c r="E164" s="2202"/>
      <c r="F164" s="2202"/>
      <c r="G164" s="2202"/>
      <c r="H164" s="2202"/>
      <c r="I164" s="2202"/>
      <c r="J164" s="2202"/>
      <c r="K164" s="2202"/>
      <c r="L164" s="2202"/>
      <c r="M164" s="2202"/>
      <c r="N164" s="1521" t="str">
        <f>'MC - GERAL '!M1373</f>
        <v>UND</v>
      </c>
      <c r="O164" s="1521">
        <f>'MC - GERAL '!N1373</f>
        <v>2</v>
      </c>
      <c r="P164" s="841">
        <f t="shared" si="21"/>
        <v>1284.82</v>
      </c>
      <c r="Q164" s="841">
        <f t="shared" si="22"/>
        <v>1569.02</v>
      </c>
      <c r="R164" s="842">
        <f t="shared" si="23"/>
        <v>3138.04</v>
      </c>
      <c r="S164" s="528">
        <f>VLOOKUP(B164,[2]EMOP0122!$A$2:$B$60000,2,FALSE)</f>
        <v>1284.82</v>
      </c>
      <c r="T164" s="592"/>
      <c r="U164" s="593"/>
      <c r="V164" s="942" t="e">
        <f>#REF!+#REF!</f>
        <v>#REF!</v>
      </c>
      <c r="W164" s="593"/>
      <c r="X164" s="593"/>
      <c r="Y164" s="593"/>
      <c r="Z164" s="593"/>
      <c r="AA164" s="593"/>
    </row>
    <row r="165" spans="1:27" s="538" customFormat="1" ht="210" customHeight="1">
      <c r="A165" s="724" t="str">
        <f>'MC - GERAL '!A1375</f>
        <v>11.1.3</v>
      </c>
      <c r="B165" s="1521" t="str">
        <f>'MC - GERAL '!C1375</f>
        <v>14.007.0050-A</v>
      </c>
      <c r="C165" s="2202" t="str">
        <f>'MC - GERAL '!D1375</f>
        <v>FERRAGENS PARA PORTAS DE MADEIRA, INTERNAS, DE 2 FOLHAS DE ABRIR, CONSTANDO DE FORNECIMENTO SEM COLOCAÇÃO (ESTA INCLUÍDA NO FORNECIMENTO E COLOCAÇÃO DAS ESQUADRIAS), DE: 
-FECHADURA TIPO GORGE, TRINCO REVERSÍVEL, EM LATÃO, ACABAMENTO CROMADO 
-ENTRADA E ROSETA, CIRCULARES, EM LATÃO LAMINADO, ACABAMENTO CROMADO 
-MAÇANETA TIPO ALAVANCA, EM LATÃO, ACABAMENTO CROMADO 
-6 DOBRADIÇAS DE FERRO GALVANIZADO DE 3” X 2.1/2”, COM PINO DE FERRO E BOLAS DE LATÃO 
-2 FECHOS DE EMBUTIR, 40CM, EM LATÃO POLIDO</v>
      </c>
      <c r="D165" s="2202"/>
      <c r="E165" s="2202"/>
      <c r="F165" s="2202"/>
      <c r="G165" s="2202"/>
      <c r="H165" s="2202"/>
      <c r="I165" s="2202"/>
      <c r="J165" s="2202"/>
      <c r="K165" s="2202"/>
      <c r="L165" s="2202"/>
      <c r="M165" s="2202"/>
      <c r="N165" s="1521" t="str">
        <f>'MC - GERAL '!M1375</f>
        <v>UND</v>
      </c>
      <c r="O165" s="1521">
        <f>'MC - GERAL '!N1375</f>
        <v>2</v>
      </c>
      <c r="P165" s="841">
        <f t="shared" si="21"/>
        <v>592.49</v>
      </c>
      <c r="Q165" s="841">
        <f t="shared" si="22"/>
        <v>723.55</v>
      </c>
      <c r="R165" s="842">
        <f t="shared" si="23"/>
        <v>1447.1</v>
      </c>
      <c r="S165" s="528">
        <f>VLOOKUP(B165,[2]EMOP0122!$A$2:$B$60000,2,FALSE)</f>
        <v>592.49</v>
      </c>
      <c r="T165" s="592"/>
      <c r="U165" s="593"/>
      <c r="V165" s="942"/>
      <c r="W165" s="593"/>
      <c r="X165" s="593"/>
      <c r="Y165" s="593"/>
      <c r="Z165" s="593"/>
      <c r="AA165" s="593"/>
    </row>
    <row r="166" spans="1:27" s="538" customFormat="1" ht="64.5" customHeight="1">
      <c r="A166" s="724" t="str">
        <f>'MC - GERAL '!A1377</f>
        <v>11.1.4</v>
      </c>
      <c r="B166" s="1521" t="str">
        <f>'MC - GERAL '!C1377</f>
        <v>14.006.0091-A</v>
      </c>
      <c r="C166" s="2202" t="str">
        <f>'MC - GERAL '!D1377</f>
        <v>PORTA DE MADEIRA DE LEI, MACIÇA, DE FRISOS (MEXICANA) DE (80 X 210 X 3,5)CM, ADUELA DE (13 X 3)CM E ALIZARES DE (5 X 2)CM, EXCLUSIVE FERRAGENS. FORNECIMENTO E COLOCAÇÃO</v>
      </c>
      <c r="D166" s="2202"/>
      <c r="E166" s="2202"/>
      <c r="F166" s="2202"/>
      <c r="G166" s="2202"/>
      <c r="H166" s="2202"/>
      <c r="I166" s="2202"/>
      <c r="J166" s="2202"/>
      <c r="K166" s="2202"/>
      <c r="L166" s="2202"/>
      <c r="M166" s="2202"/>
      <c r="N166" s="1521" t="str">
        <f>'MC - GERAL '!M1377</f>
        <v>UND</v>
      </c>
      <c r="O166" s="1521">
        <f>'MC - GERAL '!N1377</f>
        <v>12</v>
      </c>
      <c r="P166" s="841">
        <f t="shared" si="21"/>
        <v>1089.96</v>
      </c>
      <c r="Q166" s="841">
        <f t="shared" si="22"/>
        <v>1331.06</v>
      </c>
      <c r="R166" s="842">
        <f t="shared" si="23"/>
        <v>15972.72</v>
      </c>
      <c r="S166" s="528">
        <f>VLOOKUP(B166,[2]EMOP0122!$A$2:$B$60000,2,FALSE)</f>
        <v>1089.96</v>
      </c>
      <c r="T166" s="592"/>
      <c r="U166" s="593"/>
      <c r="V166" s="942" t="e">
        <f>#REF!+#REF!</f>
        <v>#REF!</v>
      </c>
      <c r="W166" s="593"/>
      <c r="X166" s="593"/>
      <c r="Y166" s="593"/>
      <c r="Z166" s="593"/>
      <c r="AA166" s="593"/>
    </row>
    <row r="167" spans="1:27" s="538" customFormat="1" ht="159.75" customHeight="1">
      <c r="A167" s="724" t="str">
        <f>'MC - GERAL '!A1400</f>
        <v>11.1.5</v>
      </c>
      <c r="B167" s="1521" t="str">
        <f>'MC - GERAL '!C1400</f>
        <v>14.007.0015-A</v>
      </c>
      <c r="C167" s="2202" t="str">
        <f>'MC - GERAL '!D1400</f>
        <v>FERRAGENS PARA PORTA DE MADEIRA, DE 1 FOLHA DE ABRIR, DE ENTRADA PRINCIPAL, CONSTANDO DE FORNECIMENTO SEM COLOCAÇÃO (ESTA INCLUÍDA NO FORNECIMENTO E COLOCAÇÃO DAS ESQUADRIAS), DE: 
-FECHADURA DE CILINDRO DE FERRO, ACABAMENTO CROMADO 
-MAÇANETA TIPO BOLA EM ZAMAK POLIDO E CROMADO 
-ESPELHO RETANGULAR EM FERRO POLIDO, ACABAMENTO CROMADO 
-3 DOBRADIÇAS 3” X 3” DE FERRO GALVANIZADO, COM PINO E BOLAS DE LATÃO</v>
      </c>
      <c r="D167" s="2202"/>
      <c r="E167" s="2202"/>
      <c r="F167" s="2202"/>
      <c r="G167" s="2202"/>
      <c r="H167" s="2202"/>
      <c r="I167" s="2202"/>
      <c r="J167" s="2202"/>
      <c r="K167" s="2202"/>
      <c r="L167" s="2202"/>
      <c r="M167" s="2202"/>
      <c r="N167" s="1521" t="str">
        <f>'MC - GERAL '!M1400</f>
        <v>UND</v>
      </c>
      <c r="O167" s="1521">
        <f>'MC - GERAL '!N1400</f>
        <v>12</v>
      </c>
      <c r="P167" s="841">
        <f t="shared" si="21"/>
        <v>369.93</v>
      </c>
      <c r="Q167" s="841">
        <f t="shared" si="22"/>
        <v>451.76</v>
      </c>
      <c r="R167" s="842">
        <f t="shared" si="23"/>
        <v>5421.12</v>
      </c>
      <c r="S167" s="528">
        <f>VLOOKUP(B167,[2]EMOP0122!$A$2:$B$60000,2,FALSE)</f>
        <v>369.93</v>
      </c>
      <c r="T167" s="592"/>
      <c r="U167" s="593"/>
      <c r="V167" s="942" t="e">
        <f>#REF!+#REF!</f>
        <v>#REF!</v>
      </c>
      <c r="W167" s="593"/>
      <c r="X167" s="593"/>
      <c r="Y167" s="593"/>
      <c r="Z167" s="593"/>
      <c r="AA167" s="593"/>
    </row>
    <row r="168" spans="1:27" s="538" customFormat="1" ht="159.75" customHeight="1">
      <c r="A168" s="724" t="str">
        <f>'MC - GERAL '!A1423</f>
        <v>11.1.6</v>
      </c>
      <c r="B168" s="1521" t="str">
        <f>'MC - GERAL '!C1423</f>
        <v>14.007.0040-A</v>
      </c>
      <c r="C168" s="2202" t="str">
        <f>'MC - GERAL '!D1423</f>
        <v>FERRAGENS PARA PORTAS DE MADEIRA, DE 1 FOLHA DE ABRIR, INTERNAS, SOCIAIS OU DE SERVIÇO, CONSTANDO DE FORNECIMENTO SEM COLOCAÇÃO (ESTA INCLUÍDA NO FORNECIMENTO E COLOCAÇÃO DAS ESQUADRIAS), DE: 
-FECHADURA TIPO GORGE, TRINCO REVERSÍVEL, EM LATÃO, ACABAMENTO CROMADO 
-ENTRADA E ROSETA CIRCULARES, EM LATÃO LAMINADO, ACABAMENTO CROMADO 
-MAÇANETA TIPO ALAVANCA, EM LATÃO, ACABAMENTO CROMADO 
-3 DOBRADIÇAS DE FERRO GALVANIZADO DE 3” X 2.1/2”, COM PINO E BOLAS DE FERRO</v>
      </c>
      <c r="D168" s="2202"/>
      <c r="E168" s="2202"/>
      <c r="F168" s="2202"/>
      <c r="G168" s="2202"/>
      <c r="H168" s="2202"/>
      <c r="I168" s="2202"/>
      <c r="J168" s="2202"/>
      <c r="K168" s="2202"/>
      <c r="L168" s="2202"/>
      <c r="M168" s="2202"/>
      <c r="N168" s="1521" t="str">
        <f>'MC - GERAL '!M1423</f>
        <v>UND</v>
      </c>
      <c r="O168" s="1521">
        <f>'MC - GERAL '!N1423</f>
        <v>0</v>
      </c>
      <c r="P168" s="841">
        <f t="shared" si="21"/>
        <v>394.62</v>
      </c>
      <c r="Q168" s="841">
        <f t="shared" si="22"/>
        <v>481.91</v>
      </c>
      <c r="R168" s="842">
        <f t="shared" si="23"/>
        <v>0</v>
      </c>
      <c r="S168" s="528">
        <f>VLOOKUP(B168,[2]EMOP0122!$A$2:$B$60000,2,FALSE)</f>
        <v>394.62</v>
      </c>
      <c r="T168" s="592"/>
      <c r="U168" s="593"/>
      <c r="V168" s="942"/>
      <c r="W168" s="593"/>
      <c r="X168" s="593"/>
      <c r="Y168" s="593"/>
      <c r="Z168" s="593"/>
      <c r="AA168" s="593"/>
    </row>
    <row r="169" spans="1:27" s="538" customFormat="1" ht="159.75" customHeight="1">
      <c r="A169" s="724" t="str">
        <f>'MC - GERAL '!A1448</f>
        <v>11.1.7</v>
      </c>
      <c r="B169" s="1521" t="str">
        <f>'MC - GERAL '!C1448</f>
        <v>14.007.0075-A</v>
      </c>
      <c r="C169" s="2202" t="str">
        <f>'MC - GERAL '!D1448</f>
        <v>FERRAGENS PARA PORTA DE MADEIRA, DE 1 FOLHA DE ABRIR, PARA SANITÁRIOS OU CHUVEIROS COLETIVOS, CONSTANDO DE FORNECIMENTO SEM COLOCAÇÃO (ESTA INCLUÍDA NO FORNECIMENTO E COLOCAÇÃO DAS ESQUADRIAS), DE: 
-FECHO DE SOBREPOR, TIPO “LIVRE-OCUPADO”, RETANGULAR, EM ZAMAK OU LATÃO, ACABAMENTO CROMADO 
-3 DOBRADIÇAS DE FERRO GALVANIZADO DE 3” X 3”, COM PINO E BOLAS DE LATÃO</v>
      </c>
      <c r="D169" s="2202"/>
      <c r="E169" s="2202"/>
      <c r="F169" s="2202"/>
      <c r="G169" s="2202"/>
      <c r="H169" s="2202"/>
      <c r="I169" s="2202"/>
      <c r="J169" s="2202"/>
      <c r="K169" s="2202"/>
      <c r="L169" s="2202"/>
      <c r="M169" s="2202"/>
      <c r="N169" s="1521" t="str">
        <f>'MC - GERAL '!M1448</f>
        <v>UND</v>
      </c>
      <c r="O169" s="1521">
        <f>'MC - GERAL '!N1448</f>
        <v>19</v>
      </c>
      <c r="P169" s="841">
        <f t="shared" si="21"/>
        <v>75.89</v>
      </c>
      <c r="Q169" s="841">
        <f t="shared" si="22"/>
        <v>92.68</v>
      </c>
      <c r="R169" s="842">
        <f t="shared" si="23"/>
        <v>1760.92</v>
      </c>
      <c r="S169" s="528">
        <f>VLOOKUP(B169,[2]EMOP0122!$A$2:$B$60000,2,FALSE)</f>
        <v>75.89</v>
      </c>
      <c r="T169" s="592"/>
      <c r="U169" s="593"/>
      <c r="V169" s="942"/>
      <c r="W169" s="593"/>
      <c r="X169" s="593"/>
      <c r="Y169" s="593"/>
      <c r="Z169" s="593"/>
      <c r="AA169" s="593"/>
    </row>
    <row r="170" spans="1:27" s="538" customFormat="1" ht="177" customHeight="1">
      <c r="A170" s="724" t="str">
        <f>'MC - GERAL '!A1457</f>
        <v>11.1.8</v>
      </c>
      <c r="B170" s="1521" t="str">
        <f>'MC - GERAL '!C1457</f>
        <v>14.007.0101-A</v>
      </c>
      <c r="C170" s="2202" t="str">
        <f>'MC - GERAL '!D1457</f>
        <v xml:space="preserve"> FERRAGENS PARA PORTA DE DIVISÓRIAS, DE 1 FOLHA, REVESTIDAS DE MADEIRA OU LAMINADO VINÍLICO, CONSTANDO DE FORNECIMENTO SEM COLOCAÇÃO (ESTA INCLUÍDA NO FORNECIMENTO E COLOCAÇÃO DA DIVISÓRIA), DE: 
-FECHADURA DE CILINDRO CENTRAL, DE LATÃO, ACABAMENTO CROMADO, COM MAÇANETA TIPO BOLA E ESPELHO CIRCULAR (CONJUNTO), ACABAMENTO CROMADO 
-1 FECHO DE EMBUTIR EM LATÃO POLIDO, ACABAMENTO CROMADO, COM 40CM 
-3 DOBRADIÇAS DE 3” X 2.1/2”, EM LATÃO, ACABAMENTO CROMADO, COM PINO, BOLAS E ANÉIS DE LATÃO</v>
      </c>
      <c r="D170" s="2202"/>
      <c r="E170" s="2202"/>
      <c r="F170" s="2202"/>
      <c r="G170" s="2202"/>
      <c r="H170" s="2202"/>
      <c r="I170" s="2202"/>
      <c r="J170" s="2202"/>
      <c r="K170" s="2202"/>
      <c r="L170" s="2202"/>
      <c r="M170" s="2202"/>
      <c r="N170" s="1521" t="str">
        <f>'MC - GERAL '!M1457</f>
        <v>UND</v>
      </c>
      <c r="O170" s="1521">
        <f>'MC - GERAL '!N1457</f>
        <v>0</v>
      </c>
      <c r="P170" s="841">
        <f t="shared" si="21"/>
        <v>1369.49</v>
      </c>
      <c r="Q170" s="841">
        <f t="shared" si="22"/>
        <v>1672.42</v>
      </c>
      <c r="R170" s="842">
        <f t="shared" si="23"/>
        <v>0</v>
      </c>
      <c r="S170" s="528">
        <f>VLOOKUP(B170,[2]EMOP0122!$A$2:$B$60000,2,FALSE)</f>
        <v>1369.49</v>
      </c>
      <c r="T170" s="592"/>
      <c r="U170" s="593"/>
      <c r="V170" s="942"/>
      <c r="W170" s="593"/>
      <c r="X170" s="593"/>
      <c r="Y170" s="593"/>
      <c r="Z170" s="593"/>
      <c r="AA170" s="593"/>
    </row>
    <row r="171" spans="1:27" s="538" customFormat="1" ht="58.5" customHeight="1">
      <c r="A171" s="724" t="str">
        <f>'MC - GERAL '!A1461</f>
        <v>11.1.9</v>
      </c>
      <c r="B171" s="1521" t="str">
        <f>'MC - GERAL '!C1461</f>
        <v>14.007.0274-A</v>
      </c>
      <c r="C171" s="2210" t="str">
        <f>'MC - GERAL '!D1461</f>
        <v>FECHADURA DE SOBREPOR, COM CILINDRO, DUAS VOLTAS, EM FERRO RESINADO PRETO, PARA PORTÃO. FORNECIMENTO</v>
      </c>
      <c r="D171" s="2211"/>
      <c r="E171" s="2211"/>
      <c r="F171" s="2211"/>
      <c r="G171" s="2211"/>
      <c r="H171" s="2211"/>
      <c r="I171" s="2211"/>
      <c r="J171" s="2211"/>
      <c r="K171" s="2211"/>
      <c r="L171" s="2211"/>
      <c r="M171" s="2212"/>
      <c r="N171" s="1521" t="str">
        <f>'MC - GERAL '!M1461</f>
        <v>UND</v>
      </c>
      <c r="O171" s="1521">
        <f>'MC - GERAL '!N1461</f>
        <v>4</v>
      </c>
      <c r="P171" s="841">
        <f t="shared" si="21"/>
        <v>43.63</v>
      </c>
      <c r="Q171" s="841">
        <f t="shared" si="22"/>
        <v>53.28</v>
      </c>
      <c r="R171" s="842">
        <f t="shared" si="23"/>
        <v>213.12</v>
      </c>
      <c r="S171" s="528">
        <f>VLOOKUP(B171,[2]EMOP0122!$A$2:$B$60000,2,FALSE)</f>
        <v>43.63</v>
      </c>
      <c r="T171" s="592"/>
      <c r="U171" s="593"/>
      <c r="V171" s="942"/>
      <c r="W171" s="593"/>
      <c r="X171" s="593"/>
      <c r="Y171" s="593"/>
      <c r="Z171" s="593"/>
      <c r="AA171" s="593"/>
    </row>
    <row r="172" spans="1:27" s="538" customFormat="1" ht="73.5" customHeight="1">
      <c r="A172" s="724" t="str">
        <f>'MC - GERAL '!A1467</f>
        <v>11.1.10</v>
      </c>
      <c r="B172" s="1521" t="str">
        <f>'MC - GERAL '!C1467</f>
        <v>14.007.0314-A</v>
      </c>
      <c r="C172" s="2210" t="str">
        <f>'MC - GERAL '!D1467</f>
        <v>MOLA FECHA-PORTA, AÉREA, COM PINHÃO E CREMALHEIRA, EM ALUMÍNIO, COM PINTURA ELETROSTÁTICA, COM POTÊNCIA Nº 2 PARA PORTAS DE MADEIRA OU ALUMÍNIO ATÉ 0,90M. FORNECIMENTO</v>
      </c>
      <c r="D172" s="2211"/>
      <c r="E172" s="2211"/>
      <c r="F172" s="2211"/>
      <c r="G172" s="2211"/>
      <c r="H172" s="2211"/>
      <c r="I172" s="2211"/>
      <c r="J172" s="2211"/>
      <c r="K172" s="2211"/>
      <c r="L172" s="2211"/>
      <c r="M172" s="2212"/>
      <c r="N172" s="1521" t="str">
        <f>'MC - GERAL '!M1467</f>
        <v>UND</v>
      </c>
      <c r="O172" s="1521">
        <f>'MC - GERAL '!N1467</f>
        <v>5</v>
      </c>
      <c r="P172" s="841">
        <f t="shared" si="21"/>
        <v>142.04</v>
      </c>
      <c r="Q172" s="841">
        <f t="shared" si="22"/>
        <v>173.46</v>
      </c>
      <c r="R172" s="842">
        <f t="shared" si="23"/>
        <v>867.3</v>
      </c>
      <c r="S172" s="528">
        <f>VLOOKUP(B172,[2]EMOP0122!$A$2:$B$60000,2,FALSE)</f>
        <v>142.04</v>
      </c>
      <c r="T172" s="592"/>
      <c r="U172" s="593"/>
      <c r="V172" s="942"/>
      <c r="W172" s="593"/>
      <c r="X172" s="593"/>
      <c r="Y172" s="593"/>
      <c r="Z172" s="593"/>
      <c r="AA172" s="593"/>
    </row>
    <row r="173" spans="1:27" s="538" customFormat="1" ht="42" customHeight="1">
      <c r="A173" s="724" t="str">
        <f>'MC - GERAL '!A1470</f>
        <v>11.1.11</v>
      </c>
      <c r="B173" s="1521" t="str">
        <f>'MC - GERAL '!C1470</f>
        <v>14.009.0110-A</v>
      </c>
      <c r="C173" s="2210" t="str">
        <f>'MC - GERAL '!D1470</f>
        <v>COLOCAÇÃO DE MOLA FECHA-PORTA, EM MADEIRA, EXCLUSIVE O FORNECIMENTO</v>
      </c>
      <c r="D173" s="2211"/>
      <c r="E173" s="2211"/>
      <c r="F173" s="2211"/>
      <c r="G173" s="2211"/>
      <c r="H173" s="2211"/>
      <c r="I173" s="2211"/>
      <c r="J173" s="2211"/>
      <c r="K173" s="2211"/>
      <c r="L173" s="2211"/>
      <c r="M173" s="2212"/>
      <c r="N173" s="1521" t="str">
        <f>'MC - GERAL '!M1470</f>
        <v>UND</v>
      </c>
      <c r="O173" s="1521">
        <f>'MC - GERAL '!N1470</f>
        <v>6</v>
      </c>
      <c r="P173" s="841">
        <f t="shared" si="21"/>
        <v>21.96</v>
      </c>
      <c r="Q173" s="841">
        <f t="shared" si="22"/>
        <v>26.82</v>
      </c>
      <c r="R173" s="842">
        <f t="shared" si="23"/>
        <v>160.91999999999999</v>
      </c>
      <c r="S173" s="528">
        <f>VLOOKUP(B173,[2]EMOP0122!$A$2:$B$60000,2,FALSE)</f>
        <v>21.96</v>
      </c>
      <c r="T173" s="592"/>
      <c r="U173" s="593"/>
      <c r="V173" s="942"/>
      <c r="W173" s="593"/>
      <c r="X173" s="593"/>
      <c r="Y173" s="593"/>
      <c r="Z173" s="593"/>
      <c r="AA173" s="593"/>
    </row>
    <row r="174" spans="1:27" s="538" customFormat="1" ht="58.5" customHeight="1">
      <c r="A174" s="724" t="str">
        <f>'MC - GERAL '!A1473</f>
        <v>11.1.12</v>
      </c>
      <c r="B174" s="1521" t="str">
        <f>'MC - GERAL '!C1473</f>
        <v>14.006.0407-A</v>
      </c>
      <c r="C174" s="2210" t="str">
        <f>'MC - GERAL '!D1473</f>
        <v>ADUELA DE MADEIRA DE LEI, DE 14 X 3CM, COM 3,5CM DE REBAIXO. FORNECIMENTO E COLOCAÇÃO</v>
      </c>
      <c r="D174" s="2211"/>
      <c r="E174" s="2211"/>
      <c r="F174" s="2211"/>
      <c r="G174" s="2211"/>
      <c r="H174" s="2211"/>
      <c r="I174" s="2211"/>
      <c r="J174" s="2211"/>
      <c r="K174" s="2211"/>
      <c r="L174" s="2211"/>
      <c r="M174" s="2212"/>
      <c r="N174" s="1521" t="str">
        <f>'MC - GERAL '!M1473</f>
        <v>M</v>
      </c>
      <c r="O174" s="1521">
        <f>'MC - GERAL '!N1473</f>
        <v>23.2</v>
      </c>
      <c r="P174" s="841">
        <f t="shared" si="21"/>
        <v>62.97</v>
      </c>
      <c r="Q174" s="841">
        <f t="shared" si="22"/>
        <v>76.900000000000006</v>
      </c>
      <c r="R174" s="842">
        <f>ROUNDUP(O174*Q174,2)</f>
        <v>1784.08</v>
      </c>
      <c r="S174" s="528">
        <f>VLOOKUP(B174,[2]EMOP0122!$A$2:$B$60000,2,FALSE)</f>
        <v>62.97</v>
      </c>
      <c r="T174" s="592"/>
      <c r="U174" s="593"/>
      <c r="V174" s="942"/>
      <c r="W174" s="593"/>
      <c r="X174" s="593"/>
      <c r="Y174" s="593"/>
      <c r="Z174" s="593"/>
      <c r="AA174" s="593"/>
    </row>
    <row r="175" spans="1:27" s="538" customFormat="1" ht="51.75" customHeight="1">
      <c r="A175" s="724" t="str">
        <f>'MC - GERAL '!A1498</f>
        <v>11.1.13</v>
      </c>
      <c r="B175" s="1504" t="str">
        <f>'MC - GERAL '!C1498</f>
        <v>14.006.0409-A</v>
      </c>
      <c r="C175" s="2202" t="str">
        <f>'MC - GERAL '!D1498</f>
        <v>ALIZAR DE MADEIRA DE LEI, DE 5 X 2CM. FORNECIMENTO E COLOCAÇÃO</v>
      </c>
      <c r="D175" s="2202"/>
      <c r="E175" s="2202"/>
      <c r="F175" s="2202"/>
      <c r="G175" s="2202"/>
      <c r="H175" s="2202"/>
      <c r="I175" s="2202"/>
      <c r="J175" s="2202"/>
      <c r="K175" s="2202"/>
      <c r="L175" s="2202"/>
      <c r="M175" s="2202"/>
      <c r="N175" s="1521" t="str">
        <f>'MC - GERAL '!M1498</f>
        <v>M</v>
      </c>
      <c r="O175" s="1521">
        <f>'MC - GERAL '!N1498</f>
        <v>23.2</v>
      </c>
      <c r="P175" s="841">
        <f t="shared" si="21"/>
        <v>11.41</v>
      </c>
      <c r="Q175" s="841">
        <f t="shared" si="22"/>
        <v>13.93</v>
      </c>
      <c r="R175" s="842">
        <f>ROUNDUP(O175*Q175,2)</f>
        <v>323.18</v>
      </c>
      <c r="S175" s="528">
        <f>VLOOKUP(B175,[2]EMOP0122!$A$2:$B$60000,2,FALSE)</f>
        <v>11.41</v>
      </c>
      <c r="T175" s="592"/>
      <c r="U175" s="593"/>
      <c r="V175" s="942" t="e">
        <f>#REF!+#REF!</f>
        <v>#REF!</v>
      </c>
      <c r="W175" s="593"/>
      <c r="X175" s="593"/>
      <c r="Y175" s="593"/>
      <c r="Z175" s="593"/>
      <c r="AA175" s="593"/>
    </row>
    <row r="176" spans="1:27" s="538" customFormat="1" ht="38.25" customHeight="1">
      <c r="A176" s="724" t="str">
        <f>'MC - GERAL '!A1523</f>
        <v>11.1.14</v>
      </c>
      <c r="B176" s="1504">
        <f>'MC - GERAL '!C1523</f>
        <v>100874</v>
      </c>
      <c r="C176" s="2202" t="str">
        <f>'MC - GERAL '!D1523</f>
        <v>PUXADOR PARA PCD, FIXADO NA PORTA - FORNECIMENTO E INSTALAÇÃO.</v>
      </c>
      <c r="D176" s="2202"/>
      <c r="E176" s="2202"/>
      <c r="F176" s="2202"/>
      <c r="G176" s="2202"/>
      <c r="H176" s="2202"/>
      <c r="I176" s="2202"/>
      <c r="J176" s="2202"/>
      <c r="K176" s="2202"/>
      <c r="L176" s="2202"/>
      <c r="M176" s="2202"/>
      <c r="N176" s="1521" t="str">
        <f>'MC - GERAL '!M1523</f>
        <v>UND</v>
      </c>
      <c r="O176" s="1521">
        <f>'MC - GERAL '!N1523</f>
        <v>2</v>
      </c>
      <c r="P176" s="841">
        <f t="shared" si="21"/>
        <v>289.49</v>
      </c>
      <c r="Q176" s="841">
        <f t="shared" si="22"/>
        <v>353.53</v>
      </c>
      <c r="R176" s="842">
        <f t="shared" si="23"/>
        <v>707.06</v>
      </c>
      <c r="S176" s="528">
        <f>VLOOKUP(B176,[2]EMOP0122!$A$2:$B$60000,2,FALSE)</f>
        <v>289.49</v>
      </c>
      <c r="T176" s="592"/>
      <c r="U176" s="593"/>
      <c r="V176" s="942" t="e">
        <f>#REF!+#REF!</f>
        <v>#REF!</v>
      </c>
      <c r="W176" s="593"/>
      <c r="X176" s="593"/>
      <c r="Y176" s="593"/>
      <c r="Z176" s="593"/>
      <c r="AA176" s="593"/>
    </row>
    <row r="177" spans="1:27" s="538" customFormat="1" ht="65.25" customHeight="1">
      <c r="A177" s="724" t="str">
        <f>'MC - GERAL '!A1529</f>
        <v>11.1.15</v>
      </c>
      <c r="B177" s="1521" t="str">
        <f>'MC - GERAL '!C1529</f>
        <v>14.003.0225-A</v>
      </c>
      <c r="C177" s="1903" t="str">
        <f>'MC - GERAL '!D1529</f>
        <v>PORTA DE ALUMÍNIO ANODIZADO AO NATURAL, PERFIL SÉRIE 25, EM VENEZIANA, EXCLUSIVE FECHADURA. FORNECIMENTO E COLOCAÇÃO</v>
      </c>
      <c r="D177" s="1903"/>
      <c r="E177" s="1903"/>
      <c r="F177" s="1903"/>
      <c r="G177" s="2202"/>
      <c r="H177" s="2202"/>
      <c r="I177" s="2202"/>
      <c r="J177" s="2202"/>
      <c r="K177" s="2202"/>
      <c r="L177" s="2202"/>
      <c r="M177" s="2202"/>
      <c r="N177" s="1521" t="str">
        <f>'MC - GERAL '!M1529</f>
        <v>M2</v>
      </c>
      <c r="O177" s="1521">
        <f>'MC - GERAL '!N1529</f>
        <v>2.88</v>
      </c>
      <c r="P177" s="841">
        <f t="shared" si="21"/>
        <v>1280.5999999999999</v>
      </c>
      <c r="Q177" s="841">
        <f t="shared" si="22"/>
        <v>1563.87</v>
      </c>
      <c r="R177" s="842">
        <f t="shared" si="23"/>
        <v>4503.95</v>
      </c>
      <c r="S177" s="528">
        <f>VLOOKUP(B177,[2]EMOP0122!$A$2:$B$60000,2,FALSE)</f>
        <v>1280.5999999999999</v>
      </c>
      <c r="T177" s="592"/>
      <c r="U177" s="593"/>
      <c r="V177" s="942" t="e">
        <f>#REF!+#REF!</f>
        <v>#REF!</v>
      </c>
      <c r="W177" s="593"/>
      <c r="X177" s="593"/>
      <c r="Y177" s="593"/>
      <c r="Z177" s="593"/>
      <c r="AA177" s="593"/>
    </row>
    <row r="178" spans="1:27" s="538" customFormat="1" ht="65.25" customHeight="1">
      <c r="A178" s="724" t="str">
        <f>'MC - GERAL '!A1532</f>
        <v>11.1.16</v>
      </c>
      <c r="B178" s="1521" t="str">
        <f>'MC - GERAL '!C1532</f>
        <v>14.003.0230-A</v>
      </c>
      <c r="C178" s="1903" t="str">
        <f>'MC - GERAL '!D1532</f>
        <v>PORTA DE ALUMÍNIO ANODIZADO AO NATURAL, PERFIL SÉRIE 25, EM LAMBRI HORIZONTAL, EXCLUSIVE FECHADURA. FORNECIMENTO E COLOCAÇÃO</v>
      </c>
      <c r="D178" s="1903"/>
      <c r="E178" s="1903"/>
      <c r="F178" s="1903"/>
      <c r="G178" s="2202"/>
      <c r="H178" s="2202"/>
      <c r="I178" s="2202"/>
      <c r="J178" s="2202"/>
      <c r="K178" s="2202"/>
      <c r="L178" s="2202"/>
      <c r="M178" s="2202"/>
      <c r="N178" s="1521" t="str">
        <f>'MC - GERAL '!M1532</f>
        <v>M2</v>
      </c>
      <c r="O178" s="1521">
        <f>'MC - GERAL '!N1532</f>
        <v>22.32</v>
      </c>
      <c r="P178" s="841">
        <f t="shared" si="21"/>
        <v>1280.5999999999999</v>
      </c>
      <c r="Q178" s="841">
        <f t="shared" si="22"/>
        <v>1563.87</v>
      </c>
      <c r="R178" s="842">
        <f t="shared" si="23"/>
        <v>34905.58</v>
      </c>
      <c r="S178" s="528">
        <f>VLOOKUP(B178,[2]EMOP0122!$A$2:$B$60000,2,FALSE)</f>
        <v>1280.5999999999999</v>
      </c>
      <c r="T178" s="592"/>
      <c r="U178" s="593"/>
      <c r="V178" s="942" t="e">
        <f>#REF!+#REF!</f>
        <v>#REF!</v>
      </c>
      <c r="W178" s="593"/>
      <c r="X178" s="593"/>
      <c r="Y178" s="593"/>
      <c r="Z178" s="593"/>
      <c r="AA178" s="593"/>
    </row>
    <row r="179" spans="1:27" s="538" customFormat="1" ht="65.25" customHeight="1">
      <c r="A179" s="724" t="str">
        <f>'MC - GERAL '!A1539</f>
        <v>11.1.17</v>
      </c>
      <c r="B179" s="1521" t="str">
        <f>'MC - GERAL '!C1539</f>
        <v>14.002.0020-A</v>
      </c>
      <c r="C179" s="1903" t="str">
        <f>'MC - GERAL '!D1539</f>
        <v>PORTA DE ENROLAR EM CHAPA RAIADA Nº 24, COMPLETA, COM GUIAS, EIXOS E MOLAS, COM FECHADURA NO CENTRO E CADEADO DE PISO, INCLUSIVE ESTE. FORNECIMENTO E COLOCAÇÃO</v>
      </c>
      <c r="D179" s="1903"/>
      <c r="E179" s="1903"/>
      <c r="F179" s="1903"/>
      <c r="G179" s="2202"/>
      <c r="H179" s="2202"/>
      <c r="I179" s="2202"/>
      <c r="J179" s="2202"/>
      <c r="K179" s="2202"/>
      <c r="L179" s="2202"/>
      <c r="M179" s="2202"/>
      <c r="N179" s="1521" t="str">
        <f>'MC - GERAL '!M1539</f>
        <v>M2</v>
      </c>
      <c r="O179" s="1521">
        <f>'MC - GERAL '!N1539</f>
        <v>4.4400000000000004</v>
      </c>
      <c r="P179" s="841">
        <f t="shared" si="21"/>
        <v>588.94000000000005</v>
      </c>
      <c r="Q179" s="841">
        <f t="shared" si="22"/>
        <v>719.21</v>
      </c>
      <c r="R179" s="842">
        <f t="shared" si="23"/>
        <v>3193.29</v>
      </c>
      <c r="S179" s="528">
        <f>VLOOKUP(B179,[2]EMOP0122!$A$2:$B$60000,2,FALSE)</f>
        <v>588.94000000000005</v>
      </c>
      <c r="T179" s="592"/>
      <c r="U179" s="593"/>
      <c r="V179" s="942"/>
      <c r="W179" s="593"/>
      <c r="X179" s="593"/>
      <c r="Y179" s="593"/>
      <c r="Z179" s="593"/>
      <c r="AA179" s="593"/>
    </row>
    <row r="180" spans="1:27" s="538" customFormat="1" ht="46.5" customHeight="1">
      <c r="A180" s="724" t="str">
        <f>'MC - GERAL '!A1543</f>
        <v>11.1.18</v>
      </c>
      <c r="B180" s="1521" t="str">
        <f>'MC - GERAL '!C1543</f>
        <v>14.006.0401-A</v>
      </c>
      <c r="C180" s="1903" t="str">
        <f>'MC - GERAL '!D1543</f>
        <v>FRISO DE MADEIRA DE LEI, MEDINDO 3 X 1,5CM, BOLEADO. FORNECIMENTO E COLOCAÇÃO</v>
      </c>
      <c r="D180" s="1903"/>
      <c r="E180" s="1903"/>
      <c r="F180" s="1903"/>
      <c r="G180" s="2202"/>
      <c r="H180" s="2202"/>
      <c r="I180" s="2202"/>
      <c r="J180" s="2202"/>
      <c r="K180" s="2202"/>
      <c r="L180" s="2202"/>
      <c r="M180" s="2202"/>
      <c r="N180" s="1521" t="str">
        <f>'MC - GERAL '!M1543</f>
        <v>M</v>
      </c>
      <c r="O180" s="1521">
        <f>'MC - GERAL '!N1543</f>
        <v>324</v>
      </c>
      <c r="P180" s="841">
        <f t="shared" si="21"/>
        <v>29.31</v>
      </c>
      <c r="Q180" s="841">
        <f t="shared" si="22"/>
        <v>35.79</v>
      </c>
      <c r="R180" s="842">
        <f t="shared" si="23"/>
        <v>11595.96</v>
      </c>
      <c r="S180" s="528">
        <f>VLOOKUP(B180,[2]EMOP0122!$A$2:$B$60000,2,FALSE)</f>
        <v>29.31</v>
      </c>
      <c r="T180" s="592"/>
      <c r="U180" s="593"/>
      <c r="V180" s="942" t="e">
        <f>#REF!+#REF!</f>
        <v>#REF!</v>
      </c>
      <c r="W180" s="593"/>
      <c r="X180" s="593"/>
      <c r="Y180" s="593"/>
      <c r="Z180" s="593"/>
      <c r="AA180" s="593"/>
    </row>
    <row r="181" spans="1:27" s="538" customFormat="1" ht="41.25" customHeight="1">
      <c r="A181" s="539" t="str">
        <f>'MC - GERAL '!A1558</f>
        <v>11.2</v>
      </c>
      <c r="B181" s="595"/>
      <c r="C181" s="1913" t="str">
        <f>'MC - GERAL '!D1558</f>
        <v>VIDRO TEMPERADO</v>
      </c>
      <c r="D181" s="1913"/>
      <c r="E181" s="1913"/>
      <c r="F181" s="1913"/>
      <c r="G181" s="595"/>
      <c r="H181" s="595"/>
      <c r="I181" s="595"/>
      <c r="J181" s="595"/>
      <c r="K181" s="595"/>
      <c r="L181" s="595"/>
      <c r="M181" s="595"/>
      <c r="N181" s="834"/>
      <c r="O181" s="834"/>
      <c r="P181" s="513"/>
      <c r="Q181" s="513"/>
      <c r="R181" s="556"/>
      <c r="S181" s="528" t="e">
        <f>VLOOKUP(B181,[2]EMOP0122!$A$2:$B$60000,2,FALSE)</f>
        <v>#N/A</v>
      </c>
      <c r="T181" s="592"/>
      <c r="U181" s="593"/>
      <c r="V181" s="942" t="e">
        <f>#REF!+#REF!</f>
        <v>#REF!</v>
      </c>
      <c r="W181" s="593"/>
      <c r="X181" s="593"/>
      <c r="Y181" s="593"/>
      <c r="Z181" s="593"/>
      <c r="AA181" s="593"/>
    </row>
    <row r="182" spans="1:27" s="538" customFormat="1" ht="46.5" customHeight="1">
      <c r="A182" s="724" t="str">
        <f>'MC - GERAL '!A1559</f>
        <v>11.2.1</v>
      </c>
      <c r="B182" s="1504">
        <f>'MC - GERAL '!C1559</f>
        <v>102179</v>
      </c>
      <c r="C182" s="2202" t="str">
        <f>'MC - GERAL '!D1559</f>
        <v>INSTALAÇÃO DE VIDRO TEMPERADO, E = 6 MM, ENCAIXADO EM PERFIL U.</v>
      </c>
      <c r="D182" s="2202"/>
      <c r="E182" s="2202"/>
      <c r="F182" s="2202"/>
      <c r="G182" s="2202"/>
      <c r="H182" s="2202"/>
      <c r="I182" s="2202"/>
      <c r="J182" s="2202"/>
      <c r="K182" s="2202"/>
      <c r="L182" s="2202"/>
      <c r="M182" s="2202"/>
      <c r="N182" s="1521" t="str">
        <f>'MC - GERAL '!M1559</f>
        <v>M2</v>
      </c>
      <c r="O182" s="1521">
        <f>'MC - GERAL '!N1559</f>
        <v>84.24</v>
      </c>
      <c r="P182" s="841">
        <f t="shared" ref="P182:P187" si="24">S182</f>
        <v>339.34</v>
      </c>
      <c r="Q182" s="841">
        <f t="shared" ref="Q182:Q187" si="25">ROUND(P182*(1+$R$14),2)</f>
        <v>414.4</v>
      </c>
      <c r="R182" s="842">
        <f t="shared" ref="R182:R187" si="26">ROUND(O182*Q182,2)</f>
        <v>34909.06</v>
      </c>
      <c r="S182" s="528">
        <f>VLOOKUP(B182,[2]EMOP0122!$A$2:$B$60000,2,FALSE)</f>
        <v>339.34</v>
      </c>
      <c r="T182" s="592"/>
      <c r="U182" s="593"/>
      <c r="V182" s="942" t="e">
        <f>#REF!+#REF!</f>
        <v>#REF!</v>
      </c>
      <c r="W182" s="593"/>
      <c r="X182" s="593"/>
      <c r="Y182" s="593"/>
      <c r="Z182" s="593"/>
      <c r="AA182" s="593"/>
    </row>
    <row r="183" spans="1:27" s="538" customFormat="1" ht="46.5" customHeight="1">
      <c r="A183" s="724" t="str">
        <f>'MC - GERAL '!A1608</f>
        <v>11.2.2</v>
      </c>
      <c r="B183" s="1504" t="str">
        <f>'MC - GERAL '!C1608</f>
        <v>14.007.0316-A</v>
      </c>
      <c r="C183" s="2202" t="str">
        <f>'MC - GERAL '!D1608</f>
        <v>PUXADOR DE 12CM, EM ZAMAK CROMADO. FORNECIMENTO</v>
      </c>
      <c r="D183" s="2202"/>
      <c r="E183" s="2202"/>
      <c r="F183" s="2202"/>
      <c r="G183" s="2202"/>
      <c r="H183" s="2202"/>
      <c r="I183" s="2202"/>
      <c r="J183" s="2202"/>
      <c r="K183" s="2202"/>
      <c r="L183" s="2202"/>
      <c r="M183" s="2202"/>
      <c r="N183" s="1521" t="str">
        <f>'MC - GERAL '!M1608</f>
        <v>UND</v>
      </c>
      <c r="O183" s="1521">
        <f>'MC - GERAL '!N1608</f>
        <v>90</v>
      </c>
      <c r="P183" s="841">
        <f t="shared" si="24"/>
        <v>7.51</v>
      </c>
      <c r="Q183" s="841">
        <f t="shared" si="25"/>
        <v>9.17</v>
      </c>
      <c r="R183" s="842">
        <f t="shared" si="26"/>
        <v>825.3</v>
      </c>
      <c r="S183" s="528">
        <f>VLOOKUP(B183,[2]EMOP0122!$A$2:$B$60000,2,FALSE)</f>
        <v>7.51</v>
      </c>
      <c r="T183" s="592"/>
      <c r="U183" s="593"/>
      <c r="V183" s="942"/>
      <c r="W183" s="593"/>
      <c r="X183" s="593"/>
      <c r="Y183" s="593"/>
      <c r="Z183" s="593"/>
      <c r="AA183" s="593"/>
    </row>
    <row r="184" spans="1:27" s="538" customFormat="1" ht="46.5" customHeight="1">
      <c r="A184" s="724" t="str">
        <f>'MC - GERAL '!A1655</f>
        <v>11.2.3</v>
      </c>
      <c r="B184" s="1330" t="str">
        <f>'MC - GERAL '!C1655</f>
        <v>14.004.0120-A</v>
      </c>
      <c r="C184" s="2210" t="str">
        <f>'MC - GERAL '!D1655</f>
        <v>VIDRO TEMPERADO INCOLOR, COM 10MM DE ESPESSURA, PARA PORTAS OU PAINÉIS FIXOS, EXCLUSIVE FERRAGENS. FORNECIMENTO E COLOCAÇÃO</v>
      </c>
      <c r="D184" s="2211"/>
      <c r="E184" s="2211"/>
      <c r="F184" s="2211"/>
      <c r="G184" s="2211"/>
      <c r="H184" s="2211"/>
      <c r="I184" s="2211"/>
      <c r="J184" s="2211"/>
      <c r="K184" s="2211"/>
      <c r="L184" s="2211"/>
      <c r="M184" s="2211"/>
      <c r="N184" s="1530" t="str">
        <f>'MC - GERAL '!M1655</f>
        <v>M2</v>
      </c>
      <c r="O184" s="1521">
        <f>'MC - GERAL '!N1655</f>
        <v>0</v>
      </c>
      <c r="P184" s="841">
        <f t="shared" si="24"/>
        <v>502.64</v>
      </c>
      <c r="Q184" s="841">
        <f t="shared" si="25"/>
        <v>613.82000000000005</v>
      </c>
      <c r="R184" s="842">
        <f t="shared" si="26"/>
        <v>0</v>
      </c>
      <c r="S184" s="528">
        <f>VLOOKUP(B184,[2]EMOP0122!$A$2:$B$60000,2,FALSE)</f>
        <v>502.64</v>
      </c>
      <c r="T184" s="592"/>
      <c r="U184" s="593"/>
      <c r="V184" s="942"/>
      <c r="W184" s="593"/>
      <c r="X184" s="593"/>
      <c r="Y184" s="593"/>
      <c r="Z184" s="593"/>
      <c r="AA184" s="593"/>
    </row>
    <row r="185" spans="1:27" s="538" customFormat="1" ht="46.5" customHeight="1">
      <c r="A185" s="724" t="str">
        <f>'MC - GERAL '!A1659</f>
        <v>11.2.4</v>
      </c>
      <c r="B185" s="1330" t="str">
        <f>'MC - GERAL '!C1659</f>
        <v>14.007.0338-A</v>
      </c>
      <c r="C185" s="2210" t="str">
        <f>'MC - GERAL '!D1659</f>
        <v>FECHADURA DE CENTRO PARA PORTA DE VIDRO TEMPERADO DE 10MM.FORNECIMENTO</v>
      </c>
      <c r="D185" s="2211"/>
      <c r="E185" s="2211"/>
      <c r="F185" s="2211"/>
      <c r="G185" s="2211"/>
      <c r="H185" s="2211"/>
      <c r="I185" s="2211"/>
      <c r="J185" s="2211"/>
      <c r="K185" s="2211"/>
      <c r="L185" s="2211"/>
      <c r="M185" s="2211"/>
      <c r="N185" s="1531" t="str">
        <f>'MC - GERAL '!M1659</f>
        <v>UND</v>
      </c>
      <c r="O185" s="1406">
        <f>'MC - GERAL '!N1659</f>
        <v>0</v>
      </c>
      <c r="P185" s="841">
        <f t="shared" si="24"/>
        <v>72.959999999999994</v>
      </c>
      <c r="Q185" s="841">
        <f t="shared" si="25"/>
        <v>89.1</v>
      </c>
      <c r="R185" s="842">
        <f t="shared" si="26"/>
        <v>0</v>
      </c>
      <c r="S185" s="528">
        <f>VLOOKUP(B185,[2]EMOP0122!$A$2:$B$60000,2,FALSE)</f>
        <v>72.959999999999994</v>
      </c>
      <c r="T185" s="592"/>
      <c r="U185" s="593"/>
      <c r="V185" s="942"/>
      <c r="W185" s="593"/>
      <c r="X185" s="593"/>
      <c r="Y185" s="593"/>
      <c r="Z185" s="593"/>
      <c r="AA185" s="593"/>
    </row>
    <row r="186" spans="1:27" s="538" customFormat="1" ht="46.5" customHeight="1">
      <c r="A186" s="724" t="str">
        <f>'MC - GERAL '!A1663</f>
        <v>11.2.5</v>
      </c>
      <c r="B186" s="1330" t="str">
        <f>'MC - GERAL '!C1663</f>
        <v>14.007.0340-A</v>
      </c>
      <c r="C186" s="2210" t="str">
        <f>'MC - GERAL '!D1663</f>
        <v>CONTRAFECHADURA DE CENTRO PARA PORTA DE VIDRO TEMPERADO DE 10MM. FORNECIMENTO</v>
      </c>
      <c r="D186" s="2211"/>
      <c r="E186" s="2211"/>
      <c r="F186" s="2211"/>
      <c r="G186" s="2211"/>
      <c r="H186" s="2211"/>
      <c r="I186" s="2211"/>
      <c r="J186" s="2211"/>
      <c r="K186" s="2211"/>
      <c r="L186" s="2211"/>
      <c r="M186" s="2211"/>
      <c r="N186" s="1531" t="str">
        <f>'MC - GERAL '!M1663</f>
        <v>UND</v>
      </c>
      <c r="O186" s="1406">
        <f>'MC - GERAL '!N1663</f>
        <v>0</v>
      </c>
      <c r="P186" s="841">
        <f t="shared" si="24"/>
        <v>44.04</v>
      </c>
      <c r="Q186" s="841">
        <f t="shared" si="25"/>
        <v>53.78</v>
      </c>
      <c r="R186" s="842">
        <f t="shared" si="26"/>
        <v>0</v>
      </c>
      <c r="S186" s="528">
        <f>VLOOKUP(B186,[2]EMOP0122!$A$2:$B$60000,2,FALSE)</f>
        <v>44.04</v>
      </c>
      <c r="T186" s="592"/>
      <c r="U186" s="593"/>
      <c r="V186" s="942"/>
      <c r="W186" s="593"/>
      <c r="X186" s="593"/>
      <c r="Y186" s="593"/>
      <c r="Z186" s="593"/>
      <c r="AA186" s="593"/>
    </row>
    <row r="187" spans="1:27" s="538" customFormat="1" ht="46.5" customHeight="1">
      <c r="A187" s="1568" t="str">
        <f>'MC - GERAL '!A1667</f>
        <v>11.2.6</v>
      </c>
      <c r="B187" s="1518" t="str">
        <f>'MC - GERAL '!B1667</f>
        <v>*/0002</v>
      </c>
      <c r="C187" s="2210" t="str">
        <f>'MC - GERAL '!D1667</f>
        <v>VIDRO TEMPERADO 8MM, PARA INSTALAÇÃO EM PERGOLADO. FORNECIMENTO E COLOCAÇÃO</v>
      </c>
      <c r="D187" s="2211"/>
      <c r="E187" s="2211"/>
      <c r="F187" s="2211"/>
      <c r="G187" s="2211"/>
      <c r="H187" s="2211"/>
      <c r="I187" s="2211"/>
      <c r="J187" s="2211"/>
      <c r="K187" s="2211"/>
      <c r="L187" s="2211"/>
      <c r="M187" s="2211"/>
      <c r="N187" s="1531" t="str">
        <f>'MC - GERAL '!M1667</f>
        <v>M2</v>
      </c>
      <c r="O187" s="1406">
        <f>'MC - GERAL '!N1667</f>
        <v>0</v>
      </c>
      <c r="P187" s="841">
        <f t="shared" si="24"/>
        <v>360.06</v>
      </c>
      <c r="Q187" s="841">
        <f t="shared" si="25"/>
        <v>439.71</v>
      </c>
      <c r="R187" s="842">
        <f t="shared" si="26"/>
        <v>0</v>
      </c>
      <c r="S187" s="528">
        <f>'COMPOSIÇÃO EMOP DESON'!L22</f>
        <v>360.06</v>
      </c>
      <c r="T187" s="592"/>
      <c r="U187" s="593"/>
      <c r="V187" s="942"/>
      <c r="W187" s="593"/>
      <c r="X187" s="593"/>
      <c r="Y187" s="593"/>
      <c r="Z187" s="593"/>
      <c r="AA187" s="593"/>
    </row>
    <row r="188" spans="1:27" s="538" customFormat="1" ht="41.25" customHeight="1">
      <c r="A188" s="539" t="str">
        <f>'MC - GERAL '!A1675</f>
        <v>11.3</v>
      </c>
      <c r="B188" s="595"/>
      <c r="C188" s="1913" t="str">
        <f>'MC - GERAL '!D1675</f>
        <v>GRADE DE FERRO</v>
      </c>
      <c r="D188" s="1913"/>
      <c r="E188" s="1913"/>
      <c r="F188" s="1913"/>
      <c r="G188" s="595"/>
      <c r="H188" s="595"/>
      <c r="I188" s="595"/>
      <c r="J188" s="595"/>
      <c r="K188" s="595"/>
      <c r="L188" s="595"/>
      <c r="M188" s="595"/>
      <c r="N188" s="834"/>
      <c r="O188" s="834"/>
      <c r="P188" s="513"/>
      <c r="Q188" s="513"/>
      <c r="R188" s="556"/>
      <c r="S188" s="528" t="e">
        <f>VLOOKUP(B188,[2]EMOP0122!$A$2:$B$60000,2,FALSE)</f>
        <v>#N/A</v>
      </c>
      <c r="T188" s="592"/>
      <c r="U188" s="593"/>
      <c r="V188" s="942" t="e">
        <f>#REF!+#REF!</f>
        <v>#REF!</v>
      </c>
      <c r="W188" s="593"/>
      <c r="X188" s="593"/>
      <c r="Y188" s="593"/>
      <c r="Z188" s="593"/>
      <c r="AA188" s="593"/>
    </row>
    <row r="189" spans="1:27" s="538" customFormat="1" ht="67.5" customHeight="1">
      <c r="A189" s="724" t="str">
        <f>'MC - GERAL '!A1676</f>
        <v>11.3.1</v>
      </c>
      <c r="B189" s="1521" t="str">
        <f>'MC - GERAL '!C1676</f>
        <v>14.002.0133-A</v>
      </c>
      <c r="C189" s="2202" t="str">
        <f>'MC - GERAL '!D1676</f>
        <v>GRADE DE FERRO FORMADA DE BARRAS VERTICAIS DE 1.1/2” X 3/8”, HORIZONTAIS DE 2” X 3/8”, COM MONTANTES DE 1.1/2” X 1.1/2” A CADA 2,00M, CONFORME PROJETO Nº 6005/EMOP. FORNECIMENTO E COLOCAÇÃO</v>
      </c>
      <c r="D189" s="2202"/>
      <c r="E189" s="2202"/>
      <c r="F189" s="2202"/>
      <c r="G189" s="2202"/>
      <c r="H189" s="2202"/>
      <c r="I189" s="2202"/>
      <c r="J189" s="2202"/>
      <c r="K189" s="2202"/>
      <c r="L189" s="2202"/>
      <c r="M189" s="2202"/>
      <c r="N189" s="1521" t="str">
        <f>'MC - GERAL '!M1676</f>
        <v>M2</v>
      </c>
      <c r="O189" s="1521">
        <f>'MC - GERAL '!N1676</f>
        <v>126.4</v>
      </c>
      <c r="P189" s="841">
        <f>S189</f>
        <v>847.52</v>
      </c>
      <c r="Q189" s="841">
        <f>ROUND(P189*(1+$R$14),2)</f>
        <v>1034.99</v>
      </c>
      <c r="R189" s="842">
        <f>ROUND(O189*Q189,2)</f>
        <v>130822.74</v>
      </c>
      <c r="S189" s="528">
        <f>VLOOKUP(B189,[2]EMOP0122!$A$2:$B$60000,2,FALSE)</f>
        <v>847.52</v>
      </c>
      <c r="T189" s="592"/>
      <c r="U189" s="593"/>
      <c r="V189" s="942" t="e">
        <f>#REF!+#REF!</f>
        <v>#REF!</v>
      </c>
      <c r="W189" s="593"/>
      <c r="X189" s="593"/>
      <c r="Y189" s="593"/>
      <c r="Z189" s="593"/>
      <c r="AA189" s="593"/>
    </row>
    <row r="190" spans="1:27" s="538" customFormat="1" ht="45" customHeight="1">
      <c r="A190" s="539" t="s">
        <v>463</v>
      </c>
      <c r="B190" s="595"/>
      <c r="C190" s="1913" t="str">
        <f>'MC - GERAL '!D1735</f>
        <v>GUARDA-CORPO</v>
      </c>
      <c r="D190" s="1913"/>
      <c r="E190" s="1913"/>
      <c r="F190" s="1913"/>
      <c r="G190" s="595"/>
      <c r="H190" s="595"/>
      <c r="I190" s="595"/>
      <c r="J190" s="595"/>
      <c r="K190" s="595"/>
      <c r="L190" s="595"/>
      <c r="M190" s="595"/>
      <c r="N190" s="834"/>
      <c r="O190" s="834"/>
      <c r="P190" s="513"/>
      <c r="Q190" s="513"/>
      <c r="R190" s="556"/>
      <c r="S190" s="528" t="e">
        <f>VLOOKUP(B190,[2]EMOP0122!$A$2:$B$60000,2,FALSE)</f>
        <v>#N/A</v>
      </c>
      <c r="T190" s="592"/>
      <c r="U190" s="593"/>
      <c r="V190" s="942" t="e">
        <f>#REF!+#REF!</f>
        <v>#REF!</v>
      </c>
      <c r="W190" s="593"/>
      <c r="X190" s="593"/>
      <c r="Y190" s="593"/>
      <c r="Z190" s="593"/>
      <c r="AA190" s="593"/>
    </row>
    <row r="191" spans="1:27" s="538" customFormat="1" ht="91.5" customHeight="1">
      <c r="A191" s="724" t="str">
        <f>'MC - GERAL '!A1736</f>
        <v>11.4.1</v>
      </c>
      <c r="B191" s="1504">
        <f>'MC - GERAL '!C1736</f>
        <v>99837</v>
      </c>
      <c r="C191" s="2202" t="str">
        <f>'MC - GERAL '!D1736</f>
        <v>GUARDA-CORPO DE AÇO GALVANIZADO DE 1,10M, MONTANTES TUBULARES DE 1.1/4" ESPAÇADOS DE 1,20M, TRAVESSA SUPERIOR DE 1.1/2", GRADIL FORMADO POR TUBOS HORIZONTAIS DE 1" E VERTICAIS DE 3/4", FIXADO COM CHUMBADOR MECÂNICO.</v>
      </c>
      <c r="D191" s="2202"/>
      <c r="E191" s="2202"/>
      <c r="F191" s="2202"/>
      <c r="G191" s="2202"/>
      <c r="H191" s="2202"/>
      <c r="I191" s="2202"/>
      <c r="J191" s="2202"/>
      <c r="K191" s="2202"/>
      <c r="L191" s="2202"/>
      <c r="M191" s="2202"/>
      <c r="N191" s="1521" t="str">
        <f>'MC - GERAL '!M1736</f>
        <v>M</v>
      </c>
      <c r="O191" s="1521">
        <f>'MC - GERAL '!N1736</f>
        <v>9.6</v>
      </c>
      <c r="P191" s="841">
        <f>S191</f>
        <v>674.12</v>
      </c>
      <c r="Q191" s="841">
        <f>ROUND(P191*(1+$R$14),2)</f>
        <v>823.24</v>
      </c>
      <c r="R191" s="842">
        <f>ROUND(O191*Q191,2)</f>
        <v>7903.1</v>
      </c>
      <c r="S191" s="528">
        <f>VLOOKUP(B191,[2]EMOP0122!$A$2:$B$60000,2,FALSE)</f>
        <v>674.12</v>
      </c>
      <c r="T191" s="592"/>
      <c r="U191" s="593"/>
      <c r="V191" s="942" t="e">
        <f>#REF!+#REF!</f>
        <v>#REF!</v>
      </c>
      <c r="W191" s="593"/>
      <c r="X191" s="593"/>
      <c r="Y191" s="593"/>
      <c r="Z191" s="593"/>
      <c r="AA191" s="593"/>
    </row>
    <row r="192" spans="1:27" s="538" customFormat="1" ht="36.75" customHeight="1">
      <c r="A192" s="1532"/>
      <c r="B192" s="1502"/>
      <c r="C192" s="1533"/>
      <c r="D192" s="1533"/>
      <c r="E192" s="1533"/>
      <c r="F192" s="1533"/>
      <c r="G192" s="1533"/>
      <c r="H192" s="1533"/>
      <c r="I192" s="1533"/>
      <c r="J192" s="1533"/>
      <c r="K192" s="1533"/>
      <c r="L192" s="1533"/>
      <c r="M192" s="1533"/>
      <c r="N192" s="1502"/>
      <c r="O192" s="1502" t="s">
        <v>565</v>
      </c>
      <c r="P192" s="889"/>
      <c r="Q192" s="578" t="s">
        <v>340</v>
      </c>
      <c r="R192" s="842">
        <f>SUM(R163:R191)</f>
        <v>309334.81</v>
      </c>
      <c r="S192" s="528" t="e">
        <f>VLOOKUP(B192,[2]EMOP0122!$A$2:$B$60000,2,FALSE)</f>
        <v>#N/A</v>
      </c>
      <c r="T192" s="592"/>
      <c r="U192" s="593"/>
      <c r="V192" s="943" t="e">
        <f>#REF!+#REF!</f>
        <v>#REF!</v>
      </c>
      <c r="W192" s="593"/>
      <c r="X192" s="593"/>
      <c r="Y192" s="593"/>
      <c r="Z192" s="593"/>
      <c r="AA192" s="593"/>
    </row>
    <row r="193" spans="1:27" s="538" customFormat="1" ht="14.1" customHeight="1" thickBot="1">
      <c r="A193" s="1532"/>
      <c r="B193" s="1502"/>
      <c r="C193" s="1533"/>
      <c r="D193" s="1533"/>
      <c r="E193" s="1533"/>
      <c r="F193" s="1533"/>
      <c r="G193" s="1533"/>
      <c r="H193" s="1533"/>
      <c r="I193" s="1533"/>
      <c r="J193" s="1533"/>
      <c r="K193" s="1533"/>
      <c r="L193" s="1533"/>
      <c r="M193" s="1533"/>
      <c r="N193" s="1502"/>
      <c r="O193" s="1502"/>
      <c r="P193" s="889"/>
      <c r="Q193" s="577"/>
      <c r="R193" s="678"/>
      <c r="S193" s="528" t="e">
        <f>VLOOKUP(B193,[2]EMOP0122!$A$2:$B$60000,2,FALSE)</f>
        <v>#N/A</v>
      </c>
      <c r="T193" s="592"/>
      <c r="U193" s="593"/>
      <c r="V193" s="941"/>
      <c r="W193" s="593"/>
      <c r="X193" s="593"/>
      <c r="Y193" s="593"/>
      <c r="Z193" s="593"/>
      <c r="AA193" s="593"/>
    </row>
    <row r="194" spans="1:27" s="538" customFormat="1" ht="39.950000000000003" customHeight="1" thickBot="1">
      <c r="A194" s="579" t="str">
        <f>'MC - GERAL '!A1741</f>
        <v>12.0</v>
      </c>
      <c r="B194" s="517"/>
      <c r="C194" s="2206" t="str">
        <f>'MC - GERAL '!D1741</f>
        <v>PAVIMENTAÇÃO</v>
      </c>
      <c r="D194" s="2206"/>
      <c r="E194" s="2206"/>
      <c r="F194" s="2206"/>
      <c r="G194" s="2206"/>
      <c r="H194" s="2206"/>
      <c r="I194" s="2206"/>
      <c r="J194" s="2206"/>
      <c r="K194" s="2206"/>
      <c r="L194" s="2206"/>
      <c r="M194" s="2206"/>
      <c r="N194" s="517"/>
      <c r="O194" s="517"/>
      <c r="P194" s="1537"/>
      <c r="Q194" s="1537"/>
      <c r="R194" s="587"/>
      <c r="S194" s="528" t="e">
        <f>VLOOKUP(B194,[2]EMOP0122!$A$2:$B$60000,2,FALSE)</f>
        <v>#N/A</v>
      </c>
      <c r="T194" s="592"/>
      <c r="U194" s="593"/>
      <c r="V194" s="941"/>
      <c r="W194" s="593"/>
      <c r="X194" s="593"/>
      <c r="Y194" s="593"/>
      <c r="Z194" s="593"/>
      <c r="AA194" s="593"/>
    </row>
    <row r="195" spans="1:27" s="538" customFormat="1" ht="81.75" customHeight="1">
      <c r="A195" s="725" t="str">
        <f>'MC - GERAL '!A1742</f>
        <v>12.1</v>
      </c>
      <c r="B195" s="1866" t="str">
        <f>'MC - GERAL '!C1742</f>
        <v>01.005.0004-A</v>
      </c>
      <c r="C195" s="2203" t="str">
        <f>'MC - GERAL '!D1742</f>
        <v>PREPARO MANUAL DE TERRENO, COMPREENDENDO ACERTO, RASPAGEM EVENTUALMENTE ATÉ 0,30M DE PROFUNDIDADE E AFASTAMENTO LATERAL DO MATERIAL EXCEDENTE, INCLUSIVE COMPACTAÇÃO MANUAL</v>
      </c>
      <c r="D195" s="2204"/>
      <c r="E195" s="2204"/>
      <c r="F195" s="2204"/>
      <c r="G195" s="2204"/>
      <c r="H195" s="2204"/>
      <c r="I195" s="2204"/>
      <c r="J195" s="2204"/>
      <c r="K195" s="2204"/>
      <c r="L195" s="2204"/>
      <c r="M195" s="2205"/>
      <c r="N195" s="1865" t="str">
        <f>'MC - GERAL '!M1742</f>
        <v>M2</v>
      </c>
      <c r="O195" s="1642">
        <f>'MC - GERAL '!N1742</f>
        <v>680.86</v>
      </c>
      <c r="P195" s="841">
        <f>S195</f>
        <v>14.77</v>
      </c>
      <c r="Q195" s="841">
        <f>ROUND(P195*(1+$R$14),2)</f>
        <v>18.04</v>
      </c>
      <c r="R195" s="842">
        <f>ROUND(O195*Q195,2)</f>
        <v>12282.71</v>
      </c>
      <c r="S195" s="528">
        <f>VLOOKUP(B195,[2]EMOP0122!$A$2:$B$60000,2,FALSE)</f>
        <v>14.77</v>
      </c>
      <c r="T195" s="592"/>
      <c r="U195" s="593"/>
      <c r="V195" s="941"/>
      <c r="W195" s="593"/>
      <c r="X195" s="593"/>
      <c r="Y195" s="593"/>
      <c r="Z195" s="593"/>
      <c r="AA195" s="593"/>
    </row>
    <row r="196" spans="1:27" s="529" customFormat="1" ht="159.75" customHeight="1">
      <c r="A196" s="725" t="str">
        <f>'MC - GERAL '!A1747</f>
        <v>12.2</v>
      </c>
      <c r="B196" s="1528" t="str">
        <f>'MC - GERAL '!C1747</f>
        <v>08.020.0008-A</v>
      </c>
      <c r="C196" s="2267" t="str">
        <f>'MC - GERAL '!D1747</f>
        <v>PAVIMENTAÇÃO DE LAJOTAS DE CONCRETO, ALTAMENTE VIBRADO, INTERTRAVADO, COM ARTICULAÇÃO VERTICAL, PRÉ-FABRICADOS, COR NATURAL, COM ESPESSURA DE 6CM, RESISTÊNCIA A COMPRESSÃO DE 35MPA, ASSENTES SOBRE COLCHÃO DE PÓ DE PEDRA, AREIA OU MATERIAL EQUIVALENTE, COM AS JUNTAS TOMADAS COM ARGAMASSA DE CIMENTO E AREIA, NO TRAÇO 1:4 E/OU COM PEDRISCO E ASFALTO, EXCLUSIVE O PREPARO DO TERRENO, MAS COM FORNECIMENTO DE TODOS OS MATERIAIS, BEM COMO A COLOCAÇÃO</v>
      </c>
      <c r="D196" s="2268"/>
      <c r="E196" s="2268"/>
      <c r="F196" s="2268"/>
      <c r="G196" s="2268"/>
      <c r="H196" s="2268"/>
      <c r="I196" s="2268"/>
      <c r="J196" s="2268"/>
      <c r="K196" s="2268"/>
      <c r="L196" s="2268"/>
      <c r="M196" s="2269"/>
      <c r="N196" s="1519" t="str">
        <f>'MC - GERAL '!M1747</f>
        <v>M2</v>
      </c>
      <c r="O196" s="1520">
        <f>'MC - GERAL '!N1747</f>
        <v>680.86</v>
      </c>
      <c r="P196" s="841">
        <f>S196</f>
        <v>90.15</v>
      </c>
      <c r="Q196" s="841">
        <f>ROUND(P196*(1+$R$14),2)</f>
        <v>110.09</v>
      </c>
      <c r="R196" s="842">
        <f>ROUND(O196*Q196,2)</f>
        <v>74955.88</v>
      </c>
      <c r="S196" s="528">
        <f>VLOOKUP(B196,[2]EMOP0122!$A$2:$B$60000,2,FALSE)</f>
        <v>90.15</v>
      </c>
      <c r="T196" s="573">
        <f>R196</f>
        <v>74955.88</v>
      </c>
      <c r="U196" s="574"/>
      <c r="V196" s="942"/>
      <c r="W196" s="574"/>
      <c r="X196" s="574"/>
      <c r="Y196" s="574"/>
      <c r="Z196" s="574"/>
      <c r="AA196" s="574"/>
    </row>
    <row r="197" spans="1:27" s="529" customFormat="1" ht="58.5" customHeight="1">
      <c r="A197" s="726" t="str">
        <f>'MC - GERAL '!A1752</f>
        <v>12.3</v>
      </c>
      <c r="B197" s="1535">
        <f>'MC - GERAL '!C1752</f>
        <v>94995</v>
      </c>
      <c r="C197" s="2202" t="str">
        <f>'MC - GERAL '!D1752</f>
        <v>EXECUÇÃO DE PASSEIO (CALÇADA) OU PISO DE CONCRETO COM CONCRETO MOLDADO IN LOCO, USINADO, ACABAMENTO CONVENCIONAL, ESPESSURA 8 CM, ARMADO.</v>
      </c>
      <c r="D197" s="2202"/>
      <c r="E197" s="2202"/>
      <c r="F197" s="2202"/>
      <c r="G197" s="2202"/>
      <c r="H197" s="2202"/>
      <c r="I197" s="2202"/>
      <c r="J197" s="2202"/>
      <c r="K197" s="2202"/>
      <c r="L197" s="2202"/>
      <c r="M197" s="2202"/>
      <c r="N197" s="1536" t="str">
        <f>'MC - GERAL '!M1752</f>
        <v>M2</v>
      </c>
      <c r="O197" s="1536">
        <f>'MC - GERAL '!N1752</f>
        <v>83.99</v>
      </c>
      <c r="P197" s="841">
        <f>S197</f>
        <v>94.69</v>
      </c>
      <c r="Q197" s="841">
        <f>ROUND(P197*(1+$R$14),2)</f>
        <v>115.64</v>
      </c>
      <c r="R197" s="842">
        <f>ROUND(O197*Q197,2)</f>
        <v>9712.6</v>
      </c>
      <c r="S197" s="528">
        <f>VLOOKUP(B197,[2]EMOP0122!$A$2:$B$60000,2,FALSE)</f>
        <v>94.69</v>
      </c>
      <c r="T197" s="582"/>
      <c r="U197" s="574"/>
      <c r="V197" s="942"/>
      <c r="W197" s="574"/>
      <c r="X197" s="574"/>
      <c r="Y197" s="574"/>
      <c r="Z197" s="574"/>
      <c r="AA197" s="574"/>
    </row>
    <row r="198" spans="1:27" ht="34.5" customHeight="1">
      <c r="A198" s="680"/>
      <c r="B198" s="1533"/>
      <c r="C198" s="1533"/>
      <c r="D198" s="1533"/>
      <c r="E198" s="1533"/>
      <c r="F198" s="1533"/>
      <c r="G198" s="1533"/>
      <c r="H198" s="1533"/>
      <c r="I198" s="1533"/>
      <c r="J198" s="1533"/>
      <c r="K198" s="1533"/>
      <c r="L198" s="1533"/>
      <c r="M198" s="1533"/>
      <c r="N198" s="1533"/>
      <c r="O198" s="1533"/>
      <c r="P198" s="1525"/>
      <c r="Q198" s="578" t="s">
        <v>341</v>
      </c>
      <c r="R198" s="842">
        <f>SUM(R195:R197)</f>
        <v>96951.19</v>
      </c>
      <c r="S198" s="528" t="e">
        <f>VLOOKUP(B198,[2]EMOP0122!$A$2:$B$60000,2,FALSE)</f>
        <v>#N/A</v>
      </c>
      <c r="T198" s="585"/>
      <c r="U198" s="586"/>
      <c r="V198" s="943" t="e">
        <f>#REF!+#REF!</f>
        <v>#REF!</v>
      </c>
      <c r="W198" s="586"/>
      <c r="X198" s="586"/>
      <c r="Y198" s="586"/>
      <c r="Z198" s="586"/>
      <c r="AA198" s="586"/>
    </row>
    <row r="199" spans="1:27" ht="25.5" customHeight="1" thickBot="1">
      <c r="A199" s="680"/>
      <c r="B199" s="1533"/>
      <c r="C199" s="1533"/>
      <c r="D199" s="1533"/>
      <c r="E199" s="1533"/>
      <c r="F199" s="1533"/>
      <c r="G199" s="1533"/>
      <c r="H199" s="1533"/>
      <c r="I199" s="1533"/>
      <c r="J199" s="1533"/>
      <c r="K199" s="1533"/>
      <c r="L199" s="1533"/>
      <c r="M199" s="1533"/>
      <c r="N199" s="1533"/>
      <c r="O199" s="1533"/>
      <c r="P199" s="1525"/>
      <c r="Q199" s="577"/>
      <c r="R199" s="678"/>
      <c r="S199" s="528" t="e">
        <f>VLOOKUP(B199,[2]EMOP0122!$A$2:$B$60000,2,FALSE)</f>
        <v>#N/A</v>
      </c>
      <c r="T199" s="585"/>
      <c r="U199" s="586"/>
      <c r="W199" s="586"/>
      <c r="X199" s="586"/>
      <c r="Y199" s="586"/>
      <c r="Z199" s="586"/>
      <c r="AA199" s="586"/>
    </row>
    <row r="200" spans="1:27" ht="30" customHeight="1" thickBot="1">
      <c r="A200" s="579" t="str">
        <f>'MC - GERAL '!A1760</f>
        <v>13.0</v>
      </c>
      <c r="B200" s="517"/>
      <c r="C200" s="2206" t="str">
        <f>'MC - GERAL '!D1760</f>
        <v>COBERTURA</v>
      </c>
      <c r="D200" s="2206"/>
      <c r="E200" s="2206"/>
      <c r="F200" s="2206"/>
      <c r="G200" s="2206"/>
      <c r="H200" s="2206"/>
      <c r="I200" s="2206"/>
      <c r="J200" s="2206"/>
      <c r="K200" s="2206"/>
      <c r="L200" s="2206"/>
      <c r="M200" s="2206"/>
      <c r="N200" s="517"/>
      <c r="O200" s="517"/>
      <c r="P200" s="1537"/>
      <c r="Q200" s="1537"/>
      <c r="R200" s="587"/>
      <c r="S200" s="528" t="e">
        <f>VLOOKUP(B200,[2]EMOP0122!$A$2:$B$60000,2,FALSE)</f>
        <v>#N/A</v>
      </c>
      <c r="T200" s="585"/>
      <c r="U200" s="586"/>
      <c r="W200" s="586"/>
      <c r="X200" s="586"/>
      <c r="Y200" s="586"/>
      <c r="Z200" s="586"/>
      <c r="AA200" s="586"/>
    </row>
    <row r="201" spans="1:27" ht="77.25" customHeight="1">
      <c r="A201" s="725" t="str">
        <f>'MC - GERAL '!A1761</f>
        <v>13.1</v>
      </c>
      <c r="B201" s="1249">
        <f>'MC - GERAL '!C1761</f>
        <v>92539</v>
      </c>
      <c r="C201" s="2110" t="str">
        <f>'MC - GERAL '!D1761</f>
        <v>TRAMA DE MADEIRA COMPOSTA POR RIPAS, CAIBROS E TERÇAS PARA TELHADOS DE ATÉ 2 ÁGUAS PARA TELHA DE ENCAIXE DE CERÂMICA OU DE CONCRETO, INCLUSO TRANSPORTE VERTICAL. AF_07/2019</v>
      </c>
      <c r="D201" s="2111"/>
      <c r="E201" s="2111"/>
      <c r="F201" s="2111"/>
      <c r="G201" s="2111"/>
      <c r="H201" s="2111"/>
      <c r="I201" s="2111"/>
      <c r="J201" s="2111"/>
      <c r="K201" s="2111"/>
      <c r="L201" s="2111"/>
      <c r="M201" s="2216"/>
      <c r="N201" s="1519" t="str">
        <f>'MC - GERAL '!M1761</f>
        <v>M2</v>
      </c>
      <c r="O201" s="1520">
        <f>'MC - GERAL '!N1761</f>
        <v>34.22</v>
      </c>
      <c r="P201" s="841">
        <f t="shared" ref="P201:P210" si="27">S201</f>
        <v>83.64</v>
      </c>
      <c r="Q201" s="841">
        <f t="shared" ref="Q201:Q210" si="28">ROUND(P201*(1+$R$14),2)</f>
        <v>102.14</v>
      </c>
      <c r="R201" s="842">
        <f t="shared" ref="R201:R210" si="29">ROUND(O201*Q201,2)</f>
        <v>3495.23</v>
      </c>
      <c r="S201" s="528">
        <f>VLOOKUP(B201,[2]EMOP0122!$A$2:$B$60000,2,FALSE)</f>
        <v>83.64</v>
      </c>
      <c r="T201" s="585"/>
      <c r="U201" s="586"/>
      <c r="W201" s="586"/>
      <c r="X201" s="586"/>
      <c r="Y201" s="586"/>
      <c r="Z201" s="586"/>
      <c r="AA201" s="586"/>
    </row>
    <row r="202" spans="1:27" ht="76.5" customHeight="1">
      <c r="A202" s="726" t="str">
        <f>'MC - GERAL '!A1776</f>
        <v>13.2</v>
      </c>
      <c r="B202" s="1535">
        <f>'MC - GERAL '!C1776</f>
        <v>92540</v>
      </c>
      <c r="C202" s="2202" t="str">
        <f>'MC - GERAL '!D1776</f>
        <v>TRAMA DE MADEIRA COMPOSTA POR RIPAS, CAIBROS E TERÇAS PARA TELHADOS DE MAIS QUE 2 ÁGUAS PARA TELHA DE ENCAIXE DE CERÂMICA OU DE CONCRETO, INCLUSO TRANSPORTE VERTICAL. AF_07/2019</v>
      </c>
      <c r="D202" s="2202"/>
      <c r="E202" s="2202"/>
      <c r="F202" s="2202"/>
      <c r="G202" s="2202"/>
      <c r="H202" s="2202"/>
      <c r="I202" s="2202"/>
      <c r="J202" s="2202"/>
      <c r="K202" s="2202"/>
      <c r="L202" s="2202"/>
      <c r="M202" s="2202"/>
      <c r="N202" s="1536" t="str">
        <f>'MC - GERAL '!M1776</f>
        <v>M2</v>
      </c>
      <c r="O202" s="1536">
        <f>'MC - GERAL '!N1776</f>
        <v>0</v>
      </c>
      <c r="P202" s="841">
        <f t="shared" si="27"/>
        <v>93.3</v>
      </c>
      <c r="Q202" s="841">
        <f t="shared" si="28"/>
        <v>113.94</v>
      </c>
      <c r="R202" s="842">
        <f t="shared" si="29"/>
        <v>0</v>
      </c>
      <c r="S202" s="528">
        <f>VLOOKUP(B202,[2]EMOP0122!$A$2:$B$60000,2,FALSE)</f>
        <v>93.3</v>
      </c>
      <c r="T202" s="585"/>
      <c r="U202" s="586"/>
      <c r="W202" s="586"/>
      <c r="X202" s="586"/>
      <c r="Y202" s="586"/>
      <c r="Z202" s="586"/>
      <c r="AA202" s="586"/>
    </row>
    <row r="203" spans="1:27" ht="46.5" customHeight="1">
      <c r="A203" s="726" t="str">
        <f>'MC - GERAL '!A1781</f>
        <v>13.3</v>
      </c>
      <c r="B203" s="1536" t="str">
        <f>'MC - GERAL '!C1781</f>
        <v>16.002.0010-A</v>
      </c>
      <c r="C203" s="2202" t="str">
        <f>'MC - GERAL '!D1781</f>
        <v>COBERTURA EM TELHA CERAMICA COLONIAL, EXCLUSIVE CUMEEIRA E MADEIRAMENTO. MEDIDA PELA AREA REAL DE COBERTURA. FORNECIMENTO E COLOCACAO</v>
      </c>
      <c r="D203" s="2202"/>
      <c r="E203" s="2202"/>
      <c r="F203" s="2202"/>
      <c r="G203" s="2202"/>
      <c r="H203" s="2202"/>
      <c r="I203" s="2202"/>
      <c r="J203" s="2202"/>
      <c r="K203" s="2202"/>
      <c r="L203" s="2202"/>
      <c r="M203" s="2202"/>
      <c r="N203" s="1536" t="str">
        <f>'MC - GERAL '!M1781</f>
        <v>M2</v>
      </c>
      <c r="O203" s="1536">
        <f>'MC - GERAL '!N1781</f>
        <v>1309.45</v>
      </c>
      <c r="P203" s="841">
        <f t="shared" si="27"/>
        <v>137.63</v>
      </c>
      <c r="Q203" s="841">
        <f t="shared" si="28"/>
        <v>168.07</v>
      </c>
      <c r="R203" s="842">
        <f t="shared" si="29"/>
        <v>220079.26</v>
      </c>
      <c r="S203" s="528">
        <f>VLOOKUP(B203,[2]EMOP0122!$A$2:$B$60000,2,FALSE)</f>
        <v>137.63</v>
      </c>
      <c r="T203" s="585"/>
      <c r="U203" s="586"/>
      <c r="W203" s="586"/>
      <c r="X203" s="586"/>
      <c r="Y203" s="586"/>
      <c r="Z203" s="586"/>
      <c r="AA203" s="586"/>
    </row>
    <row r="204" spans="1:27" ht="52.5" customHeight="1">
      <c r="A204" s="726" t="str">
        <f>'MC - GERAL '!A1801</f>
        <v>13.4</v>
      </c>
      <c r="B204" s="1536" t="str">
        <f>'MC - GERAL '!C1801</f>
        <v>16.003.0004-A</v>
      </c>
      <c r="C204" s="2202" t="str">
        <f>'MC - GERAL '!D1801</f>
        <v>CORDAO PARA ARREMATE DE TELHADO,EXECUTADO COM ARGAMASSA DE CIMENTO,AREIA E SAIBRO,NO TRACO 1:2:2</v>
      </c>
      <c r="D204" s="2202"/>
      <c r="E204" s="2202"/>
      <c r="F204" s="2202"/>
      <c r="G204" s="2202"/>
      <c r="H204" s="2202"/>
      <c r="I204" s="2202"/>
      <c r="J204" s="2202"/>
      <c r="K204" s="2202"/>
      <c r="L204" s="2202"/>
      <c r="M204" s="2202"/>
      <c r="N204" s="1536" t="str">
        <f>'MC - GERAL '!M1801</f>
        <v>M</v>
      </c>
      <c r="O204" s="1536">
        <f>'MC - GERAL '!N1801</f>
        <v>120.67</v>
      </c>
      <c r="P204" s="841">
        <f t="shared" si="27"/>
        <v>38.979999999999997</v>
      </c>
      <c r="Q204" s="841">
        <f t="shared" si="28"/>
        <v>47.6</v>
      </c>
      <c r="R204" s="842">
        <f t="shared" si="29"/>
        <v>5743.89</v>
      </c>
      <c r="S204" s="528">
        <f>VLOOKUP(B204,[2]EMOP0122!$A$2:$B$60000,2,FALSE)</f>
        <v>38.979999999999997</v>
      </c>
      <c r="T204" s="585"/>
      <c r="U204" s="586"/>
      <c r="W204" s="586"/>
      <c r="X204" s="586"/>
      <c r="Y204" s="586"/>
      <c r="Z204" s="586"/>
      <c r="AA204" s="586"/>
    </row>
    <row r="205" spans="1:27" ht="77.25" customHeight="1">
      <c r="A205" s="726" t="str">
        <f>'MC - GERAL '!A1808</f>
        <v>13.5</v>
      </c>
      <c r="B205" s="1536" t="str">
        <f>'MC - GERAL '!C1808</f>
        <v>16.003.0050-A</v>
      </c>
      <c r="C205" s="2202" t="str">
        <f>'MC - GERAL '!D1808</f>
        <v>RUFO EM CONCRETO ARMADO COM 45CM DE LARGURA E 6CM DE ESPESSURA, ENGASTADO E ASSENTADO COM ARGAMASSA DE CIMENTO E AREIA, NO TRACO 1:3,INCLUSIVE ESCORAMENTO.FORNECIMENTO E COLOCACAO</v>
      </c>
      <c r="D205" s="2202"/>
      <c r="E205" s="2202"/>
      <c r="F205" s="2202"/>
      <c r="G205" s="2202"/>
      <c r="H205" s="2202"/>
      <c r="I205" s="2202"/>
      <c r="J205" s="2202"/>
      <c r="K205" s="2202"/>
      <c r="L205" s="2202"/>
      <c r="M205" s="2202"/>
      <c r="N205" s="1536" t="str">
        <f>'MC - GERAL '!M1808</f>
        <v>M</v>
      </c>
      <c r="O205" s="1536">
        <f>'MC - GERAL '!N1808</f>
        <v>193.63</v>
      </c>
      <c r="P205" s="841">
        <f t="shared" si="27"/>
        <v>100.45</v>
      </c>
      <c r="Q205" s="841">
        <f t="shared" si="28"/>
        <v>122.67</v>
      </c>
      <c r="R205" s="842">
        <f t="shared" si="29"/>
        <v>23752.59</v>
      </c>
      <c r="S205" s="528">
        <f>VLOOKUP(B205,[2]EMOP0122!$A$2:$B$60000,2,FALSE)</f>
        <v>100.45</v>
      </c>
      <c r="T205" s="585"/>
      <c r="U205" s="586"/>
      <c r="W205" s="586"/>
      <c r="X205" s="586"/>
      <c r="Y205" s="586"/>
      <c r="Z205" s="586"/>
      <c r="AA205" s="586"/>
    </row>
    <row r="206" spans="1:27" ht="47.25" customHeight="1">
      <c r="A206" s="726" t="str">
        <f>'MC - GERAL '!A1815</f>
        <v>13.6</v>
      </c>
      <c r="B206" s="1536" t="str">
        <f>'MC - GERAL '!C1815</f>
        <v>16.004.0050-A</v>
      </c>
      <c r="C206" s="2202" t="str">
        <f>'MC - GERAL '!D1815</f>
        <v>CALHA DE BEIRAL, SEMI-CIRCULAR DE PVC, DN 125, EXCLUSIVE CONDUTORES (VIDE ITEM 16.004.0055). FORNECIMENTO E COLOCAÇÃO</v>
      </c>
      <c r="D206" s="2202"/>
      <c r="E206" s="2202"/>
      <c r="F206" s="2202"/>
      <c r="G206" s="2202"/>
      <c r="H206" s="2202"/>
      <c r="I206" s="2202"/>
      <c r="J206" s="2202"/>
      <c r="K206" s="2202"/>
      <c r="L206" s="2202"/>
      <c r="M206" s="2202"/>
      <c r="N206" s="1536" t="str">
        <f>'MC - GERAL '!M1815</f>
        <v>M</v>
      </c>
      <c r="O206" s="1536">
        <f>'MC - GERAL '!N1815</f>
        <v>237.31</v>
      </c>
      <c r="P206" s="841">
        <f t="shared" si="27"/>
        <v>95.25</v>
      </c>
      <c r="Q206" s="841">
        <f t="shared" si="28"/>
        <v>116.32</v>
      </c>
      <c r="R206" s="842">
        <f t="shared" si="29"/>
        <v>27603.9</v>
      </c>
      <c r="S206" s="528">
        <f>VLOOKUP(B206,[2]EMOP0122!$A$2:$B$60000,2,FALSE)</f>
        <v>95.25</v>
      </c>
      <c r="T206" s="585"/>
      <c r="U206" s="586"/>
      <c r="W206" s="586"/>
      <c r="X206" s="586"/>
      <c r="Y206" s="586"/>
      <c r="Z206" s="586"/>
      <c r="AA206" s="586"/>
    </row>
    <row r="207" spans="1:27" ht="47.25" customHeight="1">
      <c r="A207" s="726" t="str">
        <f>'MC - GERAL '!A1824</f>
        <v>13.7</v>
      </c>
      <c r="B207" s="1536" t="str">
        <f>'MC - GERAL '!C1824</f>
        <v>16.004.0055-A</v>
      </c>
      <c r="C207" s="2202" t="str">
        <f>'MC - GERAL '!D1824</f>
        <v>CONDUTOR PARA CALHA DE BEIRAL DE PVC, DN 88, INCLUSIVE CONEXÕES. FORNECIMENTO E COLOCAÇÃO</v>
      </c>
      <c r="D207" s="2202"/>
      <c r="E207" s="2202"/>
      <c r="F207" s="2202"/>
      <c r="G207" s="2202"/>
      <c r="H207" s="2202"/>
      <c r="I207" s="2202"/>
      <c r="J207" s="2202"/>
      <c r="K207" s="2202"/>
      <c r="L207" s="2202"/>
      <c r="M207" s="2202"/>
      <c r="N207" s="1536" t="str">
        <f>'MC - GERAL '!M1824</f>
        <v>M</v>
      </c>
      <c r="O207" s="1536">
        <f>'MC - GERAL '!N1824</f>
        <v>0</v>
      </c>
      <c r="P207" s="841">
        <f t="shared" si="27"/>
        <v>38.54</v>
      </c>
      <c r="Q207" s="841">
        <f t="shared" si="28"/>
        <v>47.07</v>
      </c>
      <c r="R207" s="842">
        <f t="shared" si="29"/>
        <v>0</v>
      </c>
      <c r="S207" s="528">
        <f>VLOOKUP(B207,[2]EMOP0122!$A$2:$B$60000,2,FALSE)</f>
        <v>38.54</v>
      </c>
      <c r="T207" s="585"/>
      <c r="U207" s="586"/>
      <c r="W207" s="586"/>
      <c r="X207" s="586"/>
      <c r="Y207" s="586"/>
      <c r="Z207" s="586"/>
      <c r="AA207" s="586"/>
    </row>
    <row r="208" spans="1:27" ht="51.75" customHeight="1">
      <c r="A208" s="726" t="str">
        <f>'MC - GERAL '!A1831</f>
        <v>13.8</v>
      </c>
      <c r="B208" s="1536" t="str">
        <f>'MC - GERAL '!C1831</f>
        <v>16.002.0015-A</v>
      </c>
      <c r="C208" s="2202" t="str">
        <f>'MC - GERAL '!D1831</f>
        <v>CUMEEIRA PARA COBERTURA EM TELHAS FRANCESAS, COLONIAIS, ROMANA OU PORTUGUESA. FORNECIMENTO E COLOCAÇÃO</v>
      </c>
      <c r="D208" s="2202"/>
      <c r="E208" s="2202"/>
      <c r="F208" s="2202"/>
      <c r="G208" s="2202"/>
      <c r="H208" s="2202"/>
      <c r="I208" s="2202"/>
      <c r="J208" s="2202"/>
      <c r="K208" s="2202"/>
      <c r="L208" s="2202"/>
      <c r="M208" s="2202"/>
      <c r="N208" s="1536" t="str">
        <f>'MC - GERAL '!M1831</f>
        <v>M</v>
      </c>
      <c r="O208" s="1536">
        <f>'MC - GERAL '!N1831</f>
        <v>120.67</v>
      </c>
      <c r="P208" s="841">
        <f t="shared" si="27"/>
        <v>25.25</v>
      </c>
      <c r="Q208" s="841">
        <f t="shared" si="28"/>
        <v>30.84</v>
      </c>
      <c r="R208" s="842">
        <f t="shared" si="29"/>
        <v>3721.46</v>
      </c>
      <c r="S208" s="528">
        <f>VLOOKUP(B208,[2]EMOP0122!$A$2:$B$60000,2,FALSE)</f>
        <v>25.25</v>
      </c>
      <c r="T208" s="585"/>
      <c r="U208" s="586"/>
      <c r="W208" s="586"/>
      <c r="X208" s="586"/>
      <c r="Y208" s="586"/>
      <c r="Z208" s="586"/>
      <c r="AA208" s="586"/>
    </row>
    <row r="209" spans="1:27" ht="61.5" customHeight="1">
      <c r="A209" s="726" t="str">
        <f>'MC - GERAL '!A1838</f>
        <v>13.9</v>
      </c>
      <c r="B209" s="1535" t="str">
        <f>'MC - GERAL '!C1838</f>
        <v>*/0001</v>
      </c>
      <c r="C209" s="2210" t="str">
        <f>'MC - GERAL '!D1838</f>
        <v>PEÇA EM MADEIRA APARELHADA, EM PEÇAS 3"X6", PARA VIGAS E PILARES, FORNECIMENTO E ASSENTAMENTO.</v>
      </c>
      <c r="D209" s="2211"/>
      <c r="E209" s="2211"/>
      <c r="F209" s="2211"/>
      <c r="G209" s="2211"/>
      <c r="H209" s="2211"/>
      <c r="I209" s="2211"/>
      <c r="J209" s="2211"/>
      <c r="K209" s="2211"/>
      <c r="L209" s="2211"/>
      <c r="M209" s="2212"/>
      <c r="N209" s="1536" t="str">
        <f>'MC - GERAL '!M1838</f>
        <v>M</v>
      </c>
      <c r="O209" s="1536">
        <f>'MC - GERAL '!N1838</f>
        <v>529.28</v>
      </c>
      <c r="P209" s="841">
        <f t="shared" si="27"/>
        <v>78.930000000000007</v>
      </c>
      <c r="Q209" s="841">
        <f t="shared" si="28"/>
        <v>96.39</v>
      </c>
      <c r="R209" s="842">
        <f t="shared" si="29"/>
        <v>51017.3</v>
      </c>
      <c r="S209" s="528">
        <f>'COMPOSIÇÃO EMOP DESON'!L15</f>
        <v>78.930000000000007</v>
      </c>
      <c r="T209" s="585"/>
      <c r="U209" s="586"/>
      <c r="W209" s="586"/>
      <c r="X209" s="586"/>
      <c r="Y209" s="586"/>
      <c r="Z209" s="586"/>
      <c r="AA209" s="586"/>
    </row>
    <row r="210" spans="1:27" ht="77.25" customHeight="1">
      <c r="A210" s="726" t="str">
        <f>'MC - GERAL '!A1848</f>
        <v>13.10</v>
      </c>
      <c r="B210" s="1536" t="str">
        <f>'MC - GERAL '!C1848</f>
        <v>16.015.0010-A</v>
      </c>
      <c r="C210" s="2202" t="str">
        <f>'MC - GERAL '!D1848</f>
        <v>SUBCOBERTURA CONSTITUÍDA POR FIBRAS CONTÍNUAS DE POLIETILENO DE ALTA DENSIDADE, PERMEÁVEL AO VAPOR E COM RESISTÊNCIA A PASSAGEM DE ÁGUA, INCLUSIVE MADEIRAMENTO DE FIXAÇÃO. FORNECIMENTO E COLOCAÇÃO</v>
      </c>
      <c r="D210" s="2202"/>
      <c r="E210" s="2202"/>
      <c r="F210" s="2202"/>
      <c r="G210" s="2202"/>
      <c r="H210" s="2202"/>
      <c r="I210" s="2202"/>
      <c r="J210" s="2202"/>
      <c r="K210" s="2202"/>
      <c r="L210" s="2202"/>
      <c r="M210" s="2202"/>
      <c r="N210" s="1536" t="str">
        <f>'MC - GERAL '!M1848</f>
        <v>M3</v>
      </c>
      <c r="O210" s="1536">
        <f>'MC - GERAL '!N1848</f>
        <v>0</v>
      </c>
      <c r="P210" s="841">
        <f t="shared" si="27"/>
        <v>31.41</v>
      </c>
      <c r="Q210" s="841">
        <f t="shared" si="28"/>
        <v>38.36</v>
      </c>
      <c r="R210" s="842">
        <f t="shared" si="29"/>
        <v>0</v>
      </c>
      <c r="S210" s="528">
        <f>VLOOKUP(B210,[2]EMOP0122!$A$2:$B$60000,2,FALSE)</f>
        <v>31.41</v>
      </c>
      <c r="T210" s="585"/>
      <c r="U210" s="586"/>
      <c r="W210" s="586"/>
      <c r="X210" s="586"/>
      <c r="Y210" s="586"/>
      <c r="Z210" s="586"/>
      <c r="AA210" s="586"/>
    </row>
    <row r="211" spans="1:27" ht="34.5" customHeight="1">
      <c r="A211" s="680"/>
      <c r="B211" s="1533"/>
      <c r="C211" s="1533"/>
      <c r="D211" s="1533"/>
      <c r="E211" s="1533"/>
      <c r="F211" s="1533"/>
      <c r="G211" s="1533"/>
      <c r="H211" s="1533"/>
      <c r="I211" s="1533"/>
      <c r="J211" s="1533"/>
      <c r="K211" s="1533"/>
      <c r="L211" s="1533"/>
      <c r="M211" s="1533"/>
      <c r="N211" s="1533"/>
      <c r="O211" s="1533"/>
      <c r="P211" s="1525"/>
      <c r="Q211" s="578" t="s">
        <v>342</v>
      </c>
      <c r="R211" s="842">
        <f>SUM(R201:R210)</f>
        <v>335413.63</v>
      </c>
      <c r="S211" s="528" t="e">
        <f>VLOOKUP(B211,[2]EMOP0122!$A$2:$B$60000,2,FALSE)</f>
        <v>#N/A</v>
      </c>
      <c r="T211" s="585"/>
      <c r="U211" s="586"/>
      <c r="V211" s="943" t="e">
        <f>#REF!+#REF!</f>
        <v>#REF!</v>
      </c>
      <c r="W211" s="586"/>
      <c r="X211" s="586"/>
      <c r="Y211" s="586"/>
      <c r="Z211" s="586"/>
      <c r="AA211" s="586"/>
    </row>
    <row r="212" spans="1:27" ht="9.9499999999999993" customHeight="1" thickBot="1">
      <c r="A212" s="680"/>
      <c r="B212" s="1533"/>
      <c r="C212" s="1533"/>
      <c r="D212" s="1533"/>
      <c r="E212" s="1533"/>
      <c r="F212" s="1533"/>
      <c r="G212" s="1533"/>
      <c r="H212" s="1533"/>
      <c r="I212" s="1533"/>
      <c r="J212" s="1533"/>
      <c r="K212" s="1533"/>
      <c r="L212" s="1533"/>
      <c r="M212" s="1533"/>
      <c r="N212" s="1533"/>
      <c r="O212" s="1533"/>
      <c r="P212" s="1525"/>
      <c r="Q212" s="577"/>
      <c r="R212" s="678"/>
      <c r="S212" s="528" t="e">
        <f>VLOOKUP(B212,[2]EMOP0122!$A$2:$B$60000,2,FALSE)</f>
        <v>#N/A</v>
      </c>
      <c r="T212" s="585"/>
      <c r="U212" s="586"/>
      <c r="W212" s="586"/>
      <c r="X212" s="586"/>
      <c r="Y212" s="586"/>
      <c r="Z212" s="586"/>
      <c r="AA212" s="586"/>
    </row>
    <row r="213" spans="1:27" s="529" customFormat="1" ht="39.950000000000003" customHeight="1" thickBot="1">
      <c r="A213" s="579" t="str">
        <f>'MC - GERAL '!A1851</f>
        <v>14.0</v>
      </c>
      <c r="B213" s="516"/>
      <c r="C213" s="2206" t="str">
        <f>'MC - GERAL '!D1851</f>
        <v>PINTURA</v>
      </c>
      <c r="D213" s="2206"/>
      <c r="E213" s="2206"/>
      <c r="F213" s="2206"/>
      <c r="G213" s="2206"/>
      <c r="H213" s="2206"/>
      <c r="I213" s="2206"/>
      <c r="J213" s="2206"/>
      <c r="K213" s="2206"/>
      <c r="L213" s="2206"/>
      <c r="M213" s="2206"/>
      <c r="N213" s="517"/>
      <c r="O213" s="517"/>
      <c r="P213" s="1537"/>
      <c r="Q213" s="1537"/>
      <c r="R213" s="587"/>
      <c r="S213" s="528" t="e">
        <f>VLOOKUP(B213,[2]EMOP0122!$A$2:$B$60000,2,FALSE)</f>
        <v>#N/A</v>
      </c>
      <c r="T213" s="573">
        <f>R213</f>
        <v>0</v>
      </c>
      <c r="U213" s="574"/>
      <c r="V213" s="942"/>
      <c r="W213" s="574"/>
      <c r="X213" s="574"/>
      <c r="Y213" s="574"/>
      <c r="Z213" s="574"/>
      <c r="AA213" s="574"/>
    </row>
    <row r="214" spans="1:27" s="538" customFormat="1" ht="27.75" customHeight="1">
      <c r="A214" s="554" t="str">
        <f>'MC - GERAL '!A1852</f>
        <v>14.1</v>
      </c>
      <c r="B214" s="596"/>
      <c r="C214" s="1922" t="str">
        <f>'MC - GERAL '!D1852</f>
        <v xml:space="preserve">PREPARO </v>
      </c>
      <c r="D214" s="1922"/>
      <c r="E214" s="1922"/>
      <c r="F214" s="1922"/>
      <c r="G214" s="596"/>
      <c r="H214" s="596"/>
      <c r="I214" s="596"/>
      <c r="J214" s="596"/>
      <c r="K214" s="596"/>
      <c r="L214" s="596"/>
      <c r="M214" s="596"/>
      <c r="N214" s="834"/>
      <c r="O214" s="834"/>
      <c r="P214" s="513"/>
      <c r="Q214" s="513"/>
      <c r="R214" s="556"/>
      <c r="S214" s="528" t="e">
        <f>VLOOKUP(B214,[2]EMOP0122!$A$2:$B$60000,2,FALSE)</f>
        <v>#N/A</v>
      </c>
      <c r="T214" s="592"/>
      <c r="U214" s="593"/>
      <c r="V214" s="941"/>
      <c r="W214" s="593"/>
      <c r="X214" s="593"/>
      <c r="Y214" s="593"/>
      <c r="Z214" s="593"/>
      <c r="AA214" s="593"/>
    </row>
    <row r="215" spans="1:27" s="538" customFormat="1" ht="76.5" customHeight="1">
      <c r="A215" s="727" t="str">
        <f>'MC - GERAL '!A1853</f>
        <v>14.1.1</v>
      </c>
      <c r="B215" s="1515" t="str">
        <f>'MC - GERAL '!C1853</f>
        <v>17.018.0060-A</v>
      </c>
      <c r="C215" s="2210" t="str">
        <f>'MC - GERAL '!D1853</f>
        <v>PREPARO DE SUPERFICIES NOVAS, COM REVESTIMENTO LISO INTERNO OU EXTERNO, INCLUSIVE UMA DEMÃO DE SELADOR ACRILICO, DUAS DEMÃOS DE MASSA ACRILICA E LIXAMENTOS NECESSÁRIOS</v>
      </c>
      <c r="D215" s="2211"/>
      <c r="E215" s="2211"/>
      <c r="F215" s="2211"/>
      <c r="G215" s="2211"/>
      <c r="H215" s="2211"/>
      <c r="I215" s="2211"/>
      <c r="J215" s="2211"/>
      <c r="K215" s="2211"/>
      <c r="L215" s="2211"/>
      <c r="M215" s="2212"/>
      <c r="N215" s="1516" t="str">
        <f>'MC - GERAL '!M1853</f>
        <v>M2</v>
      </c>
      <c r="O215" s="1516">
        <f>'MC - GERAL '!N1853</f>
        <v>1730.32</v>
      </c>
      <c r="P215" s="841">
        <f>S215</f>
        <v>26.49</v>
      </c>
      <c r="Q215" s="841">
        <f>ROUND(P215*(1+$R$14),2)</f>
        <v>32.35</v>
      </c>
      <c r="R215" s="842">
        <f>ROUND(O215*Q215,2)</f>
        <v>55975.85</v>
      </c>
      <c r="S215" s="528">
        <f>VLOOKUP(B215,[2]EMOP0122!$A$2:$B$60000,2,FALSE)</f>
        <v>26.49</v>
      </c>
      <c r="T215" s="592"/>
      <c r="U215" s="593"/>
      <c r="V215" s="941"/>
      <c r="W215" s="593"/>
      <c r="X215" s="593"/>
      <c r="Y215" s="593"/>
      <c r="Z215" s="593"/>
      <c r="AA215" s="593"/>
    </row>
    <row r="216" spans="1:27" s="538" customFormat="1" ht="27.75" customHeight="1">
      <c r="A216" s="539" t="str">
        <f>'MC - GERAL '!A1875</f>
        <v>14.2</v>
      </c>
      <c r="B216" s="1509"/>
      <c r="C216" s="2120" t="str">
        <f>'MC - GERAL '!D1875</f>
        <v>PINTURA ACRÍLICA</v>
      </c>
      <c r="D216" s="2120"/>
      <c r="E216" s="2120"/>
      <c r="F216" s="2120"/>
      <c r="G216" s="2120"/>
      <c r="H216" s="2120"/>
      <c r="I216" s="2120"/>
      <c r="J216" s="2120"/>
      <c r="K216" s="2120"/>
      <c r="L216" s="2120"/>
      <c r="M216" s="2120"/>
      <c r="N216" s="834"/>
      <c r="O216" s="834"/>
      <c r="P216" s="513"/>
      <c r="Q216" s="513"/>
      <c r="R216" s="556"/>
      <c r="S216" s="528" t="e">
        <f>VLOOKUP(B216,[2]EMOP0122!$A$2:$B$60000,2,FALSE)</f>
        <v>#N/A</v>
      </c>
      <c r="T216" s="592"/>
      <c r="U216" s="593"/>
      <c r="V216" s="941"/>
      <c r="W216" s="593"/>
      <c r="X216" s="593"/>
      <c r="Y216" s="593"/>
      <c r="Z216" s="593"/>
      <c r="AA216" s="593"/>
    </row>
    <row r="217" spans="1:27" s="538" customFormat="1" ht="46.5" customHeight="1">
      <c r="A217" s="724" t="str">
        <f>'MC - GERAL '!A1876</f>
        <v>14.2.1</v>
      </c>
      <c r="B217" s="1504">
        <f>'MC - GERAL '!C1876</f>
        <v>88488</v>
      </c>
      <c r="C217" s="2210" t="str">
        <f>'MC - GERAL '!D1876</f>
        <v>APLICAÇÃO MANUAL DE PINTURA COM TINTA LÁTEX ACRÍLICA EM TETO, DUAS DEMÃOS.</v>
      </c>
      <c r="D217" s="2211"/>
      <c r="E217" s="2211"/>
      <c r="F217" s="2211"/>
      <c r="G217" s="2211"/>
      <c r="H217" s="2211"/>
      <c r="I217" s="2211"/>
      <c r="J217" s="2211"/>
      <c r="K217" s="2211"/>
      <c r="L217" s="2211"/>
      <c r="M217" s="2212"/>
      <c r="N217" s="1521" t="str">
        <f>'MC - GERAL '!M1876</f>
        <v>M2</v>
      </c>
      <c r="O217" s="1521">
        <f>'MC - GERAL '!N1876</f>
        <v>1011.2</v>
      </c>
      <c r="P217" s="841">
        <f>S217</f>
        <v>16.52</v>
      </c>
      <c r="Q217" s="841">
        <f>ROUND(P217*(1+$R$14),2)</f>
        <v>20.170000000000002</v>
      </c>
      <c r="R217" s="842">
        <f>ROUNDDOWN(O217*Q217,2)</f>
        <v>20395.900000000001</v>
      </c>
      <c r="S217" s="528">
        <f>VLOOKUP(B217,[2]EMOP0122!$A$2:$B$60000,2,FALSE)</f>
        <v>16.52</v>
      </c>
      <c r="T217" s="592"/>
      <c r="U217" s="593"/>
      <c r="V217" s="941"/>
      <c r="W217" s="593"/>
      <c r="X217" s="593"/>
      <c r="Y217" s="593"/>
      <c r="Z217" s="593"/>
      <c r="AA217" s="593"/>
    </row>
    <row r="218" spans="1:27" s="538" customFormat="1" ht="76.5" customHeight="1">
      <c r="A218" s="724" t="str">
        <f>'MC - GERAL '!A1921</f>
        <v>14.2.2</v>
      </c>
      <c r="B218" s="1521" t="str">
        <f>'MC - GERAL '!C1921</f>
        <v>17.025.0005-B</v>
      </c>
      <c r="C218" s="2210" t="str">
        <f>'MC - GERAL '!D1921</f>
        <v xml:space="preserve"> PINTURA COM TINTA ACRÍLICA, ANTIFUNGO / BACTERICIDA, PARA AMBIENTES INTERNOS E EXTERNOS PROPENSOS A UMIDADE E VAPORES, EM DUAS DEMÃOS, SOBRE SELADOR ACRÍLICO E DUAS DEMÃOS DE MASSA ACRÍLICA, INCLUSIVE LIMPEZA E LIXAMENTO</v>
      </c>
      <c r="D218" s="2211"/>
      <c r="E218" s="2211"/>
      <c r="F218" s="2211"/>
      <c r="G218" s="2211"/>
      <c r="H218" s="2211"/>
      <c r="I218" s="2211"/>
      <c r="J218" s="2211"/>
      <c r="K218" s="2211"/>
      <c r="L218" s="2211"/>
      <c r="M218" s="2212"/>
      <c r="N218" s="1521" t="str">
        <f>'MC - GERAL '!M1921</f>
        <v>M2</v>
      </c>
      <c r="O218" s="1521">
        <f>'MC - GERAL '!N1921</f>
        <v>1730.32</v>
      </c>
      <c r="P218" s="841">
        <f>S218</f>
        <v>35.840000000000003</v>
      </c>
      <c r="Q218" s="841">
        <f>ROUND(P218*(1+$R$14),2)</f>
        <v>43.77</v>
      </c>
      <c r="R218" s="842">
        <f>ROUND(O218*Q218,2)</f>
        <v>75736.11</v>
      </c>
      <c r="S218" s="528">
        <f>VLOOKUP(B218,[2]EMOP0122!$A$2:$B$60000,2,FALSE)</f>
        <v>35.840000000000003</v>
      </c>
      <c r="T218" s="592"/>
      <c r="U218" s="593"/>
      <c r="V218" s="941"/>
      <c r="W218" s="593"/>
      <c r="X218" s="593"/>
      <c r="Y218" s="593"/>
      <c r="Z218" s="593"/>
      <c r="AA218" s="593"/>
    </row>
    <row r="219" spans="1:27" s="538" customFormat="1" ht="29.25" customHeight="1">
      <c r="A219" s="553" t="str">
        <f>'MC - GERAL '!A1955</f>
        <v>14.3</v>
      </c>
      <c r="B219" s="834"/>
      <c r="C219" s="2207" t="str">
        <f>'MC - GERAL '!D1955</f>
        <v>PINTURA ESMALTE</v>
      </c>
      <c r="D219" s="2207"/>
      <c r="E219" s="2207"/>
      <c r="F219" s="2207"/>
      <c r="G219" s="2207"/>
      <c r="H219" s="2207"/>
      <c r="I219" s="2207"/>
      <c r="J219" s="2207"/>
      <c r="K219" s="2207"/>
      <c r="L219" s="2207"/>
      <c r="M219" s="2207"/>
      <c r="N219" s="834"/>
      <c r="O219" s="834"/>
      <c r="P219" s="532"/>
      <c r="Q219" s="532"/>
      <c r="R219" s="1514"/>
      <c r="S219" s="528" t="e">
        <f>VLOOKUP(B219,[2]EMOP0122!$A$2:$B$60000,2,FALSE)</f>
        <v>#N/A</v>
      </c>
      <c r="T219" s="592"/>
      <c r="U219" s="593"/>
      <c r="V219" s="941"/>
      <c r="W219" s="593"/>
      <c r="X219" s="593"/>
      <c r="Y219" s="593"/>
      <c r="Z219" s="593"/>
      <c r="AA219" s="593"/>
    </row>
    <row r="220" spans="1:27" s="538" customFormat="1" ht="99" customHeight="1">
      <c r="A220" s="716" t="str">
        <f>'MC - GERAL '!A1956</f>
        <v>14.3.1</v>
      </c>
      <c r="B220" s="1510" t="str">
        <f>'MC - GERAL '!C1956</f>
        <v>17.017.0320-A</v>
      </c>
      <c r="C220" s="2163" t="str">
        <f>'MC - GERAL '!D1956</f>
        <v>PINTURA INTERNA OU EXTERNA SOBRE FERRO, COM ESMALTE SINTETICO BRILHANTE OU ACETINADO APÓS LIXAMENTO, LIMPEZA, DESENGORDURAMENTO, UMA DEMAO DE FUNDO ANTICORROSIVO NA COR LARANJA DE SECAGEM RAPIDA E DUAS DEMAOS DE ACABAMENTO</v>
      </c>
      <c r="D220" s="2208"/>
      <c r="E220" s="2208"/>
      <c r="F220" s="2208"/>
      <c r="G220" s="2208"/>
      <c r="H220" s="2208"/>
      <c r="I220" s="2208"/>
      <c r="J220" s="2208"/>
      <c r="K220" s="2208"/>
      <c r="L220" s="2208"/>
      <c r="M220" s="2209"/>
      <c r="N220" s="1510" t="str">
        <f>'MC - GERAL '!M1956</f>
        <v>M2</v>
      </c>
      <c r="O220" s="1513">
        <f>'MC - GERAL '!N1956</f>
        <v>126.4</v>
      </c>
      <c r="P220" s="841">
        <f>S220</f>
        <v>17.96</v>
      </c>
      <c r="Q220" s="841">
        <f>ROUND(P220*(1+$R$14),2)</f>
        <v>21.93</v>
      </c>
      <c r="R220" s="842">
        <f>ROUND(O220*Q220,2)</f>
        <v>2771.95</v>
      </c>
      <c r="S220" s="528">
        <f>VLOOKUP(B220,[2]EMOP0122!$A$2:$B$60000,2,FALSE)</f>
        <v>17.96</v>
      </c>
      <c r="T220" s="592"/>
      <c r="U220" s="593"/>
      <c r="V220" s="942" t="e">
        <f>#REF!+#REF!</f>
        <v>#REF!</v>
      </c>
      <c r="W220" s="593"/>
      <c r="X220" s="593"/>
      <c r="Y220" s="593"/>
      <c r="Z220" s="593"/>
      <c r="AA220" s="593"/>
    </row>
    <row r="221" spans="1:27" s="538" customFormat="1" ht="33.75" customHeight="1">
      <c r="A221" s="553" t="str">
        <f>'MC - GERAL '!A2015</f>
        <v>14.4</v>
      </c>
      <c r="B221" s="834"/>
      <c r="C221" s="2207" t="str">
        <f>'MC - GERAL '!D2015</f>
        <v>PINTURA SOBRE MADEIRA</v>
      </c>
      <c r="D221" s="2207"/>
      <c r="E221" s="2207"/>
      <c r="F221" s="2207"/>
      <c r="G221" s="2207"/>
      <c r="H221" s="2207"/>
      <c r="I221" s="2207"/>
      <c r="J221" s="2207"/>
      <c r="K221" s="2207"/>
      <c r="L221" s="2207"/>
      <c r="M221" s="2207"/>
      <c r="N221" s="834"/>
      <c r="O221" s="834"/>
      <c r="P221" s="532"/>
      <c r="Q221" s="532"/>
      <c r="R221" s="1514"/>
      <c r="S221" s="528" t="e">
        <f>VLOOKUP(B221,[2]EMOP0122!$A$2:$B$60000,2,FALSE)</f>
        <v>#N/A</v>
      </c>
      <c r="T221" s="585"/>
      <c r="U221" s="593"/>
      <c r="V221" s="941"/>
      <c r="W221" s="593"/>
      <c r="X221" s="593"/>
      <c r="Y221" s="593"/>
      <c r="Z221" s="593"/>
      <c r="AA221" s="593"/>
    </row>
    <row r="222" spans="1:27" s="538" customFormat="1" ht="76.5" customHeight="1">
      <c r="A222" s="716" t="str">
        <f>'MC - GERAL '!A2016</f>
        <v>14.4.1</v>
      </c>
      <c r="B222" s="1510" t="str">
        <f>'MC - GERAL '!C2016</f>
        <v>17.017.0100-A</v>
      </c>
      <c r="C222" s="2163" t="str">
        <f>'MC - GERAL '!D2016</f>
        <v xml:space="preserve">     PREPARO DE MADEIRA NOVA, INCLUSIVE LIXAMENTO, LIMPEZA, UMA DEMAO DE VERNIZ ISOLANTE INCOLOR, DUAS DEMAOS DE MASSA PARA MADEIRA, LIXAMENTO E REMOCAO DE PO, E UMA DEMAO DE FUNDO SINTETICO NIVELADOR</v>
      </c>
      <c r="D222" s="2208"/>
      <c r="E222" s="2208"/>
      <c r="F222" s="2208"/>
      <c r="G222" s="2208"/>
      <c r="H222" s="2208"/>
      <c r="I222" s="2208"/>
      <c r="J222" s="2208"/>
      <c r="K222" s="2208"/>
      <c r="L222" s="2208"/>
      <c r="M222" s="2209"/>
      <c r="N222" s="1510" t="str">
        <f>'MC - GERAL '!M2016</f>
        <v>M2</v>
      </c>
      <c r="O222" s="1513">
        <f>'MC - GERAL '!N2016</f>
        <v>143.52000000000001</v>
      </c>
      <c r="P222" s="841">
        <f>S222</f>
        <v>40.67</v>
      </c>
      <c r="Q222" s="841">
        <f>ROUND(P222*(1+$R$14),2)</f>
        <v>49.67</v>
      </c>
      <c r="R222" s="842">
        <f>ROUNDDOWN(O222*Q222,2)</f>
        <v>7128.63</v>
      </c>
      <c r="S222" s="528">
        <f>VLOOKUP(B222,[2]EMOP0122!$A$2:$B$60000,2,FALSE)</f>
        <v>40.67</v>
      </c>
      <c r="T222" s="585"/>
      <c r="U222" s="593"/>
      <c r="V222" s="942" t="e">
        <f>#REF!+#REF!</f>
        <v>#REF!</v>
      </c>
      <c r="W222" s="593"/>
      <c r="X222" s="593"/>
      <c r="Y222" s="593"/>
      <c r="Z222" s="593"/>
      <c r="AA222" s="593"/>
    </row>
    <row r="223" spans="1:27" s="538" customFormat="1" ht="76.5" customHeight="1">
      <c r="A223" s="716" t="str">
        <f>'MC - GERAL '!A2062</f>
        <v>14.4.2</v>
      </c>
      <c r="B223" s="1521" t="str">
        <f>'MC - GERAL '!C2062</f>
        <v>17.017.0120-B</v>
      </c>
      <c r="C223" s="2210" t="str">
        <f>'MC - GERAL '!D2062</f>
        <v>PINTURA INTERNA OU EXTERNA SOBRE MADEIRA NOVA, COM TINTA A ÓLEO BRILHANTE OU ACETINADA COM DUAS DEMÃOS DE ACABAMENTO SOBRE SUPERFÍCIE PREPARADA, CONFORME O ITEM 17.017.0100, EXCLUSIVE ESTE PREPARO</v>
      </c>
      <c r="D223" s="2211"/>
      <c r="E223" s="2211"/>
      <c r="F223" s="2211"/>
      <c r="G223" s="2211"/>
      <c r="H223" s="2211"/>
      <c r="I223" s="2211"/>
      <c r="J223" s="2211"/>
      <c r="K223" s="2211"/>
      <c r="L223" s="2211"/>
      <c r="M223" s="2212"/>
      <c r="N223" s="1510" t="str">
        <f>'MC - GERAL '!M2062</f>
        <v>M2</v>
      </c>
      <c r="O223" s="1510">
        <f>'MC - GERAL '!N2062</f>
        <v>143.52000000000001</v>
      </c>
      <c r="P223" s="841">
        <f>S223</f>
        <v>7.05</v>
      </c>
      <c r="Q223" s="841">
        <f>ROUND(P223*(1+$R$14),2)</f>
        <v>8.61</v>
      </c>
      <c r="R223" s="842">
        <f>ROUNDDOWN(O223*Q223,2)</f>
        <v>1235.7</v>
      </c>
      <c r="S223" s="528">
        <f>VLOOKUP(B223,[2]EMOP0122!$A$2:$B$60000,2,FALSE)</f>
        <v>7.05</v>
      </c>
      <c r="T223" s="585"/>
      <c r="U223" s="593"/>
      <c r="V223" s="942" t="e">
        <f>#REF!+#REF!</f>
        <v>#REF!</v>
      </c>
      <c r="W223" s="593"/>
      <c r="X223" s="593"/>
      <c r="Y223" s="593"/>
      <c r="Z223" s="593"/>
      <c r="AA223" s="593"/>
    </row>
    <row r="224" spans="1:27" s="538" customFormat="1" ht="45" customHeight="1">
      <c r="A224" s="716" t="str">
        <f>'MC - GERAL '!A2108</f>
        <v>14.4.3</v>
      </c>
      <c r="B224" s="1504">
        <f>'MC - GERAL '!C2108</f>
        <v>102214</v>
      </c>
      <c r="C224" s="2210" t="str">
        <f>'MC - GERAL '!D2108</f>
        <v>PINTURA VERNIZ (INCOLOR) ALQUÍDICO EM MADEIRA, USO INTERNO, 2 DEMÃOS.</v>
      </c>
      <c r="D224" s="2211"/>
      <c r="E224" s="2211"/>
      <c r="F224" s="2211"/>
      <c r="G224" s="2211"/>
      <c r="H224" s="2211"/>
      <c r="I224" s="2211"/>
      <c r="J224" s="2211"/>
      <c r="K224" s="2211"/>
      <c r="L224" s="2211"/>
      <c r="M224" s="2212"/>
      <c r="N224" s="1510" t="str">
        <f>'MC - GERAL '!M2108</f>
        <v>M2</v>
      </c>
      <c r="O224" s="1510">
        <f>'MC - GERAL '!N2108</f>
        <v>339.6</v>
      </c>
      <c r="P224" s="841">
        <f>S224</f>
        <v>18.39</v>
      </c>
      <c r="Q224" s="841">
        <f>ROUND(P224*(1+$R$14),2)</f>
        <v>22.46</v>
      </c>
      <c r="R224" s="842">
        <f>ROUND(O224*Q224,2)</f>
        <v>7627.42</v>
      </c>
      <c r="S224" s="528">
        <f>VLOOKUP(B224,[2]EMOP0122!$A$2:$B$60000,2,FALSE)</f>
        <v>18.39</v>
      </c>
      <c r="T224" s="585"/>
      <c r="U224" s="593"/>
      <c r="V224" s="942" t="e">
        <f>#REF!+#REF!</f>
        <v>#REF!</v>
      </c>
      <c r="W224" s="593"/>
      <c r="X224" s="593"/>
      <c r="Y224" s="593"/>
      <c r="Z224" s="593"/>
      <c r="AA224" s="593"/>
    </row>
    <row r="225" spans="1:32" s="538" customFormat="1" ht="36.75" customHeight="1">
      <c r="A225" s="553" t="str">
        <f>'MC - GERAL '!A2118</f>
        <v>14.5</v>
      </c>
      <c r="B225" s="834"/>
      <c r="C225" s="2207" t="str">
        <f>'MC - GERAL '!D2118</f>
        <v>IMPERMEABILIZAÇÃO</v>
      </c>
      <c r="D225" s="2207"/>
      <c r="E225" s="2207"/>
      <c r="F225" s="2207"/>
      <c r="G225" s="2207"/>
      <c r="H225" s="2207"/>
      <c r="I225" s="2207"/>
      <c r="J225" s="2207"/>
      <c r="K225" s="2207"/>
      <c r="L225" s="2207"/>
      <c r="M225" s="2207"/>
      <c r="N225" s="834"/>
      <c r="O225" s="834"/>
      <c r="P225" s="532"/>
      <c r="Q225" s="532"/>
      <c r="R225" s="1514"/>
      <c r="S225" s="528" t="e">
        <f>VLOOKUP(B225,[2]EMOP0122!$A$2:$B$60000,2,FALSE)</f>
        <v>#N/A</v>
      </c>
      <c r="T225" s="585"/>
      <c r="U225" s="593"/>
      <c r="V225" s="942" t="e">
        <f>#REF!+#REF!</f>
        <v>#REF!</v>
      </c>
      <c r="W225" s="593"/>
      <c r="X225" s="593"/>
      <c r="Y225" s="593"/>
      <c r="Z225" s="593"/>
      <c r="AA225" s="593"/>
    </row>
    <row r="226" spans="1:32" s="538" customFormat="1" ht="117" customHeight="1">
      <c r="A226" s="716" t="str">
        <f>'MC - GERAL '!A2119</f>
        <v>14.5.1</v>
      </c>
      <c r="B226" s="1517" t="str">
        <f>'MC - GERAL '!C2119</f>
        <v>16.026.0010-A</v>
      </c>
      <c r="C226" s="2163" t="str">
        <f>'MC - GERAL '!D2119</f>
        <v>IMPERMEABILIZANTE DA SUPERFICIE DE CONCRETO EM PRESENCA OU NAO DE UMIDADE OU DE LENCOL FREATICO,EMPREGANDO SISTEMA PROGRESSIVO DE CRISTALIZACAO COMPOSTO DE INGREDIENTES ATIVOS QUE PENETRAM PROFUNDAMENTE NO CONCRETO POR PROCESSO CATALITICO, GERANDO CRISTAIS INSOLUVEIS DE FIBRAS DENTRITICAS NOS POROS E CAPILARIDADES</v>
      </c>
      <c r="D226" s="2208"/>
      <c r="E226" s="2208"/>
      <c r="F226" s="2208"/>
      <c r="G226" s="2208"/>
      <c r="H226" s="2208"/>
      <c r="I226" s="2208"/>
      <c r="J226" s="2208"/>
      <c r="K226" s="2208"/>
      <c r="L226" s="2208"/>
      <c r="M226" s="2209"/>
      <c r="N226" s="1510" t="str">
        <f>'MC - GERAL '!M2119</f>
        <v>M2</v>
      </c>
      <c r="O226" s="1513">
        <f>'MC - GERAL '!N2119</f>
        <v>381.76</v>
      </c>
      <c r="P226" s="841">
        <f>S226</f>
        <v>70.849999999999994</v>
      </c>
      <c r="Q226" s="841">
        <f>ROUND(P226*(1+$R$14),2)</f>
        <v>86.52</v>
      </c>
      <c r="R226" s="842">
        <f>ROUND(O226*Q226,2)</f>
        <v>33029.879999999997</v>
      </c>
      <c r="S226" s="528">
        <f>VLOOKUP(B226,[2]EMOP0122!$A$2:$B$60000,2,FALSE)</f>
        <v>70.849999999999994</v>
      </c>
      <c r="T226" s="585"/>
      <c r="U226" s="593"/>
      <c r="V226" s="942" t="e">
        <f>#REF!+#REF!</f>
        <v>#REF!</v>
      </c>
      <c r="W226" s="593"/>
      <c r="X226" s="593"/>
      <c r="Y226" s="593"/>
      <c r="Z226" s="593"/>
      <c r="AA226" s="593"/>
    </row>
    <row r="227" spans="1:32" s="538" customFormat="1" ht="29.25" customHeight="1">
      <c r="A227" s="557"/>
      <c r="B227" s="1507"/>
      <c r="C227" s="1502"/>
      <c r="D227" s="1502"/>
      <c r="E227" s="1502"/>
      <c r="F227" s="1502"/>
      <c r="G227" s="1502"/>
      <c r="H227" s="1502"/>
      <c r="I227" s="1502"/>
      <c r="J227" s="1502"/>
      <c r="K227" s="1502"/>
      <c r="L227" s="1502"/>
      <c r="M227" s="1502"/>
      <c r="N227" s="1525"/>
      <c r="O227" s="1525"/>
      <c r="P227" s="889"/>
      <c r="Q227" s="578" t="s">
        <v>343</v>
      </c>
      <c r="R227" s="921">
        <f>SUM(R215:R226)</f>
        <v>203901.44</v>
      </c>
      <c r="S227" s="528" t="e">
        <f>VLOOKUP(B227,[2]EMOP0122!$A$2:$B$60000,2,FALSE)</f>
        <v>#N/A</v>
      </c>
      <c r="T227" s="599"/>
      <c r="V227" s="943" t="e">
        <f>#REF!+#REF!</f>
        <v>#REF!</v>
      </c>
      <c r="AE227" s="597"/>
      <c r="AF227" s="598"/>
    </row>
    <row r="228" spans="1:32" ht="18.75" customHeight="1" thickBot="1">
      <c r="A228" s="1532"/>
      <c r="B228" s="1502"/>
      <c r="C228" s="1533"/>
      <c r="D228" s="1533"/>
      <c r="E228" s="1533"/>
      <c r="F228" s="1533"/>
      <c r="G228" s="1533"/>
      <c r="H228" s="1533"/>
      <c r="I228" s="1533"/>
      <c r="J228" s="1533"/>
      <c r="K228" s="1533"/>
      <c r="L228" s="1533"/>
      <c r="M228" s="1533"/>
      <c r="N228" s="1502"/>
      <c r="O228" s="1502"/>
      <c r="P228" s="889"/>
      <c r="Q228" s="577"/>
      <c r="R228" s="678"/>
      <c r="S228" s="528" t="e">
        <f>VLOOKUP(B228,[2]EMOP0122!$A$2:$B$60000,2,FALSE)</f>
        <v>#N/A</v>
      </c>
    </row>
    <row r="229" spans="1:32" ht="39.950000000000003" customHeight="1" thickBot="1">
      <c r="A229" s="579" t="str">
        <f>'MC - GERAL '!A2125</f>
        <v>15.0</v>
      </c>
      <c r="B229" s="516"/>
      <c r="C229" s="2206" t="s">
        <v>570</v>
      </c>
      <c r="D229" s="2206"/>
      <c r="E229" s="2206"/>
      <c r="F229" s="2206"/>
      <c r="G229" s="2206"/>
      <c r="H229" s="2206"/>
      <c r="I229" s="2206"/>
      <c r="J229" s="2206"/>
      <c r="K229" s="2206"/>
      <c r="L229" s="2206"/>
      <c r="M229" s="2206"/>
      <c r="N229" s="517"/>
      <c r="O229" s="517"/>
      <c r="P229" s="1537"/>
      <c r="Q229" s="1537"/>
      <c r="R229" s="587"/>
      <c r="S229" s="528" t="e">
        <f>VLOOKUP(B229,[2]EMOP0122!$A$2:$B$60000,2,FALSE)</f>
        <v>#N/A</v>
      </c>
    </row>
    <row r="230" spans="1:32" ht="39" customHeight="1">
      <c r="A230" s="723" t="str">
        <f>'MC - GERAL '!A2126</f>
        <v>15.1</v>
      </c>
      <c r="B230" s="1529">
        <f>'MC - GERAL '!C2126</f>
        <v>98520</v>
      </c>
      <c r="C230" s="2032" t="str">
        <f>'MC - GERAL '!D2126</f>
        <v>APLICAÇÃO DE ADUBO EM SOLO.</v>
      </c>
      <c r="D230" s="2032"/>
      <c r="E230" s="2032"/>
      <c r="F230" s="2032"/>
      <c r="G230" s="2032"/>
      <c r="H230" s="2032"/>
      <c r="I230" s="2032"/>
      <c r="J230" s="2032"/>
      <c r="K230" s="2032"/>
      <c r="L230" s="2032"/>
      <c r="M230" s="2032"/>
      <c r="N230" s="1513" t="str">
        <f>'MC - GERAL '!M2126</f>
        <v>M2</v>
      </c>
      <c r="O230" s="1513">
        <f>'MC - GERAL '!N2126</f>
        <v>90.81</v>
      </c>
      <c r="P230" s="841">
        <f>S230</f>
        <v>4.22</v>
      </c>
      <c r="Q230" s="841">
        <f>ROUND(P230*(1+$R$14),2)</f>
        <v>5.15</v>
      </c>
      <c r="R230" s="842">
        <f>ROUND(O230*Q230,2)</f>
        <v>467.67</v>
      </c>
      <c r="S230" s="528">
        <f>VLOOKUP(B230,[2]EMOP0122!$A$2:$B$60000,2,FALSE)</f>
        <v>4.22</v>
      </c>
    </row>
    <row r="231" spans="1:32" ht="39" customHeight="1">
      <c r="A231" s="723" t="str">
        <f>'MC - GERAL '!A2133</f>
        <v>15.2</v>
      </c>
      <c r="B231" s="1529">
        <f>'MC - GERAL '!C2133</f>
        <v>98504</v>
      </c>
      <c r="C231" s="2032" t="str">
        <f>'MC - GERAL '!D2133</f>
        <v>PLANTIO DE GRAMA EM PLACAS.</v>
      </c>
      <c r="D231" s="2032"/>
      <c r="E231" s="2032"/>
      <c r="F231" s="2032"/>
      <c r="G231" s="2032"/>
      <c r="H231" s="2032"/>
      <c r="I231" s="2032"/>
      <c r="J231" s="2032"/>
      <c r="K231" s="2032"/>
      <c r="L231" s="2032"/>
      <c r="M231" s="2032"/>
      <c r="N231" s="1513" t="str">
        <f>'MC - GERAL '!M2133</f>
        <v>M2</v>
      </c>
      <c r="O231" s="1513">
        <f>'MC - GERAL '!N2133</f>
        <v>90.81</v>
      </c>
      <c r="P231" s="841">
        <f>S231</f>
        <v>14.94</v>
      </c>
      <c r="Q231" s="841">
        <f>ROUND(P231*(1+$R$14),2)</f>
        <v>18.239999999999998</v>
      </c>
      <c r="R231" s="842">
        <f>ROUND(O231*Q231,2)</f>
        <v>1656.37</v>
      </c>
      <c r="S231" s="528">
        <f>VLOOKUP(B231,[2]EMOP0122!$A$2:$B$60000,2,FALSE)</f>
        <v>14.94</v>
      </c>
    </row>
    <row r="232" spans="1:32" ht="25.5" customHeight="1">
      <c r="A232" s="1532"/>
      <c r="B232" s="1502"/>
      <c r="C232" s="1533"/>
      <c r="D232" s="1533"/>
      <c r="E232" s="1533"/>
      <c r="F232" s="1533"/>
      <c r="G232" s="1533"/>
      <c r="H232" s="1533"/>
      <c r="I232" s="1533"/>
      <c r="J232" s="1533"/>
      <c r="K232" s="1533"/>
      <c r="L232" s="1533"/>
      <c r="M232" s="1533"/>
      <c r="N232" s="1525"/>
      <c r="O232" s="1525"/>
      <c r="P232" s="889"/>
      <c r="Q232" s="578" t="s">
        <v>344</v>
      </c>
      <c r="R232" s="921">
        <f>SUM(R230:R231)</f>
        <v>2124.04</v>
      </c>
      <c r="S232" s="528" t="e">
        <f>VLOOKUP(B232,[2]EMOP0122!$A$2:$B$60000,2,FALSE)</f>
        <v>#N/A</v>
      </c>
      <c r="V232" s="943" t="e">
        <f>#REF!+#REF!</f>
        <v>#REF!</v>
      </c>
    </row>
    <row r="233" spans="1:32" ht="10.5" customHeight="1" thickBot="1">
      <c r="A233" s="1532"/>
      <c r="B233" s="1502"/>
      <c r="C233" s="1533"/>
      <c r="D233" s="1533"/>
      <c r="E233" s="1533"/>
      <c r="F233" s="1533"/>
      <c r="G233" s="1533"/>
      <c r="H233" s="1533"/>
      <c r="I233" s="1533"/>
      <c r="J233" s="1533"/>
      <c r="K233" s="1533"/>
      <c r="L233" s="1533"/>
      <c r="M233" s="1533"/>
      <c r="N233" s="1525"/>
      <c r="O233" s="1525"/>
      <c r="P233" s="889"/>
      <c r="Q233" s="577"/>
      <c r="R233" s="678"/>
      <c r="S233" s="528" t="e">
        <f>VLOOKUP(B233,[2]EMOP0122!$A$2:$B$60000,2,FALSE)</f>
        <v>#N/A</v>
      </c>
    </row>
    <row r="234" spans="1:32" ht="46.5" customHeight="1" thickBot="1">
      <c r="A234" s="579" t="str">
        <f>'MC - GERAL '!A2140</f>
        <v>16.0</v>
      </c>
      <c r="B234" s="516"/>
      <c r="C234" s="2206" t="str">
        <f>'MC - GERAL '!D2140</f>
        <v>PLACA DE INAUGURAÇÃO</v>
      </c>
      <c r="D234" s="2206"/>
      <c r="E234" s="2206"/>
      <c r="F234" s="2206"/>
      <c r="G234" s="2206"/>
      <c r="H234" s="2206"/>
      <c r="I234" s="2206"/>
      <c r="J234" s="2206"/>
      <c r="K234" s="2206"/>
      <c r="L234" s="2206"/>
      <c r="M234" s="2206"/>
      <c r="N234" s="517"/>
      <c r="O234" s="517"/>
      <c r="P234" s="1537"/>
      <c r="Q234" s="1537"/>
      <c r="R234" s="587"/>
      <c r="S234" s="528" t="e">
        <f>VLOOKUP(B234,[2]EMOP0122!$A$2:$B$60000,2,FALSE)</f>
        <v>#N/A</v>
      </c>
    </row>
    <row r="235" spans="1:32" ht="66.75" customHeight="1">
      <c r="A235" s="723" t="str">
        <f>'MC - GERAL '!A2141</f>
        <v>16.1</v>
      </c>
      <c r="B235" s="1406" t="str">
        <f>'MC - GERAL '!C2141</f>
        <v>05.050.0001-A</v>
      </c>
      <c r="C235" s="2032" t="str">
        <f>'MC - GERAL '!D2141</f>
        <v>PLACA DE INAUGURAÇÃO EM ALUMINIO, MEDINDO 0,40X0,60M, COM 1MM DE ESPESSURA, COM INSCRIÇÃO EM PLOTTER. FORNECIMENTO E COLOCAÇÃO</v>
      </c>
      <c r="D235" s="2032"/>
      <c r="E235" s="2032"/>
      <c r="F235" s="2032"/>
      <c r="G235" s="2032"/>
      <c r="H235" s="2032"/>
      <c r="I235" s="2032"/>
      <c r="J235" s="2032"/>
      <c r="K235" s="2032"/>
      <c r="L235" s="2032"/>
      <c r="M235" s="2032"/>
      <c r="N235" s="1513" t="str">
        <f>'MC - GERAL '!M2141</f>
        <v>UNID</v>
      </c>
      <c r="O235" s="1513">
        <f>'MC - GERAL '!N2141</f>
        <v>1</v>
      </c>
      <c r="P235" s="841">
        <f>S235</f>
        <v>708.98</v>
      </c>
      <c r="Q235" s="841">
        <f>ROUND(P235*(1+$R$14),2)</f>
        <v>865.81</v>
      </c>
      <c r="R235" s="842">
        <f>ROUND(O235*Q235,2)</f>
        <v>865.81</v>
      </c>
      <c r="S235" s="528">
        <f>VLOOKUP(B235,[2]EMOP0122!$A$2:$B$60000,2,FALSE)</f>
        <v>708.98</v>
      </c>
    </row>
    <row r="236" spans="1:32" ht="23.25" customHeight="1">
      <c r="A236" s="838"/>
      <c r="B236" s="1522"/>
      <c r="C236" s="1503"/>
      <c r="D236" s="1503"/>
      <c r="E236" s="1503"/>
      <c r="F236" s="1503"/>
      <c r="G236" s="1503"/>
      <c r="H236" s="1503"/>
      <c r="I236" s="1503"/>
      <c r="J236" s="1503"/>
      <c r="K236" s="1503"/>
      <c r="L236" s="1503"/>
      <c r="M236" s="1503"/>
      <c r="N236" s="1512"/>
      <c r="O236" s="1512"/>
      <c r="P236" s="837"/>
      <c r="Q236" s="578" t="s">
        <v>345</v>
      </c>
      <c r="R236" s="921">
        <f>SUM(R235)</f>
        <v>865.81</v>
      </c>
      <c r="S236" s="528" t="e">
        <f>VLOOKUP(B236,[2]EMOP0122!$A$2:$B$60000,2,FALSE)</f>
        <v>#N/A</v>
      </c>
      <c r="V236" s="943" t="e">
        <f>#REF!+#REF!</f>
        <v>#REF!</v>
      </c>
    </row>
    <row r="237" spans="1:32" ht="10.5" customHeight="1" thickBot="1">
      <c r="A237" s="838"/>
      <c r="B237" s="1522"/>
      <c r="C237" s="1503"/>
      <c r="D237" s="1503"/>
      <c r="E237" s="1503"/>
      <c r="F237" s="1503"/>
      <c r="G237" s="1503"/>
      <c r="H237" s="1503"/>
      <c r="I237" s="1503"/>
      <c r="J237" s="1503"/>
      <c r="K237" s="1503"/>
      <c r="L237" s="1503"/>
      <c r="M237" s="1503"/>
      <c r="N237" s="1512"/>
      <c r="O237" s="1512"/>
      <c r="P237" s="837"/>
      <c r="Q237" s="837"/>
      <c r="R237" s="678"/>
      <c r="S237" s="528" t="e">
        <f>VLOOKUP(B237,[2]EMOP0122!$A$2:$B$60000,2,FALSE)</f>
        <v>#N/A</v>
      </c>
    </row>
    <row r="238" spans="1:32" ht="39.950000000000003" customHeight="1" thickBot="1">
      <c r="A238" s="579" t="str">
        <f>'MC - GERAL '!A2143</f>
        <v>17.0</v>
      </c>
      <c r="B238" s="516"/>
      <c r="C238" s="2206" t="str">
        <f>'MC - GERAL '!D2143</f>
        <v>LIMPEZA FINAL</v>
      </c>
      <c r="D238" s="2206"/>
      <c r="E238" s="2206"/>
      <c r="F238" s="2206"/>
      <c r="G238" s="2206"/>
      <c r="H238" s="2206"/>
      <c r="I238" s="2206"/>
      <c r="J238" s="2206"/>
      <c r="K238" s="2206"/>
      <c r="L238" s="2206"/>
      <c r="M238" s="2206"/>
      <c r="N238" s="517"/>
      <c r="O238" s="517"/>
      <c r="P238" s="1537"/>
      <c r="Q238" s="1537"/>
      <c r="R238" s="587"/>
      <c r="S238" s="528" t="e">
        <f>VLOOKUP(B238,[2]EMOP0122!$A$2:$B$60000,2,FALSE)</f>
        <v>#N/A</v>
      </c>
    </row>
    <row r="239" spans="1:32" ht="91.5" customHeight="1">
      <c r="A239" s="715" t="str">
        <f>'MC - GERAL '!A2144</f>
        <v>17.1</v>
      </c>
      <c r="B239" s="1506" t="str">
        <f>'MC - GERAL '!C2144</f>
        <v>04.014.0095-A</v>
      </c>
      <c r="C239" s="2032" t="str">
        <f>'MC - GERAL '!D2144</f>
        <v>LOCACAO DE CAÇAMBA DE AÇO TIPO CONTAINER COM 5M3 DE CAPACIDADE, PARA RETIRADA DE ENTULHO DE OBRA, INCLUSIVE CARREGAMENTO,TRANSPORTE E DESCARREGAMENTO, EXCLUSIVE TAXA PARA DESCARGA EM LOCAIS AUTORIZADOS E/OU LICENCIADOS (VIDE ITEM 04.014.0110)</v>
      </c>
      <c r="D239" s="2032"/>
      <c r="E239" s="2032"/>
      <c r="F239" s="2032"/>
      <c r="G239" s="2032"/>
      <c r="H239" s="2032"/>
      <c r="I239" s="2032"/>
      <c r="J239" s="2032"/>
      <c r="K239" s="2032"/>
      <c r="L239" s="2032"/>
      <c r="M239" s="2032"/>
      <c r="N239" s="1527" t="str">
        <f>'MC - GERAL '!M2144</f>
        <v>UNID.</v>
      </c>
      <c r="O239" s="1527">
        <f>'MC - GERAL '!N2144</f>
        <v>12</v>
      </c>
      <c r="P239" s="841">
        <f>S239</f>
        <v>258.86</v>
      </c>
      <c r="Q239" s="841">
        <f>ROUND(P239*(1+$R$14),2)</f>
        <v>316.12</v>
      </c>
      <c r="R239" s="842">
        <f>ROUND(O239*Q239,2)</f>
        <v>3793.44</v>
      </c>
      <c r="S239" s="528">
        <f>VLOOKUP(B239,[2]EMOP0122!$A$2:$B$60000,2,FALSE)</f>
        <v>258.86</v>
      </c>
    </row>
    <row r="240" spans="1:32" ht="27.75" customHeight="1">
      <c r="A240" s="557"/>
      <c r="B240" s="889"/>
      <c r="C240" s="1533"/>
      <c r="D240" s="1533"/>
      <c r="E240" s="1533"/>
      <c r="F240" s="1533"/>
      <c r="G240" s="1533"/>
      <c r="H240" s="1533"/>
      <c r="I240" s="1533"/>
      <c r="J240" s="1533"/>
      <c r="K240" s="1533"/>
      <c r="L240" s="1533"/>
      <c r="M240" s="1533"/>
      <c r="N240" s="518"/>
      <c r="O240" s="518"/>
      <c r="P240" s="889"/>
      <c r="Q240" s="578" t="s">
        <v>346</v>
      </c>
      <c r="R240" s="921">
        <f>SUM(R239)</f>
        <v>3793.44</v>
      </c>
      <c r="S240" s="528"/>
      <c r="V240" s="943" t="e">
        <f>#REF!+#REF!</f>
        <v>#REF!</v>
      </c>
    </row>
    <row r="241" spans="1:22" ht="22.5" customHeight="1" thickBot="1">
      <c r="A241" s="557"/>
      <c r="B241" s="889"/>
      <c r="C241" s="1533"/>
      <c r="D241" s="1533"/>
      <c r="E241" s="1533"/>
      <c r="F241" s="1533"/>
      <c r="G241" s="1533"/>
      <c r="H241" s="1533"/>
      <c r="I241" s="1533"/>
      <c r="J241" s="1533"/>
      <c r="K241" s="1533"/>
      <c r="L241" s="1533"/>
      <c r="M241" s="1533"/>
      <c r="N241" s="518"/>
      <c r="O241" s="518"/>
      <c r="P241" s="889"/>
      <c r="Q241" s="577"/>
      <c r="R241" s="678"/>
      <c r="S241" s="528"/>
    </row>
    <row r="242" spans="1:22" ht="37.5" customHeight="1" thickBot="1">
      <c r="A242" s="1592"/>
      <c r="B242" s="615"/>
      <c r="C242" s="615"/>
      <c r="D242" s="615"/>
      <c r="E242" s="615"/>
      <c r="F242" s="615"/>
      <c r="G242" s="615"/>
      <c r="H242" s="615"/>
      <c r="I242" s="615"/>
      <c r="J242" s="615"/>
      <c r="K242" s="615"/>
      <c r="L242" s="1593"/>
      <c r="M242" s="615"/>
      <c r="N242" s="1594"/>
      <c r="O242" s="1594"/>
      <c r="P242" s="2219" t="s">
        <v>232</v>
      </c>
      <c r="Q242" s="2220"/>
      <c r="R242" s="975">
        <f>R240+R236+R232+R227+R211+R198+R192+R159+R131+R107+R96+R72+R65+R57+R46+R29+R25</f>
        <v>3404777.4</v>
      </c>
      <c r="S242" s="528"/>
      <c r="V242" s="941" t="e">
        <f>#REF!+#REF!</f>
        <v>#REF!</v>
      </c>
    </row>
    <row r="243" spans="1:22" ht="22.5" customHeight="1">
      <c r="A243" s="557"/>
      <c r="B243" s="1407"/>
      <c r="C243" s="1407"/>
      <c r="D243" s="1407"/>
      <c r="E243" s="1407"/>
      <c r="F243" s="1407"/>
      <c r="G243" s="1407"/>
      <c r="H243" s="1407"/>
      <c r="I243" s="1407"/>
      <c r="J243" s="1407"/>
      <c r="K243" s="1407"/>
      <c r="L243" s="889"/>
      <c r="M243" s="1407"/>
      <c r="N243" s="654"/>
      <c r="O243" s="654"/>
      <c r="P243" s="654"/>
      <c r="Q243" s="654"/>
      <c r="S243" s="528"/>
    </row>
    <row r="244" spans="1:22" ht="37.5" customHeight="1">
      <c r="A244" s="2218"/>
      <c r="B244" s="2218"/>
      <c r="C244" s="2218"/>
      <c r="D244" s="2218"/>
      <c r="E244" s="2218"/>
      <c r="F244" s="2218"/>
      <c r="G244" s="2218"/>
      <c r="H244" s="2218"/>
      <c r="I244" s="2218"/>
      <c r="J244" s="2218"/>
      <c r="K244" s="2218"/>
      <c r="L244" s="2218"/>
      <c r="M244" s="2218"/>
      <c r="N244" s="2218"/>
      <c r="O244" s="2218"/>
      <c r="P244" s="2218"/>
      <c r="Q244" s="2218"/>
      <c r="R244" s="2218"/>
      <c r="V244" s="941" t="e">
        <f>V242-R242</f>
        <v>#REF!</v>
      </c>
    </row>
  </sheetData>
  <mergeCells count="1154">
    <mergeCell ref="A244:R244"/>
    <mergeCell ref="C231:M231"/>
    <mergeCell ref="C234:M234"/>
    <mergeCell ref="C235:M235"/>
    <mergeCell ref="C238:M238"/>
    <mergeCell ref="C239:M239"/>
    <mergeCell ref="P242:Q242"/>
    <mergeCell ref="C223:M223"/>
    <mergeCell ref="C224:M224"/>
    <mergeCell ref="C225:M225"/>
    <mergeCell ref="C226:M226"/>
    <mergeCell ref="C229:M229"/>
    <mergeCell ref="C230:M230"/>
    <mergeCell ref="C217:M217"/>
    <mergeCell ref="C218:M218"/>
    <mergeCell ref="C219:M219"/>
    <mergeCell ref="C220:M220"/>
    <mergeCell ref="C221:M221"/>
    <mergeCell ref="C222:M222"/>
    <mergeCell ref="C209:M209"/>
    <mergeCell ref="C210:M210"/>
    <mergeCell ref="C213:M213"/>
    <mergeCell ref="C214:F214"/>
    <mergeCell ref="C215:M215"/>
    <mergeCell ref="C216:M216"/>
    <mergeCell ref="C203:M203"/>
    <mergeCell ref="C204:M204"/>
    <mergeCell ref="C205:M205"/>
    <mergeCell ref="C206:M206"/>
    <mergeCell ref="C207:M207"/>
    <mergeCell ref="C208:M208"/>
    <mergeCell ref="C194:M194"/>
    <mergeCell ref="C196:M196"/>
    <mergeCell ref="C197:M197"/>
    <mergeCell ref="C200:M200"/>
    <mergeCell ref="C201:M201"/>
    <mergeCell ref="C202:M202"/>
    <mergeCell ref="C195:M195"/>
    <mergeCell ref="C186:M186"/>
    <mergeCell ref="C187:M187"/>
    <mergeCell ref="C188:F188"/>
    <mergeCell ref="C189:M189"/>
    <mergeCell ref="C190:F190"/>
    <mergeCell ref="C191:M191"/>
    <mergeCell ref="C180:M180"/>
    <mergeCell ref="C181:F181"/>
    <mergeCell ref="C182:M182"/>
    <mergeCell ref="C183:M183"/>
    <mergeCell ref="C184:M184"/>
    <mergeCell ref="C185:M185"/>
    <mergeCell ref="C174:M174"/>
    <mergeCell ref="C175:M175"/>
    <mergeCell ref="C176:M176"/>
    <mergeCell ref="C177:M177"/>
    <mergeCell ref="C178:M178"/>
    <mergeCell ref="C179:M179"/>
    <mergeCell ref="C168:M168"/>
    <mergeCell ref="C169:M169"/>
    <mergeCell ref="C170:M170"/>
    <mergeCell ref="C171:M171"/>
    <mergeCell ref="C172:M172"/>
    <mergeCell ref="C173:M173"/>
    <mergeCell ref="C162:F162"/>
    <mergeCell ref="C163:M163"/>
    <mergeCell ref="C164:M164"/>
    <mergeCell ref="C165:M165"/>
    <mergeCell ref="C166:M166"/>
    <mergeCell ref="C167:M167"/>
    <mergeCell ref="C154:M154"/>
    <mergeCell ref="C155:M155"/>
    <mergeCell ref="C156:M156"/>
    <mergeCell ref="C157:M157"/>
    <mergeCell ref="C158:M158"/>
    <mergeCell ref="C161:M161"/>
    <mergeCell ref="C147:M147"/>
    <mergeCell ref="C148:M148"/>
    <mergeCell ref="C149:M149"/>
    <mergeCell ref="C150:M150"/>
    <mergeCell ref="C151:M151"/>
    <mergeCell ref="C153:M153"/>
    <mergeCell ref="C141:M141"/>
    <mergeCell ref="C142:M142"/>
    <mergeCell ref="C143:M143"/>
    <mergeCell ref="C144:M144"/>
    <mergeCell ref="C145:M145"/>
    <mergeCell ref="C146:M146"/>
    <mergeCell ref="C135:M135"/>
    <mergeCell ref="C136:M136"/>
    <mergeCell ref="C137:M137"/>
    <mergeCell ref="C138:M138"/>
    <mergeCell ref="C139:M139"/>
    <mergeCell ref="C140:M140"/>
    <mergeCell ref="C126:M126"/>
    <mergeCell ref="C127:M127"/>
    <mergeCell ref="C128:M128"/>
    <mergeCell ref="C129:M129"/>
    <mergeCell ref="C130:M130"/>
    <mergeCell ref="C133:M133"/>
    <mergeCell ref="C120:M120"/>
    <mergeCell ref="C121:M121"/>
    <mergeCell ref="C122:M122"/>
    <mergeCell ref="C123:M123"/>
    <mergeCell ref="C124:M124"/>
    <mergeCell ref="C125:M125"/>
    <mergeCell ref="C114:M114"/>
    <mergeCell ref="C115:M115"/>
    <mergeCell ref="C116:M116"/>
    <mergeCell ref="C117:M117"/>
    <mergeCell ref="C118:M118"/>
    <mergeCell ref="C119:M119"/>
    <mergeCell ref="C101:M101"/>
    <mergeCell ref="C109:M109"/>
    <mergeCell ref="C110:M110"/>
    <mergeCell ref="C111:M111"/>
    <mergeCell ref="C112:M112"/>
    <mergeCell ref="C113:M113"/>
    <mergeCell ref="C92:M92"/>
    <mergeCell ref="C94:M94"/>
    <mergeCell ref="C95:M95"/>
    <mergeCell ref="C98:M98"/>
    <mergeCell ref="C99:D99"/>
    <mergeCell ref="C100:M100"/>
    <mergeCell ref="C86:M86"/>
    <mergeCell ref="C87:M87"/>
    <mergeCell ref="C88:M88"/>
    <mergeCell ref="C89:M89"/>
    <mergeCell ref="C90:M90"/>
    <mergeCell ref="C91:M91"/>
    <mergeCell ref="C102:M102"/>
    <mergeCell ref="C104:M104"/>
    <mergeCell ref="C105:M105"/>
    <mergeCell ref="C106:M106"/>
    <mergeCell ref="C79:M79"/>
    <mergeCell ref="C80:M80"/>
    <mergeCell ref="C81:M81"/>
    <mergeCell ref="C83:M83"/>
    <mergeCell ref="C84:M84"/>
    <mergeCell ref="C85:M85"/>
    <mergeCell ref="XCS74:XDB74"/>
    <mergeCell ref="XDJ74:XDS74"/>
    <mergeCell ref="XEA74:XEJ74"/>
    <mergeCell ref="XER74:XFA74"/>
    <mergeCell ref="C76:M76"/>
    <mergeCell ref="C78:M78"/>
    <mergeCell ref="WYU74:WZD74"/>
    <mergeCell ref="WZL74:WZU74"/>
    <mergeCell ref="XAC74:XAL74"/>
    <mergeCell ref="XAT74:XBC74"/>
    <mergeCell ref="XBK74:XBT74"/>
    <mergeCell ref="XCB74:XCK74"/>
    <mergeCell ref="WUW74:WVF74"/>
    <mergeCell ref="WVN74:WVW74"/>
    <mergeCell ref="WWE74:WWN74"/>
    <mergeCell ref="WWV74:WXE74"/>
    <mergeCell ref="WXM74:WXV74"/>
    <mergeCell ref="WYD74:WYM74"/>
    <mergeCell ref="WQY74:WRH74"/>
    <mergeCell ref="WRP74:WRY74"/>
    <mergeCell ref="WSG74:WSP74"/>
    <mergeCell ref="WSX74:WTG74"/>
    <mergeCell ref="WTO74:WTX74"/>
    <mergeCell ref="WUF74:WUO74"/>
    <mergeCell ref="WNA74:WNJ74"/>
    <mergeCell ref="WNR74:WOA74"/>
    <mergeCell ref="WOI74:WOR74"/>
    <mergeCell ref="WOZ74:WPI74"/>
    <mergeCell ref="WPQ74:WPZ74"/>
    <mergeCell ref="WQH74:WQQ74"/>
    <mergeCell ref="WJC74:WJL74"/>
    <mergeCell ref="WJT74:WKC74"/>
    <mergeCell ref="WKK74:WKT74"/>
    <mergeCell ref="WLB74:WLK74"/>
    <mergeCell ref="WLS74:WMB74"/>
    <mergeCell ref="WMJ74:WMS74"/>
    <mergeCell ref="WFE74:WFN74"/>
    <mergeCell ref="WFV74:WGE74"/>
    <mergeCell ref="WGM74:WGV74"/>
    <mergeCell ref="WHD74:WHM74"/>
    <mergeCell ref="WHU74:WID74"/>
    <mergeCell ref="WIL74:WIU74"/>
    <mergeCell ref="WBG74:WBP74"/>
    <mergeCell ref="WBX74:WCG74"/>
    <mergeCell ref="WCO74:WCX74"/>
    <mergeCell ref="WDF74:WDO74"/>
    <mergeCell ref="WDW74:WEF74"/>
    <mergeCell ref="WEN74:WEW74"/>
    <mergeCell ref="VXI74:VXR74"/>
    <mergeCell ref="VXZ74:VYI74"/>
    <mergeCell ref="VYQ74:VYZ74"/>
    <mergeCell ref="VZH74:VZQ74"/>
    <mergeCell ref="VZY74:WAH74"/>
    <mergeCell ref="WAP74:WAY74"/>
    <mergeCell ref="VTK74:VTT74"/>
    <mergeCell ref="VUB74:VUK74"/>
    <mergeCell ref="VUS74:VVB74"/>
    <mergeCell ref="VVJ74:VVS74"/>
    <mergeCell ref="VWA74:VWJ74"/>
    <mergeCell ref="VWR74:VXA74"/>
    <mergeCell ref="VPM74:VPV74"/>
    <mergeCell ref="VQD74:VQM74"/>
    <mergeCell ref="VQU74:VRD74"/>
    <mergeCell ref="VRL74:VRU74"/>
    <mergeCell ref="VSC74:VSL74"/>
    <mergeCell ref="VST74:VTC74"/>
    <mergeCell ref="VLO74:VLX74"/>
    <mergeCell ref="VMF74:VMO74"/>
    <mergeCell ref="VMW74:VNF74"/>
    <mergeCell ref="VNN74:VNW74"/>
    <mergeCell ref="VOE74:VON74"/>
    <mergeCell ref="VOV74:VPE74"/>
    <mergeCell ref="VHQ74:VHZ74"/>
    <mergeCell ref="VIH74:VIQ74"/>
    <mergeCell ref="VIY74:VJH74"/>
    <mergeCell ref="VJP74:VJY74"/>
    <mergeCell ref="VKG74:VKP74"/>
    <mergeCell ref="VKX74:VLG74"/>
    <mergeCell ref="VDS74:VEB74"/>
    <mergeCell ref="VEJ74:VES74"/>
    <mergeCell ref="VFA74:VFJ74"/>
    <mergeCell ref="VFR74:VGA74"/>
    <mergeCell ref="VGI74:VGR74"/>
    <mergeCell ref="VGZ74:VHI74"/>
    <mergeCell ref="UZU74:VAD74"/>
    <mergeCell ref="VAL74:VAU74"/>
    <mergeCell ref="VBC74:VBL74"/>
    <mergeCell ref="VBT74:VCC74"/>
    <mergeCell ref="VCK74:VCT74"/>
    <mergeCell ref="VDB74:VDK74"/>
    <mergeCell ref="UVW74:UWF74"/>
    <mergeCell ref="UWN74:UWW74"/>
    <mergeCell ref="UXE74:UXN74"/>
    <mergeCell ref="UXV74:UYE74"/>
    <mergeCell ref="UYM74:UYV74"/>
    <mergeCell ref="UZD74:UZM74"/>
    <mergeCell ref="URY74:USH74"/>
    <mergeCell ref="USP74:USY74"/>
    <mergeCell ref="UTG74:UTP74"/>
    <mergeCell ref="UTX74:UUG74"/>
    <mergeCell ref="UUO74:UUX74"/>
    <mergeCell ref="UVF74:UVO74"/>
    <mergeCell ref="UOA74:UOJ74"/>
    <mergeCell ref="UOR74:UPA74"/>
    <mergeCell ref="UPI74:UPR74"/>
    <mergeCell ref="UPZ74:UQI74"/>
    <mergeCell ref="UQQ74:UQZ74"/>
    <mergeCell ref="URH74:URQ74"/>
    <mergeCell ref="UKC74:UKL74"/>
    <mergeCell ref="UKT74:ULC74"/>
    <mergeCell ref="ULK74:ULT74"/>
    <mergeCell ref="UMB74:UMK74"/>
    <mergeCell ref="UMS74:UNB74"/>
    <mergeCell ref="UNJ74:UNS74"/>
    <mergeCell ref="UGE74:UGN74"/>
    <mergeCell ref="UGV74:UHE74"/>
    <mergeCell ref="UHM74:UHV74"/>
    <mergeCell ref="UID74:UIM74"/>
    <mergeCell ref="UIU74:UJD74"/>
    <mergeCell ref="UJL74:UJU74"/>
    <mergeCell ref="UCG74:UCP74"/>
    <mergeCell ref="UCX74:UDG74"/>
    <mergeCell ref="UDO74:UDX74"/>
    <mergeCell ref="UEF74:UEO74"/>
    <mergeCell ref="UEW74:UFF74"/>
    <mergeCell ref="UFN74:UFW74"/>
    <mergeCell ref="TYI74:TYR74"/>
    <mergeCell ref="TYZ74:TZI74"/>
    <mergeCell ref="TZQ74:TZZ74"/>
    <mergeCell ref="UAH74:UAQ74"/>
    <mergeCell ref="UAY74:UBH74"/>
    <mergeCell ref="UBP74:UBY74"/>
    <mergeCell ref="TUK74:TUT74"/>
    <mergeCell ref="TVB74:TVK74"/>
    <mergeCell ref="TVS74:TWB74"/>
    <mergeCell ref="TWJ74:TWS74"/>
    <mergeCell ref="TXA74:TXJ74"/>
    <mergeCell ref="TXR74:TYA74"/>
    <mergeCell ref="TQM74:TQV74"/>
    <mergeCell ref="TRD74:TRM74"/>
    <mergeCell ref="TRU74:TSD74"/>
    <mergeCell ref="TSL74:TSU74"/>
    <mergeCell ref="TTC74:TTL74"/>
    <mergeCell ref="TTT74:TUC74"/>
    <mergeCell ref="TMO74:TMX74"/>
    <mergeCell ref="TNF74:TNO74"/>
    <mergeCell ref="TNW74:TOF74"/>
    <mergeCell ref="TON74:TOW74"/>
    <mergeCell ref="TPE74:TPN74"/>
    <mergeCell ref="TPV74:TQE74"/>
    <mergeCell ref="TIQ74:TIZ74"/>
    <mergeCell ref="TJH74:TJQ74"/>
    <mergeCell ref="TJY74:TKH74"/>
    <mergeCell ref="TKP74:TKY74"/>
    <mergeCell ref="TLG74:TLP74"/>
    <mergeCell ref="TLX74:TMG74"/>
    <mergeCell ref="TES74:TFB74"/>
    <mergeCell ref="TFJ74:TFS74"/>
    <mergeCell ref="TGA74:TGJ74"/>
    <mergeCell ref="TGR74:THA74"/>
    <mergeCell ref="THI74:THR74"/>
    <mergeCell ref="THZ74:TII74"/>
    <mergeCell ref="TAU74:TBD74"/>
    <mergeCell ref="TBL74:TBU74"/>
    <mergeCell ref="TCC74:TCL74"/>
    <mergeCell ref="TCT74:TDC74"/>
    <mergeCell ref="TDK74:TDT74"/>
    <mergeCell ref="TEB74:TEK74"/>
    <mergeCell ref="SWW74:SXF74"/>
    <mergeCell ref="SXN74:SXW74"/>
    <mergeCell ref="SYE74:SYN74"/>
    <mergeCell ref="SYV74:SZE74"/>
    <mergeCell ref="SZM74:SZV74"/>
    <mergeCell ref="TAD74:TAM74"/>
    <mergeCell ref="SSY74:STH74"/>
    <mergeCell ref="STP74:STY74"/>
    <mergeCell ref="SUG74:SUP74"/>
    <mergeCell ref="SUX74:SVG74"/>
    <mergeCell ref="SVO74:SVX74"/>
    <mergeCell ref="SWF74:SWO74"/>
    <mergeCell ref="SPA74:SPJ74"/>
    <mergeCell ref="SPR74:SQA74"/>
    <mergeCell ref="SQI74:SQR74"/>
    <mergeCell ref="SQZ74:SRI74"/>
    <mergeCell ref="SRQ74:SRZ74"/>
    <mergeCell ref="SSH74:SSQ74"/>
    <mergeCell ref="SLC74:SLL74"/>
    <mergeCell ref="SLT74:SMC74"/>
    <mergeCell ref="SMK74:SMT74"/>
    <mergeCell ref="SNB74:SNK74"/>
    <mergeCell ref="SNS74:SOB74"/>
    <mergeCell ref="SOJ74:SOS74"/>
    <mergeCell ref="SHE74:SHN74"/>
    <mergeCell ref="SHV74:SIE74"/>
    <mergeCell ref="SIM74:SIV74"/>
    <mergeCell ref="SJD74:SJM74"/>
    <mergeCell ref="SJU74:SKD74"/>
    <mergeCell ref="SKL74:SKU74"/>
    <mergeCell ref="SDG74:SDP74"/>
    <mergeCell ref="SDX74:SEG74"/>
    <mergeCell ref="SEO74:SEX74"/>
    <mergeCell ref="SFF74:SFO74"/>
    <mergeCell ref="SFW74:SGF74"/>
    <mergeCell ref="SGN74:SGW74"/>
    <mergeCell ref="RZI74:RZR74"/>
    <mergeCell ref="RZZ74:SAI74"/>
    <mergeCell ref="SAQ74:SAZ74"/>
    <mergeCell ref="SBH74:SBQ74"/>
    <mergeCell ref="SBY74:SCH74"/>
    <mergeCell ref="SCP74:SCY74"/>
    <mergeCell ref="RVK74:RVT74"/>
    <mergeCell ref="RWB74:RWK74"/>
    <mergeCell ref="RWS74:RXB74"/>
    <mergeCell ref="RXJ74:RXS74"/>
    <mergeCell ref="RYA74:RYJ74"/>
    <mergeCell ref="RYR74:RZA74"/>
    <mergeCell ref="RRM74:RRV74"/>
    <mergeCell ref="RSD74:RSM74"/>
    <mergeCell ref="RSU74:RTD74"/>
    <mergeCell ref="RTL74:RTU74"/>
    <mergeCell ref="RUC74:RUL74"/>
    <mergeCell ref="RUT74:RVC74"/>
    <mergeCell ref="RNO74:RNX74"/>
    <mergeCell ref="ROF74:ROO74"/>
    <mergeCell ref="ROW74:RPF74"/>
    <mergeCell ref="RPN74:RPW74"/>
    <mergeCell ref="RQE74:RQN74"/>
    <mergeCell ref="RQV74:RRE74"/>
    <mergeCell ref="RJQ74:RJZ74"/>
    <mergeCell ref="RKH74:RKQ74"/>
    <mergeCell ref="RKY74:RLH74"/>
    <mergeCell ref="RLP74:RLY74"/>
    <mergeCell ref="RMG74:RMP74"/>
    <mergeCell ref="RMX74:RNG74"/>
    <mergeCell ref="RFS74:RGB74"/>
    <mergeCell ref="RGJ74:RGS74"/>
    <mergeCell ref="RHA74:RHJ74"/>
    <mergeCell ref="RHR74:RIA74"/>
    <mergeCell ref="RII74:RIR74"/>
    <mergeCell ref="RIZ74:RJI74"/>
    <mergeCell ref="RBU74:RCD74"/>
    <mergeCell ref="RCL74:RCU74"/>
    <mergeCell ref="RDC74:RDL74"/>
    <mergeCell ref="RDT74:REC74"/>
    <mergeCell ref="REK74:RET74"/>
    <mergeCell ref="RFB74:RFK74"/>
    <mergeCell ref="QXW74:QYF74"/>
    <mergeCell ref="QYN74:QYW74"/>
    <mergeCell ref="QZE74:QZN74"/>
    <mergeCell ref="QZV74:RAE74"/>
    <mergeCell ref="RAM74:RAV74"/>
    <mergeCell ref="RBD74:RBM74"/>
    <mergeCell ref="QTY74:QUH74"/>
    <mergeCell ref="QUP74:QUY74"/>
    <mergeCell ref="QVG74:QVP74"/>
    <mergeCell ref="QVX74:QWG74"/>
    <mergeCell ref="QWO74:QWX74"/>
    <mergeCell ref="QXF74:QXO74"/>
    <mergeCell ref="QQA74:QQJ74"/>
    <mergeCell ref="QQR74:QRA74"/>
    <mergeCell ref="QRI74:QRR74"/>
    <mergeCell ref="QRZ74:QSI74"/>
    <mergeCell ref="QSQ74:QSZ74"/>
    <mergeCell ref="QTH74:QTQ74"/>
    <mergeCell ref="QMC74:QML74"/>
    <mergeCell ref="QMT74:QNC74"/>
    <mergeCell ref="QNK74:QNT74"/>
    <mergeCell ref="QOB74:QOK74"/>
    <mergeCell ref="QOS74:QPB74"/>
    <mergeCell ref="QPJ74:QPS74"/>
    <mergeCell ref="QIE74:QIN74"/>
    <mergeCell ref="QIV74:QJE74"/>
    <mergeCell ref="QJM74:QJV74"/>
    <mergeCell ref="QKD74:QKM74"/>
    <mergeCell ref="QKU74:QLD74"/>
    <mergeCell ref="QLL74:QLU74"/>
    <mergeCell ref="QEG74:QEP74"/>
    <mergeCell ref="QEX74:QFG74"/>
    <mergeCell ref="QFO74:QFX74"/>
    <mergeCell ref="QGF74:QGO74"/>
    <mergeCell ref="QGW74:QHF74"/>
    <mergeCell ref="QHN74:QHW74"/>
    <mergeCell ref="QAI74:QAR74"/>
    <mergeCell ref="QAZ74:QBI74"/>
    <mergeCell ref="QBQ74:QBZ74"/>
    <mergeCell ref="QCH74:QCQ74"/>
    <mergeCell ref="QCY74:QDH74"/>
    <mergeCell ref="QDP74:QDY74"/>
    <mergeCell ref="PWK74:PWT74"/>
    <mergeCell ref="PXB74:PXK74"/>
    <mergeCell ref="PXS74:PYB74"/>
    <mergeCell ref="PYJ74:PYS74"/>
    <mergeCell ref="PZA74:PZJ74"/>
    <mergeCell ref="PZR74:QAA74"/>
    <mergeCell ref="PSM74:PSV74"/>
    <mergeCell ref="PTD74:PTM74"/>
    <mergeCell ref="PTU74:PUD74"/>
    <mergeCell ref="PUL74:PUU74"/>
    <mergeCell ref="PVC74:PVL74"/>
    <mergeCell ref="PVT74:PWC74"/>
    <mergeCell ref="POO74:POX74"/>
    <mergeCell ref="PPF74:PPO74"/>
    <mergeCell ref="PPW74:PQF74"/>
    <mergeCell ref="PQN74:PQW74"/>
    <mergeCell ref="PRE74:PRN74"/>
    <mergeCell ref="PRV74:PSE74"/>
    <mergeCell ref="PKQ74:PKZ74"/>
    <mergeCell ref="PLH74:PLQ74"/>
    <mergeCell ref="PLY74:PMH74"/>
    <mergeCell ref="PMP74:PMY74"/>
    <mergeCell ref="PNG74:PNP74"/>
    <mergeCell ref="PNX74:POG74"/>
    <mergeCell ref="PGS74:PHB74"/>
    <mergeCell ref="PHJ74:PHS74"/>
    <mergeCell ref="PIA74:PIJ74"/>
    <mergeCell ref="PIR74:PJA74"/>
    <mergeCell ref="PJI74:PJR74"/>
    <mergeCell ref="PJZ74:PKI74"/>
    <mergeCell ref="PCU74:PDD74"/>
    <mergeCell ref="PDL74:PDU74"/>
    <mergeCell ref="PEC74:PEL74"/>
    <mergeCell ref="PET74:PFC74"/>
    <mergeCell ref="PFK74:PFT74"/>
    <mergeCell ref="PGB74:PGK74"/>
    <mergeCell ref="OYW74:OZF74"/>
    <mergeCell ref="OZN74:OZW74"/>
    <mergeCell ref="PAE74:PAN74"/>
    <mergeCell ref="PAV74:PBE74"/>
    <mergeCell ref="PBM74:PBV74"/>
    <mergeCell ref="PCD74:PCM74"/>
    <mergeCell ref="OUY74:OVH74"/>
    <mergeCell ref="OVP74:OVY74"/>
    <mergeCell ref="OWG74:OWP74"/>
    <mergeCell ref="OWX74:OXG74"/>
    <mergeCell ref="OXO74:OXX74"/>
    <mergeCell ref="OYF74:OYO74"/>
    <mergeCell ref="ORA74:ORJ74"/>
    <mergeCell ref="ORR74:OSA74"/>
    <mergeCell ref="OSI74:OSR74"/>
    <mergeCell ref="OSZ74:OTI74"/>
    <mergeCell ref="OTQ74:OTZ74"/>
    <mergeCell ref="OUH74:OUQ74"/>
    <mergeCell ref="ONC74:ONL74"/>
    <mergeCell ref="ONT74:OOC74"/>
    <mergeCell ref="OOK74:OOT74"/>
    <mergeCell ref="OPB74:OPK74"/>
    <mergeCell ref="OPS74:OQB74"/>
    <mergeCell ref="OQJ74:OQS74"/>
    <mergeCell ref="OJE74:OJN74"/>
    <mergeCell ref="OJV74:OKE74"/>
    <mergeCell ref="OKM74:OKV74"/>
    <mergeCell ref="OLD74:OLM74"/>
    <mergeCell ref="OLU74:OMD74"/>
    <mergeCell ref="OML74:OMU74"/>
    <mergeCell ref="OFG74:OFP74"/>
    <mergeCell ref="OFX74:OGG74"/>
    <mergeCell ref="OGO74:OGX74"/>
    <mergeCell ref="OHF74:OHO74"/>
    <mergeCell ref="OHW74:OIF74"/>
    <mergeCell ref="OIN74:OIW74"/>
    <mergeCell ref="OBI74:OBR74"/>
    <mergeCell ref="OBZ74:OCI74"/>
    <mergeCell ref="OCQ74:OCZ74"/>
    <mergeCell ref="ODH74:ODQ74"/>
    <mergeCell ref="ODY74:OEH74"/>
    <mergeCell ref="OEP74:OEY74"/>
    <mergeCell ref="NXK74:NXT74"/>
    <mergeCell ref="NYB74:NYK74"/>
    <mergeCell ref="NYS74:NZB74"/>
    <mergeCell ref="NZJ74:NZS74"/>
    <mergeCell ref="OAA74:OAJ74"/>
    <mergeCell ref="OAR74:OBA74"/>
    <mergeCell ref="NTM74:NTV74"/>
    <mergeCell ref="NUD74:NUM74"/>
    <mergeCell ref="NUU74:NVD74"/>
    <mergeCell ref="NVL74:NVU74"/>
    <mergeCell ref="NWC74:NWL74"/>
    <mergeCell ref="NWT74:NXC74"/>
    <mergeCell ref="NPO74:NPX74"/>
    <mergeCell ref="NQF74:NQO74"/>
    <mergeCell ref="NQW74:NRF74"/>
    <mergeCell ref="NRN74:NRW74"/>
    <mergeCell ref="NSE74:NSN74"/>
    <mergeCell ref="NSV74:NTE74"/>
    <mergeCell ref="NLQ74:NLZ74"/>
    <mergeCell ref="NMH74:NMQ74"/>
    <mergeCell ref="NMY74:NNH74"/>
    <mergeCell ref="NNP74:NNY74"/>
    <mergeCell ref="NOG74:NOP74"/>
    <mergeCell ref="NOX74:NPG74"/>
    <mergeCell ref="NHS74:NIB74"/>
    <mergeCell ref="NIJ74:NIS74"/>
    <mergeCell ref="NJA74:NJJ74"/>
    <mergeCell ref="NJR74:NKA74"/>
    <mergeCell ref="NKI74:NKR74"/>
    <mergeCell ref="NKZ74:NLI74"/>
    <mergeCell ref="NDU74:NED74"/>
    <mergeCell ref="NEL74:NEU74"/>
    <mergeCell ref="NFC74:NFL74"/>
    <mergeCell ref="NFT74:NGC74"/>
    <mergeCell ref="NGK74:NGT74"/>
    <mergeCell ref="NHB74:NHK74"/>
    <mergeCell ref="MZW74:NAF74"/>
    <mergeCell ref="NAN74:NAW74"/>
    <mergeCell ref="NBE74:NBN74"/>
    <mergeCell ref="NBV74:NCE74"/>
    <mergeCell ref="NCM74:NCV74"/>
    <mergeCell ref="NDD74:NDM74"/>
    <mergeCell ref="MVY74:MWH74"/>
    <mergeCell ref="MWP74:MWY74"/>
    <mergeCell ref="MXG74:MXP74"/>
    <mergeCell ref="MXX74:MYG74"/>
    <mergeCell ref="MYO74:MYX74"/>
    <mergeCell ref="MZF74:MZO74"/>
    <mergeCell ref="MSA74:MSJ74"/>
    <mergeCell ref="MSR74:MTA74"/>
    <mergeCell ref="MTI74:MTR74"/>
    <mergeCell ref="MTZ74:MUI74"/>
    <mergeCell ref="MUQ74:MUZ74"/>
    <mergeCell ref="MVH74:MVQ74"/>
    <mergeCell ref="MOC74:MOL74"/>
    <mergeCell ref="MOT74:MPC74"/>
    <mergeCell ref="MPK74:MPT74"/>
    <mergeCell ref="MQB74:MQK74"/>
    <mergeCell ref="MQS74:MRB74"/>
    <mergeCell ref="MRJ74:MRS74"/>
    <mergeCell ref="MKE74:MKN74"/>
    <mergeCell ref="MKV74:MLE74"/>
    <mergeCell ref="MLM74:MLV74"/>
    <mergeCell ref="MMD74:MMM74"/>
    <mergeCell ref="MMU74:MND74"/>
    <mergeCell ref="MNL74:MNU74"/>
    <mergeCell ref="MGG74:MGP74"/>
    <mergeCell ref="MGX74:MHG74"/>
    <mergeCell ref="MHO74:MHX74"/>
    <mergeCell ref="MIF74:MIO74"/>
    <mergeCell ref="MIW74:MJF74"/>
    <mergeCell ref="MJN74:MJW74"/>
    <mergeCell ref="MCI74:MCR74"/>
    <mergeCell ref="MCZ74:MDI74"/>
    <mergeCell ref="MDQ74:MDZ74"/>
    <mergeCell ref="MEH74:MEQ74"/>
    <mergeCell ref="MEY74:MFH74"/>
    <mergeCell ref="MFP74:MFY74"/>
    <mergeCell ref="LYK74:LYT74"/>
    <mergeCell ref="LZB74:LZK74"/>
    <mergeCell ref="LZS74:MAB74"/>
    <mergeCell ref="MAJ74:MAS74"/>
    <mergeCell ref="MBA74:MBJ74"/>
    <mergeCell ref="MBR74:MCA74"/>
    <mergeCell ref="LUM74:LUV74"/>
    <mergeCell ref="LVD74:LVM74"/>
    <mergeCell ref="LVU74:LWD74"/>
    <mergeCell ref="LWL74:LWU74"/>
    <mergeCell ref="LXC74:LXL74"/>
    <mergeCell ref="LXT74:LYC74"/>
    <mergeCell ref="LQO74:LQX74"/>
    <mergeCell ref="LRF74:LRO74"/>
    <mergeCell ref="LRW74:LSF74"/>
    <mergeCell ref="LSN74:LSW74"/>
    <mergeCell ref="LTE74:LTN74"/>
    <mergeCell ref="LTV74:LUE74"/>
    <mergeCell ref="LMQ74:LMZ74"/>
    <mergeCell ref="LNH74:LNQ74"/>
    <mergeCell ref="LNY74:LOH74"/>
    <mergeCell ref="LOP74:LOY74"/>
    <mergeCell ref="LPG74:LPP74"/>
    <mergeCell ref="LPX74:LQG74"/>
    <mergeCell ref="LIS74:LJB74"/>
    <mergeCell ref="LJJ74:LJS74"/>
    <mergeCell ref="LKA74:LKJ74"/>
    <mergeCell ref="LKR74:LLA74"/>
    <mergeCell ref="LLI74:LLR74"/>
    <mergeCell ref="LLZ74:LMI74"/>
    <mergeCell ref="LEU74:LFD74"/>
    <mergeCell ref="LFL74:LFU74"/>
    <mergeCell ref="LGC74:LGL74"/>
    <mergeCell ref="LGT74:LHC74"/>
    <mergeCell ref="LHK74:LHT74"/>
    <mergeCell ref="LIB74:LIK74"/>
    <mergeCell ref="LAW74:LBF74"/>
    <mergeCell ref="LBN74:LBW74"/>
    <mergeCell ref="LCE74:LCN74"/>
    <mergeCell ref="LCV74:LDE74"/>
    <mergeCell ref="LDM74:LDV74"/>
    <mergeCell ref="LED74:LEM74"/>
    <mergeCell ref="KWY74:KXH74"/>
    <mergeCell ref="KXP74:KXY74"/>
    <mergeCell ref="KYG74:KYP74"/>
    <mergeCell ref="KYX74:KZG74"/>
    <mergeCell ref="KZO74:KZX74"/>
    <mergeCell ref="LAF74:LAO74"/>
    <mergeCell ref="KTA74:KTJ74"/>
    <mergeCell ref="KTR74:KUA74"/>
    <mergeCell ref="KUI74:KUR74"/>
    <mergeCell ref="KUZ74:KVI74"/>
    <mergeCell ref="KVQ74:KVZ74"/>
    <mergeCell ref="KWH74:KWQ74"/>
    <mergeCell ref="KPC74:KPL74"/>
    <mergeCell ref="KPT74:KQC74"/>
    <mergeCell ref="KQK74:KQT74"/>
    <mergeCell ref="KRB74:KRK74"/>
    <mergeCell ref="KRS74:KSB74"/>
    <mergeCell ref="KSJ74:KSS74"/>
    <mergeCell ref="KLE74:KLN74"/>
    <mergeCell ref="KLV74:KME74"/>
    <mergeCell ref="KMM74:KMV74"/>
    <mergeCell ref="KND74:KNM74"/>
    <mergeCell ref="KNU74:KOD74"/>
    <mergeCell ref="KOL74:KOU74"/>
    <mergeCell ref="KHG74:KHP74"/>
    <mergeCell ref="KHX74:KIG74"/>
    <mergeCell ref="KIO74:KIX74"/>
    <mergeCell ref="KJF74:KJO74"/>
    <mergeCell ref="KJW74:KKF74"/>
    <mergeCell ref="KKN74:KKW74"/>
    <mergeCell ref="KDI74:KDR74"/>
    <mergeCell ref="KDZ74:KEI74"/>
    <mergeCell ref="KEQ74:KEZ74"/>
    <mergeCell ref="KFH74:KFQ74"/>
    <mergeCell ref="KFY74:KGH74"/>
    <mergeCell ref="KGP74:KGY74"/>
    <mergeCell ref="JZK74:JZT74"/>
    <mergeCell ref="KAB74:KAK74"/>
    <mergeCell ref="KAS74:KBB74"/>
    <mergeCell ref="KBJ74:KBS74"/>
    <mergeCell ref="KCA74:KCJ74"/>
    <mergeCell ref="KCR74:KDA74"/>
    <mergeCell ref="JVM74:JVV74"/>
    <mergeCell ref="JWD74:JWM74"/>
    <mergeCell ref="JWU74:JXD74"/>
    <mergeCell ref="JXL74:JXU74"/>
    <mergeCell ref="JYC74:JYL74"/>
    <mergeCell ref="JYT74:JZC74"/>
    <mergeCell ref="JRO74:JRX74"/>
    <mergeCell ref="JSF74:JSO74"/>
    <mergeCell ref="JSW74:JTF74"/>
    <mergeCell ref="JTN74:JTW74"/>
    <mergeCell ref="JUE74:JUN74"/>
    <mergeCell ref="JUV74:JVE74"/>
    <mergeCell ref="JNQ74:JNZ74"/>
    <mergeCell ref="JOH74:JOQ74"/>
    <mergeCell ref="JOY74:JPH74"/>
    <mergeCell ref="JPP74:JPY74"/>
    <mergeCell ref="JQG74:JQP74"/>
    <mergeCell ref="JQX74:JRG74"/>
    <mergeCell ref="JJS74:JKB74"/>
    <mergeCell ref="JKJ74:JKS74"/>
    <mergeCell ref="JLA74:JLJ74"/>
    <mergeCell ref="JLR74:JMA74"/>
    <mergeCell ref="JMI74:JMR74"/>
    <mergeCell ref="JMZ74:JNI74"/>
    <mergeCell ref="JFU74:JGD74"/>
    <mergeCell ref="JGL74:JGU74"/>
    <mergeCell ref="JHC74:JHL74"/>
    <mergeCell ref="JHT74:JIC74"/>
    <mergeCell ref="JIK74:JIT74"/>
    <mergeCell ref="JJB74:JJK74"/>
    <mergeCell ref="JBW74:JCF74"/>
    <mergeCell ref="JCN74:JCW74"/>
    <mergeCell ref="JDE74:JDN74"/>
    <mergeCell ref="JDV74:JEE74"/>
    <mergeCell ref="JEM74:JEV74"/>
    <mergeCell ref="JFD74:JFM74"/>
    <mergeCell ref="IXY74:IYH74"/>
    <mergeCell ref="IYP74:IYY74"/>
    <mergeCell ref="IZG74:IZP74"/>
    <mergeCell ref="IZX74:JAG74"/>
    <mergeCell ref="JAO74:JAX74"/>
    <mergeCell ref="JBF74:JBO74"/>
    <mergeCell ref="IUA74:IUJ74"/>
    <mergeCell ref="IUR74:IVA74"/>
    <mergeCell ref="IVI74:IVR74"/>
    <mergeCell ref="IVZ74:IWI74"/>
    <mergeCell ref="IWQ74:IWZ74"/>
    <mergeCell ref="IXH74:IXQ74"/>
    <mergeCell ref="IQC74:IQL74"/>
    <mergeCell ref="IQT74:IRC74"/>
    <mergeCell ref="IRK74:IRT74"/>
    <mergeCell ref="ISB74:ISK74"/>
    <mergeCell ref="ISS74:ITB74"/>
    <mergeCell ref="ITJ74:ITS74"/>
    <mergeCell ref="IME74:IMN74"/>
    <mergeCell ref="IMV74:INE74"/>
    <mergeCell ref="INM74:INV74"/>
    <mergeCell ref="IOD74:IOM74"/>
    <mergeCell ref="IOU74:IPD74"/>
    <mergeCell ref="IPL74:IPU74"/>
    <mergeCell ref="IIG74:IIP74"/>
    <mergeCell ref="IIX74:IJG74"/>
    <mergeCell ref="IJO74:IJX74"/>
    <mergeCell ref="IKF74:IKO74"/>
    <mergeCell ref="IKW74:ILF74"/>
    <mergeCell ref="ILN74:ILW74"/>
    <mergeCell ref="IEI74:IER74"/>
    <mergeCell ref="IEZ74:IFI74"/>
    <mergeCell ref="IFQ74:IFZ74"/>
    <mergeCell ref="IGH74:IGQ74"/>
    <mergeCell ref="IGY74:IHH74"/>
    <mergeCell ref="IHP74:IHY74"/>
    <mergeCell ref="IAK74:IAT74"/>
    <mergeCell ref="IBB74:IBK74"/>
    <mergeCell ref="IBS74:ICB74"/>
    <mergeCell ref="ICJ74:ICS74"/>
    <mergeCell ref="IDA74:IDJ74"/>
    <mergeCell ref="IDR74:IEA74"/>
    <mergeCell ref="HWM74:HWV74"/>
    <mergeCell ref="HXD74:HXM74"/>
    <mergeCell ref="HXU74:HYD74"/>
    <mergeCell ref="HYL74:HYU74"/>
    <mergeCell ref="HZC74:HZL74"/>
    <mergeCell ref="HZT74:IAC74"/>
    <mergeCell ref="HSO74:HSX74"/>
    <mergeCell ref="HTF74:HTO74"/>
    <mergeCell ref="HTW74:HUF74"/>
    <mergeCell ref="HUN74:HUW74"/>
    <mergeCell ref="HVE74:HVN74"/>
    <mergeCell ref="HVV74:HWE74"/>
    <mergeCell ref="HOQ74:HOZ74"/>
    <mergeCell ref="HPH74:HPQ74"/>
    <mergeCell ref="HPY74:HQH74"/>
    <mergeCell ref="HQP74:HQY74"/>
    <mergeCell ref="HRG74:HRP74"/>
    <mergeCell ref="HRX74:HSG74"/>
    <mergeCell ref="HKS74:HLB74"/>
    <mergeCell ref="HLJ74:HLS74"/>
    <mergeCell ref="HMA74:HMJ74"/>
    <mergeCell ref="HMR74:HNA74"/>
    <mergeCell ref="HNI74:HNR74"/>
    <mergeCell ref="HNZ74:HOI74"/>
    <mergeCell ref="HGU74:HHD74"/>
    <mergeCell ref="HHL74:HHU74"/>
    <mergeCell ref="HIC74:HIL74"/>
    <mergeCell ref="HIT74:HJC74"/>
    <mergeCell ref="HJK74:HJT74"/>
    <mergeCell ref="HKB74:HKK74"/>
    <mergeCell ref="HCW74:HDF74"/>
    <mergeCell ref="HDN74:HDW74"/>
    <mergeCell ref="HEE74:HEN74"/>
    <mergeCell ref="HEV74:HFE74"/>
    <mergeCell ref="HFM74:HFV74"/>
    <mergeCell ref="HGD74:HGM74"/>
    <mergeCell ref="GYY74:GZH74"/>
    <mergeCell ref="GZP74:GZY74"/>
    <mergeCell ref="HAG74:HAP74"/>
    <mergeCell ref="HAX74:HBG74"/>
    <mergeCell ref="HBO74:HBX74"/>
    <mergeCell ref="HCF74:HCO74"/>
    <mergeCell ref="GVA74:GVJ74"/>
    <mergeCell ref="GVR74:GWA74"/>
    <mergeCell ref="GWI74:GWR74"/>
    <mergeCell ref="GWZ74:GXI74"/>
    <mergeCell ref="GXQ74:GXZ74"/>
    <mergeCell ref="GYH74:GYQ74"/>
    <mergeCell ref="GRC74:GRL74"/>
    <mergeCell ref="GRT74:GSC74"/>
    <mergeCell ref="GSK74:GST74"/>
    <mergeCell ref="GTB74:GTK74"/>
    <mergeCell ref="GTS74:GUB74"/>
    <mergeCell ref="GUJ74:GUS74"/>
    <mergeCell ref="GNE74:GNN74"/>
    <mergeCell ref="GNV74:GOE74"/>
    <mergeCell ref="GOM74:GOV74"/>
    <mergeCell ref="GPD74:GPM74"/>
    <mergeCell ref="GPU74:GQD74"/>
    <mergeCell ref="GQL74:GQU74"/>
    <mergeCell ref="GJG74:GJP74"/>
    <mergeCell ref="GJX74:GKG74"/>
    <mergeCell ref="GKO74:GKX74"/>
    <mergeCell ref="GLF74:GLO74"/>
    <mergeCell ref="GLW74:GMF74"/>
    <mergeCell ref="GMN74:GMW74"/>
    <mergeCell ref="GFI74:GFR74"/>
    <mergeCell ref="GFZ74:GGI74"/>
    <mergeCell ref="GGQ74:GGZ74"/>
    <mergeCell ref="GHH74:GHQ74"/>
    <mergeCell ref="GHY74:GIH74"/>
    <mergeCell ref="GIP74:GIY74"/>
    <mergeCell ref="GBK74:GBT74"/>
    <mergeCell ref="GCB74:GCK74"/>
    <mergeCell ref="GCS74:GDB74"/>
    <mergeCell ref="GDJ74:GDS74"/>
    <mergeCell ref="GEA74:GEJ74"/>
    <mergeCell ref="GER74:GFA74"/>
    <mergeCell ref="FXM74:FXV74"/>
    <mergeCell ref="FYD74:FYM74"/>
    <mergeCell ref="FYU74:FZD74"/>
    <mergeCell ref="FZL74:FZU74"/>
    <mergeCell ref="GAC74:GAL74"/>
    <mergeCell ref="GAT74:GBC74"/>
    <mergeCell ref="FTO74:FTX74"/>
    <mergeCell ref="FUF74:FUO74"/>
    <mergeCell ref="FUW74:FVF74"/>
    <mergeCell ref="FVN74:FVW74"/>
    <mergeCell ref="FWE74:FWN74"/>
    <mergeCell ref="FWV74:FXE74"/>
    <mergeCell ref="FPQ74:FPZ74"/>
    <mergeCell ref="FQH74:FQQ74"/>
    <mergeCell ref="FQY74:FRH74"/>
    <mergeCell ref="FRP74:FRY74"/>
    <mergeCell ref="FSG74:FSP74"/>
    <mergeCell ref="FSX74:FTG74"/>
    <mergeCell ref="FLS74:FMB74"/>
    <mergeCell ref="FMJ74:FMS74"/>
    <mergeCell ref="FNA74:FNJ74"/>
    <mergeCell ref="FNR74:FOA74"/>
    <mergeCell ref="FOI74:FOR74"/>
    <mergeCell ref="FOZ74:FPI74"/>
    <mergeCell ref="FHU74:FID74"/>
    <mergeCell ref="FIL74:FIU74"/>
    <mergeCell ref="FJC74:FJL74"/>
    <mergeCell ref="FJT74:FKC74"/>
    <mergeCell ref="FKK74:FKT74"/>
    <mergeCell ref="FLB74:FLK74"/>
    <mergeCell ref="FDW74:FEF74"/>
    <mergeCell ref="FEN74:FEW74"/>
    <mergeCell ref="FFE74:FFN74"/>
    <mergeCell ref="FFV74:FGE74"/>
    <mergeCell ref="FGM74:FGV74"/>
    <mergeCell ref="FHD74:FHM74"/>
    <mergeCell ref="EZY74:FAH74"/>
    <mergeCell ref="FAP74:FAY74"/>
    <mergeCell ref="FBG74:FBP74"/>
    <mergeCell ref="FBX74:FCG74"/>
    <mergeCell ref="FCO74:FCX74"/>
    <mergeCell ref="FDF74:FDO74"/>
    <mergeCell ref="EWA74:EWJ74"/>
    <mergeCell ref="EWR74:EXA74"/>
    <mergeCell ref="EXI74:EXR74"/>
    <mergeCell ref="EXZ74:EYI74"/>
    <mergeCell ref="EYQ74:EYZ74"/>
    <mergeCell ref="EZH74:EZQ74"/>
    <mergeCell ref="ESC74:ESL74"/>
    <mergeCell ref="EST74:ETC74"/>
    <mergeCell ref="ETK74:ETT74"/>
    <mergeCell ref="EUB74:EUK74"/>
    <mergeCell ref="EUS74:EVB74"/>
    <mergeCell ref="EVJ74:EVS74"/>
    <mergeCell ref="EOE74:EON74"/>
    <mergeCell ref="EOV74:EPE74"/>
    <mergeCell ref="EPM74:EPV74"/>
    <mergeCell ref="EQD74:EQM74"/>
    <mergeCell ref="EQU74:ERD74"/>
    <mergeCell ref="ERL74:ERU74"/>
    <mergeCell ref="EKG74:EKP74"/>
    <mergeCell ref="EKX74:ELG74"/>
    <mergeCell ref="ELO74:ELX74"/>
    <mergeCell ref="EMF74:EMO74"/>
    <mergeCell ref="EMW74:ENF74"/>
    <mergeCell ref="ENN74:ENW74"/>
    <mergeCell ref="EGI74:EGR74"/>
    <mergeCell ref="EGZ74:EHI74"/>
    <mergeCell ref="EHQ74:EHZ74"/>
    <mergeCell ref="EIH74:EIQ74"/>
    <mergeCell ref="EIY74:EJH74"/>
    <mergeCell ref="EJP74:EJY74"/>
    <mergeCell ref="ECK74:ECT74"/>
    <mergeCell ref="EDB74:EDK74"/>
    <mergeCell ref="EDS74:EEB74"/>
    <mergeCell ref="EEJ74:EES74"/>
    <mergeCell ref="EFA74:EFJ74"/>
    <mergeCell ref="EFR74:EGA74"/>
    <mergeCell ref="DYM74:DYV74"/>
    <mergeCell ref="DZD74:DZM74"/>
    <mergeCell ref="DZU74:EAD74"/>
    <mergeCell ref="EAL74:EAU74"/>
    <mergeCell ref="EBC74:EBL74"/>
    <mergeCell ref="EBT74:ECC74"/>
    <mergeCell ref="DUO74:DUX74"/>
    <mergeCell ref="DVF74:DVO74"/>
    <mergeCell ref="DVW74:DWF74"/>
    <mergeCell ref="DWN74:DWW74"/>
    <mergeCell ref="DXE74:DXN74"/>
    <mergeCell ref="DXV74:DYE74"/>
    <mergeCell ref="DQQ74:DQZ74"/>
    <mergeCell ref="DRH74:DRQ74"/>
    <mergeCell ref="DRY74:DSH74"/>
    <mergeCell ref="DSP74:DSY74"/>
    <mergeCell ref="DTG74:DTP74"/>
    <mergeCell ref="DTX74:DUG74"/>
    <mergeCell ref="DMS74:DNB74"/>
    <mergeCell ref="DNJ74:DNS74"/>
    <mergeCell ref="DOA74:DOJ74"/>
    <mergeCell ref="DOR74:DPA74"/>
    <mergeCell ref="DPI74:DPR74"/>
    <mergeCell ref="DPZ74:DQI74"/>
    <mergeCell ref="DIU74:DJD74"/>
    <mergeCell ref="DJL74:DJU74"/>
    <mergeCell ref="DKC74:DKL74"/>
    <mergeCell ref="DKT74:DLC74"/>
    <mergeCell ref="DLK74:DLT74"/>
    <mergeCell ref="DMB74:DMK74"/>
    <mergeCell ref="DEW74:DFF74"/>
    <mergeCell ref="DFN74:DFW74"/>
    <mergeCell ref="DGE74:DGN74"/>
    <mergeCell ref="DGV74:DHE74"/>
    <mergeCell ref="DHM74:DHV74"/>
    <mergeCell ref="DID74:DIM74"/>
    <mergeCell ref="DAY74:DBH74"/>
    <mergeCell ref="DBP74:DBY74"/>
    <mergeCell ref="DCG74:DCP74"/>
    <mergeCell ref="DCX74:DDG74"/>
    <mergeCell ref="DDO74:DDX74"/>
    <mergeCell ref="DEF74:DEO74"/>
    <mergeCell ref="CXA74:CXJ74"/>
    <mergeCell ref="CXR74:CYA74"/>
    <mergeCell ref="CYI74:CYR74"/>
    <mergeCell ref="CYZ74:CZI74"/>
    <mergeCell ref="CZQ74:CZZ74"/>
    <mergeCell ref="DAH74:DAQ74"/>
    <mergeCell ref="CTC74:CTL74"/>
    <mergeCell ref="CTT74:CUC74"/>
    <mergeCell ref="CUK74:CUT74"/>
    <mergeCell ref="CVB74:CVK74"/>
    <mergeCell ref="CVS74:CWB74"/>
    <mergeCell ref="CWJ74:CWS74"/>
    <mergeCell ref="CPE74:CPN74"/>
    <mergeCell ref="CPV74:CQE74"/>
    <mergeCell ref="CQM74:CQV74"/>
    <mergeCell ref="CRD74:CRM74"/>
    <mergeCell ref="CRU74:CSD74"/>
    <mergeCell ref="CSL74:CSU74"/>
    <mergeCell ref="CLG74:CLP74"/>
    <mergeCell ref="CLX74:CMG74"/>
    <mergeCell ref="CMO74:CMX74"/>
    <mergeCell ref="CNF74:CNO74"/>
    <mergeCell ref="CNW74:COF74"/>
    <mergeCell ref="CON74:COW74"/>
    <mergeCell ref="CHI74:CHR74"/>
    <mergeCell ref="CHZ74:CII74"/>
    <mergeCell ref="CIQ74:CIZ74"/>
    <mergeCell ref="CJH74:CJQ74"/>
    <mergeCell ref="CJY74:CKH74"/>
    <mergeCell ref="CKP74:CKY74"/>
    <mergeCell ref="CDK74:CDT74"/>
    <mergeCell ref="CEB74:CEK74"/>
    <mergeCell ref="CES74:CFB74"/>
    <mergeCell ref="CFJ74:CFS74"/>
    <mergeCell ref="CGA74:CGJ74"/>
    <mergeCell ref="CGR74:CHA74"/>
    <mergeCell ref="BZM74:BZV74"/>
    <mergeCell ref="CAD74:CAM74"/>
    <mergeCell ref="CAU74:CBD74"/>
    <mergeCell ref="CBL74:CBU74"/>
    <mergeCell ref="CCC74:CCL74"/>
    <mergeCell ref="CCT74:CDC74"/>
    <mergeCell ref="BVO74:BVX74"/>
    <mergeCell ref="BWF74:BWO74"/>
    <mergeCell ref="BWW74:BXF74"/>
    <mergeCell ref="BXN74:BXW74"/>
    <mergeCell ref="BYE74:BYN74"/>
    <mergeCell ref="BYV74:BZE74"/>
    <mergeCell ref="BRQ74:BRZ74"/>
    <mergeCell ref="BSH74:BSQ74"/>
    <mergeCell ref="BSY74:BTH74"/>
    <mergeCell ref="BTP74:BTY74"/>
    <mergeCell ref="BUG74:BUP74"/>
    <mergeCell ref="BUX74:BVG74"/>
    <mergeCell ref="BNS74:BOB74"/>
    <mergeCell ref="BOJ74:BOS74"/>
    <mergeCell ref="BPA74:BPJ74"/>
    <mergeCell ref="BPR74:BQA74"/>
    <mergeCell ref="BQI74:BQR74"/>
    <mergeCell ref="BQZ74:BRI74"/>
    <mergeCell ref="BJU74:BKD74"/>
    <mergeCell ref="BKL74:BKU74"/>
    <mergeCell ref="BLC74:BLL74"/>
    <mergeCell ref="BLT74:BMC74"/>
    <mergeCell ref="BMK74:BMT74"/>
    <mergeCell ref="BNB74:BNK74"/>
    <mergeCell ref="BFW74:BGF74"/>
    <mergeCell ref="BGN74:BGW74"/>
    <mergeCell ref="BHE74:BHN74"/>
    <mergeCell ref="BHV74:BIE74"/>
    <mergeCell ref="BIM74:BIV74"/>
    <mergeCell ref="BJD74:BJM74"/>
    <mergeCell ref="BBY74:BCH74"/>
    <mergeCell ref="BCP74:BCY74"/>
    <mergeCell ref="BDG74:BDP74"/>
    <mergeCell ref="BDX74:BEG74"/>
    <mergeCell ref="BEO74:BEX74"/>
    <mergeCell ref="BFF74:BFO74"/>
    <mergeCell ref="AYA74:AYJ74"/>
    <mergeCell ref="AYR74:AZA74"/>
    <mergeCell ref="AZI74:AZR74"/>
    <mergeCell ref="AZZ74:BAI74"/>
    <mergeCell ref="BAQ74:BAZ74"/>
    <mergeCell ref="BBH74:BBQ74"/>
    <mergeCell ref="AUC74:AUL74"/>
    <mergeCell ref="AUT74:AVC74"/>
    <mergeCell ref="AVK74:AVT74"/>
    <mergeCell ref="AWB74:AWK74"/>
    <mergeCell ref="AWS74:AXB74"/>
    <mergeCell ref="AXJ74:AXS74"/>
    <mergeCell ref="AQE74:AQN74"/>
    <mergeCell ref="AQV74:ARE74"/>
    <mergeCell ref="ARM74:ARV74"/>
    <mergeCell ref="ASD74:ASM74"/>
    <mergeCell ref="ASU74:ATD74"/>
    <mergeCell ref="ATL74:ATU74"/>
    <mergeCell ref="AMG74:AMP74"/>
    <mergeCell ref="AMX74:ANG74"/>
    <mergeCell ref="ANO74:ANX74"/>
    <mergeCell ref="AOF74:AOO74"/>
    <mergeCell ref="AOW74:APF74"/>
    <mergeCell ref="APN74:APW74"/>
    <mergeCell ref="AII74:AIR74"/>
    <mergeCell ref="AIZ74:AJI74"/>
    <mergeCell ref="AJQ74:AJZ74"/>
    <mergeCell ref="AKH74:AKQ74"/>
    <mergeCell ref="AKY74:ALH74"/>
    <mergeCell ref="ALP74:ALY74"/>
    <mergeCell ref="AFB74:AFK74"/>
    <mergeCell ref="AFS74:AGB74"/>
    <mergeCell ref="AGJ74:AGS74"/>
    <mergeCell ref="AHA74:AHJ74"/>
    <mergeCell ref="AHR74:AIA74"/>
    <mergeCell ref="AAM74:AAV74"/>
    <mergeCell ref="ABD74:ABM74"/>
    <mergeCell ref="ABU74:ACD74"/>
    <mergeCell ref="ACL74:ACU74"/>
    <mergeCell ref="ADC74:ADL74"/>
    <mergeCell ref="ADT74:AEC74"/>
    <mergeCell ref="WO74:WX74"/>
    <mergeCell ref="XF74:XO74"/>
    <mergeCell ref="XW74:YF74"/>
    <mergeCell ref="YN74:YW74"/>
    <mergeCell ref="ZE74:ZN74"/>
    <mergeCell ref="ZV74:AAE74"/>
    <mergeCell ref="TY74:UH74"/>
    <mergeCell ref="UP74:UY74"/>
    <mergeCell ref="VG74:VP74"/>
    <mergeCell ref="VX74:WG74"/>
    <mergeCell ref="OS74:PB74"/>
    <mergeCell ref="PJ74:PS74"/>
    <mergeCell ref="QA74:QJ74"/>
    <mergeCell ref="QR74:RA74"/>
    <mergeCell ref="RI74:RR74"/>
    <mergeCell ref="RZ74:SI74"/>
    <mergeCell ref="KU74:LD74"/>
    <mergeCell ref="LL74:LU74"/>
    <mergeCell ref="MC74:ML74"/>
    <mergeCell ref="MT74:NC74"/>
    <mergeCell ref="NK74:NT74"/>
    <mergeCell ref="OB74:OK74"/>
    <mergeCell ref="AEK74:AET74"/>
    <mergeCell ref="IV74:JE74"/>
    <mergeCell ref="JM74:JV74"/>
    <mergeCell ref="KD74:KM74"/>
    <mergeCell ref="CY74:DH74"/>
    <mergeCell ref="DP74:DY74"/>
    <mergeCell ref="EG74:EP74"/>
    <mergeCell ref="EX74:FG74"/>
    <mergeCell ref="FO74:FX74"/>
    <mergeCell ref="GF74:GO74"/>
    <mergeCell ref="C74:M74"/>
    <mergeCell ref="T74:AA74"/>
    <mergeCell ref="AI74:AR74"/>
    <mergeCell ref="AZ74:BI74"/>
    <mergeCell ref="BQ74:BZ74"/>
    <mergeCell ref="CH74:CQ74"/>
    <mergeCell ref="SQ74:SZ74"/>
    <mergeCell ref="TH74:TQ74"/>
    <mergeCell ref="C70:M70"/>
    <mergeCell ref="C71:M71"/>
    <mergeCell ref="C56:M56"/>
    <mergeCell ref="C59:M59"/>
    <mergeCell ref="C60:M60"/>
    <mergeCell ref="C61:M61"/>
    <mergeCell ref="C62:M62"/>
    <mergeCell ref="C63:M63"/>
    <mergeCell ref="C50:M50"/>
    <mergeCell ref="C51:M51"/>
    <mergeCell ref="C52:M52"/>
    <mergeCell ref="C53:M53"/>
    <mergeCell ref="C54:M54"/>
    <mergeCell ref="C55:M55"/>
    <mergeCell ref="GW74:HF74"/>
    <mergeCell ref="HN74:HW74"/>
    <mergeCell ref="IE74:IN74"/>
    <mergeCell ref="C49:M49"/>
    <mergeCell ref="C36:M36"/>
    <mergeCell ref="C37:M37"/>
    <mergeCell ref="C38:M38"/>
    <mergeCell ref="C39:M39"/>
    <mergeCell ref="C40:M40"/>
    <mergeCell ref="C41:M41"/>
    <mergeCell ref="C24:M24"/>
    <mergeCell ref="C31:M31"/>
    <mergeCell ref="C32:M32"/>
    <mergeCell ref="C33:M33"/>
    <mergeCell ref="C34:M34"/>
    <mergeCell ref="C35:M35"/>
    <mergeCell ref="C64:M64"/>
    <mergeCell ref="C67:M67"/>
    <mergeCell ref="C68:M68"/>
    <mergeCell ref="C69:M69"/>
    <mergeCell ref="C27:M27"/>
    <mergeCell ref="C28:M28"/>
    <mergeCell ref="C18:M18"/>
    <mergeCell ref="C19:M19"/>
    <mergeCell ref="C20:M20"/>
    <mergeCell ref="C21:M21"/>
    <mergeCell ref="C22:M22"/>
    <mergeCell ref="C23:M23"/>
    <mergeCell ref="A11:R11"/>
    <mergeCell ref="B13:Q13"/>
    <mergeCell ref="I14:Q14"/>
    <mergeCell ref="M15:N15"/>
    <mergeCell ref="C16:L16"/>
    <mergeCell ref="C17:M17"/>
    <mergeCell ref="C42:M42"/>
    <mergeCell ref="C43:M43"/>
    <mergeCell ref="C44:M44"/>
    <mergeCell ref="C45:M45"/>
    <mergeCell ref="C48:M48"/>
  </mergeCells>
  <printOptions horizontalCentered="1"/>
  <pageMargins left="0.39370078740157483" right="0.19685039370078741" top="0.70866141732283472" bottom="0.78740157480314965" header="0.31496062992125984" footer="0.35433070866141736"/>
  <pageSetup paperSize="9" scale="31" fitToHeight="5" orientation="portrait" horizontalDpi="4294967294" r:id="rId1"/>
  <headerFooter>
    <oddFooter>&amp;LEngº Fernando FrauchesSecretário de Urbanismo e HabitaçãoPMSPA&amp;CEngº. Leonardo Costa de SousaAssessor Especial de Gestão IIPMSPA&amp;REngª Thamires Araújo de SouzaAssessor AdjuntoPMSPA</oddFooter>
  </headerFooter>
  <drawing r:id="rId2"/>
</worksheet>
</file>

<file path=xl/worksheets/sheet6.xml><?xml version="1.0" encoding="utf-8"?>
<worksheet xmlns="http://schemas.openxmlformats.org/spreadsheetml/2006/main" xmlns:r="http://schemas.openxmlformats.org/officeDocument/2006/relationships">
  <dimension ref="A1:XFB244"/>
  <sheetViews>
    <sheetView view="pageBreakPreview" topLeftCell="A221" zoomScale="50" zoomScaleNormal="40" zoomScaleSheetLayoutView="50" zoomScalePageLayoutView="50" workbookViewId="0">
      <selection activeCell="Q18" sqref="Q18"/>
    </sheetView>
  </sheetViews>
  <sheetFormatPr defaultColWidth="9.140625" defaultRowHeight="15" customHeight="1"/>
  <cols>
    <col min="1" max="1" width="15.5703125" style="521" customWidth="1"/>
    <col min="2" max="2" width="29.42578125" style="522" customWidth="1"/>
    <col min="3" max="3" width="19.7109375" style="523" customWidth="1"/>
    <col min="4" max="4" width="17.5703125" style="523" customWidth="1"/>
    <col min="5" max="5" width="12.7109375" style="523" customWidth="1"/>
    <col min="6" max="6" width="11.140625" style="523" customWidth="1"/>
    <col min="7" max="8" width="10.28515625" style="523" customWidth="1"/>
    <col min="9" max="9" width="9" style="523" customWidth="1"/>
    <col min="10" max="10" width="11.5703125" style="523" customWidth="1"/>
    <col min="11" max="11" width="4.7109375" style="523" customWidth="1"/>
    <col min="12" max="12" width="2.85546875" style="524" hidden="1" customWidth="1"/>
    <col min="13" max="13" width="10.140625" style="525" customWidth="1"/>
    <col min="14" max="15" width="22.28515625" style="526" customWidth="1"/>
    <col min="16" max="16" width="27.42578125" style="559" customWidth="1"/>
    <col min="17" max="17" width="32.140625" style="522" customWidth="1"/>
    <col min="18" max="18" width="27.42578125" style="522" customWidth="1"/>
    <col min="19" max="19" width="15.42578125" style="527" customWidth="1"/>
    <col min="20" max="20" width="16" style="558" customWidth="1"/>
    <col min="21" max="21" width="9.140625" style="520"/>
    <col min="22" max="22" width="23.85546875" style="941" customWidth="1"/>
    <col min="23" max="16384" width="9.140625" style="520"/>
  </cols>
  <sheetData>
    <row r="1" spans="1:22" ht="15" customHeight="1">
      <c r="A1" s="659"/>
      <c r="B1" s="660"/>
      <c r="C1" s="661"/>
      <c r="D1" s="661"/>
      <c r="E1" s="661"/>
      <c r="F1" s="661"/>
      <c r="G1" s="661"/>
      <c r="H1" s="661"/>
      <c r="I1" s="661"/>
      <c r="J1" s="661"/>
      <c r="K1" s="661"/>
      <c r="L1" s="662"/>
      <c r="M1" s="663"/>
      <c r="N1" s="664"/>
      <c r="O1" s="664"/>
      <c r="P1" s="665"/>
      <c r="Q1" s="660"/>
      <c r="R1" s="666"/>
    </row>
    <row r="2" spans="1:22" ht="15" customHeight="1">
      <c r="A2" s="667"/>
      <c r="R2" s="668"/>
    </row>
    <row r="3" spans="1:22" ht="15" customHeight="1">
      <c r="A3" s="667"/>
      <c r="R3" s="668"/>
    </row>
    <row r="4" spans="1:22" ht="15" customHeight="1">
      <c r="A4" s="667"/>
      <c r="R4" s="668"/>
    </row>
    <row r="5" spans="1:22" ht="15" customHeight="1">
      <c r="A5" s="667"/>
      <c r="R5" s="668"/>
    </row>
    <row r="6" spans="1:22" ht="15" customHeight="1">
      <c r="A6" s="667"/>
      <c r="R6" s="668"/>
    </row>
    <row r="7" spans="1:22" ht="15" customHeight="1">
      <c r="A7" s="667"/>
      <c r="R7" s="668"/>
    </row>
    <row r="8" spans="1:22" ht="15" customHeight="1">
      <c r="A8" s="667"/>
      <c r="R8" s="668"/>
    </row>
    <row r="9" spans="1:22" ht="15" customHeight="1">
      <c r="A9" s="667"/>
      <c r="R9" s="668"/>
    </row>
    <row r="10" spans="1:22" ht="27" customHeight="1">
      <c r="A10" s="669"/>
      <c r="B10" s="520"/>
      <c r="C10" s="520"/>
      <c r="D10" s="520"/>
      <c r="E10" s="520"/>
      <c r="F10" s="520"/>
      <c r="G10" s="520"/>
      <c r="H10" s="520"/>
      <c r="I10" s="520"/>
      <c r="J10" s="520"/>
      <c r="K10" s="520"/>
      <c r="L10" s="520"/>
      <c r="M10" s="520"/>
      <c r="N10" s="520"/>
      <c r="O10" s="520"/>
      <c r="P10" s="560"/>
      <c r="Q10" s="561"/>
      <c r="R10" s="670"/>
    </row>
    <row r="11" spans="1:22" ht="24.75" customHeight="1">
      <c r="A11" s="2231" t="s">
        <v>1345</v>
      </c>
      <c r="B11" s="2218"/>
      <c r="C11" s="2218"/>
      <c r="D11" s="2218"/>
      <c r="E11" s="2218"/>
      <c r="F11" s="2218"/>
      <c r="G11" s="2218"/>
      <c r="H11" s="2218"/>
      <c r="I11" s="2218"/>
      <c r="J11" s="2218"/>
      <c r="K11" s="2218"/>
      <c r="L11" s="2218"/>
      <c r="M11" s="2218"/>
      <c r="N11" s="2218"/>
      <c r="O11" s="2218"/>
      <c r="P11" s="2218"/>
      <c r="Q11" s="2218"/>
      <c r="R11" s="2232"/>
    </row>
    <row r="12" spans="1:22" ht="24.75" customHeight="1">
      <c r="A12" s="1540"/>
      <c r="B12" s="1541"/>
      <c r="C12" s="1541"/>
      <c r="D12" s="1541"/>
      <c r="E12" s="1541"/>
      <c r="F12" s="1541"/>
      <c r="G12" s="1541"/>
      <c r="H12" s="1541"/>
      <c r="I12" s="1541"/>
      <c r="J12" s="1541"/>
      <c r="K12" s="1541"/>
      <c r="L12" s="1541"/>
      <c r="M12" s="1541"/>
      <c r="N12" s="1541"/>
      <c r="O12" s="1541"/>
      <c r="P12" s="1541"/>
      <c r="Q12" s="1541"/>
      <c r="R12" s="668"/>
    </row>
    <row r="13" spans="1:22" ht="39" customHeight="1">
      <c r="A13" s="1540" t="s">
        <v>0</v>
      </c>
      <c r="B13" s="2236" t="str">
        <f>'MC - GERAL '!B13</f>
        <v>REFORMA E CONSTRUÇÃO DE ANEXO NA ESCOLA MUNICIPALIZADA CAPITÃO COSTA</v>
      </c>
      <c r="C13" s="2236"/>
      <c r="D13" s="2236"/>
      <c r="E13" s="2236"/>
      <c r="F13" s="2236"/>
      <c r="G13" s="2236"/>
      <c r="H13" s="2236"/>
      <c r="I13" s="2236"/>
      <c r="J13" s="2236"/>
      <c r="K13" s="2236"/>
      <c r="L13" s="2236"/>
      <c r="M13" s="2236"/>
      <c r="N13" s="2236"/>
      <c r="O13" s="2236"/>
      <c r="P13" s="2236"/>
      <c r="Q13" s="2236"/>
      <c r="R13" s="668" t="s">
        <v>244</v>
      </c>
    </row>
    <row r="14" spans="1:22" ht="33" customHeight="1">
      <c r="A14" s="1540" t="s">
        <v>1</v>
      </c>
      <c r="B14" s="528" t="str">
        <f>'MC - GERAL '!B14</f>
        <v>CRUZ - SÃO PEDRO DA ALDEIA - RJ</v>
      </c>
      <c r="C14" s="528"/>
      <c r="D14" s="528"/>
      <c r="E14" s="528"/>
      <c r="F14" s="528"/>
      <c r="G14" s="528"/>
      <c r="H14" s="528"/>
      <c r="I14" s="2224" t="str">
        <f>'MC - GERAL '!K15</f>
        <v>BASE DE CÁLCULO - EMOP/SINAPI JANEIRO 2022</v>
      </c>
      <c r="J14" s="2224"/>
      <c r="K14" s="2224"/>
      <c r="L14" s="2224"/>
      <c r="M14" s="2224"/>
      <c r="N14" s="2224"/>
      <c r="O14" s="2224"/>
      <c r="P14" s="2224"/>
      <c r="Q14" s="2224"/>
      <c r="R14" s="671">
        <f>'BDI.DES 2º ENTRE'!I42</f>
        <v>0.22120000000000001</v>
      </c>
    </row>
    <row r="15" spans="1:22" ht="12.75" customHeight="1" thickBot="1">
      <c r="A15" s="672"/>
      <c r="B15" s="562"/>
      <c r="C15" s="563"/>
      <c r="D15" s="563"/>
      <c r="E15" s="563"/>
      <c r="F15" s="563"/>
      <c r="G15" s="563"/>
      <c r="H15" s="563"/>
      <c r="I15" s="563"/>
      <c r="J15" s="563"/>
      <c r="K15" s="563"/>
      <c r="L15" s="564"/>
      <c r="M15" s="2225"/>
      <c r="N15" s="2225"/>
      <c r="O15" s="1538"/>
      <c r="P15" s="565"/>
      <c r="Q15" s="566"/>
      <c r="R15" s="673"/>
    </row>
    <row r="16" spans="1:22" s="529" customFormat="1" ht="72.75" customHeight="1" thickBot="1">
      <c r="A16" s="674" t="s">
        <v>2</v>
      </c>
      <c r="B16" s="1539" t="s">
        <v>376</v>
      </c>
      <c r="C16" s="2226" t="s">
        <v>3</v>
      </c>
      <c r="D16" s="2226"/>
      <c r="E16" s="2226"/>
      <c r="F16" s="2226"/>
      <c r="G16" s="2226"/>
      <c r="H16" s="2226"/>
      <c r="I16" s="2226"/>
      <c r="J16" s="2226"/>
      <c r="K16" s="2226"/>
      <c r="L16" s="2226"/>
      <c r="M16" s="528"/>
      <c r="N16" s="567" t="s">
        <v>4</v>
      </c>
      <c r="O16" s="568" t="s">
        <v>5</v>
      </c>
      <c r="P16" s="1539" t="s">
        <v>237</v>
      </c>
      <c r="Q16" s="1539" t="s">
        <v>1341</v>
      </c>
      <c r="R16" s="675" t="s">
        <v>238</v>
      </c>
      <c r="S16" s="528"/>
      <c r="T16" s="569" t="s">
        <v>239</v>
      </c>
      <c r="V16" s="942"/>
    </row>
    <row r="17" spans="1:27" s="529" customFormat="1" ht="40.5" customHeight="1" thickBot="1">
      <c r="A17" s="676" t="s">
        <v>192</v>
      </c>
      <c r="B17" s="570"/>
      <c r="C17" s="2206" t="str">
        <f>'MC - GERAL '!D17</f>
        <v>SERVIÇOS PRELIMINARES</v>
      </c>
      <c r="D17" s="2206"/>
      <c r="E17" s="2206"/>
      <c r="F17" s="2206"/>
      <c r="G17" s="2206"/>
      <c r="H17" s="2206"/>
      <c r="I17" s="2206"/>
      <c r="J17" s="2206"/>
      <c r="K17" s="2206"/>
      <c r="L17" s="2206"/>
      <c r="M17" s="2206"/>
      <c r="N17" s="519"/>
      <c r="O17" s="519"/>
      <c r="P17" s="571"/>
      <c r="Q17" s="572"/>
      <c r="R17" s="677"/>
      <c r="S17" s="528"/>
      <c r="T17" s="573">
        <f>R17</f>
        <v>0</v>
      </c>
      <c r="U17" s="574"/>
      <c r="V17" s="942"/>
      <c r="W17" s="574"/>
      <c r="X17" s="574"/>
      <c r="Y17" s="574"/>
      <c r="Z17" s="574"/>
      <c r="AA17" s="574"/>
    </row>
    <row r="18" spans="1:27" s="525" customFormat="1" ht="76.5" customHeight="1">
      <c r="A18" s="715" t="str">
        <f>'MC - GERAL '!A18</f>
        <v>1.1</v>
      </c>
      <c r="B18" s="1513" t="str">
        <f>'MC - GERAL '!C18</f>
        <v>02.020.0002-A</v>
      </c>
      <c r="C18" s="2227" t="str">
        <f>'MC - GERAL '!D18</f>
        <v>PLACA DE IDENTIFICAÇÃO DE OBRA PUBLICA,TIPO BANNER/PLOTTER, CONSTITUIDA POR LONA E IMPRESSÃO DIGITAL, INCLUSIVE SUPORTES DE MADEIRA. FORNECIMENTO E COLOCAÇÃO</v>
      </c>
      <c r="D18" s="2228"/>
      <c r="E18" s="2228"/>
      <c r="F18" s="2228"/>
      <c r="G18" s="2228"/>
      <c r="H18" s="2228"/>
      <c r="I18" s="2228"/>
      <c r="J18" s="2228"/>
      <c r="K18" s="2228"/>
      <c r="L18" s="2228"/>
      <c r="M18" s="2229"/>
      <c r="N18" s="1047" t="str">
        <f>'MC - GERAL '!M18</f>
        <v>M2</v>
      </c>
      <c r="O18" s="1047">
        <f>'MC - GERAL '!O18</f>
        <v>0</v>
      </c>
      <c r="P18" s="839">
        <f>S18</f>
        <v>194.3</v>
      </c>
      <c r="Q18" s="839">
        <f t="shared" ref="Q18:Q24" si="0">ROUND(P18*(1+$R$14),2)</f>
        <v>237.28</v>
      </c>
      <c r="R18" s="840">
        <f>ROUND(O18*Q18,2)</f>
        <v>0</v>
      </c>
      <c r="S18" s="528">
        <f>VLOOKUP(B18,[2]EMOP0122!$A$2:$B$60000,2,FALSE)</f>
        <v>194.3</v>
      </c>
      <c r="T18" s="575"/>
      <c r="U18" s="576"/>
      <c r="V18" s="943"/>
      <c r="W18" s="576"/>
      <c r="X18" s="576"/>
      <c r="Y18" s="576"/>
      <c r="Z18" s="576"/>
      <c r="AA18" s="576"/>
    </row>
    <row r="19" spans="1:27" s="525" customFormat="1" ht="76.5" customHeight="1">
      <c r="A19" s="715" t="str">
        <f>'MC - GERAL '!A21</f>
        <v>1.2</v>
      </c>
      <c r="B19" s="1510" t="str">
        <f>'MC - GERAL '!C21</f>
        <v>02.004.0001-A</v>
      </c>
      <c r="C19" s="2150" t="str">
        <f>'MC - GERAL '!D21</f>
        <v>BARRACAO DE OBRA,COM PAREDES E PISO DE TABUAS DE MADEIRA DE 3ª, COBERTURA DE TELHAS DE FIBROCIMENTO DE 6MM, E INSTALACOES, EXCLUSIVE PINTURA,SENDO REAPROVEITADO 2 VEZES</v>
      </c>
      <c r="D19" s="2151"/>
      <c r="E19" s="2151"/>
      <c r="F19" s="2151"/>
      <c r="G19" s="2151"/>
      <c r="H19" s="2151"/>
      <c r="I19" s="2151"/>
      <c r="J19" s="2151"/>
      <c r="K19" s="2151"/>
      <c r="L19" s="2151"/>
      <c r="M19" s="2223"/>
      <c r="N19" s="1047" t="str">
        <f>'MC - GERAL '!M21</f>
        <v>M2</v>
      </c>
      <c r="O19" s="1047">
        <f>'MC - GERAL '!O21</f>
        <v>0</v>
      </c>
      <c r="P19" s="839">
        <f t="shared" ref="P19:P24" si="1">S19</f>
        <v>402.29</v>
      </c>
      <c r="Q19" s="839">
        <f t="shared" si="0"/>
        <v>491.28</v>
      </c>
      <c r="R19" s="840">
        <f t="shared" ref="R19:R24" si="2">ROUND(O19*Q19,2)</f>
        <v>0</v>
      </c>
      <c r="S19" s="528">
        <f>VLOOKUP(B19,[2]EMOP0122!$A$2:$B$60000,2,FALSE)</f>
        <v>402.29</v>
      </c>
      <c r="T19" s="575"/>
      <c r="U19" s="576"/>
      <c r="V19" s="943"/>
      <c r="W19" s="576"/>
      <c r="X19" s="576"/>
      <c r="Y19" s="576"/>
      <c r="Z19" s="576"/>
      <c r="AA19" s="576"/>
    </row>
    <row r="20" spans="1:27" s="525" customFormat="1" ht="114" customHeight="1">
      <c r="A20" s="715" t="str">
        <f>'MC - GERAL '!A25</f>
        <v>1.3</v>
      </c>
      <c r="B20" s="1510" t="str">
        <f>'MC - GERAL '!C25</f>
        <v>02.006.0050-A</v>
      </c>
      <c r="C20" s="2150" t="str">
        <f>'MC - GERAL '!D25</f>
        <v>ALUGUEL DE BANHEIRO QUIMICO, PORTATIL, MEDINDO 2,31M DE ALTURA X 1,56M DE LARGURA X 1,16M DE PROFUNDIDADE, INCLUSIVE INSTALACAO E RETIRADA DO EQUIPAMENTO, FORNECIMENTO DE QUIMICA DESODORIZANTE, BACTERICIDA E BACTERIOSTATICA, PAPEL HIGIENICO E VEICULO PROPRIO COM UNIDADE MOVEL DE SUCCAO PARA LIMPEZA</v>
      </c>
      <c r="D20" s="2151"/>
      <c r="E20" s="2151"/>
      <c r="F20" s="2151"/>
      <c r="G20" s="2151"/>
      <c r="H20" s="2151"/>
      <c r="I20" s="2151"/>
      <c r="J20" s="2151"/>
      <c r="K20" s="2151"/>
      <c r="L20" s="2151"/>
      <c r="M20" s="2223"/>
      <c r="N20" s="1047" t="str">
        <f>'MC - GERAL '!M25</f>
        <v>UND</v>
      </c>
      <c r="O20" s="1047">
        <f>'MC - GERAL '!O25</f>
        <v>3</v>
      </c>
      <c r="P20" s="839">
        <f t="shared" si="1"/>
        <v>950</v>
      </c>
      <c r="Q20" s="839">
        <f t="shared" si="0"/>
        <v>1160.1400000000001</v>
      </c>
      <c r="R20" s="840">
        <f>ROUNDDOWN(O20*Q20,2)</f>
        <v>3480.42</v>
      </c>
      <c r="S20" s="528">
        <f>VLOOKUP(B20,[2]EMOP0122!$A$2:$B$60000,2,FALSE)</f>
        <v>950</v>
      </c>
      <c r="T20" s="575"/>
      <c r="U20" s="576"/>
      <c r="V20" s="950">
        <f>Q20/R25</f>
        <v>0.114</v>
      </c>
      <c r="W20" s="576"/>
      <c r="X20" s="576"/>
      <c r="Y20" s="576"/>
      <c r="Z20" s="576"/>
      <c r="AA20" s="576"/>
    </row>
    <row r="21" spans="1:27" s="525" customFormat="1" ht="95.25" customHeight="1">
      <c r="A21" s="715" t="str">
        <f>'MC - GERAL '!A28</f>
        <v>1.4</v>
      </c>
      <c r="B21" s="1511" t="str">
        <f>'MC - GERAL '!C28</f>
        <v>02.001.0003-A</v>
      </c>
      <c r="C21" s="2150" t="str">
        <f>'MC - GERAL '!D28</f>
        <v>TAPUME DE VEDAÇÃO OU PROTEÇÃO, EXECUTADO COM CHAPAS DE MADEIRA COMPENSADA, RESINADA, LISA, DE COLAGEM FENOLICA, A PROVA D'AGUA, COM 2,20X1,10M E 10MM DE ESPESSURA, PREGADAS EM PEÇAS DE MADEIRA DE 3ª DE 3"X3" HORIZONTAIS E VERTICAIS A CADA 1,22M, EXCLUSIVE PINTURA</v>
      </c>
      <c r="D21" s="2151"/>
      <c r="E21" s="2151"/>
      <c r="F21" s="2151"/>
      <c r="G21" s="2151"/>
      <c r="H21" s="2151"/>
      <c r="I21" s="2151"/>
      <c r="J21" s="2151"/>
      <c r="K21" s="2151"/>
      <c r="L21" s="2151"/>
      <c r="M21" s="2223"/>
      <c r="N21" s="1047" t="str">
        <f>'MC - GERAL '!M28</f>
        <v>M2</v>
      </c>
      <c r="O21" s="1047">
        <f>'MC - GERAL '!O28</f>
        <v>0</v>
      </c>
      <c r="P21" s="839">
        <f t="shared" si="1"/>
        <v>35.47</v>
      </c>
      <c r="Q21" s="839">
        <f t="shared" si="0"/>
        <v>43.32</v>
      </c>
      <c r="R21" s="840">
        <f t="shared" si="2"/>
        <v>0</v>
      </c>
      <c r="S21" s="528">
        <f>VLOOKUP(B21,[2]EMOP0122!$A$2:$B$60000,2,FALSE)</f>
        <v>35.47</v>
      </c>
      <c r="T21" s="575"/>
      <c r="U21" s="576"/>
      <c r="V21" s="943"/>
      <c r="W21" s="576"/>
      <c r="X21" s="576"/>
      <c r="Y21" s="576"/>
      <c r="Z21" s="576"/>
      <c r="AA21" s="576"/>
    </row>
    <row r="22" spans="1:27" s="525" customFormat="1" ht="100.5" customHeight="1">
      <c r="A22" s="715" t="str">
        <f>'MC - GERAL '!A31</f>
        <v>1.5</v>
      </c>
      <c r="B22" s="1510" t="str">
        <f>'MC - GERAL '!C31</f>
        <v>01.050.0553-A</v>
      </c>
      <c r="C22" s="2150" t="str">
        <f>'MC - GERAL '!D31</f>
        <v>PROJETO EXECUTIVO ESTRUTURAL PARA PRÉDIOS ESCOLARES E/OU ADMINISTRATIVOS DE 500M2 ATE 3000M2, CONSIDERANDO O PROJETO BASICO EXISTENTE, APRESENTADO EM AUTOCAD NOS PADRÕES DA CONTRATANTE, CONSTANDO DE PLANTAS DE FORMA, ARMAÇÃO E DETALHES, DE ACORDO COM A ABNT</v>
      </c>
      <c r="D22" s="2151"/>
      <c r="E22" s="2151"/>
      <c r="F22" s="2151"/>
      <c r="G22" s="2151"/>
      <c r="H22" s="2151"/>
      <c r="I22" s="2151"/>
      <c r="J22" s="2151"/>
      <c r="K22" s="2151"/>
      <c r="L22" s="2151"/>
      <c r="M22" s="2223"/>
      <c r="N22" s="1047" t="str">
        <f>'MC - GERAL '!M31</f>
        <v>M2</v>
      </c>
      <c r="O22" s="1047">
        <f>'MC - GERAL '!O31</f>
        <v>0</v>
      </c>
      <c r="P22" s="839">
        <f t="shared" si="1"/>
        <v>26.85</v>
      </c>
      <c r="Q22" s="839">
        <f t="shared" si="0"/>
        <v>32.79</v>
      </c>
      <c r="R22" s="840">
        <f t="shared" si="2"/>
        <v>0</v>
      </c>
      <c r="S22" s="528">
        <f>VLOOKUP(B22,[2]EMOP0122!$A$2:$B$60000,2,FALSE)</f>
        <v>26.85</v>
      </c>
      <c r="T22" s="575"/>
      <c r="U22" s="576"/>
      <c r="V22" s="943"/>
      <c r="W22" s="576"/>
      <c r="X22" s="576"/>
      <c r="Y22" s="576"/>
      <c r="Z22" s="576"/>
      <c r="AA22" s="576"/>
    </row>
    <row r="23" spans="1:27" s="525" customFormat="1" ht="87.75" customHeight="1">
      <c r="A23" s="715" t="str">
        <f>'MC - GERAL '!A34</f>
        <v>1.6</v>
      </c>
      <c r="B23" s="1510" t="str">
        <f>'MC - GERAL '!C34</f>
        <v>01.050.0114-A</v>
      </c>
      <c r="C23" s="2150" t="str">
        <f>'MC - GERAL '!D34</f>
        <v>PROJETO EXECUTIVO DE INSTALAÇÃO ELÉTRICA PARA PRÉDIOS ESCOLARES E/OU ADMINISTRATIVOS de 501 ATÉ 3000M², INCLUSIVE PROJETO BÁSICO, APRESENTADO EM AUTOCAD, INCLUSIVE AS LEGALIZAÇÕES PERTINENTES</v>
      </c>
      <c r="D23" s="2151"/>
      <c r="E23" s="2151"/>
      <c r="F23" s="2151"/>
      <c r="G23" s="2151"/>
      <c r="H23" s="2151"/>
      <c r="I23" s="2151"/>
      <c r="J23" s="2151"/>
      <c r="K23" s="2151"/>
      <c r="L23" s="2151"/>
      <c r="M23" s="2223"/>
      <c r="N23" s="1047" t="str">
        <f>'MC - GERAL '!M34</f>
        <v>M2</v>
      </c>
      <c r="O23" s="1047">
        <f>'MC - GERAL '!O34</f>
        <v>320.54000000000002</v>
      </c>
      <c r="P23" s="839">
        <f t="shared" si="1"/>
        <v>11.02</v>
      </c>
      <c r="Q23" s="839">
        <f t="shared" si="0"/>
        <v>13.46</v>
      </c>
      <c r="R23" s="840">
        <f t="shared" si="2"/>
        <v>4314.47</v>
      </c>
      <c r="S23" s="528">
        <f>VLOOKUP(B23,[2]EMOP0122!$A$2:$B$60000,2,FALSE)</f>
        <v>11.02</v>
      </c>
      <c r="T23" s="575"/>
      <c r="U23" s="576"/>
      <c r="V23" s="943">
        <f>T25/R25</f>
        <v>0.66</v>
      </c>
      <c r="W23" s="576"/>
      <c r="X23" s="576"/>
      <c r="Y23" s="576"/>
      <c r="Z23" s="576"/>
      <c r="AA23" s="576"/>
    </row>
    <row r="24" spans="1:27" s="525" customFormat="1" ht="74.25" customHeight="1">
      <c r="A24" s="715" t="str">
        <f>'MC - GERAL '!A39</f>
        <v>1.7</v>
      </c>
      <c r="B24" s="1510" t="str">
        <f>'MC - GERAL '!C39</f>
        <v>01.050.0088-A</v>
      </c>
      <c r="C24" s="2150" t="str">
        <f>'MC - GERAL '!D39</f>
        <v>PROJETO EXECUTIVO DE INSTALACAO DE ESGOTO SANITARIO E AGUAS PLUVIAIS PARA PREDIOS ESCOLARES E/OU ADMINISTRATIVOS DE 501 ATE 3.000M2, INCLUSIVE PROJETO BASICO, APRESENTADO EM AUTOCAD, INCLUSIVE AS LEGALIZACOES PERTINENTES</v>
      </c>
      <c r="D24" s="2151"/>
      <c r="E24" s="2151"/>
      <c r="F24" s="2151"/>
      <c r="G24" s="2151"/>
      <c r="H24" s="2151"/>
      <c r="I24" s="2151"/>
      <c r="J24" s="2151"/>
      <c r="K24" s="2151"/>
      <c r="L24" s="2151"/>
      <c r="M24" s="2223"/>
      <c r="N24" s="1047" t="str">
        <f>'MC - GERAL '!M39</f>
        <v>M3</v>
      </c>
      <c r="O24" s="1047">
        <f>'MC - GERAL '!O39</f>
        <v>320.54000000000002</v>
      </c>
      <c r="P24" s="839">
        <f t="shared" si="1"/>
        <v>6.09</v>
      </c>
      <c r="Q24" s="839">
        <f t="shared" si="0"/>
        <v>7.44</v>
      </c>
      <c r="R24" s="840">
        <f t="shared" si="2"/>
        <v>2384.8200000000002</v>
      </c>
      <c r="S24" s="528">
        <f>VLOOKUP(B24,[2]EMOP0122!$A$2:$B$60000,2,FALSE)</f>
        <v>6.09</v>
      </c>
      <c r="T24" s="575"/>
      <c r="U24" s="576"/>
      <c r="V24" s="943"/>
      <c r="W24" s="576"/>
      <c r="X24" s="576"/>
      <c r="Y24" s="576"/>
      <c r="Z24" s="576"/>
      <c r="AA24" s="576"/>
    </row>
    <row r="25" spans="1:27" s="525" customFormat="1" ht="33" customHeight="1">
      <c r="A25" s="557"/>
      <c r="B25" s="1525"/>
      <c r="C25" s="1502"/>
      <c r="D25" s="1502"/>
      <c r="E25" s="1502"/>
      <c r="F25" s="1502"/>
      <c r="G25" s="1502"/>
      <c r="H25" s="1502"/>
      <c r="I25" s="1502"/>
      <c r="J25" s="1502"/>
      <c r="K25" s="1502"/>
      <c r="L25" s="1502"/>
      <c r="M25" s="1502"/>
      <c r="N25" s="1283"/>
      <c r="O25" s="1283"/>
      <c r="P25" s="577"/>
      <c r="Q25" s="578" t="s">
        <v>331</v>
      </c>
      <c r="R25" s="921">
        <f>SUM(R18:R24)</f>
        <v>10179.709999999999</v>
      </c>
      <c r="S25" s="528" t="e">
        <f>VLOOKUP(B25,[2]EMOP0122!$A$2:$B$60000,2,FALSE)</f>
        <v>#N/A</v>
      </c>
      <c r="T25" s="575">
        <f>R25-R20</f>
        <v>6699.29</v>
      </c>
      <c r="U25" s="576"/>
      <c r="V25" s="943" t="e">
        <f>#REF!+#REF!</f>
        <v>#REF!</v>
      </c>
      <c r="W25" s="576"/>
      <c r="X25" s="576"/>
      <c r="Y25" s="576"/>
      <c r="Z25" s="576"/>
      <c r="AA25" s="576"/>
    </row>
    <row r="26" spans="1:27" s="525" customFormat="1" ht="9" customHeight="1" thickBot="1">
      <c r="A26" s="557"/>
      <c r="B26" s="1525"/>
      <c r="C26" s="1502"/>
      <c r="D26" s="1502"/>
      <c r="E26" s="1502"/>
      <c r="F26" s="1502"/>
      <c r="G26" s="1502"/>
      <c r="H26" s="1502"/>
      <c r="I26" s="1502"/>
      <c r="J26" s="1502"/>
      <c r="K26" s="1502"/>
      <c r="L26" s="1502"/>
      <c r="M26" s="1502"/>
      <c r="N26" s="1283"/>
      <c r="O26" s="1283"/>
      <c r="P26" s="577"/>
      <c r="Q26" s="577"/>
      <c r="R26" s="678"/>
      <c r="S26" s="528" t="e">
        <f>VLOOKUP(B26,[2]EMOP0122!$A$2:$B$60000,2,FALSE)</f>
        <v>#N/A</v>
      </c>
      <c r="T26" s="575"/>
      <c r="U26" s="576"/>
      <c r="V26" s="943"/>
      <c r="W26" s="576"/>
      <c r="X26" s="576"/>
      <c r="Y26" s="576"/>
      <c r="Z26" s="576"/>
      <c r="AA26" s="576"/>
    </row>
    <row r="27" spans="1:27" s="525" customFormat="1" ht="26.25" customHeight="1" thickBot="1">
      <c r="A27" s="676" t="str">
        <f>'MC - GERAL '!A44</f>
        <v>2.0</v>
      </c>
      <c r="B27" s="570"/>
      <c r="C27" s="2206" t="str">
        <f>'MC - GERAL '!D44</f>
        <v>ACOMPANHAMENTO TÉCNICO E ADMINISTRATIVO</v>
      </c>
      <c r="D27" s="2206"/>
      <c r="E27" s="2206"/>
      <c r="F27" s="2206"/>
      <c r="G27" s="2206"/>
      <c r="H27" s="2206"/>
      <c r="I27" s="2206"/>
      <c r="J27" s="2206"/>
      <c r="K27" s="2206"/>
      <c r="L27" s="2206"/>
      <c r="M27" s="2206"/>
      <c r="N27" s="519"/>
      <c r="O27" s="519"/>
      <c r="P27" s="571"/>
      <c r="Q27" s="572"/>
      <c r="R27" s="677"/>
      <c r="S27" s="528" t="e">
        <f>VLOOKUP(B27,[2]EMOP0122!$A$2:$B$60000,2,FALSE)</f>
        <v>#N/A</v>
      </c>
      <c r="T27" s="575"/>
      <c r="U27" s="576"/>
      <c r="V27" s="943"/>
      <c r="W27" s="576"/>
      <c r="X27" s="576"/>
      <c r="Y27" s="576"/>
      <c r="Z27" s="576"/>
      <c r="AA27" s="576"/>
    </row>
    <row r="28" spans="1:27" s="525" customFormat="1" ht="135.75" customHeight="1">
      <c r="A28" s="715" t="str">
        <f>'MC - GERAL '!A45</f>
        <v>2.1</v>
      </c>
      <c r="B28" s="1647" t="str">
        <f>'MC - GERAL '!C45</f>
        <v>PMSPA-A</v>
      </c>
      <c r="C28" s="2150" t="str">
        <f>'MC - GERAL '!D45</f>
        <v>UNIDADE DE REFERÊNCIA PARA OS CUSTOS DE DESENVOLVIMENTO DOS SERVIÇOS DE CONTROLE DE QUALIDADE, DE PRAZOS E DE CUSTOS (CONTROLE TECNOLÓGICO, PROGRAMAÇÃO E CONTROLE DO ANDAMENTO DAS OBRAS) E A EXECUÇÃO DE TODOS OS SERVIÇOS DE SUPERVISÃO TÉCNICA LIGADOS À PRODUÇÃO ( DIREÇÃO TÉCNICA DE CADA SERVIÇO, COORDENAÇÃO DE PESSOAL E DISTRIBUIÇÃO DE EQUIPAMENTOS E MATERIAIS NECESSÁRIOS À EXECUÇÃO DA OBRA).</v>
      </c>
      <c r="D28" s="2151"/>
      <c r="E28" s="2151"/>
      <c r="F28" s="2151"/>
      <c r="G28" s="2151"/>
      <c r="H28" s="2151"/>
      <c r="I28" s="2151"/>
      <c r="J28" s="2151"/>
      <c r="K28" s="2151"/>
      <c r="L28" s="2151"/>
      <c r="M28" s="2223"/>
      <c r="N28" s="1047" t="str">
        <f>'MC - GERAL '!M45</f>
        <v>UAL</v>
      </c>
      <c r="O28" s="1047">
        <v>0</v>
      </c>
      <c r="P28" s="839">
        <f>'ANEXO 1 (UAL)'!I25</f>
        <v>441.83</v>
      </c>
      <c r="Q28" s="839">
        <f t="shared" ref="Q28" si="3">ROUND(P28*(1+$R$14),2)</f>
        <v>539.55999999999995</v>
      </c>
      <c r="R28" s="840">
        <f>ROUND(O28*Q28,2)</f>
        <v>0</v>
      </c>
      <c r="S28" s="528" t="e">
        <f>VLOOKUP(B28,[2]EMOP0122!$A$2:$B$60000,2,FALSE)</f>
        <v>#N/A</v>
      </c>
      <c r="T28" s="575"/>
      <c r="U28" s="576"/>
      <c r="V28" s="943"/>
      <c r="W28" s="576"/>
      <c r="X28" s="576"/>
      <c r="Y28" s="576"/>
      <c r="Z28" s="576"/>
      <c r="AA28" s="576"/>
    </row>
    <row r="29" spans="1:27" s="525" customFormat="1" ht="30" customHeight="1">
      <c r="A29" s="557"/>
      <c r="B29" s="1648"/>
      <c r="C29" s="1646"/>
      <c r="D29" s="1646"/>
      <c r="E29" s="1646"/>
      <c r="F29" s="1646"/>
      <c r="G29" s="1646"/>
      <c r="H29" s="1646"/>
      <c r="I29" s="1646"/>
      <c r="J29" s="1646"/>
      <c r="K29" s="1646"/>
      <c r="L29" s="1646"/>
      <c r="M29" s="1646"/>
      <c r="N29" s="1283"/>
      <c r="O29" s="1283"/>
      <c r="P29" s="577"/>
      <c r="Q29" s="578" t="s">
        <v>332</v>
      </c>
      <c r="R29" s="842">
        <f>SUM(R28:R28)</f>
        <v>0</v>
      </c>
      <c r="S29" s="528" t="e">
        <f>VLOOKUP(B29,[2]EMOP0122!$A$2:$B$60000,2,FALSE)</f>
        <v>#N/A</v>
      </c>
      <c r="T29" s="575"/>
      <c r="U29" s="576"/>
      <c r="V29" s="943"/>
      <c r="W29" s="576"/>
      <c r="X29" s="576"/>
      <c r="Y29" s="576"/>
      <c r="Z29" s="576"/>
      <c r="AA29" s="576"/>
    </row>
    <row r="30" spans="1:27" s="525" customFormat="1" ht="9" customHeight="1" thickBot="1">
      <c r="A30" s="557"/>
      <c r="B30" s="1648"/>
      <c r="C30" s="1646"/>
      <c r="D30" s="1646"/>
      <c r="E30" s="1646"/>
      <c r="F30" s="1646"/>
      <c r="G30" s="1646"/>
      <c r="H30" s="1646"/>
      <c r="I30" s="1646"/>
      <c r="J30" s="1646"/>
      <c r="K30" s="1646"/>
      <c r="L30" s="1646"/>
      <c r="M30" s="1646"/>
      <c r="N30" s="1283"/>
      <c r="O30" s="1283"/>
      <c r="P30" s="577"/>
      <c r="Q30" s="577"/>
      <c r="R30" s="1650"/>
      <c r="S30" s="528" t="e">
        <f>VLOOKUP(B30,[2]EMOP0122!$A$2:$B$60000,2,FALSE)</f>
        <v>#N/A</v>
      </c>
      <c r="T30" s="575"/>
      <c r="U30" s="576"/>
      <c r="V30" s="943"/>
      <c r="W30" s="576"/>
      <c r="X30" s="576"/>
      <c r="Y30" s="576"/>
      <c r="Z30" s="576"/>
      <c r="AA30" s="576"/>
    </row>
    <row r="31" spans="1:27" s="529" customFormat="1" ht="39.75" customHeight="1" thickBot="1">
      <c r="A31" s="579" t="s">
        <v>193</v>
      </c>
      <c r="B31" s="516"/>
      <c r="C31" s="2230" t="str">
        <f>'MC - GERAL '!D46</f>
        <v>DEMOLIÇÕES, ARRANCAMENTOS E REMOÇÕES</v>
      </c>
      <c r="D31" s="2230"/>
      <c r="E31" s="2230"/>
      <c r="F31" s="2230"/>
      <c r="G31" s="2230"/>
      <c r="H31" s="2230"/>
      <c r="I31" s="2230"/>
      <c r="J31" s="2230"/>
      <c r="K31" s="2230"/>
      <c r="L31" s="2230"/>
      <c r="M31" s="2230"/>
      <c r="N31" s="551"/>
      <c r="O31" s="551"/>
      <c r="P31" s="580"/>
      <c r="Q31" s="580"/>
      <c r="R31" s="581"/>
      <c r="S31" s="528" t="e">
        <f>VLOOKUP(B31,[2]EMOP0122!$A$2:$B$60000,2,FALSE)</f>
        <v>#N/A</v>
      </c>
      <c r="T31" s="573">
        <f>R31</f>
        <v>0</v>
      </c>
      <c r="U31" s="574"/>
      <c r="V31" s="942"/>
      <c r="W31" s="574"/>
      <c r="X31" s="574"/>
      <c r="Y31" s="574"/>
      <c r="Z31" s="574"/>
      <c r="AA31" s="574"/>
    </row>
    <row r="32" spans="1:27" s="525" customFormat="1" ht="59.25" customHeight="1">
      <c r="A32" s="716" t="str">
        <f>'MC - GERAL '!A47</f>
        <v>3.1</v>
      </c>
      <c r="B32" s="1510" t="str">
        <f>'MC - GERAL '!C47</f>
        <v>05.001.0023-A</v>
      </c>
      <c r="C32" s="2202" t="str">
        <f>'MC - GERAL '!D47</f>
        <v>DEMOLICAO MANUAL DE ALVENARIA DE TIJOLOS FURADOS, INCLUSIVE EMPILHAMENTO DENTRO DO CANTEIRO DE SERVICO</v>
      </c>
      <c r="D32" s="2202"/>
      <c r="E32" s="2202"/>
      <c r="F32" s="2202"/>
      <c r="G32" s="2202"/>
      <c r="H32" s="2202"/>
      <c r="I32" s="2202"/>
      <c r="J32" s="2202"/>
      <c r="K32" s="2202"/>
      <c r="L32" s="2202"/>
      <c r="M32" s="2202"/>
      <c r="N32" s="1510" t="str">
        <f>'MC - GERAL '!M47</f>
        <v>M3</v>
      </c>
      <c r="O32" s="1513">
        <f>'MC - GERAL '!O47</f>
        <v>100.62</v>
      </c>
      <c r="P32" s="839">
        <f>S32</f>
        <v>75.64</v>
      </c>
      <c r="Q32" s="839">
        <f t="shared" ref="Q32:Q45" si="4">ROUND(P32*(1+$R$14),2)</f>
        <v>92.37</v>
      </c>
      <c r="R32" s="840">
        <f t="shared" ref="R32:R45" si="5">ROUND(O32*Q32,2)</f>
        <v>9294.27</v>
      </c>
      <c r="S32" s="528">
        <f>VLOOKUP(B32,[2]EMOP0122!$A$2:$B$60000,2,FALSE)</f>
        <v>75.64</v>
      </c>
      <c r="T32" s="575"/>
      <c r="U32" s="576"/>
      <c r="V32" s="943"/>
      <c r="W32" s="576"/>
      <c r="X32" s="576"/>
      <c r="Y32" s="576"/>
      <c r="Z32" s="576"/>
      <c r="AA32" s="576"/>
    </row>
    <row r="33" spans="1:27" s="525" customFormat="1" ht="70.5" customHeight="1">
      <c r="A33" s="716" t="str">
        <f>'MC - GERAL '!A61</f>
        <v>3.2</v>
      </c>
      <c r="B33" s="1510" t="str">
        <f>'MC - GERAL '!C61</f>
        <v>05.001.0027-A</v>
      </c>
      <c r="C33" s="2202" t="str">
        <f>'MC - GERAL '!D61</f>
        <v>DEMOLICAO MANUAL DE LAJE PRE-FABRICADA COMPOSTA DE TIJOLOS CERAMICOS, VIGOTAS, ARMACAO E CAMADA DE CAPEAMENTO, INCLUSIVE EMPILHAMENTO LATERAL DENTRO DO CANTEIRO DE SERVICO</v>
      </c>
      <c r="D33" s="2202"/>
      <c r="E33" s="2202"/>
      <c r="F33" s="2202"/>
      <c r="G33" s="2202"/>
      <c r="H33" s="2202"/>
      <c r="I33" s="2202"/>
      <c r="J33" s="2202"/>
      <c r="K33" s="2202"/>
      <c r="L33" s="2202"/>
      <c r="M33" s="2202"/>
      <c r="N33" s="1510" t="str">
        <f>'MC - GERAL '!M61</f>
        <v>M3</v>
      </c>
      <c r="O33" s="1513">
        <f>'MC - GERAL '!O61</f>
        <v>59.13</v>
      </c>
      <c r="P33" s="839">
        <f>S33</f>
        <v>343.29</v>
      </c>
      <c r="Q33" s="839">
        <f t="shared" si="4"/>
        <v>419.23</v>
      </c>
      <c r="R33" s="840">
        <f t="shared" si="5"/>
        <v>24789.07</v>
      </c>
      <c r="S33" s="528">
        <f>VLOOKUP(B33,[2]EMOP0122!$A$2:$B$60000,2,FALSE)</f>
        <v>343.29</v>
      </c>
      <c r="T33" s="575"/>
      <c r="U33" s="576"/>
      <c r="V33" s="943"/>
      <c r="W33" s="576"/>
      <c r="X33" s="576"/>
      <c r="Y33" s="576"/>
      <c r="Z33" s="576"/>
      <c r="AA33" s="576"/>
    </row>
    <row r="34" spans="1:27" s="525" customFormat="1" ht="66.75" customHeight="1">
      <c r="A34" s="716" t="str">
        <f>'MC - GERAL '!A70</f>
        <v>3.3</v>
      </c>
      <c r="B34" s="1510" t="str">
        <f>'MC - GERAL '!C70</f>
        <v>05.001.0015-A</v>
      </c>
      <c r="C34" s="2202" t="str">
        <f>'MC - GERAL '!D70</f>
        <v>DEMOLICAO DE PISO DE LADRILHO COM RESPECTIVA CAMADA DE ARGAMASSA DE ASSENTAMENTO, INCLUSIVE EMPILHAMENTO LATERAL DENTRO DO CANTEIRO DE SERVICO</v>
      </c>
      <c r="D34" s="2202"/>
      <c r="E34" s="2202"/>
      <c r="F34" s="2202"/>
      <c r="G34" s="2202"/>
      <c r="H34" s="2202"/>
      <c r="I34" s="2202"/>
      <c r="J34" s="2202"/>
      <c r="K34" s="2202"/>
      <c r="L34" s="2202"/>
      <c r="M34" s="2202"/>
      <c r="N34" s="1510" t="str">
        <f>'MC - GERAL '!M70</f>
        <v>M2</v>
      </c>
      <c r="O34" s="1513">
        <f>'MC - GERAL '!O70</f>
        <v>313.37</v>
      </c>
      <c r="P34" s="839">
        <f>S34</f>
        <v>14.41</v>
      </c>
      <c r="Q34" s="839">
        <f t="shared" si="4"/>
        <v>17.600000000000001</v>
      </c>
      <c r="R34" s="840">
        <f t="shared" si="5"/>
        <v>5515.31</v>
      </c>
      <c r="S34" s="528">
        <f>VLOOKUP(B34,[2]EMOP0122!$A$2:$B$60000,2,FALSE)</f>
        <v>14.41</v>
      </c>
      <c r="T34" s="575"/>
      <c r="U34" s="576"/>
      <c r="V34" s="943"/>
      <c r="W34" s="576"/>
      <c r="X34" s="576"/>
      <c r="Y34" s="576"/>
      <c r="Z34" s="576"/>
      <c r="AA34" s="576"/>
    </row>
    <row r="35" spans="1:27" s="525" customFormat="1" ht="62.25" customHeight="1">
      <c r="A35" s="716" t="str">
        <f>'MC - GERAL '!A92</f>
        <v>3.4</v>
      </c>
      <c r="B35" s="1510" t="str">
        <f>'MC - GERAL '!C92</f>
        <v>05.001.0001-A</v>
      </c>
      <c r="C35" s="2202" t="str">
        <f>'MC - GERAL '!D92</f>
        <v>DEMOLICAO MANUAL DE CONCRETO SIMPLES COM EMPILHAMENTO LATERAL DENTRO DO CANTEIRO DE SERVICO</v>
      </c>
      <c r="D35" s="2202"/>
      <c r="E35" s="2202"/>
      <c r="F35" s="2202"/>
      <c r="G35" s="2202"/>
      <c r="H35" s="2202"/>
      <c r="I35" s="2202"/>
      <c r="J35" s="2202"/>
      <c r="K35" s="2202"/>
      <c r="L35" s="2202"/>
      <c r="M35" s="2202"/>
      <c r="N35" s="1510" t="str">
        <f>'MC - GERAL '!M92</f>
        <v>M3</v>
      </c>
      <c r="O35" s="1513">
        <f>'MC - GERAL '!O92</f>
        <v>20.54</v>
      </c>
      <c r="P35" s="839">
        <f>S35</f>
        <v>201.72</v>
      </c>
      <c r="Q35" s="839">
        <f t="shared" si="4"/>
        <v>246.34</v>
      </c>
      <c r="R35" s="840">
        <f t="shared" si="5"/>
        <v>5059.82</v>
      </c>
      <c r="S35" s="528">
        <f>VLOOKUP(B35,[2]EMOP0122!$A$2:$B$60000,2,FALSE)</f>
        <v>201.72</v>
      </c>
      <c r="T35" s="575"/>
      <c r="U35" s="576"/>
      <c r="V35" s="943"/>
      <c r="W35" s="576"/>
      <c r="X35" s="576"/>
      <c r="Y35" s="576"/>
      <c r="Z35" s="576"/>
      <c r="AA35" s="576"/>
    </row>
    <row r="36" spans="1:27" s="525" customFormat="1" ht="75" customHeight="1">
      <c r="A36" s="716" t="str">
        <f>'MC - GERAL '!A118</f>
        <v>3.5</v>
      </c>
      <c r="B36" s="1510" t="str">
        <f>'MC - GERAL '!C118</f>
        <v>05.002.0002-A</v>
      </c>
      <c r="C36" s="2202" t="str">
        <f>'MC - GERAL '!D118</f>
        <v>DEMOLIÇÃO, COM EQUIPAMENTO DE AR COMPRIMIDO, DE PISOS OU PAVIMENTOS DE CONCRETO ARMADO, INCLUSIVE EMPILHAMENTO LATERAL DENTRO DO CANTEIRO DE SERVIÇO</v>
      </c>
      <c r="D36" s="2202"/>
      <c r="E36" s="2202"/>
      <c r="F36" s="2202"/>
      <c r="G36" s="2202"/>
      <c r="H36" s="2202"/>
      <c r="I36" s="2202"/>
      <c r="J36" s="2202"/>
      <c r="K36" s="2202"/>
      <c r="L36" s="2202"/>
      <c r="M36" s="2202"/>
      <c r="N36" s="1510" t="str">
        <f>'MC - GERAL '!M118</f>
        <v>M3</v>
      </c>
      <c r="O36" s="1513">
        <f>'MC - GERAL '!O118</f>
        <v>20.69</v>
      </c>
      <c r="P36" s="839">
        <f>S36</f>
        <v>251.85</v>
      </c>
      <c r="Q36" s="839">
        <f t="shared" si="4"/>
        <v>307.56</v>
      </c>
      <c r="R36" s="840">
        <f t="shared" si="5"/>
        <v>6363.42</v>
      </c>
      <c r="S36" s="528">
        <f>VLOOKUP(B36,[2]EMOP0122!$A$2:$B$60000,2,FALSE)</f>
        <v>251.85</v>
      </c>
      <c r="T36" s="575"/>
      <c r="U36" s="576"/>
      <c r="V36" s="943"/>
      <c r="W36" s="576"/>
      <c r="X36" s="576"/>
      <c r="Y36" s="576"/>
      <c r="Z36" s="576"/>
      <c r="AA36" s="576"/>
    </row>
    <row r="37" spans="1:27" s="525" customFormat="1" ht="56.25" customHeight="1">
      <c r="A37" s="716" t="str">
        <f>'MC - GERAL '!A121</f>
        <v>3.6</v>
      </c>
      <c r="B37" s="1510" t="str">
        <f>'MC - GERAL '!C121</f>
        <v>05.001.0082-A</v>
      </c>
      <c r="C37" s="2202" t="str">
        <f>'MC - GERAL '!D121</f>
        <v>REMOCAO DE PISO DE ARDOSIA, PEDRA SAO TOME, COM A RESPECTIVA CAMADA DE ASSENTAMENTO</v>
      </c>
      <c r="D37" s="2202"/>
      <c r="E37" s="2202"/>
      <c r="F37" s="2202"/>
      <c r="G37" s="2202"/>
      <c r="H37" s="2202"/>
      <c r="I37" s="2202"/>
      <c r="J37" s="2202"/>
      <c r="K37" s="2202"/>
      <c r="L37" s="2202"/>
      <c r="M37" s="2202"/>
      <c r="N37" s="1510" t="str">
        <f>'MC - GERAL '!M121</f>
        <v>M2</v>
      </c>
      <c r="O37" s="1513">
        <f>'MC - GERAL '!O121</f>
        <v>115.35</v>
      </c>
      <c r="P37" s="839">
        <f t="shared" ref="P37:P45" si="6">S37</f>
        <v>10.33</v>
      </c>
      <c r="Q37" s="839">
        <f t="shared" si="4"/>
        <v>12.61</v>
      </c>
      <c r="R37" s="840">
        <f t="shared" si="5"/>
        <v>1454.56</v>
      </c>
      <c r="S37" s="528">
        <f>VLOOKUP(B37,[2]EMOP0122!$A$2:$B$60000,2,FALSE)</f>
        <v>10.33</v>
      </c>
      <c r="T37" s="575"/>
      <c r="U37" s="576"/>
      <c r="V37" s="943"/>
      <c r="W37" s="576"/>
      <c r="X37" s="576"/>
      <c r="Y37" s="576"/>
      <c r="Z37" s="576"/>
      <c r="AA37" s="576"/>
    </row>
    <row r="38" spans="1:27" s="525" customFormat="1" ht="43.5" customHeight="1">
      <c r="A38" s="716" t="str">
        <f>'MC - GERAL '!A127</f>
        <v>3.7</v>
      </c>
      <c r="B38" s="1510" t="str">
        <f>'MC - GERAL '!C127</f>
        <v>05.001.0076-A</v>
      </c>
      <c r="C38" s="2202" t="str">
        <f>'MC - GERAL '!D127</f>
        <v>REMOCAO DE DIVISORIAS DE MADEIRA, PRE-MOLDADAS, PRENSADAS OU SEMELHANTES</v>
      </c>
      <c r="D38" s="2202"/>
      <c r="E38" s="2202"/>
      <c r="F38" s="2202"/>
      <c r="G38" s="2202"/>
      <c r="H38" s="2202"/>
      <c r="I38" s="2202"/>
      <c r="J38" s="2202"/>
      <c r="K38" s="2202"/>
      <c r="L38" s="2202"/>
      <c r="M38" s="2202"/>
      <c r="N38" s="1510" t="str">
        <f>'MC - GERAL '!M127</f>
        <v>M2</v>
      </c>
      <c r="O38" s="1513">
        <f>'MC - GERAL '!O127</f>
        <v>18.09</v>
      </c>
      <c r="P38" s="839">
        <f t="shared" si="6"/>
        <v>7.38</v>
      </c>
      <c r="Q38" s="839">
        <f t="shared" si="4"/>
        <v>9.01</v>
      </c>
      <c r="R38" s="840">
        <f t="shared" si="5"/>
        <v>162.99</v>
      </c>
      <c r="S38" s="528">
        <f>VLOOKUP(B38,[2]EMOP0122!$A$2:$B$60000,2,FALSE)</f>
        <v>7.38</v>
      </c>
      <c r="T38" s="575"/>
      <c r="U38" s="576"/>
      <c r="V38" s="943"/>
      <c r="W38" s="576"/>
      <c r="X38" s="576"/>
      <c r="Y38" s="576"/>
      <c r="Z38" s="576"/>
      <c r="AA38" s="576"/>
    </row>
    <row r="39" spans="1:27" s="525" customFormat="1" ht="35.25" customHeight="1">
      <c r="A39" s="716" t="str">
        <f>'MC - GERAL '!A130</f>
        <v>3.8</v>
      </c>
      <c r="B39" s="1510" t="str">
        <f>'MC - GERAL '!C130</f>
        <v>05.001.0078-A</v>
      </c>
      <c r="C39" s="2202" t="str">
        <f>'MC - GERAL '!D130</f>
        <v>REMOCAO DE RODAPES DE MADEIRA, CERAMICA OU SEMELHANTE</v>
      </c>
      <c r="D39" s="2202"/>
      <c r="E39" s="2202"/>
      <c r="F39" s="2202"/>
      <c r="G39" s="2202"/>
      <c r="H39" s="2202"/>
      <c r="I39" s="2202"/>
      <c r="J39" s="2202"/>
      <c r="K39" s="2202"/>
      <c r="L39" s="2202"/>
      <c r="M39" s="2202"/>
      <c r="N39" s="1510" t="str">
        <f>'MC - GERAL '!M130</f>
        <v>M</v>
      </c>
      <c r="O39" s="1513">
        <f>'MC - GERAL '!O130</f>
        <v>186.02</v>
      </c>
      <c r="P39" s="839">
        <f t="shared" si="6"/>
        <v>1.84</v>
      </c>
      <c r="Q39" s="839">
        <f t="shared" si="4"/>
        <v>2.25</v>
      </c>
      <c r="R39" s="840">
        <f t="shared" si="5"/>
        <v>418.55</v>
      </c>
      <c r="S39" s="528">
        <f>VLOOKUP(B39,[2]EMOP0122!$A$2:$B$60000,2,FALSE)</f>
        <v>1.84</v>
      </c>
      <c r="T39" s="575"/>
      <c r="U39" s="576"/>
      <c r="V39" s="943"/>
      <c r="W39" s="576"/>
      <c r="X39" s="576"/>
      <c r="Y39" s="576"/>
      <c r="Z39" s="576"/>
      <c r="AA39" s="576"/>
    </row>
    <row r="40" spans="1:27" s="525" customFormat="1" ht="52.5" customHeight="1">
      <c r="A40" s="716" t="str">
        <f>'MC - GERAL '!A140</f>
        <v>3.9</v>
      </c>
      <c r="B40" s="1510" t="str">
        <f>'MC - GERAL '!C140</f>
        <v>05.001.0050-A</v>
      </c>
      <c r="C40" s="2202" t="str">
        <f>'MC - GERAL '!D140</f>
        <v>REMOCAO DE COBERTURA EM TELHAS COLONIAIS, INCLUSIVE MADEIRAMENTO, MEDIDO O CONJUNTO PELA AREA REAL DE COBERTURA</v>
      </c>
      <c r="D40" s="2202"/>
      <c r="E40" s="2202"/>
      <c r="F40" s="2202"/>
      <c r="G40" s="2202"/>
      <c r="H40" s="2202"/>
      <c r="I40" s="2202"/>
      <c r="J40" s="2202"/>
      <c r="K40" s="2202"/>
      <c r="L40" s="2202"/>
      <c r="M40" s="2202"/>
      <c r="N40" s="1510" t="str">
        <f>'MC - GERAL '!M140</f>
        <v>M2</v>
      </c>
      <c r="O40" s="1513">
        <f>'MC - GERAL '!O140</f>
        <v>203.42</v>
      </c>
      <c r="P40" s="839">
        <f t="shared" si="6"/>
        <v>29.96</v>
      </c>
      <c r="Q40" s="839">
        <f t="shared" si="4"/>
        <v>36.590000000000003</v>
      </c>
      <c r="R40" s="840">
        <f t="shared" si="5"/>
        <v>7443.14</v>
      </c>
      <c r="S40" s="528">
        <f>VLOOKUP(B40,[2]EMOP0122!$A$2:$B$60000,2,FALSE)</f>
        <v>29.96</v>
      </c>
      <c r="T40" s="575"/>
      <c r="U40" s="576"/>
      <c r="V40" s="943"/>
      <c r="W40" s="576"/>
      <c r="X40" s="576"/>
      <c r="Y40" s="576"/>
      <c r="Z40" s="576"/>
      <c r="AA40" s="576"/>
    </row>
    <row r="41" spans="1:27" s="525" customFormat="1" ht="63" customHeight="1">
      <c r="A41" s="716" t="str">
        <f>'MC - GERAL '!A145</f>
        <v>3.10</v>
      </c>
      <c r="B41" s="1510" t="str">
        <f>'MC - GERAL '!C145</f>
        <v>05.001.0041-A</v>
      </c>
      <c r="C41" s="2202" t="str">
        <f>'MC - GERAL '!D145</f>
        <v>REMOCAO DE COBERTURA EM TELHAS DE FIBROCIMENTO CONVENCIONAL, ONDULADA, INCLUSIVE MADEIRAMENTO, MEDIDO O CONJUNTO PELA AREA REAL DE COBERTURA</v>
      </c>
      <c r="D41" s="2202"/>
      <c r="E41" s="2202"/>
      <c r="F41" s="2202"/>
      <c r="G41" s="2202"/>
      <c r="H41" s="2202"/>
      <c r="I41" s="2202"/>
      <c r="J41" s="2202"/>
      <c r="K41" s="2202"/>
      <c r="L41" s="2202"/>
      <c r="M41" s="2202"/>
      <c r="N41" s="1510" t="str">
        <f>'MC - GERAL '!M145</f>
        <v>M2</v>
      </c>
      <c r="O41" s="1513">
        <f>'MC - GERAL '!O145</f>
        <v>571.59</v>
      </c>
      <c r="P41" s="839">
        <f t="shared" si="6"/>
        <v>12.83</v>
      </c>
      <c r="Q41" s="839">
        <f t="shared" si="4"/>
        <v>15.67</v>
      </c>
      <c r="R41" s="840">
        <f t="shared" si="5"/>
        <v>8956.82</v>
      </c>
      <c r="S41" s="528">
        <f>VLOOKUP(B41,[2]EMOP0122!$A$2:$B$60000,2,FALSE)</f>
        <v>12.83</v>
      </c>
      <c r="T41" s="575"/>
      <c r="U41" s="576"/>
      <c r="V41" s="943"/>
      <c r="W41" s="576"/>
      <c r="X41" s="576"/>
      <c r="Y41" s="576"/>
      <c r="Z41" s="576"/>
      <c r="AA41" s="576"/>
    </row>
    <row r="42" spans="1:27" s="525" customFormat="1" ht="43.5" customHeight="1">
      <c r="A42" s="716" t="str">
        <f>'MC - GERAL '!A152</f>
        <v>3.11</v>
      </c>
      <c r="B42" s="1510" t="str">
        <f>'MC - GERAL '!C152</f>
        <v>05.001.0134-A</v>
      </c>
      <c r="C42" s="2202" t="str">
        <f>'MC - GERAL '!D152</f>
        <v>ARRANCAMENTO DE PORTAS, JANELAS E CAIXILHOS DE AR CONDICIONADO OU OUTROS</v>
      </c>
      <c r="D42" s="2202"/>
      <c r="E42" s="2202"/>
      <c r="F42" s="2202"/>
      <c r="G42" s="2202"/>
      <c r="H42" s="2202"/>
      <c r="I42" s="2202"/>
      <c r="J42" s="2202"/>
      <c r="K42" s="2202"/>
      <c r="L42" s="2202"/>
      <c r="M42" s="2202"/>
      <c r="N42" s="1510" t="str">
        <f>'MC - GERAL '!M152</f>
        <v>UND</v>
      </c>
      <c r="O42" s="1513">
        <f>'MC - GERAL '!O152</f>
        <v>87</v>
      </c>
      <c r="P42" s="839">
        <f t="shared" si="6"/>
        <v>20.89</v>
      </c>
      <c r="Q42" s="839">
        <f t="shared" si="4"/>
        <v>25.51</v>
      </c>
      <c r="R42" s="840">
        <f t="shared" si="5"/>
        <v>2219.37</v>
      </c>
      <c r="S42" s="528">
        <f>VLOOKUP(B42,[2]EMOP0122!$A$2:$B$60000,2,FALSE)</f>
        <v>20.89</v>
      </c>
      <c r="T42" s="575"/>
      <c r="U42" s="576"/>
      <c r="V42" s="943"/>
      <c r="W42" s="576"/>
      <c r="X42" s="576"/>
      <c r="Y42" s="576"/>
      <c r="Z42" s="576"/>
      <c r="AA42" s="576"/>
    </row>
    <row r="43" spans="1:27" s="525" customFormat="1" ht="43.5" customHeight="1">
      <c r="A43" s="716" t="str">
        <f>'MC - GERAL '!A195</f>
        <v>3.12</v>
      </c>
      <c r="B43" s="1510" t="str">
        <f>'MC - GERAL '!C195</f>
        <v>05.001.0147-A</v>
      </c>
      <c r="C43" s="2202" t="str">
        <f>'MC - GERAL '!D195</f>
        <v>ARRANCAMENTO DE GRADES,GRADIS,ALAMBRADOS,CERCAS E PORTOES</v>
      </c>
      <c r="D43" s="2202"/>
      <c r="E43" s="2202"/>
      <c r="F43" s="2202"/>
      <c r="G43" s="2202"/>
      <c r="H43" s="2202"/>
      <c r="I43" s="2202"/>
      <c r="J43" s="2202"/>
      <c r="K43" s="2202"/>
      <c r="L43" s="2202"/>
      <c r="M43" s="2202"/>
      <c r="N43" s="1510" t="str">
        <f>'MC - GERAL '!M195</f>
        <v>M2</v>
      </c>
      <c r="O43" s="1513">
        <f>'MC - GERAL '!O195</f>
        <v>62.1</v>
      </c>
      <c r="P43" s="839">
        <f t="shared" si="6"/>
        <v>14.77</v>
      </c>
      <c r="Q43" s="839">
        <f t="shared" si="4"/>
        <v>18.04</v>
      </c>
      <c r="R43" s="840">
        <f t="shared" si="5"/>
        <v>1120.28</v>
      </c>
      <c r="S43" s="528">
        <f>VLOOKUP(B43,[2]EMOP0122!$A$2:$B$60000,2,FALSE)</f>
        <v>14.77</v>
      </c>
      <c r="T43" s="575"/>
      <c r="U43" s="576"/>
      <c r="V43" s="943"/>
      <c r="W43" s="576"/>
      <c r="X43" s="576"/>
      <c r="Y43" s="576"/>
      <c r="Z43" s="576"/>
      <c r="AA43" s="576"/>
    </row>
    <row r="44" spans="1:27" s="525" customFormat="1" ht="43.5" customHeight="1">
      <c r="A44" s="716" t="str">
        <f>'MC - GERAL '!A224</f>
        <v>3.13</v>
      </c>
      <c r="B44" s="1510" t="str">
        <f>'MC - GERAL '!C224</f>
        <v>05.001.0145-A</v>
      </c>
      <c r="C44" s="2202" t="str">
        <f>'MC - GERAL '!D224</f>
        <v>ARRANCAMENTO DE APARELHOS SANITARIOS</v>
      </c>
      <c r="D44" s="2202"/>
      <c r="E44" s="2202"/>
      <c r="F44" s="2202"/>
      <c r="G44" s="2202"/>
      <c r="H44" s="2202"/>
      <c r="I44" s="2202"/>
      <c r="J44" s="2202"/>
      <c r="K44" s="2202"/>
      <c r="L44" s="2202"/>
      <c r="M44" s="2202"/>
      <c r="N44" s="1510" t="str">
        <f>'MC - GERAL '!M224</f>
        <v>UND</v>
      </c>
      <c r="O44" s="1513">
        <f>'MC - GERAL '!O224</f>
        <v>14</v>
      </c>
      <c r="P44" s="839">
        <f t="shared" si="6"/>
        <v>17.579999999999998</v>
      </c>
      <c r="Q44" s="839">
        <f t="shared" si="4"/>
        <v>21.47</v>
      </c>
      <c r="R44" s="840">
        <f t="shared" si="5"/>
        <v>300.58</v>
      </c>
      <c r="S44" s="528">
        <f>VLOOKUP(B44,[2]EMOP0122!$A$2:$B$60000,2,FALSE)</f>
        <v>17.579999999999998</v>
      </c>
      <c r="T44" s="575"/>
      <c r="U44" s="576"/>
      <c r="V44" s="943"/>
      <c r="W44" s="576"/>
      <c r="X44" s="576"/>
      <c r="Y44" s="576"/>
      <c r="Z44" s="576"/>
      <c r="AA44" s="576"/>
    </row>
    <row r="45" spans="1:27" s="525" customFormat="1" ht="52.5" customHeight="1">
      <c r="A45" s="716" t="str">
        <f>'MC - GERAL '!A240</f>
        <v>3.14</v>
      </c>
      <c r="B45" s="1510" t="str">
        <f>'MC - GERAL '!C240</f>
        <v>05.001.0146-A</v>
      </c>
      <c r="C45" s="2202" t="str">
        <f>'MC - GERAL '!D240</f>
        <v xml:space="preserve">ARRANCAMENTO DE BANCADA DE PIA/LAVATÓRIO OU BANCA SECA DE ATÉ 1,00M DE ALTURA E ATÉ 0,80M DE LARGURA </v>
      </c>
      <c r="D45" s="2202"/>
      <c r="E45" s="2202"/>
      <c r="F45" s="2202"/>
      <c r="G45" s="2202"/>
      <c r="H45" s="2202"/>
      <c r="I45" s="2202"/>
      <c r="J45" s="2202"/>
      <c r="K45" s="2202"/>
      <c r="L45" s="2202"/>
      <c r="M45" s="2202"/>
      <c r="N45" s="1510" t="str">
        <f>'MC - GERAL '!M240</f>
        <v>M</v>
      </c>
      <c r="O45" s="1513">
        <f>'MC - GERAL '!O240</f>
        <v>11.04</v>
      </c>
      <c r="P45" s="839">
        <f t="shared" si="6"/>
        <v>35.17</v>
      </c>
      <c r="Q45" s="839">
        <f t="shared" si="4"/>
        <v>42.95</v>
      </c>
      <c r="R45" s="840">
        <f t="shared" si="5"/>
        <v>474.17</v>
      </c>
      <c r="S45" s="528">
        <f>VLOOKUP(B45,[2]EMOP0122!$A$2:$B$60000,2,FALSE)</f>
        <v>35.17</v>
      </c>
      <c r="T45" s="575"/>
      <c r="U45" s="576"/>
      <c r="V45" s="943"/>
      <c r="W45" s="576"/>
      <c r="X45" s="576"/>
      <c r="Y45" s="576"/>
      <c r="Z45" s="576"/>
      <c r="AA45" s="576"/>
    </row>
    <row r="46" spans="1:27" s="525" customFormat="1" ht="36" customHeight="1">
      <c r="A46" s="557"/>
      <c r="B46" s="1525"/>
      <c r="C46" s="1533"/>
      <c r="D46" s="1533"/>
      <c r="E46" s="1533"/>
      <c r="F46" s="1533"/>
      <c r="G46" s="1533"/>
      <c r="H46" s="1533"/>
      <c r="I46" s="1533"/>
      <c r="J46" s="1533"/>
      <c r="K46" s="1533"/>
      <c r="L46" s="1533"/>
      <c r="M46" s="1533"/>
      <c r="N46" s="1525"/>
      <c r="O46" s="1525"/>
      <c r="P46" s="577"/>
      <c r="Q46" s="578" t="s">
        <v>332</v>
      </c>
      <c r="R46" s="921">
        <f>SUM(R32:R45)</f>
        <v>73572.350000000006</v>
      </c>
      <c r="S46" s="528" t="e">
        <f>VLOOKUP(B46,[2]EMOP0122!$A$2:$B$60000,2,FALSE)</f>
        <v>#N/A</v>
      </c>
      <c r="T46" s="575"/>
      <c r="U46" s="576"/>
      <c r="V46" s="943" t="e">
        <f>#REF!+#REF!</f>
        <v>#REF!</v>
      </c>
      <c r="W46" s="576"/>
      <c r="X46" s="576"/>
      <c r="Y46" s="576"/>
      <c r="Z46" s="576"/>
      <c r="AA46" s="576"/>
    </row>
    <row r="47" spans="1:27" s="525" customFormat="1" ht="11.1" customHeight="1" thickBot="1">
      <c r="A47" s="557"/>
      <c r="B47" s="1525"/>
      <c r="C47" s="1533"/>
      <c r="D47" s="1533"/>
      <c r="E47" s="1533"/>
      <c r="F47" s="1533"/>
      <c r="G47" s="1533"/>
      <c r="H47" s="1533"/>
      <c r="I47" s="1533"/>
      <c r="J47" s="1533"/>
      <c r="K47" s="1533"/>
      <c r="L47" s="1533"/>
      <c r="M47" s="1533"/>
      <c r="N47" s="1525"/>
      <c r="O47" s="1525"/>
      <c r="P47" s="577"/>
      <c r="Q47" s="577"/>
      <c r="R47" s="678"/>
      <c r="S47" s="528" t="e">
        <f>VLOOKUP(B47,[2]EMOP0122!$A$2:$B$60000,2,FALSE)</f>
        <v>#N/A</v>
      </c>
      <c r="T47" s="575"/>
      <c r="U47" s="576"/>
      <c r="V47" s="943"/>
      <c r="W47" s="576"/>
      <c r="X47" s="576"/>
      <c r="Y47" s="576"/>
      <c r="Z47" s="576"/>
      <c r="AA47" s="576"/>
    </row>
    <row r="48" spans="1:27" s="529" customFormat="1" ht="39.950000000000003" customHeight="1" thickBot="1">
      <c r="A48" s="579" t="s">
        <v>194</v>
      </c>
      <c r="B48" s="516"/>
      <c r="C48" s="2230" t="str">
        <f>'MC - GERAL '!D258</f>
        <v>MOVIMENTO DE TERRA</v>
      </c>
      <c r="D48" s="2230"/>
      <c r="E48" s="2230"/>
      <c r="F48" s="2230"/>
      <c r="G48" s="2230"/>
      <c r="H48" s="2230"/>
      <c r="I48" s="2230"/>
      <c r="J48" s="2230"/>
      <c r="K48" s="2230"/>
      <c r="L48" s="2230"/>
      <c r="M48" s="2230"/>
      <c r="N48" s="1537"/>
      <c r="O48" s="1537"/>
      <c r="P48" s="580"/>
      <c r="Q48" s="580"/>
      <c r="R48" s="581"/>
      <c r="S48" s="528" t="e">
        <f>VLOOKUP(B48,[2]EMOP0122!$A$2:$B$60000,2,FALSE)</f>
        <v>#N/A</v>
      </c>
      <c r="T48" s="582">
        <f>R48</f>
        <v>0</v>
      </c>
      <c r="U48" s="574"/>
      <c r="V48" s="942"/>
      <c r="W48" s="574"/>
      <c r="X48" s="574"/>
      <c r="Y48" s="574"/>
      <c r="Z48" s="574"/>
      <c r="AA48" s="574"/>
    </row>
    <row r="49" spans="1:27" s="525" customFormat="1" ht="60" customHeight="1">
      <c r="A49" s="715" t="str">
        <f>'MC - GERAL '!A259</f>
        <v>4.1</v>
      </c>
      <c r="B49" s="1513" t="str">
        <f>'MC - GERAL '!C259</f>
        <v>03.001.0001-B</v>
      </c>
      <c r="C49" s="2032" t="str">
        <f>'MC - GERAL '!D259</f>
        <v>ESCAVAÇÃO MANUAL DE VALA/CAVA EM MATERIAL DE 1ª CATEGORIA (AREIA,ARGILA OU PICARRA), ATÉ 1,50M DE PROFUNDIDADE, EXCLUSIVE ESCORAMENTO E ESGOTAMENTO</v>
      </c>
      <c r="D49" s="2032"/>
      <c r="E49" s="2032"/>
      <c r="F49" s="2032"/>
      <c r="G49" s="2032"/>
      <c r="H49" s="2032"/>
      <c r="I49" s="2032"/>
      <c r="J49" s="2032"/>
      <c r="K49" s="2032"/>
      <c r="L49" s="2032"/>
      <c r="M49" s="2032"/>
      <c r="N49" s="1047" t="str">
        <f>'MC - GERAL '!M259</f>
        <v>M3</v>
      </c>
      <c r="O49" s="1047">
        <f>'MC - GERAL '!O259</f>
        <v>509.74</v>
      </c>
      <c r="P49" s="839">
        <f t="shared" ref="P49:P56" si="7">S49</f>
        <v>50.21</v>
      </c>
      <c r="Q49" s="839">
        <f t="shared" ref="Q49:Q56" si="8">ROUND(P49*(1+$R$14),2)</f>
        <v>61.32</v>
      </c>
      <c r="R49" s="840">
        <f t="shared" ref="R49:R56" si="9">ROUND(O49*Q49,2)</f>
        <v>31257.26</v>
      </c>
      <c r="S49" s="528">
        <f>VLOOKUP(B49,[2]EMOP0122!$A$2:$B$60000,2,FALSE)</f>
        <v>50.21</v>
      </c>
      <c r="T49" s="575"/>
      <c r="U49" s="576"/>
      <c r="V49" s="943"/>
      <c r="W49" s="576"/>
      <c r="X49" s="576"/>
      <c r="Y49" s="576"/>
      <c r="Z49" s="576"/>
      <c r="AA49" s="576"/>
    </row>
    <row r="50" spans="1:27" s="525" customFormat="1" ht="76.5" customHeight="1">
      <c r="A50" s="715" t="str">
        <f>'MC - GERAL '!A272</f>
        <v>4.2</v>
      </c>
      <c r="B50" s="1513" t="str">
        <f>'MC - GERAL '!C272</f>
        <v>03.001.0002-B</v>
      </c>
      <c r="C50" s="2032" t="str">
        <f>'MC - GERAL '!D272</f>
        <v>ESCAVACAO MANUAL DE VALA/CAVA EM MATERIAL DE 1ª CATEGORIA (AREIA,ARGILA OU PICARRA),ENTRE 1,50 E 3,00M DE PROFUNDIDADE,EXCLUSIVE ESCORAMENTO E ESGOTAMENTO</v>
      </c>
      <c r="D50" s="2032"/>
      <c r="E50" s="2032"/>
      <c r="F50" s="2032"/>
      <c r="G50" s="2032"/>
      <c r="H50" s="2032"/>
      <c r="I50" s="2032"/>
      <c r="J50" s="2032"/>
      <c r="K50" s="2032"/>
      <c r="L50" s="2032"/>
      <c r="M50" s="2032"/>
      <c r="N50" s="1047" t="str">
        <f>'MC - GERAL '!M272</f>
        <v>M3</v>
      </c>
      <c r="O50" s="1047">
        <f>'MC - GERAL '!O272</f>
        <v>0</v>
      </c>
      <c r="P50" s="839">
        <f t="shared" si="7"/>
        <v>63.51</v>
      </c>
      <c r="Q50" s="839">
        <f t="shared" si="8"/>
        <v>77.56</v>
      </c>
      <c r="R50" s="840">
        <f t="shared" si="9"/>
        <v>0</v>
      </c>
      <c r="S50" s="528">
        <f>VLOOKUP(B50,[2]EMOP0122!$A$2:$B$60000,2,FALSE)</f>
        <v>63.51</v>
      </c>
      <c r="T50" s="575"/>
      <c r="U50" s="576"/>
      <c r="V50" s="943"/>
      <c r="W50" s="576"/>
      <c r="X50" s="576"/>
      <c r="Y50" s="576"/>
      <c r="Z50" s="576"/>
      <c r="AA50" s="576"/>
    </row>
    <row r="51" spans="1:27" s="525" customFormat="1" ht="57.75" customHeight="1">
      <c r="A51" s="715" t="str">
        <f>'MC - GERAL '!A278</f>
        <v>4.3</v>
      </c>
      <c r="B51" s="1513" t="str">
        <f>'MC - GERAL '!C278</f>
        <v>03.015.0014-A</v>
      </c>
      <c r="C51" s="2032" t="str">
        <f>'MC - GERAL '!D278</f>
        <v>REATERRO DE VALA/CAVA COM AREIA,INCLUSIVE FORNECIMENTO DO MATERIAL E COMPACTACAO MANUAL</v>
      </c>
      <c r="D51" s="2032"/>
      <c r="E51" s="2032"/>
      <c r="F51" s="2032"/>
      <c r="G51" s="2032"/>
      <c r="H51" s="2032"/>
      <c r="I51" s="2032"/>
      <c r="J51" s="2032"/>
      <c r="K51" s="2032"/>
      <c r="L51" s="2032"/>
      <c r="M51" s="2032"/>
      <c r="N51" s="1047" t="str">
        <f>'MC - GERAL '!M278</f>
        <v>M3</v>
      </c>
      <c r="O51" s="1047">
        <f>'MC - GERAL '!O278</f>
        <v>0</v>
      </c>
      <c r="P51" s="839">
        <f t="shared" si="7"/>
        <v>158.52000000000001</v>
      </c>
      <c r="Q51" s="839">
        <f t="shared" si="8"/>
        <v>193.58</v>
      </c>
      <c r="R51" s="840">
        <f t="shared" si="9"/>
        <v>0</v>
      </c>
      <c r="S51" s="528">
        <f>VLOOKUP(B51,[2]EMOP0122!$A$2:$B$60000,2,FALSE)</f>
        <v>158.52000000000001</v>
      </c>
      <c r="T51" s="575"/>
      <c r="U51" s="576"/>
      <c r="V51" s="943"/>
      <c r="W51" s="576"/>
      <c r="X51" s="576"/>
      <c r="Y51" s="576"/>
      <c r="Z51" s="576"/>
      <c r="AA51" s="576"/>
    </row>
    <row r="52" spans="1:27" s="525" customFormat="1" ht="105" customHeight="1">
      <c r="A52" s="716" t="str">
        <f>'MC - GERAL '!A287</f>
        <v>4.4</v>
      </c>
      <c r="B52" s="1510" t="str">
        <f>'MC - GERAL '!C287</f>
        <v>04.010.0045-A</v>
      </c>
      <c r="C52" s="2202" t="str">
        <f>'MC - GERAL '!D287</f>
        <v>CARGA E DESCARGA MECANICA DE AGREGADOS,TERRA,ESCOMBROS,MATERIAL A GRANEL,UTILIZANDO CAMINHAO BASCULANTE A OLEO DIESEL,COM CAPACIDADE UTIL DE 8T,CONSIDERANDO O TEMPO PARA CARGA,DESCARGA E MANOBRA,EXCLUSIVE DESPESAS COM A PA-CARREGADEIRA EMPREGADA NA CARGA,COM A CAPACIDADE DE 1,50M3</v>
      </c>
      <c r="D52" s="2202"/>
      <c r="E52" s="2202"/>
      <c r="F52" s="2202"/>
      <c r="G52" s="2202"/>
      <c r="H52" s="2202"/>
      <c r="I52" s="2202"/>
      <c r="J52" s="2202"/>
      <c r="K52" s="2202"/>
      <c r="L52" s="2202"/>
      <c r="M52" s="2202"/>
      <c r="N52" s="1384" t="str">
        <f>'MC - GERAL '!M287</f>
        <v>T</v>
      </c>
      <c r="O52" s="1047">
        <f>'MC - GERAL '!O287</f>
        <v>489.57</v>
      </c>
      <c r="P52" s="839">
        <f t="shared" si="7"/>
        <v>1.31</v>
      </c>
      <c r="Q52" s="839">
        <f t="shared" si="8"/>
        <v>1.6</v>
      </c>
      <c r="R52" s="840">
        <f t="shared" si="9"/>
        <v>783.31</v>
      </c>
      <c r="S52" s="528">
        <f>VLOOKUP(B52,[2]EMOP0122!$A$2:$B$60000,2,FALSE)</f>
        <v>1.31</v>
      </c>
      <c r="T52" s="575"/>
      <c r="U52" s="576"/>
      <c r="V52" s="943"/>
      <c r="W52" s="576"/>
      <c r="X52" s="576"/>
      <c r="Y52" s="576"/>
      <c r="Z52" s="576"/>
      <c r="AA52" s="576"/>
    </row>
    <row r="53" spans="1:27" s="525" customFormat="1" ht="105" customHeight="1">
      <c r="A53" s="716" t="str">
        <f>'MC - GERAL '!A299</f>
        <v>4.5</v>
      </c>
      <c r="B53" s="1510" t="str">
        <f>'MC - GERAL '!C299</f>
        <v>04.005.0003-A</v>
      </c>
      <c r="C53" s="2202" t="str">
        <f>'MC - GERAL '!D299</f>
        <v>TRANSPORTE DE CARGA DE QUALQUER NATUREZA, EXCLUSIVE AS DESPESAS DE CARGA E DESCARGA, TANTO DE ESPERA DO CAMINHÃO COMO DO SERVENTE OU EQUIPAMENTO AUXILIAR, A VELOCIDADE MÉDIA DE 50KM/H, EM CAMINHÃO DE CARROCERIA FIXA A ÓLEO DIESEL, COM CAPACIDADEUTIL DE 7,5T</v>
      </c>
      <c r="D53" s="2202"/>
      <c r="E53" s="2202"/>
      <c r="F53" s="2202"/>
      <c r="G53" s="2202"/>
      <c r="H53" s="2202"/>
      <c r="I53" s="2202"/>
      <c r="J53" s="2202"/>
      <c r="K53" s="2202"/>
      <c r="L53" s="2202"/>
      <c r="M53" s="2202"/>
      <c r="N53" s="1384" t="str">
        <f>'MC - GERAL '!M299</f>
        <v>TXKM</v>
      </c>
      <c r="O53" s="1047">
        <f>'MC - GERAL '!O299</f>
        <v>8322.7000000000007</v>
      </c>
      <c r="P53" s="839">
        <f t="shared" si="7"/>
        <v>0.87</v>
      </c>
      <c r="Q53" s="839">
        <f t="shared" si="8"/>
        <v>1.06</v>
      </c>
      <c r="R53" s="840">
        <f t="shared" si="9"/>
        <v>8822.06</v>
      </c>
      <c r="S53" s="528">
        <f>VLOOKUP(B53,[2]EMOP0122!$A$2:$B$60000,2,FALSE)</f>
        <v>0.87</v>
      </c>
      <c r="T53" s="575"/>
      <c r="U53" s="576"/>
      <c r="V53" s="943"/>
      <c r="W53" s="576"/>
      <c r="X53" s="576"/>
      <c r="Y53" s="576"/>
      <c r="Z53" s="576"/>
      <c r="AA53" s="576"/>
    </row>
    <row r="54" spans="1:27" s="525" customFormat="1" ht="117" customHeight="1">
      <c r="A54" s="716" t="str">
        <f>'MC - GERAL '!A303</f>
        <v>4.6</v>
      </c>
      <c r="B54" s="1510" t="str">
        <f>'MC - GERAL '!C303</f>
        <v>03.010.0015-A</v>
      </c>
      <c r="C54" s="2202" t="str">
        <f>'MC - GERAL '!D303</f>
        <v>ATERRO COM MATERIAL DE 1ªCATEGORIA, ESPALHADO POR TRATOR COM POTENCIA EM TORNO DE 80CV COM LAMINA, EM CAMADAS DE 20CM DE MATERIAL ADENSADO, REGADO POR CAMINHAO TANQUE E COMPACTADO A 90% COM ROLO PE DE CARNEIRO CONVENCIONAL, DE 2 (DOIS) CILINDROS, REBOCADO POR TRATOR DE PNEUS, INTERVINDO 2 (DOIS) SERVENTES, EXCLUSIVE O FORNECIMENTO DA TERRA</v>
      </c>
      <c r="D54" s="2202"/>
      <c r="E54" s="2202"/>
      <c r="F54" s="2202"/>
      <c r="G54" s="2202"/>
      <c r="H54" s="2202"/>
      <c r="I54" s="2202"/>
      <c r="J54" s="2202"/>
      <c r="K54" s="2202"/>
      <c r="L54" s="2202"/>
      <c r="M54" s="2202"/>
      <c r="N54" s="1384" t="str">
        <f>'MC - GERAL '!M303</f>
        <v>M3</v>
      </c>
      <c r="O54" s="1047">
        <f>'MC - GERAL '!O303</f>
        <v>0</v>
      </c>
      <c r="P54" s="839">
        <f t="shared" si="7"/>
        <v>9.9499999999999993</v>
      </c>
      <c r="Q54" s="839">
        <f t="shared" si="8"/>
        <v>12.15</v>
      </c>
      <c r="R54" s="840">
        <f t="shared" si="9"/>
        <v>0</v>
      </c>
      <c r="S54" s="528">
        <f>VLOOKUP(B54,[2]EMOP0122!$A$2:$B$60000,2,FALSE)</f>
        <v>9.9499999999999993</v>
      </c>
      <c r="T54" s="575"/>
      <c r="U54" s="576"/>
      <c r="V54" s="943"/>
      <c r="W54" s="576"/>
      <c r="X54" s="576"/>
      <c r="Y54" s="576"/>
      <c r="Z54" s="576"/>
      <c r="AA54" s="576"/>
    </row>
    <row r="55" spans="1:27" s="525" customFormat="1" ht="33" customHeight="1">
      <c r="A55" s="716" t="str">
        <f>'MC - GERAL '!A309</f>
        <v>4.7</v>
      </c>
      <c r="B55" s="1510" t="str">
        <f>'MC - GERAL '!C309</f>
        <v>20.104.0001-A</v>
      </c>
      <c r="C55" s="2202" t="str">
        <f>'MC - GERAL '!D309</f>
        <v>SAIBRO, INCLUSIVE TRANSPORTE.FORNECIMENTO</v>
      </c>
      <c r="D55" s="2202"/>
      <c r="E55" s="2202"/>
      <c r="F55" s="2202"/>
      <c r="G55" s="2202"/>
      <c r="H55" s="2202"/>
      <c r="I55" s="2202"/>
      <c r="J55" s="2202"/>
      <c r="K55" s="2202"/>
      <c r="L55" s="2202"/>
      <c r="M55" s="2202"/>
      <c r="N55" s="1384" t="str">
        <f>'MC - GERAL '!M309</f>
        <v>M3</v>
      </c>
      <c r="O55" s="1047">
        <f>'MC - GERAL '!O309</f>
        <v>0</v>
      </c>
      <c r="P55" s="839">
        <f t="shared" si="7"/>
        <v>58</v>
      </c>
      <c r="Q55" s="839">
        <f t="shared" si="8"/>
        <v>70.83</v>
      </c>
      <c r="R55" s="840">
        <f t="shared" si="9"/>
        <v>0</v>
      </c>
      <c r="S55" s="528">
        <f>VLOOKUP(B55,[2]EMOP0122!$A$2:$B$60000,2,FALSE)</f>
        <v>58</v>
      </c>
      <c r="T55" s="575"/>
      <c r="U55" s="576"/>
      <c r="V55" s="943"/>
      <c r="W55" s="576"/>
      <c r="X55" s="576"/>
      <c r="Y55" s="576"/>
      <c r="Z55" s="576"/>
      <c r="AA55" s="576"/>
    </row>
    <row r="56" spans="1:27" s="525" customFormat="1" ht="61.5" customHeight="1">
      <c r="A56" s="716" t="str">
        <f>'MC - GERAL '!A318</f>
        <v>4.8</v>
      </c>
      <c r="B56" s="1510" t="str">
        <f>'MC - GERAL '!C318</f>
        <v>03.010.0100-A</v>
      </c>
      <c r="C56" s="2202" t="str">
        <f>'MC - GERAL '!D318</f>
        <v>COMPACTACAO DE ATERRO, EM CAMADAS DE 30CM, UTILIZANDO COMPACTADOR PNEUMATICO (SAPO), INCLUSIVE COMPRESSOR</v>
      </c>
      <c r="D56" s="2202"/>
      <c r="E56" s="2202"/>
      <c r="F56" s="2202"/>
      <c r="G56" s="2202"/>
      <c r="H56" s="2202"/>
      <c r="I56" s="2202"/>
      <c r="J56" s="2202"/>
      <c r="K56" s="2202"/>
      <c r="L56" s="2202"/>
      <c r="M56" s="2202"/>
      <c r="N56" s="1384" t="str">
        <f>'MC - GERAL '!M318</f>
        <v>M3</v>
      </c>
      <c r="O56" s="1047">
        <f>'MC - GERAL '!O318</f>
        <v>0</v>
      </c>
      <c r="P56" s="839">
        <f t="shared" si="7"/>
        <v>29.23</v>
      </c>
      <c r="Q56" s="839">
        <f t="shared" si="8"/>
        <v>35.700000000000003</v>
      </c>
      <c r="R56" s="840">
        <f t="shared" si="9"/>
        <v>0</v>
      </c>
      <c r="S56" s="528">
        <f>VLOOKUP(B56,[2]EMOP0122!$A$2:$B$60000,2,FALSE)</f>
        <v>29.23</v>
      </c>
      <c r="T56" s="575"/>
      <c r="U56" s="576"/>
      <c r="V56" s="943"/>
      <c r="W56" s="576"/>
      <c r="X56" s="576"/>
      <c r="Y56" s="576"/>
      <c r="Z56" s="576"/>
      <c r="AA56" s="576"/>
    </row>
    <row r="57" spans="1:27" s="525" customFormat="1" ht="39" customHeight="1">
      <c r="A57" s="557"/>
      <c r="B57" s="1525"/>
      <c r="C57" s="1533"/>
      <c r="D57" s="1533"/>
      <c r="E57" s="1533"/>
      <c r="F57" s="1533"/>
      <c r="G57" s="1533"/>
      <c r="H57" s="1533"/>
      <c r="I57" s="1533"/>
      <c r="J57" s="1533"/>
      <c r="K57" s="1533"/>
      <c r="L57" s="1533"/>
      <c r="M57" s="1533"/>
      <c r="N57" s="1283"/>
      <c r="O57" s="1283"/>
      <c r="P57" s="577"/>
      <c r="Q57" s="578" t="s">
        <v>333</v>
      </c>
      <c r="R57" s="842">
        <f>SUM(R49:R56)</f>
        <v>40862.629999999997</v>
      </c>
      <c r="S57" s="528" t="e">
        <f>VLOOKUP(B57,[2]EMOP0122!$A$2:$B$60000,2,FALSE)</f>
        <v>#N/A</v>
      </c>
      <c r="T57" s="575"/>
      <c r="U57" s="576"/>
      <c r="V57" s="943" t="e">
        <f>#REF!+#REF!</f>
        <v>#REF!</v>
      </c>
      <c r="W57" s="576"/>
      <c r="X57" s="576"/>
      <c r="Y57" s="576"/>
      <c r="Z57" s="576"/>
      <c r="AA57" s="576"/>
    </row>
    <row r="58" spans="1:27" s="525" customFormat="1" ht="17.25" customHeight="1" thickBot="1">
      <c r="A58" s="584"/>
      <c r="B58" s="1283"/>
      <c r="C58" s="1533"/>
      <c r="D58" s="1533"/>
      <c r="E58" s="1533"/>
      <c r="F58" s="1533"/>
      <c r="G58" s="1533"/>
      <c r="H58" s="1533"/>
      <c r="I58" s="1533"/>
      <c r="J58" s="1533"/>
      <c r="K58" s="1533"/>
      <c r="L58" s="1533"/>
      <c r="M58" s="1283"/>
      <c r="N58" s="1283"/>
      <c r="O58" s="1283"/>
      <c r="P58" s="889"/>
      <c r="Q58" s="889"/>
      <c r="R58" s="679"/>
      <c r="S58" s="528" t="e">
        <f>VLOOKUP(B58,[2]EMOP0122!$A$2:$B$60000,2,FALSE)</f>
        <v>#N/A</v>
      </c>
      <c r="T58" s="575"/>
      <c r="U58" s="576"/>
      <c r="V58" s="943"/>
      <c r="W58" s="576"/>
      <c r="X58" s="576"/>
      <c r="Y58" s="576"/>
      <c r="Z58" s="576"/>
      <c r="AA58" s="576"/>
    </row>
    <row r="59" spans="1:27" s="529" customFormat="1" ht="39.950000000000003" customHeight="1" thickBot="1">
      <c r="A59" s="579" t="s">
        <v>195</v>
      </c>
      <c r="B59" s="516"/>
      <c r="C59" s="2206" t="str">
        <f>'MC - GERAL '!D321</f>
        <v>ESTRUTURA</v>
      </c>
      <c r="D59" s="2206"/>
      <c r="E59" s="2206"/>
      <c r="F59" s="2206"/>
      <c r="G59" s="2206"/>
      <c r="H59" s="2206"/>
      <c r="I59" s="2206"/>
      <c r="J59" s="2206"/>
      <c r="K59" s="2206"/>
      <c r="L59" s="2206"/>
      <c r="M59" s="2206"/>
      <c r="N59" s="516"/>
      <c r="O59" s="516"/>
      <c r="P59" s="580"/>
      <c r="Q59" s="580"/>
      <c r="R59" s="581"/>
      <c r="S59" s="528" t="e">
        <f>VLOOKUP(B59,[2]EMOP0122!$A$2:$B$60000,2,FALSE)</f>
        <v>#N/A</v>
      </c>
      <c r="T59" s="573">
        <f>R59</f>
        <v>0</v>
      </c>
      <c r="U59" s="574"/>
      <c r="V59" s="942"/>
      <c r="W59" s="574"/>
      <c r="X59" s="574"/>
      <c r="Y59" s="574"/>
      <c r="Z59" s="574"/>
      <c r="AA59" s="574"/>
    </row>
    <row r="60" spans="1:27" s="525" customFormat="1" ht="99" customHeight="1">
      <c r="A60" s="717" t="str">
        <f>'MC - GERAL '!A322</f>
        <v>5.1</v>
      </c>
      <c r="B60" s="1047" t="str">
        <f>'MC - GERAL '!C322</f>
        <v>11.013.0070-B</v>
      </c>
      <c r="C60" s="2032" t="str">
        <f>'MC - GERAL '!D322</f>
        <v>CONCRETO ARMADO, FCK=20MPA, INCLUINDO MATERIAIS PARA 1,00M3 DE CONCRETO (IMPORTADO DE USINA) ADENSADO E COLOCADO, 14,00M2 DE ÁREA MOLDADA, FORMAS E ESCORAMENTO CONFORME ITENS 11.004.0022E 11.004.0035,60KG DE AÇO CA-50,INCLUSIVE MÃO-DE-OBRA PARA CORTE, DOBRAGEM, MONTAGEM E COLOCAÇÃO NAS FORMAS</v>
      </c>
      <c r="D60" s="2032"/>
      <c r="E60" s="2032"/>
      <c r="F60" s="2032"/>
      <c r="G60" s="2032"/>
      <c r="H60" s="2032"/>
      <c r="I60" s="2032"/>
      <c r="J60" s="2032"/>
      <c r="K60" s="2032"/>
      <c r="L60" s="2032"/>
      <c r="M60" s="2032"/>
      <c r="N60" s="1047" t="str">
        <f>'MC - GERAL '!M322</f>
        <v>M3</v>
      </c>
      <c r="O60" s="1047">
        <f>'MC - GERAL '!O322</f>
        <v>0</v>
      </c>
      <c r="P60" s="839">
        <f>S60</f>
        <v>2515.59</v>
      </c>
      <c r="Q60" s="839">
        <f>ROUND(P60*(1+$R$14),2)</f>
        <v>3072.04</v>
      </c>
      <c r="R60" s="840">
        <f>ROUND(O60*Q60,2)</f>
        <v>0</v>
      </c>
      <c r="S60" s="528">
        <f>VLOOKUP(B60,[2]EMOP0122!$A$2:$B$60000,2,FALSE)</f>
        <v>2515.59</v>
      </c>
      <c r="T60" s="575"/>
      <c r="U60" s="576"/>
      <c r="V60" s="943"/>
      <c r="W60" s="576"/>
      <c r="X60" s="576"/>
      <c r="Y60" s="576"/>
      <c r="Z60" s="576"/>
      <c r="AA60" s="576"/>
    </row>
    <row r="61" spans="1:27" s="525" customFormat="1" ht="84" customHeight="1">
      <c r="A61" s="717" t="str">
        <f>'MC - GERAL '!A377</f>
        <v>5.2</v>
      </c>
      <c r="B61" s="1047" t="str">
        <f>'MC - GERAL '!C377</f>
        <v>11.003.0060-A</v>
      </c>
      <c r="C61" s="2032" t="str">
        <f>'MC - GERAL '!D377</f>
        <v>PREENCHIMENTO COM CONCRETO DE 15MPA EM VAZIOS DE ALVENARIA DE BLOCOS DE CONCRETO 20X20X40CM, EM PAREDES DE 20CM, MEDIDO PELA ÁREA REAL, EXCLUSIVE ARMAÇÃO E A ALVENARIA</v>
      </c>
      <c r="D61" s="2032"/>
      <c r="E61" s="2032"/>
      <c r="F61" s="2032"/>
      <c r="G61" s="2032"/>
      <c r="H61" s="2032"/>
      <c r="I61" s="2032"/>
      <c r="J61" s="2032"/>
      <c r="K61" s="2032"/>
      <c r="L61" s="2032"/>
      <c r="M61" s="2032"/>
      <c r="N61" s="1047" t="str">
        <f>'MC - GERAL '!M377</f>
        <v>M2</v>
      </c>
      <c r="O61" s="1047">
        <f>'MC - GERAL '!O377</f>
        <v>0</v>
      </c>
      <c r="P61" s="839">
        <f>S61</f>
        <v>52.53</v>
      </c>
      <c r="Q61" s="839">
        <f>ROUND(P61*(1+$R$14),2)</f>
        <v>64.150000000000006</v>
      </c>
      <c r="R61" s="840">
        <f>ROUND(O61*Q61,2)</f>
        <v>0</v>
      </c>
      <c r="S61" s="528">
        <f>VLOOKUP(B61,[2]EMOP0122!$A$2:$B$60000,2,FALSE)</f>
        <v>52.53</v>
      </c>
      <c r="T61" s="575"/>
      <c r="U61" s="576"/>
      <c r="V61" s="943"/>
      <c r="W61" s="576"/>
      <c r="X61" s="576"/>
      <c r="Y61" s="576"/>
      <c r="Z61" s="576"/>
      <c r="AA61" s="576"/>
    </row>
    <row r="62" spans="1:27" s="525" customFormat="1" ht="57" customHeight="1">
      <c r="A62" s="717" t="str">
        <f>'MC - GERAL '!A383</f>
        <v>5.3</v>
      </c>
      <c r="B62" s="1047" t="str">
        <f>'MC - GERAL '!C383</f>
        <v>11.013.0003-B</v>
      </c>
      <c r="C62" s="2032" t="str">
        <f>'MC - GERAL '!D383</f>
        <v>VERGAS DE CONCRETO ARMADO PARA ALVENARIA, COM APROVEITAMENTO DA MADEIRA POR 10 VEZES</v>
      </c>
      <c r="D62" s="2032"/>
      <c r="E62" s="2032"/>
      <c r="F62" s="2032"/>
      <c r="G62" s="2032"/>
      <c r="H62" s="2032"/>
      <c r="I62" s="2032"/>
      <c r="J62" s="2032"/>
      <c r="K62" s="2032"/>
      <c r="L62" s="2032"/>
      <c r="M62" s="2032"/>
      <c r="N62" s="1047" t="str">
        <f>'MC - GERAL '!M383</f>
        <v>M3</v>
      </c>
      <c r="O62" s="1047">
        <f>'MC - GERAL '!O383</f>
        <v>0.87</v>
      </c>
      <c r="P62" s="839">
        <f>S62</f>
        <v>2092.25</v>
      </c>
      <c r="Q62" s="839">
        <f>ROUND(P62*(1+$R$14),2)</f>
        <v>2555.06</v>
      </c>
      <c r="R62" s="840">
        <f>ROUND(O62*Q62,2)</f>
        <v>2222.9</v>
      </c>
      <c r="S62" s="528">
        <f>VLOOKUP(B62,[2]EMOP0122!$A$2:$B$60000,2,FALSE)</f>
        <v>2092.25</v>
      </c>
      <c r="T62" s="575"/>
      <c r="U62" s="576"/>
      <c r="V62" s="943"/>
      <c r="W62" s="576"/>
      <c r="X62" s="576"/>
      <c r="Y62" s="576"/>
      <c r="Z62" s="576"/>
      <c r="AA62" s="576"/>
    </row>
    <row r="63" spans="1:27" s="525" customFormat="1" ht="92.25" customHeight="1">
      <c r="A63" s="717" t="str">
        <f>'MC - GERAL '!A483</f>
        <v>5.4</v>
      </c>
      <c r="B63" s="1047" t="str">
        <f>'MC - GERAL '!C483</f>
        <v>11.030.0055-A</v>
      </c>
      <c r="C63" s="2032" t="str">
        <f>'MC - GERAL '!D483</f>
        <v>LAJE PRE-MOLDADA BETA 12, PARA SOBRECARGA DE 3,5KN/M2 E VAO DE 4,10M, CONSIDERANDO VIGOTAS, TIJOLOS E ARMADURA NEGATIVA, INCLUSIVE CAPEAMENTO DE 4CM DE ESPESSURA, COM CONCRETO FCK=25MPA E ESCORAMENTO. FORNECIMENTO E MONTAGEM DO CONJUNTO</v>
      </c>
      <c r="D63" s="2032"/>
      <c r="E63" s="2032"/>
      <c r="F63" s="2032"/>
      <c r="G63" s="2032"/>
      <c r="H63" s="2032"/>
      <c r="I63" s="2032"/>
      <c r="J63" s="2032"/>
      <c r="K63" s="2032"/>
      <c r="L63" s="2032"/>
      <c r="M63" s="2032"/>
      <c r="N63" s="1047" t="str">
        <f>'MC - GERAL '!M483</f>
        <v>M2</v>
      </c>
      <c r="O63" s="1047">
        <f>'MC - GERAL '!O483</f>
        <v>0</v>
      </c>
      <c r="P63" s="839">
        <f>S63</f>
        <v>175.11</v>
      </c>
      <c r="Q63" s="839">
        <f>ROUND(P63*(1+$R$14),2)</f>
        <v>213.84</v>
      </c>
      <c r="R63" s="840">
        <f>ROUND(O63*Q63,2)</f>
        <v>0</v>
      </c>
      <c r="S63" s="528">
        <f>VLOOKUP(B63,[2]EMOP0122!$A$2:$B$60000,2,FALSE)</f>
        <v>175.11</v>
      </c>
      <c r="T63" s="575"/>
      <c r="U63" s="576"/>
      <c r="V63" s="943"/>
      <c r="W63" s="576"/>
      <c r="X63" s="576"/>
      <c r="Y63" s="576"/>
      <c r="Z63" s="576"/>
      <c r="AA63" s="576"/>
    </row>
    <row r="64" spans="1:27" s="525" customFormat="1" ht="92.25" customHeight="1">
      <c r="A64" s="717" t="str">
        <f>'MC - GERAL '!A490</f>
        <v>5.5</v>
      </c>
      <c r="B64" s="1047" t="str">
        <f>'MC - GERAL '!C490</f>
        <v>11.030.0080-A</v>
      </c>
      <c r="C64" s="2032" t="str">
        <f>'MC - GERAL '!D490</f>
        <v>LAJE PRE-MOLDADA BETA 16, PARA SOBRECARGA DE 3,5KN/M2 E VAO DE 5,20M, CONSIDERANDO VIGOTAS, TIJOLOS E ARMADURA NEGATIVA, INCLUSIVE CAPEAMENTO DE 4CM DE ESPESSURA, COM CONCRETO FCK=20MPA E ESCORAMENTO. FORNECIMENTO E MONTAGEM DO CONJUNTO</v>
      </c>
      <c r="D64" s="2032"/>
      <c r="E64" s="2032"/>
      <c r="F64" s="2032"/>
      <c r="G64" s="2032"/>
      <c r="H64" s="2032"/>
      <c r="I64" s="2032"/>
      <c r="J64" s="2032"/>
      <c r="K64" s="2032"/>
      <c r="L64" s="2032"/>
      <c r="M64" s="2032"/>
      <c r="N64" s="1047" t="str">
        <f>'MC - GERAL '!M490</f>
        <v>M2</v>
      </c>
      <c r="O64" s="1047">
        <f>'MC - GERAL '!O490</f>
        <v>0</v>
      </c>
      <c r="P64" s="839">
        <f>S64</f>
        <v>202.65</v>
      </c>
      <c r="Q64" s="839">
        <f>ROUND(P64*(1+$R$14),2)</f>
        <v>247.48</v>
      </c>
      <c r="R64" s="840">
        <f>ROUND(O64*Q64,2)</f>
        <v>0</v>
      </c>
      <c r="S64" s="528">
        <f>VLOOKUP(B64,[2]EMOP0122!$A$2:$B$60000,2,FALSE)</f>
        <v>202.65</v>
      </c>
      <c r="T64" s="575"/>
      <c r="U64" s="576"/>
      <c r="V64" s="943"/>
      <c r="W64" s="576"/>
      <c r="X64" s="576"/>
      <c r="Y64" s="576"/>
      <c r="Z64" s="576"/>
      <c r="AA64" s="576"/>
    </row>
    <row r="65" spans="1:3072 3076:8189 8193:12286 12290:16382" s="525" customFormat="1" ht="35.25" customHeight="1">
      <c r="A65" s="584"/>
      <c r="B65" s="1283"/>
      <c r="C65" s="1533"/>
      <c r="D65" s="1533"/>
      <c r="E65" s="1533"/>
      <c r="F65" s="1533"/>
      <c r="G65" s="1533"/>
      <c r="H65" s="1533"/>
      <c r="I65" s="1533"/>
      <c r="J65" s="1533"/>
      <c r="K65" s="1533"/>
      <c r="L65" s="1533"/>
      <c r="M65" s="1533"/>
      <c r="N65" s="1283"/>
      <c r="O65" s="1283"/>
      <c r="P65" s="889"/>
      <c r="Q65" s="578" t="s">
        <v>334</v>
      </c>
      <c r="R65" s="842">
        <f>SUM(R60:R64)</f>
        <v>2222.9</v>
      </c>
      <c r="S65" s="528" t="e">
        <f>VLOOKUP(B65,[2]EMOP0122!$A$2:$B$60000,2,FALSE)</f>
        <v>#N/A</v>
      </c>
      <c r="T65" s="575"/>
      <c r="U65" s="576"/>
      <c r="V65" s="943" t="e">
        <f>#REF!+#REF!</f>
        <v>#REF!</v>
      </c>
      <c r="W65" s="576"/>
      <c r="X65" s="576"/>
      <c r="Y65" s="576"/>
      <c r="Z65" s="576"/>
      <c r="AA65" s="576"/>
    </row>
    <row r="66" spans="1:3072 3076:8189 8193:12286 12290:16382" s="525" customFormat="1" ht="9.9499999999999993" customHeight="1" thickBot="1">
      <c r="A66" s="584"/>
      <c r="B66" s="1283"/>
      <c r="C66" s="1533"/>
      <c r="D66" s="1533"/>
      <c r="E66" s="1533"/>
      <c r="F66" s="1533"/>
      <c r="G66" s="1533"/>
      <c r="H66" s="1533"/>
      <c r="I66" s="1533"/>
      <c r="J66" s="1533"/>
      <c r="K66" s="1533"/>
      <c r="L66" s="1533"/>
      <c r="M66" s="1533"/>
      <c r="N66" s="1283"/>
      <c r="O66" s="1283"/>
      <c r="P66" s="889"/>
      <c r="Q66" s="577"/>
      <c r="R66" s="678"/>
      <c r="S66" s="528" t="e">
        <f>VLOOKUP(B66,[2]EMOP0122!$A$2:$B$60000,2,FALSE)</f>
        <v>#N/A</v>
      </c>
      <c r="T66" s="575"/>
      <c r="U66" s="576"/>
      <c r="V66" s="943"/>
      <c r="W66" s="576"/>
      <c r="X66" s="576"/>
      <c r="Y66" s="576"/>
      <c r="Z66" s="576"/>
      <c r="AA66" s="576"/>
    </row>
    <row r="67" spans="1:3072 3076:8189 8193:12286 12290:16382" s="529" customFormat="1" ht="39.950000000000003" customHeight="1" thickBot="1">
      <c r="A67" s="579" t="s">
        <v>196</v>
      </c>
      <c r="B67" s="516"/>
      <c r="C67" s="2206" t="str">
        <f>'MC - GERAL '!D497</f>
        <v>ALVENARIA</v>
      </c>
      <c r="D67" s="2206"/>
      <c r="E67" s="2206"/>
      <c r="F67" s="2206"/>
      <c r="G67" s="2206"/>
      <c r="H67" s="2206"/>
      <c r="I67" s="2206"/>
      <c r="J67" s="2206"/>
      <c r="K67" s="2206"/>
      <c r="L67" s="2206"/>
      <c r="M67" s="2206"/>
      <c r="N67" s="516"/>
      <c r="O67" s="516"/>
      <c r="P67" s="580"/>
      <c r="Q67" s="580"/>
      <c r="R67" s="581"/>
      <c r="S67" s="528" t="e">
        <f>VLOOKUP(B67,[2]EMOP0122!$A$2:$B$60000,2,FALSE)</f>
        <v>#N/A</v>
      </c>
      <c r="T67" s="573">
        <f>R67</f>
        <v>0</v>
      </c>
      <c r="U67" s="574"/>
      <c r="V67" s="942"/>
      <c r="W67" s="574"/>
      <c r="X67" s="574"/>
      <c r="Y67" s="574"/>
      <c r="Z67" s="574"/>
      <c r="AA67" s="574"/>
    </row>
    <row r="68" spans="1:3072 3076:8189 8193:12286 12290:16382" s="529" customFormat="1" ht="85.5" customHeight="1">
      <c r="A68" s="716" t="str">
        <f>'MC - GERAL '!A498</f>
        <v>6.1</v>
      </c>
      <c r="B68" s="1510" t="str">
        <f>'MC - GERAL '!C498</f>
        <v>12.005.0080-A</v>
      </c>
      <c r="C68" s="1870" t="str">
        <f>'MC - GERAL '!D498</f>
        <v>ALVENARIA DE BLOCOS DE CONCRETO 20X20X40CM, ASSENTES COM ARGAMASSA DE CIMENTO E AREIA, NO TRACO 1:6, EM PAREDES DE 0,20M DE ESPESSURA, DE SUPERFICIE CORRIDA, ATE 3,00M DE ALTURA E MEDIDA PELA AREA REAL</v>
      </c>
      <c r="D68" s="1870"/>
      <c r="E68" s="1870"/>
      <c r="F68" s="1870"/>
      <c r="G68" s="1870"/>
      <c r="H68" s="1870"/>
      <c r="I68" s="1870"/>
      <c r="J68" s="1870"/>
      <c r="K68" s="1870"/>
      <c r="L68" s="1870"/>
      <c r="M68" s="1870"/>
      <c r="N68" s="1510" t="str">
        <f>'MC - GERAL '!M498</f>
        <v>M2</v>
      </c>
      <c r="O68" s="1510">
        <f>'MC - GERAL '!O498</f>
        <v>0</v>
      </c>
      <c r="P68" s="839">
        <f>S68</f>
        <v>89.21</v>
      </c>
      <c r="Q68" s="839">
        <f>ROUND(P68*(1+$R$14),2)</f>
        <v>108.94</v>
      </c>
      <c r="R68" s="840">
        <f>ROUND(O68*Q68,2)</f>
        <v>0</v>
      </c>
      <c r="S68" s="528">
        <f>VLOOKUP(B68,[2]EMOP0122!$A$2:$B$60000,2,FALSE)</f>
        <v>89.21</v>
      </c>
      <c r="T68" s="582"/>
      <c r="U68" s="574"/>
      <c r="V68" s="942"/>
      <c r="W68" s="574"/>
      <c r="X68" s="574"/>
      <c r="Y68" s="574"/>
      <c r="Z68" s="574"/>
      <c r="AA68" s="574"/>
    </row>
    <row r="69" spans="1:3072 3076:8189 8193:12286 12290:16382" s="529" customFormat="1" ht="99" customHeight="1">
      <c r="A69" s="716" t="str">
        <f>'MC - GERAL '!A504</f>
        <v>6.2</v>
      </c>
      <c r="B69" s="1510" t="str">
        <f>'MC - GERAL '!C504</f>
        <v>12.006.0010-A</v>
      </c>
      <c r="C69" s="1870" t="str">
        <f>'MC - GERAL '!D504</f>
        <v>PAREDE DE BLOCOS CERAMICOS VAZADOS (COBOGO), DE 10X10X10CM, ASSENTES COM ARGAMASSA DE CIMENTO E AREIA, NO TRACO 1:4, LEVANDO UM VERGALHAO DE 4,2MM EM CADA JUNTA HORIZONTAL, PRESO NAS EXTREMIDADES A ESTRUTURA OU ALVENARIA EXISTENTE</v>
      </c>
      <c r="D69" s="1870"/>
      <c r="E69" s="1870"/>
      <c r="F69" s="1870"/>
      <c r="G69" s="1870"/>
      <c r="H69" s="1870"/>
      <c r="I69" s="1870"/>
      <c r="J69" s="1870"/>
      <c r="K69" s="1870"/>
      <c r="L69" s="1870"/>
      <c r="M69" s="1870"/>
      <c r="N69" s="1510" t="str">
        <f>'MC - GERAL '!M504</f>
        <v>M2</v>
      </c>
      <c r="O69" s="1510">
        <f>'MC - GERAL '!O504</f>
        <v>0</v>
      </c>
      <c r="P69" s="839">
        <f>S69</f>
        <v>227.22</v>
      </c>
      <c r="Q69" s="839">
        <f>ROUND(P69*(1+$R$14),2)</f>
        <v>277.48</v>
      </c>
      <c r="R69" s="840">
        <f>ROUND(O69*Q69,2)</f>
        <v>0</v>
      </c>
      <c r="S69" s="528">
        <f>VLOOKUP(B69,[2]EMOP0122!$A$2:$B$60000,2,FALSE)</f>
        <v>227.22</v>
      </c>
      <c r="T69" s="582"/>
      <c r="U69" s="574"/>
      <c r="V69" s="942"/>
      <c r="W69" s="574"/>
      <c r="X69" s="574"/>
      <c r="Y69" s="574"/>
      <c r="Z69" s="574"/>
      <c r="AA69" s="574"/>
    </row>
    <row r="70" spans="1:3072 3076:8189 8193:12286 12290:16382" s="529" customFormat="1" ht="85.5" customHeight="1">
      <c r="A70" s="716" t="str">
        <f>'MC - GERAL '!A518</f>
        <v>6.3</v>
      </c>
      <c r="B70" s="1517" t="str">
        <f>'MC - GERAL '!C518</f>
        <v>12.003.0075-B</v>
      </c>
      <c r="C70" s="1870" t="str">
        <f>'MC - GERAL '!D518</f>
        <v>ALVENARIA DE TIJOLOS CERÂMICOS FURADOS 10 X 20 X 20CM, ASSENTES COM ARGAMASSA DE CIMENTO E SAIBRO, NO TRAÇO 1:8, EM PAREDES DE MEIA VEZ (0,10M), DE SUPERFÍCIE CORRIDA, ATÉ 3,00M DE ALTURA E MEDIDA PELA ÁREA REAL</v>
      </c>
      <c r="D70" s="1870"/>
      <c r="E70" s="1870"/>
      <c r="F70" s="1870"/>
      <c r="G70" s="1870"/>
      <c r="H70" s="1870"/>
      <c r="I70" s="1870"/>
      <c r="J70" s="1870"/>
      <c r="K70" s="1870"/>
      <c r="L70" s="1870"/>
      <c r="M70" s="1870"/>
      <c r="N70" s="1510" t="str">
        <f>'MC - GERAL '!M518</f>
        <v>M2</v>
      </c>
      <c r="O70" s="1510">
        <f>'MC - GERAL '!O518</f>
        <v>0</v>
      </c>
      <c r="P70" s="839">
        <f>S70</f>
        <v>54.98</v>
      </c>
      <c r="Q70" s="839">
        <f>ROUND(P70*(1+$R$14),2)</f>
        <v>67.14</v>
      </c>
      <c r="R70" s="840">
        <f>ROUND(O70*Q70,2)</f>
        <v>0</v>
      </c>
      <c r="S70" s="528">
        <f>VLOOKUP(B70,[2]EMOP0122!$A$2:$B$60000,2,FALSE)</f>
        <v>54.98</v>
      </c>
      <c r="T70" s="582"/>
      <c r="U70" s="574"/>
      <c r="V70" s="942"/>
      <c r="W70" s="574"/>
      <c r="X70" s="574"/>
      <c r="Y70" s="574"/>
      <c r="Z70" s="574"/>
      <c r="AA70" s="574"/>
    </row>
    <row r="71" spans="1:3072 3076:8189 8193:12286 12290:16382" s="529" customFormat="1" ht="140.25" customHeight="1">
      <c r="A71" s="716" t="str">
        <f>'MC - GERAL '!A535</f>
        <v>6.4</v>
      </c>
      <c r="B71" s="1510" t="str">
        <f>'MC - GERAL '!C535</f>
        <v>15.001.0054-A</v>
      </c>
      <c r="C71" s="1870" t="str">
        <f>'MC - GERAL '!D535</f>
        <v>ABRIGO PARA 2 BOTIJÕES DE GÁS DE 45KG, EXCLUSIVE LIGAÇÕES, NAS DIMENSÕES DE (1,00 X 0,50 X 1,80)M,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v>
      </c>
      <c r="D71" s="1870"/>
      <c r="E71" s="1870"/>
      <c r="F71" s="1870"/>
      <c r="G71" s="1870"/>
      <c r="H71" s="1870"/>
      <c r="I71" s="1870"/>
      <c r="J71" s="1870"/>
      <c r="K71" s="1870"/>
      <c r="L71" s="1870"/>
      <c r="M71" s="1870"/>
      <c r="N71" s="1510" t="str">
        <f>'MC - GERAL '!M535</f>
        <v>UND</v>
      </c>
      <c r="O71" s="1510">
        <f>'MC - GERAL '!O535</f>
        <v>0</v>
      </c>
      <c r="P71" s="839">
        <f>S71</f>
        <v>2535.37</v>
      </c>
      <c r="Q71" s="839">
        <f>ROUND(P71*(1+$R$14),2)</f>
        <v>3096.19</v>
      </c>
      <c r="R71" s="840">
        <f>ROUND(O71*Q71,2)</f>
        <v>0</v>
      </c>
      <c r="S71" s="528">
        <f>VLOOKUP(B71,[2]EMOP0122!$A$2:$B$60000,2,FALSE)</f>
        <v>2535.37</v>
      </c>
      <c r="T71" s="582"/>
      <c r="U71" s="574"/>
      <c r="V71" s="942"/>
      <c r="W71" s="574"/>
      <c r="X71" s="574"/>
      <c r="Y71" s="574"/>
      <c r="Z71" s="574"/>
      <c r="AA71" s="574"/>
    </row>
    <row r="72" spans="1:3072 3076:8189 8193:12286 12290:16382" s="529" customFormat="1" ht="29.25" customHeight="1">
      <c r="A72" s="557"/>
      <c r="B72" s="1525"/>
      <c r="C72" s="1502"/>
      <c r="D72" s="1502"/>
      <c r="E72" s="1502"/>
      <c r="F72" s="1502"/>
      <c r="G72" s="1502"/>
      <c r="H72" s="1502"/>
      <c r="I72" s="1502"/>
      <c r="J72" s="1502"/>
      <c r="K72" s="1502"/>
      <c r="L72" s="1502"/>
      <c r="M72" s="1502"/>
      <c r="N72" s="1525"/>
      <c r="O72" s="1525"/>
      <c r="P72" s="889"/>
      <c r="Q72" s="578" t="s">
        <v>335</v>
      </c>
      <c r="R72" s="842">
        <f>SUM(R68:R71)</f>
        <v>0</v>
      </c>
      <c r="S72" s="528" t="e">
        <f>VLOOKUP(B72,[2]EMOP0122!$A$2:$B$60000,2,FALSE)</f>
        <v>#N/A</v>
      </c>
      <c r="T72" s="582"/>
      <c r="U72" s="574"/>
      <c r="V72" s="943" t="e">
        <f>#REF!+#REF!</f>
        <v>#REF!</v>
      </c>
      <c r="W72" s="574"/>
      <c r="X72" s="574"/>
      <c r="Y72" s="574"/>
      <c r="Z72" s="574"/>
      <c r="AA72" s="574"/>
    </row>
    <row r="73" spans="1:3072 3076:8189 8193:12286 12290:16382" s="529" customFormat="1" ht="8.1" customHeight="1" thickBot="1">
      <c r="A73" s="557"/>
      <c r="B73" s="1525"/>
      <c r="C73" s="1502"/>
      <c r="D73" s="1502"/>
      <c r="E73" s="1502"/>
      <c r="F73" s="1502"/>
      <c r="G73" s="1502"/>
      <c r="H73" s="1502"/>
      <c r="I73" s="1502"/>
      <c r="J73" s="1502"/>
      <c r="K73" s="1502"/>
      <c r="L73" s="1502"/>
      <c r="M73" s="1502"/>
      <c r="N73" s="1525"/>
      <c r="O73" s="1525"/>
      <c r="P73" s="889"/>
      <c r="Q73" s="577"/>
      <c r="R73" s="678"/>
      <c r="S73" s="528" t="e">
        <f>VLOOKUP(B73,[2]EMOP0122!$A$2:$B$60000,2,FALSE)</f>
        <v>#N/A</v>
      </c>
      <c r="T73" s="582"/>
      <c r="U73" s="574"/>
      <c r="V73" s="942"/>
      <c r="W73" s="574"/>
      <c r="X73" s="574"/>
      <c r="Y73" s="574"/>
      <c r="Z73" s="574"/>
      <c r="AA73" s="574"/>
    </row>
    <row r="74" spans="1:3072 3076:8189 8193:12286 12290:16382" ht="39.950000000000003" customHeight="1" thickBot="1">
      <c r="A74" s="579" t="s">
        <v>197</v>
      </c>
      <c r="B74" s="516"/>
      <c r="C74" s="2206" t="str">
        <f>'MC - GERAL '!D537</f>
        <v>REVESTIMENTO</v>
      </c>
      <c r="D74" s="2206"/>
      <c r="E74" s="2206"/>
      <c r="F74" s="2206"/>
      <c r="G74" s="2206"/>
      <c r="H74" s="2206"/>
      <c r="I74" s="2206"/>
      <c r="J74" s="2206"/>
      <c r="K74" s="2206"/>
      <c r="L74" s="2206"/>
      <c r="M74" s="2206"/>
      <c r="N74" s="516"/>
      <c r="O74" s="516"/>
      <c r="P74" s="1537"/>
      <c r="Q74" s="1537"/>
      <c r="R74" s="587"/>
      <c r="S74" s="528" t="e">
        <f>VLOOKUP(B74,[2]EMOP0122!$A$2:$B$60000,2,FALSE)</f>
        <v>#N/A</v>
      </c>
      <c r="T74" s="2222"/>
      <c r="U74" s="2222"/>
      <c r="V74" s="2222"/>
      <c r="W74" s="2222"/>
      <c r="X74" s="2222"/>
      <c r="Y74" s="2222"/>
      <c r="Z74" s="2222"/>
      <c r="AA74" s="2222"/>
      <c r="AB74" s="588"/>
      <c r="AC74" s="588"/>
      <c r="AG74" s="521"/>
      <c r="AH74" s="589"/>
      <c r="AI74" s="2217"/>
      <c r="AJ74" s="2217"/>
      <c r="AK74" s="2217"/>
      <c r="AL74" s="2217"/>
      <c r="AM74" s="2217"/>
      <c r="AN74" s="2217"/>
      <c r="AO74" s="2217"/>
      <c r="AP74" s="2217"/>
      <c r="AQ74" s="2217"/>
      <c r="AR74" s="2217"/>
      <c r="AS74" s="588"/>
      <c r="AT74" s="588"/>
      <c r="AX74" s="521"/>
      <c r="AY74" s="589"/>
      <c r="AZ74" s="2217"/>
      <c r="BA74" s="2217"/>
      <c r="BB74" s="2217"/>
      <c r="BC74" s="2217"/>
      <c r="BD74" s="2217"/>
      <c r="BE74" s="2217"/>
      <c r="BF74" s="2217"/>
      <c r="BG74" s="2217"/>
      <c r="BH74" s="2217"/>
      <c r="BI74" s="2217"/>
      <c r="BJ74" s="588"/>
      <c r="BK74" s="588"/>
      <c r="BO74" s="521"/>
      <c r="BP74" s="589"/>
      <c r="BQ74" s="2217"/>
      <c r="BR74" s="2217"/>
      <c r="BS74" s="2217"/>
      <c r="BT74" s="2217"/>
      <c r="BU74" s="2217"/>
      <c r="BV74" s="2217"/>
      <c r="BW74" s="2217"/>
      <c r="BX74" s="2217"/>
      <c r="BY74" s="2217"/>
      <c r="BZ74" s="2217"/>
      <c r="CA74" s="588"/>
      <c r="CB74" s="588"/>
      <c r="CF74" s="521"/>
      <c r="CG74" s="589"/>
      <c r="CH74" s="2217"/>
      <c r="CI74" s="2217"/>
      <c r="CJ74" s="2217"/>
      <c r="CK74" s="2217"/>
      <c r="CL74" s="2217"/>
      <c r="CM74" s="2217"/>
      <c r="CN74" s="2217"/>
      <c r="CO74" s="2217"/>
      <c r="CP74" s="2217"/>
      <c r="CQ74" s="2217"/>
      <c r="CR74" s="588"/>
      <c r="CS74" s="588"/>
      <c r="CW74" s="521"/>
      <c r="CX74" s="589"/>
      <c r="CY74" s="2217"/>
      <c r="CZ74" s="2217"/>
      <c r="DA74" s="2217"/>
      <c r="DB74" s="2217"/>
      <c r="DC74" s="2217"/>
      <c r="DD74" s="2217"/>
      <c r="DE74" s="2217"/>
      <c r="DF74" s="2217"/>
      <c r="DG74" s="2217"/>
      <c r="DH74" s="2217"/>
      <c r="DI74" s="588"/>
      <c r="DJ74" s="588"/>
      <c r="DN74" s="521"/>
      <c r="DO74" s="589"/>
      <c r="DP74" s="2217"/>
      <c r="DQ74" s="2217"/>
      <c r="DR74" s="2217"/>
      <c r="DS74" s="2217"/>
      <c r="DT74" s="2217"/>
      <c r="DU74" s="2217"/>
      <c r="DV74" s="2217"/>
      <c r="DW74" s="2217"/>
      <c r="DX74" s="2217"/>
      <c r="DY74" s="2217"/>
      <c r="DZ74" s="588"/>
      <c r="EA74" s="588"/>
      <c r="EE74" s="521"/>
      <c r="EF74" s="589"/>
      <c r="EG74" s="2217"/>
      <c r="EH74" s="2217"/>
      <c r="EI74" s="2217"/>
      <c r="EJ74" s="2217"/>
      <c r="EK74" s="2217"/>
      <c r="EL74" s="2217"/>
      <c r="EM74" s="2217"/>
      <c r="EN74" s="2217"/>
      <c r="EO74" s="2217"/>
      <c r="EP74" s="2217"/>
      <c r="EQ74" s="588"/>
      <c r="ER74" s="588"/>
      <c r="EV74" s="521"/>
      <c r="EW74" s="589"/>
      <c r="EX74" s="2217"/>
      <c r="EY74" s="2217"/>
      <c r="EZ74" s="2217"/>
      <c r="FA74" s="2217"/>
      <c r="FB74" s="2217"/>
      <c r="FC74" s="2217"/>
      <c r="FD74" s="2217"/>
      <c r="FE74" s="2217"/>
      <c r="FF74" s="2217"/>
      <c r="FG74" s="2217"/>
      <c r="FH74" s="588"/>
      <c r="FI74" s="588"/>
      <c r="FM74" s="521"/>
      <c r="FN74" s="589"/>
      <c r="FO74" s="2217"/>
      <c r="FP74" s="2217"/>
      <c r="FQ74" s="2217"/>
      <c r="FR74" s="2217"/>
      <c r="FS74" s="2217"/>
      <c r="FT74" s="2217"/>
      <c r="FU74" s="2217"/>
      <c r="FV74" s="2217"/>
      <c r="FW74" s="2217"/>
      <c r="FX74" s="2217"/>
      <c r="FY74" s="588"/>
      <c r="FZ74" s="588"/>
      <c r="GD74" s="521"/>
      <c r="GE74" s="589"/>
      <c r="GF74" s="2217"/>
      <c r="GG74" s="2217"/>
      <c r="GH74" s="2217"/>
      <c r="GI74" s="2217"/>
      <c r="GJ74" s="2217"/>
      <c r="GK74" s="2217"/>
      <c r="GL74" s="2217"/>
      <c r="GM74" s="2217"/>
      <c r="GN74" s="2217"/>
      <c r="GO74" s="2217"/>
      <c r="GP74" s="588"/>
      <c r="GQ74" s="588"/>
      <c r="GU74" s="521"/>
      <c r="GV74" s="589"/>
      <c r="GW74" s="2217"/>
      <c r="GX74" s="2217"/>
      <c r="GY74" s="2217"/>
      <c r="GZ74" s="2217"/>
      <c r="HA74" s="2217"/>
      <c r="HB74" s="2217"/>
      <c r="HC74" s="2217"/>
      <c r="HD74" s="2217"/>
      <c r="HE74" s="2217"/>
      <c r="HF74" s="2217"/>
      <c r="HG74" s="588"/>
      <c r="HH74" s="588"/>
      <c r="HL74" s="521"/>
      <c r="HM74" s="589"/>
      <c r="HN74" s="2217"/>
      <c r="HO74" s="2217"/>
      <c r="HP74" s="2217"/>
      <c r="HQ74" s="2217"/>
      <c r="HR74" s="2217"/>
      <c r="HS74" s="2217"/>
      <c r="HT74" s="2217"/>
      <c r="HU74" s="2217"/>
      <c r="HV74" s="2217"/>
      <c r="HW74" s="2217"/>
      <c r="HX74" s="588"/>
      <c r="HY74" s="588"/>
      <c r="IC74" s="521"/>
      <c r="ID74" s="589"/>
      <c r="IE74" s="2217"/>
      <c r="IF74" s="2217"/>
      <c r="IG74" s="2217"/>
      <c r="IH74" s="2217"/>
      <c r="II74" s="2217"/>
      <c r="IJ74" s="2217"/>
      <c r="IK74" s="2217"/>
      <c r="IL74" s="2217"/>
      <c r="IM74" s="2217"/>
      <c r="IN74" s="2217"/>
      <c r="IO74" s="588"/>
      <c r="IP74" s="588"/>
      <c r="IT74" s="521"/>
      <c r="IU74" s="589"/>
      <c r="IV74" s="2217"/>
      <c r="IW74" s="2217"/>
      <c r="IX74" s="2217"/>
      <c r="IY74" s="2217"/>
      <c r="IZ74" s="2217"/>
      <c r="JA74" s="2217"/>
      <c r="JB74" s="2217"/>
      <c r="JC74" s="2217"/>
      <c r="JD74" s="2217"/>
      <c r="JE74" s="2217"/>
      <c r="JF74" s="588"/>
      <c r="JG74" s="588"/>
      <c r="JK74" s="521"/>
      <c r="JL74" s="589"/>
      <c r="JM74" s="2217"/>
      <c r="JN74" s="2217"/>
      <c r="JO74" s="2217"/>
      <c r="JP74" s="2217"/>
      <c r="JQ74" s="2217"/>
      <c r="JR74" s="2217"/>
      <c r="JS74" s="2217"/>
      <c r="JT74" s="2217"/>
      <c r="JU74" s="2217"/>
      <c r="JV74" s="2217"/>
      <c r="JW74" s="588"/>
      <c r="JX74" s="588"/>
      <c r="KB74" s="521"/>
      <c r="KC74" s="589"/>
      <c r="KD74" s="2217"/>
      <c r="KE74" s="2217"/>
      <c r="KF74" s="2217"/>
      <c r="KG74" s="2217"/>
      <c r="KH74" s="2217"/>
      <c r="KI74" s="2217"/>
      <c r="KJ74" s="2217"/>
      <c r="KK74" s="2217"/>
      <c r="KL74" s="2217"/>
      <c r="KM74" s="2217"/>
      <c r="KN74" s="588"/>
      <c r="KO74" s="588"/>
      <c r="KS74" s="521"/>
      <c r="KT74" s="589"/>
      <c r="KU74" s="2217"/>
      <c r="KV74" s="2217"/>
      <c r="KW74" s="2217"/>
      <c r="KX74" s="2217"/>
      <c r="KY74" s="2217"/>
      <c r="KZ74" s="2217"/>
      <c r="LA74" s="2217"/>
      <c r="LB74" s="2217"/>
      <c r="LC74" s="2217"/>
      <c r="LD74" s="2217"/>
      <c r="LE74" s="588"/>
      <c r="LF74" s="588"/>
      <c r="LJ74" s="521"/>
      <c r="LK74" s="589"/>
      <c r="LL74" s="2217"/>
      <c r="LM74" s="2217"/>
      <c r="LN74" s="2217"/>
      <c r="LO74" s="2217"/>
      <c r="LP74" s="2217"/>
      <c r="LQ74" s="2217"/>
      <c r="LR74" s="2217"/>
      <c r="LS74" s="2217"/>
      <c r="LT74" s="2217"/>
      <c r="LU74" s="2217"/>
      <c r="LV74" s="588"/>
      <c r="LW74" s="588"/>
      <c r="MA74" s="521"/>
      <c r="MB74" s="589"/>
      <c r="MC74" s="2217"/>
      <c r="MD74" s="2217"/>
      <c r="ME74" s="2217"/>
      <c r="MF74" s="2217"/>
      <c r="MG74" s="2217"/>
      <c r="MH74" s="2217"/>
      <c r="MI74" s="2217"/>
      <c r="MJ74" s="2217"/>
      <c r="MK74" s="2217"/>
      <c r="ML74" s="2217"/>
      <c r="MM74" s="588"/>
      <c r="MN74" s="588"/>
      <c r="MR74" s="521"/>
      <c r="MS74" s="589"/>
      <c r="MT74" s="2217"/>
      <c r="MU74" s="2217"/>
      <c r="MV74" s="2217"/>
      <c r="MW74" s="2217"/>
      <c r="MX74" s="2217"/>
      <c r="MY74" s="2217"/>
      <c r="MZ74" s="2217"/>
      <c r="NA74" s="2217"/>
      <c r="NB74" s="2217"/>
      <c r="NC74" s="2217"/>
      <c r="ND74" s="588"/>
      <c r="NE74" s="588"/>
      <c r="NI74" s="521"/>
      <c r="NJ74" s="589"/>
      <c r="NK74" s="2217"/>
      <c r="NL74" s="2217"/>
      <c r="NM74" s="2217"/>
      <c r="NN74" s="2217"/>
      <c r="NO74" s="2217"/>
      <c r="NP74" s="2217"/>
      <c r="NQ74" s="2217"/>
      <c r="NR74" s="2217"/>
      <c r="NS74" s="2217"/>
      <c r="NT74" s="2217"/>
      <c r="NU74" s="588"/>
      <c r="NV74" s="588"/>
      <c r="NZ74" s="521"/>
      <c r="OA74" s="589"/>
      <c r="OB74" s="2217"/>
      <c r="OC74" s="2217"/>
      <c r="OD74" s="2217"/>
      <c r="OE74" s="2217"/>
      <c r="OF74" s="2217"/>
      <c r="OG74" s="2217"/>
      <c r="OH74" s="2217"/>
      <c r="OI74" s="2217"/>
      <c r="OJ74" s="2217"/>
      <c r="OK74" s="2217"/>
      <c r="OL74" s="588"/>
      <c r="OM74" s="588"/>
      <c r="OQ74" s="521"/>
      <c r="OR74" s="589"/>
      <c r="OS74" s="2217"/>
      <c r="OT74" s="2217"/>
      <c r="OU74" s="2217"/>
      <c r="OV74" s="2217"/>
      <c r="OW74" s="2217"/>
      <c r="OX74" s="2217"/>
      <c r="OY74" s="2217"/>
      <c r="OZ74" s="2217"/>
      <c r="PA74" s="2217"/>
      <c r="PB74" s="2217"/>
      <c r="PC74" s="588"/>
      <c r="PD74" s="588"/>
      <c r="PH74" s="521"/>
      <c r="PI74" s="589"/>
      <c r="PJ74" s="2217"/>
      <c r="PK74" s="2217"/>
      <c r="PL74" s="2217"/>
      <c r="PM74" s="2217"/>
      <c r="PN74" s="2217"/>
      <c r="PO74" s="2217"/>
      <c r="PP74" s="2217"/>
      <c r="PQ74" s="2217"/>
      <c r="PR74" s="2217"/>
      <c r="PS74" s="2217"/>
      <c r="PT74" s="588"/>
      <c r="PU74" s="588"/>
      <c r="PY74" s="521"/>
      <c r="PZ74" s="589"/>
      <c r="QA74" s="2217"/>
      <c r="QB74" s="2217"/>
      <c r="QC74" s="2217"/>
      <c r="QD74" s="2217"/>
      <c r="QE74" s="2217"/>
      <c r="QF74" s="2217"/>
      <c r="QG74" s="2217"/>
      <c r="QH74" s="2217"/>
      <c r="QI74" s="2217"/>
      <c r="QJ74" s="2217"/>
      <c r="QK74" s="588"/>
      <c r="QL74" s="588"/>
      <c r="QP74" s="521"/>
      <c r="QQ74" s="589"/>
      <c r="QR74" s="2217"/>
      <c r="QS74" s="2217"/>
      <c r="QT74" s="2217"/>
      <c r="QU74" s="2217"/>
      <c r="QV74" s="2217"/>
      <c r="QW74" s="2217"/>
      <c r="QX74" s="2217"/>
      <c r="QY74" s="2217"/>
      <c r="QZ74" s="2217"/>
      <c r="RA74" s="2217"/>
      <c r="RB74" s="588"/>
      <c r="RC74" s="588"/>
      <c r="RG74" s="521"/>
      <c r="RH74" s="589"/>
      <c r="RI74" s="2217"/>
      <c r="RJ74" s="2217"/>
      <c r="RK74" s="2217"/>
      <c r="RL74" s="2217"/>
      <c r="RM74" s="2217"/>
      <c r="RN74" s="2217"/>
      <c r="RO74" s="2217"/>
      <c r="RP74" s="2217"/>
      <c r="RQ74" s="2217"/>
      <c r="RR74" s="2217"/>
      <c r="RS74" s="588"/>
      <c r="RT74" s="588"/>
      <c r="RX74" s="521"/>
      <c r="RY74" s="589"/>
      <c r="RZ74" s="2217"/>
      <c r="SA74" s="2217"/>
      <c r="SB74" s="2217"/>
      <c r="SC74" s="2217"/>
      <c r="SD74" s="2217"/>
      <c r="SE74" s="2217"/>
      <c r="SF74" s="2217"/>
      <c r="SG74" s="2217"/>
      <c r="SH74" s="2217"/>
      <c r="SI74" s="2217"/>
      <c r="SJ74" s="588"/>
      <c r="SK74" s="588"/>
      <c r="SO74" s="521"/>
      <c r="SP74" s="589"/>
      <c r="SQ74" s="2217"/>
      <c r="SR74" s="2217"/>
      <c r="SS74" s="2217"/>
      <c r="ST74" s="2217"/>
      <c r="SU74" s="2217"/>
      <c r="SV74" s="2217"/>
      <c r="SW74" s="2217"/>
      <c r="SX74" s="2217"/>
      <c r="SY74" s="2217"/>
      <c r="SZ74" s="2217"/>
      <c r="TA74" s="588"/>
      <c r="TB74" s="588"/>
      <c r="TF74" s="521"/>
      <c r="TG74" s="589"/>
      <c r="TH74" s="2217"/>
      <c r="TI74" s="2217"/>
      <c r="TJ74" s="2217"/>
      <c r="TK74" s="2217"/>
      <c r="TL74" s="2217"/>
      <c r="TM74" s="2217"/>
      <c r="TN74" s="2217"/>
      <c r="TO74" s="2217"/>
      <c r="TP74" s="2217"/>
      <c r="TQ74" s="2217"/>
      <c r="TR74" s="588"/>
      <c r="TS74" s="588"/>
      <c r="TW74" s="521"/>
      <c r="TX74" s="589"/>
      <c r="TY74" s="2217"/>
      <c r="TZ74" s="2217"/>
      <c r="UA74" s="2217"/>
      <c r="UB74" s="2217"/>
      <c r="UC74" s="2217"/>
      <c r="UD74" s="2217"/>
      <c r="UE74" s="2217"/>
      <c r="UF74" s="2217"/>
      <c r="UG74" s="2217"/>
      <c r="UH74" s="2217"/>
      <c r="UI74" s="588"/>
      <c r="UJ74" s="588"/>
      <c r="UN74" s="521"/>
      <c r="UO74" s="589"/>
      <c r="UP74" s="2217"/>
      <c r="UQ74" s="2217"/>
      <c r="UR74" s="2217"/>
      <c r="US74" s="2217"/>
      <c r="UT74" s="2217"/>
      <c r="UU74" s="2217"/>
      <c r="UV74" s="2217"/>
      <c r="UW74" s="2217"/>
      <c r="UX74" s="2217"/>
      <c r="UY74" s="2217"/>
      <c r="UZ74" s="588"/>
      <c r="VA74" s="588"/>
      <c r="VE74" s="521"/>
      <c r="VF74" s="589"/>
      <c r="VG74" s="2217"/>
      <c r="VH74" s="2217"/>
      <c r="VI74" s="2217"/>
      <c r="VJ74" s="2217"/>
      <c r="VK74" s="2217"/>
      <c r="VL74" s="2217"/>
      <c r="VM74" s="2217"/>
      <c r="VN74" s="2217"/>
      <c r="VO74" s="2217"/>
      <c r="VP74" s="2217"/>
      <c r="VQ74" s="588"/>
      <c r="VR74" s="588"/>
      <c r="VV74" s="521"/>
      <c r="VW74" s="589"/>
      <c r="VX74" s="2217"/>
      <c r="VY74" s="2217"/>
      <c r="VZ74" s="2217"/>
      <c r="WA74" s="2217"/>
      <c r="WB74" s="2217"/>
      <c r="WC74" s="2217"/>
      <c r="WD74" s="2217"/>
      <c r="WE74" s="2217"/>
      <c r="WF74" s="2217"/>
      <c r="WG74" s="2217"/>
      <c r="WH74" s="588"/>
      <c r="WI74" s="588"/>
      <c r="WM74" s="521"/>
      <c r="WN74" s="589"/>
      <c r="WO74" s="2217"/>
      <c r="WP74" s="2217"/>
      <c r="WQ74" s="2217"/>
      <c r="WR74" s="2217"/>
      <c r="WS74" s="2217"/>
      <c r="WT74" s="2217"/>
      <c r="WU74" s="2217"/>
      <c r="WV74" s="2217"/>
      <c r="WW74" s="2217"/>
      <c r="WX74" s="2217"/>
      <c r="WY74" s="588"/>
      <c r="WZ74" s="588"/>
      <c r="XD74" s="521"/>
      <c r="XE74" s="589"/>
      <c r="XF74" s="2217"/>
      <c r="XG74" s="2217"/>
      <c r="XH74" s="2217"/>
      <c r="XI74" s="2217"/>
      <c r="XJ74" s="2217"/>
      <c r="XK74" s="2217"/>
      <c r="XL74" s="2217"/>
      <c r="XM74" s="2217"/>
      <c r="XN74" s="2217"/>
      <c r="XO74" s="2217"/>
      <c r="XP74" s="588"/>
      <c r="XQ74" s="588"/>
      <c r="XU74" s="521"/>
      <c r="XV74" s="589"/>
      <c r="XW74" s="2217"/>
      <c r="XX74" s="2217"/>
      <c r="XY74" s="2217"/>
      <c r="XZ74" s="2217"/>
      <c r="YA74" s="2217"/>
      <c r="YB74" s="2217"/>
      <c r="YC74" s="2217"/>
      <c r="YD74" s="2217"/>
      <c r="YE74" s="2217"/>
      <c r="YF74" s="2217"/>
      <c r="YG74" s="588"/>
      <c r="YH74" s="588"/>
      <c r="YL74" s="521"/>
      <c r="YM74" s="589"/>
      <c r="YN74" s="2217"/>
      <c r="YO74" s="2217"/>
      <c r="YP74" s="2217"/>
      <c r="YQ74" s="2217"/>
      <c r="YR74" s="2217"/>
      <c r="YS74" s="2217"/>
      <c r="YT74" s="2217"/>
      <c r="YU74" s="2217"/>
      <c r="YV74" s="2217"/>
      <c r="YW74" s="2217"/>
      <c r="YX74" s="588"/>
      <c r="YY74" s="588"/>
      <c r="ZC74" s="521"/>
      <c r="ZD74" s="589"/>
      <c r="ZE74" s="2217"/>
      <c r="ZF74" s="2217"/>
      <c r="ZG74" s="2217"/>
      <c r="ZH74" s="2217"/>
      <c r="ZI74" s="2217"/>
      <c r="ZJ74" s="2217"/>
      <c r="ZK74" s="2217"/>
      <c r="ZL74" s="2217"/>
      <c r="ZM74" s="2217"/>
      <c r="ZN74" s="2217"/>
      <c r="ZO74" s="588"/>
      <c r="ZP74" s="588"/>
      <c r="ZT74" s="521"/>
      <c r="ZU74" s="589"/>
      <c r="ZV74" s="2217"/>
      <c r="ZW74" s="2217"/>
      <c r="ZX74" s="2217"/>
      <c r="ZY74" s="2217"/>
      <c r="ZZ74" s="2217"/>
      <c r="AAA74" s="2217"/>
      <c r="AAB74" s="2217"/>
      <c r="AAC74" s="2217"/>
      <c r="AAD74" s="2217"/>
      <c r="AAE74" s="2217"/>
      <c r="AAF74" s="588"/>
      <c r="AAG74" s="588"/>
      <c r="AAK74" s="521"/>
      <c r="AAL74" s="589"/>
      <c r="AAM74" s="2217"/>
      <c r="AAN74" s="2217"/>
      <c r="AAO74" s="2217"/>
      <c r="AAP74" s="2217"/>
      <c r="AAQ74" s="2217"/>
      <c r="AAR74" s="2217"/>
      <c r="AAS74" s="2217"/>
      <c r="AAT74" s="2217"/>
      <c r="AAU74" s="2217"/>
      <c r="AAV74" s="2217"/>
      <c r="AAW74" s="588"/>
      <c r="AAX74" s="588"/>
      <c r="ABB74" s="521"/>
      <c r="ABC74" s="589"/>
      <c r="ABD74" s="2217"/>
      <c r="ABE74" s="2217"/>
      <c r="ABF74" s="2217"/>
      <c r="ABG74" s="2217"/>
      <c r="ABH74" s="2217"/>
      <c r="ABI74" s="2217"/>
      <c r="ABJ74" s="2217"/>
      <c r="ABK74" s="2217"/>
      <c r="ABL74" s="2217"/>
      <c r="ABM74" s="2217"/>
      <c r="ABN74" s="588"/>
      <c r="ABO74" s="588"/>
      <c r="ABS74" s="521"/>
      <c r="ABT74" s="589"/>
      <c r="ABU74" s="2217"/>
      <c r="ABV74" s="2217"/>
      <c r="ABW74" s="2217"/>
      <c r="ABX74" s="2217"/>
      <c r="ABY74" s="2217"/>
      <c r="ABZ74" s="2217"/>
      <c r="ACA74" s="2217"/>
      <c r="ACB74" s="2217"/>
      <c r="ACC74" s="2217"/>
      <c r="ACD74" s="2217"/>
      <c r="ACE74" s="588"/>
      <c r="ACF74" s="588"/>
      <c r="ACJ74" s="521"/>
      <c r="ACK74" s="589"/>
      <c r="ACL74" s="2217"/>
      <c r="ACM74" s="2217"/>
      <c r="ACN74" s="2217"/>
      <c r="ACO74" s="2217"/>
      <c r="ACP74" s="2217"/>
      <c r="ACQ74" s="2217"/>
      <c r="ACR74" s="2217"/>
      <c r="ACS74" s="2217"/>
      <c r="ACT74" s="2217"/>
      <c r="ACU74" s="2217"/>
      <c r="ACV74" s="588"/>
      <c r="ACW74" s="588"/>
      <c r="ADA74" s="521"/>
      <c r="ADB74" s="589"/>
      <c r="ADC74" s="2217"/>
      <c r="ADD74" s="2217"/>
      <c r="ADE74" s="2217"/>
      <c r="ADF74" s="2217"/>
      <c r="ADG74" s="2217"/>
      <c r="ADH74" s="2217"/>
      <c r="ADI74" s="2217"/>
      <c r="ADJ74" s="2217"/>
      <c r="ADK74" s="2217"/>
      <c r="ADL74" s="2217"/>
      <c r="ADM74" s="588"/>
      <c r="ADN74" s="588"/>
      <c r="ADR74" s="521"/>
      <c r="ADS74" s="589"/>
      <c r="ADT74" s="2217"/>
      <c r="ADU74" s="2217"/>
      <c r="ADV74" s="2217"/>
      <c r="ADW74" s="2217"/>
      <c r="ADX74" s="2217"/>
      <c r="ADY74" s="2217"/>
      <c r="ADZ74" s="2217"/>
      <c r="AEA74" s="2217"/>
      <c r="AEB74" s="2217"/>
      <c r="AEC74" s="2217"/>
      <c r="AED74" s="588"/>
      <c r="AEE74" s="588"/>
      <c r="AEI74" s="521"/>
      <c r="AEJ74" s="589"/>
      <c r="AEK74" s="2217"/>
      <c r="AEL74" s="2217"/>
      <c r="AEM74" s="2217"/>
      <c r="AEN74" s="2217"/>
      <c r="AEO74" s="2217"/>
      <c r="AEP74" s="2217"/>
      <c r="AEQ74" s="2217"/>
      <c r="AER74" s="2217"/>
      <c r="AES74" s="2217"/>
      <c r="AET74" s="2217"/>
      <c r="AEU74" s="588"/>
      <c r="AEV74" s="588"/>
      <c r="AEZ74" s="521"/>
      <c r="AFA74" s="589"/>
      <c r="AFB74" s="2217"/>
      <c r="AFC74" s="2217"/>
      <c r="AFD74" s="2217"/>
      <c r="AFE74" s="2217"/>
      <c r="AFF74" s="2217"/>
      <c r="AFG74" s="2217"/>
      <c r="AFH74" s="2217"/>
      <c r="AFI74" s="2217"/>
      <c r="AFJ74" s="2217"/>
      <c r="AFK74" s="2217"/>
      <c r="AFL74" s="588"/>
      <c r="AFM74" s="588"/>
      <c r="AFQ74" s="521"/>
      <c r="AFR74" s="589"/>
      <c r="AFS74" s="2217"/>
      <c r="AFT74" s="2217"/>
      <c r="AFU74" s="2217"/>
      <c r="AFV74" s="2217"/>
      <c r="AFW74" s="2217"/>
      <c r="AFX74" s="2217"/>
      <c r="AFY74" s="2217"/>
      <c r="AFZ74" s="2217"/>
      <c r="AGA74" s="2217"/>
      <c r="AGB74" s="2217"/>
      <c r="AGC74" s="588"/>
      <c r="AGD74" s="588"/>
      <c r="AGH74" s="521"/>
      <c r="AGI74" s="589"/>
      <c r="AGJ74" s="2217"/>
      <c r="AGK74" s="2217"/>
      <c r="AGL74" s="2217"/>
      <c r="AGM74" s="2217"/>
      <c r="AGN74" s="2217"/>
      <c r="AGO74" s="2217"/>
      <c r="AGP74" s="2217"/>
      <c r="AGQ74" s="2217"/>
      <c r="AGR74" s="2217"/>
      <c r="AGS74" s="2217"/>
      <c r="AGT74" s="588"/>
      <c r="AGU74" s="588"/>
      <c r="AGY74" s="521"/>
      <c r="AGZ74" s="589"/>
      <c r="AHA74" s="2217"/>
      <c r="AHB74" s="2217"/>
      <c r="AHC74" s="2217"/>
      <c r="AHD74" s="2217"/>
      <c r="AHE74" s="2217"/>
      <c r="AHF74" s="2217"/>
      <c r="AHG74" s="2217"/>
      <c r="AHH74" s="2217"/>
      <c r="AHI74" s="2217"/>
      <c r="AHJ74" s="2217"/>
      <c r="AHK74" s="588"/>
      <c r="AHL74" s="588"/>
      <c r="AHP74" s="521"/>
      <c r="AHQ74" s="589"/>
      <c r="AHR74" s="2217"/>
      <c r="AHS74" s="2217"/>
      <c r="AHT74" s="2217"/>
      <c r="AHU74" s="2217"/>
      <c r="AHV74" s="2217"/>
      <c r="AHW74" s="2217"/>
      <c r="AHX74" s="2217"/>
      <c r="AHY74" s="2217"/>
      <c r="AHZ74" s="2217"/>
      <c r="AIA74" s="2217"/>
      <c r="AIB74" s="588"/>
      <c r="AIC74" s="588"/>
      <c r="AIG74" s="521"/>
      <c r="AIH74" s="589"/>
      <c r="AII74" s="2217"/>
      <c r="AIJ74" s="2217"/>
      <c r="AIK74" s="2217"/>
      <c r="AIL74" s="2217"/>
      <c r="AIM74" s="2217"/>
      <c r="AIN74" s="2217"/>
      <c r="AIO74" s="2217"/>
      <c r="AIP74" s="2217"/>
      <c r="AIQ74" s="2217"/>
      <c r="AIR74" s="2217"/>
      <c r="AIS74" s="588"/>
      <c r="AIT74" s="588"/>
      <c r="AIX74" s="521"/>
      <c r="AIY74" s="589"/>
      <c r="AIZ74" s="2217"/>
      <c r="AJA74" s="2217"/>
      <c r="AJB74" s="2217"/>
      <c r="AJC74" s="2217"/>
      <c r="AJD74" s="2217"/>
      <c r="AJE74" s="2217"/>
      <c r="AJF74" s="2217"/>
      <c r="AJG74" s="2217"/>
      <c r="AJH74" s="2217"/>
      <c r="AJI74" s="2217"/>
      <c r="AJJ74" s="588"/>
      <c r="AJK74" s="588"/>
      <c r="AJO74" s="521"/>
      <c r="AJP74" s="589"/>
      <c r="AJQ74" s="2217"/>
      <c r="AJR74" s="2217"/>
      <c r="AJS74" s="2217"/>
      <c r="AJT74" s="2217"/>
      <c r="AJU74" s="2217"/>
      <c r="AJV74" s="2217"/>
      <c r="AJW74" s="2217"/>
      <c r="AJX74" s="2217"/>
      <c r="AJY74" s="2217"/>
      <c r="AJZ74" s="2217"/>
      <c r="AKA74" s="588"/>
      <c r="AKB74" s="588"/>
      <c r="AKF74" s="521"/>
      <c r="AKG74" s="589"/>
      <c r="AKH74" s="2217"/>
      <c r="AKI74" s="2217"/>
      <c r="AKJ74" s="2217"/>
      <c r="AKK74" s="2217"/>
      <c r="AKL74" s="2217"/>
      <c r="AKM74" s="2217"/>
      <c r="AKN74" s="2217"/>
      <c r="AKO74" s="2217"/>
      <c r="AKP74" s="2217"/>
      <c r="AKQ74" s="2217"/>
      <c r="AKR74" s="588"/>
      <c r="AKS74" s="588"/>
      <c r="AKW74" s="521"/>
      <c r="AKX74" s="589"/>
      <c r="AKY74" s="2217"/>
      <c r="AKZ74" s="2217"/>
      <c r="ALA74" s="2217"/>
      <c r="ALB74" s="2217"/>
      <c r="ALC74" s="2217"/>
      <c r="ALD74" s="2217"/>
      <c r="ALE74" s="2217"/>
      <c r="ALF74" s="2217"/>
      <c r="ALG74" s="2217"/>
      <c r="ALH74" s="2217"/>
      <c r="ALI74" s="588"/>
      <c r="ALJ74" s="588"/>
      <c r="ALN74" s="521"/>
      <c r="ALO74" s="589"/>
      <c r="ALP74" s="2217"/>
      <c r="ALQ74" s="2217"/>
      <c r="ALR74" s="2217"/>
      <c r="ALS74" s="2217"/>
      <c r="ALT74" s="2217"/>
      <c r="ALU74" s="2217"/>
      <c r="ALV74" s="2217"/>
      <c r="ALW74" s="2217"/>
      <c r="ALX74" s="2217"/>
      <c r="ALY74" s="2217"/>
      <c r="ALZ74" s="588"/>
      <c r="AMA74" s="588"/>
      <c r="AME74" s="521"/>
      <c r="AMF74" s="589"/>
      <c r="AMG74" s="2217"/>
      <c r="AMH74" s="2217"/>
      <c r="AMI74" s="2217"/>
      <c r="AMJ74" s="2217"/>
      <c r="AMK74" s="2217"/>
      <c r="AML74" s="2217"/>
      <c r="AMM74" s="2217"/>
      <c r="AMN74" s="2217"/>
      <c r="AMO74" s="2217"/>
      <c r="AMP74" s="2217"/>
      <c r="AMQ74" s="588"/>
      <c r="AMR74" s="588"/>
      <c r="AMV74" s="521"/>
      <c r="AMW74" s="589"/>
      <c r="AMX74" s="2217"/>
      <c r="AMY74" s="2217"/>
      <c r="AMZ74" s="2217"/>
      <c r="ANA74" s="2217"/>
      <c r="ANB74" s="2217"/>
      <c r="ANC74" s="2217"/>
      <c r="AND74" s="2217"/>
      <c r="ANE74" s="2217"/>
      <c r="ANF74" s="2217"/>
      <c r="ANG74" s="2217"/>
      <c r="ANH74" s="588"/>
      <c r="ANI74" s="588"/>
      <c r="ANM74" s="521"/>
      <c r="ANN74" s="589"/>
      <c r="ANO74" s="2217"/>
      <c r="ANP74" s="2217"/>
      <c r="ANQ74" s="2217"/>
      <c r="ANR74" s="2217"/>
      <c r="ANS74" s="2217"/>
      <c r="ANT74" s="2217"/>
      <c r="ANU74" s="2217"/>
      <c r="ANV74" s="2217"/>
      <c r="ANW74" s="2217"/>
      <c r="ANX74" s="2217"/>
      <c r="ANY74" s="588"/>
      <c r="ANZ74" s="588"/>
      <c r="AOD74" s="521"/>
      <c r="AOE74" s="589"/>
      <c r="AOF74" s="2217"/>
      <c r="AOG74" s="2217"/>
      <c r="AOH74" s="2217"/>
      <c r="AOI74" s="2217"/>
      <c r="AOJ74" s="2217"/>
      <c r="AOK74" s="2217"/>
      <c r="AOL74" s="2217"/>
      <c r="AOM74" s="2217"/>
      <c r="AON74" s="2217"/>
      <c r="AOO74" s="2217"/>
      <c r="AOP74" s="588"/>
      <c r="AOQ74" s="588"/>
      <c r="AOU74" s="521"/>
      <c r="AOV74" s="589"/>
      <c r="AOW74" s="2217"/>
      <c r="AOX74" s="2217"/>
      <c r="AOY74" s="2217"/>
      <c r="AOZ74" s="2217"/>
      <c r="APA74" s="2217"/>
      <c r="APB74" s="2217"/>
      <c r="APC74" s="2217"/>
      <c r="APD74" s="2217"/>
      <c r="APE74" s="2217"/>
      <c r="APF74" s="2217"/>
      <c r="APG74" s="588"/>
      <c r="APH74" s="588"/>
      <c r="APL74" s="521"/>
      <c r="APM74" s="589"/>
      <c r="APN74" s="2217"/>
      <c r="APO74" s="2217"/>
      <c r="APP74" s="2217"/>
      <c r="APQ74" s="2217"/>
      <c r="APR74" s="2217"/>
      <c r="APS74" s="2217"/>
      <c r="APT74" s="2217"/>
      <c r="APU74" s="2217"/>
      <c r="APV74" s="2217"/>
      <c r="APW74" s="2217"/>
      <c r="APX74" s="588"/>
      <c r="APY74" s="588"/>
      <c r="AQC74" s="521"/>
      <c r="AQD74" s="589"/>
      <c r="AQE74" s="2217"/>
      <c r="AQF74" s="2217"/>
      <c r="AQG74" s="2217"/>
      <c r="AQH74" s="2217"/>
      <c r="AQI74" s="2217"/>
      <c r="AQJ74" s="2217"/>
      <c r="AQK74" s="2217"/>
      <c r="AQL74" s="2217"/>
      <c r="AQM74" s="2217"/>
      <c r="AQN74" s="2217"/>
      <c r="AQO74" s="588"/>
      <c r="AQP74" s="588"/>
      <c r="AQT74" s="521"/>
      <c r="AQU74" s="589"/>
      <c r="AQV74" s="2217"/>
      <c r="AQW74" s="2217"/>
      <c r="AQX74" s="2217"/>
      <c r="AQY74" s="2217"/>
      <c r="AQZ74" s="2217"/>
      <c r="ARA74" s="2217"/>
      <c r="ARB74" s="2217"/>
      <c r="ARC74" s="2217"/>
      <c r="ARD74" s="2217"/>
      <c r="ARE74" s="2217"/>
      <c r="ARF74" s="588"/>
      <c r="ARG74" s="588"/>
      <c r="ARK74" s="521"/>
      <c r="ARL74" s="589"/>
      <c r="ARM74" s="2217"/>
      <c r="ARN74" s="2217"/>
      <c r="ARO74" s="2217"/>
      <c r="ARP74" s="2217"/>
      <c r="ARQ74" s="2217"/>
      <c r="ARR74" s="2217"/>
      <c r="ARS74" s="2217"/>
      <c r="ART74" s="2217"/>
      <c r="ARU74" s="2217"/>
      <c r="ARV74" s="2217"/>
      <c r="ARW74" s="588"/>
      <c r="ARX74" s="588"/>
      <c r="ASB74" s="521"/>
      <c r="ASC74" s="589"/>
      <c r="ASD74" s="2217"/>
      <c r="ASE74" s="2217"/>
      <c r="ASF74" s="2217"/>
      <c r="ASG74" s="2217"/>
      <c r="ASH74" s="2217"/>
      <c r="ASI74" s="2217"/>
      <c r="ASJ74" s="2217"/>
      <c r="ASK74" s="2217"/>
      <c r="ASL74" s="2217"/>
      <c r="ASM74" s="2217"/>
      <c r="ASN74" s="588"/>
      <c r="ASO74" s="588"/>
      <c r="ASS74" s="521"/>
      <c r="AST74" s="589"/>
      <c r="ASU74" s="2217"/>
      <c r="ASV74" s="2217"/>
      <c r="ASW74" s="2217"/>
      <c r="ASX74" s="2217"/>
      <c r="ASY74" s="2217"/>
      <c r="ASZ74" s="2217"/>
      <c r="ATA74" s="2217"/>
      <c r="ATB74" s="2217"/>
      <c r="ATC74" s="2217"/>
      <c r="ATD74" s="2217"/>
      <c r="ATE74" s="588"/>
      <c r="ATF74" s="588"/>
      <c r="ATJ74" s="521"/>
      <c r="ATK74" s="589"/>
      <c r="ATL74" s="2217"/>
      <c r="ATM74" s="2217"/>
      <c r="ATN74" s="2217"/>
      <c r="ATO74" s="2217"/>
      <c r="ATP74" s="2217"/>
      <c r="ATQ74" s="2217"/>
      <c r="ATR74" s="2217"/>
      <c r="ATS74" s="2217"/>
      <c r="ATT74" s="2217"/>
      <c r="ATU74" s="2217"/>
      <c r="ATV74" s="588"/>
      <c r="ATW74" s="588"/>
      <c r="AUA74" s="521"/>
      <c r="AUB74" s="589"/>
      <c r="AUC74" s="2217"/>
      <c r="AUD74" s="2217"/>
      <c r="AUE74" s="2217"/>
      <c r="AUF74" s="2217"/>
      <c r="AUG74" s="2217"/>
      <c r="AUH74" s="2217"/>
      <c r="AUI74" s="2217"/>
      <c r="AUJ74" s="2217"/>
      <c r="AUK74" s="2217"/>
      <c r="AUL74" s="2217"/>
      <c r="AUM74" s="588"/>
      <c r="AUN74" s="588"/>
      <c r="AUR74" s="521"/>
      <c r="AUS74" s="589"/>
      <c r="AUT74" s="2217"/>
      <c r="AUU74" s="2217"/>
      <c r="AUV74" s="2217"/>
      <c r="AUW74" s="2217"/>
      <c r="AUX74" s="2217"/>
      <c r="AUY74" s="2217"/>
      <c r="AUZ74" s="2217"/>
      <c r="AVA74" s="2217"/>
      <c r="AVB74" s="2217"/>
      <c r="AVC74" s="2217"/>
      <c r="AVD74" s="588"/>
      <c r="AVE74" s="588"/>
      <c r="AVI74" s="521"/>
      <c r="AVJ74" s="589"/>
      <c r="AVK74" s="2217"/>
      <c r="AVL74" s="2217"/>
      <c r="AVM74" s="2217"/>
      <c r="AVN74" s="2217"/>
      <c r="AVO74" s="2217"/>
      <c r="AVP74" s="2217"/>
      <c r="AVQ74" s="2217"/>
      <c r="AVR74" s="2217"/>
      <c r="AVS74" s="2217"/>
      <c r="AVT74" s="2217"/>
      <c r="AVU74" s="588"/>
      <c r="AVV74" s="588"/>
      <c r="AVZ74" s="521"/>
      <c r="AWA74" s="589"/>
      <c r="AWB74" s="2217"/>
      <c r="AWC74" s="2217"/>
      <c r="AWD74" s="2217"/>
      <c r="AWE74" s="2217"/>
      <c r="AWF74" s="2217"/>
      <c r="AWG74" s="2217"/>
      <c r="AWH74" s="2217"/>
      <c r="AWI74" s="2217"/>
      <c r="AWJ74" s="2217"/>
      <c r="AWK74" s="2217"/>
      <c r="AWL74" s="588"/>
      <c r="AWM74" s="588"/>
      <c r="AWQ74" s="521"/>
      <c r="AWR74" s="589"/>
      <c r="AWS74" s="2217"/>
      <c r="AWT74" s="2217"/>
      <c r="AWU74" s="2217"/>
      <c r="AWV74" s="2217"/>
      <c r="AWW74" s="2217"/>
      <c r="AWX74" s="2217"/>
      <c r="AWY74" s="2217"/>
      <c r="AWZ74" s="2217"/>
      <c r="AXA74" s="2217"/>
      <c r="AXB74" s="2217"/>
      <c r="AXC74" s="588"/>
      <c r="AXD74" s="588"/>
      <c r="AXH74" s="521"/>
      <c r="AXI74" s="589"/>
      <c r="AXJ74" s="2217"/>
      <c r="AXK74" s="2217"/>
      <c r="AXL74" s="2217"/>
      <c r="AXM74" s="2217"/>
      <c r="AXN74" s="2217"/>
      <c r="AXO74" s="2217"/>
      <c r="AXP74" s="2217"/>
      <c r="AXQ74" s="2217"/>
      <c r="AXR74" s="2217"/>
      <c r="AXS74" s="2217"/>
      <c r="AXT74" s="588"/>
      <c r="AXU74" s="588"/>
      <c r="AXY74" s="521"/>
      <c r="AXZ74" s="589"/>
      <c r="AYA74" s="2217"/>
      <c r="AYB74" s="2217"/>
      <c r="AYC74" s="2217"/>
      <c r="AYD74" s="2217"/>
      <c r="AYE74" s="2217"/>
      <c r="AYF74" s="2217"/>
      <c r="AYG74" s="2217"/>
      <c r="AYH74" s="2217"/>
      <c r="AYI74" s="2217"/>
      <c r="AYJ74" s="2217"/>
      <c r="AYK74" s="588"/>
      <c r="AYL74" s="588"/>
      <c r="AYP74" s="521"/>
      <c r="AYQ74" s="589"/>
      <c r="AYR74" s="2217"/>
      <c r="AYS74" s="2217"/>
      <c r="AYT74" s="2217"/>
      <c r="AYU74" s="2217"/>
      <c r="AYV74" s="2217"/>
      <c r="AYW74" s="2217"/>
      <c r="AYX74" s="2217"/>
      <c r="AYY74" s="2217"/>
      <c r="AYZ74" s="2217"/>
      <c r="AZA74" s="2217"/>
      <c r="AZB74" s="588"/>
      <c r="AZC74" s="588"/>
      <c r="AZG74" s="521"/>
      <c r="AZH74" s="589"/>
      <c r="AZI74" s="2217"/>
      <c r="AZJ74" s="2217"/>
      <c r="AZK74" s="2217"/>
      <c r="AZL74" s="2217"/>
      <c r="AZM74" s="2217"/>
      <c r="AZN74" s="2217"/>
      <c r="AZO74" s="2217"/>
      <c r="AZP74" s="2217"/>
      <c r="AZQ74" s="2217"/>
      <c r="AZR74" s="2217"/>
      <c r="AZS74" s="588"/>
      <c r="AZT74" s="588"/>
      <c r="AZX74" s="521"/>
      <c r="AZY74" s="589"/>
      <c r="AZZ74" s="2217"/>
      <c r="BAA74" s="2217"/>
      <c r="BAB74" s="2217"/>
      <c r="BAC74" s="2217"/>
      <c r="BAD74" s="2217"/>
      <c r="BAE74" s="2217"/>
      <c r="BAF74" s="2217"/>
      <c r="BAG74" s="2217"/>
      <c r="BAH74" s="2217"/>
      <c r="BAI74" s="2217"/>
      <c r="BAJ74" s="588"/>
      <c r="BAK74" s="588"/>
      <c r="BAO74" s="521"/>
      <c r="BAP74" s="589"/>
      <c r="BAQ74" s="2217"/>
      <c r="BAR74" s="2217"/>
      <c r="BAS74" s="2217"/>
      <c r="BAT74" s="2217"/>
      <c r="BAU74" s="2217"/>
      <c r="BAV74" s="2217"/>
      <c r="BAW74" s="2217"/>
      <c r="BAX74" s="2217"/>
      <c r="BAY74" s="2217"/>
      <c r="BAZ74" s="2217"/>
      <c r="BBA74" s="588"/>
      <c r="BBB74" s="588"/>
      <c r="BBF74" s="521"/>
      <c r="BBG74" s="589"/>
      <c r="BBH74" s="2217"/>
      <c r="BBI74" s="2217"/>
      <c r="BBJ74" s="2217"/>
      <c r="BBK74" s="2217"/>
      <c r="BBL74" s="2217"/>
      <c r="BBM74" s="2217"/>
      <c r="BBN74" s="2217"/>
      <c r="BBO74" s="2217"/>
      <c r="BBP74" s="2217"/>
      <c r="BBQ74" s="2217"/>
      <c r="BBR74" s="588"/>
      <c r="BBS74" s="588"/>
      <c r="BBW74" s="521"/>
      <c r="BBX74" s="589"/>
      <c r="BBY74" s="2217"/>
      <c r="BBZ74" s="2217"/>
      <c r="BCA74" s="2217"/>
      <c r="BCB74" s="2217"/>
      <c r="BCC74" s="2217"/>
      <c r="BCD74" s="2217"/>
      <c r="BCE74" s="2217"/>
      <c r="BCF74" s="2217"/>
      <c r="BCG74" s="2217"/>
      <c r="BCH74" s="2217"/>
      <c r="BCI74" s="588"/>
      <c r="BCJ74" s="588"/>
      <c r="BCN74" s="521"/>
      <c r="BCO74" s="589"/>
      <c r="BCP74" s="2217"/>
      <c r="BCQ74" s="2217"/>
      <c r="BCR74" s="2217"/>
      <c r="BCS74" s="2217"/>
      <c r="BCT74" s="2217"/>
      <c r="BCU74" s="2217"/>
      <c r="BCV74" s="2217"/>
      <c r="BCW74" s="2217"/>
      <c r="BCX74" s="2217"/>
      <c r="BCY74" s="2217"/>
      <c r="BCZ74" s="588"/>
      <c r="BDA74" s="588"/>
      <c r="BDE74" s="521"/>
      <c r="BDF74" s="589"/>
      <c r="BDG74" s="2217"/>
      <c r="BDH74" s="2217"/>
      <c r="BDI74" s="2217"/>
      <c r="BDJ74" s="2217"/>
      <c r="BDK74" s="2217"/>
      <c r="BDL74" s="2217"/>
      <c r="BDM74" s="2217"/>
      <c r="BDN74" s="2217"/>
      <c r="BDO74" s="2217"/>
      <c r="BDP74" s="2217"/>
      <c r="BDQ74" s="588"/>
      <c r="BDR74" s="588"/>
      <c r="BDV74" s="521"/>
      <c r="BDW74" s="589"/>
      <c r="BDX74" s="2217"/>
      <c r="BDY74" s="2217"/>
      <c r="BDZ74" s="2217"/>
      <c r="BEA74" s="2217"/>
      <c r="BEB74" s="2217"/>
      <c r="BEC74" s="2217"/>
      <c r="BED74" s="2217"/>
      <c r="BEE74" s="2217"/>
      <c r="BEF74" s="2217"/>
      <c r="BEG74" s="2217"/>
      <c r="BEH74" s="588"/>
      <c r="BEI74" s="588"/>
      <c r="BEM74" s="521"/>
      <c r="BEN74" s="589"/>
      <c r="BEO74" s="2217"/>
      <c r="BEP74" s="2217"/>
      <c r="BEQ74" s="2217"/>
      <c r="BER74" s="2217"/>
      <c r="BES74" s="2217"/>
      <c r="BET74" s="2217"/>
      <c r="BEU74" s="2217"/>
      <c r="BEV74" s="2217"/>
      <c r="BEW74" s="2217"/>
      <c r="BEX74" s="2217"/>
      <c r="BEY74" s="588"/>
      <c r="BEZ74" s="588"/>
      <c r="BFD74" s="521"/>
      <c r="BFE74" s="589"/>
      <c r="BFF74" s="2217"/>
      <c r="BFG74" s="2217"/>
      <c r="BFH74" s="2217"/>
      <c r="BFI74" s="2217"/>
      <c r="BFJ74" s="2217"/>
      <c r="BFK74" s="2217"/>
      <c r="BFL74" s="2217"/>
      <c r="BFM74" s="2217"/>
      <c r="BFN74" s="2217"/>
      <c r="BFO74" s="2217"/>
      <c r="BFP74" s="588"/>
      <c r="BFQ74" s="588"/>
      <c r="BFU74" s="521"/>
      <c r="BFV74" s="589"/>
      <c r="BFW74" s="2217"/>
      <c r="BFX74" s="2217"/>
      <c r="BFY74" s="2217"/>
      <c r="BFZ74" s="2217"/>
      <c r="BGA74" s="2217"/>
      <c r="BGB74" s="2217"/>
      <c r="BGC74" s="2217"/>
      <c r="BGD74" s="2217"/>
      <c r="BGE74" s="2217"/>
      <c r="BGF74" s="2217"/>
      <c r="BGG74" s="588"/>
      <c r="BGH74" s="588"/>
      <c r="BGL74" s="521"/>
      <c r="BGM74" s="589"/>
      <c r="BGN74" s="2217"/>
      <c r="BGO74" s="2217"/>
      <c r="BGP74" s="2217"/>
      <c r="BGQ74" s="2217"/>
      <c r="BGR74" s="2217"/>
      <c r="BGS74" s="2217"/>
      <c r="BGT74" s="2217"/>
      <c r="BGU74" s="2217"/>
      <c r="BGV74" s="2217"/>
      <c r="BGW74" s="2217"/>
      <c r="BGX74" s="588"/>
      <c r="BGY74" s="588"/>
      <c r="BHC74" s="521"/>
      <c r="BHD74" s="589"/>
      <c r="BHE74" s="2217"/>
      <c r="BHF74" s="2217"/>
      <c r="BHG74" s="2217"/>
      <c r="BHH74" s="2217"/>
      <c r="BHI74" s="2217"/>
      <c r="BHJ74" s="2217"/>
      <c r="BHK74" s="2217"/>
      <c r="BHL74" s="2217"/>
      <c r="BHM74" s="2217"/>
      <c r="BHN74" s="2217"/>
      <c r="BHO74" s="588"/>
      <c r="BHP74" s="588"/>
      <c r="BHT74" s="521"/>
      <c r="BHU74" s="589"/>
      <c r="BHV74" s="2217"/>
      <c r="BHW74" s="2217"/>
      <c r="BHX74" s="2217"/>
      <c r="BHY74" s="2217"/>
      <c r="BHZ74" s="2217"/>
      <c r="BIA74" s="2217"/>
      <c r="BIB74" s="2217"/>
      <c r="BIC74" s="2217"/>
      <c r="BID74" s="2217"/>
      <c r="BIE74" s="2217"/>
      <c r="BIF74" s="588"/>
      <c r="BIG74" s="588"/>
      <c r="BIK74" s="521"/>
      <c r="BIL74" s="589"/>
      <c r="BIM74" s="2217"/>
      <c r="BIN74" s="2217"/>
      <c r="BIO74" s="2217"/>
      <c r="BIP74" s="2217"/>
      <c r="BIQ74" s="2217"/>
      <c r="BIR74" s="2217"/>
      <c r="BIS74" s="2217"/>
      <c r="BIT74" s="2217"/>
      <c r="BIU74" s="2217"/>
      <c r="BIV74" s="2217"/>
      <c r="BIW74" s="588"/>
      <c r="BIX74" s="588"/>
      <c r="BJB74" s="521"/>
      <c r="BJC74" s="589"/>
      <c r="BJD74" s="2217"/>
      <c r="BJE74" s="2217"/>
      <c r="BJF74" s="2217"/>
      <c r="BJG74" s="2217"/>
      <c r="BJH74" s="2217"/>
      <c r="BJI74" s="2217"/>
      <c r="BJJ74" s="2217"/>
      <c r="BJK74" s="2217"/>
      <c r="BJL74" s="2217"/>
      <c r="BJM74" s="2217"/>
      <c r="BJN74" s="588"/>
      <c r="BJO74" s="588"/>
      <c r="BJS74" s="521"/>
      <c r="BJT74" s="589"/>
      <c r="BJU74" s="2217"/>
      <c r="BJV74" s="2217"/>
      <c r="BJW74" s="2217"/>
      <c r="BJX74" s="2217"/>
      <c r="BJY74" s="2217"/>
      <c r="BJZ74" s="2217"/>
      <c r="BKA74" s="2217"/>
      <c r="BKB74" s="2217"/>
      <c r="BKC74" s="2217"/>
      <c r="BKD74" s="2217"/>
      <c r="BKE74" s="588"/>
      <c r="BKF74" s="588"/>
      <c r="BKJ74" s="521"/>
      <c r="BKK74" s="589"/>
      <c r="BKL74" s="2217"/>
      <c r="BKM74" s="2217"/>
      <c r="BKN74" s="2217"/>
      <c r="BKO74" s="2217"/>
      <c r="BKP74" s="2217"/>
      <c r="BKQ74" s="2217"/>
      <c r="BKR74" s="2217"/>
      <c r="BKS74" s="2217"/>
      <c r="BKT74" s="2217"/>
      <c r="BKU74" s="2217"/>
      <c r="BKV74" s="588"/>
      <c r="BKW74" s="588"/>
      <c r="BLA74" s="521"/>
      <c r="BLB74" s="589"/>
      <c r="BLC74" s="2217"/>
      <c r="BLD74" s="2217"/>
      <c r="BLE74" s="2217"/>
      <c r="BLF74" s="2217"/>
      <c r="BLG74" s="2217"/>
      <c r="BLH74" s="2217"/>
      <c r="BLI74" s="2217"/>
      <c r="BLJ74" s="2217"/>
      <c r="BLK74" s="2217"/>
      <c r="BLL74" s="2217"/>
      <c r="BLM74" s="588"/>
      <c r="BLN74" s="588"/>
      <c r="BLR74" s="521"/>
      <c r="BLS74" s="589"/>
      <c r="BLT74" s="2217"/>
      <c r="BLU74" s="2217"/>
      <c r="BLV74" s="2217"/>
      <c r="BLW74" s="2217"/>
      <c r="BLX74" s="2217"/>
      <c r="BLY74" s="2217"/>
      <c r="BLZ74" s="2217"/>
      <c r="BMA74" s="2217"/>
      <c r="BMB74" s="2217"/>
      <c r="BMC74" s="2217"/>
      <c r="BMD74" s="588"/>
      <c r="BME74" s="588"/>
      <c r="BMI74" s="521"/>
      <c r="BMJ74" s="589"/>
      <c r="BMK74" s="2217"/>
      <c r="BML74" s="2217"/>
      <c r="BMM74" s="2217"/>
      <c r="BMN74" s="2217"/>
      <c r="BMO74" s="2217"/>
      <c r="BMP74" s="2217"/>
      <c r="BMQ74" s="2217"/>
      <c r="BMR74" s="2217"/>
      <c r="BMS74" s="2217"/>
      <c r="BMT74" s="2217"/>
      <c r="BMU74" s="588"/>
      <c r="BMV74" s="588"/>
      <c r="BMZ74" s="521"/>
      <c r="BNA74" s="589"/>
      <c r="BNB74" s="2217"/>
      <c r="BNC74" s="2217"/>
      <c r="BND74" s="2217"/>
      <c r="BNE74" s="2217"/>
      <c r="BNF74" s="2217"/>
      <c r="BNG74" s="2217"/>
      <c r="BNH74" s="2217"/>
      <c r="BNI74" s="2217"/>
      <c r="BNJ74" s="2217"/>
      <c r="BNK74" s="2217"/>
      <c r="BNL74" s="588"/>
      <c r="BNM74" s="588"/>
      <c r="BNQ74" s="521"/>
      <c r="BNR74" s="589"/>
      <c r="BNS74" s="2217"/>
      <c r="BNT74" s="2217"/>
      <c r="BNU74" s="2217"/>
      <c r="BNV74" s="2217"/>
      <c r="BNW74" s="2217"/>
      <c r="BNX74" s="2217"/>
      <c r="BNY74" s="2217"/>
      <c r="BNZ74" s="2217"/>
      <c r="BOA74" s="2217"/>
      <c r="BOB74" s="2217"/>
      <c r="BOC74" s="588"/>
      <c r="BOD74" s="588"/>
      <c r="BOH74" s="521"/>
      <c r="BOI74" s="589"/>
      <c r="BOJ74" s="2217"/>
      <c r="BOK74" s="2217"/>
      <c r="BOL74" s="2217"/>
      <c r="BOM74" s="2217"/>
      <c r="BON74" s="2217"/>
      <c r="BOO74" s="2217"/>
      <c r="BOP74" s="2217"/>
      <c r="BOQ74" s="2217"/>
      <c r="BOR74" s="2217"/>
      <c r="BOS74" s="2217"/>
      <c r="BOT74" s="588"/>
      <c r="BOU74" s="588"/>
      <c r="BOY74" s="521"/>
      <c r="BOZ74" s="589"/>
      <c r="BPA74" s="2217"/>
      <c r="BPB74" s="2217"/>
      <c r="BPC74" s="2217"/>
      <c r="BPD74" s="2217"/>
      <c r="BPE74" s="2217"/>
      <c r="BPF74" s="2217"/>
      <c r="BPG74" s="2217"/>
      <c r="BPH74" s="2217"/>
      <c r="BPI74" s="2217"/>
      <c r="BPJ74" s="2217"/>
      <c r="BPK74" s="588"/>
      <c r="BPL74" s="588"/>
      <c r="BPP74" s="521"/>
      <c r="BPQ74" s="589"/>
      <c r="BPR74" s="2217"/>
      <c r="BPS74" s="2217"/>
      <c r="BPT74" s="2217"/>
      <c r="BPU74" s="2217"/>
      <c r="BPV74" s="2217"/>
      <c r="BPW74" s="2217"/>
      <c r="BPX74" s="2217"/>
      <c r="BPY74" s="2217"/>
      <c r="BPZ74" s="2217"/>
      <c r="BQA74" s="2217"/>
      <c r="BQB74" s="588"/>
      <c r="BQC74" s="588"/>
      <c r="BQG74" s="521"/>
      <c r="BQH74" s="589"/>
      <c r="BQI74" s="2217"/>
      <c r="BQJ74" s="2217"/>
      <c r="BQK74" s="2217"/>
      <c r="BQL74" s="2217"/>
      <c r="BQM74" s="2217"/>
      <c r="BQN74" s="2217"/>
      <c r="BQO74" s="2217"/>
      <c r="BQP74" s="2217"/>
      <c r="BQQ74" s="2217"/>
      <c r="BQR74" s="2217"/>
      <c r="BQS74" s="588"/>
      <c r="BQT74" s="588"/>
      <c r="BQX74" s="521"/>
      <c r="BQY74" s="589"/>
      <c r="BQZ74" s="2217"/>
      <c r="BRA74" s="2217"/>
      <c r="BRB74" s="2217"/>
      <c r="BRC74" s="2217"/>
      <c r="BRD74" s="2217"/>
      <c r="BRE74" s="2217"/>
      <c r="BRF74" s="2217"/>
      <c r="BRG74" s="2217"/>
      <c r="BRH74" s="2217"/>
      <c r="BRI74" s="2217"/>
      <c r="BRJ74" s="588"/>
      <c r="BRK74" s="588"/>
      <c r="BRO74" s="521"/>
      <c r="BRP74" s="589"/>
      <c r="BRQ74" s="2217"/>
      <c r="BRR74" s="2217"/>
      <c r="BRS74" s="2217"/>
      <c r="BRT74" s="2217"/>
      <c r="BRU74" s="2217"/>
      <c r="BRV74" s="2217"/>
      <c r="BRW74" s="2217"/>
      <c r="BRX74" s="2217"/>
      <c r="BRY74" s="2217"/>
      <c r="BRZ74" s="2217"/>
      <c r="BSA74" s="588"/>
      <c r="BSB74" s="588"/>
      <c r="BSF74" s="521"/>
      <c r="BSG74" s="589"/>
      <c r="BSH74" s="2217"/>
      <c r="BSI74" s="2217"/>
      <c r="BSJ74" s="2217"/>
      <c r="BSK74" s="2217"/>
      <c r="BSL74" s="2217"/>
      <c r="BSM74" s="2217"/>
      <c r="BSN74" s="2217"/>
      <c r="BSO74" s="2217"/>
      <c r="BSP74" s="2217"/>
      <c r="BSQ74" s="2217"/>
      <c r="BSR74" s="588"/>
      <c r="BSS74" s="588"/>
      <c r="BSW74" s="521"/>
      <c r="BSX74" s="589"/>
      <c r="BSY74" s="2217"/>
      <c r="BSZ74" s="2217"/>
      <c r="BTA74" s="2217"/>
      <c r="BTB74" s="2217"/>
      <c r="BTC74" s="2217"/>
      <c r="BTD74" s="2217"/>
      <c r="BTE74" s="2217"/>
      <c r="BTF74" s="2217"/>
      <c r="BTG74" s="2217"/>
      <c r="BTH74" s="2217"/>
      <c r="BTI74" s="588"/>
      <c r="BTJ74" s="588"/>
      <c r="BTN74" s="521"/>
      <c r="BTO74" s="589"/>
      <c r="BTP74" s="2217"/>
      <c r="BTQ74" s="2217"/>
      <c r="BTR74" s="2217"/>
      <c r="BTS74" s="2217"/>
      <c r="BTT74" s="2217"/>
      <c r="BTU74" s="2217"/>
      <c r="BTV74" s="2217"/>
      <c r="BTW74" s="2217"/>
      <c r="BTX74" s="2217"/>
      <c r="BTY74" s="2217"/>
      <c r="BTZ74" s="588"/>
      <c r="BUA74" s="588"/>
      <c r="BUE74" s="521"/>
      <c r="BUF74" s="589"/>
      <c r="BUG74" s="2217"/>
      <c r="BUH74" s="2217"/>
      <c r="BUI74" s="2217"/>
      <c r="BUJ74" s="2217"/>
      <c r="BUK74" s="2217"/>
      <c r="BUL74" s="2217"/>
      <c r="BUM74" s="2217"/>
      <c r="BUN74" s="2217"/>
      <c r="BUO74" s="2217"/>
      <c r="BUP74" s="2217"/>
      <c r="BUQ74" s="588"/>
      <c r="BUR74" s="588"/>
      <c r="BUV74" s="521"/>
      <c r="BUW74" s="589"/>
      <c r="BUX74" s="2217"/>
      <c r="BUY74" s="2217"/>
      <c r="BUZ74" s="2217"/>
      <c r="BVA74" s="2217"/>
      <c r="BVB74" s="2217"/>
      <c r="BVC74" s="2217"/>
      <c r="BVD74" s="2217"/>
      <c r="BVE74" s="2217"/>
      <c r="BVF74" s="2217"/>
      <c r="BVG74" s="2217"/>
      <c r="BVH74" s="588"/>
      <c r="BVI74" s="588"/>
      <c r="BVM74" s="521"/>
      <c r="BVN74" s="589"/>
      <c r="BVO74" s="2217"/>
      <c r="BVP74" s="2217"/>
      <c r="BVQ74" s="2217"/>
      <c r="BVR74" s="2217"/>
      <c r="BVS74" s="2217"/>
      <c r="BVT74" s="2217"/>
      <c r="BVU74" s="2217"/>
      <c r="BVV74" s="2217"/>
      <c r="BVW74" s="2217"/>
      <c r="BVX74" s="2217"/>
      <c r="BVY74" s="588"/>
      <c r="BVZ74" s="588"/>
      <c r="BWD74" s="521"/>
      <c r="BWE74" s="589"/>
      <c r="BWF74" s="2217"/>
      <c r="BWG74" s="2217"/>
      <c r="BWH74" s="2217"/>
      <c r="BWI74" s="2217"/>
      <c r="BWJ74" s="2217"/>
      <c r="BWK74" s="2217"/>
      <c r="BWL74" s="2217"/>
      <c r="BWM74" s="2217"/>
      <c r="BWN74" s="2217"/>
      <c r="BWO74" s="2217"/>
      <c r="BWP74" s="588"/>
      <c r="BWQ74" s="588"/>
      <c r="BWU74" s="521"/>
      <c r="BWV74" s="589"/>
      <c r="BWW74" s="2217"/>
      <c r="BWX74" s="2217"/>
      <c r="BWY74" s="2217"/>
      <c r="BWZ74" s="2217"/>
      <c r="BXA74" s="2217"/>
      <c r="BXB74" s="2217"/>
      <c r="BXC74" s="2217"/>
      <c r="BXD74" s="2217"/>
      <c r="BXE74" s="2217"/>
      <c r="BXF74" s="2217"/>
      <c r="BXG74" s="588"/>
      <c r="BXH74" s="588"/>
      <c r="BXL74" s="521"/>
      <c r="BXM74" s="589"/>
      <c r="BXN74" s="2217"/>
      <c r="BXO74" s="2217"/>
      <c r="BXP74" s="2217"/>
      <c r="BXQ74" s="2217"/>
      <c r="BXR74" s="2217"/>
      <c r="BXS74" s="2217"/>
      <c r="BXT74" s="2217"/>
      <c r="BXU74" s="2217"/>
      <c r="BXV74" s="2217"/>
      <c r="BXW74" s="2217"/>
      <c r="BXX74" s="588"/>
      <c r="BXY74" s="588"/>
      <c r="BYC74" s="521"/>
      <c r="BYD74" s="589"/>
      <c r="BYE74" s="2217"/>
      <c r="BYF74" s="2217"/>
      <c r="BYG74" s="2217"/>
      <c r="BYH74" s="2217"/>
      <c r="BYI74" s="2217"/>
      <c r="BYJ74" s="2217"/>
      <c r="BYK74" s="2217"/>
      <c r="BYL74" s="2217"/>
      <c r="BYM74" s="2217"/>
      <c r="BYN74" s="2217"/>
      <c r="BYO74" s="588"/>
      <c r="BYP74" s="588"/>
      <c r="BYT74" s="521"/>
      <c r="BYU74" s="589"/>
      <c r="BYV74" s="2217"/>
      <c r="BYW74" s="2217"/>
      <c r="BYX74" s="2217"/>
      <c r="BYY74" s="2217"/>
      <c r="BYZ74" s="2217"/>
      <c r="BZA74" s="2217"/>
      <c r="BZB74" s="2217"/>
      <c r="BZC74" s="2217"/>
      <c r="BZD74" s="2217"/>
      <c r="BZE74" s="2217"/>
      <c r="BZF74" s="588"/>
      <c r="BZG74" s="588"/>
      <c r="BZK74" s="521"/>
      <c r="BZL74" s="589"/>
      <c r="BZM74" s="2217"/>
      <c r="BZN74" s="2217"/>
      <c r="BZO74" s="2217"/>
      <c r="BZP74" s="2217"/>
      <c r="BZQ74" s="2217"/>
      <c r="BZR74" s="2217"/>
      <c r="BZS74" s="2217"/>
      <c r="BZT74" s="2217"/>
      <c r="BZU74" s="2217"/>
      <c r="BZV74" s="2217"/>
      <c r="BZW74" s="588"/>
      <c r="BZX74" s="588"/>
      <c r="CAB74" s="521"/>
      <c r="CAC74" s="589"/>
      <c r="CAD74" s="2217"/>
      <c r="CAE74" s="2217"/>
      <c r="CAF74" s="2217"/>
      <c r="CAG74" s="2217"/>
      <c r="CAH74" s="2217"/>
      <c r="CAI74" s="2217"/>
      <c r="CAJ74" s="2217"/>
      <c r="CAK74" s="2217"/>
      <c r="CAL74" s="2217"/>
      <c r="CAM74" s="2217"/>
      <c r="CAN74" s="588"/>
      <c r="CAO74" s="588"/>
      <c r="CAS74" s="521"/>
      <c r="CAT74" s="589"/>
      <c r="CAU74" s="2217"/>
      <c r="CAV74" s="2217"/>
      <c r="CAW74" s="2217"/>
      <c r="CAX74" s="2217"/>
      <c r="CAY74" s="2217"/>
      <c r="CAZ74" s="2217"/>
      <c r="CBA74" s="2217"/>
      <c r="CBB74" s="2217"/>
      <c r="CBC74" s="2217"/>
      <c r="CBD74" s="2217"/>
      <c r="CBE74" s="588"/>
      <c r="CBF74" s="588"/>
      <c r="CBJ74" s="521"/>
      <c r="CBK74" s="589"/>
      <c r="CBL74" s="2217"/>
      <c r="CBM74" s="2217"/>
      <c r="CBN74" s="2217"/>
      <c r="CBO74" s="2217"/>
      <c r="CBP74" s="2217"/>
      <c r="CBQ74" s="2217"/>
      <c r="CBR74" s="2217"/>
      <c r="CBS74" s="2217"/>
      <c r="CBT74" s="2217"/>
      <c r="CBU74" s="2217"/>
      <c r="CBV74" s="588"/>
      <c r="CBW74" s="588"/>
      <c r="CCA74" s="521"/>
      <c r="CCB74" s="589"/>
      <c r="CCC74" s="2217"/>
      <c r="CCD74" s="2217"/>
      <c r="CCE74" s="2217"/>
      <c r="CCF74" s="2217"/>
      <c r="CCG74" s="2217"/>
      <c r="CCH74" s="2217"/>
      <c r="CCI74" s="2217"/>
      <c r="CCJ74" s="2217"/>
      <c r="CCK74" s="2217"/>
      <c r="CCL74" s="2217"/>
      <c r="CCM74" s="588"/>
      <c r="CCN74" s="588"/>
      <c r="CCR74" s="521"/>
      <c r="CCS74" s="589"/>
      <c r="CCT74" s="2217"/>
      <c r="CCU74" s="2217"/>
      <c r="CCV74" s="2217"/>
      <c r="CCW74" s="2217"/>
      <c r="CCX74" s="2217"/>
      <c r="CCY74" s="2217"/>
      <c r="CCZ74" s="2217"/>
      <c r="CDA74" s="2217"/>
      <c r="CDB74" s="2217"/>
      <c r="CDC74" s="2217"/>
      <c r="CDD74" s="588"/>
      <c r="CDE74" s="588"/>
      <c r="CDI74" s="521"/>
      <c r="CDJ74" s="589"/>
      <c r="CDK74" s="2217"/>
      <c r="CDL74" s="2217"/>
      <c r="CDM74" s="2217"/>
      <c r="CDN74" s="2217"/>
      <c r="CDO74" s="2217"/>
      <c r="CDP74" s="2217"/>
      <c r="CDQ74" s="2217"/>
      <c r="CDR74" s="2217"/>
      <c r="CDS74" s="2217"/>
      <c r="CDT74" s="2217"/>
      <c r="CDU74" s="588"/>
      <c r="CDV74" s="588"/>
      <c r="CDZ74" s="521"/>
      <c r="CEA74" s="589"/>
      <c r="CEB74" s="2217"/>
      <c r="CEC74" s="2217"/>
      <c r="CED74" s="2217"/>
      <c r="CEE74" s="2217"/>
      <c r="CEF74" s="2217"/>
      <c r="CEG74" s="2217"/>
      <c r="CEH74" s="2217"/>
      <c r="CEI74" s="2217"/>
      <c r="CEJ74" s="2217"/>
      <c r="CEK74" s="2217"/>
      <c r="CEL74" s="588"/>
      <c r="CEM74" s="588"/>
      <c r="CEQ74" s="521"/>
      <c r="CER74" s="589"/>
      <c r="CES74" s="2217"/>
      <c r="CET74" s="2217"/>
      <c r="CEU74" s="2217"/>
      <c r="CEV74" s="2217"/>
      <c r="CEW74" s="2217"/>
      <c r="CEX74" s="2217"/>
      <c r="CEY74" s="2217"/>
      <c r="CEZ74" s="2217"/>
      <c r="CFA74" s="2217"/>
      <c r="CFB74" s="2217"/>
      <c r="CFC74" s="588"/>
      <c r="CFD74" s="588"/>
      <c r="CFH74" s="521"/>
      <c r="CFI74" s="589"/>
      <c r="CFJ74" s="2217"/>
      <c r="CFK74" s="2217"/>
      <c r="CFL74" s="2217"/>
      <c r="CFM74" s="2217"/>
      <c r="CFN74" s="2217"/>
      <c r="CFO74" s="2217"/>
      <c r="CFP74" s="2217"/>
      <c r="CFQ74" s="2217"/>
      <c r="CFR74" s="2217"/>
      <c r="CFS74" s="2217"/>
      <c r="CFT74" s="588"/>
      <c r="CFU74" s="588"/>
      <c r="CFY74" s="521"/>
      <c r="CFZ74" s="589"/>
      <c r="CGA74" s="2217"/>
      <c r="CGB74" s="2217"/>
      <c r="CGC74" s="2217"/>
      <c r="CGD74" s="2217"/>
      <c r="CGE74" s="2217"/>
      <c r="CGF74" s="2217"/>
      <c r="CGG74" s="2217"/>
      <c r="CGH74" s="2217"/>
      <c r="CGI74" s="2217"/>
      <c r="CGJ74" s="2217"/>
      <c r="CGK74" s="588"/>
      <c r="CGL74" s="588"/>
      <c r="CGP74" s="521"/>
      <c r="CGQ74" s="589"/>
      <c r="CGR74" s="2217"/>
      <c r="CGS74" s="2217"/>
      <c r="CGT74" s="2217"/>
      <c r="CGU74" s="2217"/>
      <c r="CGV74" s="2217"/>
      <c r="CGW74" s="2217"/>
      <c r="CGX74" s="2217"/>
      <c r="CGY74" s="2217"/>
      <c r="CGZ74" s="2217"/>
      <c r="CHA74" s="2217"/>
      <c r="CHB74" s="588"/>
      <c r="CHC74" s="588"/>
      <c r="CHG74" s="521"/>
      <c r="CHH74" s="589"/>
      <c r="CHI74" s="2217"/>
      <c r="CHJ74" s="2217"/>
      <c r="CHK74" s="2217"/>
      <c r="CHL74" s="2217"/>
      <c r="CHM74" s="2217"/>
      <c r="CHN74" s="2217"/>
      <c r="CHO74" s="2217"/>
      <c r="CHP74" s="2217"/>
      <c r="CHQ74" s="2217"/>
      <c r="CHR74" s="2217"/>
      <c r="CHS74" s="588"/>
      <c r="CHT74" s="588"/>
      <c r="CHX74" s="521"/>
      <c r="CHY74" s="589"/>
      <c r="CHZ74" s="2217"/>
      <c r="CIA74" s="2217"/>
      <c r="CIB74" s="2217"/>
      <c r="CIC74" s="2217"/>
      <c r="CID74" s="2217"/>
      <c r="CIE74" s="2217"/>
      <c r="CIF74" s="2217"/>
      <c r="CIG74" s="2217"/>
      <c r="CIH74" s="2217"/>
      <c r="CII74" s="2217"/>
      <c r="CIJ74" s="588"/>
      <c r="CIK74" s="588"/>
      <c r="CIO74" s="521"/>
      <c r="CIP74" s="589"/>
      <c r="CIQ74" s="2217"/>
      <c r="CIR74" s="2217"/>
      <c r="CIS74" s="2217"/>
      <c r="CIT74" s="2217"/>
      <c r="CIU74" s="2217"/>
      <c r="CIV74" s="2217"/>
      <c r="CIW74" s="2217"/>
      <c r="CIX74" s="2217"/>
      <c r="CIY74" s="2217"/>
      <c r="CIZ74" s="2217"/>
      <c r="CJA74" s="588"/>
      <c r="CJB74" s="588"/>
      <c r="CJF74" s="521"/>
      <c r="CJG74" s="589"/>
      <c r="CJH74" s="2217"/>
      <c r="CJI74" s="2217"/>
      <c r="CJJ74" s="2217"/>
      <c r="CJK74" s="2217"/>
      <c r="CJL74" s="2217"/>
      <c r="CJM74" s="2217"/>
      <c r="CJN74" s="2217"/>
      <c r="CJO74" s="2217"/>
      <c r="CJP74" s="2217"/>
      <c r="CJQ74" s="2217"/>
      <c r="CJR74" s="588"/>
      <c r="CJS74" s="588"/>
      <c r="CJW74" s="521"/>
      <c r="CJX74" s="589"/>
      <c r="CJY74" s="2217"/>
      <c r="CJZ74" s="2217"/>
      <c r="CKA74" s="2217"/>
      <c r="CKB74" s="2217"/>
      <c r="CKC74" s="2217"/>
      <c r="CKD74" s="2217"/>
      <c r="CKE74" s="2217"/>
      <c r="CKF74" s="2217"/>
      <c r="CKG74" s="2217"/>
      <c r="CKH74" s="2217"/>
      <c r="CKI74" s="588"/>
      <c r="CKJ74" s="588"/>
      <c r="CKN74" s="521"/>
      <c r="CKO74" s="589"/>
      <c r="CKP74" s="2217"/>
      <c r="CKQ74" s="2217"/>
      <c r="CKR74" s="2217"/>
      <c r="CKS74" s="2217"/>
      <c r="CKT74" s="2217"/>
      <c r="CKU74" s="2217"/>
      <c r="CKV74" s="2217"/>
      <c r="CKW74" s="2217"/>
      <c r="CKX74" s="2217"/>
      <c r="CKY74" s="2217"/>
      <c r="CKZ74" s="588"/>
      <c r="CLA74" s="588"/>
      <c r="CLE74" s="521"/>
      <c r="CLF74" s="589"/>
      <c r="CLG74" s="2217"/>
      <c r="CLH74" s="2217"/>
      <c r="CLI74" s="2217"/>
      <c r="CLJ74" s="2217"/>
      <c r="CLK74" s="2217"/>
      <c r="CLL74" s="2217"/>
      <c r="CLM74" s="2217"/>
      <c r="CLN74" s="2217"/>
      <c r="CLO74" s="2217"/>
      <c r="CLP74" s="2217"/>
      <c r="CLQ74" s="588"/>
      <c r="CLR74" s="588"/>
      <c r="CLV74" s="521"/>
      <c r="CLW74" s="589"/>
      <c r="CLX74" s="2217"/>
      <c r="CLY74" s="2217"/>
      <c r="CLZ74" s="2217"/>
      <c r="CMA74" s="2217"/>
      <c r="CMB74" s="2217"/>
      <c r="CMC74" s="2217"/>
      <c r="CMD74" s="2217"/>
      <c r="CME74" s="2217"/>
      <c r="CMF74" s="2217"/>
      <c r="CMG74" s="2217"/>
      <c r="CMH74" s="588"/>
      <c r="CMI74" s="588"/>
      <c r="CMM74" s="521"/>
      <c r="CMN74" s="589"/>
      <c r="CMO74" s="2217"/>
      <c r="CMP74" s="2217"/>
      <c r="CMQ74" s="2217"/>
      <c r="CMR74" s="2217"/>
      <c r="CMS74" s="2217"/>
      <c r="CMT74" s="2217"/>
      <c r="CMU74" s="2217"/>
      <c r="CMV74" s="2217"/>
      <c r="CMW74" s="2217"/>
      <c r="CMX74" s="2217"/>
      <c r="CMY74" s="588"/>
      <c r="CMZ74" s="588"/>
      <c r="CND74" s="521"/>
      <c r="CNE74" s="589"/>
      <c r="CNF74" s="2217"/>
      <c r="CNG74" s="2217"/>
      <c r="CNH74" s="2217"/>
      <c r="CNI74" s="2217"/>
      <c r="CNJ74" s="2217"/>
      <c r="CNK74" s="2217"/>
      <c r="CNL74" s="2217"/>
      <c r="CNM74" s="2217"/>
      <c r="CNN74" s="2217"/>
      <c r="CNO74" s="2217"/>
      <c r="CNP74" s="588"/>
      <c r="CNQ74" s="588"/>
      <c r="CNU74" s="521"/>
      <c r="CNV74" s="589"/>
      <c r="CNW74" s="2217"/>
      <c r="CNX74" s="2217"/>
      <c r="CNY74" s="2217"/>
      <c r="CNZ74" s="2217"/>
      <c r="COA74" s="2217"/>
      <c r="COB74" s="2217"/>
      <c r="COC74" s="2217"/>
      <c r="COD74" s="2217"/>
      <c r="COE74" s="2217"/>
      <c r="COF74" s="2217"/>
      <c r="COG74" s="588"/>
      <c r="COH74" s="588"/>
      <c r="COL74" s="521"/>
      <c r="COM74" s="589"/>
      <c r="CON74" s="2217"/>
      <c r="COO74" s="2217"/>
      <c r="COP74" s="2217"/>
      <c r="COQ74" s="2217"/>
      <c r="COR74" s="2217"/>
      <c r="COS74" s="2217"/>
      <c r="COT74" s="2217"/>
      <c r="COU74" s="2217"/>
      <c r="COV74" s="2217"/>
      <c r="COW74" s="2217"/>
      <c r="COX74" s="588"/>
      <c r="COY74" s="588"/>
      <c r="CPC74" s="521"/>
      <c r="CPD74" s="589"/>
      <c r="CPE74" s="2217"/>
      <c r="CPF74" s="2217"/>
      <c r="CPG74" s="2217"/>
      <c r="CPH74" s="2217"/>
      <c r="CPI74" s="2217"/>
      <c r="CPJ74" s="2217"/>
      <c r="CPK74" s="2217"/>
      <c r="CPL74" s="2217"/>
      <c r="CPM74" s="2217"/>
      <c r="CPN74" s="2217"/>
      <c r="CPO74" s="588"/>
      <c r="CPP74" s="588"/>
      <c r="CPT74" s="521"/>
      <c r="CPU74" s="589"/>
      <c r="CPV74" s="2217"/>
      <c r="CPW74" s="2217"/>
      <c r="CPX74" s="2217"/>
      <c r="CPY74" s="2217"/>
      <c r="CPZ74" s="2217"/>
      <c r="CQA74" s="2217"/>
      <c r="CQB74" s="2217"/>
      <c r="CQC74" s="2217"/>
      <c r="CQD74" s="2217"/>
      <c r="CQE74" s="2217"/>
      <c r="CQF74" s="588"/>
      <c r="CQG74" s="588"/>
      <c r="CQK74" s="521"/>
      <c r="CQL74" s="589"/>
      <c r="CQM74" s="2217"/>
      <c r="CQN74" s="2217"/>
      <c r="CQO74" s="2217"/>
      <c r="CQP74" s="2217"/>
      <c r="CQQ74" s="2217"/>
      <c r="CQR74" s="2217"/>
      <c r="CQS74" s="2217"/>
      <c r="CQT74" s="2217"/>
      <c r="CQU74" s="2217"/>
      <c r="CQV74" s="2217"/>
      <c r="CQW74" s="588"/>
      <c r="CQX74" s="588"/>
      <c r="CRB74" s="521"/>
      <c r="CRC74" s="589"/>
      <c r="CRD74" s="2217"/>
      <c r="CRE74" s="2217"/>
      <c r="CRF74" s="2217"/>
      <c r="CRG74" s="2217"/>
      <c r="CRH74" s="2217"/>
      <c r="CRI74" s="2217"/>
      <c r="CRJ74" s="2217"/>
      <c r="CRK74" s="2217"/>
      <c r="CRL74" s="2217"/>
      <c r="CRM74" s="2217"/>
      <c r="CRN74" s="588"/>
      <c r="CRO74" s="588"/>
      <c r="CRS74" s="521"/>
      <c r="CRT74" s="589"/>
      <c r="CRU74" s="2217"/>
      <c r="CRV74" s="2217"/>
      <c r="CRW74" s="2217"/>
      <c r="CRX74" s="2217"/>
      <c r="CRY74" s="2217"/>
      <c r="CRZ74" s="2217"/>
      <c r="CSA74" s="2217"/>
      <c r="CSB74" s="2217"/>
      <c r="CSC74" s="2217"/>
      <c r="CSD74" s="2217"/>
      <c r="CSE74" s="588"/>
      <c r="CSF74" s="588"/>
      <c r="CSJ74" s="521"/>
      <c r="CSK74" s="589"/>
      <c r="CSL74" s="2217"/>
      <c r="CSM74" s="2217"/>
      <c r="CSN74" s="2217"/>
      <c r="CSO74" s="2217"/>
      <c r="CSP74" s="2217"/>
      <c r="CSQ74" s="2217"/>
      <c r="CSR74" s="2217"/>
      <c r="CSS74" s="2217"/>
      <c r="CST74" s="2217"/>
      <c r="CSU74" s="2217"/>
      <c r="CSV74" s="588"/>
      <c r="CSW74" s="588"/>
      <c r="CTA74" s="521"/>
      <c r="CTB74" s="589"/>
      <c r="CTC74" s="2217"/>
      <c r="CTD74" s="2217"/>
      <c r="CTE74" s="2217"/>
      <c r="CTF74" s="2217"/>
      <c r="CTG74" s="2217"/>
      <c r="CTH74" s="2217"/>
      <c r="CTI74" s="2217"/>
      <c r="CTJ74" s="2217"/>
      <c r="CTK74" s="2217"/>
      <c r="CTL74" s="2217"/>
      <c r="CTM74" s="588"/>
      <c r="CTN74" s="588"/>
      <c r="CTR74" s="521"/>
      <c r="CTS74" s="589"/>
      <c r="CTT74" s="2217"/>
      <c r="CTU74" s="2217"/>
      <c r="CTV74" s="2217"/>
      <c r="CTW74" s="2217"/>
      <c r="CTX74" s="2217"/>
      <c r="CTY74" s="2217"/>
      <c r="CTZ74" s="2217"/>
      <c r="CUA74" s="2217"/>
      <c r="CUB74" s="2217"/>
      <c r="CUC74" s="2217"/>
      <c r="CUD74" s="588"/>
      <c r="CUE74" s="588"/>
      <c r="CUI74" s="521"/>
      <c r="CUJ74" s="589"/>
      <c r="CUK74" s="2217"/>
      <c r="CUL74" s="2217"/>
      <c r="CUM74" s="2217"/>
      <c r="CUN74" s="2217"/>
      <c r="CUO74" s="2217"/>
      <c r="CUP74" s="2217"/>
      <c r="CUQ74" s="2217"/>
      <c r="CUR74" s="2217"/>
      <c r="CUS74" s="2217"/>
      <c r="CUT74" s="2217"/>
      <c r="CUU74" s="588"/>
      <c r="CUV74" s="588"/>
      <c r="CUZ74" s="521"/>
      <c r="CVA74" s="589"/>
      <c r="CVB74" s="2217"/>
      <c r="CVC74" s="2217"/>
      <c r="CVD74" s="2217"/>
      <c r="CVE74" s="2217"/>
      <c r="CVF74" s="2217"/>
      <c r="CVG74" s="2217"/>
      <c r="CVH74" s="2217"/>
      <c r="CVI74" s="2217"/>
      <c r="CVJ74" s="2217"/>
      <c r="CVK74" s="2217"/>
      <c r="CVL74" s="588"/>
      <c r="CVM74" s="588"/>
      <c r="CVQ74" s="521"/>
      <c r="CVR74" s="589"/>
      <c r="CVS74" s="2217"/>
      <c r="CVT74" s="2217"/>
      <c r="CVU74" s="2217"/>
      <c r="CVV74" s="2217"/>
      <c r="CVW74" s="2217"/>
      <c r="CVX74" s="2217"/>
      <c r="CVY74" s="2217"/>
      <c r="CVZ74" s="2217"/>
      <c r="CWA74" s="2217"/>
      <c r="CWB74" s="2217"/>
      <c r="CWC74" s="588"/>
      <c r="CWD74" s="588"/>
      <c r="CWH74" s="521"/>
      <c r="CWI74" s="589"/>
      <c r="CWJ74" s="2217"/>
      <c r="CWK74" s="2217"/>
      <c r="CWL74" s="2217"/>
      <c r="CWM74" s="2217"/>
      <c r="CWN74" s="2217"/>
      <c r="CWO74" s="2217"/>
      <c r="CWP74" s="2217"/>
      <c r="CWQ74" s="2217"/>
      <c r="CWR74" s="2217"/>
      <c r="CWS74" s="2217"/>
      <c r="CWT74" s="588"/>
      <c r="CWU74" s="588"/>
      <c r="CWY74" s="521"/>
      <c r="CWZ74" s="589"/>
      <c r="CXA74" s="2217"/>
      <c r="CXB74" s="2217"/>
      <c r="CXC74" s="2217"/>
      <c r="CXD74" s="2217"/>
      <c r="CXE74" s="2217"/>
      <c r="CXF74" s="2217"/>
      <c r="CXG74" s="2217"/>
      <c r="CXH74" s="2217"/>
      <c r="CXI74" s="2217"/>
      <c r="CXJ74" s="2217"/>
      <c r="CXK74" s="588"/>
      <c r="CXL74" s="588"/>
      <c r="CXP74" s="521"/>
      <c r="CXQ74" s="589"/>
      <c r="CXR74" s="2217"/>
      <c r="CXS74" s="2217"/>
      <c r="CXT74" s="2217"/>
      <c r="CXU74" s="2217"/>
      <c r="CXV74" s="2217"/>
      <c r="CXW74" s="2217"/>
      <c r="CXX74" s="2217"/>
      <c r="CXY74" s="2217"/>
      <c r="CXZ74" s="2217"/>
      <c r="CYA74" s="2217"/>
      <c r="CYB74" s="588"/>
      <c r="CYC74" s="588"/>
      <c r="CYG74" s="521"/>
      <c r="CYH74" s="589"/>
      <c r="CYI74" s="2217"/>
      <c r="CYJ74" s="2217"/>
      <c r="CYK74" s="2217"/>
      <c r="CYL74" s="2217"/>
      <c r="CYM74" s="2217"/>
      <c r="CYN74" s="2217"/>
      <c r="CYO74" s="2217"/>
      <c r="CYP74" s="2217"/>
      <c r="CYQ74" s="2217"/>
      <c r="CYR74" s="2217"/>
      <c r="CYS74" s="588"/>
      <c r="CYT74" s="588"/>
      <c r="CYX74" s="521"/>
      <c r="CYY74" s="589"/>
      <c r="CYZ74" s="2217"/>
      <c r="CZA74" s="2217"/>
      <c r="CZB74" s="2217"/>
      <c r="CZC74" s="2217"/>
      <c r="CZD74" s="2217"/>
      <c r="CZE74" s="2217"/>
      <c r="CZF74" s="2217"/>
      <c r="CZG74" s="2217"/>
      <c r="CZH74" s="2217"/>
      <c r="CZI74" s="2217"/>
      <c r="CZJ74" s="588"/>
      <c r="CZK74" s="588"/>
      <c r="CZO74" s="521"/>
      <c r="CZP74" s="589"/>
      <c r="CZQ74" s="2217"/>
      <c r="CZR74" s="2217"/>
      <c r="CZS74" s="2217"/>
      <c r="CZT74" s="2217"/>
      <c r="CZU74" s="2217"/>
      <c r="CZV74" s="2217"/>
      <c r="CZW74" s="2217"/>
      <c r="CZX74" s="2217"/>
      <c r="CZY74" s="2217"/>
      <c r="CZZ74" s="2217"/>
      <c r="DAA74" s="588"/>
      <c r="DAB74" s="588"/>
      <c r="DAF74" s="521"/>
      <c r="DAG74" s="589"/>
      <c r="DAH74" s="2217"/>
      <c r="DAI74" s="2217"/>
      <c r="DAJ74" s="2217"/>
      <c r="DAK74" s="2217"/>
      <c r="DAL74" s="2217"/>
      <c r="DAM74" s="2217"/>
      <c r="DAN74" s="2217"/>
      <c r="DAO74" s="2217"/>
      <c r="DAP74" s="2217"/>
      <c r="DAQ74" s="2217"/>
      <c r="DAR74" s="588"/>
      <c r="DAS74" s="588"/>
      <c r="DAW74" s="521"/>
      <c r="DAX74" s="589"/>
      <c r="DAY74" s="2217"/>
      <c r="DAZ74" s="2217"/>
      <c r="DBA74" s="2217"/>
      <c r="DBB74" s="2217"/>
      <c r="DBC74" s="2217"/>
      <c r="DBD74" s="2217"/>
      <c r="DBE74" s="2217"/>
      <c r="DBF74" s="2217"/>
      <c r="DBG74" s="2217"/>
      <c r="DBH74" s="2217"/>
      <c r="DBI74" s="588"/>
      <c r="DBJ74" s="588"/>
      <c r="DBN74" s="521"/>
      <c r="DBO74" s="589"/>
      <c r="DBP74" s="2217"/>
      <c r="DBQ74" s="2217"/>
      <c r="DBR74" s="2217"/>
      <c r="DBS74" s="2217"/>
      <c r="DBT74" s="2217"/>
      <c r="DBU74" s="2217"/>
      <c r="DBV74" s="2217"/>
      <c r="DBW74" s="2217"/>
      <c r="DBX74" s="2217"/>
      <c r="DBY74" s="2217"/>
      <c r="DBZ74" s="588"/>
      <c r="DCA74" s="588"/>
      <c r="DCE74" s="521"/>
      <c r="DCF74" s="589"/>
      <c r="DCG74" s="2217"/>
      <c r="DCH74" s="2217"/>
      <c r="DCI74" s="2217"/>
      <c r="DCJ74" s="2217"/>
      <c r="DCK74" s="2217"/>
      <c r="DCL74" s="2217"/>
      <c r="DCM74" s="2217"/>
      <c r="DCN74" s="2217"/>
      <c r="DCO74" s="2217"/>
      <c r="DCP74" s="2217"/>
      <c r="DCQ74" s="588"/>
      <c r="DCR74" s="588"/>
      <c r="DCV74" s="521"/>
      <c r="DCW74" s="589"/>
      <c r="DCX74" s="2217"/>
      <c r="DCY74" s="2217"/>
      <c r="DCZ74" s="2217"/>
      <c r="DDA74" s="2217"/>
      <c r="DDB74" s="2217"/>
      <c r="DDC74" s="2217"/>
      <c r="DDD74" s="2217"/>
      <c r="DDE74" s="2217"/>
      <c r="DDF74" s="2217"/>
      <c r="DDG74" s="2217"/>
      <c r="DDH74" s="588"/>
      <c r="DDI74" s="588"/>
      <c r="DDM74" s="521"/>
      <c r="DDN74" s="589"/>
      <c r="DDO74" s="2217"/>
      <c r="DDP74" s="2217"/>
      <c r="DDQ74" s="2217"/>
      <c r="DDR74" s="2217"/>
      <c r="DDS74" s="2217"/>
      <c r="DDT74" s="2217"/>
      <c r="DDU74" s="2217"/>
      <c r="DDV74" s="2217"/>
      <c r="DDW74" s="2217"/>
      <c r="DDX74" s="2217"/>
      <c r="DDY74" s="588"/>
      <c r="DDZ74" s="588"/>
      <c r="DED74" s="521"/>
      <c r="DEE74" s="589"/>
      <c r="DEF74" s="2217"/>
      <c r="DEG74" s="2217"/>
      <c r="DEH74" s="2217"/>
      <c r="DEI74" s="2217"/>
      <c r="DEJ74" s="2217"/>
      <c r="DEK74" s="2217"/>
      <c r="DEL74" s="2217"/>
      <c r="DEM74" s="2217"/>
      <c r="DEN74" s="2217"/>
      <c r="DEO74" s="2217"/>
      <c r="DEP74" s="588"/>
      <c r="DEQ74" s="588"/>
      <c r="DEU74" s="521"/>
      <c r="DEV74" s="589"/>
      <c r="DEW74" s="2217"/>
      <c r="DEX74" s="2217"/>
      <c r="DEY74" s="2217"/>
      <c r="DEZ74" s="2217"/>
      <c r="DFA74" s="2217"/>
      <c r="DFB74" s="2217"/>
      <c r="DFC74" s="2217"/>
      <c r="DFD74" s="2217"/>
      <c r="DFE74" s="2217"/>
      <c r="DFF74" s="2217"/>
      <c r="DFG74" s="588"/>
      <c r="DFH74" s="588"/>
      <c r="DFL74" s="521"/>
      <c r="DFM74" s="589"/>
      <c r="DFN74" s="2217"/>
      <c r="DFO74" s="2217"/>
      <c r="DFP74" s="2217"/>
      <c r="DFQ74" s="2217"/>
      <c r="DFR74" s="2217"/>
      <c r="DFS74" s="2217"/>
      <c r="DFT74" s="2217"/>
      <c r="DFU74" s="2217"/>
      <c r="DFV74" s="2217"/>
      <c r="DFW74" s="2217"/>
      <c r="DFX74" s="588"/>
      <c r="DFY74" s="588"/>
      <c r="DGC74" s="521"/>
      <c r="DGD74" s="589"/>
      <c r="DGE74" s="2217"/>
      <c r="DGF74" s="2217"/>
      <c r="DGG74" s="2217"/>
      <c r="DGH74" s="2217"/>
      <c r="DGI74" s="2217"/>
      <c r="DGJ74" s="2217"/>
      <c r="DGK74" s="2217"/>
      <c r="DGL74" s="2217"/>
      <c r="DGM74" s="2217"/>
      <c r="DGN74" s="2217"/>
      <c r="DGO74" s="588"/>
      <c r="DGP74" s="588"/>
      <c r="DGT74" s="521"/>
      <c r="DGU74" s="589"/>
      <c r="DGV74" s="2217"/>
      <c r="DGW74" s="2217"/>
      <c r="DGX74" s="2217"/>
      <c r="DGY74" s="2217"/>
      <c r="DGZ74" s="2217"/>
      <c r="DHA74" s="2217"/>
      <c r="DHB74" s="2217"/>
      <c r="DHC74" s="2217"/>
      <c r="DHD74" s="2217"/>
      <c r="DHE74" s="2217"/>
      <c r="DHF74" s="588"/>
      <c r="DHG74" s="588"/>
      <c r="DHK74" s="521"/>
      <c r="DHL74" s="589"/>
      <c r="DHM74" s="2217"/>
      <c r="DHN74" s="2217"/>
      <c r="DHO74" s="2217"/>
      <c r="DHP74" s="2217"/>
      <c r="DHQ74" s="2217"/>
      <c r="DHR74" s="2217"/>
      <c r="DHS74" s="2217"/>
      <c r="DHT74" s="2217"/>
      <c r="DHU74" s="2217"/>
      <c r="DHV74" s="2217"/>
      <c r="DHW74" s="588"/>
      <c r="DHX74" s="588"/>
      <c r="DIB74" s="521"/>
      <c r="DIC74" s="589"/>
      <c r="DID74" s="2217"/>
      <c r="DIE74" s="2217"/>
      <c r="DIF74" s="2217"/>
      <c r="DIG74" s="2217"/>
      <c r="DIH74" s="2217"/>
      <c r="DII74" s="2217"/>
      <c r="DIJ74" s="2217"/>
      <c r="DIK74" s="2217"/>
      <c r="DIL74" s="2217"/>
      <c r="DIM74" s="2217"/>
      <c r="DIN74" s="588"/>
      <c r="DIO74" s="588"/>
      <c r="DIS74" s="521"/>
      <c r="DIT74" s="589"/>
      <c r="DIU74" s="2217"/>
      <c r="DIV74" s="2217"/>
      <c r="DIW74" s="2217"/>
      <c r="DIX74" s="2217"/>
      <c r="DIY74" s="2217"/>
      <c r="DIZ74" s="2217"/>
      <c r="DJA74" s="2217"/>
      <c r="DJB74" s="2217"/>
      <c r="DJC74" s="2217"/>
      <c r="DJD74" s="2217"/>
      <c r="DJE74" s="588"/>
      <c r="DJF74" s="588"/>
      <c r="DJJ74" s="521"/>
      <c r="DJK74" s="589"/>
      <c r="DJL74" s="2217"/>
      <c r="DJM74" s="2217"/>
      <c r="DJN74" s="2217"/>
      <c r="DJO74" s="2217"/>
      <c r="DJP74" s="2217"/>
      <c r="DJQ74" s="2217"/>
      <c r="DJR74" s="2217"/>
      <c r="DJS74" s="2217"/>
      <c r="DJT74" s="2217"/>
      <c r="DJU74" s="2217"/>
      <c r="DJV74" s="588"/>
      <c r="DJW74" s="588"/>
      <c r="DKA74" s="521"/>
      <c r="DKB74" s="589"/>
      <c r="DKC74" s="2217"/>
      <c r="DKD74" s="2217"/>
      <c r="DKE74" s="2217"/>
      <c r="DKF74" s="2217"/>
      <c r="DKG74" s="2217"/>
      <c r="DKH74" s="2217"/>
      <c r="DKI74" s="2217"/>
      <c r="DKJ74" s="2217"/>
      <c r="DKK74" s="2217"/>
      <c r="DKL74" s="2217"/>
      <c r="DKM74" s="588"/>
      <c r="DKN74" s="588"/>
      <c r="DKR74" s="521"/>
      <c r="DKS74" s="589"/>
      <c r="DKT74" s="2217"/>
      <c r="DKU74" s="2217"/>
      <c r="DKV74" s="2217"/>
      <c r="DKW74" s="2217"/>
      <c r="DKX74" s="2217"/>
      <c r="DKY74" s="2217"/>
      <c r="DKZ74" s="2217"/>
      <c r="DLA74" s="2217"/>
      <c r="DLB74" s="2217"/>
      <c r="DLC74" s="2217"/>
      <c r="DLD74" s="588"/>
      <c r="DLE74" s="588"/>
      <c r="DLI74" s="521"/>
      <c r="DLJ74" s="589"/>
      <c r="DLK74" s="2217"/>
      <c r="DLL74" s="2217"/>
      <c r="DLM74" s="2217"/>
      <c r="DLN74" s="2217"/>
      <c r="DLO74" s="2217"/>
      <c r="DLP74" s="2217"/>
      <c r="DLQ74" s="2217"/>
      <c r="DLR74" s="2217"/>
      <c r="DLS74" s="2217"/>
      <c r="DLT74" s="2217"/>
      <c r="DLU74" s="588"/>
      <c r="DLV74" s="588"/>
      <c r="DLZ74" s="521"/>
      <c r="DMA74" s="589"/>
      <c r="DMB74" s="2217"/>
      <c r="DMC74" s="2217"/>
      <c r="DMD74" s="2217"/>
      <c r="DME74" s="2217"/>
      <c r="DMF74" s="2217"/>
      <c r="DMG74" s="2217"/>
      <c r="DMH74" s="2217"/>
      <c r="DMI74" s="2217"/>
      <c r="DMJ74" s="2217"/>
      <c r="DMK74" s="2217"/>
      <c r="DML74" s="588"/>
      <c r="DMM74" s="588"/>
      <c r="DMQ74" s="521"/>
      <c r="DMR74" s="589"/>
      <c r="DMS74" s="2217"/>
      <c r="DMT74" s="2217"/>
      <c r="DMU74" s="2217"/>
      <c r="DMV74" s="2217"/>
      <c r="DMW74" s="2217"/>
      <c r="DMX74" s="2217"/>
      <c r="DMY74" s="2217"/>
      <c r="DMZ74" s="2217"/>
      <c r="DNA74" s="2217"/>
      <c r="DNB74" s="2217"/>
      <c r="DNC74" s="588"/>
      <c r="DND74" s="588"/>
      <c r="DNH74" s="521"/>
      <c r="DNI74" s="589"/>
      <c r="DNJ74" s="2217"/>
      <c r="DNK74" s="2217"/>
      <c r="DNL74" s="2217"/>
      <c r="DNM74" s="2217"/>
      <c r="DNN74" s="2217"/>
      <c r="DNO74" s="2217"/>
      <c r="DNP74" s="2217"/>
      <c r="DNQ74" s="2217"/>
      <c r="DNR74" s="2217"/>
      <c r="DNS74" s="2217"/>
      <c r="DNT74" s="588"/>
      <c r="DNU74" s="588"/>
      <c r="DNY74" s="521"/>
      <c r="DNZ74" s="589"/>
      <c r="DOA74" s="2217"/>
      <c r="DOB74" s="2217"/>
      <c r="DOC74" s="2217"/>
      <c r="DOD74" s="2217"/>
      <c r="DOE74" s="2217"/>
      <c r="DOF74" s="2217"/>
      <c r="DOG74" s="2217"/>
      <c r="DOH74" s="2217"/>
      <c r="DOI74" s="2217"/>
      <c r="DOJ74" s="2217"/>
      <c r="DOK74" s="588"/>
      <c r="DOL74" s="588"/>
      <c r="DOP74" s="521"/>
      <c r="DOQ74" s="589"/>
      <c r="DOR74" s="2217"/>
      <c r="DOS74" s="2217"/>
      <c r="DOT74" s="2217"/>
      <c r="DOU74" s="2217"/>
      <c r="DOV74" s="2217"/>
      <c r="DOW74" s="2217"/>
      <c r="DOX74" s="2217"/>
      <c r="DOY74" s="2217"/>
      <c r="DOZ74" s="2217"/>
      <c r="DPA74" s="2217"/>
      <c r="DPB74" s="588"/>
      <c r="DPC74" s="588"/>
      <c r="DPG74" s="521"/>
      <c r="DPH74" s="589"/>
      <c r="DPI74" s="2217"/>
      <c r="DPJ74" s="2217"/>
      <c r="DPK74" s="2217"/>
      <c r="DPL74" s="2217"/>
      <c r="DPM74" s="2217"/>
      <c r="DPN74" s="2217"/>
      <c r="DPO74" s="2217"/>
      <c r="DPP74" s="2217"/>
      <c r="DPQ74" s="2217"/>
      <c r="DPR74" s="2217"/>
      <c r="DPS74" s="588"/>
      <c r="DPT74" s="588"/>
      <c r="DPX74" s="521"/>
      <c r="DPY74" s="589"/>
      <c r="DPZ74" s="2217"/>
      <c r="DQA74" s="2217"/>
      <c r="DQB74" s="2217"/>
      <c r="DQC74" s="2217"/>
      <c r="DQD74" s="2217"/>
      <c r="DQE74" s="2217"/>
      <c r="DQF74" s="2217"/>
      <c r="DQG74" s="2217"/>
      <c r="DQH74" s="2217"/>
      <c r="DQI74" s="2217"/>
      <c r="DQJ74" s="588"/>
      <c r="DQK74" s="588"/>
      <c r="DQO74" s="521"/>
      <c r="DQP74" s="589"/>
      <c r="DQQ74" s="2217"/>
      <c r="DQR74" s="2217"/>
      <c r="DQS74" s="2217"/>
      <c r="DQT74" s="2217"/>
      <c r="DQU74" s="2217"/>
      <c r="DQV74" s="2217"/>
      <c r="DQW74" s="2217"/>
      <c r="DQX74" s="2217"/>
      <c r="DQY74" s="2217"/>
      <c r="DQZ74" s="2217"/>
      <c r="DRA74" s="588"/>
      <c r="DRB74" s="588"/>
      <c r="DRF74" s="521"/>
      <c r="DRG74" s="589"/>
      <c r="DRH74" s="2217"/>
      <c r="DRI74" s="2217"/>
      <c r="DRJ74" s="2217"/>
      <c r="DRK74" s="2217"/>
      <c r="DRL74" s="2217"/>
      <c r="DRM74" s="2217"/>
      <c r="DRN74" s="2217"/>
      <c r="DRO74" s="2217"/>
      <c r="DRP74" s="2217"/>
      <c r="DRQ74" s="2217"/>
      <c r="DRR74" s="588"/>
      <c r="DRS74" s="588"/>
      <c r="DRW74" s="521"/>
      <c r="DRX74" s="589"/>
      <c r="DRY74" s="2217"/>
      <c r="DRZ74" s="2217"/>
      <c r="DSA74" s="2217"/>
      <c r="DSB74" s="2217"/>
      <c r="DSC74" s="2217"/>
      <c r="DSD74" s="2217"/>
      <c r="DSE74" s="2217"/>
      <c r="DSF74" s="2217"/>
      <c r="DSG74" s="2217"/>
      <c r="DSH74" s="2217"/>
      <c r="DSI74" s="588"/>
      <c r="DSJ74" s="588"/>
      <c r="DSN74" s="521"/>
      <c r="DSO74" s="589"/>
      <c r="DSP74" s="2217"/>
      <c r="DSQ74" s="2217"/>
      <c r="DSR74" s="2217"/>
      <c r="DSS74" s="2217"/>
      <c r="DST74" s="2217"/>
      <c r="DSU74" s="2217"/>
      <c r="DSV74" s="2217"/>
      <c r="DSW74" s="2217"/>
      <c r="DSX74" s="2217"/>
      <c r="DSY74" s="2217"/>
      <c r="DSZ74" s="588"/>
      <c r="DTA74" s="588"/>
      <c r="DTE74" s="521"/>
      <c r="DTF74" s="589"/>
      <c r="DTG74" s="2217"/>
      <c r="DTH74" s="2217"/>
      <c r="DTI74" s="2217"/>
      <c r="DTJ74" s="2217"/>
      <c r="DTK74" s="2217"/>
      <c r="DTL74" s="2217"/>
      <c r="DTM74" s="2217"/>
      <c r="DTN74" s="2217"/>
      <c r="DTO74" s="2217"/>
      <c r="DTP74" s="2217"/>
      <c r="DTQ74" s="588"/>
      <c r="DTR74" s="588"/>
      <c r="DTV74" s="521"/>
      <c r="DTW74" s="589"/>
      <c r="DTX74" s="2217"/>
      <c r="DTY74" s="2217"/>
      <c r="DTZ74" s="2217"/>
      <c r="DUA74" s="2217"/>
      <c r="DUB74" s="2217"/>
      <c r="DUC74" s="2217"/>
      <c r="DUD74" s="2217"/>
      <c r="DUE74" s="2217"/>
      <c r="DUF74" s="2217"/>
      <c r="DUG74" s="2217"/>
      <c r="DUH74" s="588"/>
      <c r="DUI74" s="588"/>
      <c r="DUM74" s="521"/>
      <c r="DUN74" s="589"/>
      <c r="DUO74" s="2217"/>
      <c r="DUP74" s="2217"/>
      <c r="DUQ74" s="2217"/>
      <c r="DUR74" s="2217"/>
      <c r="DUS74" s="2217"/>
      <c r="DUT74" s="2217"/>
      <c r="DUU74" s="2217"/>
      <c r="DUV74" s="2217"/>
      <c r="DUW74" s="2217"/>
      <c r="DUX74" s="2217"/>
      <c r="DUY74" s="588"/>
      <c r="DUZ74" s="588"/>
      <c r="DVD74" s="521"/>
      <c r="DVE74" s="589"/>
      <c r="DVF74" s="2217"/>
      <c r="DVG74" s="2217"/>
      <c r="DVH74" s="2217"/>
      <c r="DVI74" s="2217"/>
      <c r="DVJ74" s="2217"/>
      <c r="DVK74" s="2217"/>
      <c r="DVL74" s="2217"/>
      <c r="DVM74" s="2217"/>
      <c r="DVN74" s="2217"/>
      <c r="DVO74" s="2217"/>
      <c r="DVP74" s="588"/>
      <c r="DVQ74" s="588"/>
      <c r="DVU74" s="521"/>
      <c r="DVV74" s="589"/>
      <c r="DVW74" s="2217"/>
      <c r="DVX74" s="2217"/>
      <c r="DVY74" s="2217"/>
      <c r="DVZ74" s="2217"/>
      <c r="DWA74" s="2217"/>
      <c r="DWB74" s="2217"/>
      <c r="DWC74" s="2217"/>
      <c r="DWD74" s="2217"/>
      <c r="DWE74" s="2217"/>
      <c r="DWF74" s="2217"/>
      <c r="DWG74" s="588"/>
      <c r="DWH74" s="588"/>
      <c r="DWL74" s="521"/>
      <c r="DWM74" s="589"/>
      <c r="DWN74" s="2217"/>
      <c r="DWO74" s="2217"/>
      <c r="DWP74" s="2217"/>
      <c r="DWQ74" s="2217"/>
      <c r="DWR74" s="2217"/>
      <c r="DWS74" s="2217"/>
      <c r="DWT74" s="2217"/>
      <c r="DWU74" s="2217"/>
      <c r="DWV74" s="2217"/>
      <c r="DWW74" s="2217"/>
      <c r="DWX74" s="588"/>
      <c r="DWY74" s="588"/>
      <c r="DXC74" s="521"/>
      <c r="DXD74" s="589"/>
      <c r="DXE74" s="2217"/>
      <c r="DXF74" s="2217"/>
      <c r="DXG74" s="2217"/>
      <c r="DXH74" s="2217"/>
      <c r="DXI74" s="2217"/>
      <c r="DXJ74" s="2217"/>
      <c r="DXK74" s="2217"/>
      <c r="DXL74" s="2217"/>
      <c r="DXM74" s="2217"/>
      <c r="DXN74" s="2217"/>
      <c r="DXO74" s="588"/>
      <c r="DXP74" s="588"/>
      <c r="DXT74" s="521"/>
      <c r="DXU74" s="589"/>
      <c r="DXV74" s="2217"/>
      <c r="DXW74" s="2217"/>
      <c r="DXX74" s="2217"/>
      <c r="DXY74" s="2217"/>
      <c r="DXZ74" s="2217"/>
      <c r="DYA74" s="2217"/>
      <c r="DYB74" s="2217"/>
      <c r="DYC74" s="2217"/>
      <c r="DYD74" s="2217"/>
      <c r="DYE74" s="2217"/>
      <c r="DYF74" s="588"/>
      <c r="DYG74" s="588"/>
      <c r="DYK74" s="521"/>
      <c r="DYL74" s="589"/>
      <c r="DYM74" s="2217"/>
      <c r="DYN74" s="2217"/>
      <c r="DYO74" s="2217"/>
      <c r="DYP74" s="2217"/>
      <c r="DYQ74" s="2217"/>
      <c r="DYR74" s="2217"/>
      <c r="DYS74" s="2217"/>
      <c r="DYT74" s="2217"/>
      <c r="DYU74" s="2217"/>
      <c r="DYV74" s="2217"/>
      <c r="DYW74" s="588"/>
      <c r="DYX74" s="588"/>
      <c r="DZB74" s="521"/>
      <c r="DZC74" s="589"/>
      <c r="DZD74" s="2217"/>
      <c r="DZE74" s="2217"/>
      <c r="DZF74" s="2217"/>
      <c r="DZG74" s="2217"/>
      <c r="DZH74" s="2217"/>
      <c r="DZI74" s="2217"/>
      <c r="DZJ74" s="2217"/>
      <c r="DZK74" s="2217"/>
      <c r="DZL74" s="2217"/>
      <c r="DZM74" s="2217"/>
      <c r="DZN74" s="588"/>
      <c r="DZO74" s="588"/>
      <c r="DZS74" s="521"/>
      <c r="DZT74" s="589"/>
      <c r="DZU74" s="2217"/>
      <c r="DZV74" s="2217"/>
      <c r="DZW74" s="2217"/>
      <c r="DZX74" s="2217"/>
      <c r="DZY74" s="2217"/>
      <c r="DZZ74" s="2217"/>
      <c r="EAA74" s="2217"/>
      <c r="EAB74" s="2217"/>
      <c r="EAC74" s="2217"/>
      <c r="EAD74" s="2217"/>
      <c r="EAE74" s="588"/>
      <c r="EAF74" s="588"/>
      <c r="EAJ74" s="521"/>
      <c r="EAK74" s="589"/>
      <c r="EAL74" s="2217"/>
      <c r="EAM74" s="2217"/>
      <c r="EAN74" s="2217"/>
      <c r="EAO74" s="2217"/>
      <c r="EAP74" s="2217"/>
      <c r="EAQ74" s="2217"/>
      <c r="EAR74" s="2217"/>
      <c r="EAS74" s="2217"/>
      <c r="EAT74" s="2217"/>
      <c r="EAU74" s="2217"/>
      <c r="EAV74" s="588"/>
      <c r="EAW74" s="588"/>
      <c r="EBA74" s="521"/>
      <c r="EBB74" s="589"/>
      <c r="EBC74" s="2217"/>
      <c r="EBD74" s="2217"/>
      <c r="EBE74" s="2217"/>
      <c r="EBF74" s="2217"/>
      <c r="EBG74" s="2217"/>
      <c r="EBH74" s="2217"/>
      <c r="EBI74" s="2217"/>
      <c r="EBJ74" s="2217"/>
      <c r="EBK74" s="2217"/>
      <c r="EBL74" s="2217"/>
      <c r="EBM74" s="588"/>
      <c r="EBN74" s="588"/>
      <c r="EBR74" s="521"/>
      <c r="EBS74" s="589"/>
      <c r="EBT74" s="2217"/>
      <c r="EBU74" s="2217"/>
      <c r="EBV74" s="2217"/>
      <c r="EBW74" s="2217"/>
      <c r="EBX74" s="2217"/>
      <c r="EBY74" s="2217"/>
      <c r="EBZ74" s="2217"/>
      <c r="ECA74" s="2217"/>
      <c r="ECB74" s="2217"/>
      <c r="ECC74" s="2217"/>
      <c r="ECD74" s="588"/>
      <c r="ECE74" s="588"/>
      <c r="ECI74" s="521"/>
      <c r="ECJ74" s="589"/>
      <c r="ECK74" s="2217"/>
      <c r="ECL74" s="2217"/>
      <c r="ECM74" s="2217"/>
      <c r="ECN74" s="2217"/>
      <c r="ECO74" s="2217"/>
      <c r="ECP74" s="2217"/>
      <c r="ECQ74" s="2217"/>
      <c r="ECR74" s="2217"/>
      <c r="ECS74" s="2217"/>
      <c r="ECT74" s="2217"/>
      <c r="ECU74" s="588"/>
      <c r="ECV74" s="588"/>
      <c r="ECZ74" s="521"/>
      <c r="EDA74" s="589"/>
      <c r="EDB74" s="2217"/>
      <c r="EDC74" s="2217"/>
      <c r="EDD74" s="2217"/>
      <c r="EDE74" s="2217"/>
      <c r="EDF74" s="2217"/>
      <c r="EDG74" s="2217"/>
      <c r="EDH74" s="2217"/>
      <c r="EDI74" s="2217"/>
      <c r="EDJ74" s="2217"/>
      <c r="EDK74" s="2217"/>
      <c r="EDL74" s="588"/>
      <c r="EDM74" s="588"/>
      <c r="EDQ74" s="521"/>
      <c r="EDR74" s="589"/>
      <c r="EDS74" s="2217"/>
      <c r="EDT74" s="2217"/>
      <c r="EDU74" s="2217"/>
      <c r="EDV74" s="2217"/>
      <c r="EDW74" s="2217"/>
      <c r="EDX74" s="2217"/>
      <c r="EDY74" s="2217"/>
      <c r="EDZ74" s="2217"/>
      <c r="EEA74" s="2217"/>
      <c r="EEB74" s="2217"/>
      <c r="EEC74" s="588"/>
      <c r="EED74" s="588"/>
      <c r="EEH74" s="521"/>
      <c r="EEI74" s="589"/>
      <c r="EEJ74" s="2217"/>
      <c r="EEK74" s="2217"/>
      <c r="EEL74" s="2217"/>
      <c r="EEM74" s="2217"/>
      <c r="EEN74" s="2217"/>
      <c r="EEO74" s="2217"/>
      <c r="EEP74" s="2217"/>
      <c r="EEQ74" s="2217"/>
      <c r="EER74" s="2217"/>
      <c r="EES74" s="2217"/>
      <c r="EET74" s="588"/>
      <c r="EEU74" s="588"/>
      <c r="EEY74" s="521"/>
      <c r="EEZ74" s="589"/>
      <c r="EFA74" s="2217"/>
      <c r="EFB74" s="2217"/>
      <c r="EFC74" s="2217"/>
      <c r="EFD74" s="2217"/>
      <c r="EFE74" s="2217"/>
      <c r="EFF74" s="2217"/>
      <c r="EFG74" s="2217"/>
      <c r="EFH74" s="2217"/>
      <c r="EFI74" s="2217"/>
      <c r="EFJ74" s="2217"/>
      <c r="EFK74" s="588"/>
      <c r="EFL74" s="588"/>
      <c r="EFP74" s="521"/>
      <c r="EFQ74" s="589"/>
      <c r="EFR74" s="2217"/>
      <c r="EFS74" s="2217"/>
      <c r="EFT74" s="2217"/>
      <c r="EFU74" s="2217"/>
      <c r="EFV74" s="2217"/>
      <c r="EFW74" s="2217"/>
      <c r="EFX74" s="2217"/>
      <c r="EFY74" s="2217"/>
      <c r="EFZ74" s="2217"/>
      <c r="EGA74" s="2217"/>
      <c r="EGB74" s="588"/>
      <c r="EGC74" s="588"/>
      <c r="EGG74" s="521"/>
      <c r="EGH74" s="589"/>
      <c r="EGI74" s="2217"/>
      <c r="EGJ74" s="2217"/>
      <c r="EGK74" s="2217"/>
      <c r="EGL74" s="2217"/>
      <c r="EGM74" s="2217"/>
      <c r="EGN74" s="2217"/>
      <c r="EGO74" s="2217"/>
      <c r="EGP74" s="2217"/>
      <c r="EGQ74" s="2217"/>
      <c r="EGR74" s="2217"/>
      <c r="EGS74" s="588"/>
      <c r="EGT74" s="588"/>
      <c r="EGX74" s="521"/>
      <c r="EGY74" s="589"/>
      <c r="EGZ74" s="2217"/>
      <c r="EHA74" s="2217"/>
      <c r="EHB74" s="2217"/>
      <c r="EHC74" s="2217"/>
      <c r="EHD74" s="2217"/>
      <c r="EHE74" s="2217"/>
      <c r="EHF74" s="2217"/>
      <c r="EHG74" s="2217"/>
      <c r="EHH74" s="2217"/>
      <c r="EHI74" s="2217"/>
      <c r="EHJ74" s="588"/>
      <c r="EHK74" s="588"/>
      <c r="EHO74" s="521"/>
      <c r="EHP74" s="589"/>
      <c r="EHQ74" s="2217"/>
      <c r="EHR74" s="2217"/>
      <c r="EHS74" s="2217"/>
      <c r="EHT74" s="2217"/>
      <c r="EHU74" s="2217"/>
      <c r="EHV74" s="2217"/>
      <c r="EHW74" s="2217"/>
      <c r="EHX74" s="2217"/>
      <c r="EHY74" s="2217"/>
      <c r="EHZ74" s="2217"/>
      <c r="EIA74" s="588"/>
      <c r="EIB74" s="588"/>
      <c r="EIF74" s="521"/>
      <c r="EIG74" s="589"/>
      <c r="EIH74" s="2217"/>
      <c r="EII74" s="2217"/>
      <c r="EIJ74" s="2217"/>
      <c r="EIK74" s="2217"/>
      <c r="EIL74" s="2217"/>
      <c r="EIM74" s="2217"/>
      <c r="EIN74" s="2217"/>
      <c r="EIO74" s="2217"/>
      <c r="EIP74" s="2217"/>
      <c r="EIQ74" s="2217"/>
      <c r="EIR74" s="588"/>
      <c r="EIS74" s="588"/>
      <c r="EIW74" s="521"/>
      <c r="EIX74" s="589"/>
      <c r="EIY74" s="2217"/>
      <c r="EIZ74" s="2217"/>
      <c r="EJA74" s="2217"/>
      <c r="EJB74" s="2217"/>
      <c r="EJC74" s="2217"/>
      <c r="EJD74" s="2217"/>
      <c r="EJE74" s="2217"/>
      <c r="EJF74" s="2217"/>
      <c r="EJG74" s="2217"/>
      <c r="EJH74" s="2217"/>
      <c r="EJI74" s="588"/>
      <c r="EJJ74" s="588"/>
      <c r="EJN74" s="521"/>
      <c r="EJO74" s="589"/>
      <c r="EJP74" s="2217"/>
      <c r="EJQ74" s="2217"/>
      <c r="EJR74" s="2217"/>
      <c r="EJS74" s="2217"/>
      <c r="EJT74" s="2217"/>
      <c r="EJU74" s="2217"/>
      <c r="EJV74" s="2217"/>
      <c r="EJW74" s="2217"/>
      <c r="EJX74" s="2217"/>
      <c r="EJY74" s="2217"/>
      <c r="EJZ74" s="588"/>
      <c r="EKA74" s="588"/>
      <c r="EKE74" s="521"/>
      <c r="EKF74" s="589"/>
      <c r="EKG74" s="2217"/>
      <c r="EKH74" s="2217"/>
      <c r="EKI74" s="2217"/>
      <c r="EKJ74" s="2217"/>
      <c r="EKK74" s="2217"/>
      <c r="EKL74" s="2217"/>
      <c r="EKM74" s="2217"/>
      <c r="EKN74" s="2217"/>
      <c r="EKO74" s="2217"/>
      <c r="EKP74" s="2217"/>
      <c r="EKQ74" s="588"/>
      <c r="EKR74" s="588"/>
      <c r="EKV74" s="521"/>
      <c r="EKW74" s="589"/>
      <c r="EKX74" s="2217"/>
      <c r="EKY74" s="2217"/>
      <c r="EKZ74" s="2217"/>
      <c r="ELA74" s="2217"/>
      <c r="ELB74" s="2217"/>
      <c r="ELC74" s="2217"/>
      <c r="ELD74" s="2217"/>
      <c r="ELE74" s="2217"/>
      <c r="ELF74" s="2217"/>
      <c r="ELG74" s="2217"/>
      <c r="ELH74" s="588"/>
      <c r="ELI74" s="588"/>
      <c r="ELM74" s="521"/>
      <c r="ELN74" s="589"/>
      <c r="ELO74" s="2217"/>
      <c r="ELP74" s="2217"/>
      <c r="ELQ74" s="2217"/>
      <c r="ELR74" s="2217"/>
      <c r="ELS74" s="2217"/>
      <c r="ELT74" s="2217"/>
      <c r="ELU74" s="2217"/>
      <c r="ELV74" s="2217"/>
      <c r="ELW74" s="2217"/>
      <c r="ELX74" s="2217"/>
      <c r="ELY74" s="588"/>
      <c r="ELZ74" s="588"/>
      <c r="EMD74" s="521"/>
      <c r="EME74" s="589"/>
      <c r="EMF74" s="2217"/>
      <c r="EMG74" s="2217"/>
      <c r="EMH74" s="2217"/>
      <c r="EMI74" s="2217"/>
      <c r="EMJ74" s="2217"/>
      <c r="EMK74" s="2217"/>
      <c r="EML74" s="2217"/>
      <c r="EMM74" s="2217"/>
      <c r="EMN74" s="2217"/>
      <c r="EMO74" s="2217"/>
      <c r="EMP74" s="588"/>
      <c r="EMQ74" s="588"/>
      <c r="EMU74" s="521"/>
      <c r="EMV74" s="589"/>
      <c r="EMW74" s="2217"/>
      <c r="EMX74" s="2217"/>
      <c r="EMY74" s="2217"/>
      <c r="EMZ74" s="2217"/>
      <c r="ENA74" s="2217"/>
      <c r="ENB74" s="2217"/>
      <c r="ENC74" s="2217"/>
      <c r="END74" s="2217"/>
      <c r="ENE74" s="2217"/>
      <c r="ENF74" s="2217"/>
      <c r="ENG74" s="588"/>
      <c r="ENH74" s="588"/>
      <c r="ENL74" s="521"/>
      <c r="ENM74" s="589"/>
      <c r="ENN74" s="2217"/>
      <c r="ENO74" s="2217"/>
      <c r="ENP74" s="2217"/>
      <c r="ENQ74" s="2217"/>
      <c r="ENR74" s="2217"/>
      <c r="ENS74" s="2217"/>
      <c r="ENT74" s="2217"/>
      <c r="ENU74" s="2217"/>
      <c r="ENV74" s="2217"/>
      <c r="ENW74" s="2217"/>
      <c r="ENX74" s="588"/>
      <c r="ENY74" s="588"/>
      <c r="EOC74" s="521"/>
      <c r="EOD74" s="589"/>
      <c r="EOE74" s="2217"/>
      <c r="EOF74" s="2217"/>
      <c r="EOG74" s="2217"/>
      <c r="EOH74" s="2217"/>
      <c r="EOI74" s="2217"/>
      <c r="EOJ74" s="2217"/>
      <c r="EOK74" s="2217"/>
      <c r="EOL74" s="2217"/>
      <c r="EOM74" s="2217"/>
      <c r="EON74" s="2217"/>
      <c r="EOO74" s="588"/>
      <c r="EOP74" s="588"/>
      <c r="EOT74" s="521"/>
      <c r="EOU74" s="589"/>
      <c r="EOV74" s="2217"/>
      <c r="EOW74" s="2217"/>
      <c r="EOX74" s="2217"/>
      <c r="EOY74" s="2217"/>
      <c r="EOZ74" s="2217"/>
      <c r="EPA74" s="2217"/>
      <c r="EPB74" s="2217"/>
      <c r="EPC74" s="2217"/>
      <c r="EPD74" s="2217"/>
      <c r="EPE74" s="2217"/>
      <c r="EPF74" s="588"/>
      <c r="EPG74" s="588"/>
      <c r="EPK74" s="521"/>
      <c r="EPL74" s="589"/>
      <c r="EPM74" s="2217"/>
      <c r="EPN74" s="2217"/>
      <c r="EPO74" s="2217"/>
      <c r="EPP74" s="2217"/>
      <c r="EPQ74" s="2217"/>
      <c r="EPR74" s="2217"/>
      <c r="EPS74" s="2217"/>
      <c r="EPT74" s="2217"/>
      <c r="EPU74" s="2217"/>
      <c r="EPV74" s="2217"/>
      <c r="EPW74" s="588"/>
      <c r="EPX74" s="588"/>
      <c r="EQB74" s="521"/>
      <c r="EQC74" s="589"/>
      <c r="EQD74" s="2217"/>
      <c r="EQE74" s="2217"/>
      <c r="EQF74" s="2217"/>
      <c r="EQG74" s="2217"/>
      <c r="EQH74" s="2217"/>
      <c r="EQI74" s="2217"/>
      <c r="EQJ74" s="2217"/>
      <c r="EQK74" s="2217"/>
      <c r="EQL74" s="2217"/>
      <c r="EQM74" s="2217"/>
      <c r="EQN74" s="588"/>
      <c r="EQO74" s="588"/>
      <c r="EQS74" s="521"/>
      <c r="EQT74" s="589"/>
      <c r="EQU74" s="2217"/>
      <c r="EQV74" s="2217"/>
      <c r="EQW74" s="2217"/>
      <c r="EQX74" s="2217"/>
      <c r="EQY74" s="2217"/>
      <c r="EQZ74" s="2217"/>
      <c r="ERA74" s="2217"/>
      <c r="ERB74" s="2217"/>
      <c r="ERC74" s="2217"/>
      <c r="ERD74" s="2217"/>
      <c r="ERE74" s="588"/>
      <c r="ERF74" s="588"/>
      <c r="ERJ74" s="521"/>
      <c r="ERK74" s="589"/>
      <c r="ERL74" s="2217"/>
      <c r="ERM74" s="2217"/>
      <c r="ERN74" s="2217"/>
      <c r="ERO74" s="2217"/>
      <c r="ERP74" s="2217"/>
      <c r="ERQ74" s="2217"/>
      <c r="ERR74" s="2217"/>
      <c r="ERS74" s="2217"/>
      <c r="ERT74" s="2217"/>
      <c r="ERU74" s="2217"/>
      <c r="ERV74" s="588"/>
      <c r="ERW74" s="588"/>
      <c r="ESA74" s="521"/>
      <c r="ESB74" s="589"/>
      <c r="ESC74" s="2217"/>
      <c r="ESD74" s="2217"/>
      <c r="ESE74" s="2217"/>
      <c r="ESF74" s="2217"/>
      <c r="ESG74" s="2217"/>
      <c r="ESH74" s="2217"/>
      <c r="ESI74" s="2217"/>
      <c r="ESJ74" s="2217"/>
      <c r="ESK74" s="2217"/>
      <c r="ESL74" s="2217"/>
      <c r="ESM74" s="588"/>
      <c r="ESN74" s="588"/>
      <c r="ESR74" s="521"/>
      <c r="ESS74" s="589"/>
      <c r="EST74" s="2217"/>
      <c r="ESU74" s="2217"/>
      <c r="ESV74" s="2217"/>
      <c r="ESW74" s="2217"/>
      <c r="ESX74" s="2217"/>
      <c r="ESY74" s="2217"/>
      <c r="ESZ74" s="2217"/>
      <c r="ETA74" s="2217"/>
      <c r="ETB74" s="2217"/>
      <c r="ETC74" s="2217"/>
      <c r="ETD74" s="588"/>
      <c r="ETE74" s="588"/>
      <c r="ETI74" s="521"/>
      <c r="ETJ74" s="589"/>
      <c r="ETK74" s="2217"/>
      <c r="ETL74" s="2217"/>
      <c r="ETM74" s="2217"/>
      <c r="ETN74" s="2217"/>
      <c r="ETO74" s="2217"/>
      <c r="ETP74" s="2217"/>
      <c r="ETQ74" s="2217"/>
      <c r="ETR74" s="2217"/>
      <c r="ETS74" s="2217"/>
      <c r="ETT74" s="2217"/>
      <c r="ETU74" s="588"/>
      <c r="ETV74" s="588"/>
      <c r="ETZ74" s="521"/>
      <c r="EUA74" s="589"/>
      <c r="EUB74" s="2217"/>
      <c r="EUC74" s="2217"/>
      <c r="EUD74" s="2217"/>
      <c r="EUE74" s="2217"/>
      <c r="EUF74" s="2217"/>
      <c r="EUG74" s="2217"/>
      <c r="EUH74" s="2217"/>
      <c r="EUI74" s="2217"/>
      <c r="EUJ74" s="2217"/>
      <c r="EUK74" s="2217"/>
      <c r="EUL74" s="588"/>
      <c r="EUM74" s="588"/>
      <c r="EUQ74" s="521"/>
      <c r="EUR74" s="589"/>
      <c r="EUS74" s="2217"/>
      <c r="EUT74" s="2217"/>
      <c r="EUU74" s="2217"/>
      <c r="EUV74" s="2217"/>
      <c r="EUW74" s="2217"/>
      <c r="EUX74" s="2217"/>
      <c r="EUY74" s="2217"/>
      <c r="EUZ74" s="2217"/>
      <c r="EVA74" s="2217"/>
      <c r="EVB74" s="2217"/>
      <c r="EVC74" s="588"/>
      <c r="EVD74" s="588"/>
      <c r="EVH74" s="521"/>
      <c r="EVI74" s="589"/>
      <c r="EVJ74" s="2217"/>
      <c r="EVK74" s="2217"/>
      <c r="EVL74" s="2217"/>
      <c r="EVM74" s="2217"/>
      <c r="EVN74" s="2217"/>
      <c r="EVO74" s="2217"/>
      <c r="EVP74" s="2217"/>
      <c r="EVQ74" s="2217"/>
      <c r="EVR74" s="2217"/>
      <c r="EVS74" s="2217"/>
      <c r="EVT74" s="588"/>
      <c r="EVU74" s="588"/>
      <c r="EVY74" s="521"/>
      <c r="EVZ74" s="589"/>
      <c r="EWA74" s="2217"/>
      <c r="EWB74" s="2217"/>
      <c r="EWC74" s="2217"/>
      <c r="EWD74" s="2217"/>
      <c r="EWE74" s="2217"/>
      <c r="EWF74" s="2217"/>
      <c r="EWG74" s="2217"/>
      <c r="EWH74" s="2217"/>
      <c r="EWI74" s="2217"/>
      <c r="EWJ74" s="2217"/>
      <c r="EWK74" s="588"/>
      <c r="EWL74" s="588"/>
      <c r="EWP74" s="521"/>
      <c r="EWQ74" s="589"/>
      <c r="EWR74" s="2217"/>
      <c r="EWS74" s="2217"/>
      <c r="EWT74" s="2217"/>
      <c r="EWU74" s="2217"/>
      <c r="EWV74" s="2217"/>
      <c r="EWW74" s="2217"/>
      <c r="EWX74" s="2217"/>
      <c r="EWY74" s="2217"/>
      <c r="EWZ74" s="2217"/>
      <c r="EXA74" s="2217"/>
      <c r="EXB74" s="588"/>
      <c r="EXC74" s="588"/>
      <c r="EXG74" s="521"/>
      <c r="EXH74" s="589"/>
      <c r="EXI74" s="2217"/>
      <c r="EXJ74" s="2217"/>
      <c r="EXK74" s="2217"/>
      <c r="EXL74" s="2217"/>
      <c r="EXM74" s="2217"/>
      <c r="EXN74" s="2217"/>
      <c r="EXO74" s="2217"/>
      <c r="EXP74" s="2217"/>
      <c r="EXQ74" s="2217"/>
      <c r="EXR74" s="2217"/>
      <c r="EXS74" s="588"/>
      <c r="EXT74" s="588"/>
      <c r="EXX74" s="521"/>
      <c r="EXY74" s="589"/>
      <c r="EXZ74" s="2217"/>
      <c r="EYA74" s="2217"/>
      <c r="EYB74" s="2217"/>
      <c r="EYC74" s="2217"/>
      <c r="EYD74" s="2217"/>
      <c r="EYE74" s="2217"/>
      <c r="EYF74" s="2217"/>
      <c r="EYG74" s="2217"/>
      <c r="EYH74" s="2217"/>
      <c r="EYI74" s="2217"/>
      <c r="EYJ74" s="588"/>
      <c r="EYK74" s="588"/>
      <c r="EYO74" s="521"/>
      <c r="EYP74" s="589"/>
      <c r="EYQ74" s="2217"/>
      <c r="EYR74" s="2217"/>
      <c r="EYS74" s="2217"/>
      <c r="EYT74" s="2217"/>
      <c r="EYU74" s="2217"/>
      <c r="EYV74" s="2217"/>
      <c r="EYW74" s="2217"/>
      <c r="EYX74" s="2217"/>
      <c r="EYY74" s="2217"/>
      <c r="EYZ74" s="2217"/>
      <c r="EZA74" s="588"/>
      <c r="EZB74" s="588"/>
      <c r="EZF74" s="521"/>
      <c r="EZG74" s="589"/>
      <c r="EZH74" s="2217"/>
      <c r="EZI74" s="2217"/>
      <c r="EZJ74" s="2217"/>
      <c r="EZK74" s="2217"/>
      <c r="EZL74" s="2217"/>
      <c r="EZM74" s="2217"/>
      <c r="EZN74" s="2217"/>
      <c r="EZO74" s="2217"/>
      <c r="EZP74" s="2217"/>
      <c r="EZQ74" s="2217"/>
      <c r="EZR74" s="588"/>
      <c r="EZS74" s="588"/>
      <c r="EZW74" s="521"/>
      <c r="EZX74" s="589"/>
      <c r="EZY74" s="2217"/>
      <c r="EZZ74" s="2217"/>
      <c r="FAA74" s="2217"/>
      <c r="FAB74" s="2217"/>
      <c r="FAC74" s="2217"/>
      <c r="FAD74" s="2217"/>
      <c r="FAE74" s="2217"/>
      <c r="FAF74" s="2217"/>
      <c r="FAG74" s="2217"/>
      <c r="FAH74" s="2217"/>
      <c r="FAI74" s="588"/>
      <c r="FAJ74" s="588"/>
      <c r="FAN74" s="521"/>
      <c r="FAO74" s="589"/>
      <c r="FAP74" s="2217"/>
      <c r="FAQ74" s="2217"/>
      <c r="FAR74" s="2217"/>
      <c r="FAS74" s="2217"/>
      <c r="FAT74" s="2217"/>
      <c r="FAU74" s="2217"/>
      <c r="FAV74" s="2217"/>
      <c r="FAW74" s="2217"/>
      <c r="FAX74" s="2217"/>
      <c r="FAY74" s="2217"/>
      <c r="FAZ74" s="588"/>
      <c r="FBA74" s="588"/>
      <c r="FBE74" s="521"/>
      <c r="FBF74" s="589"/>
      <c r="FBG74" s="2217"/>
      <c r="FBH74" s="2217"/>
      <c r="FBI74" s="2217"/>
      <c r="FBJ74" s="2217"/>
      <c r="FBK74" s="2217"/>
      <c r="FBL74" s="2217"/>
      <c r="FBM74" s="2217"/>
      <c r="FBN74" s="2217"/>
      <c r="FBO74" s="2217"/>
      <c r="FBP74" s="2217"/>
      <c r="FBQ74" s="588"/>
      <c r="FBR74" s="588"/>
      <c r="FBV74" s="521"/>
      <c r="FBW74" s="589"/>
      <c r="FBX74" s="2217"/>
      <c r="FBY74" s="2217"/>
      <c r="FBZ74" s="2217"/>
      <c r="FCA74" s="2217"/>
      <c r="FCB74" s="2217"/>
      <c r="FCC74" s="2217"/>
      <c r="FCD74" s="2217"/>
      <c r="FCE74" s="2217"/>
      <c r="FCF74" s="2217"/>
      <c r="FCG74" s="2217"/>
      <c r="FCH74" s="588"/>
      <c r="FCI74" s="588"/>
      <c r="FCM74" s="521"/>
      <c r="FCN74" s="589"/>
      <c r="FCO74" s="2217"/>
      <c r="FCP74" s="2217"/>
      <c r="FCQ74" s="2217"/>
      <c r="FCR74" s="2217"/>
      <c r="FCS74" s="2217"/>
      <c r="FCT74" s="2217"/>
      <c r="FCU74" s="2217"/>
      <c r="FCV74" s="2217"/>
      <c r="FCW74" s="2217"/>
      <c r="FCX74" s="2217"/>
      <c r="FCY74" s="588"/>
      <c r="FCZ74" s="588"/>
      <c r="FDD74" s="521"/>
      <c r="FDE74" s="589"/>
      <c r="FDF74" s="2217"/>
      <c r="FDG74" s="2217"/>
      <c r="FDH74" s="2217"/>
      <c r="FDI74" s="2217"/>
      <c r="FDJ74" s="2217"/>
      <c r="FDK74" s="2217"/>
      <c r="FDL74" s="2217"/>
      <c r="FDM74" s="2217"/>
      <c r="FDN74" s="2217"/>
      <c r="FDO74" s="2217"/>
      <c r="FDP74" s="588"/>
      <c r="FDQ74" s="588"/>
      <c r="FDU74" s="521"/>
      <c r="FDV74" s="589"/>
      <c r="FDW74" s="2217"/>
      <c r="FDX74" s="2217"/>
      <c r="FDY74" s="2217"/>
      <c r="FDZ74" s="2217"/>
      <c r="FEA74" s="2217"/>
      <c r="FEB74" s="2217"/>
      <c r="FEC74" s="2217"/>
      <c r="FED74" s="2217"/>
      <c r="FEE74" s="2217"/>
      <c r="FEF74" s="2217"/>
      <c r="FEG74" s="588"/>
      <c r="FEH74" s="588"/>
      <c r="FEL74" s="521"/>
      <c r="FEM74" s="589"/>
      <c r="FEN74" s="2217"/>
      <c r="FEO74" s="2217"/>
      <c r="FEP74" s="2217"/>
      <c r="FEQ74" s="2217"/>
      <c r="FER74" s="2217"/>
      <c r="FES74" s="2217"/>
      <c r="FET74" s="2217"/>
      <c r="FEU74" s="2217"/>
      <c r="FEV74" s="2217"/>
      <c r="FEW74" s="2217"/>
      <c r="FEX74" s="588"/>
      <c r="FEY74" s="588"/>
      <c r="FFC74" s="521"/>
      <c r="FFD74" s="589"/>
      <c r="FFE74" s="2217"/>
      <c r="FFF74" s="2217"/>
      <c r="FFG74" s="2217"/>
      <c r="FFH74" s="2217"/>
      <c r="FFI74" s="2217"/>
      <c r="FFJ74" s="2217"/>
      <c r="FFK74" s="2217"/>
      <c r="FFL74" s="2217"/>
      <c r="FFM74" s="2217"/>
      <c r="FFN74" s="2217"/>
      <c r="FFO74" s="588"/>
      <c r="FFP74" s="588"/>
      <c r="FFT74" s="521"/>
      <c r="FFU74" s="589"/>
      <c r="FFV74" s="2217"/>
      <c r="FFW74" s="2217"/>
      <c r="FFX74" s="2217"/>
      <c r="FFY74" s="2217"/>
      <c r="FFZ74" s="2217"/>
      <c r="FGA74" s="2217"/>
      <c r="FGB74" s="2217"/>
      <c r="FGC74" s="2217"/>
      <c r="FGD74" s="2217"/>
      <c r="FGE74" s="2217"/>
      <c r="FGF74" s="588"/>
      <c r="FGG74" s="588"/>
      <c r="FGK74" s="521"/>
      <c r="FGL74" s="589"/>
      <c r="FGM74" s="2217"/>
      <c r="FGN74" s="2217"/>
      <c r="FGO74" s="2217"/>
      <c r="FGP74" s="2217"/>
      <c r="FGQ74" s="2217"/>
      <c r="FGR74" s="2217"/>
      <c r="FGS74" s="2217"/>
      <c r="FGT74" s="2217"/>
      <c r="FGU74" s="2217"/>
      <c r="FGV74" s="2217"/>
      <c r="FGW74" s="588"/>
      <c r="FGX74" s="588"/>
      <c r="FHB74" s="521"/>
      <c r="FHC74" s="589"/>
      <c r="FHD74" s="2217"/>
      <c r="FHE74" s="2217"/>
      <c r="FHF74" s="2217"/>
      <c r="FHG74" s="2217"/>
      <c r="FHH74" s="2217"/>
      <c r="FHI74" s="2217"/>
      <c r="FHJ74" s="2217"/>
      <c r="FHK74" s="2217"/>
      <c r="FHL74" s="2217"/>
      <c r="FHM74" s="2217"/>
      <c r="FHN74" s="588"/>
      <c r="FHO74" s="588"/>
      <c r="FHS74" s="521"/>
      <c r="FHT74" s="589"/>
      <c r="FHU74" s="2217"/>
      <c r="FHV74" s="2217"/>
      <c r="FHW74" s="2217"/>
      <c r="FHX74" s="2217"/>
      <c r="FHY74" s="2217"/>
      <c r="FHZ74" s="2217"/>
      <c r="FIA74" s="2217"/>
      <c r="FIB74" s="2217"/>
      <c r="FIC74" s="2217"/>
      <c r="FID74" s="2217"/>
      <c r="FIE74" s="588"/>
      <c r="FIF74" s="588"/>
      <c r="FIJ74" s="521"/>
      <c r="FIK74" s="589"/>
      <c r="FIL74" s="2217"/>
      <c r="FIM74" s="2217"/>
      <c r="FIN74" s="2217"/>
      <c r="FIO74" s="2217"/>
      <c r="FIP74" s="2217"/>
      <c r="FIQ74" s="2217"/>
      <c r="FIR74" s="2217"/>
      <c r="FIS74" s="2217"/>
      <c r="FIT74" s="2217"/>
      <c r="FIU74" s="2217"/>
      <c r="FIV74" s="588"/>
      <c r="FIW74" s="588"/>
      <c r="FJA74" s="521"/>
      <c r="FJB74" s="589"/>
      <c r="FJC74" s="2217"/>
      <c r="FJD74" s="2217"/>
      <c r="FJE74" s="2217"/>
      <c r="FJF74" s="2217"/>
      <c r="FJG74" s="2217"/>
      <c r="FJH74" s="2217"/>
      <c r="FJI74" s="2217"/>
      <c r="FJJ74" s="2217"/>
      <c r="FJK74" s="2217"/>
      <c r="FJL74" s="2217"/>
      <c r="FJM74" s="588"/>
      <c r="FJN74" s="588"/>
      <c r="FJR74" s="521"/>
      <c r="FJS74" s="589"/>
      <c r="FJT74" s="2217"/>
      <c r="FJU74" s="2217"/>
      <c r="FJV74" s="2217"/>
      <c r="FJW74" s="2217"/>
      <c r="FJX74" s="2217"/>
      <c r="FJY74" s="2217"/>
      <c r="FJZ74" s="2217"/>
      <c r="FKA74" s="2217"/>
      <c r="FKB74" s="2217"/>
      <c r="FKC74" s="2217"/>
      <c r="FKD74" s="588"/>
      <c r="FKE74" s="588"/>
      <c r="FKI74" s="521"/>
      <c r="FKJ74" s="589"/>
      <c r="FKK74" s="2217"/>
      <c r="FKL74" s="2217"/>
      <c r="FKM74" s="2217"/>
      <c r="FKN74" s="2217"/>
      <c r="FKO74" s="2217"/>
      <c r="FKP74" s="2217"/>
      <c r="FKQ74" s="2217"/>
      <c r="FKR74" s="2217"/>
      <c r="FKS74" s="2217"/>
      <c r="FKT74" s="2217"/>
      <c r="FKU74" s="588"/>
      <c r="FKV74" s="588"/>
      <c r="FKZ74" s="521"/>
      <c r="FLA74" s="589"/>
      <c r="FLB74" s="2217"/>
      <c r="FLC74" s="2217"/>
      <c r="FLD74" s="2217"/>
      <c r="FLE74" s="2217"/>
      <c r="FLF74" s="2217"/>
      <c r="FLG74" s="2217"/>
      <c r="FLH74" s="2217"/>
      <c r="FLI74" s="2217"/>
      <c r="FLJ74" s="2217"/>
      <c r="FLK74" s="2217"/>
      <c r="FLL74" s="588"/>
      <c r="FLM74" s="588"/>
      <c r="FLQ74" s="521"/>
      <c r="FLR74" s="589"/>
      <c r="FLS74" s="2217"/>
      <c r="FLT74" s="2217"/>
      <c r="FLU74" s="2217"/>
      <c r="FLV74" s="2217"/>
      <c r="FLW74" s="2217"/>
      <c r="FLX74" s="2217"/>
      <c r="FLY74" s="2217"/>
      <c r="FLZ74" s="2217"/>
      <c r="FMA74" s="2217"/>
      <c r="FMB74" s="2217"/>
      <c r="FMC74" s="588"/>
      <c r="FMD74" s="588"/>
      <c r="FMH74" s="521"/>
      <c r="FMI74" s="589"/>
      <c r="FMJ74" s="2217"/>
      <c r="FMK74" s="2217"/>
      <c r="FML74" s="2217"/>
      <c r="FMM74" s="2217"/>
      <c r="FMN74" s="2217"/>
      <c r="FMO74" s="2217"/>
      <c r="FMP74" s="2217"/>
      <c r="FMQ74" s="2217"/>
      <c r="FMR74" s="2217"/>
      <c r="FMS74" s="2217"/>
      <c r="FMT74" s="588"/>
      <c r="FMU74" s="588"/>
      <c r="FMY74" s="521"/>
      <c r="FMZ74" s="589"/>
      <c r="FNA74" s="2217"/>
      <c r="FNB74" s="2217"/>
      <c r="FNC74" s="2217"/>
      <c r="FND74" s="2217"/>
      <c r="FNE74" s="2217"/>
      <c r="FNF74" s="2217"/>
      <c r="FNG74" s="2217"/>
      <c r="FNH74" s="2217"/>
      <c r="FNI74" s="2217"/>
      <c r="FNJ74" s="2217"/>
      <c r="FNK74" s="588"/>
      <c r="FNL74" s="588"/>
      <c r="FNP74" s="521"/>
      <c r="FNQ74" s="589"/>
      <c r="FNR74" s="2217"/>
      <c r="FNS74" s="2217"/>
      <c r="FNT74" s="2217"/>
      <c r="FNU74" s="2217"/>
      <c r="FNV74" s="2217"/>
      <c r="FNW74" s="2217"/>
      <c r="FNX74" s="2217"/>
      <c r="FNY74" s="2217"/>
      <c r="FNZ74" s="2217"/>
      <c r="FOA74" s="2217"/>
      <c r="FOB74" s="588"/>
      <c r="FOC74" s="588"/>
      <c r="FOG74" s="521"/>
      <c r="FOH74" s="589"/>
      <c r="FOI74" s="2217"/>
      <c r="FOJ74" s="2217"/>
      <c r="FOK74" s="2217"/>
      <c r="FOL74" s="2217"/>
      <c r="FOM74" s="2217"/>
      <c r="FON74" s="2217"/>
      <c r="FOO74" s="2217"/>
      <c r="FOP74" s="2217"/>
      <c r="FOQ74" s="2217"/>
      <c r="FOR74" s="2217"/>
      <c r="FOS74" s="588"/>
      <c r="FOT74" s="588"/>
      <c r="FOX74" s="521"/>
      <c r="FOY74" s="589"/>
      <c r="FOZ74" s="2217"/>
      <c r="FPA74" s="2217"/>
      <c r="FPB74" s="2217"/>
      <c r="FPC74" s="2217"/>
      <c r="FPD74" s="2217"/>
      <c r="FPE74" s="2217"/>
      <c r="FPF74" s="2217"/>
      <c r="FPG74" s="2217"/>
      <c r="FPH74" s="2217"/>
      <c r="FPI74" s="2217"/>
      <c r="FPJ74" s="588"/>
      <c r="FPK74" s="588"/>
      <c r="FPO74" s="521"/>
      <c r="FPP74" s="589"/>
      <c r="FPQ74" s="2217"/>
      <c r="FPR74" s="2217"/>
      <c r="FPS74" s="2217"/>
      <c r="FPT74" s="2217"/>
      <c r="FPU74" s="2217"/>
      <c r="FPV74" s="2217"/>
      <c r="FPW74" s="2217"/>
      <c r="FPX74" s="2217"/>
      <c r="FPY74" s="2217"/>
      <c r="FPZ74" s="2217"/>
      <c r="FQA74" s="588"/>
      <c r="FQB74" s="588"/>
      <c r="FQF74" s="521"/>
      <c r="FQG74" s="589"/>
      <c r="FQH74" s="2217"/>
      <c r="FQI74" s="2217"/>
      <c r="FQJ74" s="2217"/>
      <c r="FQK74" s="2217"/>
      <c r="FQL74" s="2217"/>
      <c r="FQM74" s="2217"/>
      <c r="FQN74" s="2217"/>
      <c r="FQO74" s="2217"/>
      <c r="FQP74" s="2217"/>
      <c r="FQQ74" s="2217"/>
      <c r="FQR74" s="588"/>
      <c r="FQS74" s="588"/>
      <c r="FQW74" s="521"/>
      <c r="FQX74" s="589"/>
      <c r="FQY74" s="2217"/>
      <c r="FQZ74" s="2217"/>
      <c r="FRA74" s="2217"/>
      <c r="FRB74" s="2217"/>
      <c r="FRC74" s="2217"/>
      <c r="FRD74" s="2217"/>
      <c r="FRE74" s="2217"/>
      <c r="FRF74" s="2217"/>
      <c r="FRG74" s="2217"/>
      <c r="FRH74" s="2217"/>
      <c r="FRI74" s="588"/>
      <c r="FRJ74" s="588"/>
      <c r="FRN74" s="521"/>
      <c r="FRO74" s="589"/>
      <c r="FRP74" s="2217"/>
      <c r="FRQ74" s="2217"/>
      <c r="FRR74" s="2217"/>
      <c r="FRS74" s="2217"/>
      <c r="FRT74" s="2217"/>
      <c r="FRU74" s="2217"/>
      <c r="FRV74" s="2217"/>
      <c r="FRW74" s="2217"/>
      <c r="FRX74" s="2217"/>
      <c r="FRY74" s="2217"/>
      <c r="FRZ74" s="588"/>
      <c r="FSA74" s="588"/>
      <c r="FSE74" s="521"/>
      <c r="FSF74" s="589"/>
      <c r="FSG74" s="2217"/>
      <c r="FSH74" s="2217"/>
      <c r="FSI74" s="2217"/>
      <c r="FSJ74" s="2217"/>
      <c r="FSK74" s="2217"/>
      <c r="FSL74" s="2217"/>
      <c r="FSM74" s="2217"/>
      <c r="FSN74" s="2217"/>
      <c r="FSO74" s="2217"/>
      <c r="FSP74" s="2217"/>
      <c r="FSQ74" s="588"/>
      <c r="FSR74" s="588"/>
      <c r="FSV74" s="521"/>
      <c r="FSW74" s="589"/>
      <c r="FSX74" s="2217"/>
      <c r="FSY74" s="2217"/>
      <c r="FSZ74" s="2217"/>
      <c r="FTA74" s="2217"/>
      <c r="FTB74" s="2217"/>
      <c r="FTC74" s="2217"/>
      <c r="FTD74" s="2217"/>
      <c r="FTE74" s="2217"/>
      <c r="FTF74" s="2217"/>
      <c r="FTG74" s="2217"/>
      <c r="FTH74" s="588"/>
      <c r="FTI74" s="588"/>
      <c r="FTM74" s="521"/>
      <c r="FTN74" s="589"/>
      <c r="FTO74" s="2217"/>
      <c r="FTP74" s="2217"/>
      <c r="FTQ74" s="2217"/>
      <c r="FTR74" s="2217"/>
      <c r="FTS74" s="2217"/>
      <c r="FTT74" s="2217"/>
      <c r="FTU74" s="2217"/>
      <c r="FTV74" s="2217"/>
      <c r="FTW74" s="2217"/>
      <c r="FTX74" s="2217"/>
      <c r="FTY74" s="588"/>
      <c r="FTZ74" s="588"/>
      <c r="FUD74" s="521"/>
      <c r="FUE74" s="589"/>
      <c r="FUF74" s="2217"/>
      <c r="FUG74" s="2217"/>
      <c r="FUH74" s="2217"/>
      <c r="FUI74" s="2217"/>
      <c r="FUJ74" s="2217"/>
      <c r="FUK74" s="2217"/>
      <c r="FUL74" s="2217"/>
      <c r="FUM74" s="2217"/>
      <c r="FUN74" s="2217"/>
      <c r="FUO74" s="2217"/>
      <c r="FUP74" s="588"/>
      <c r="FUQ74" s="588"/>
      <c r="FUU74" s="521"/>
      <c r="FUV74" s="589"/>
      <c r="FUW74" s="2217"/>
      <c r="FUX74" s="2217"/>
      <c r="FUY74" s="2217"/>
      <c r="FUZ74" s="2217"/>
      <c r="FVA74" s="2217"/>
      <c r="FVB74" s="2217"/>
      <c r="FVC74" s="2217"/>
      <c r="FVD74" s="2217"/>
      <c r="FVE74" s="2217"/>
      <c r="FVF74" s="2217"/>
      <c r="FVG74" s="588"/>
      <c r="FVH74" s="588"/>
      <c r="FVL74" s="521"/>
      <c r="FVM74" s="589"/>
      <c r="FVN74" s="2217"/>
      <c r="FVO74" s="2217"/>
      <c r="FVP74" s="2217"/>
      <c r="FVQ74" s="2217"/>
      <c r="FVR74" s="2217"/>
      <c r="FVS74" s="2217"/>
      <c r="FVT74" s="2217"/>
      <c r="FVU74" s="2217"/>
      <c r="FVV74" s="2217"/>
      <c r="FVW74" s="2217"/>
      <c r="FVX74" s="588"/>
      <c r="FVY74" s="588"/>
      <c r="FWC74" s="521"/>
      <c r="FWD74" s="589"/>
      <c r="FWE74" s="2217"/>
      <c r="FWF74" s="2217"/>
      <c r="FWG74" s="2217"/>
      <c r="FWH74" s="2217"/>
      <c r="FWI74" s="2217"/>
      <c r="FWJ74" s="2217"/>
      <c r="FWK74" s="2217"/>
      <c r="FWL74" s="2217"/>
      <c r="FWM74" s="2217"/>
      <c r="FWN74" s="2217"/>
      <c r="FWO74" s="588"/>
      <c r="FWP74" s="588"/>
      <c r="FWT74" s="521"/>
      <c r="FWU74" s="589"/>
      <c r="FWV74" s="2217"/>
      <c r="FWW74" s="2217"/>
      <c r="FWX74" s="2217"/>
      <c r="FWY74" s="2217"/>
      <c r="FWZ74" s="2217"/>
      <c r="FXA74" s="2217"/>
      <c r="FXB74" s="2217"/>
      <c r="FXC74" s="2217"/>
      <c r="FXD74" s="2217"/>
      <c r="FXE74" s="2217"/>
      <c r="FXF74" s="588"/>
      <c r="FXG74" s="588"/>
      <c r="FXK74" s="521"/>
      <c r="FXL74" s="589"/>
      <c r="FXM74" s="2217"/>
      <c r="FXN74" s="2217"/>
      <c r="FXO74" s="2217"/>
      <c r="FXP74" s="2217"/>
      <c r="FXQ74" s="2217"/>
      <c r="FXR74" s="2217"/>
      <c r="FXS74" s="2217"/>
      <c r="FXT74" s="2217"/>
      <c r="FXU74" s="2217"/>
      <c r="FXV74" s="2217"/>
      <c r="FXW74" s="588"/>
      <c r="FXX74" s="588"/>
      <c r="FYB74" s="521"/>
      <c r="FYC74" s="589"/>
      <c r="FYD74" s="2217"/>
      <c r="FYE74" s="2217"/>
      <c r="FYF74" s="2217"/>
      <c r="FYG74" s="2217"/>
      <c r="FYH74" s="2217"/>
      <c r="FYI74" s="2217"/>
      <c r="FYJ74" s="2217"/>
      <c r="FYK74" s="2217"/>
      <c r="FYL74" s="2217"/>
      <c r="FYM74" s="2217"/>
      <c r="FYN74" s="588"/>
      <c r="FYO74" s="588"/>
      <c r="FYS74" s="521"/>
      <c r="FYT74" s="589"/>
      <c r="FYU74" s="2217"/>
      <c r="FYV74" s="2217"/>
      <c r="FYW74" s="2217"/>
      <c r="FYX74" s="2217"/>
      <c r="FYY74" s="2217"/>
      <c r="FYZ74" s="2217"/>
      <c r="FZA74" s="2217"/>
      <c r="FZB74" s="2217"/>
      <c r="FZC74" s="2217"/>
      <c r="FZD74" s="2217"/>
      <c r="FZE74" s="588"/>
      <c r="FZF74" s="588"/>
      <c r="FZJ74" s="521"/>
      <c r="FZK74" s="589"/>
      <c r="FZL74" s="2217"/>
      <c r="FZM74" s="2217"/>
      <c r="FZN74" s="2217"/>
      <c r="FZO74" s="2217"/>
      <c r="FZP74" s="2217"/>
      <c r="FZQ74" s="2217"/>
      <c r="FZR74" s="2217"/>
      <c r="FZS74" s="2217"/>
      <c r="FZT74" s="2217"/>
      <c r="FZU74" s="2217"/>
      <c r="FZV74" s="588"/>
      <c r="FZW74" s="588"/>
      <c r="GAA74" s="521"/>
      <c r="GAB74" s="589"/>
      <c r="GAC74" s="2217"/>
      <c r="GAD74" s="2217"/>
      <c r="GAE74" s="2217"/>
      <c r="GAF74" s="2217"/>
      <c r="GAG74" s="2217"/>
      <c r="GAH74" s="2217"/>
      <c r="GAI74" s="2217"/>
      <c r="GAJ74" s="2217"/>
      <c r="GAK74" s="2217"/>
      <c r="GAL74" s="2217"/>
      <c r="GAM74" s="588"/>
      <c r="GAN74" s="588"/>
      <c r="GAR74" s="521"/>
      <c r="GAS74" s="589"/>
      <c r="GAT74" s="2217"/>
      <c r="GAU74" s="2217"/>
      <c r="GAV74" s="2217"/>
      <c r="GAW74" s="2217"/>
      <c r="GAX74" s="2217"/>
      <c r="GAY74" s="2217"/>
      <c r="GAZ74" s="2217"/>
      <c r="GBA74" s="2217"/>
      <c r="GBB74" s="2217"/>
      <c r="GBC74" s="2217"/>
      <c r="GBD74" s="588"/>
      <c r="GBE74" s="588"/>
      <c r="GBI74" s="521"/>
      <c r="GBJ74" s="589"/>
      <c r="GBK74" s="2217"/>
      <c r="GBL74" s="2217"/>
      <c r="GBM74" s="2217"/>
      <c r="GBN74" s="2217"/>
      <c r="GBO74" s="2217"/>
      <c r="GBP74" s="2217"/>
      <c r="GBQ74" s="2217"/>
      <c r="GBR74" s="2217"/>
      <c r="GBS74" s="2217"/>
      <c r="GBT74" s="2217"/>
      <c r="GBU74" s="588"/>
      <c r="GBV74" s="588"/>
      <c r="GBZ74" s="521"/>
      <c r="GCA74" s="589"/>
      <c r="GCB74" s="2217"/>
      <c r="GCC74" s="2217"/>
      <c r="GCD74" s="2217"/>
      <c r="GCE74" s="2217"/>
      <c r="GCF74" s="2217"/>
      <c r="GCG74" s="2217"/>
      <c r="GCH74" s="2217"/>
      <c r="GCI74" s="2217"/>
      <c r="GCJ74" s="2217"/>
      <c r="GCK74" s="2217"/>
      <c r="GCL74" s="588"/>
      <c r="GCM74" s="588"/>
      <c r="GCQ74" s="521"/>
      <c r="GCR74" s="589"/>
      <c r="GCS74" s="2217"/>
      <c r="GCT74" s="2217"/>
      <c r="GCU74" s="2217"/>
      <c r="GCV74" s="2217"/>
      <c r="GCW74" s="2217"/>
      <c r="GCX74" s="2217"/>
      <c r="GCY74" s="2217"/>
      <c r="GCZ74" s="2217"/>
      <c r="GDA74" s="2217"/>
      <c r="GDB74" s="2217"/>
      <c r="GDC74" s="588"/>
      <c r="GDD74" s="588"/>
      <c r="GDH74" s="521"/>
      <c r="GDI74" s="589"/>
      <c r="GDJ74" s="2217"/>
      <c r="GDK74" s="2217"/>
      <c r="GDL74" s="2217"/>
      <c r="GDM74" s="2217"/>
      <c r="GDN74" s="2217"/>
      <c r="GDO74" s="2217"/>
      <c r="GDP74" s="2217"/>
      <c r="GDQ74" s="2217"/>
      <c r="GDR74" s="2217"/>
      <c r="GDS74" s="2217"/>
      <c r="GDT74" s="588"/>
      <c r="GDU74" s="588"/>
      <c r="GDY74" s="521"/>
      <c r="GDZ74" s="589"/>
      <c r="GEA74" s="2217"/>
      <c r="GEB74" s="2217"/>
      <c r="GEC74" s="2217"/>
      <c r="GED74" s="2217"/>
      <c r="GEE74" s="2217"/>
      <c r="GEF74" s="2217"/>
      <c r="GEG74" s="2217"/>
      <c r="GEH74" s="2217"/>
      <c r="GEI74" s="2217"/>
      <c r="GEJ74" s="2217"/>
      <c r="GEK74" s="588"/>
      <c r="GEL74" s="588"/>
      <c r="GEP74" s="521"/>
      <c r="GEQ74" s="589"/>
      <c r="GER74" s="2217"/>
      <c r="GES74" s="2217"/>
      <c r="GET74" s="2217"/>
      <c r="GEU74" s="2217"/>
      <c r="GEV74" s="2217"/>
      <c r="GEW74" s="2217"/>
      <c r="GEX74" s="2217"/>
      <c r="GEY74" s="2217"/>
      <c r="GEZ74" s="2217"/>
      <c r="GFA74" s="2217"/>
      <c r="GFB74" s="588"/>
      <c r="GFC74" s="588"/>
      <c r="GFG74" s="521"/>
      <c r="GFH74" s="589"/>
      <c r="GFI74" s="2217"/>
      <c r="GFJ74" s="2217"/>
      <c r="GFK74" s="2217"/>
      <c r="GFL74" s="2217"/>
      <c r="GFM74" s="2217"/>
      <c r="GFN74" s="2217"/>
      <c r="GFO74" s="2217"/>
      <c r="GFP74" s="2217"/>
      <c r="GFQ74" s="2217"/>
      <c r="GFR74" s="2217"/>
      <c r="GFS74" s="588"/>
      <c r="GFT74" s="588"/>
      <c r="GFX74" s="521"/>
      <c r="GFY74" s="589"/>
      <c r="GFZ74" s="2217"/>
      <c r="GGA74" s="2217"/>
      <c r="GGB74" s="2217"/>
      <c r="GGC74" s="2217"/>
      <c r="GGD74" s="2217"/>
      <c r="GGE74" s="2217"/>
      <c r="GGF74" s="2217"/>
      <c r="GGG74" s="2217"/>
      <c r="GGH74" s="2217"/>
      <c r="GGI74" s="2217"/>
      <c r="GGJ74" s="588"/>
      <c r="GGK74" s="588"/>
      <c r="GGO74" s="521"/>
      <c r="GGP74" s="589"/>
      <c r="GGQ74" s="2217"/>
      <c r="GGR74" s="2217"/>
      <c r="GGS74" s="2217"/>
      <c r="GGT74" s="2217"/>
      <c r="GGU74" s="2217"/>
      <c r="GGV74" s="2217"/>
      <c r="GGW74" s="2217"/>
      <c r="GGX74" s="2217"/>
      <c r="GGY74" s="2217"/>
      <c r="GGZ74" s="2217"/>
      <c r="GHA74" s="588"/>
      <c r="GHB74" s="588"/>
      <c r="GHF74" s="521"/>
      <c r="GHG74" s="589"/>
      <c r="GHH74" s="2217"/>
      <c r="GHI74" s="2217"/>
      <c r="GHJ74" s="2217"/>
      <c r="GHK74" s="2217"/>
      <c r="GHL74" s="2217"/>
      <c r="GHM74" s="2217"/>
      <c r="GHN74" s="2217"/>
      <c r="GHO74" s="2217"/>
      <c r="GHP74" s="2217"/>
      <c r="GHQ74" s="2217"/>
      <c r="GHR74" s="588"/>
      <c r="GHS74" s="588"/>
      <c r="GHW74" s="521"/>
      <c r="GHX74" s="589"/>
      <c r="GHY74" s="2217"/>
      <c r="GHZ74" s="2217"/>
      <c r="GIA74" s="2217"/>
      <c r="GIB74" s="2217"/>
      <c r="GIC74" s="2217"/>
      <c r="GID74" s="2217"/>
      <c r="GIE74" s="2217"/>
      <c r="GIF74" s="2217"/>
      <c r="GIG74" s="2217"/>
      <c r="GIH74" s="2217"/>
      <c r="GII74" s="588"/>
      <c r="GIJ74" s="588"/>
      <c r="GIN74" s="521"/>
      <c r="GIO74" s="589"/>
      <c r="GIP74" s="2217"/>
      <c r="GIQ74" s="2217"/>
      <c r="GIR74" s="2217"/>
      <c r="GIS74" s="2217"/>
      <c r="GIT74" s="2217"/>
      <c r="GIU74" s="2217"/>
      <c r="GIV74" s="2217"/>
      <c r="GIW74" s="2217"/>
      <c r="GIX74" s="2217"/>
      <c r="GIY74" s="2217"/>
      <c r="GIZ74" s="588"/>
      <c r="GJA74" s="588"/>
      <c r="GJE74" s="521"/>
      <c r="GJF74" s="589"/>
      <c r="GJG74" s="2217"/>
      <c r="GJH74" s="2217"/>
      <c r="GJI74" s="2217"/>
      <c r="GJJ74" s="2217"/>
      <c r="GJK74" s="2217"/>
      <c r="GJL74" s="2217"/>
      <c r="GJM74" s="2217"/>
      <c r="GJN74" s="2217"/>
      <c r="GJO74" s="2217"/>
      <c r="GJP74" s="2217"/>
      <c r="GJQ74" s="588"/>
      <c r="GJR74" s="588"/>
      <c r="GJV74" s="521"/>
      <c r="GJW74" s="589"/>
      <c r="GJX74" s="2217"/>
      <c r="GJY74" s="2217"/>
      <c r="GJZ74" s="2217"/>
      <c r="GKA74" s="2217"/>
      <c r="GKB74" s="2217"/>
      <c r="GKC74" s="2217"/>
      <c r="GKD74" s="2217"/>
      <c r="GKE74" s="2217"/>
      <c r="GKF74" s="2217"/>
      <c r="GKG74" s="2217"/>
      <c r="GKH74" s="588"/>
      <c r="GKI74" s="588"/>
      <c r="GKM74" s="521"/>
      <c r="GKN74" s="589"/>
      <c r="GKO74" s="2217"/>
      <c r="GKP74" s="2217"/>
      <c r="GKQ74" s="2217"/>
      <c r="GKR74" s="2217"/>
      <c r="GKS74" s="2217"/>
      <c r="GKT74" s="2217"/>
      <c r="GKU74" s="2217"/>
      <c r="GKV74" s="2217"/>
      <c r="GKW74" s="2217"/>
      <c r="GKX74" s="2217"/>
      <c r="GKY74" s="588"/>
      <c r="GKZ74" s="588"/>
      <c r="GLD74" s="521"/>
      <c r="GLE74" s="589"/>
      <c r="GLF74" s="2217"/>
      <c r="GLG74" s="2217"/>
      <c r="GLH74" s="2217"/>
      <c r="GLI74" s="2217"/>
      <c r="GLJ74" s="2217"/>
      <c r="GLK74" s="2217"/>
      <c r="GLL74" s="2217"/>
      <c r="GLM74" s="2217"/>
      <c r="GLN74" s="2217"/>
      <c r="GLO74" s="2217"/>
      <c r="GLP74" s="588"/>
      <c r="GLQ74" s="588"/>
      <c r="GLU74" s="521"/>
      <c r="GLV74" s="589"/>
      <c r="GLW74" s="2217"/>
      <c r="GLX74" s="2217"/>
      <c r="GLY74" s="2217"/>
      <c r="GLZ74" s="2217"/>
      <c r="GMA74" s="2217"/>
      <c r="GMB74" s="2217"/>
      <c r="GMC74" s="2217"/>
      <c r="GMD74" s="2217"/>
      <c r="GME74" s="2217"/>
      <c r="GMF74" s="2217"/>
      <c r="GMG74" s="588"/>
      <c r="GMH74" s="588"/>
      <c r="GML74" s="521"/>
      <c r="GMM74" s="589"/>
      <c r="GMN74" s="2217"/>
      <c r="GMO74" s="2217"/>
      <c r="GMP74" s="2217"/>
      <c r="GMQ74" s="2217"/>
      <c r="GMR74" s="2217"/>
      <c r="GMS74" s="2217"/>
      <c r="GMT74" s="2217"/>
      <c r="GMU74" s="2217"/>
      <c r="GMV74" s="2217"/>
      <c r="GMW74" s="2217"/>
      <c r="GMX74" s="588"/>
      <c r="GMY74" s="588"/>
      <c r="GNC74" s="521"/>
      <c r="GND74" s="589"/>
      <c r="GNE74" s="2217"/>
      <c r="GNF74" s="2217"/>
      <c r="GNG74" s="2217"/>
      <c r="GNH74" s="2217"/>
      <c r="GNI74" s="2217"/>
      <c r="GNJ74" s="2217"/>
      <c r="GNK74" s="2217"/>
      <c r="GNL74" s="2217"/>
      <c r="GNM74" s="2217"/>
      <c r="GNN74" s="2217"/>
      <c r="GNO74" s="588"/>
      <c r="GNP74" s="588"/>
      <c r="GNT74" s="521"/>
      <c r="GNU74" s="589"/>
      <c r="GNV74" s="2217"/>
      <c r="GNW74" s="2217"/>
      <c r="GNX74" s="2217"/>
      <c r="GNY74" s="2217"/>
      <c r="GNZ74" s="2217"/>
      <c r="GOA74" s="2217"/>
      <c r="GOB74" s="2217"/>
      <c r="GOC74" s="2217"/>
      <c r="GOD74" s="2217"/>
      <c r="GOE74" s="2217"/>
      <c r="GOF74" s="588"/>
      <c r="GOG74" s="588"/>
      <c r="GOK74" s="521"/>
      <c r="GOL74" s="589"/>
      <c r="GOM74" s="2217"/>
      <c r="GON74" s="2217"/>
      <c r="GOO74" s="2217"/>
      <c r="GOP74" s="2217"/>
      <c r="GOQ74" s="2217"/>
      <c r="GOR74" s="2217"/>
      <c r="GOS74" s="2217"/>
      <c r="GOT74" s="2217"/>
      <c r="GOU74" s="2217"/>
      <c r="GOV74" s="2217"/>
      <c r="GOW74" s="588"/>
      <c r="GOX74" s="588"/>
      <c r="GPB74" s="521"/>
      <c r="GPC74" s="589"/>
      <c r="GPD74" s="2217"/>
      <c r="GPE74" s="2217"/>
      <c r="GPF74" s="2217"/>
      <c r="GPG74" s="2217"/>
      <c r="GPH74" s="2217"/>
      <c r="GPI74" s="2217"/>
      <c r="GPJ74" s="2217"/>
      <c r="GPK74" s="2217"/>
      <c r="GPL74" s="2217"/>
      <c r="GPM74" s="2217"/>
      <c r="GPN74" s="588"/>
      <c r="GPO74" s="588"/>
      <c r="GPS74" s="521"/>
      <c r="GPT74" s="589"/>
      <c r="GPU74" s="2217"/>
      <c r="GPV74" s="2217"/>
      <c r="GPW74" s="2217"/>
      <c r="GPX74" s="2217"/>
      <c r="GPY74" s="2217"/>
      <c r="GPZ74" s="2217"/>
      <c r="GQA74" s="2217"/>
      <c r="GQB74" s="2217"/>
      <c r="GQC74" s="2217"/>
      <c r="GQD74" s="2217"/>
      <c r="GQE74" s="588"/>
      <c r="GQF74" s="588"/>
      <c r="GQJ74" s="521"/>
      <c r="GQK74" s="589"/>
      <c r="GQL74" s="2217"/>
      <c r="GQM74" s="2217"/>
      <c r="GQN74" s="2217"/>
      <c r="GQO74" s="2217"/>
      <c r="GQP74" s="2217"/>
      <c r="GQQ74" s="2217"/>
      <c r="GQR74" s="2217"/>
      <c r="GQS74" s="2217"/>
      <c r="GQT74" s="2217"/>
      <c r="GQU74" s="2217"/>
      <c r="GQV74" s="588"/>
      <c r="GQW74" s="588"/>
      <c r="GRA74" s="521"/>
      <c r="GRB74" s="589"/>
      <c r="GRC74" s="2217"/>
      <c r="GRD74" s="2217"/>
      <c r="GRE74" s="2217"/>
      <c r="GRF74" s="2217"/>
      <c r="GRG74" s="2217"/>
      <c r="GRH74" s="2217"/>
      <c r="GRI74" s="2217"/>
      <c r="GRJ74" s="2217"/>
      <c r="GRK74" s="2217"/>
      <c r="GRL74" s="2217"/>
      <c r="GRM74" s="588"/>
      <c r="GRN74" s="588"/>
      <c r="GRR74" s="521"/>
      <c r="GRS74" s="589"/>
      <c r="GRT74" s="2217"/>
      <c r="GRU74" s="2217"/>
      <c r="GRV74" s="2217"/>
      <c r="GRW74" s="2217"/>
      <c r="GRX74" s="2217"/>
      <c r="GRY74" s="2217"/>
      <c r="GRZ74" s="2217"/>
      <c r="GSA74" s="2217"/>
      <c r="GSB74" s="2217"/>
      <c r="GSC74" s="2217"/>
      <c r="GSD74" s="588"/>
      <c r="GSE74" s="588"/>
      <c r="GSI74" s="521"/>
      <c r="GSJ74" s="589"/>
      <c r="GSK74" s="2217"/>
      <c r="GSL74" s="2217"/>
      <c r="GSM74" s="2217"/>
      <c r="GSN74" s="2217"/>
      <c r="GSO74" s="2217"/>
      <c r="GSP74" s="2217"/>
      <c r="GSQ74" s="2217"/>
      <c r="GSR74" s="2217"/>
      <c r="GSS74" s="2217"/>
      <c r="GST74" s="2217"/>
      <c r="GSU74" s="588"/>
      <c r="GSV74" s="588"/>
      <c r="GSZ74" s="521"/>
      <c r="GTA74" s="589"/>
      <c r="GTB74" s="2217"/>
      <c r="GTC74" s="2217"/>
      <c r="GTD74" s="2217"/>
      <c r="GTE74" s="2217"/>
      <c r="GTF74" s="2217"/>
      <c r="GTG74" s="2217"/>
      <c r="GTH74" s="2217"/>
      <c r="GTI74" s="2217"/>
      <c r="GTJ74" s="2217"/>
      <c r="GTK74" s="2217"/>
      <c r="GTL74" s="588"/>
      <c r="GTM74" s="588"/>
      <c r="GTQ74" s="521"/>
      <c r="GTR74" s="589"/>
      <c r="GTS74" s="2217"/>
      <c r="GTT74" s="2217"/>
      <c r="GTU74" s="2217"/>
      <c r="GTV74" s="2217"/>
      <c r="GTW74" s="2217"/>
      <c r="GTX74" s="2217"/>
      <c r="GTY74" s="2217"/>
      <c r="GTZ74" s="2217"/>
      <c r="GUA74" s="2217"/>
      <c r="GUB74" s="2217"/>
      <c r="GUC74" s="588"/>
      <c r="GUD74" s="588"/>
      <c r="GUH74" s="521"/>
      <c r="GUI74" s="589"/>
      <c r="GUJ74" s="2217"/>
      <c r="GUK74" s="2217"/>
      <c r="GUL74" s="2217"/>
      <c r="GUM74" s="2217"/>
      <c r="GUN74" s="2217"/>
      <c r="GUO74" s="2217"/>
      <c r="GUP74" s="2217"/>
      <c r="GUQ74" s="2217"/>
      <c r="GUR74" s="2217"/>
      <c r="GUS74" s="2217"/>
      <c r="GUT74" s="588"/>
      <c r="GUU74" s="588"/>
      <c r="GUY74" s="521"/>
      <c r="GUZ74" s="589"/>
      <c r="GVA74" s="2217"/>
      <c r="GVB74" s="2217"/>
      <c r="GVC74" s="2217"/>
      <c r="GVD74" s="2217"/>
      <c r="GVE74" s="2217"/>
      <c r="GVF74" s="2217"/>
      <c r="GVG74" s="2217"/>
      <c r="GVH74" s="2217"/>
      <c r="GVI74" s="2217"/>
      <c r="GVJ74" s="2217"/>
      <c r="GVK74" s="588"/>
      <c r="GVL74" s="588"/>
      <c r="GVP74" s="521"/>
      <c r="GVQ74" s="589"/>
      <c r="GVR74" s="2217"/>
      <c r="GVS74" s="2217"/>
      <c r="GVT74" s="2217"/>
      <c r="GVU74" s="2217"/>
      <c r="GVV74" s="2217"/>
      <c r="GVW74" s="2217"/>
      <c r="GVX74" s="2217"/>
      <c r="GVY74" s="2217"/>
      <c r="GVZ74" s="2217"/>
      <c r="GWA74" s="2217"/>
      <c r="GWB74" s="588"/>
      <c r="GWC74" s="588"/>
      <c r="GWG74" s="521"/>
      <c r="GWH74" s="589"/>
      <c r="GWI74" s="2217"/>
      <c r="GWJ74" s="2217"/>
      <c r="GWK74" s="2217"/>
      <c r="GWL74" s="2217"/>
      <c r="GWM74" s="2217"/>
      <c r="GWN74" s="2217"/>
      <c r="GWO74" s="2217"/>
      <c r="GWP74" s="2217"/>
      <c r="GWQ74" s="2217"/>
      <c r="GWR74" s="2217"/>
      <c r="GWS74" s="588"/>
      <c r="GWT74" s="588"/>
      <c r="GWX74" s="521"/>
      <c r="GWY74" s="589"/>
      <c r="GWZ74" s="2217"/>
      <c r="GXA74" s="2217"/>
      <c r="GXB74" s="2217"/>
      <c r="GXC74" s="2217"/>
      <c r="GXD74" s="2217"/>
      <c r="GXE74" s="2217"/>
      <c r="GXF74" s="2217"/>
      <c r="GXG74" s="2217"/>
      <c r="GXH74" s="2217"/>
      <c r="GXI74" s="2217"/>
      <c r="GXJ74" s="588"/>
      <c r="GXK74" s="588"/>
      <c r="GXO74" s="521"/>
      <c r="GXP74" s="589"/>
      <c r="GXQ74" s="2217"/>
      <c r="GXR74" s="2217"/>
      <c r="GXS74" s="2217"/>
      <c r="GXT74" s="2217"/>
      <c r="GXU74" s="2217"/>
      <c r="GXV74" s="2217"/>
      <c r="GXW74" s="2217"/>
      <c r="GXX74" s="2217"/>
      <c r="GXY74" s="2217"/>
      <c r="GXZ74" s="2217"/>
      <c r="GYA74" s="588"/>
      <c r="GYB74" s="588"/>
      <c r="GYF74" s="521"/>
      <c r="GYG74" s="589"/>
      <c r="GYH74" s="2217"/>
      <c r="GYI74" s="2217"/>
      <c r="GYJ74" s="2217"/>
      <c r="GYK74" s="2217"/>
      <c r="GYL74" s="2217"/>
      <c r="GYM74" s="2217"/>
      <c r="GYN74" s="2217"/>
      <c r="GYO74" s="2217"/>
      <c r="GYP74" s="2217"/>
      <c r="GYQ74" s="2217"/>
      <c r="GYR74" s="588"/>
      <c r="GYS74" s="588"/>
      <c r="GYW74" s="521"/>
      <c r="GYX74" s="589"/>
      <c r="GYY74" s="2217"/>
      <c r="GYZ74" s="2217"/>
      <c r="GZA74" s="2217"/>
      <c r="GZB74" s="2217"/>
      <c r="GZC74" s="2217"/>
      <c r="GZD74" s="2217"/>
      <c r="GZE74" s="2217"/>
      <c r="GZF74" s="2217"/>
      <c r="GZG74" s="2217"/>
      <c r="GZH74" s="2217"/>
      <c r="GZI74" s="588"/>
      <c r="GZJ74" s="588"/>
      <c r="GZN74" s="521"/>
      <c r="GZO74" s="589"/>
      <c r="GZP74" s="2217"/>
      <c r="GZQ74" s="2217"/>
      <c r="GZR74" s="2217"/>
      <c r="GZS74" s="2217"/>
      <c r="GZT74" s="2217"/>
      <c r="GZU74" s="2217"/>
      <c r="GZV74" s="2217"/>
      <c r="GZW74" s="2217"/>
      <c r="GZX74" s="2217"/>
      <c r="GZY74" s="2217"/>
      <c r="GZZ74" s="588"/>
      <c r="HAA74" s="588"/>
      <c r="HAE74" s="521"/>
      <c r="HAF74" s="589"/>
      <c r="HAG74" s="2217"/>
      <c r="HAH74" s="2217"/>
      <c r="HAI74" s="2217"/>
      <c r="HAJ74" s="2217"/>
      <c r="HAK74" s="2217"/>
      <c r="HAL74" s="2217"/>
      <c r="HAM74" s="2217"/>
      <c r="HAN74" s="2217"/>
      <c r="HAO74" s="2217"/>
      <c r="HAP74" s="2217"/>
      <c r="HAQ74" s="588"/>
      <c r="HAR74" s="588"/>
      <c r="HAV74" s="521"/>
      <c r="HAW74" s="589"/>
      <c r="HAX74" s="2217"/>
      <c r="HAY74" s="2217"/>
      <c r="HAZ74" s="2217"/>
      <c r="HBA74" s="2217"/>
      <c r="HBB74" s="2217"/>
      <c r="HBC74" s="2217"/>
      <c r="HBD74" s="2217"/>
      <c r="HBE74" s="2217"/>
      <c r="HBF74" s="2217"/>
      <c r="HBG74" s="2217"/>
      <c r="HBH74" s="588"/>
      <c r="HBI74" s="588"/>
      <c r="HBM74" s="521"/>
      <c r="HBN74" s="589"/>
      <c r="HBO74" s="2217"/>
      <c r="HBP74" s="2217"/>
      <c r="HBQ74" s="2217"/>
      <c r="HBR74" s="2217"/>
      <c r="HBS74" s="2217"/>
      <c r="HBT74" s="2217"/>
      <c r="HBU74" s="2217"/>
      <c r="HBV74" s="2217"/>
      <c r="HBW74" s="2217"/>
      <c r="HBX74" s="2217"/>
      <c r="HBY74" s="588"/>
      <c r="HBZ74" s="588"/>
      <c r="HCD74" s="521"/>
      <c r="HCE74" s="589"/>
      <c r="HCF74" s="2217"/>
      <c r="HCG74" s="2217"/>
      <c r="HCH74" s="2217"/>
      <c r="HCI74" s="2217"/>
      <c r="HCJ74" s="2217"/>
      <c r="HCK74" s="2217"/>
      <c r="HCL74" s="2217"/>
      <c r="HCM74" s="2217"/>
      <c r="HCN74" s="2217"/>
      <c r="HCO74" s="2217"/>
      <c r="HCP74" s="588"/>
      <c r="HCQ74" s="588"/>
      <c r="HCU74" s="521"/>
      <c r="HCV74" s="589"/>
      <c r="HCW74" s="2217"/>
      <c r="HCX74" s="2217"/>
      <c r="HCY74" s="2217"/>
      <c r="HCZ74" s="2217"/>
      <c r="HDA74" s="2217"/>
      <c r="HDB74" s="2217"/>
      <c r="HDC74" s="2217"/>
      <c r="HDD74" s="2217"/>
      <c r="HDE74" s="2217"/>
      <c r="HDF74" s="2217"/>
      <c r="HDG74" s="588"/>
      <c r="HDH74" s="588"/>
      <c r="HDL74" s="521"/>
      <c r="HDM74" s="589"/>
      <c r="HDN74" s="2217"/>
      <c r="HDO74" s="2217"/>
      <c r="HDP74" s="2217"/>
      <c r="HDQ74" s="2217"/>
      <c r="HDR74" s="2217"/>
      <c r="HDS74" s="2217"/>
      <c r="HDT74" s="2217"/>
      <c r="HDU74" s="2217"/>
      <c r="HDV74" s="2217"/>
      <c r="HDW74" s="2217"/>
      <c r="HDX74" s="588"/>
      <c r="HDY74" s="588"/>
      <c r="HEC74" s="521"/>
      <c r="HED74" s="589"/>
      <c r="HEE74" s="2217"/>
      <c r="HEF74" s="2217"/>
      <c r="HEG74" s="2217"/>
      <c r="HEH74" s="2217"/>
      <c r="HEI74" s="2217"/>
      <c r="HEJ74" s="2217"/>
      <c r="HEK74" s="2217"/>
      <c r="HEL74" s="2217"/>
      <c r="HEM74" s="2217"/>
      <c r="HEN74" s="2217"/>
      <c r="HEO74" s="588"/>
      <c r="HEP74" s="588"/>
      <c r="HET74" s="521"/>
      <c r="HEU74" s="589"/>
      <c r="HEV74" s="2217"/>
      <c r="HEW74" s="2217"/>
      <c r="HEX74" s="2217"/>
      <c r="HEY74" s="2217"/>
      <c r="HEZ74" s="2217"/>
      <c r="HFA74" s="2217"/>
      <c r="HFB74" s="2217"/>
      <c r="HFC74" s="2217"/>
      <c r="HFD74" s="2217"/>
      <c r="HFE74" s="2217"/>
      <c r="HFF74" s="588"/>
      <c r="HFG74" s="588"/>
      <c r="HFK74" s="521"/>
      <c r="HFL74" s="589"/>
      <c r="HFM74" s="2217"/>
      <c r="HFN74" s="2217"/>
      <c r="HFO74" s="2217"/>
      <c r="HFP74" s="2217"/>
      <c r="HFQ74" s="2217"/>
      <c r="HFR74" s="2217"/>
      <c r="HFS74" s="2217"/>
      <c r="HFT74" s="2217"/>
      <c r="HFU74" s="2217"/>
      <c r="HFV74" s="2217"/>
      <c r="HFW74" s="588"/>
      <c r="HFX74" s="588"/>
      <c r="HGB74" s="521"/>
      <c r="HGC74" s="589"/>
      <c r="HGD74" s="2217"/>
      <c r="HGE74" s="2217"/>
      <c r="HGF74" s="2217"/>
      <c r="HGG74" s="2217"/>
      <c r="HGH74" s="2217"/>
      <c r="HGI74" s="2217"/>
      <c r="HGJ74" s="2217"/>
      <c r="HGK74" s="2217"/>
      <c r="HGL74" s="2217"/>
      <c r="HGM74" s="2217"/>
      <c r="HGN74" s="588"/>
      <c r="HGO74" s="588"/>
      <c r="HGS74" s="521"/>
      <c r="HGT74" s="589"/>
      <c r="HGU74" s="2217"/>
      <c r="HGV74" s="2217"/>
      <c r="HGW74" s="2217"/>
      <c r="HGX74" s="2217"/>
      <c r="HGY74" s="2217"/>
      <c r="HGZ74" s="2217"/>
      <c r="HHA74" s="2217"/>
      <c r="HHB74" s="2217"/>
      <c r="HHC74" s="2217"/>
      <c r="HHD74" s="2217"/>
      <c r="HHE74" s="588"/>
      <c r="HHF74" s="588"/>
      <c r="HHJ74" s="521"/>
      <c r="HHK74" s="589"/>
      <c r="HHL74" s="2217"/>
      <c r="HHM74" s="2217"/>
      <c r="HHN74" s="2217"/>
      <c r="HHO74" s="2217"/>
      <c r="HHP74" s="2217"/>
      <c r="HHQ74" s="2217"/>
      <c r="HHR74" s="2217"/>
      <c r="HHS74" s="2217"/>
      <c r="HHT74" s="2217"/>
      <c r="HHU74" s="2217"/>
      <c r="HHV74" s="588"/>
      <c r="HHW74" s="588"/>
      <c r="HIA74" s="521"/>
      <c r="HIB74" s="589"/>
      <c r="HIC74" s="2217"/>
      <c r="HID74" s="2217"/>
      <c r="HIE74" s="2217"/>
      <c r="HIF74" s="2217"/>
      <c r="HIG74" s="2217"/>
      <c r="HIH74" s="2217"/>
      <c r="HII74" s="2217"/>
      <c r="HIJ74" s="2217"/>
      <c r="HIK74" s="2217"/>
      <c r="HIL74" s="2217"/>
      <c r="HIM74" s="588"/>
      <c r="HIN74" s="588"/>
      <c r="HIR74" s="521"/>
      <c r="HIS74" s="589"/>
      <c r="HIT74" s="2217"/>
      <c r="HIU74" s="2217"/>
      <c r="HIV74" s="2217"/>
      <c r="HIW74" s="2217"/>
      <c r="HIX74" s="2217"/>
      <c r="HIY74" s="2217"/>
      <c r="HIZ74" s="2217"/>
      <c r="HJA74" s="2217"/>
      <c r="HJB74" s="2217"/>
      <c r="HJC74" s="2217"/>
      <c r="HJD74" s="588"/>
      <c r="HJE74" s="588"/>
      <c r="HJI74" s="521"/>
      <c r="HJJ74" s="589"/>
      <c r="HJK74" s="2217"/>
      <c r="HJL74" s="2217"/>
      <c r="HJM74" s="2217"/>
      <c r="HJN74" s="2217"/>
      <c r="HJO74" s="2217"/>
      <c r="HJP74" s="2217"/>
      <c r="HJQ74" s="2217"/>
      <c r="HJR74" s="2217"/>
      <c r="HJS74" s="2217"/>
      <c r="HJT74" s="2217"/>
      <c r="HJU74" s="588"/>
      <c r="HJV74" s="588"/>
      <c r="HJZ74" s="521"/>
      <c r="HKA74" s="589"/>
      <c r="HKB74" s="2217"/>
      <c r="HKC74" s="2217"/>
      <c r="HKD74" s="2217"/>
      <c r="HKE74" s="2217"/>
      <c r="HKF74" s="2217"/>
      <c r="HKG74" s="2217"/>
      <c r="HKH74" s="2217"/>
      <c r="HKI74" s="2217"/>
      <c r="HKJ74" s="2217"/>
      <c r="HKK74" s="2217"/>
      <c r="HKL74" s="588"/>
      <c r="HKM74" s="588"/>
      <c r="HKQ74" s="521"/>
      <c r="HKR74" s="589"/>
      <c r="HKS74" s="2217"/>
      <c r="HKT74" s="2217"/>
      <c r="HKU74" s="2217"/>
      <c r="HKV74" s="2217"/>
      <c r="HKW74" s="2217"/>
      <c r="HKX74" s="2217"/>
      <c r="HKY74" s="2217"/>
      <c r="HKZ74" s="2217"/>
      <c r="HLA74" s="2217"/>
      <c r="HLB74" s="2217"/>
      <c r="HLC74" s="588"/>
      <c r="HLD74" s="588"/>
      <c r="HLH74" s="521"/>
      <c r="HLI74" s="589"/>
      <c r="HLJ74" s="2217"/>
      <c r="HLK74" s="2217"/>
      <c r="HLL74" s="2217"/>
      <c r="HLM74" s="2217"/>
      <c r="HLN74" s="2217"/>
      <c r="HLO74" s="2217"/>
      <c r="HLP74" s="2217"/>
      <c r="HLQ74" s="2217"/>
      <c r="HLR74" s="2217"/>
      <c r="HLS74" s="2217"/>
      <c r="HLT74" s="588"/>
      <c r="HLU74" s="588"/>
      <c r="HLY74" s="521"/>
      <c r="HLZ74" s="589"/>
      <c r="HMA74" s="2217"/>
      <c r="HMB74" s="2217"/>
      <c r="HMC74" s="2217"/>
      <c r="HMD74" s="2217"/>
      <c r="HME74" s="2217"/>
      <c r="HMF74" s="2217"/>
      <c r="HMG74" s="2217"/>
      <c r="HMH74" s="2217"/>
      <c r="HMI74" s="2217"/>
      <c r="HMJ74" s="2217"/>
      <c r="HMK74" s="588"/>
      <c r="HML74" s="588"/>
      <c r="HMP74" s="521"/>
      <c r="HMQ74" s="589"/>
      <c r="HMR74" s="2217"/>
      <c r="HMS74" s="2217"/>
      <c r="HMT74" s="2217"/>
      <c r="HMU74" s="2217"/>
      <c r="HMV74" s="2217"/>
      <c r="HMW74" s="2217"/>
      <c r="HMX74" s="2217"/>
      <c r="HMY74" s="2217"/>
      <c r="HMZ74" s="2217"/>
      <c r="HNA74" s="2217"/>
      <c r="HNB74" s="588"/>
      <c r="HNC74" s="588"/>
      <c r="HNG74" s="521"/>
      <c r="HNH74" s="589"/>
      <c r="HNI74" s="2217"/>
      <c r="HNJ74" s="2217"/>
      <c r="HNK74" s="2217"/>
      <c r="HNL74" s="2217"/>
      <c r="HNM74" s="2217"/>
      <c r="HNN74" s="2217"/>
      <c r="HNO74" s="2217"/>
      <c r="HNP74" s="2217"/>
      <c r="HNQ74" s="2217"/>
      <c r="HNR74" s="2217"/>
      <c r="HNS74" s="588"/>
      <c r="HNT74" s="588"/>
      <c r="HNX74" s="521"/>
      <c r="HNY74" s="589"/>
      <c r="HNZ74" s="2217"/>
      <c r="HOA74" s="2217"/>
      <c r="HOB74" s="2217"/>
      <c r="HOC74" s="2217"/>
      <c r="HOD74" s="2217"/>
      <c r="HOE74" s="2217"/>
      <c r="HOF74" s="2217"/>
      <c r="HOG74" s="2217"/>
      <c r="HOH74" s="2217"/>
      <c r="HOI74" s="2217"/>
      <c r="HOJ74" s="588"/>
      <c r="HOK74" s="588"/>
      <c r="HOO74" s="521"/>
      <c r="HOP74" s="589"/>
      <c r="HOQ74" s="2217"/>
      <c r="HOR74" s="2217"/>
      <c r="HOS74" s="2217"/>
      <c r="HOT74" s="2217"/>
      <c r="HOU74" s="2217"/>
      <c r="HOV74" s="2217"/>
      <c r="HOW74" s="2217"/>
      <c r="HOX74" s="2217"/>
      <c r="HOY74" s="2217"/>
      <c r="HOZ74" s="2217"/>
      <c r="HPA74" s="588"/>
      <c r="HPB74" s="588"/>
      <c r="HPF74" s="521"/>
      <c r="HPG74" s="589"/>
      <c r="HPH74" s="2217"/>
      <c r="HPI74" s="2217"/>
      <c r="HPJ74" s="2217"/>
      <c r="HPK74" s="2217"/>
      <c r="HPL74" s="2217"/>
      <c r="HPM74" s="2217"/>
      <c r="HPN74" s="2217"/>
      <c r="HPO74" s="2217"/>
      <c r="HPP74" s="2217"/>
      <c r="HPQ74" s="2217"/>
      <c r="HPR74" s="588"/>
      <c r="HPS74" s="588"/>
      <c r="HPW74" s="521"/>
      <c r="HPX74" s="589"/>
      <c r="HPY74" s="2217"/>
      <c r="HPZ74" s="2217"/>
      <c r="HQA74" s="2217"/>
      <c r="HQB74" s="2217"/>
      <c r="HQC74" s="2217"/>
      <c r="HQD74" s="2217"/>
      <c r="HQE74" s="2217"/>
      <c r="HQF74" s="2217"/>
      <c r="HQG74" s="2217"/>
      <c r="HQH74" s="2217"/>
      <c r="HQI74" s="588"/>
      <c r="HQJ74" s="588"/>
      <c r="HQN74" s="521"/>
      <c r="HQO74" s="589"/>
      <c r="HQP74" s="2217"/>
      <c r="HQQ74" s="2217"/>
      <c r="HQR74" s="2217"/>
      <c r="HQS74" s="2217"/>
      <c r="HQT74" s="2217"/>
      <c r="HQU74" s="2217"/>
      <c r="HQV74" s="2217"/>
      <c r="HQW74" s="2217"/>
      <c r="HQX74" s="2217"/>
      <c r="HQY74" s="2217"/>
      <c r="HQZ74" s="588"/>
      <c r="HRA74" s="588"/>
      <c r="HRE74" s="521"/>
      <c r="HRF74" s="589"/>
      <c r="HRG74" s="2217"/>
      <c r="HRH74" s="2217"/>
      <c r="HRI74" s="2217"/>
      <c r="HRJ74" s="2217"/>
      <c r="HRK74" s="2217"/>
      <c r="HRL74" s="2217"/>
      <c r="HRM74" s="2217"/>
      <c r="HRN74" s="2217"/>
      <c r="HRO74" s="2217"/>
      <c r="HRP74" s="2217"/>
      <c r="HRQ74" s="588"/>
      <c r="HRR74" s="588"/>
      <c r="HRV74" s="521"/>
      <c r="HRW74" s="589"/>
      <c r="HRX74" s="2217"/>
      <c r="HRY74" s="2217"/>
      <c r="HRZ74" s="2217"/>
      <c r="HSA74" s="2217"/>
      <c r="HSB74" s="2217"/>
      <c r="HSC74" s="2217"/>
      <c r="HSD74" s="2217"/>
      <c r="HSE74" s="2217"/>
      <c r="HSF74" s="2217"/>
      <c r="HSG74" s="2217"/>
      <c r="HSH74" s="588"/>
      <c r="HSI74" s="588"/>
      <c r="HSM74" s="521"/>
      <c r="HSN74" s="589"/>
      <c r="HSO74" s="2217"/>
      <c r="HSP74" s="2217"/>
      <c r="HSQ74" s="2217"/>
      <c r="HSR74" s="2217"/>
      <c r="HSS74" s="2217"/>
      <c r="HST74" s="2217"/>
      <c r="HSU74" s="2217"/>
      <c r="HSV74" s="2217"/>
      <c r="HSW74" s="2217"/>
      <c r="HSX74" s="2217"/>
      <c r="HSY74" s="588"/>
      <c r="HSZ74" s="588"/>
      <c r="HTD74" s="521"/>
      <c r="HTE74" s="589"/>
      <c r="HTF74" s="2217"/>
      <c r="HTG74" s="2217"/>
      <c r="HTH74" s="2217"/>
      <c r="HTI74" s="2217"/>
      <c r="HTJ74" s="2217"/>
      <c r="HTK74" s="2217"/>
      <c r="HTL74" s="2217"/>
      <c r="HTM74" s="2217"/>
      <c r="HTN74" s="2217"/>
      <c r="HTO74" s="2217"/>
      <c r="HTP74" s="588"/>
      <c r="HTQ74" s="588"/>
      <c r="HTU74" s="521"/>
      <c r="HTV74" s="589"/>
      <c r="HTW74" s="2217"/>
      <c r="HTX74" s="2217"/>
      <c r="HTY74" s="2217"/>
      <c r="HTZ74" s="2217"/>
      <c r="HUA74" s="2217"/>
      <c r="HUB74" s="2217"/>
      <c r="HUC74" s="2217"/>
      <c r="HUD74" s="2217"/>
      <c r="HUE74" s="2217"/>
      <c r="HUF74" s="2217"/>
      <c r="HUG74" s="588"/>
      <c r="HUH74" s="588"/>
      <c r="HUL74" s="521"/>
      <c r="HUM74" s="589"/>
      <c r="HUN74" s="2217"/>
      <c r="HUO74" s="2217"/>
      <c r="HUP74" s="2217"/>
      <c r="HUQ74" s="2217"/>
      <c r="HUR74" s="2217"/>
      <c r="HUS74" s="2217"/>
      <c r="HUT74" s="2217"/>
      <c r="HUU74" s="2217"/>
      <c r="HUV74" s="2217"/>
      <c r="HUW74" s="2217"/>
      <c r="HUX74" s="588"/>
      <c r="HUY74" s="588"/>
      <c r="HVC74" s="521"/>
      <c r="HVD74" s="589"/>
      <c r="HVE74" s="2217"/>
      <c r="HVF74" s="2217"/>
      <c r="HVG74" s="2217"/>
      <c r="HVH74" s="2217"/>
      <c r="HVI74" s="2217"/>
      <c r="HVJ74" s="2217"/>
      <c r="HVK74" s="2217"/>
      <c r="HVL74" s="2217"/>
      <c r="HVM74" s="2217"/>
      <c r="HVN74" s="2217"/>
      <c r="HVO74" s="588"/>
      <c r="HVP74" s="588"/>
      <c r="HVT74" s="521"/>
      <c r="HVU74" s="589"/>
      <c r="HVV74" s="2217"/>
      <c r="HVW74" s="2217"/>
      <c r="HVX74" s="2217"/>
      <c r="HVY74" s="2217"/>
      <c r="HVZ74" s="2217"/>
      <c r="HWA74" s="2217"/>
      <c r="HWB74" s="2217"/>
      <c r="HWC74" s="2217"/>
      <c r="HWD74" s="2217"/>
      <c r="HWE74" s="2217"/>
      <c r="HWF74" s="588"/>
      <c r="HWG74" s="588"/>
      <c r="HWK74" s="521"/>
      <c r="HWL74" s="589"/>
      <c r="HWM74" s="2217"/>
      <c r="HWN74" s="2217"/>
      <c r="HWO74" s="2217"/>
      <c r="HWP74" s="2217"/>
      <c r="HWQ74" s="2217"/>
      <c r="HWR74" s="2217"/>
      <c r="HWS74" s="2217"/>
      <c r="HWT74" s="2217"/>
      <c r="HWU74" s="2217"/>
      <c r="HWV74" s="2217"/>
      <c r="HWW74" s="588"/>
      <c r="HWX74" s="588"/>
      <c r="HXB74" s="521"/>
      <c r="HXC74" s="589"/>
      <c r="HXD74" s="2217"/>
      <c r="HXE74" s="2217"/>
      <c r="HXF74" s="2217"/>
      <c r="HXG74" s="2217"/>
      <c r="HXH74" s="2217"/>
      <c r="HXI74" s="2217"/>
      <c r="HXJ74" s="2217"/>
      <c r="HXK74" s="2217"/>
      <c r="HXL74" s="2217"/>
      <c r="HXM74" s="2217"/>
      <c r="HXN74" s="588"/>
      <c r="HXO74" s="588"/>
      <c r="HXS74" s="521"/>
      <c r="HXT74" s="589"/>
      <c r="HXU74" s="2217"/>
      <c r="HXV74" s="2217"/>
      <c r="HXW74" s="2217"/>
      <c r="HXX74" s="2217"/>
      <c r="HXY74" s="2217"/>
      <c r="HXZ74" s="2217"/>
      <c r="HYA74" s="2217"/>
      <c r="HYB74" s="2217"/>
      <c r="HYC74" s="2217"/>
      <c r="HYD74" s="2217"/>
      <c r="HYE74" s="588"/>
      <c r="HYF74" s="588"/>
      <c r="HYJ74" s="521"/>
      <c r="HYK74" s="589"/>
      <c r="HYL74" s="2217"/>
      <c r="HYM74" s="2217"/>
      <c r="HYN74" s="2217"/>
      <c r="HYO74" s="2217"/>
      <c r="HYP74" s="2217"/>
      <c r="HYQ74" s="2217"/>
      <c r="HYR74" s="2217"/>
      <c r="HYS74" s="2217"/>
      <c r="HYT74" s="2217"/>
      <c r="HYU74" s="2217"/>
      <c r="HYV74" s="588"/>
      <c r="HYW74" s="588"/>
      <c r="HZA74" s="521"/>
      <c r="HZB74" s="589"/>
      <c r="HZC74" s="2217"/>
      <c r="HZD74" s="2217"/>
      <c r="HZE74" s="2217"/>
      <c r="HZF74" s="2217"/>
      <c r="HZG74" s="2217"/>
      <c r="HZH74" s="2217"/>
      <c r="HZI74" s="2217"/>
      <c r="HZJ74" s="2217"/>
      <c r="HZK74" s="2217"/>
      <c r="HZL74" s="2217"/>
      <c r="HZM74" s="588"/>
      <c r="HZN74" s="588"/>
      <c r="HZR74" s="521"/>
      <c r="HZS74" s="589"/>
      <c r="HZT74" s="2217"/>
      <c r="HZU74" s="2217"/>
      <c r="HZV74" s="2217"/>
      <c r="HZW74" s="2217"/>
      <c r="HZX74" s="2217"/>
      <c r="HZY74" s="2217"/>
      <c r="HZZ74" s="2217"/>
      <c r="IAA74" s="2217"/>
      <c r="IAB74" s="2217"/>
      <c r="IAC74" s="2217"/>
      <c r="IAD74" s="588"/>
      <c r="IAE74" s="588"/>
      <c r="IAI74" s="521"/>
      <c r="IAJ74" s="589"/>
      <c r="IAK74" s="2217"/>
      <c r="IAL74" s="2217"/>
      <c r="IAM74" s="2217"/>
      <c r="IAN74" s="2217"/>
      <c r="IAO74" s="2217"/>
      <c r="IAP74" s="2217"/>
      <c r="IAQ74" s="2217"/>
      <c r="IAR74" s="2217"/>
      <c r="IAS74" s="2217"/>
      <c r="IAT74" s="2217"/>
      <c r="IAU74" s="588"/>
      <c r="IAV74" s="588"/>
      <c r="IAZ74" s="521"/>
      <c r="IBA74" s="589"/>
      <c r="IBB74" s="2217"/>
      <c r="IBC74" s="2217"/>
      <c r="IBD74" s="2217"/>
      <c r="IBE74" s="2217"/>
      <c r="IBF74" s="2217"/>
      <c r="IBG74" s="2217"/>
      <c r="IBH74" s="2217"/>
      <c r="IBI74" s="2217"/>
      <c r="IBJ74" s="2217"/>
      <c r="IBK74" s="2217"/>
      <c r="IBL74" s="588"/>
      <c r="IBM74" s="588"/>
      <c r="IBQ74" s="521"/>
      <c r="IBR74" s="589"/>
      <c r="IBS74" s="2217"/>
      <c r="IBT74" s="2217"/>
      <c r="IBU74" s="2217"/>
      <c r="IBV74" s="2217"/>
      <c r="IBW74" s="2217"/>
      <c r="IBX74" s="2217"/>
      <c r="IBY74" s="2217"/>
      <c r="IBZ74" s="2217"/>
      <c r="ICA74" s="2217"/>
      <c r="ICB74" s="2217"/>
      <c r="ICC74" s="588"/>
      <c r="ICD74" s="588"/>
      <c r="ICH74" s="521"/>
      <c r="ICI74" s="589"/>
      <c r="ICJ74" s="2217"/>
      <c r="ICK74" s="2217"/>
      <c r="ICL74" s="2217"/>
      <c r="ICM74" s="2217"/>
      <c r="ICN74" s="2217"/>
      <c r="ICO74" s="2217"/>
      <c r="ICP74" s="2217"/>
      <c r="ICQ74" s="2217"/>
      <c r="ICR74" s="2217"/>
      <c r="ICS74" s="2217"/>
      <c r="ICT74" s="588"/>
      <c r="ICU74" s="588"/>
      <c r="ICY74" s="521"/>
      <c r="ICZ74" s="589"/>
      <c r="IDA74" s="2217"/>
      <c r="IDB74" s="2217"/>
      <c r="IDC74" s="2217"/>
      <c r="IDD74" s="2217"/>
      <c r="IDE74" s="2217"/>
      <c r="IDF74" s="2217"/>
      <c r="IDG74" s="2217"/>
      <c r="IDH74" s="2217"/>
      <c r="IDI74" s="2217"/>
      <c r="IDJ74" s="2217"/>
      <c r="IDK74" s="588"/>
      <c r="IDL74" s="588"/>
      <c r="IDP74" s="521"/>
      <c r="IDQ74" s="589"/>
      <c r="IDR74" s="2217"/>
      <c r="IDS74" s="2217"/>
      <c r="IDT74" s="2217"/>
      <c r="IDU74" s="2217"/>
      <c r="IDV74" s="2217"/>
      <c r="IDW74" s="2217"/>
      <c r="IDX74" s="2217"/>
      <c r="IDY74" s="2217"/>
      <c r="IDZ74" s="2217"/>
      <c r="IEA74" s="2217"/>
      <c r="IEB74" s="588"/>
      <c r="IEC74" s="588"/>
      <c r="IEG74" s="521"/>
      <c r="IEH74" s="589"/>
      <c r="IEI74" s="2217"/>
      <c r="IEJ74" s="2217"/>
      <c r="IEK74" s="2217"/>
      <c r="IEL74" s="2217"/>
      <c r="IEM74" s="2217"/>
      <c r="IEN74" s="2217"/>
      <c r="IEO74" s="2217"/>
      <c r="IEP74" s="2217"/>
      <c r="IEQ74" s="2217"/>
      <c r="IER74" s="2217"/>
      <c r="IES74" s="588"/>
      <c r="IET74" s="588"/>
      <c r="IEX74" s="521"/>
      <c r="IEY74" s="589"/>
      <c r="IEZ74" s="2217"/>
      <c r="IFA74" s="2217"/>
      <c r="IFB74" s="2217"/>
      <c r="IFC74" s="2217"/>
      <c r="IFD74" s="2217"/>
      <c r="IFE74" s="2217"/>
      <c r="IFF74" s="2217"/>
      <c r="IFG74" s="2217"/>
      <c r="IFH74" s="2217"/>
      <c r="IFI74" s="2217"/>
      <c r="IFJ74" s="588"/>
      <c r="IFK74" s="588"/>
      <c r="IFO74" s="521"/>
      <c r="IFP74" s="589"/>
      <c r="IFQ74" s="2217"/>
      <c r="IFR74" s="2217"/>
      <c r="IFS74" s="2217"/>
      <c r="IFT74" s="2217"/>
      <c r="IFU74" s="2217"/>
      <c r="IFV74" s="2217"/>
      <c r="IFW74" s="2217"/>
      <c r="IFX74" s="2217"/>
      <c r="IFY74" s="2217"/>
      <c r="IFZ74" s="2217"/>
      <c r="IGA74" s="588"/>
      <c r="IGB74" s="588"/>
      <c r="IGF74" s="521"/>
      <c r="IGG74" s="589"/>
      <c r="IGH74" s="2217"/>
      <c r="IGI74" s="2217"/>
      <c r="IGJ74" s="2217"/>
      <c r="IGK74" s="2217"/>
      <c r="IGL74" s="2217"/>
      <c r="IGM74" s="2217"/>
      <c r="IGN74" s="2217"/>
      <c r="IGO74" s="2217"/>
      <c r="IGP74" s="2217"/>
      <c r="IGQ74" s="2217"/>
      <c r="IGR74" s="588"/>
      <c r="IGS74" s="588"/>
      <c r="IGW74" s="521"/>
      <c r="IGX74" s="589"/>
      <c r="IGY74" s="2217"/>
      <c r="IGZ74" s="2217"/>
      <c r="IHA74" s="2217"/>
      <c r="IHB74" s="2217"/>
      <c r="IHC74" s="2217"/>
      <c r="IHD74" s="2217"/>
      <c r="IHE74" s="2217"/>
      <c r="IHF74" s="2217"/>
      <c r="IHG74" s="2217"/>
      <c r="IHH74" s="2217"/>
      <c r="IHI74" s="588"/>
      <c r="IHJ74" s="588"/>
      <c r="IHN74" s="521"/>
      <c r="IHO74" s="589"/>
      <c r="IHP74" s="2217"/>
      <c r="IHQ74" s="2217"/>
      <c r="IHR74" s="2217"/>
      <c r="IHS74" s="2217"/>
      <c r="IHT74" s="2217"/>
      <c r="IHU74" s="2217"/>
      <c r="IHV74" s="2217"/>
      <c r="IHW74" s="2217"/>
      <c r="IHX74" s="2217"/>
      <c r="IHY74" s="2217"/>
      <c r="IHZ74" s="588"/>
      <c r="IIA74" s="588"/>
      <c r="IIE74" s="521"/>
      <c r="IIF74" s="589"/>
      <c r="IIG74" s="2217"/>
      <c r="IIH74" s="2217"/>
      <c r="III74" s="2217"/>
      <c r="IIJ74" s="2217"/>
      <c r="IIK74" s="2217"/>
      <c r="IIL74" s="2217"/>
      <c r="IIM74" s="2217"/>
      <c r="IIN74" s="2217"/>
      <c r="IIO74" s="2217"/>
      <c r="IIP74" s="2217"/>
      <c r="IIQ74" s="588"/>
      <c r="IIR74" s="588"/>
      <c r="IIV74" s="521"/>
      <c r="IIW74" s="589"/>
      <c r="IIX74" s="2217"/>
      <c r="IIY74" s="2217"/>
      <c r="IIZ74" s="2217"/>
      <c r="IJA74" s="2217"/>
      <c r="IJB74" s="2217"/>
      <c r="IJC74" s="2217"/>
      <c r="IJD74" s="2217"/>
      <c r="IJE74" s="2217"/>
      <c r="IJF74" s="2217"/>
      <c r="IJG74" s="2217"/>
      <c r="IJH74" s="588"/>
      <c r="IJI74" s="588"/>
      <c r="IJM74" s="521"/>
      <c r="IJN74" s="589"/>
      <c r="IJO74" s="2217"/>
      <c r="IJP74" s="2217"/>
      <c r="IJQ74" s="2217"/>
      <c r="IJR74" s="2217"/>
      <c r="IJS74" s="2217"/>
      <c r="IJT74" s="2217"/>
      <c r="IJU74" s="2217"/>
      <c r="IJV74" s="2217"/>
      <c r="IJW74" s="2217"/>
      <c r="IJX74" s="2217"/>
      <c r="IJY74" s="588"/>
      <c r="IJZ74" s="588"/>
      <c r="IKD74" s="521"/>
      <c r="IKE74" s="589"/>
      <c r="IKF74" s="2217"/>
      <c r="IKG74" s="2217"/>
      <c r="IKH74" s="2217"/>
      <c r="IKI74" s="2217"/>
      <c r="IKJ74" s="2217"/>
      <c r="IKK74" s="2217"/>
      <c r="IKL74" s="2217"/>
      <c r="IKM74" s="2217"/>
      <c r="IKN74" s="2217"/>
      <c r="IKO74" s="2217"/>
      <c r="IKP74" s="588"/>
      <c r="IKQ74" s="588"/>
      <c r="IKU74" s="521"/>
      <c r="IKV74" s="589"/>
      <c r="IKW74" s="2217"/>
      <c r="IKX74" s="2217"/>
      <c r="IKY74" s="2217"/>
      <c r="IKZ74" s="2217"/>
      <c r="ILA74" s="2217"/>
      <c r="ILB74" s="2217"/>
      <c r="ILC74" s="2217"/>
      <c r="ILD74" s="2217"/>
      <c r="ILE74" s="2217"/>
      <c r="ILF74" s="2217"/>
      <c r="ILG74" s="588"/>
      <c r="ILH74" s="588"/>
      <c r="ILL74" s="521"/>
      <c r="ILM74" s="589"/>
      <c r="ILN74" s="2217"/>
      <c r="ILO74" s="2217"/>
      <c r="ILP74" s="2217"/>
      <c r="ILQ74" s="2217"/>
      <c r="ILR74" s="2217"/>
      <c r="ILS74" s="2217"/>
      <c r="ILT74" s="2217"/>
      <c r="ILU74" s="2217"/>
      <c r="ILV74" s="2217"/>
      <c r="ILW74" s="2217"/>
      <c r="ILX74" s="588"/>
      <c r="ILY74" s="588"/>
      <c r="IMC74" s="521"/>
      <c r="IMD74" s="589"/>
      <c r="IME74" s="2217"/>
      <c r="IMF74" s="2217"/>
      <c r="IMG74" s="2217"/>
      <c r="IMH74" s="2217"/>
      <c r="IMI74" s="2217"/>
      <c r="IMJ74" s="2217"/>
      <c r="IMK74" s="2217"/>
      <c r="IML74" s="2217"/>
      <c r="IMM74" s="2217"/>
      <c r="IMN74" s="2217"/>
      <c r="IMO74" s="588"/>
      <c r="IMP74" s="588"/>
      <c r="IMT74" s="521"/>
      <c r="IMU74" s="589"/>
      <c r="IMV74" s="2217"/>
      <c r="IMW74" s="2217"/>
      <c r="IMX74" s="2217"/>
      <c r="IMY74" s="2217"/>
      <c r="IMZ74" s="2217"/>
      <c r="INA74" s="2217"/>
      <c r="INB74" s="2217"/>
      <c r="INC74" s="2217"/>
      <c r="IND74" s="2217"/>
      <c r="INE74" s="2217"/>
      <c r="INF74" s="588"/>
      <c r="ING74" s="588"/>
      <c r="INK74" s="521"/>
      <c r="INL74" s="589"/>
      <c r="INM74" s="2217"/>
      <c r="INN74" s="2217"/>
      <c r="INO74" s="2217"/>
      <c r="INP74" s="2217"/>
      <c r="INQ74" s="2217"/>
      <c r="INR74" s="2217"/>
      <c r="INS74" s="2217"/>
      <c r="INT74" s="2217"/>
      <c r="INU74" s="2217"/>
      <c r="INV74" s="2217"/>
      <c r="INW74" s="588"/>
      <c r="INX74" s="588"/>
      <c r="IOB74" s="521"/>
      <c r="IOC74" s="589"/>
      <c r="IOD74" s="2217"/>
      <c r="IOE74" s="2217"/>
      <c r="IOF74" s="2217"/>
      <c r="IOG74" s="2217"/>
      <c r="IOH74" s="2217"/>
      <c r="IOI74" s="2217"/>
      <c r="IOJ74" s="2217"/>
      <c r="IOK74" s="2217"/>
      <c r="IOL74" s="2217"/>
      <c r="IOM74" s="2217"/>
      <c r="ION74" s="588"/>
      <c r="IOO74" s="588"/>
      <c r="IOS74" s="521"/>
      <c r="IOT74" s="589"/>
      <c r="IOU74" s="2217"/>
      <c r="IOV74" s="2217"/>
      <c r="IOW74" s="2217"/>
      <c r="IOX74" s="2217"/>
      <c r="IOY74" s="2217"/>
      <c r="IOZ74" s="2217"/>
      <c r="IPA74" s="2217"/>
      <c r="IPB74" s="2217"/>
      <c r="IPC74" s="2217"/>
      <c r="IPD74" s="2217"/>
      <c r="IPE74" s="588"/>
      <c r="IPF74" s="588"/>
      <c r="IPJ74" s="521"/>
      <c r="IPK74" s="589"/>
      <c r="IPL74" s="2217"/>
      <c r="IPM74" s="2217"/>
      <c r="IPN74" s="2217"/>
      <c r="IPO74" s="2217"/>
      <c r="IPP74" s="2217"/>
      <c r="IPQ74" s="2217"/>
      <c r="IPR74" s="2217"/>
      <c r="IPS74" s="2217"/>
      <c r="IPT74" s="2217"/>
      <c r="IPU74" s="2217"/>
      <c r="IPV74" s="588"/>
      <c r="IPW74" s="588"/>
      <c r="IQA74" s="521"/>
      <c r="IQB74" s="589"/>
      <c r="IQC74" s="2217"/>
      <c r="IQD74" s="2217"/>
      <c r="IQE74" s="2217"/>
      <c r="IQF74" s="2217"/>
      <c r="IQG74" s="2217"/>
      <c r="IQH74" s="2217"/>
      <c r="IQI74" s="2217"/>
      <c r="IQJ74" s="2217"/>
      <c r="IQK74" s="2217"/>
      <c r="IQL74" s="2217"/>
      <c r="IQM74" s="588"/>
      <c r="IQN74" s="588"/>
      <c r="IQR74" s="521"/>
      <c r="IQS74" s="589"/>
      <c r="IQT74" s="2217"/>
      <c r="IQU74" s="2217"/>
      <c r="IQV74" s="2217"/>
      <c r="IQW74" s="2217"/>
      <c r="IQX74" s="2217"/>
      <c r="IQY74" s="2217"/>
      <c r="IQZ74" s="2217"/>
      <c r="IRA74" s="2217"/>
      <c r="IRB74" s="2217"/>
      <c r="IRC74" s="2217"/>
      <c r="IRD74" s="588"/>
      <c r="IRE74" s="588"/>
      <c r="IRI74" s="521"/>
      <c r="IRJ74" s="589"/>
      <c r="IRK74" s="2217"/>
      <c r="IRL74" s="2217"/>
      <c r="IRM74" s="2217"/>
      <c r="IRN74" s="2217"/>
      <c r="IRO74" s="2217"/>
      <c r="IRP74" s="2217"/>
      <c r="IRQ74" s="2217"/>
      <c r="IRR74" s="2217"/>
      <c r="IRS74" s="2217"/>
      <c r="IRT74" s="2217"/>
      <c r="IRU74" s="588"/>
      <c r="IRV74" s="588"/>
      <c r="IRZ74" s="521"/>
      <c r="ISA74" s="589"/>
      <c r="ISB74" s="2217"/>
      <c r="ISC74" s="2217"/>
      <c r="ISD74" s="2217"/>
      <c r="ISE74" s="2217"/>
      <c r="ISF74" s="2217"/>
      <c r="ISG74" s="2217"/>
      <c r="ISH74" s="2217"/>
      <c r="ISI74" s="2217"/>
      <c r="ISJ74" s="2217"/>
      <c r="ISK74" s="2217"/>
      <c r="ISL74" s="588"/>
      <c r="ISM74" s="588"/>
      <c r="ISQ74" s="521"/>
      <c r="ISR74" s="589"/>
      <c r="ISS74" s="2217"/>
      <c r="IST74" s="2217"/>
      <c r="ISU74" s="2217"/>
      <c r="ISV74" s="2217"/>
      <c r="ISW74" s="2217"/>
      <c r="ISX74" s="2217"/>
      <c r="ISY74" s="2217"/>
      <c r="ISZ74" s="2217"/>
      <c r="ITA74" s="2217"/>
      <c r="ITB74" s="2217"/>
      <c r="ITC74" s="588"/>
      <c r="ITD74" s="588"/>
      <c r="ITH74" s="521"/>
      <c r="ITI74" s="589"/>
      <c r="ITJ74" s="2217"/>
      <c r="ITK74" s="2217"/>
      <c r="ITL74" s="2217"/>
      <c r="ITM74" s="2217"/>
      <c r="ITN74" s="2217"/>
      <c r="ITO74" s="2217"/>
      <c r="ITP74" s="2217"/>
      <c r="ITQ74" s="2217"/>
      <c r="ITR74" s="2217"/>
      <c r="ITS74" s="2217"/>
      <c r="ITT74" s="588"/>
      <c r="ITU74" s="588"/>
      <c r="ITY74" s="521"/>
      <c r="ITZ74" s="589"/>
      <c r="IUA74" s="2217"/>
      <c r="IUB74" s="2217"/>
      <c r="IUC74" s="2217"/>
      <c r="IUD74" s="2217"/>
      <c r="IUE74" s="2217"/>
      <c r="IUF74" s="2217"/>
      <c r="IUG74" s="2217"/>
      <c r="IUH74" s="2217"/>
      <c r="IUI74" s="2217"/>
      <c r="IUJ74" s="2217"/>
      <c r="IUK74" s="588"/>
      <c r="IUL74" s="588"/>
      <c r="IUP74" s="521"/>
      <c r="IUQ74" s="589"/>
      <c r="IUR74" s="2217"/>
      <c r="IUS74" s="2217"/>
      <c r="IUT74" s="2217"/>
      <c r="IUU74" s="2217"/>
      <c r="IUV74" s="2217"/>
      <c r="IUW74" s="2217"/>
      <c r="IUX74" s="2217"/>
      <c r="IUY74" s="2217"/>
      <c r="IUZ74" s="2217"/>
      <c r="IVA74" s="2217"/>
      <c r="IVB74" s="588"/>
      <c r="IVC74" s="588"/>
      <c r="IVG74" s="521"/>
      <c r="IVH74" s="589"/>
      <c r="IVI74" s="2217"/>
      <c r="IVJ74" s="2217"/>
      <c r="IVK74" s="2217"/>
      <c r="IVL74" s="2217"/>
      <c r="IVM74" s="2217"/>
      <c r="IVN74" s="2217"/>
      <c r="IVO74" s="2217"/>
      <c r="IVP74" s="2217"/>
      <c r="IVQ74" s="2217"/>
      <c r="IVR74" s="2217"/>
      <c r="IVS74" s="588"/>
      <c r="IVT74" s="588"/>
      <c r="IVX74" s="521"/>
      <c r="IVY74" s="589"/>
      <c r="IVZ74" s="2217"/>
      <c r="IWA74" s="2217"/>
      <c r="IWB74" s="2217"/>
      <c r="IWC74" s="2217"/>
      <c r="IWD74" s="2217"/>
      <c r="IWE74" s="2217"/>
      <c r="IWF74" s="2217"/>
      <c r="IWG74" s="2217"/>
      <c r="IWH74" s="2217"/>
      <c r="IWI74" s="2217"/>
      <c r="IWJ74" s="588"/>
      <c r="IWK74" s="588"/>
      <c r="IWO74" s="521"/>
      <c r="IWP74" s="589"/>
      <c r="IWQ74" s="2217"/>
      <c r="IWR74" s="2217"/>
      <c r="IWS74" s="2217"/>
      <c r="IWT74" s="2217"/>
      <c r="IWU74" s="2217"/>
      <c r="IWV74" s="2217"/>
      <c r="IWW74" s="2217"/>
      <c r="IWX74" s="2217"/>
      <c r="IWY74" s="2217"/>
      <c r="IWZ74" s="2217"/>
      <c r="IXA74" s="588"/>
      <c r="IXB74" s="588"/>
      <c r="IXF74" s="521"/>
      <c r="IXG74" s="589"/>
      <c r="IXH74" s="2217"/>
      <c r="IXI74" s="2217"/>
      <c r="IXJ74" s="2217"/>
      <c r="IXK74" s="2217"/>
      <c r="IXL74" s="2217"/>
      <c r="IXM74" s="2217"/>
      <c r="IXN74" s="2217"/>
      <c r="IXO74" s="2217"/>
      <c r="IXP74" s="2217"/>
      <c r="IXQ74" s="2217"/>
      <c r="IXR74" s="588"/>
      <c r="IXS74" s="588"/>
      <c r="IXW74" s="521"/>
      <c r="IXX74" s="589"/>
      <c r="IXY74" s="2217"/>
      <c r="IXZ74" s="2217"/>
      <c r="IYA74" s="2217"/>
      <c r="IYB74" s="2217"/>
      <c r="IYC74" s="2217"/>
      <c r="IYD74" s="2217"/>
      <c r="IYE74" s="2217"/>
      <c r="IYF74" s="2217"/>
      <c r="IYG74" s="2217"/>
      <c r="IYH74" s="2217"/>
      <c r="IYI74" s="588"/>
      <c r="IYJ74" s="588"/>
      <c r="IYN74" s="521"/>
      <c r="IYO74" s="589"/>
      <c r="IYP74" s="2217"/>
      <c r="IYQ74" s="2217"/>
      <c r="IYR74" s="2217"/>
      <c r="IYS74" s="2217"/>
      <c r="IYT74" s="2217"/>
      <c r="IYU74" s="2217"/>
      <c r="IYV74" s="2217"/>
      <c r="IYW74" s="2217"/>
      <c r="IYX74" s="2217"/>
      <c r="IYY74" s="2217"/>
      <c r="IYZ74" s="588"/>
      <c r="IZA74" s="588"/>
      <c r="IZE74" s="521"/>
      <c r="IZF74" s="589"/>
      <c r="IZG74" s="2217"/>
      <c r="IZH74" s="2217"/>
      <c r="IZI74" s="2217"/>
      <c r="IZJ74" s="2217"/>
      <c r="IZK74" s="2217"/>
      <c r="IZL74" s="2217"/>
      <c r="IZM74" s="2217"/>
      <c r="IZN74" s="2217"/>
      <c r="IZO74" s="2217"/>
      <c r="IZP74" s="2217"/>
      <c r="IZQ74" s="588"/>
      <c r="IZR74" s="588"/>
      <c r="IZV74" s="521"/>
      <c r="IZW74" s="589"/>
      <c r="IZX74" s="2217"/>
      <c r="IZY74" s="2217"/>
      <c r="IZZ74" s="2217"/>
      <c r="JAA74" s="2217"/>
      <c r="JAB74" s="2217"/>
      <c r="JAC74" s="2217"/>
      <c r="JAD74" s="2217"/>
      <c r="JAE74" s="2217"/>
      <c r="JAF74" s="2217"/>
      <c r="JAG74" s="2217"/>
      <c r="JAH74" s="588"/>
      <c r="JAI74" s="588"/>
      <c r="JAM74" s="521"/>
      <c r="JAN74" s="589"/>
      <c r="JAO74" s="2217"/>
      <c r="JAP74" s="2217"/>
      <c r="JAQ74" s="2217"/>
      <c r="JAR74" s="2217"/>
      <c r="JAS74" s="2217"/>
      <c r="JAT74" s="2217"/>
      <c r="JAU74" s="2217"/>
      <c r="JAV74" s="2217"/>
      <c r="JAW74" s="2217"/>
      <c r="JAX74" s="2217"/>
      <c r="JAY74" s="588"/>
      <c r="JAZ74" s="588"/>
      <c r="JBD74" s="521"/>
      <c r="JBE74" s="589"/>
      <c r="JBF74" s="2217"/>
      <c r="JBG74" s="2217"/>
      <c r="JBH74" s="2217"/>
      <c r="JBI74" s="2217"/>
      <c r="JBJ74" s="2217"/>
      <c r="JBK74" s="2217"/>
      <c r="JBL74" s="2217"/>
      <c r="JBM74" s="2217"/>
      <c r="JBN74" s="2217"/>
      <c r="JBO74" s="2217"/>
      <c r="JBP74" s="588"/>
      <c r="JBQ74" s="588"/>
      <c r="JBU74" s="521"/>
      <c r="JBV74" s="589"/>
      <c r="JBW74" s="2217"/>
      <c r="JBX74" s="2217"/>
      <c r="JBY74" s="2217"/>
      <c r="JBZ74" s="2217"/>
      <c r="JCA74" s="2217"/>
      <c r="JCB74" s="2217"/>
      <c r="JCC74" s="2217"/>
      <c r="JCD74" s="2217"/>
      <c r="JCE74" s="2217"/>
      <c r="JCF74" s="2217"/>
      <c r="JCG74" s="588"/>
      <c r="JCH74" s="588"/>
      <c r="JCL74" s="521"/>
      <c r="JCM74" s="589"/>
      <c r="JCN74" s="2217"/>
      <c r="JCO74" s="2217"/>
      <c r="JCP74" s="2217"/>
      <c r="JCQ74" s="2217"/>
      <c r="JCR74" s="2217"/>
      <c r="JCS74" s="2217"/>
      <c r="JCT74" s="2217"/>
      <c r="JCU74" s="2217"/>
      <c r="JCV74" s="2217"/>
      <c r="JCW74" s="2217"/>
      <c r="JCX74" s="588"/>
      <c r="JCY74" s="588"/>
      <c r="JDC74" s="521"/>
      <c r="JDD74" s="589"/>
      <c r="JDE74" s="2217"/>
      <c r="JDF74" s="2217"/>
      <c r="JDG74" s="2217"/>
      <c r="JDH74" s="2217"/>
      <c r="JDI74" s="2217"/>
      <c r="JDJ74" s="2217"/>
      <c r="JDK74" s="2217"/>
      <c r="JDL74" s="2217"/>
      <c r="JDM74" s="2217"/>
      <c r="JDN74" s="2217"/>
      <c r="JDO74" s="588"/>
      <c r="JDP74" s="588"/>
      <c r="JDT74" s="521"/>
      <c r="JDU74" s="589"/>
      <c r="JDV74" s="2217"/>
      <c r="JDW74" s="2217"/>
      <c r="JDX74" s="2217"/>
      <c r="JDY74" s="2217"/>
      <c r="JDZ74" s="2217"/>
      <c r="JEA74" s="2217"/>
      <c r="JEB74" s="2217"/>
      <c r="JEC74" s="2217"/>
      <c r="JED74" s="2217"/>
      <c r="JEE74" s="2217"/>
      <c r="JEF74" s="588"/>
      <c r="JEG74" s="588"/>
      <c r="JEK74" s="521"/>
      <c r="JEL74" s="589"/>
      <c r="JEM74" s="2217"/>
      <c r="JEN74" s="2217"/>
      <c r="JEO74" s="2217"/>
      <c r="JEP74" s="2217"/>
      <c r="JEQ74" s="2217"/>
      <c r="JER74" s="2217"/>
      <c r="JES74" s="2217"/>
      <c r="JET74" s="2217"/>
      <c r="JEU74" s="2217"/>
      <c r="JEV74" s="2217"/>
      <c r="JEW74" s="588"/>
      <c r="JEX74" s="588"/>
      <c r="JFB74" s="521"/>
      <c r="JFC74" s="589"/>
      <c r="JFD74" s="2217"/>
      <c r="JFE74" s="2217"/>
      <c r="JFF74" s="2217"/>
      <c r="JFG74" s="2217"/>
      <c r="JFH74" s="2217"/>
      <c r="JFI74" s="2217"/>
      <c r="JFJ74" s="2217"/>
      <c r="JFK74" s="2217"/>
      <c r="JFL74" s="2217"/>
      <c r="JFM74" s="2217"/>
      <c r="JFN74" s="588"/>
      <c r="JFO74" s="588"/>
      <c r="JFS74" s="521"/>
      <c r="JFT74" s="589"/>
      <c r="JFU74" s="2217"/>
      <c r="JFV74" s="2217"/>
      <c r="JFW74" s="2217"/>
      <c r="JFX74" s="2217"/>
      <c r="JFY74" s="2217"/>
      <c r="JFZ74" s="2217"/>
      <c r="JGA74" s="2217"/>
      <c r="JGB74" s="2217"/>
      <c r="JGC74" s="2217"/>
      <c r="JGD74" s="2217"/>
      <c r="JGE74" s="588"/>
      <c r="JGF74" s="588"/>
      <c r="JGJ74" s="521"/>
      <c r="JGK74" s="589"/>
      <c r="JGL74" s="2217"/>
      <c r="JGM74" s="2217"/>
      <c r="JGN74" s="2217"/>
      <c r="JGO74" s="2217"/>
      <c r="JGP74" s="2217"/>
      <c r="JGQ74" s="2217"/>
      <c r="JGR74" s="2217"/>
      <c r="JGS74" s="2217"/>
      <c r="JGT74" s="2217"/>
      <c r="JGU74" s="2217"/>
      <c r="JGV74" s="588"/>
      <c r="JGW74" s="588"/>
      <c r="JHA74" s="521"/>
      <c r="JHB74" s="589"/>
      <c r="JHC74" s="2217"/>
      <c r="JHD74" s="2217"/>
      <c r="JHE74" s="2217"/>
      <c r="JHF74" s="2217"/>
      <c r="JHG74" s="2217"/>
      <c r="JHH74" s="2217"/>
      <c r="JHI74" s="2217"/>
      <c r="JHJ74" s="2217"/>
      <c r="JHK74" s="2217"/>
      <c r="JHL74" s="2217"/>
      <c r="JHM74" s="588"/>
      <c r="JHN74" s="588"/>
      <c r="JHR74" s="521"/>
      <c r="JHS74" s="589"/>
      <c r="JHT74" s="2217"/>
      <c r="JHU74" s="2217"/>
      <c r="JHV74" s="2217"/>
      <c r="JHW74" s="2217"/>
      <c r="JHX74" s="2217"/>
      <c r="JHY74" s="2217"/>
      <c r="JHZ74" s="2217"/>
      <c r="JIA74" s="2217"/>
      <c r="JIB74" s="2217"/>
      <c r="JIC74" s="2217"/>
      <c r="JID74" s="588"/>
      <c r="JIE74" s="588"/>
      <c r="JII74" s="521"/>
      <c r="JIJ74" s="589"/>
      <c r="JIK74" s="2217"/>
      <c r="JIL74" s="2217"/>
      <c r="JIM74" s="2217"/>
      <c r="JIN74" s="2217"/>
      <c r="JIO74" s="2217"/>
      <c r="JIP74" s="2217"/>
      <c r="JIQ74" s="2217"/>
      <c r="JIR74" s="2217"/>
      <c r="JIS74" s="2217"/>
      <c r="JIT74" s="2217"/>
      <c r="JIU74" s="588"/>
      <c r="JIV74" s="588"/>
      <c r="JIZ74" s="521"/>
      <c r="JJA74" s="589"/>
      <c r="JJB74" s="2217"/>
      <c r="JJC74" s="2217"/>
      <c r="JJD74" s="2217"/>
      <c r="JJE74" s="2217"/>
      <c r="JJF74" s="2217"/>
      <c r="JJG74" s="2217"/>
      <c r="JJH74" s="2217"/>
      <c r="JJI74" s="2217"/>
      <c r="JJJ74" s="2217"/>
      <c r="JJK74" s="2217"/>
      <c r="JJL74" s="588"/>
      <c r="JJM74" s="588"/>
      <c r="JJQ74" s="521"/>
      <c r="JJR74" s="589"/>
      <c r="JJS74" s="2217"/>
      <c r="JJT74" s="2217"/>
      <c r="JJU74" s="2217"/>
      <c r="JJV74" s="2217"/>
      <c r="JJW74" s="2217"/>
      <c r="JJX74" s="2217"/>
      <c r="JJY74" s="2217"/>
      <c r="JJZ74" s="2217"/>
      <c r="JKA74" s="2217"/>
      <c r="JKB74" s="2217"/>
      <c r="JKC74" s="588"/>
      <c r="JKD74" s="588"/>
      <c r="JKH74" s="521"/>
      <c r="JKI74" s="589"/>
      <c r="JKJ74" s="2217"/>
      <c r="JKK74" s="2217"/>
      <c r="JKL74" s="2217"/>
      <c r="JKM74" s="2217"/>
      <c r="JKN74" s="2217"/>
      <c r="JKO74" s="2217"/>
      <c r="JKP74" s="2217"/>
      <c r="JKQ74" s="2217"/>
      <c r="JKR74" s="2217"/>
      <c r="JKS74" s="2217"/>
      <c r="JKT74" s="588"/>
      <c r="JKU74" s="588"/>
      <c r="JKY74" s="521"/>
      <c r="JKZ74" s="589"/>
      <c r="JLA74" s="2217"/>
      <c r="JLB74" s="2217"/>
      <c r="JLC74" s="2217"/>
      <c r="JLD74" s="2217"/>
      <c r="JLE74" s="2217"/>
      <c r="JLF74" s="2217"/>
      <c r="JLG74" s="2217"/>
      <c r="JLH74" s="2217"/>
      <c r="JLI74" s="2217"/>
      <c r="JLJ74" s="2217"/>
      <c r="JLK74" s="588"/>
      <c r="JLL74" s="588"/>
      <c r="JLP74" s="521"/>
      <c r="JLQ74" s="589"/>
      <c r="JLR74" s="2217"/>
      <c r="JLS74" s="2217"/>
      <c r="JLT74" s="2217"/>
      <c r="JLU74" s="2217"/>
      <c r="JLV74" s="2217"/>
      <c r="JLW74" s="2217"/>
      <c r="JLX74" s="2217"/>
      <c r="JLY74" s="2217"/>
      <c r="JLZ74" s="2217"/>
      <c r="JMA74" s="2217"/>
      <c r="JMB74" s="588"/>
      <c r="JMC74" s="588"/>
      <c r="JMG74" s="521"/>
      <c r="JMH74" s="589"/>
      <c r="JMI74" s="2217"/>
      <c r="JMJ74" s="2217"/>
      <c r="JMK74" s="2217"/>
      <c r="JML74" s="2217"/>
      <c r="JMM74" s="2217"/>
      <c r="JMN74" s="2217"/>
      <c r="JMO74" s="2217"/>
      <c r="JMP74" s="2217"/>
      <c r="JMQ74" s="2217"/>
      <c r="JMR74" s="2217"/>
      <c r="JMS74" s="588"/>
      <c r="JMT74" s="588"/>
      <c r="JMX74" s="521"/>
      <c r="JMY74" s="589"/>
      <c r="JMZ74" s="2217"/>
      <c r="JNA74" s="2217"/>
      <c r="JNB74" s="2217"/>
      <c r="JNC74" s="2217"/>
      <c r="JND74" s="2217"/>
      <c r="JNE74" s="2217"/>
      <c r="JNF74" s="2217"/>
      <c r="JNG74" s="2217"/>
      <c r="JNH74" s="2217"/>
      <c r="JNI74" s="2217"/>
      <c r="JNJ74" s="588"/>
      <c r="JNK74" s="588"/>
      <c r="JNO74" s="521"/>
      <c r="JNP74" s="589"/>
      <c r="JNQ74" s="2217"/>
      <c r="JNR74" s="2217"/>
      <c r="JNS74" s="2217"/>
      <c r="JNT74" s="2217"/>
      <c r="JNU74" s="2217"/>
      <c r="JNV74" s="2217"/>
      <c r="JNW74" s="2217"/>
      <c r="JNX74" s="2217"/>
      <c r="JNY74" s="2217"/>
      <c r="JNZ74" s="2217"/>
      <c r="JOA74" s="588"/>
      <c r="JOB74" s="588"/>
      <c r="JOF74" s="521"/>
      <c r="JOG74" s="589"/>
      <c r="JOH74" s="2217"/>
      <c r="JOI74" s="2217"/>
      <c r="JOJ74" s="2217"/>
      <c r="JOK74" s="2217"/>
      <c r="JOL74" s="2217"/>
      <c r="JOM74" s="2217"/>
      <c r="JON74" s="2217"/>
      <c r="JOO74" s="2217"/>
      <c r="JOP74" s="2217"/>
      <c r="JOQ74" s="2217"/>
      <c r="JOR74" s="588"/>
      <c r="JOS74" s="588"/>
      <c r="JOW74" s="521"/>
      <c r="JOX74" s="589"/>
      <c r="JOY74" s="2217"/>
      <c r="JOZ74" s="2217"/>
      <c r="JPA74" s="2217"/>
      <c r="JPB74" s="2217"/>
      <c r="JPC74" s="2217"/>
      <c r="JPD74" s="2217"/>
      <c r="JPE74" s="2217"/>
      <c r="JPF74" s="2217"/>
      <c r="JPG74" s="2217"/>
      <c r="JPH74" s="2217"/>
      <c r="JPI74" s="588"/>
      <c r="JPJ74" s="588"/>
      <c r="JPN74" s="521"/>
      <c r="JPO74" s="589"/>
      <c r="JPP74" s="2217"/>
      <c r="JPQ74" s="2217"/>
      <c r="JPR74" s="2217"/>
      <c r="JPS74" s="2217"/>
      <c r="JPT74" s="2217"/>
      <c r="JPU74" s="2217"/>
      <c r="JPV74" s="2217"/>
      <c r="JPW74" s="2217"/>
      <c r="JPX74" s="2217"/>
      <c r="JPY74" s="2217"/>
      <c r="JPZ74" s="588"/>
      <c r="JQA74" s="588"/>
      <c r="JQE74" s="521"/>
      <c r="JQF74" s="589"/>
      <c r="JQG74" s="2217"/>
      <c r="JQH74" s="2217"/>
      <c r="JQI74" s="2217"/>
      <c r="JQJ74" s="2217"/>
      <c r="JQK74" s="2217"/>
      <c r="JQL74" s="2217"/>
      <c r="JQM74" s="2217"/>
      <c r="JQN74" s="2217"/>
      <c r="JQO74" s="2217"/>
      <c r="JQP74" s="2217"/>
      <c r="JQQ74" s="588"/>
      <c r="JQR74" s="588"/>
      <c r="JQV74" s="521"/>
      <c r="JQW74" s="589"/>
      <c r="JQX74" s="2217"/>
      <c r="JQY74" s="2217"/>
      <c r="JQZ74" s="2217"/>
      <c r="JRA74" s="2217"/>
      <c r="JRB74" s="2217"/>
      <c r="JRC74" s="2217"/>
      <c r="JRD74" s="2217"/>
      <c r="JRE74" s="2217"/>
      <c r="JRF74" s="2217"/>
      <c r="JRG74" s="2217"/>
      <c r="JRH74" s="588"/>
      <c r="JRI74" s="588"/>
      <c r="JRM74" s="521"/>
      <c r="JRN74" s="589"/>
      <c r="JRO74" s="2217"/>
      <c r="JRP74" s="2217"/>
      <c r="JRQ74" s="2217"/>
      <c r="JRR74" s="2217"/>
      <c r="JRS74" s="2217"/>
      <c r="JRT74" s="2217"/>
      <c r="JRU74" s="2217"/>
      <c r="JRV74" s="2217"/>
      <c r="JRW74" s="2217"/>
      <c r="JRX74" s="2217"/>
      <c r="JRY74" s="588"/>
      <c r="JRZ74" s="588"/>
      <c r="JSD74" s="521"/>
      <c r="JSE74" s="589"/>
      <c r="JSF74" s="2217"/>
      <c r="JSG74" s="2217"/>
      <c r="JSH74" s="2217"/>
      <c r="JSI74" s="2217"/>
      <c r="JSJ74" s="2217"/>
      <c r="JSK74" s="2217"/>
      <c r="JSL74" s="2217"/>
      <c r="JSM74" s="2217"/>
      <c r="JSN74" s="2217"/>
      <c r="JSO74" s="2217"/>
      <c r="JSP74" s="588"/>
      <c r="JSQ74" s="588"/>
      <c r="JSU74" s="521"/>
      <c r="JSV74" s="589"/>
      <c r="JSW74" s="2217"/>
      <c r="JSX74" s="2217"/>
      <c r="JSY74" s="2217"/>
      <c r="JSZ74" s="2217"/>
      <c r="JTA74" s="2217"/>
      <c r="JTB74" s="2217"/>
      <c r="JTC74" s="2217"/>
      <c r="JTD74" s="2217"/>
      <c r="JTE74" s="2217"/>
      <c r="JTF74" s="2217"/>
      <c r="JTG74" s="588"/>
      <c r="JTH74" s="588"/>
      <c r="JTL74" s="521"/>
      <c r="JTM74" s="589"/>
      <c r="JTN74" s="2217"/>
      <c r="JTO74" s="2217"/>
      <c r="JTP74" s="2217"/>
      <c r="JTQ74" s="2217"/>
      <c r="JTR74" s="2217"/>
      <c r="JTS74" s="2217"/>
      <c r="JTT74" s="2217"/>
      <c r="JTU74" s="2217"/>
      <c r="JTV74" s="2217"/>
      <c r="JTW74" s="2217"/>
      <c r="JTX74" s="588"/>
      <c r="JTY74" s="588"/>
      <c r="JUC74" s="521"/>
      <c r="JUD74" s="589"/>
      <c r="JUE74" s="2217"/>
      <c r="JUF74" s="2217"/>
      <c r="JUG74" s="2217"/>
      <c r="JUH74" s="2217"/>
      <c r="JUI74" s="2217"/>
      <c r="JUJ74" s="2217"/>
      <c r="JUK74" s="2217"/>
      <c r="JUL74" s="2217"/>
      <c r="JUM74" s="2217"/>
      <c r="JUN74" s="2217"/>
      <c r="JUO74" s="588"/>
      <c r="JUP74" s="588"/>
      <c r="JUT74" s="521"/>
      <c r="JUU74" s="589"/>
      <c r="JUV74" s="2217"/>
      <c r="JUW74" s="2217"/>
      <c r="JUX74" s="2217"/>
      <c r="JUY74" s="2217"/>
      <c r="JUZ74" s="2217"/>
      <c r="JVA74" s="2217"/>
      <c r="JVB74" s="2217"/>
      <c r="JVC74" s="2217"/>
      <c r="JVD74" s="2217"/>
      <c r="JVE74" s="2217"/>
      <c r="JVF74" s="588"/>
      <c r="JVG74" s="588"/>
      <c r="JVK74" s="521"/>
      <c r="JVL74" s="589"/>
      <c r="JVM74" s="2217"/>
      <c r="JVN74" s="2217"/>
      <c r="JVO74" s="2217"/>
      <c r="JVP74" s="2217"/>
      <c r="JVQ74" s="2217"/>
      <c r="JVR74" s="2217"/>
      <c r="JVS74" s="2217"/>
      <c r="JVT74" s="2217"/>
      <c r="JVU74" s="2217"/>
      <c r="JVV74" s="2217"/>
      <c r="JVW74" s="588"/>
      <c r="JVX74" s="588"/>
      <c r="JWB74" s="521"/>
      <c r="JWC74" s="589"/>
      <c r="JWD74" s="2217"/>
      <c r="JWE74" s="2217"/>
      <c r="JWF74" s="2217"/>
      <c r="JWG74" s="2217"/>
      <c r="JWH74" s="2217"/>
      <c r="JWI74" s="2217"/>
      <c r="JWJ74" s="2217"/>
      <c r="JWK74" s="2217"/>
      <c r="JWL74" s="2217"/>
      <c r="JWM74" s="2217"/>
      <c r="JWN74" s="588"/>
      <c r="JWO74" s="588"/>
      <c r="JWS74" s="521"/>
      <c r="JWT74" s="589"/>
      <c r="JWU74" s="2217"/>
      <c r="JWV74" s="2217"/>
      <c r="JWW74" s="2217"/>
      <c r="JWX74" s="2217"/>
      <c r="JWY74" s="2217"/>
      <c r="JWZ74" s="2217"/>
      <c r="JXA74" s="2217"/>
      <c r="JXB74" s="2217"/>
      <c r="JXC74" s="2217"/>
      <c r="JXD74" s="2217"/>
      <c r="JXE74" s="588"/>
      <c r="JXF74" s="588"/>
      <c r="JXJ74" s="521"/>
      <c r="JXK74" s="589"/>
      <c r="JXL74" s="2217"/>
      <c r="JXM74" s="2217"/>
      <c r="JXN74" s="2217"/>
      <c r="JXO74" s="2217"/>
      <c r="JXP74" s="2217"/>
      <c r="JXQ74" s="2217"/>
      <c r="JXR74" s="2217"/>
      <c r="JXS74" s="2217"/>
      <c r="JXT74" s="2217"/>
      <c r="JXU74" s="2217"/>
      <c r="JXV74" s="588"/>
      <c r="JXW74" s="588"/>
      <c r="JYA74" s="521"/>
      <c r="JYB74" s="589"/>
      <c r="JYC74" s="2217"/>
      <c r="JYD74" s="2217"/>
      <c r="JYE74" s="2217"/>
      <c r="JYF74" s="2217"/>
      <c r="JYG74" s="2217"/>
      <c r="JYH74" s="2217"/>
      <c r="JYI74" s="2217"/>
      <c r="JYJ74" s="2217"/>
      <c r="JYK74" s="2217"/>
      <c r="JYL74" s="2217"/>
      <c r="JYM74" s="588"/>
      <c r="JYN74" s="588"/>
      <c r="JYR74" s="521"/>
      <c r="JYS74" s="589"/>
      <c r="JYT74" s="2217"/>
      <c r="JYU74" s="2217"/>
      <c r="JYV74" s="2217"/>
      <c r="JYW74" s="2217"/>
      <c r="JYX74" s="2217"/>
      <c r="JYY74" s="2217"/>
      <c r="JYZ74" s="2217"/>
      <c r="JZA74" s="2217"/>
      <c r="JZB74" s="2217"/>
      <c r="JZC74" s="2217"/>
      <c r="JZD74" s="588"/>
      <c r="JZE74" s="588"/>
      <c r="JZI74" s="521"/>
      <c r="JZJ74" s="589"/>
      <c r="JZK74" s="2217"/>
      <c r="JZL74" s="2217"/>
      <c r="JZM74" s="2217"/>
      <c r="JZN74" s="2217"/>
      <c r="JZO74" s="2217"/>
      <c r="JZP74" s="2217"/>
      <c r="JZQ74" s="2217"/>
      <c r="JZR74" s="2217"/>
      <c r="JZS74" s="2217"/>
      <c r="JZT74" s="2217"/>
      <c r="JZU74" s="588"/>
      <c r="JZV74" s="588"/>
      <c r="JZZ74" s="521"/>
      <c r="KAA74" s="589"/>
      <c r="KAB74" s="2217"/>
      <c r="KAC74" s="2217"/>
      <c r="KAD74" s="2217"/>
      <c r="KAE74" s="2217"/>
      <c r="KAF74" s="2217"/>
      <c r="KAG74" s="2217"/>
      <c r="KAH74" s="2217"/>
      <c r="KAI74" s="2217"/>
      <c r="KAJ74" s="2217"/>
      <c r="KAK74" s="2217"/>
      <c r="KAL74" s="588"/>
      <c r="KAM74" s="588"/>
      <c r="KAQ74" s="521"/>
      <c r="KAR74" s="589"/>
      <c r="KAS74" s="2217"/>
      <c r="KAT74" s="2217"/>
      <c r="KAU74" s="2217"/>
      <c r="KAV74" s="2217"/>
      <c r="KAW74" s="2217"/>
      <c r="KAX74" s="2217"/>
      <c r="KAY74" s="2217"/>
      <c r="KAZ74" s="2217"/>
      <c r="KBA74" s="2217"/>
      <c r="KBB74" s="2217"/>
      <c r="KBC74" s="588"/>
      <c r="KBD74" s="588"/>
      <c r="KBH74" s="521"/>
      <c r="KBI74" s="589"/>
      <c r="KBJ74" s="2217"/>
      <c r="KBK74" s="2217"/>
      <c r="KBL74" s="2217"/>
      <c r="KBM74" s="2217"/>
      <c r="KBN74" s="2217"/>
      <c r="KBO74" s="2217"/>
      <c r="KBP74" s="2217"/>
      <c r="KBQ74" s="2217"/>
      <c r="KBR74" s="2217"/>
      <c r="KBS74" s="2217"/>
      <c r="KBT74" s="588"/>
      <c r="KBU74" s="588"/>
      <c r="KBY74" s="521"/>
      <c r="KBZ74" s="589"/>
      <c r="KCA74" s="2217"/>
      <c r="KCB74" s="2217"/>
      <c r="KCC74" s="2217"/>
      <c r="KCD74" s="2217"/>
      <c r="KCE74" s="2217"/>
      <c r="KCF74" s="2217"/>
      <c r="KCG74" s="2217"/>
      <c r="KCH74" s="2217"/>
      <c r="KCI74" s="2217"/>
      <c r="KCJ74" s="2217"/>
      <c r="KCK74" s="588"/>
      <c r="KCL74" s="588"/>
      <c r="KCP74" s="521"/>
      <c r="KCQ74" s="589"/>
      <c r="KCR74" s="2217"/>
      <c r="KCS74" s="2217"/>
      <c r="KCT74" s="2217"/>
      <c r="KCU74" s="2217"/>
      <c r="KCV74" s="2217"/>
      <c r="KCW74" s="2217"/>
      <c r="KCX74" s="2217"/>
      <c r="KCY74" s="2217"/>
      <c r="KCZ74" s="2217"/>
      <c r="KDA74" s="2217"/>
      <c r="KDB74" s="588"/>
      <c r="KDC74" s="588"/>
      <c r="KDG74" s="521"/>
      <c r="KDH74" s="589"/>
      <c r="KDI74" s="2217"/>
      <c r="KDJ74" s="2217"/>
      <c r="KDK74" s="2217"/>
      <c r="KDL74" s="2217"/>
      <c r="KDM74" s="2217"/>
      <c r="KDN74" s="2217"/>
      <c r="KDO74" s="2217"/>
      <c r="KDP74" s="2217"/>
      <c r="KDQ74" s="2217"/>
      <c r="KDR74" s="2217"/>
      <c r="KDS74" s="588"/>
      <c r="KDT74" s="588"/>
      <c r="KDX74" s="521"/>
      <c r="KDY74" s="589"/>
      <c r="KDZ74" s="2217"/>
      <c r="KEA74" s="2217"/>
      <c r="KEB74" s="2217"/>
      <c r="KEC74" s="2217"/>
      <c r="KED74" s="2217"/>
      <c r="KEE74" s="2217"/>
      <c r="KEF74" s="2217"/>
      <c r="KEG74" s="2217"/>
      <c r="KEH74" s="2217"/>
      <c r="KEI74" s="2217"/>
      <c r="KEJ74" s="588"/>
      <c r="KEK74" s="588"/>
      <c r="KEO74" s="521"/>
      <c r="KEP74" s="589"/>
      <c r="KEQ74" s="2217"/>
      <c r="KER74" s="2217"/>
      <c r="KES74" s="2217"/>
      <c r="KET74" s="2217"/>
      <c r="KEU74" s="2217"/>
      <c r="KEV74" s="2217"/>
      <c r="KEW74" s="2217"/>
      <c r="KEX74" s="2217"/>
      <c r="KEY74" s="2217"/>
      <c r="KEZ74" s="2217"/>
      <c r="KFA74" s="588"/>
      <c r="KFB74" s="588"/>
      <c r="KFF74" s="521"/>
      <c r="KFG74" s="589"/>
      <c r="KFH74" s="2217"/>
      <c r="KFI74" s="2217"/>
      <c r="KFJ74" s="2217"/>
      <c r="KFK74" s="2217"/>
      <c r="KFL74" s="2217"/>
      <c r="KFM74" s="2217"/>
      <c r="KFN74" s="2217"/>
      <c r="KFO74" s="2217"/>
      <c r="KFP74" s="2217"/>
      <c r="KFQ74" s="2217"/>
      <c r="KFR74" s="588"/>
      <c r="KFS74" s="588"/>
      <c r="KFW74" s="521"/>
      <c r="KFX74" s="589"/>
      <c r="KFY74" s="2217"/>
      <c r="KFZ74" s="2217"/>
      <c r="KGA74" s="2217"/>
      <c r="KGB74" s="2217"/>
      <c r="KGC74" s="2217"/>
      <c r="KGD74" s="2217"/>
      <c r="KGE74" s="2217"/>
      <c r="KGF74" s="2217"/>
      <c r="KGG74" s="2217"/>
      <c r="KGH74" s="2217"/>
      <c r="KGI74" s="588"/>
      <c r="KGJ74" s="588"/>
      <c r="KGN74" s="521"/>
      <c r="KGO74" s="589"/>
      <c r="KGP74" s="2217"/>
      <c r="KGQ74" s="2217"/>
      <c r="KGR74" s="2217"/>
      <c r="KGS74" s="2217"/>
      <c r="KGT74" s="2217"/>
      <c r="KGU74" s="2217"/>
      <c r="KGV74" s="2217"/>
      <c r="KGW74" s="2217"/>
      <c r="KGX74" s="2217"/>
      <c r="KGY74" s="2217"/>
      <c r="KGZ74" s="588"/>
      <c r="KHA74" s="588"/>
      <c r="KHE74" s="521"/>
      <c r="KHF74" s="589"/>
      <c r="KHG74" s="2217"/>
      <c r="KHH74" s="2217"/>
      <c r="KHI74" s="2217"/>
      <c r="KHJ74" s="2217"/>
      <c r="KHK74" s="2217"/>
      <c r="KHL74" s="2217"/>
      <c r="KHM74" s="2217"/>
      <c r="KHN74" s="2217"/>
      <c r="KHO74" s="2217"/>
      <c r="KHP74" s="2217"/>
      <c r="KHQ74" s="588"/>
      <c r="KHR74" s="588"/>
      <c r="KHV74" s="521"/>
      <c r="KHW74" s="589"/>
      <c r="KHX74" s="2217"/>
      <c r="KHY74" s="2217"/>
      <c r="KHZ74" s="2217"/>
      <c r="KIA74" s="2217"/>
      <c r="KIB74" s="2217"/>
      <c r="KIC74" s="2217"/>
      <c r="KID74" s="2217"/>
      <c r="KIE74" s="2217"/>
      <c r="KIF74" s="2217"/>
      <c r="KIG74" s="2217"/>
      <c r="KIH74" s="588"/>
      <c r="KII74" s="588"/>
      <c r="KIM74" s="521"/>
      <c r="KIN74" s="589"/>
      <c r="KIO74" s="2217"/>
      <c r="KIP74" s="2217"/>
      <c r="KIQ74" s="2217"/>
      <c r="KIR74" s="2217"/>
      <c r="KIS74" s="2217"/>
      <c r="KIT74" s="2217"/>
      <c r="KIU74" s="2217"/>
      <c r="KIV74" s="2217"/>
      <c r="KIW74" s="2217"/>
      <c r="KIX74" s="2217"/>
      <c r="KIY74" s="588"/>
      <c r="KIZ74" s="588"/>
      <c r="KJD74" s="521"/>
      <c r="KJE74" s="589"/>
      <c r="KJF74" s="2217"/>
      <c r="KJG74" s="2217"/>
      <c r="KJH74" s="2217"/>
      <c r="KJI74" s="2217"/>
      <c r="KJJ74" s="2217"/>
      <c r="KJK74" s="2217"/>
      <c r="KJL74" s="2217"/>
      <c r="KJM74" s="2217"/>
      <c r="KJN74" s="2217"/>
      <c r="KJO74" s="2217"/>
      <c r="KJP74" s="588"/>
      <c r="KJQ74" s="588"/>
      <c r="KJU74" s="521"/>
      <c r="KJV74" s="589"/>
      <c r="KJW74" s="2217"/>
      <c r="KJX74" s="2217"/>
      <c r="KJY74" s="2217"/>
      <c r="KJZ74" s="2217"/>
      <c r="KKA74" s="2217"/>
      <c r="KKB74" s="2217"/>
      <c r="KKC74" s="2217"/>
      <c r="KKD74" s="2217"/>
      <c r="KKE74" s="2217"/>
      <c r="KKF74" s="2217"/>
      <c r="KKG74" s="588"/>
      <c r="KKH74" s="588"/>
      <c r="KKL74" s="521"/>
      <c r="KKM74" s="589"/>
      <c r="KKN74" s="2217"/>
      <c r="KKO74" s="2217"/>
      <c r="KKP74" s="2217"/>
      <c r="KKQ74" s="2217"/>
      <c r="KKR74" s="2217"/>
      <c r="KKS74" s="2217"/>
      <c r="KKT74" s="2217"/>
      <c r="KKU74" s="2217"/>
      <c r="KKV74" s="2217"/>
      <c r="KKW74" s="2217"/>
      <c r="KKX74" s="588"/>
      <c r="KKY74" s="588"/>
      <c r="KLC74" s="521"/>
      <c r="KLD74" s="589"/>
      <c r="KLE74" s="2217"/>
      <c r="KLF74" s="2217"/>
      <c r="KLG74" s="2217"/>
      <c r="KLH74" s="2217"/>
      <c r="KLI74" s="2217"/>
      <c r="KLJ74" s="2217"/>
      <c r="KLK74" s="2217"/>
      <c r="KLL74" s="2217"/>
      <c r="KLM74" s="2217"/>
      <c r="KLN74" s="2217"/>
      <c r="KLO74" s="588"/>
      <c r="KLP74" s="588"/>
      <c r="KLT74" s="521"/>
      <c r="KLU74" s="589"/>
      <c r="KLV74" s="2217"/>
      <c r="KLW74" s="2217"/>
      <c r="KLX74" s="2217"/>
      <c r="KLY74" s="2217"/>
      <c r="KLZ74" s="2217"/>
      <c r="KMA74" s="2217"/>
      <c r="KMB74" s="2217"/>
      <c r="KMC74" s="2217"/>
      <c r="KMD74" s="2217"/>
      <c r="KME74" s="2217"/>
      <c r="KMF74" s="588"/>
      <c r="KMG74" s="588"/>
      <c r="KMK74" s="521"/>
      <c r="KML74" s="589"/>
      <c r="KMM74" s="2217"/>
      <c r="KMN74" s="2217"/>
      <c r="KMO74" s="2217"/>
      <c r="KMP74" s="2217"/>
      <c r="KMQ74" s="2217"/>
      <c r="KMR74" s="2217"/>
      <c r="KMS74" s="2217"/>
      <c r="KMT74" s="2217"/>
      <c r="KMU74" s="2217"/>
      <c r="KMV74" s="2217"/>
      <c r="KMW74" s="588"/>
      <c r="KMX74" s="588"/>
      <c r="KNB74" s="521"/>
      <c r="KNC74" s="589"/>
      <c r="KND74" s="2217"/>
      <c r="KNE74" s="2217"/>
      <c r="KNF74" s="2217"/>
      <c r="KNG74" s="2217"/>
      <c r="KNH74" s="2217"/>
      <c r="KNI74" s="2217"/>
      <c r="KNJ74" s="2217"/>
      <c r="KNK74" s="2217"/>
      <c r="KNL74" s="2217"/>
      <c r="KNM74" s="2217"/>
      <c r="KNN74" s="588"/>
      <c r="KNO74" s="588"/>
      <c r="KNS74" s="521"/>
      <c r="KNT74" s="589"/>
      <c r="KNU74" s="2217"/>
      <c r="KNV74" s="2217"/>
      <c r="KNW74" s="2217"/>
      <c r="KNX74" s="2217"/>
      <c r="KNY74" s="2217"/>
      <c r="KNZ74" s="2217"/>
      <c r="KOA74" s="2217"/>
      <c r="KOB74" s="2217"/>
      <c r="KOC74" s="2217"/>
      <c r="KOD74" s="2217"/>
      <c r="KOE74" s="588"/>
      <c r="KOF74" s="588"/>
      <c r="KOJ74" s="521"/>
      <c r="KOK74" s="589"/>
      <c r="KOL74" s="2217"/>
      <c r="KOM74" s="2217"/>
      <c r="KON74" s="2217"/>
      <c r="KOO74" s="2217"/>
      <c r="KOP74" s="2217"/>
      <c r="KOQ74" s="2217"/>
      <c r="KOR74" s="2217"/>
      <c r="KOS74" s="2217"/>
      <c r="KOT74" s="2217"/>
      <c r="KOU74" s="2217"/>
      <c r="KOV74" s="588"/>
      <c r="KOW74" s="588"/>
      <c r="KPA74" s="521"/>
      <c r="KPB74" s="589"/>
      <c r="KPC74" s="2217"/>
      <c r="KPD74" s="2217"/>
      <c r="KPE74" s="2217"/>
      <c r="KPF74" s="2217"/>
      <c r="KPG74" s="2217"/>
      <c r="KPH74" s="2217"/>
      <c r="KPI74" s="2217"/>
      <c r="KPJ74" s="2217"/>
      <c r="KPK74" s="2217"/>
      <c r="KPL74" s="2217"/>
      <c r="KPM74" s="588"/>
      <c r="KPN74" s="588"/>
      <c r="KPR74" s="521"/>
      <c r="KPS74" s="589"/>
      <c r="KPT74" s="2217"/>
      <c r="KPU74" s="2217"/>
      <c r="KPV74" s="2217"/>
      <c r="KPW74" s="2217"/>
      <c r="KPX74" s="2217"/>
      <c r="KPY74" s="2217"/>
      <c r="KPZ74" s="2217"/>
      <c r="KQA74" s="2217"/>
      <c r="KQB74" s="2217"/>
      <c r="KQC74" s="2217"/>
      <c r="KQD74" s="588"/>
      <c r="KQE74" s="588"/>
      <c r="KQI74" s="521"/>
      <c r="KQJ74" s="589"/>
      <c r="KQK74" s="2217"/>
      <c r="KQL74" s="2217"/>
      <c r="KQM74" s="2217"/>
      <c r="KQN74" s="2217"/>
      <c r="KQO74" s="2217"/>
      <c r="KQP74" s="2217"/>
      <c r="KQQ74" s="2217"/>
      <c r="KQR74" s="2217"/>
      <c r="KQS74" s="2217"/>
      <c r="KQT74" s="2217"/>
      <c r="KQU74" s="588"/>
      <c r="KQV74" s="588"/>
      <c r="KQZ74" s="521"/>
      <c r="KRA74" s="589"/>
      <c r="KRB74" s="2217"/>
      <c r="KRC74" s="2217"/>
      <c r="KRD74" s="2217"/>
      <c r="KRE74" s="2217"/>
      <c r="KRF74" s="2217"/>
      <c r="KRG74" s="2217"/>
      <c r="KRH74" s="2217"/>
      <c r="KRI74" s="2217"/>
      <c r="KRJ74" s="2217"/>
      <c r="KRK74" s="2217"/>
      <c r="KRL74" s="588"/>
      <c r="KRM74" s="588"/>
      <c r="KRQ74" s="521"/>
      <c r="KRR74" s="589"/>
      <c r="KRS74" s="2217"/>
      <c r="KRT74" s="2217"/>
      <c r="KRU74" s="2217"/>
      <c r="KRV74" s="2217"/>
      <c r="KRW74" s="2217"/>
      <c r="KRX74" s="2217"/>
      <c r="KRY74" s="2217"/>
      <c r="KRZ74" s="2217"/>
      <c r="KSA74" s="2217"/>
      <c r="KSB74" s="2217"/>
      <c r="KSC74" s="588"/>
      <c r="KSD74" s="588"/>
      <c r="KSH74" s="521"/>
      <c r="KSI74" s="589"/>
      <c r="KSJ74" s="2217"/>
      <c r="KSK74" s="2217"/>
      <c r="KSL74" s="2217"/>
      <c r="KSM74" s="2217"/>
      <c r="KSN74" s="2217"/>
      <c r="KSO74" s="2217"/>
      <c r="KSP74" s="2217"/>
      <c r="KSQ74" s="2217"/>
      <c r="KSR74" s="2217"/>
      <c r="KSS74" s="2217"/>
      <c r="KST74" s="588"/>
      <c r="KSU74" s="588"/>
      <c r="KSY74" s="521"/>
      <c r="KSZ74" s="589"/>
      <c r="KTA74" s="2217"/>
      <c r="KTB74" s="2217"/>
      <c r="KTC74" s="2217"/>
      <c r="KTD74" s="2217"/>
      <c r="KTE74" s="2217"/>
      <c r="KTF74" s="2217"/>
      <c r="KTG74" s="2217"/>
      <c r="KTH74" s="2217"/>
      <c r="KTI74" s="2217"/>
      <c r="KTJ74" s="2217"/>
      <c r="KTK74" s="588"/>
      <c r="KTL74" s="588"/>
      <c r="KTP74" s="521"/>
      <c r="KTQ74" s="589"/>
      <c r="KTR74" s="2217"/>
      <c r="KTS74" s="2217"/>
      <c r="KTT74" s="2217"/>
      <c r="KTU74" s="2217"/>
      <c r="KTV74" s="2217"/>
      <c r="KTW74" s="2217"/>
      <c r="KTX74" s="2217"/>
      <c r="KTY74" s="2217"/>
      <c r="KTZ74" s="2217"/>
      <c r="KUA74" s="2217"/>
      <c r="KUB74" s="588"/>
      <c r="KUC74" s="588"/>
      <c r="KUG74" s="521"/>
      <c r="KUH74" s="589"/>
      <c r="KUI74" s="2217"/>
      <c r="KUJ74" s="2217"/>
      <c r="KUK74" s="2217"/>
      <c r="KUL74" s="2217"/>
      <c r="KUM74" s="2217"/>
      <c r="KUN74" s="2217"/>
      <c r="KUO74" s="2217"/>
      <c r="KUP74" s="2217"/>
      <c r="KUQ74" s="2217"/>
      <c r="KUR74" s="2217"/>
      <c r="KUS74" s="588"/>
      <c r="KUT74" s="588"/>
      <c r="KUX74" s="521"/>
      <c r="KUY74" s="589"/>
      <c r="KUZ74" s="2217"/>
      <c r="KVA74" s="2217"/>
      <c r="KVB74" s="2217"/>
      <c r="KVC74" s="2217"/>
      <c r="KVD74" s="2217"/>
      <c r="KVE74" s="2217"/>
      <c r="KVF74" s="2217"/>
      <c r="KVG74" s="2217"/>
      <c r="KVH74" s="2217"/>
      <c r="KVI74" s="2217"/>
      <c r="KVJ74" s="588"/>
      <c r="KVK74" s="588"/>
      <c r="KVO74" s="521"/>
      <c r="KVP74" s="589"/>
      <c r="KVQ74" s="2217"/>
      <c r="KVR74" s="2217"/>
      <c r="KVS74" s="2217"/>
      <c r="KVT74" s="2217"/>
      <c r="KVU74" s="2217"/>
      <c r="KVV74" s="2217"/>
      <c r="KVW74" s="2217"/>
      <c r="KVX74" s="2217"/>
      <c r="KVY74" s="2217"/>
      <c r="KVZ74" s="2217"/>
      <c r="KWA74" s="588"/>
      <c r="KWB74" s="588"/>
      <c r="KWF74" s="521"/>
      <c r="KWG74" s="589"/>
      <c r="KWH74" s="2217"/>
      <c r="KWI74" s="2217"/>
      <c r="KWJ74" s="2217"/>
      <c r="KWK74" s="2217"/>
      <c r="KWL74" s="2217"/>
      <c r="KWM74" s="2217"/>
      <c r="KWN74" s="2217"/>
      <c r="KWO74" s="2217"/>
      <c r="KWP74" s="2217"/>
      <c r="KWQ74" s="2217"/>
      <c r="KWR74" s="588"/>
      <c r="KWS74" s="588"/>
      <c r="KWW74" s="521"/>
      <c r="KWX74" s="589"/>
      <c r="KWY74" s="2217"/>
      <c r="KWZ74" s="2217"/>
      <c r="KXA74" s="2217"/>
      <c r="KXB74" s="2217"/>
      <c r="KXC74" s="2217"/>
      <c r="KXD74" s="2217"/>
      <c r="KXE74" s="2217"/>
      <c r="KXF74" s="2217"/>
      <c r="KXG74" s="2217"/>
      <c r="KXH74" s="2217"/>
      <c r="KXI74" s="588"/>
      <c r="KXJ74" s="588"/>
      <c r="KXN74" s="521"/>
      <c r="KXO74" s="589"/>
      <c r="KXP74" s="2217"/>
      <c r="KXQ74" s="2217"/>
      <c r="KXR74" s="2217"/>
      <c r="KXS74" s="2217"/>
      <c r="KXT74" s="2217"/>
      <c r="KXU74" s="2217"/>
      <c r="KXV74" s="2217"/>
      <c r="KXW74" s="2217"/>
      <c r="KXX74" s="2217"/>
      <c r="KXY74" s="2217"/>
      <c r="KXZ74" s="588"/>
      <c r="KYA74" s="588"/>
      <c r="KYE74" s="521"/>
      <c r="KYF74" s="589"/>
      <c r="KYG74" s="2217"/>
      <c r="KYH74" s="2217"/>
      <c r="KYI74" s="2217"/>
      <c r="KYJ74" s="2217"/>
      <c r="KYK74" s="2217"/>
      <c r="KYL74" s="2217"/>
      <c r="KYM74" s="2217"/>
      <c r="KYN74" s="2217"/>
      <c r="KYO74" s="2217"/>
      <c r="KYP74" s="2217"/>
      <c r="KYQ74" s="588"/>
      <c r="KYR74" s="588"/>
      <c r="KYV74" s="521"/>
      <c r="KYW74" s="589"/>
      <c r="KYX74" s="2217"/>
      <c r="KYY74" s="2217"/>
      <c r="KYZ74" s="2217"/>
      <c r="KZA74" s="2217"/>
      <c r="KZB74" s="2217"/>
      <c r="KZC74" s="2217"/>
      <c r="KZD74" s="2217"/>
      <c r="KZE74" s="2217"/>
      <c r="KZF74" s="2217"/>
      <c r="KZG74" s="2217"/>
      <c r="KZH74" s="588"/>
      <c r="KZI74" s="588"/>
      <c r="KZM74" s="521"/>
      <c r="KZN74" s="589"/>
      <c r="KZO74" s="2217"/>
      <c r="KZP74" s="2217"/>
      <c r="KZQ74" s="2217"/>
      <c r="KZR74" s="2217"/>
      <c r="KZS74" s="2217"/>
      <c r="KZT74" s="2217"/>
      <c r="KZU74" s="2217"/>
      <c r="KZV74" s="2217"/>
      <c r="KZW74" s="2217"/>
      <c r="KZX74" s="2217"/>
      <c r="KZY74" s="588"/>
      <c r="KZZ74" s="588"/>
      <c r="LAD74" s="521"/>
      <c r="LAE74" s="589"/>
      <c r="LAF74" s="2217"/>
      <c r="LAG74" s="2217"/>
      <c r="LAH74" s="2217"/>
      <c r="LAI74" s="2217"/>
      <c r="LAJ74" s="2217"/>
      <c r="LAK74" s="2217"/>
      <c r="LAL74" s="2217"/>
      <c r="LAM74" s="2217"/>
      <c r="LAN74" s="2217"/>
      <c r="LAO74" s="2217"/>
      <c r="LAP74" s="588"/>
      <c r="LAQ74" s="588"/>
      <c r="LAU74" s="521"/>
      <c r="LAV74" s="589"/>
      <c r="LAW74" s="2217"/>
      <c r="LAX74" s="2217"/>
      <c r="LAY74" s="2217"/>
      <c r="LAZ74" s="2217"/>
      <c r="LBA74" s="2217"/>
      <c r="LBB74" s="2217"/>
      <c r="LBC74" s="2217"/>
      <c r="LBD74" s="2217"/>
      <c r="LBE74" s="2217"/>
      <c r="LBF74" s="2217"/>
      <c r="LBG74" s="588"/>
      <c r="LBH74" s="588"/>
      <c r="LBL74" s="521"/>
      <c r="LBM74" s="589"/>
      <c r="LBN74" s="2217"/>
      <c r="LBO74" s="2217"/>
      <c r="LBP74" s="2217"/>
      <c r="LBQ74" s="2217"/>
      <c r="LBR74" s="2217"/>
      <c r="LBS74" s="2217"/>
      <c r="LBT74" s="2217"/>
      <c r="LBU74" s="2217"/>
      <c r="LBV74" s="2217"/>
      <c r="LBW74" s="2217"/>
      <c r="LBX74" s="588"/>
      <c r="LBY74" s="588"/>
      <c r="LCC74" s="521"/>
      <c r="LCD74" s="589"/>
      <c r="LCE74" s="2217"/>
      <c r="LCF74" s="2217"/>
      <c r="LCG74" s="2217"/>
      <c r="LCH74" s="2217"/>
      <c r="LCI74" s="2217"/>
      <c r="LCJ74" s="2217"/>
      <c r="LCK74" s="2217"/>
      <c r="LCL74" s="2217"/>
      <c r="LCM74" s="2217"/>
      <c r="LCN74" s="2217"/>
      <c r="LCO74" s="588"/>
      <c r="LCP74" s="588"/>
      <c r="LCT74" s="521"/>
      <c r="LCU74" s="589"/>
      <c r="LCV74" s="2217"/>
      <c r="LCW74" s="2217"/>
      <c r="LCX74" s="2217"/>
      <c r="LCY74" s="2217"/>
      <c r="LCZ74" s="2217"/>
      <c r="LDA74" s="2217"/>
      <c r="LDB74" s="2217"/>
      <c r="LDC74" s="2217"/>
      <c r="LDD74" s="2217"/>
      <c r="LDE74" s="2217"/>
      <c r="LDF74" s="588"/>
      <c r="LDG74" s="588"/>
      <c r="LDK74" s="521"/>
      <c r="LDL74" s="589"/>
      <c r="LDM74" s="2217"/>
      <c r="LDN74" s="2217"/>
      <c r="LDO74" s="2217"/>
      <c r="LDP74" s="2217"/>
      <c r="LDQ74" s="2217"/>
      <c r="LDR74" s="2217"/>
      <c r="LDS74" s="2217"/>
      <c r="LDT74" s="2217"/>
      <c r="LDU74" s="2217"/>
      <c r="LDV74" s="2217"/>
      <c r="LDW74" s="588"/>
      <c r="LDX74" s="588"/>
      <c r="LEB74" s="521"/>
      <c r="LEC74" s="589"/>
      <c r="LED74" s="2217"/>
      <c r="LEE74" s="2217"/>
      <c r="LEF74" s="2217"/>
      <c r="LEG74" s="2217"/>
      <c r="LEH74" s="2217"/>
      <c r="LEI74" s="2217"/>
      <c r="LEJ74" s="2217"/>
      <c r="LEK74" s="2217"/>
      <c r="LEL74" s="2217"/>
      <c r="LEM74" s="2217"/>
      <c r="LEN74" s="588"/>
      <c r="LEO74" s="588"/>
      <c r="LES74" s="521"/>
      <c r="LET74" s="589"/>
      <c r="LEU74" s="2217"/>
      <c r="LEV74" s="2217"/>
      <c r="LEW74" s="2217"/>
      <c r="LEX74" s="2217"/>
      <c r="LEY74" s="2217"/>
      <c r="LEZ74" s="2217"/>
      <c r="LFA74" s="2217"/>
      <c r="LFB74" s="2217"/>
      <c r="LFC74" s="2217"/>
      <c r="LFD74" s="2217"/>
      <c r="LFE74" s="588"/>
      <c r="LFF74" s="588"/>
      <c r="LFJ74" s="521"/>
      <c r="LFK74" s="589"/>
      <c r="LFL74" s="2217"/>
      <c r="LFM74" s="2217"/>
      <c r="LFN74" s="2217"/>
      <c r="LFO74" s="2217"/>
      <c r="LFP74" s="2217"/>
      <c r="LFQ74" s="2217"/>
      <c r="LFR74" s="2217"/>
      <c r="LFS74" s="2217"/>
      <c r="LFT74" s="2217"/>
      <c r="LFU74" s="2217"/>
      <c r="LFV74" s="588"/>
      <c r="LFW74" s="588"/>
      <c r="LGA74" s="521"/>
      <c r="LGB74" s="589"/>
      <c r="LGC74" s="2217"/>
      <c r="LGD74" s="2217"/>
      <c r="LGE74" s="2217"/>
      <c r="LGF74" s="2217"/>
      <c r="LGG74" s="2217"/>
      <c r="LGH74" s="2217"/>
      <c r="LGI74" s="2217"/>
      <c r="LGJ74" s="2217"/>
      <c r="LGK74" s="2217"/>
      <c r="LGL74" s="2217"/>
      <c r="LGM74" s="588"/>
      <c r="LGN74" s="588"/>
      <c r="LGR74" s="521"/>
      <c r="LGS74" s="589"/>
      <c r="LGT74" s="2217"/>
      <c r="LGU74" s="2217"/>
      <c r="LGV74" s="2217"/>
      <c r="LGW74" s="2217"/>
      <c r="LGX74" s="2217"/>
      <c r="LGY74" s="2217"/>
      <c r="LGZ74" s="2217"/>
      <c r="LHA74" s="2217"/>
      <c r="LHB74" s="2217"/>
      <c r="LHC74" s="2217"/>
      <c r="LHD74" s="588"/>
      <c r="LHE74" s="588"/>
      <c r="LHI74" s="521"/>
      <c r="LHJ74" s="589"/>
      <c r="LHK74" s="2217"/>
      <c r="LHL74" s="2217"/>
      <c r="LHM74" s="2217"/>
      <c r="LHN74" s="2217"/>
      <c r="LHO74" s="2217"/>
      <c r="LHP74" s="2217"/>
      <c r="LHQ74" s="2217"/>
      <c r="LHR74" s="2217"/>
      <c r="LHS74" s="2217"/>
      <c r="LHT74" s="2217"/>
      <c r="LHU74" s="588"/>
      <c r="LHV74" s="588"/>
      <c r="LHZ74" s="521"/>
      <c r="LIA74" s="589"/>
      <c r="LIB74" s="2217"/>
      <c r="LIC74" s="2217"/>
      <c r="LID74" s="2217"/>
      <c r="LIE74" s="2217"/>
      <c r="LIF74" s="2217"/>
      <c r="LIG74" s="2217"/>
      <c r="LIH74" s="2217"/>
      <c r="LII74" s="2217"/>
      <c r="LIJ74" s="2217"/>
      <c r="LIK74" s="2217"/>
      <c r="LIL74" s="588"/>
      <c r="LIM74" s="588"/>
      <c r="LIQ74" s="521"/>
      <c r="LIR74" s="589"/>
      <c r="LIS74" s="2217"/>
      <c r="LIT74" s="2217"/>
      <c r="LIU74" s="2217"/>
      <c r="LIV74" s="2217"/>
      <c r="LIW74" s="2217"/>
      <c r="LIX74" s="2217"/>
      <c r="LIY74" s="2217"/>
      <c r="LIZ74" s="2217"/>
      <c r="LJA74" s="2217"/>
      <c r="LJB74" s="2217"/>
      <c r="LJC74" s="588"/>
      <c r="LJD74" s="588"/>
      <c r="LJH74" s="521"/>
      <c r="LJI74" s="589"/>
      <c r="LJJ74" s="2217"/>
      <c r="LJK74" s="2217"/>
      <c r="LJL74" s="2217"/>
      <c r="LJM74" s="2217"/>
      <c r="LJN74" s="2217"/>
      <c r="LJO74" s="2217"/>
      <c r="LJP74" s="2217"/>
      <c r="LJQ74" s="2217"/>
      <c r="LJR74" s="2217"/>
      <c r="LJS74" s="2217"/>
      <c r="LJT74" s="588"/>
      <c r="LJU74" s="588"/>
      <c r="LJY74" s="521"/>
      <c r="LJZ74" s="589"/>
      <c r="LKA74" s="2217"/>
      <c r="LKB74" s="2217"/>
      <c r="LKC74" s="2217"/>
      <c r="LKD74" s="2217"/>
      <c r="LKE74" s="2217"/>
      <c r="LKF74" s="2217"/>
      <c r="LKG74" s="2217"/>
      <c r="LKH74" s="2217"/>
      <c r="LKI74" s="2217"/>
      <c r="LKJ74" s="2217"/>
      <c r="LKK74" s="588"/>
      <c r="LKL74" s="588"/>
      <c r="LKP74" s="521"/>
      <c r="LKQ74" s="589"/>
      <c r="LKR74" s="2217"/>
      <c r="LKS74" s="2217"/>
      <c r="LKT74" s="2217"/>
      <c r="LKU74" s="2217"/>
      <c r="LKV74" s="2217"/>
      <c r="LKW74" s="2217"/>
      <c r="LKX74" s="2217"/>
      <c r="LKY74" s="2217"/>
      <c r="LKZ74" s="2217"/>
      <c r="LLA74" s="2217"/>
      <c r="LLB74" s="588"/>
      <c r="LLC74" s="588"/>
      <c r="LLG74" s="521"/>
      <c r="LLH74" s="589"/>
      <c r="LLI74" s="2217"/>
      <c r="LLJ74" s="2217"/>
      <c r="LLK74" s="2217"/>
      <c r="LLL74" s="2217"/>
      <c r="LLM74" s="2217"/>
      <c r="LLN74" s="2217"/>
      <c r="LLO74" s="2217"/>
      <c r="LLP74" s="2217"/>
      <c r="LLQ74" s="2217"/>
      <c r="LLR74" s="2217"/>
      <c r="LLS74" s="588"/>
      <c r="LLT74" s="588"/>
      <c r="LLX74" s="521"/>
      <c r="LLY74" s="589"/>
      <c r="LLZ74" s="2217"/>
      <c r="LMA74" s="2217"/>
      <c r="LMB74" s="2217"/>
      <c r="LMC74" s="2217"/>
      <c r="LMD74" s="2217"/>
      <c r="LME74" s="2217"/>
      <c r="LMF74" s="2217"/>
      <c r="LMG74" s="2217"/>
      <c r="LMH74" s="2217"/>
      <c r="LMI74" s="2217"/>
      <c r="LMJ74" s="588"/>
      <c r="LMK74" s="588"/>
      <c r="LMO74" s="521"/>
      <c r="LMP74" s="589"/>
      <c r="LMQ74" s="2217"/>
      <c r="LMR74" s="2217"/>
      <c r="LMS74" s="2217"/>
      <c r="LMT74" s="2217"/>
      <c r="LMU74" s="2217"/>
      <c r="LMV74" s="2217"/>
      <c r="LMW74" s="2217"/>
      <c r="LMX74" s="2217"/>
      <c r="LMY74" s="2217"/>
      <c r="LMZ74" s="2217"/>
      <c r="LNA74" s="588"/>
      <c r="LNB74" s="588"/>
      <c r="LNF74" s="521"/>
      <c r="LNG74" s="589"/>
      <c r="LNH74" s="2217"/>
      <c r="LNI74" s="2217"/>
      <c r="LNJ74" s="2217"/>
      <c r="LNK74" s="2217"/>
      <c r="LNL74" s="2217"/>
      <c r="LNM74" s="2217"/>
      <c r="LNN74" s="2217"/>
      <c r="LNO74" s="2217"/>
      <c r="LNP74" s="2217"/>
      <c r="LNQ74" s="2217"/>
      <c r="LNR74" s="588"/>
      <c r="LNS74" s="588"/>
      <c r="LNW74" s="521"/>
      <c r="LNX74" s="589"/>
      <c r="LNY74" s="2217"/>
      <c r="LNZ74" s="2217"/>
      <c r="LOA74" s="2217"/>
      <c r="LOB74" s="2217"/>
      <c r="LOC74" s="2217"/>
      <c r="LOD74" s="2217"/>
      <c r="LOE74" s="2217"/>
      <c r="LOF74" s="2217"/>
      <c r="LOG74" s="2217"/>
      <c r="LOH74" s="2217"/>
      <c r="LOI74" s="588"/>
      <c r="LOJ74" s="588"/>
      <c r="LON74" s="521"/>
      <c r="LOO74" s="589"/>
      <c r="LOP74" s="2217"/>
      <c r="LOQ74" s="2217"/>
      <c r="LOR74" s="2217"/>
      <c r="LOS74" s="2217"/>
      <c r="LOT74" s="2217"/>
      <c r="LOU74" s="2217"/>
      <c r="LOV74" s="2217"/>
      <c r="LOW74" s="2217"/>
      <c r="LOX74" s="2217"/>
      <c r="LOY74" s="2217"/>
      <c r="LOZ74" s="588"/>
      <c r="LPA74" s="588"/>
      <c r="LPE74" s="521"/>
      <c r="LPF74" s="589"/>
      <c r="LPG74" s="2217"/>
      <c r="LPH74" s="2217"/>
      <c r="LPI74" s="2217"/>
      <c r="LPJ74" s="2217"/>
      <c r="LPK74" s="2217"/>
      <c r="LPL74" s="2217"/>
      <c r="LPM74" s="2217"/>
      <c r="LPN74" s="2217"/>
      <c r="LPO74" s="2217"/>
      <c r="LPP74" s="2217"/>
      <c r="LPQ74" s="588"/>
      <c r="LPR74" s="588"/>
      <c r="LPV74" s="521"/>
      <c r="LPW74" s="589"/>
      <c r="LPX74" s="2217"/>
      <c r="LPY74" s="2217"/>
      <c r="LPZ74" s="2217"/>
      <c r="LQA74" s="2217"/>
      <c r="LQB74" s="2217"/>
      <c r="LQC74" s="2217"/>
      <c r="LQD74" s="2217"/>
      <c r="LQE74" s="2217"/>
      <c r="LQF74" s="2217"/>
      <c r="LQG74" s="2217"/>
      <c r="LQH74" s="588"/>
      <c r="LQI74" s="588"/>
      <c r="LQM74" s="521"/>
      <c r="LQN74" s="589"/>
      <c r="LQO74" s="2217"/>
      <c r="LQP74" s="2217"/>
      <c r="LQQ74" s="2217"/>
      <c r="LQR74" s="2217"/>
      <c r="LQS74" s="2217"/>
      <c r="LQT74" s="2217"/>
      <c r="LQU74" s="2217"/>
      <c r="LQV74" s="2217"/>
      <c r="LQW74" s="2217"/>
      <c r="LQX74" s="2217"/>
      <c r="LQY74" s="588"/>
      <c r="LQZ74" s="588"/>
      <c r="LRD74" s="521"/>
      <c r="LRE74" s="589"/>
      <c r="LRF74" s="2217"/>
      <c r="LRG74" s="2217"/>
      <c r="LRH74" s="2217"/>
      <c r="LRI74" s="2217"/>
      <c r="LRJ74" s="2217"/>
      <c r="LRK74" s="2217"/>
      <c r="LRL74" s="2217"/>
      <c r="LRM74" s="2217"/>
      <c r="LRN74" s="2217"/>
      <c r="LRO74" s="2217"/>
      <c r="LRP74" s="588"/>
      <c r="LRQ74" s="588"/>
      <c r="LRU74" s="521"/>
      <c r="LRV74" s="589"/>
      <c r="LRW74" s="2217"/>
      <c r="LRX74" s="2217"/>
      <c r="LRY74" s="2217"/>
      <c r="LRZ74" s="2217"/>
      <c r="LSA74" s="2217"/>
      <c r="LSB74" s="2217"/>
      <c r="LSC74" s="2217"/>
      <c r="LSD74" s="2217"/>
      <c r="LSE74" s="2217"/>
      <c r="LSF74" s="2217"/>
      <c r="LSG74" s="588"/>
      <c r="LSH74" s="588"/>
      <c r="LSL74" s="521"/>
      <c r="LSM74" s="589"/>
      <c r="LSN74" s="2217"/>
      <c r="LSO74" s="2217"/>
      <c r="LSP74" s="2217"/>
      <c r="LSQ74" s="2217"/>
      <c r="LSR74" s="2217"/>
      <c r="LSS74" s="2217"/>
      <c r="LST74" s="2217"/>
      <c r="LSU74" s="2217"/>
      <c r="LSV74" s="2217"/>
      <c r="LSW74" s="2217"/>
      <c r="LSX74" s="588"/>
      <c r="LSY74" s="588"/>
      <c r="LTC74" s="521"/>
      <c r="LTD74" s="589"/>
      <c r="LTE74" s="2217"/>
      <c r="LTF74" s="2217"/>
      <c r="LTG74" s="2217"/>
      <c r="LTH74" s="2217"/>
      <c r="LTI74" s="2217"/>
      <c r="LTJ74" s="2217"/>
      <c r="LTK74" s="2217"/>
      <c r="LTL74" s="2217"/>
      <c r="LTM74" s="2217"/>
      <c r="LTN74" s="2217"/>
      <c r="LTO74" s="588"/>
      <c r="LTP74" s="588"/>
      <c r="LTT74" s="521"/>
      <c r="LTU74" s="589"/>
      <c r="LTV74" s="2217"/>
      <c r="LTW74" s="2217"/>
      <c r="LTX74" s="2217"/>
      <c r="LTY74" s="2217"/>
      <c r="LTZ74" s="2217"/>
      <c r="LUA74" s="2217"/>
      <c r="LUB74" s="2217"/>
      <c r="LUC74" s="2217"/>
      <c r="LUD74" s="2217"/>
      <c r="LUE74" s="2217"/>
      <c r="LUF74" s="588"/>
      <c r="LUG74" s="588"/>
      <c r="LUK74" s="521"/>
      <c r="LUL74" s="589"/>
      <c r="LUM74" s="2217"/>
      <c r="LUN74" s="2217"/>
      <c r="LUO74" s="2217"/>
      <c r="LUP74" s="2217"/>
      <c r="LUQ74" s="2217"/>
      <c r="LUR74" s="2217"/>
      <c r="LUS74" s="2217"/>
      <c r="LUT74" s="2217"/>
      <c r="LUU74" s="2217"/>
      <c r="LUV74" s="2217"/>
      <c r="LUW74" s="588"/>
      <c r="LUX74" s="588"/>
      <c r="LVB74" s="521"/>
      <c r="LVC74" s="589"/>
      <c r="LVD74" s="2217"/>
      <c r="LVE74" s="2217"/>
      <c r="LVF74" s="2217"/>
      <c r="LVG74" s="2217"/>
      <c r="LVH74" s="2217"/>
      <c r="LVI74" s="2217"/>
      <c r="LVJ74" s="2217"/>
      <c r="LVK74" s="2217"/>
      <c r="LVL74" s="2217"/>
      <c r="LVM74" s="2217"/>
      <c r="LVN74" s="588"/>
      <c r="LVO74" s="588"/>
      <c r="LVS74" s="521"/>
      <c r="LVT74" s="589"/>
      <c r="LVU74" s="2217"/>
      <c r="LVV74" s="2217"/>
      <c r="LVW74" s="2217"/>
      <c r="LVX74" s="2217"/>
      <c r="LVY74" s="2217"/>
      <c r="LVZ74" s="2217"/>
      <c r="LWA74" s="2217"/>
      <c r="LWB74" s="2217"/>
      <c r="LWC74" s="2217"/>
      <c r="LWD74" s="2217"/>
      <c r="LWE74" s="588"/>
      <c r="LWF74" s="588"/>
      <c r="LWJ74" s="521"/>
      <c r="LWK74" s="589"/>
      <c r="LWL74" s="2217"/>
      <c r="LWM74" s="2217"/>
      <c r="LWN74" s="2217"/>
      <c r="LWO74" s="2217"/>
      <c r="LWP74" s="2217"/>
      <c r="LWQ74" s="2217"/>
      <c r="LWR74" s="2217"/>
      <c r="LWS74" s="2217"/>
      <c r="LWT74" s="2217"/>
      <c r="LWU74" s="2217"/>
      <c r="LWV74" s="588"/>
      <c r="LWW74" s="588"/>
      <c r="LXA74" s="521"/>
      <c r="LXB74" s="589"/>
      <c r="LXC74" s="2217"/>
      <c r="LXD74" s="2217"/>
      <c r="LXE74" s="2217"/>
      <c r="LXF74" s="2217"/>
      <c r="LXG74" s="2217"/>
      <c r="LXH74" s="2217"/>
      <c r="LXI74" s="2217"/>
      <c r="LXJ74" s="2217"/>
      <c r="LXK74" s="2217"/>
      <c r="LXL74" s="2217"/>
      <c r="LXM74" s="588"/>
      <c r="LXN74" s="588"/>
      <c r="LXR74" s="521"/>
      <c r="LXS74" s="589"/>
      <c r="LXT74" s="2217"/>
      <c r="LXU74" s="2217"/>
      <c r="LXV74" s="2217"/>
      <c r="LXW74" s="2217"/>
      <c r="LXX74" s="2217"/>
      <c r="LXY74" s="2217"/>
      <c r="LXZ74" s="2217"/>
      <c r="LYA74" s="2217"/>
      <c r="LYB74" s="2217"/>
      <c r="LYC74" s="2217"/>
      <c r="LYD74" s="588"/>
      <c r="LYE74" s="588"/>
      <c r="LYI74" s="521"/>
      <c r="LYJ74" s="589"/>
      <c r="LYK74" s="2217"/>
      <c r="LYL74" s="2217"/>
      <c r="LYM74" s="2217"/>
      <c r="LYN74" s="2217"/>
      <c r="LYO74" s="2217"/>
      <c r="LYP74" s="2217"/>
      <c r="LYQ74" s="2217"/>
      <c r="LYR74" s="2217"/>
      <c r="LYS74" s="2217"/>
      <c r="LYT74" s="2217"/>
      <c r="LYU74" s="588"/>
      <c r="LYV74" s="588"/>
      <c r="LYZ74" s="521"/>
      <c r="LZA74" s="589"/>
      <c r="LZB74" s="2217"/>
      <c r="LZC74" s="2217"/>
      <c r="LZD74" s="2217"/>
      <c r="LZE74" s="2217"/>
      <c r="LZF74" s="2217"/>
      <c r="LZG74" s="2217"/>
      <c r="LZH74" s="2217"/>
      <c r="LZI74" s="2217"/>
      <c r="LZJ74" s="2217"/>
      <c r="LZK74" s="2217"/>
      <c r="LZL74" s="588"/>
      <c r="LZM74" s="588"/>
      <c r="LZQ74" s="521"/>
      <c r="LZR74" s="589"/>
      <c r="LZS74" s="2217"/>
      <c r="LZT74" s="2217"/>
      <c r="LZU74" s="2217"/>
      <c r="LZV74" s="2217"/>
      <c r="LZW74" s="2217"/>
      <c r="LZX74" s="2217"/>
      <c r="LZY74" s="2217"/>
      <c r="LZZ74" s="2217"/>
      <c r="MAA74" s="2217"/>
      <c r="MAB74" s="2217"/>
      <c r="MAC74" s="588"/>
      <c r="MAD74" s="588"/>
      <c r="MAH74" s="521"/>
      <c r="MAI74" s="589"/>
      <c r="MAJ74" s="2217"/>
      <c r="MAK74" s="2217"/>
      <c r="MAL74" s="2217"/>
      <c r="MAM74" s="2217"/>
      <c r="MAN74" s="2217"/>
      <c r="MAO74" s="2217"/>
      <c r="MAP74" s="2217"/>
      <c r="MAQ74" s="2217"/>
      <c r="MAR74" s="2217"/>
      <c r="MAS74" s="2217"/>
      <c r="MAT74" s="588"/>
      <c r="MAU74" s="588"/>
      <c r="MAY74" s="521"/>
      <c r="MAZ74" s="589"/>
      <c r="MBA74" s="2217"/>
      <c r="MBB74" s="2217"/>
      <c r="MBC74" s="2217"/>
      <c r="MBD74" s="2217"/>
      <c r="MBE74" s="2217"/>
      <c r="MBF74" s="2217"/>
      <c r="MBG74" s="2217"/>
      <c r="MBH74" s="2217"/>
      <c r="MBI74" s="2217"/>
      <c r="MBJ74" s="2217"/>
      <c r="MBK74" s="588"/>
      <c r="MBL74" s="588"/>
      <c r="MBP74" s="521"/>
      <c r="MBQ74" s="589"/>
      <c r="MBR74" s="2217"/>
      <c r="MBS74" s="2217"/>
      <c r="MBT74" s="2217"/>
      <c r="MBU74" s="2217"/>
      <c r="MBV74" s="2217"/>
      <c r="MBW74" s="2217"/>
      <c r="MBX74" s="2217"/>
      <c r="MBY74" s="2217"/>
      <c r="MBZ74" s="2217"/>
      <c r="MCA74" s="2217"/>
      <c r="MCB74" s="588"/>
      <c r="MCC74" s="588"/>
      <c r="MCG74" s="521"/>
      <c r="MCH74" s="589"/>
      <c r="MCI74" s="2217"/>
      <c r="MCJ74" s="2217"/>
      <c r="MCK74" s="2217"/>
      <c r="MCL74" s="2217"/>
      <c r="MCM74" s="2217"/>
      <c r="MCN74" s="2217"/>
      <c r="MCO74" s="2217"/>
      <c r="MCP74" s="2217"/>
      <c r="MCQ74" s="2217"/>
      <c r="MCR74" s="2217"/>
      <c r="MCS74" s="588"/>
      <c r="MCT74" s="588"/>
      <c r="MCX74" s="521"/>
      <c r="MCY74" s="589"/>
      <c r="MCZ74" s="2217"/>
      <c r="MDA74" s="2217"/>
      <c r="MDB74" s="2217"/>
      <c r="MDC74" s="2217"/>
      <c r="MDD74" s="2217"/>
      <c r="MDE74" s="2217"/>
      <c r="MDF74" s="2217"/>
      <c r="MDG74" s="2217"/>
      <c r="MDH74" s="2217"/>
      <c r="MDI74" s="2217"/>
      <c r="MDJ74" s="588"/>
      <c r="MDK74" s="588"/>
      <c r="MDO74" s="521"/>
      <c r="MDP74" s="589"/>
      <c r="MDQ74" s="2217"/>
      <c r="MDR74" s="2217"/>
      <c r="MDS74" s="2217"/>
      <c r="MDT74" s="2217"/>
      <c r="MDU74" s="2217"/>
      <c r="MDV74" s="2217"/>
      <c r="MDW74" s="2217"/>
      <c r="MDX74" s="2217"/>
      <c r="MDY74" s="2217"/>
      <c r="MDZ74" s="2217"/>
      <c r="MEA74" s="588"/>
      <c r="MEB74" s="588"/>
      <c r="MEF74" s="521"/>
      <c r="MEG74" s="589"/>
      <c r="MEH74" s="2217"/>
      <c r="MEI74" s="2217"/>
      <c r="MEJ74" s="2217"/>
      <c r="MEK74" s="2217"/>
      <c r="MEL74" s="2217"/>
      <c r="MEM74" s="2217"/>
      <c r="MEN74" s="2217"/>
      <c r="MEO74" s="2217"/>
      <c r="MEP74" s="2217"/>
      <c r="MEQ74" s="2217"/>
      <c r="MER74" s="588"/>
      <c r="MES74" s="588"/>
      <c r="MEW74" s="521"/>
      <c r="MEX74" s="589"/>
      <c r="MEY74" s="2217"/>
      <c r="MEZ74" s="2217"/>
      <c r="MFA74" s="2217"/>
      <c r="MFB74" s="2217"/>
      <c r="MFC74" s="2217"/>
      <c r="MFD74" s="2217"/>
      <c r="MFE74" s="2217"/>
      <c r="MFF74" s="2217"/>
      <c r="MFG74" s="2217"/>
      <c r="MFH74" s="2217"/>
      <c r="MFI74" s="588"/>
      <c r="MFJ74" s="588"/>
      <c r="MFN74" s="521"/>
      <c r="MFO74" s="589"/>
      <c r="MFP74" s="2217"/>
      <c r="MFQ74" s="2217"/>
      <c r="MFR74" s="2217"/>
      <c r="MFS74" s="2217"/>
      <c r="MFT74" s="2217"/>
      <c r="MFU74" s="2217"/>
      <c r="MFV74" s="2217"/>
      <c r="MFW74" s="2217"/>
      <c r="MFX74" s="2217"/>
      <c r="MFY74" s="2217"/>
      <c r="MFZ74" s="588"/>
      <c r="MGA74" s="588"/>
      <c r="MGE74" s="521"/>
      <c r="MGF74" s="589"/>
      <c r="MGG74" s="2217"/>
      <c r="MGH74" s="2217"/>
      <c r="MGI74" s="2217"/>
      <c r="MGJ74" s="2217"/>
      <c r="MGK74" s="2217"/>
      <c r="MGL74" s="2217"/>
      <c r="MGM74" s="2217"/>
      <c r="MGN74" s="2217"/>
      <c r="MGO74" s="2217"/>
      <c r="MGP74" s="2217"/>
      <c r="MGQ74" s="588"/>
      <c r="MGR74" s="588"/>
      <c r="MGV74" s="521"/>
      <c r="MGW74" s="589"/>
      <c r="MGX74" s="2217"/>
      <c r="MGY74" s="2217"/>
      <c r="MGZ74" s="2217"/>
      <c r="MHA74" s="2217"/>
      <c r="MHB74" s="2217"/>
      <c r="MHC74" s="2217"/>
      <c r="MHD74" s="2217"/>
      <c r="MHE74" s="2217"/>
      <c r="MHF74" s="2217"/>
      <c r="MHG74" s="2217"/>
      <c r="MHH74" s="588"/>
      <c r="MHI74" s="588"/>
      <c r="MHM74" s="521"/>
      <c r="MHN74" s="589"/>
      <c r="MHO74" s="2217"/>
      <c r="MHP74" s="2217"/>
      <c r="MHQ74" s="2217"/>
      <c r="MHR74" s="2217"/>
      <c r="MHS74" s="2217"/>
      <c r="MHT74" s="2217"/>
      <c r="MHU74" s="2217"/>
      <c r="MHV74" s="2217"/>
      <c r="MHW74" s="2217"/>
      <c r="MHX74" s="2217"/>
      <c r="MHY74" s="588"/>
      <c r="MHZ74" s="588"/>
      <c r="MID74" s="521"/>
      <c r="MIE74" s="589"/>
      <c r="MIF74" s="2217"/>
      <c r="MIG74" s="2217"/>
      <c r="MIH74" s="2217"/>
      <c r="MII74" s="2217"/>
      <c r="MIJ74" s="2217"/>
      <c r="MIK74" s="2217"/>
      <c r="MIL74" s="2217"/>
      <c r="MIM74" s="2217"/>
      <c r="MIN74" s="2217"/>
      <c r="MIO74" s="2217"/>
      <c r="MIP74" s="588"/>
      <c r="MIQ74" s="588"/>
      <c r="MIU74" s="521"/>
      <c r="MIV74" s="589"/>
      <c r="MIW74" s="2217"/>
      <c r="MIX74" s="2217"/>
      <c r="MIY74" s="2217"/>
      <c r="MIZ74" s="2217"/>
      <c r="MJA74" s="2217"/>
      <c r="MJB74" s="2217"/>
      <c r="MJC74" s="2217"/>
      <c r="MJD74" s="2217"/>
      <c r="MJE74" s="2217"/>
      <c r="MJF74" s="2217"/>
      <c r="MJG74" s="588"/>
      <c r="MJH74" s="588"/>
      <c r="MJL74" s="521"/>
      <c r="MJM74" s="589"/>
      <c r="MJN74" s="2217"/>
      <c r="MJO74" s="2217"/>
      <c r="MJP74" s="2217"/>
      <c r="MJQ74" s="2217"/>
      <c r="MJR74" s="2217"/>
      <c r="MJS74" s="2217"/>
      <c r="MJT74" s="2217"/>
      <c r="MJU74" s="2217"/>
      <c r="MJV74" s="2217"/>
      <c r="MJW74" s="2217"/>
      <c r="MJX74" s="588"/>
      <c r="MJY74" s="588"/>
      <c r="MKC74" s="521"/>
      <c r="MKD74" s="589"/>
      <c r="MKE74" s="2217"/>
      <c r="MKF74" s="2217"/>
      <c r="MKG74" s="2217"/>
      <c r="MKH74" s="2217"/>
      <c r="MKI74" s="2217"/>
      <c r="MKJ74" s="2217"/>
      <c r="MKK74" s="2217"/>
      <c r="MKL74" s="2217"/>
      <c r="MKM74" s="2217"/>
      <c r="MKN74" s="2217"/>
      <c r="MKO74" s="588"/>
      <c r="MKP74" s="588"/>
      <c r="MKT74" s="521"/>
      <c r="MKU74" s="589"/>
      <c r="MKV74" s="2217"/>
      <c r="MKW74" s="2217"/>
      <c r="MKX74" s="2217"/>
      <c r="MKY74" s="2217"/>
      <c r="MKZ74" s="2217"/>
      <c r="MLA74" s="2217"/>
      <c r="MLB74" s="2217"/>
      <c r="MLC74" s="2217"/>
      <c r="MLD74" s="2217"/>
      <c r="MLE74" s="2217"/>
      <c r="MLF74" s="588"/>
      <c r="MLG74" s="588"/>
      <c r="MLK74" s="521"/>
      <c r="MLL74" s="589"/>
      <c r="MLM74" s="2217"/>
      <c r="MLN74" s="2217"/>
      <c r="MLO74" s="2217"/>
      <c r="MLP74" s="2217"/>
      <c r="MLQ74" s="2217"/>
      <c r="MLR74" s="2217"/>
      <c r="MLS74" s="2217"/>
      <c r="MLT74" s="2217"/>
      <c r="MLU74" s="2217"/>
      <c r="MLV74" s="2217"/>
      <c r="MLW74" s="588"/>
      <c r="MLX74" s="588"/>
      <c r="MMB74" s="521"/>
      <c r="MMC74" s="589"/>
      <c r="MMD74" s="2217"/>
      <c r="MME74" s="2217"/>
      <c r="MMF74" s="2217"/>
      <c r="MMG74" s="2217"/>
      <c r="MMH74" s="2217"/>
      <c r="MMI74" s="2217"/>
      <c r="MMJ74" s="2217"/>
      <c r="MMK74" s="2217"/>
      <c r="MML74" s="2217"/>
      <c r="MMM74" s="2217"/>
      <c r="MMN74" s="588"/>
      <c r="MMO74" s="588"/>
      <c r="MMS74" s="521"/>
      <c r="MMT74" s="589"/>
      <c r="MMU74" s="2217"/>
      <c r="MMV74" s="2217"/>
      <c r="MMW74" s="2217"/>
      <c r="MMX74" s="2217"/>
      <c r="MMY74" s="2217"/>
      <c r="MMZ74" s="2217"/>
      <c r="MNA74" s="2217"/>
      <c r="MNB74" s="2217"/>
      <c r="MNC74" s="2217"/>
      <c r="MND74" s="2217"/>
      <c r="MNE74" s="588"/>
      <c r="MNF74" s="588"/>
      <c r="MNJ74" s="521"/>
      <c r="MNK74" s="589"/>
      <c r="MNL74" s="2217"/>
      <c r="MNM74" s="2217"/>
      <c r="MNN74" s="2217"/>
      <c r="MNO74" s="2217"/>
      <c r="MNP74" s="2217"/>
      <c r="MNQ74" s="2217"/>
      <c r="MNR74" s="2217"/>
      <c r="MNS74" s="2217"/>
      <c r="MNT74" s="2217"/>
      <c r="MNU74" s="2217"/>
      <c r="MNV74" s="588"/>
      <c r="MNW74" s="588"/>
      <c r="MOA74" s="521"/>
      <c r="MOB74" s="589"/>
      <c r="MOC74" s="2217"/>
      <c r="MOD74" s="2217"/>
      <c r="MOE74" s="2217"/>
      <c r="MOF74" s="2217"/>
      <c r="MOG74" s="2217"/>
      <c r="MOH74" s="2217"/>
      <c r="MOI74" s="2217"/>
      <c r="MOJ74" s="2217"/>
      <c r="MOK74" s="2217"/>
      <c r="MOL74" s="2217"/>
      <c r="MOM74" s="588"/>
      <c r="MON74" s="588"/>
      <c r="MOR74" s="521"/>
      <c r="MOS74" s="589"/>
      <c r="MOT74" s="2217"/>
      <c r="MOU74" s="2217"/>
      <c r="MOV74" s="2217"/>
      <c r="MOW74" s="2217"/>
      <c r="MOX74" s="2217"/>
      <c r="MOY74" s="2217"/>
      <c r="MOZ74" s="2217"/>
      <c r="MPA74" s="2217"/>
      <c r="MPB74" s="2217"/>
      <c r="MPC74" s="2217"/>
      <c r="MPD74" s="588"/>
      <c r="MPE74" s="588"/>
      <c r="MPI74" s="521"/>
      <c r="MPJ74" s="589"/>
      <c r="MPK74" s="2217"/>
      <c r="MPL74" s="2217"/>
      <c r="MPM74" s="2217"/>
      <c r="MPN74" s="2217"/>
      <c r="MPO74" s="2217"/>
      <c r="MPP74" s="2217"/>
      <c r="MPQ74" s="2217"/>
      <c r="MPR74" s="2217"/>
      <c r="MPS74" s="2217"/>
      <c r="MPT74" s="2217"/>
      <c r="MPU74" s="588"/>
      <c r="MPV74" s="588"/>
      <c r="MPZ74" s="521"/>
      <c r="MQA74" s="589"/>
      <c r="MQB74" s="2217"/>
      <c r="MQC74" s="2217"/>
      <c r="MQD74" s="2217"/>
      <c r="MQE74" s="2217"/>
      <c r="MQF74" s="2217"/>
      <c r="MQG74" s="2217"/>
      <c r="MQH74" s="2217"/>
      <c r="MQI74" s="2217"/>
      <c r="MQJ74" s="2217"/>
      <c r="MQK74" s="2217"/>
      <c r="MQL74" s="588"/>
      <c r="MQM74" s="588"/>
      <c r="MQQ74" s="521"/>
      <c r="MQR74" s="589"/>
      <c r="MQS74" s="2217"/>
      <c r="MQT74" s="2217"/>
      <c r="MQU74" s="2217"/>
      <c r="MQV74" s="2217"/>
      <c r="MQW74" s="2217"/>
      <c r="MQX74" s="2217"/>
      <c r="MQY74" s="2217"/>
      <c r="MQZ74" s="2217"/>
      <c r="MRA74" s="2217"/>
      <c r="MRB74" s="2217"/>
      <c r="MRC74" s="588"/>
      <c r="MRD74" s="588"/>
      <c r="MRH74" s="521"/>
      <c r="MRI74" s="589"/>
      <c r="MRJ74" s="2217"/>
      <c r="MRK74" s="2217"/>
      <c r="MRL74" s="2217"/>
      <c r="MRM74" s="2217"/>
      <c r="MRN74" s="2217"/>
      <c r="MRO74" s="2217"/>
      <c r="MRP74" s="2217"/>
      <c r="MRQ74" s="2217"/>
      <c r="MRR74" s="2217"/>
      <c r="MRS74" s="2217"/>
      <c r="MRT74" s="588"/>
      <c r="MRU74" s="588"/>
      <c r="MRY74" s="521"/>
      <c r="MRZ74" s="589"/>
      <c r="MSA74" s="2217"/>
      <c r="MSB74" s="2217"/>
      <c r="MSC74" s="2217"/>
      <c r="MSD74" s="2217"/>
      <c r="MSE74" s="2217"/>
      <c r="MSF74" s="2217"/>
      <c r="MSG74" s="2217"/>
      <c r="MSH74" s="2217"/>
      <c r="MSI74" s="2217"/>
      <c r="MSJ74" s="2217"/>
      <c r="MSK74" s="588"/>
      <c r="MSL74" s="588"/>
      <c r="MSP74" s="521"/>
      <c r="MSQ74" s="589"/>
      <c r="MSR74" s="2217"/>
      <c r="MSS74" s="2217"/>
      <c r="MST74" s="2217"/>
      <c r="MSU74" s="2217"/>
      <c r="MSV74" s="2217"/>
      <c r="MSW74" s="2217"/>
      <c r="MSX74" s="2217"/>
      <c r="MSY74" s="2217"/>
      <c r="MSZ74" s="2217"/>
      <c r="MTA74" s="2217"/>
      <c r="MTB74" s="588"/>
      <c r="MTC74" s="588"/>
      <c r="MTG74" s="521"/>
      <c r="MTH74" s="589"/>
      <c r="MTI74" s="2217"/>
      <c r="MTJ74" s="2217"/>
      <c r="MTK74" s="2217"/>
      <c r="MTL74" s="2217"/>
      <c r="MTM74" s="2217"/>
      <c r="MTN74" s="2217"/>
      <c r="MTO74" s="2217"/>
      <c r="MTP74" s="2217"/>
      <c r="MTQ74" s="2217"/>
      <c r="MTR74" s="2217"/>
      <c r="MTS74" s="588"/>
      <c r="MTT74" s="588"/>
      <c r="MTX74" s="521"/>
      <c r="MTY74" s="589"/>
      <c r="MTZ74" s="2217"/>
      <c r="MUA74" s="2217"/>
      <c r="MUB74" s="2217"/>
      <c r="MUC74" s="2217"/>
      <c r="MUD74" s="2217"/>
      <c r="MUE74" s="2217"/>
      <c r="MUF74" s="2217"/>
      <c r="MUG74" s="2217"/>
      <c r="MUH74" s="2217"/>
      <c r="MUI74" s="2217"/>
      <c r="MUJ74" s="588"/>
      <c r="MUK74" s="588"/>
      <c r="MUO74" s="521"/>
      <c r="MUP74" s="589"/>
      <c r="MUQ74" s="2217"/>
      <c r="MUR74" s="2217"/>
      <c r="MUS74" s="2217"/>
      <c r="MUT74" s="2217"/>
      <c r="MUU74" s="2217"/>
      <c r="MUV74" s="2217"/>
      <c r="MUW74" s="2217"/>
      <c r="MUX74" s="2217"/>
      <c r="MUY74" s="2217"/>
      <c r="MUZ74" s="2217"/>
      <c r="MVA74" s="588"/>
      <c r="MVB74" s="588"/>
      <c r="MVF74" s="521"/>
      <c r="MVG74" s="589"/>
      <c r="MVH74" s="2217"/>
      <c r="MVI74" s="2217"/>
      <c r="MVJ74" s="2217"/>
      <c r="MVK74" s="2217"/>
      <c r="MVL74" s="2217"/>
      <c r="MVM74" s="2217"/>
      <c r="MVN74" s="2217"/>
      <c r="MVO74" s="2217"/>
      <c r="MVP74" s="2217"/>
      <c r="MVQ74" s="2217"/>
      <c r="MVR74" s="588"/>
      <c r="MVS74" s="588"/>
      <c r="MVW74" s="521"/>
      <c r="MVX74" s="589"/>
      <c r="MVY74" s="2217"/>
      <c r="MVZ74" s="2217"/>
      <c r="MWA74" s="2217"/>
      <c r="MWB74" s="2217"/>
      <c r="MWC74" s="2217"/>
      <c r="MWD74" s="2217"/>
      <c r="MWE74" s="2217"/>
      <c r="MWF74" s="2217"/>
      <c r="MWG74" s="2217"/>
      <c r="MWH74" s="2217"/>
      <c r="MWI74" s="588"/>
      <c r="MWJ74" s="588"/>
      <c r="MWN74" s="521"/>
      <c r="MWO74" s="589"/>
      <c r="MWP74" s="2217"/>
      <c r="MWQ74" s="2217"/>
      <c r="MWR74" s="2217"/>
      <c r="MWS74" s="2217"/>
      <c r="MWT74" s="2217"/>
      <c r="MWU74" s="2217"/>
      <c r="MWV74" s="2217"/>
      <c r="MWW74" s="2217"/>
      <c r="MWX74" s="2217"/>
      <c r="MWY74" s="2217"/>
      <c r="MWZ74" s="588"/>
      <c r="MXA74" s="588"/>
      <c r="MXE74" s="521"/>
      <c r="MXF74" s="589"/>
      <c r="MXG74" s="2217"/>
      <c r="MXH74" s="2217"/>
      <c r="MXI74" s="2217"/>
      <c r="MXJ74" s="2217"/>
      <c r="MXK74" s="2217"/>
      <c r="MXL74" s="2217"/>
      <c r="MXM74" s="2217"/>
      <c r="MXN74" s="2217"/>
      <c r="MXO74" s="2217"/>
      <c r="MXP74" s="2217"/>
      <c r="MXQ74" s="588"/>
      <c r="MXR74" s="588"/>
      <c r="MXV74" s="521"/>
      <c r="MXW74" s="589"/>
      <c r="MXX74" s="2217"/>
      <c r="MXY74" s="2217"/>
      <c r="MXZ74" s="2217"/>
      <c r="MYA74" s="2217"/>
      <c r="MYB74" s="2217"/>
      <c r="MYC74" s="2217"/>
      <c r="MYD74" s="2217"/>
      <c r="MYE74" s="2217"/>
      <c r="MYF74" s="2217"/>
      <c r="MYG74" s="2217"/>
      <c r="MYH74" s="588"/>
      <c r="MYI74" s="588"/>
      <c r="MYM74" s="521"/>
      <c r="MYN74" s="589"/>
      <c r="MYO74" s="2217"/>
      <c r="MYP74" s="2217"/>
      <c r="MYQ74" s="2217"/>
      <c r="MYR74" s="2217"/>
      <c r="MYS74" s="2217"/>
      <c r="MYT74" s="2217"/>
      <c r="MYU74" s="2217"/>
      <c r="MYV74" s="2217"/>
      <c r="MYW74" s="2217"/>
      <c r="MYX74" s="2217"/>
      <c r="MYY74" s="588"/>
      <c r="MYZ74" s="588"/>
      <c r="MZD74" s="521"/>
      <c r="MZE74" s="589"/>
      <c r="MZF74" s="2217"/>
      <c r="MZG74" s="2217"/>
      <c r="MZH74" s="2217"/>
      <c r="MZI74" s="2217"/>
      <c r="MZJ74" s="2217"/>
      <c r="MZK74" s="2217"/>
      <c r="MZL74" s="2217"/>
      <c r="MZM74" s="2217"/>
      <c r="MZN74" s="2217"/>
      <c r="MZO74" s="2217"/>
      <c r="MZP74" s="588"/>
      <c r="MZQ74" s="588"/>
      <c r="MZU74" s="521"/>
      <c r="MZV74" s="589"/>
      <c r="MZW74" s="2217"/>
      <c r="MZX74" s="2217"/>
      <c r="MZY74" s="2217"/>
      <c r="MZZ74" s="2217"/>
      <c r="NAA74" s="2217"/>
      <c r="NAB74" s="2217"/>
      <c r="NAC74" s="2217"/>
      <c r="NAD74" s="2217"/>
      <c r="NAE74" s="2217"/>
      <c r="NAF74" s="2217"/>
      <c r="NAG74" s="588"/>
      <c r="NAH74" s="588"/>
      <c r="NAL74" s="521"/>
      <c r="NAM74" s="589"/>
      <c r="NAN74" s="2217"/>
      <c r="NAO74" s="2217"/>
      <c r="NAP74" s="2217"/>
      <c r="NAQ74" s="2217"/>
      <c r="NAR74" s="2217"/>
      <c r="NAS74" s="2217"/>
      <c r="NAT74" s="2217"/>
      <c r="NAU74" s="2217"/>
      <c r="NAV74" s="2217"/>
      <c r="NAW74" s="2217"/>
      <c r="NAX74" s="588"/>
      <c r="NAY74" s="588"/>
      <c r="NBC74" s="521"/>
      <c r="NBD74" s="589"/>
      <c r="NBE74" s="2217"/>
      <c r="NBF74" s="2217"/>
      <c r="NBG74" s="2217"/>
      <c r="NBH74" s="2217"/>
      <c r="NBI74" s="2217"/>
      <c r="NBJ74" s="2217"/>
      <c r="NBK74" s="2217"/>
      <c r="NBL74" s="2217"/>
      <c r="NBM74" s="2217"/>
      <c r="NBN74" s="2217"/>
      <c r="NBO74" s="588"/>
      <c r="NBP74" s="588"/>
      <c r="NBT74" s="521"/>
      <c r="NBU74" s="589"/>
      <c r="NBV74" s="2217"/>
      <c r="NBW74" s="2217"/>
      <c r="NBX74" s="2217"/>
      <c r="NBY74" s="2217"/>
      <c r="NBZ74" s="2217"/>
      <c r="NCA74" s="2217"/>
      <c r="NCB74" s="2217"/>
      <c r="NCC74" s="2217"/>
      <c r="NCD74" s="2217"/>
      <c r="NCE74" s="2217"/>
      <c r="NCF74" s="588"/>
      <c r="NCG74" s="588"/>
      <c r="NCK74" s="521"/>
      <c r="NCL74" s="589"/>
      <c r="NCM74" s="2217"/>
      <c r="NCN74" s="2217"/>
      <c r="NCO74" s="2217"/>
      <c r="NCP74" s="2217"/>
      <c r="NCQ74" s="2217"/>
      <c r="NCR74" s="2217"/>
      <c r="NCS74" s="2217"/>
      <c r="NCT74" s="2217"/>
      <c r="NCU74" s="2217"/>
      <c r="NCV74" s="2217"/>
      <c r="NCW74" s="588"/>
      <c r="NCX74" s="588"/>
      <c r="NDB74" s="521"/>
      <c r="NDC74" s="589"/>
      <c r="NDD74" s="2217"/>
      <c r="NDE74" s="2217"/>
      <c r="NDF74" s="2217"/>
      <c r="NDG74" s="2217"/>
      <c r="NDH74" s="2217"/>
      <c r="NDI74" s="2217"/>
      <c r="NDJ74" s="2217"/>
      <c r="NDK74" s="2217"/>
      <c r="NDL74" s="2217"/>
      <c r="NDM74" s="2217"/>
      <c r="NDN74" s="588"/>
      <c r="NDO74" s="588"/>
      <c r="NDS74" s="521"/>
      <c r="NDT74" s="589"/>
      <c r="NDU74" s="2217"/>
      <c r="NDV74" s="2217"/>
      <c r="NDW74" s="2217"/>
      <c r="NDX74" s="2217"/>
      <c r="NDY74" s="2217"/>
      <c r="NDZ74" s="2217"/>
      <c r="NEA74" s="2217"/>
      <c r="NEB74" s="2217"/>
      <c r="NEC74" s="2217"/>
      <c r="NED74" s="2217"/>
      <c r="NEE74" s="588"/>
      <c r="NEF74" s="588"/>
      <c r="NEJ74" s="521"/>
      <c r="NEK74" s="589"/>
      <c r="NEL74" s="2217"/>
      <c r="NEM74" s="2217"/>
      <c r="NEN74" s="2217"/>
      <c r="NEO74" s="2217"/>
      <c r="NEP74" s="2217"/>
      <c r="NEQ74" s="2217"/>
      <c r="NER74" s="2217"/>
      <c r="NES74" s="2217"/>
      <c r="NET74" s="2217"/>
      <c r="NEU74" s="2217"/>
      <c r="NEV74" s="588"/>
      <c r="NEW74" s="588"/>
      <c r="NFA74" s="521"/>
      <c r="NFB74" s="589"/>
      <c r="NFC74" s="2217"/>
      <c r="NFD74" s="2217"/>
      <c r="NFE74" s="2217"/>
      <c r="NFF74" s="2217"/>
      <c r="NFG74" s="2217"/>
      <c r="NFH74" s="2217"/>
      <c r="NFI74" s="2217"/>
      <c r="NFJ74" s="2217"/>
      <c r="NFK74" s="2217"/>
      <c r="NFL74" s="2217"/>
      <c r="NFM74" s="588"/>
      <c r="NFN74" s="588"/>
      <c r="NFR74" s="521"/>
      <c r="NFS74" s="589"/>
      <c r="NFT74" s="2217"/>
      <c r="NFU74" s="2217"/>
      <c r="NFV74" s="2217"/>
      <c r="NFW74" s="2217"/>
      <c r="NFX74" s="2217"/>
      <c r="NFY74" s="2217"/>
      <c r="NFZ74" s="2217"/>
      <c r="NGA74" s="2217"/>
      <c r="NGB74" s="2217"/>
      <c r="NGC74" s="2217"/>
      <c r="NGD74" s="588"/>
      <c r="NGE74" s="588"/>
      <c r="NGI74" s="521"/>
      <c r="NGJ74" s="589"/>
      <c r="NGK74" s="2217"/>
      <c r="NGL74" s="2217"/>
      <c r="NGM74" s="2217"/>
      <c r="NGN74" s="2217"/>
      <c r="NGO74" s="2217"/>
      <c r="NGP74" s="2217"/>
      <c r="NGQ74" s="2217"/>
      <c r="NGR74" s="2217"/>
      <c r="NGS74" s="2217"/>
      <c r="NGT74" s="2217"/>
      <c r="NGU74" s="588"/>
      <c r="NGV74" s="588"/>
      <c r="NGZ74" s="521"/>
      <c r="NHA74" s="589"/>
      <c r="NHB74" s="2217"/>
      <c r="NHC74" s="2217"/>
      <c r="NHD74" s="2217"/>
      <c r="NHE74" s="2217"/>
      <c r="NHF74" s="2217"/>
      <c r="NHG74" s="2217"/>
      <c r="NHH74" s="2217"/>
      <c r="NHI74" s="2217"/>
      <c r="NHJ74" s="2217"/>
      <c r="NHK74" s="2217"/>
      <c r="NHL74" s="588"/>
      <c r="NHM74" s="588"/>
      <c r="NHQ74" s="521"/>
      <c r="NHR74" s="589"/>
      <c r="NHS74" s="2217"/>
      <c r="NHT74" s="2217"/>
      <c r="NHU74" s="2217"/>
      <c r="NHV74" s="2217"/>
      <c r="NHW74" s="2217"/>
      <c r="NHX74" s="2217"/>
      <c r="NHY74" s="2217"/>
      <c r="NHZ74" s="2217"/>
      <c r="NIA74" s="2217"/>
      <c r="NIB74" s="2217"/>
      <c r="NIC74" s="588"/>
      <c r="NID74" s="588"/>
      <c r="NIH74" s="521"/>
      <c r="NII74" s="589"/>
      <c r="NIJ74" s="2217"/>
      <c r="NIK74" s="2217"/>
      <c r="NIL74" s="2217"/>
      <c r="NIM74" s="2217"/>
      <c r="NIN74" s="2217"/>
      <c r="NIO74" s="2217"/>
      <c r="NIP74" s="2217"/>
      <c r="NIQ74" s="2217"/>
      <c r="NIR74" s="2217"/>
      <c r="NIS74" s="2217"/>
      <c r="NIT74" s="588"/>
      <c r="NIU74" s="588"/>
      <c r="NIY74" s="521"/>
      <c r="NIZ74" s="589"/>
      <c r="NJA74" s="2217"/>
      <c r="NJB74" s="2217"/>
      <c r="NJC74" s="2217"/>
      <c r="NJD74" s="2217"/>
      <c r="NJE74" s="2217"/>
      <c r="NJF74" s="2217"/>
      <c r="NJG74" s="2217"/>
      <c r="NJH74" s="2217"/>
      <c r="NJI74" s="2217"/>
      <c r="NJJ74" s="2217"/>
      <c r="NJK74" s="588"/>
      <c r="NJL74" s="588"/>
      <c r="NJP74" s="521"/>
      <c r="NJQ74" s="589"/>
      <c r="NJR74" s="2217"/>
      <c r="NJS74" s="2217"/>
      <c r="NJT74" s="2217"/>
      <c r="NJU74" s="2217"/>
      <c r="NJV74" s="2217"/>
      <c r="NJW74" s="2217"/>
      <c r="NJX74" s="2217"/>
      <c r="NJY74" s="2217"/>
      <c r="NJZ74" s="2217"/>
      <c r="NKA74" s="2217"/>
      <c r="NKB74" s="588"/>
      <c r="NKC74" s="588"/>
      <c r="NKG74" s="521"/>
      <c r="NKH74" s="589"/>
      <c r="NKI74" s="2217"/>
      <c r="NKJ74" s="2217"/>
      <c r="NKK74" s="2217"/>
      <c r="NKL74" s="2217"/>
      <c r="NKM74" s="2217"/>
      <c r="NKN74" s="2217"/>
      <c r="NKO74" s="2217"/>
      <c r="NKP74" s="2217"/>
      <c r="NKQ74" s="2217"/>
      <c r="NKR74" s="2217"/>
      <c r="NKS74" s="588"/>
      <c r="NKT74" s="588"/>
      <c r="NKX74" s="521"/>
      <c r="NKY74" s="589"/>
      <c r="NKZ74" s="2217"/>
      <c r="NLA74" s="2217"/>
      <c r="NLB74" s="2217"/>
      <c r="NLC74" s="2217"/>
      <c r="NLD74" s="2217"/>
      <c r="NLE74" s="2217"/>
      <c r="NLF74" s="2217"/>
      <c r="NLG74" s="2217"/>
      <c r="NLH74" s="2217"/>
      <c r="NLI74" s="2217"/>
      <c r="NLJ74" s="588"/>
      <c r="NLK74" s="588"/>
      <c r="NLO74" s="521"/>
      <c r="NLP74" s="589"/>
      <c r="NLQ74" s="2217"/>
      <c r="NLR74" s="2217"/>
      <c r="NLS74" s="2217"/>
      <c r="NLT74" s="2217"/>
      <c r="NLU74" s="2217"/>
      <c r="NLV74" s="2217"/>
      <c r="NLW74" s="2217"/>
      <c r="NLX74" s="2217"/>
      <c r="NLY74" s="2217"/>
      <c r="NLZ74" s="2217"/>
      <c r="NMA74" s="588"/>
      <c r="NMB74" s="588"/>
      <c r="NMF74" s="521"/>
      <c r="NMG74" s="589"/>
      <c r="NMH74" s="2217"/>
      <c r="NMI74" s="2217"/>
      <c r="NMJ74" s="2217"/>
      <c r="NMK74" s="2217"/>
      <c r="NML74" s="2217"/>
      <c r="NMM74" s="2217"/>
      <c r="NMN74" s="2217"/>
      <c r="NMO74" s="2217"/>
      <c r="NMP74" s="2217"/>
      <c r="NMQ74" s="2217"/>
      <c r="NMR74" s="588"/>
      <c r="NMS74" s="588"/>
      <c r="NMW74" s="521"/>
      <c r="NMX74" s="589"/>
      <c r="NMY74" s="2217"/>
      <c r="NMZ74" s="2217"/>
      <c r="NNA74" s="2217"/>
      <c r="NNB74" s="2217"/>
      <c r="NNC74" s="2217"/>
      <c r="NND74" s="2217"/>
      <c r="NNE74" s="2217"/>
      <c r="NNF74" s="2217"/>
      <c r="NNG74" s="2217"/>
      <c r="NNH74" s="2217"/>
      <c r="NNI74" s="588"/>
      <c r="NNJ74" s="588"/>
      <c r="NNN74" s="521"/>
      <c r="NNO74" s="589"/>
      <c r="NNP74" s="2217"/>
      <c r="NNQ74" s="2217"/>
      <c r="NNR74" s="2217"/>
      <c r="NNS74" s="2217"/>
      <c r="NNT74" s="2217"/>
      <c r="NNU74" s="2217"/>
      <c r="NNV74" s="2217"/>
      <c r="NNW74" s="2217"/>
      <c r="NNX74" s="2217"/>
      <c r="NNY74" s="2217"/>
      <c r="NNZ74" s="588"/>
      <c r="NOA74" s="588"/>
      <c r="NOE74" s="521"/>
      <c r="NOF74" s="589"/>
      <c r="NOG74" s="2217"/>
      <c r="NOH74" s="2217"/>
      <c r="NOI74" s="2217"/>
      <c r="NOJ74" s="2217"/>
      <c r="NOK74" s="2217"/>
      <c r="NOL74" s="2217"/>
      <c r="NOM74" s="2217"/>
      <c r="NON74" s="2217"/>
      <c r="NOO74" s="2217"/>
      <c r="NOP74" s="2217"/>
      <c r="NOQ74" s="588"/>
      <c r="NOR74" s="588"/>
      <c r="NOV74" s="521"/>
      <c r="NOW74" s="589"/>
      <c r="NOX74" s="2217"/>
      <c r="NOY74" s="2217"/>
      <c r="NOZ74" s="2217"/>
      <c r="NPA74" s="2217"/>
      <c r="NPB74" s="2217"/>
      <c r="NPC74" s="2217"/>
      <c r="NPD74" s="2217"/>
      <c r="NPE74" s="2217"/>
      <c r="NPF74" s="2217"/>
      <c r="NPG74" s="2217"/>
      <c r="NPH74" s="588"/>
      <c r="NPI74" s="588"/>
      <c r="NPM74" s="521"/>
      <c r="NPN74" s="589"/>
      <c r="NPO74" s="2217"/>
      <c r="NPP74" s="2217"/>
      <c r="NPQ74" s="2217"/>
      <c r="NPR74" s="2217"/>
      <c r="NPS74" s="2217"/>
      <c r="NPT74" s="2217"/>
      <c r="NPU74" s="2217"/>
      <c r="NPV74" s="2217"/>
      <c r="NPW74" s="2217"/>
      <c r="NPX74" s="2217"/>
      <c r="NPY74" s="588"/>
      <c r="NPZ74" s="588"/>
      <c r="NQD74" s="521"/>
      <c r="NQE74" s="589"/>
      <c r="NQF74" s="2217"/>
      <c r="NQG74" s="2217"/>
      <c r="NQH74" s="2217"/>
      <c r="NQI74" s="2217"/>
      <c r="NQJ74" s="2217"/>
      <c r="NQK74" s="2217"/>
      <c r="NQL74" s="2217"/>
      <c r="NQM74" s="2217"/>
      <c r="NQN74" s="2217"/>
      <c r="NQO74" s="2217"/>
      <c r="NQP74" s="588"/>
      <c r="NQQ74" s="588"/>
      <c r="NQU74" s="521"/>
      <c r="NQV74" s="589"/>
      <c r="NQW74" s="2217"/>
      <c r="NQX74" s="2217"/>
      <c r="NQY74" s="2217"/>
      <c r="NQZ74" s="2217"/>
      <c r="NRA74" s="2217"/>
      <c r="NRB74" s="2217"/>
      <c r="NRC74" s="2217"/>
      <c r="NRD74" s="2217"/>
      <c r="NRE74" s="2217"/>
      <c r="NRF74" s="2217"/>
      <c r="NRG74" s="588"/>
      <c r="NRH74" s="588"/>
      <c r="NRL74" s="521"/>
      <c r="NRM74" s="589"/>
      <c r="NRN74" s="2217"/>
      <c r="NRO74" s="2217"/>
      <c r="NRP74" s="2217"/>
      <c r="NRQ74" s="2217"/>
      <c r="NRR74" s="2217"/>
      <c r="NRS74" s="2217"/>
      <c r="NRT74" s="2217"/>
      <c r="NRU74" s="2217"/>
      <c r="NRV74" s="2217"/>
      <c r="NRW74" s="2217"/>
      <c r="NRX74" s="588"/>
      <c r="NRY74" s="588"/>
      <c r="NSC74" s="521"/>
      <c r="NSD74" s="589"/>
      <c r="NSE74" s="2217"/>
      <c r="NSF74" s="2217"/>
      <c r="NSG74" s="2217"/>
      <c r="NSH74" s="2217"/>
      <c r="NSI74" s="2217"/>
      <c r="NSJ74" s="2217"/>
      <c r="NSK74" s="2217"/>
      <c r="NSL74" s="2217"/>
      <c r="NSM74" s="2217"/>
      <c r="NSN74" s="2217"/>
      <c r="NSO74" s="588"/>
      <c r="NSP74" s="588"/>
      <c r="NST74" s="521"/>
      <c r="NSU74" s="589"/>
      <c r="NSV74" s="2217"/>
      <c r="NSW74" s="2217"/>
      <c r="NSX74" s="2217"/>
      <c r="NSY74" s="2217"/>
      <c r="NSZ74" s="2217"/>
      <c r="NTA74" s="2217"/>
      <c r="NTB74" s="2217"/>
      <c r="NTC74" s="2217"/>
      <c r="NTD74" s="2217"/>
      <c r="NTE74" s="2217"/>
      <c r="NTF74" s="588"/>
      <c r="NTG74" s="588"/>
      <c r="NTK74" s="521"/>
      <c r="NTL74" s="589"/>
      <c r="NTM74" s="2217"/>
      <c r="NTN74" s="2217"/>
      <c r="NTO74" s="2217"/>
      <c r="NTP74" s="2217"/>
      <c r="NTQ74" s="2217"/>
      <c r="NTR74" s="2217"/>
      <c r="NTS74" s="2217"/>
      <c r="NTT74" s="2217"/>
      <c r="NTU74" s="2217"/>
      <c r="NTV74" s="2217"/>
      <c r="NTW74" s="588"/>
      <c r="NTX74" s="588"/>
      <c r="NUB74" s="521"/>
      <c r="NUC74" s="589"/>
      <c r="NUD74" s="2217"/>
      <c r="NUE74" s="2217"/>
      <c r="NUF74" s="2217"/>
      <c r="NUG74" s="2217"/>
      <c r="NUH74" s="2217"/>
      <c r="NUI74" s="2217"/>
      <c r="NUJ74" s="2217"/>
      <c r="NUK74" s="2217"/>
      <c r="NUL74" s="2217"/>
      <c r="NUM74" s="2217"/>
      <c r="NUN74" s="588"/>
      <c r="NUO74" s="588"/>
      <c r="NUS74" s="521"/>
      <c r="NUT74" s="589"/>
      <c r="NUU74" s="2217"/>
      <c r="NUV74" s="2217"/>
      <c r="NUW74" s="2217"/>
      <c r="NUX74" s="2217"/>
      <c r="NUY74" s="2217"/>
      <c r="NUZ74" s="2217"/>
      <c r="NVA74" s="2217"/>
      <c r="NVB74" s="2217"/>
      <c r="NVC74" s="2217"/>
      <c r="NVD74" s="2217"/>
      <c r="NVE74" s="588"/>
      <c r="NVF74" s="588"/>
      <c r="NVJ74" s="521"/>
      <c r="NVK74" s="589"/>
      <c r="NVL74" s="2217"/>
      <c r="NVM74" s="2217"/>
      <c r="NVN74" s="2217"/>
      <c r="NVO74" s="2217"/>
      <c r="NVP74" s="2217"/>
      <c r="NVQ74" s="2217"/>
      <c r="NVR74" s="2217"/>
      <c r="NVS74" s="2217"/>
      <c r="NVT74" s="2217"/>
      <c r="NVU74" s="2217"/>
      <c r="NVV74" s="588"/>
      <c r="NVW74" s="588"/>
      <c r="NWA74" s="521"/>
      <c r="NWB74" s="589"/>
      <c r="NWC74" s="2217"/>
      <c r="NWD74" s="2217"/>
      <c r="NWE74" s="2217"/>
      <c r="NWF74" s="2217"/>
      <c r="NWG74" s="2217"/>
      <c r="NWH74" s="2217"/>
      <c r="NWI74" s="2217"/>
      <c r="NWJ74" s="2217"/>
      <c r="NWK74" s="2217"/>
      <c r="NWL74" s="2217"/>
      <c r="NWM74" s="588"/>
      <c r="NWN74" s="588"/>
      <c r="NWR74" s="521"/>
      <c r="NWS74" s="589"/>
      <c r="NWT74" s="2217"/>
      <c r="NWU74" s="2217"/>
      <c r="NWV74" s="2217"/>
      <c r="NWW74" s="2217"/>
      <c r="NWX74" s="2217"/>
      <c r="NWY74" s="2217"/>
      <c r="NWZ74" s="2217"/>
      <c r="NXA74" s="2217"/>
      <c r="NXB74" s="2217"/>
      <c r="NXC74" s="2217"/>
      <c r="NXD74" s="588"/>
      <c r="NXE74" s="588"/>
      <c r="NXI74" s="521"/>
      <c r="NXJ74" s="589"/>
      <c r="NXK74" s="2217"/>
      <c r="NXL74" s="2217"/>
      <c r="NXM74" s="2217"/>
      <c r="NXN74" s="2217"/>
      <c r="NXO74" s="2217"/>
      <c r="NXP74" s="2217"/>
      <c r="NXQ74" s="2217"/>
      <c r="NXR74" s="2217"/>
      <c r="NXS74" s="2217"/>
      <c r="NXT74" s="2217"/>
      <c r="NXU74" s="588"/>
      <c r="NXV74" s="588"/>
      <c r="NXZ74" s="521"/>
      <c r="NYA74" s="589"/>
      <c r="NYB74" s="2217"/>
      <c r="NYC74" s="2217"/>
      <c r="NYD74" s="2217"/>
      <c r="NYE74" s="2217"/>
      <c r="NYF74" s="2217"/>
      <c r="NYG74" s="2217"/>
      <c r="NYH74" s="2217"/>
      <c r="NYI74" s="2217"/>
      <c r="NYJ74" s="2217"/>
      <c r="NYK74" s="2217"/>
      <c r="NYL74" s="588"/>
      <c r="NYM74" s="588"/>
      <c r="NYQ74" s="521"/>
      <c r="NYR74" s="589"/>
      <c r="NYS74" s="2217"/>
      <c r="NYT74" s="2217"/>
      <c r="NYU74" s="2217"/>
      <c r="NYV74" s="2217"/>
      <c r="NYW74" s="2217"/>
      <c r="NYX74" s="2217"/>
      <c r="NYY74" s="2217"/>
      <c r="NYZ74" s="2217"/>
      <c r="NZA74" s="2217"/>
      <c r="NZB74" s="2217"/>
      <c r="NZC74" s="588"/>
      <c r="NZD74" s="588"/>
      <c r="NZH74" s="521"/>
      <c r="NZI74" s="589"/>
      <c r="NZJ74" s="2217"/>
      <c r="NZK74" s="2217"/>
      <c r="NZL74" s="2217"/>
      <c r="NZM74" s="2217"/>
      <c r="NZN74" s="2217"/>
      <c r="NZO74" s="2217"/>
      <c r="NZP74" s="2217"/>
      <c r="NZQ74" s="2217"/>
      <c r="NZR74" s="2217"/>
      <c r="NZS74" s="2217"/>
      <c r="NZT74" s="588"/>
      <c r="NZU74" s="588"/>
      <c r="NZY74" s="521"/>
      <c r="NZZ74" s="589"/>
      <c r="OAA74" s="2217"/>
      <c r="OAB74" s="2217"/>
      <c r="OAC74" s="2217"/>
      <c r="OAD74" s="2217"/>
      <c r="OAE74" s="2217"/>
      <c r="OAF74" s="2217"/>
      <c r="OAG74" s="2217"/>
      <c r="OAH74" s="2217"/>
      <c r="OAI74" s="2217"/>
      <c r="OAJ74" s="2217"/>
      <c r="OAK74" s="588"/>
      <c r="OAL74" s="588"/>
      <c r="OAP74" s="521"/>
      <c r="OAQ74" s="589"/>
      <c r="OAR74" s="2217"/>
      <c r="OAS74" s="2217"/>
      <c r="OAT74" s="2217"/>
      <c r="OAU74" s="2217"/>
      <c r="OAV74" s="2217"/>
      <c r="OAW74" s="2217"/>
      <c r="OAX74" s="2217"/>
      <c r="OAY74" s="2217"/>
      <c r="OAZ74" s="2217"/>
      <c r="OBA74" s="2217"/>
      <c r="OBB74" s="588"/>
      <c r="OBC74" s="588"/>
      <c r="OBG74" s="521"/>
      <c r="OBH74" s="589"/>
      <c r="OBI74" s="2217"/>
      <c r="OBJ74" s="2217"/>
      <c r="OBK74" s="2217"/>
      <c r="OBL74" s="2217"/>
      <c r="OBM74" s="2217"/>
      <c r="OBN74" s="2217"/>
      <c r="OBO74" s="2217"/>
      <c r="OBP74" s="2217"/>
      <c r="OBQ74" s="2217"/>
      <c r="OBR74" s="2217"/>
      <c r="OBS74" s="588"/>
      <c r="OBT74" s="588"/>
      <c r="OBX74" s="521"/>
      <c r="OBY74" s="589"/>
      <c r="OBZ74" s="2217"/>
      <c r="OCA74" s="2217"/>
      <c r="OCB74" s="2217"/>
      <c r="OCC74" s="2217"/>
      <c r="OCD74" s="2217"/>
      <c r="OCE74" s="2217"/>
      <c r="OCF74" s="2217"/>
      <c r="OCG74" s="2217"/>
      <c r="OCH74" s="2217"/>
      <c r="OCI74" s="2217"/>
      <c r="OCJ74" s="588"/>
      <c r="OCK74" s="588"/>
      <c r="OCO74" s="521"/>
      <c r="OCP74" s="589"/>
      <c r="OCQ74" s="2217"/>
      <c r="OCR74" s="2217"/>
      <c r="OCS74" s="2217"/>
      <c r="OCT74" s="2217"/>
      <c r="OCU74" s="2217"/>
      <c r="OCV74" s="2217"/>
      <c r="OCW74" s="2217"/>
      <c r="OCX74" s="2217"/>
      <c r="OCY74" s="2217"/>
      <c r="OCZ74" s="2217"/>
      <c r="ODA74" s="588"/>
      <c r="ODB74" s="588"/>
      <c r="ODF74" s="521"/>
      <c r="ODG74" s="589"/>
      <c r="ODH74" s="2217"/>
      <c r="ODI74" s="2217"/>
      <c r="ODJ74" s="2217"/>
      <c r="ODK74" s="2217"/>
      <c r="ODL74" s="2217"/>
      <c r="ODM74" s="2217"/>
      <c r="ODN74" s="2217"/>
      <c r="ODO74" s="2217"/>
      <c r="ODP74" s="2217"/>
      <c r="ODQ74" s="2217"/>
      <c r="ODR74" s="588"/>
      <c r="ODS74" s="588"/>
      <c r="ODW74" s="521"/>
      <c r="ODX74" s="589"/>
      <c r="ODY74" s="2217"/>
      <c r="ODZ74" s="2217"/>
      <c r="OEA74" s="2217"/>
      <c r="OEB74" s="2217"/>
      <c r="OEC74" s="2217"/>
      <c r="OED74" s="2217"/>
      <c r="OEE74" s="2217"/>
      <c r="OEF74" s="2217"/>
      <c r="OEG74" s="2217"/>
      <c r="OEH74" s="2217"/>
      <c r="OEI74" s="588"/>
      <c r="OEJ74" s="588"/>
      <c r="OEN74" s="521"/>
      <c r="OEO74" s="589"/>
      <c r="OEP74" s="2217"/>
      <c r="OEQ74" s="2217"/>
      <c r="OER74" s="2217"/>
      <c r="OES74" s="2217"/>
      <c r="OET74" s="2217"/>
      <c r="OEU74" s="2217"/>
      <c r="OEV74" s="2217"/>
      <c r="OEW74" s="2217"/>
      <c r="OEX74" s="2217"/>
      <c r="OEY74" s="2217"/>
      <c r="OEZ74" s="588"/>
      <c r="OFA74" s="588"/>
      <c r="OFE74" s="521"/>
      <c r="OFF74" s="589"/>
      <c r="OFG74" s="2217"/>
      <c r="OFH74" s="2217"/>
      <c r="OFI74" s="2217"/>
      <c r="OFJ74" s="2217"/>
      <c r="OFK74" s="2217"/>
      <c r="OFL74" s="2217"/>
      <c r="OFM74" s="2217"/>
      <c r="OFN74" s="2217"/>
      <c r="OFO74" s="2217"/>
      <c r="OFP74" s="2217"/>
      <c r="OFQ74" s="588"/>
      <c r="OFR74" s="588"/>
      <c r="OFV74" s="521"/>
      <c r="OFW74" s="589"/>
      <c r="OFX74" s="2217"/>
      <c r="OFY74" s="2217"/>
      <c r="OFZ74" s="2217"/>
      <c r="OGA74" s="2217"/>
      <c r="OGB74" s="2217"/>
      <c r="OGC74" s="2217"/>
      <c r="OGD74" s="2217"/>
      <c r="OGE74" s="2217"/>
      <c r="OGF74" s="2217"/>
      <c r="OGG74" s="2217"/>
      <c r="OGH74" s="588"/>
      <c r="OGI74" s="588"/>
      <c r="OGM74" s="521"/>
      <c r="OGN74" s="589"/>
      <c r="OGO74" s="2217"/>
      <c r="OGP74" s="2217"/>
      <c r="OGQ74" s="2217"/>
      <c r="OGR74" s="2217"/>
      <c r="OGS74" s="2217"/>
      <c r="OGT74" s="2217"/>
      <c r="OGU74" s="2217"/>
      <c r="OGV74" s="2217"/>
      <c r="OGW74" s="2217"/>
      <c r="OGX74" s="2217"/>
      <c r="OGY74" s="588"/>
      <c r="OGZ74" s="588"/>
      <c r="OHD74" s="521"/>
      <c r="OHE74" s="589"/>
      <c r="OHF74" s="2217"/>
      <c r="OHG74" s="2217"/>
      <c r="OHH74" s="2217"/>
      <c r="OHI74" s="2217"/>
      <c r="OHJ74" s="2217"/>
      <c r="OHK74" s="2217"/>
      <c r="OHL74" s="2217"/>
      <c r="OHM74" s="2217"/>
      <c r="OHN74" s="2217"/>
      <c r="OHO74" s="2217"/>
      <c r="OHP74" s="588"/>
      <c r="OHQ74" s="588"/>
      <c r="OHU74" s="521"/>
      <c r="OHV74" s="589"/>
      <c r="OHW74" s="2217"/>
      <c r="OHX74" s="2217"/>
      <c r="OHY74" s="2217"/>
      <c r="OHZ74" s="2217"/>
      <c r="OIA74" s="2217"/>
      <c r="OIB74" s="2217"/>
      <c r="OIC74" s="2217"/>
      <c r="OID74" s="2217"/>
      <c r="OIE74" s="2217"/>
      <c r="OIF74" s="2217"/>
      <c r="OIG74" s="588"/>
      <c r="OIH74" s="588"/>
      <c r="OIL74" s="521"/>
      <c r="OIM74" s="589"/>
      <c r="OIN74" s="2217"/>
      <c r="OIO74" s="2217"/>
      <c r="OIP74" s="2217"/>
      <c r="OIQ74" s="2217"/>
      <c r="OIR74" s="2217"/>
      <c r="OIS74" s="2217"/>
      <c r="OIT74" s="2217"/>
      <c r="OIU74" s="2217"/>
      <c r="OIV74" s="2217"/>
      <c r="OIW74" s="2217"/>
      <c r="OIX74" s="588"/>
      <c r="OIY74" s="588"/>
      <c r="OJC74" s="521"/>
      <c r="OJD74" s="589"/>
      <c r="OJE74" s="2217"/>
      <c r="OJF74" s="2217"/>
      <c r="OJG74" s="2217"/>
      <c r="OJH74" s="2217"/>
      <c r="OJI74" s="2217"/>
      <c r="OJJ74" s="2217"/>
      <c r="OJK74" s="2217"/>
      <c r="OJL74" s="2217"/>
      <c r="OJM74" s="2217"/>
      <c r="OJN74" s="2217"/>
      <c r="OJO74" s="588"/>
      <c r="OJP74" s="588"/>
      <c r="OJT74" s="521"/>
      <c r="OJU74" s="589"/>
      <c r="OJV74" s="2217"/>
      <c r="OJW74" s="2217"/>
      <c r="OJX74" s="2217"/>
      <c r="OJY74" s="2217"/>
      <c r="OJZ74" s="2217"/>
      <c r="OKA74" s="2217"/>
      <c r="OKB74" s="2217"/>
      <c r="OKC74" s="2217"/>
      <c r="OKD74" s="2217"/>
      <c r="OKE74" s="2217"/>
      <c r="OKF74" s="588"/>
      <c r="OKG74" s="588"/>
      <c r="OKK74" s="521"/>
      <c r="OKL74" s="589"/>
      <c r="OKM74" s="2217"/>
      <c r="OKN74" s="2217"/>
      <c r="OKO74" s="2217"/>
      <c r="OKP74" s="2217"/>
      <c r="OKQ74" s="2217"/>
      <c r="OKR74" s="2217"/>
      <c r="OKS74" s="2217"/>
      <c r="OKT74" s="2217"/>
      <c r="OKU74" s="2217"/>
      <c r="OKV74" s="2217"/>
      <c r="OKW74" s="588"/>
      <c r="OKX74" s="588"/>
      <c r="OLB74" s="521"/>
      <c r="OLC74" s="589"/>
      <c r="OLD74" s="2217"/>
      <c r="OLE74" s="2217"/>
      <c r="OLF74" s="2217"/>
      <c r="OLG74" s="2217"/>
      <c r="OLH74" s="2217"/>
      <c r="OLI74" s="2217"/>
      <c r="OLJ74" s="2217"/>
      <c r="OLK74" s="2217"/>
      <c r="OLL74" s="2217"/>
      <c r="OLM74" s="2217"/>
      <c r="OLN74" s="588"/>
      <c r="OLO74" s="588"/>
      <c r="OLS74" s="521"/>
      <c r="OLT74" s="589"/>
      <c r="OLU74" s="2217"/>
      <c r="OLV74" s="2217"/>
      <c r="OLW74" s="2217"/>
      <c r="OLX74" s="2217"/>
      <c r="OLY74" s="2217"/>
      <c r="OLZ74" s="2217"/>
      <c r="OMA74" s="2217"/>
      <c r="OMB74" s="2217"/>
      <c r="OMC74" s="2217"/>
      <c r="OMD74" s="2217"/>
      <c r="OME74" s="588"/>
      <c r="OMF74" s="588"/>
      <c r="OMJ74" s="521"/>
      <c r="OMK74" s="589"/>
      <c r="OML74" s="2217"/>
      <c r="OMM74" s="2217"/>
      <c r="OMN74" s="2217"/>
      <c r="OMO74" s="2217"/>
      <c r="OMP74" s="2217"/>
      <c r="OMQ74" s="2217"/>
      <c r="OMR74" s="2217"/>
      <c r="OMS74" s="2217"/>
      <c r="OMT74" s="2217"/>
      <c r="OMU74" s="2217"/>
      <c r="OMV74" s="588"/>
      <c r="OMW74" s="588"/>
      <c r="ONA74" s="521"/>
      <c r="ONB74" s="589"/>
      <c r="ONC74" s="2217"/>
      <c r="OND74" s="2217"/>
      <c r="ONE74" s="2217"/>
      <c r="ONF74" s="2217"/>
      <c r="ONG74" s="2217"/>
      <c r="ONH74" s="2217"/>
      <c r="ONI74" s="2217"/>
      <c r="ONJ74" s="2217"/>
      <c r="ONK74" s="2217"/>
      <c r="ONL74" s="2217"/>
      <c r="ONM74" s="588"/>
      <c r="ONN74" s="588"/>
      <c r="ONR74" s="521"/>
      <c r="ONS74" s="589"/>
      <c r="ONT74" s="2217"/>
      <c r="ONU74" s="2217"/>
      <c r="ONV74" s="2217"/>
      <c r="ONW74" s="2217"/>
      <c r="ONX74" s="2217"/>
      <c r="ONY74" s="2217"/>
      <c r="ONZ74" s="2217"/>
      <c r="OOA74" s="2217"/>
      <c r="OOB74" s="2217"/>
      <c r="OOC74" s="2217"/>
      <c r="OOD74" s="588"/>
      <c r="OOE74" s="588"/>
      <c r="OOI74" s="521"/>
      <c r="OOJ74" s="589"/>
      <c r="OOK74" s="2217"/>
      <c r="OOL74" s="2217"/>
      <c r="OOM74" s="2217"/>
      <c r="OON74" s="2217"/>
      <c r="OOO74" s="2217"/>
      <c r="OOP74" s="2217"/>
      <c r="OOQ74" s="2217"/>
      <c r="OOR74" s="2217"/>
      <c r="OOS74" s="2217"/>
      <c r="OOT74" s="2217"/>
      <c r="OOU74" s="588"/>
      <c r="OOV74" s="588"/>
      <c r="OOZ74" s="521"/>
      <c r="OPA74" s="589"/>
      <c r="OPB74" s="2217"/>
      <c r="OPC74" s="2217"/>
      <c r="OPD74" s="2217"/>
      <c r="OPE74" s="2217"/>
      <c r="OPF74" s="2217"/>
      <c r="OPG74" s="2217"/>
      <c r="OPH74" s="2217"/>
      <c r="OPI74" s="2217"/>
      <c r="OPJ74" s="2217"/>
      <c r="OPK74" s="2217"/>
      <c r="OPL74" s="588"/>
      <c r="OPM74" s="588"/>
      <c r="OPQ74" s="521"/>
      <c r="OPR74" s="589"/>
      <c r="OPS74" s="2217"/>
      <c r="OPT74" s="2217"/>
      <c r="OPU74" s="2217"/>
      <c r="OPV74" s="2217"/>
      <c r="OPW74" s="2217"/>
      <c r="OPX74" s="2217"/>
      <c r="OPY74" s="2217"/>
      <c r="OPZ74" s="2217"/>
      <c r="OQA74" s="2217"/>
      <c r="OQB74" s="2217"/>
      <c r="OQC74" s="588"/>
      <c r="OQD74" s="588"/>
      <c r="OQH74" s="521"/>
      <c r="OQI74" s="589"/>
      <c r="OQJ74" s="2217"/>
      <c r="OQK74" s="2217"/>
      <c r="OQL74" s="2217"/>
      <c r="OQM74" s="2217"/>
      <c r="OQN74" s="2217"/>
      <c r="OQO74" s="2217"/>
      <c r="OQP74" s="2217"/>
      <c r="OQQ74" s="2217"/>
      <c r="OQR74" s="2217"/>
      <c r="OQS74" s="2217"/>
      <c r="OQT74" s="588"/>
      <c r="OQU74" s="588"/>
      <c r="OQY74" s="521"/>
      <c r="OQZ74" s="589"/>
      <c r="ORA74" s="2217"/>
      <c r="ORB74" s="2217"/>
      <c r="ORC74" s="2217"/>
      <c r="ORD74" s="2217"/>
      <c r="ORE74" s="2217"/>
      <c r="ORF74" s="2217"/>
      <c r="ORG74" s="2217"/>
      <c r="ORH74" s="2217"/>
      <c r="ORI74" s="2217"/>
      <c r="ORJ74" s="2217"/>
      <c r="ORK74" s="588"/>
      <c r="ORL74" s="588"/>
      <c r="ORP74" s="521"/>
      <c r="ORQ74" s="589"/>
      <c r="ORR74" s="2217"/>
      <c r="ORS74" s="2217"/>
      <c r="ORT74" s="2217"/>
      <c r="ORU74" s="2217"/>
      <c r="ORV74" s="2217"/>
      <c r="ORW74" s="2217"/>
      <c r="ORX74" s="2217"/>
      <c r="ORY74" s="2217"/>
      <c r="ORZ74" s="2217"/>
      <c r="OSA74" s="2217"/>
      <c r="OSB74" s="588"/>
      <c r="OSC74" s="588"/>
      <c r="OSG74" s="521"/>
      <c r="OSH74" s="589"/>
      <c r="OSI74" s="2217"/>
      <c r="OSJ74" s="2217"/>
      <c r="OSK74" s="2217"/>
      <c r="OSL74" s="2217"/>
      <c r="OSM74" s="2217"/>
      <c r="OSN74" s="2217"/>
      <c r="OSO74" s="2217"/>
      <c r="OSP74" s="2217"/>
      <c r="OSQ74" s="2217"/>
      <c r="OSR74" s="2217"/>
      <c r="OSS74" s="588"/>
      <c r="OST74" s="588"/>
      <c r="OSX74" s="521"/>
      <c r="OSY74" s="589"/>
      <c r="OSZ74" s="2217"/>
      <c r="OTA74" s="2217"/>
      <c r="OTB74" s="2217"/>
      <c r="OTC74" s="2217"/>
      <c r="OTD74" s="2217"/>
      <c r="OTE74" s="2217"/>
      <c r="OTF74" s="2217"/>
      <c r="OTG74" s="2217"/>
      <c r="OTH74" s="2217"/>
      <c r="OTI74" s="2217"/>
      <c r="OTJ74" s="588"/>
      <c r="OTK74" s="588"/>
      <c r="OTO74" s="521"/>
      <c r="OTP74" s="589"/>
      <c r="OTQ74" s="2217"/>
      <c r="OTR74" s="2217"/>
      <c r="OTS74" s="2217"/>
      <c r="OTT74" s="2217"/>
      <c r="OTU74" s="2217"/>
      <c r="OTV74" s="2217"/>
      <c r="OTW74" s="2217"/>
      <c r="OTX74" s="2217"/>
      <c r="OTY74" s="2217"/>
      <c r="OTZ74" s="2217"/>
      <c r="OUA74" s="588"/>
      <c r="OUB74" s="588"/>
      <c r="OUF74" s="521"/>
      <c r="OUG74" s="589"/>
      <c r="OUH74" s="2217"/>
      <c r="OUI74" s="2217"/>
      <c r="OUJ74" s="2217"/>
      <c r="OUK74" s="2217"/>
      <c r="OUL74" s="2217"/>
      <c r="OUM74" s="2217"/>
      <c r="OUN74" s="2217"/>
      <c r="OUO74" s="2217"/>
      <c r="OUP74" s="2217"/>
      <c r="OUQ74" s="2217"/>
      <c r="OUR74" s="588"/>
      <c r="OUS74" s="588"/>
      <c r="OUW74" s="521"/>
      <c r="OUX74" s="589"/>
      <c r="OUY74" s="2217"/>
      <c r="OUZ74" s="2217"/>
      <c r="OVA74" s="2217"/>
      <c r="OVB74" s="2217"/>
      <c r="OVC74" s="2217"/>
      <c r="OVD74" s="2217"/>
      <c r="OVE74" s="2217"/>
      <c r="OVF74" s="2217"/>
      <c r="OVG74" s="2217"/>
      <c r="OVH74" s="2217"/>
      <c r="OVI74" s="588"/>
      <c r="OVJ74" s="588"/>
      <c r="OVN74" s="521"/>
      <c r="OVO74" s="589"/>
      <c r="OVP74" s="2217"/>
      <c r="OVQ74" s="2217"/>
      <c r="OVR74" s="2217"/>
      <c r="OVS74" s="2217"/>
      <c r="OVT74" s="2217"/>
      <c r="OVU74" s="2217"/>
      <c r="OVV74" s="2217"/>
      <c r="OVW74" s="2217"/>
      <c r="OVX74" s="2217"/>
      <c r="OVY74" s="2217"/>
      <c r="OVZ74" s="588"/>
      <c r="OWA74" s="588"/>
      <c r="OWE74" s="521"/>
      <c r="OWF74" s="589"/>
      <c r="OWG74" s="2217"/>
      <c r="OWH74" s="2217"/>
      <c r="OWI74" s="2217"/>
      <c r="OWJ74" s="2217"/>
      <c r="OWK74" s="2217"/>
      <c r="OWL74" s="2217"/>
      <c r="OWM74" s="2217"/>
      <c r="OWN74" s="2217"/>
      <c r="OWO74" s="2217"/>
      <c r="OWP74" s="2217"/>
      <c r="OWQ74" s="588"/>
      <c r="OWR74" s="588"/>
      <c r="OWV74" s="521"/>
      <c r="OWW74" s="589"/>
      <c r="OWX74" s="2217"/>
      <c r="OWY74" s="2217"/>
      <c r="OWZ74" s="2217"/>
      <c r="OXA74" s="2217"/>
      <c r="OXB74" s="2217"/>
      <c r="OXC74" s="2217"/>
      <c r="OXD74" s="2217"/>
      <c r="OXE74" s="2217"/>
      <c r="OXF74" s="2217"/>
      <c r="OXG74" s="2217"/>
      <c r="OXH74" s="588"/>
      <c r="OXI74" s="588"/>
      <c r="OXM74" s="521"/>
      <c r="OXN74" s="589"/>
      <c r="OXO74" s="2217"/>
      <c r="OXP74" s="2217"/>
      <c r="OXQ74" s="2217"/>
      <c r="OXR74" s="2217"/>
      <c r="OXS74" s="2217"/>
      <c r="OXT74" s="2217"/>
      <c r="OXU74" s="2217"/>
      <c r="OXV74" s="2217"/>
      <c r="OXW74" s="2217"/>
      <c r="OXX74" s="2217"/>
      <c r="OXY74" s="588"/>
      <c r="OXZ74" s="588"/>
      <c r="OYD74" s="521"/>
      <c r="OYE74" s="589"/>
      <c r="OYF74" s="2217"/>
      <c r="OYG74" s="2217"/>
      <c r="OYH74" s="2217"/>
      <c r="OYI74" s="2217"/>
      <c r="OYJ74" s="2217"/>
      <c r="OYK74" s="2217"/>
      <c r="OYL74" s="2217"/>
      <c r="OYM74" s="2217"/>
      <c r="OYN74" s="2217"/>
      <c r="OYO74" s="2217"/>
      <c r="OYP74" s="588"/>
      <c r="OYQ74" s="588"/>
      <c r="OYU74" s="521"/>
      <c r="OYV74" s="589"/>
      <c r="OYW74" s="2217"/>
      <c r="OYX74" s="2217"/>
      <c r="OYY74" s="2217"/>
      <c r="OYZ74" s="2217"/>
      <c r="OZA74" s="2217"/>
      <c r="OZB74" s="2217"/>
      <c r="OZC74" s="2217"/>
      <c r="OZD74" s="2217"/>
      <c r="OZE74" s="2217"/>
      <c r="OZF74" s="2217"/>
      <c r="OZG74" s="588"/>
      <c r="OZH74" s="588"/>
      <c r="OZL74" s="521"/>
      <c r="OZM74" s="589"/>
      <c r="OZN74" s="2217"/>
      <c r="OZO74" s="2217"/>
      <c r="OZP74" s="2217"/>
      <c r="OZQ74" s="2217"/>
      <c r="OZR74" s="2217"/>
      <c r="OZS74" s="2217"/>
      <c r="OZT74" s="2217"/>
      <c r="OZU74" s="2217"/>
      <c r="OZV74" s="2217"/>
      <c r="OZW74" s="2217"/>
      <c r="OZX74" s="588"/>
      <c r="OZY74" s="588"/>
      <c r="PAC74" s="521"/>
      <c r="PAD74" s="589"/>
      <c r="PAE74" s="2217"/>
      <c r="PAF74" s="2217"/>
      <c r="PAG74" s="2217"/>
      <c r="PAH74" s="2217"/>
      <c r="PAI74" s="2217"/>
      <c r="PAJ74" s="2217"/>
      <c r="PAK74" s="2217"/>
      <c r="PAL74" s="2217"/>
      <c r="PAM74" s="2217"/>
      <c r="PAN74" s="2217"/>
      <c r="PAO74" s="588"/>
      <c r="PAP74" s="588"/>
      <c r="PAT74" s="521"/>
      <c r="PAU74" s="589"/>
      <c r="PAV74" s="2217"/>
      <c r="PAW74" s="2217"/>
      <c r="PAX74" s="2217"/>
      <c r="PAY74" s="2217"/>
      <c r="PAZ74" s="2217"/>
      <c r="PBA74" s="2217"/>
      <c r="PBB74" s="2217"/>
      <c r="PBC74" s="2217"/>
      <c r="PBD74" s="2217"/>
      <c r="PBE74" s="2217"/>
      <c r="PBF74" s="588"/>
      <c r="PBG74" s="588"/>
      <c r="PBK74" s="521"/>
      <c r="PBL74" s="589"/>
      <c r="PBM74" s="2217"/>
      <c r="PBN74" s="2217"/>
      <c r="PBO74" s="2217"/>
      <c r="PBP74" s="2217"/>
      <c r="PBQ74" s="2217"/>
      <c r="PBR74" s="2217"/>
      <c r="PBS74" s="2217"/>
      <c r="PBT74" s="2217"/>
      <c r="PBU74" s="2217"/>
      <c r="PBV74" s="2217"/>
      <c r="PBW74" s="588"/>
      <c r="PBX74" s="588"/>
      <c r="PCB74" s="521"/>
      <c r="PCC74" s="589"/>
      <c r="PCD74" s="2217"/>
      <c r="PCE74" s="2217"/>
      <c r="PCF74" s="2217"/>
      <c r="PCG74" s="2217"/>
      <c r="PCH74" s="2217"/>
      <c r="PCI74" s="2217"/>
      <c r="PCJ74" s="2217"/>
      <c r="PCK74" s="2217"/>
      <c r="PCL74" s="2217"/>
      <c r="PCM74" s="2217"/>
      <c r="PCN74" s="588"/>
      <c r="PCO74" s="588"/>
      <c r="PCS74" s="521"/>
      <c r="PCT74" s="589"/>
      <c r="PCU74" s="2217"/>
      <c r="PCV74" s="2217"/>
      <c r="PCW74" s="2217"/>
      <c r="PCX74" s="2217"/>
      <c r="PCY74" s="2217"/>
      <c r="PCZ74" s="2217"/>
      <c r="PDA74" s="2217"/>
      <c r="PDB74" s="2217"/>
      <c r="PDC74" s="2217"/>
      <c r="PDD74" s="2217"/>
      <c r="PDE74" s="588"/>
      <c r="PDF74" s="588"/>
      <c r="PDJ74" s="521"/>
      <c r="PDK74" s="589"/>
      <c r="PDL74" s="2217"/>
      <c r="PDM74" s="2217"/>
      <c r="PDN74" s="2217"/>
      <c r="PDO74" s="2217"/>
      <c r="PDP74" s="2217"/>
      <c r="PDQ74" s="2217"/>
      <c r="PDR74" s="2217"/>
      <c r="PDS74" s="2217"/>
      <c r="PDT74" s="2217"/>
      <c r="PDU74" s="2217"/>
      <c r="PDV74" s="588"/>
      <c r="PDW74" s="588"/>
      <c r="PEA74" s="521"/>
      <c r="PEB74" s="589"/>
      <c r="PEC74" s="2217"/>
      <c r="PED74" s="2217"/>
      <c r="PEE74" s="2217"/>
      <c r="PEF74" s="2217"/>
      <c r="PEG74" s="2217"/>
      <c r="PEH74" s="2217"/>
      <c r="PEI74" s="2217"/>
      <c r="PEJ74" s="2217"/>
      <c r="PEK74" s="2217"/>
      <c r="PEL74" s="2217"/>
      <c r="PEM74" s="588"/>
      <c r="PEN74" s="588"/>
      <c r="PER74" s="521"/>
      <c r="PES74" s="589"/>
      <c r="PET74" s="2217"/>
      <c r="PEU74" s="2217"/>
      <c r="PEV74" s="2217"/>
      <c r="PEW74" s="2217"/>
      <c r="PEX74" s="2217"/>
      <c r="PEY74" s="2217"/>
      <c r="PEZ74" s="2217"/>
      <c r="PFA74" s="2217"/>
      <c r="PFB74" s="2217"/>
      <c r="PFC74" s="2217"/>
      <c r="PFD74" s="588"/>
      <c r="PFE74" s="588"/>
      <c r="PFI74" s="521"/>
      <c r="PFJ74" s="589"/>
      <c r="PFK74" s="2217"/>
      <c r="PFL74" s="2217"/>
      <c r="PFM74" s="2217"/>
      <c r="PFN74" s="2217"/>
      <c r="PFO74" s="2217"/>
      <c r="PFP74" s="2217"/>
      <c r="PFQ74" s="2217"/>
      <c r="PFR74" s="2217"/>
      <c r="PFS74" s="2217"/>
      <c r="PFT74" s="2217"/>
      <c r="PFU74" s="588"/>
      <c r="PFV74" s="588"/>
      <c r="PFZ74" s="521"/>
      <c r="PGA74" s="589"/>
      <c r="PGB74" s="2217"/>
      <c r="PGC74" s="2217"/>
      <c r="PGD74" s="2217"/>
      <c r="PGE74" s="2217"/>
      <c r="PGF74" s="2217"/>
      <c r="PGG74" s="2217"/>
      <c r="PGH74" s="2217"/>
      <c r="PGI74" s="2217"/>
      <c r="PGJ74" s="2217"/>
      <c r="PGK74" s="2217"/>
      <c r="PGL74" s="588"/>
      <c r="PGM74" s="588"/>
      <c r="PGQ74" s="521"/>
      <c r="PGR74" s="589"/>
      <c r="PGS74" s="2217"/>
      <c r="PGT74" s="2217"/>
      <c r="PGU74" s="2217"/>
      <c r="PGV74" s="2217"/>
      <c r="PGW74" s="2217"/>
      <c r="PGX74" s="2217"/>
      <c r="PGY74" s="2217"/>
      <c r="PGZ74" s="2217"/>
      <c r="PHA74" s="2217"/>
      <c r="PHB74" s="2217"/>
      <c r="PHC74" s="588"/>
      <c r="PHD74" s="588"/>
      <c r="PHH74" s="521"/>
      <c r="PHI74" s="589"/>
      <c r="PHJ74" s="2217"/>
      <c r="PHK74" s="2217"/>
      <c r="PHL74" s="2217"/>
      <c r="PHM74" s="2217"/>
      <c r="PHN74" s="2217"/>
      <c r="PHO74" s="2217"/>
      <c r="PHP74" s="2217"/>
      <c r="PHQ74" s="2217"/>
      <c r="PHR74" s="2217"/>
      <c r="PHS74" s="2217"/>
      <c r="PHT74" s="588"/>
      <c r="PHU74" s="588"/>
      <c r="PHY74" s="521"/>
      <c r="PHZ74" s="589"/>
      <c r="PIA74" s="2217"/>
      <c r="PIB74" s="2217"/>
      <c r="PIC74" s="2217"/>
      <c r="PID74" s="2217"/>
      <c r="PIE74" s="2217"/>
      <c r="PIF74" s="2217"/>
      <c r="PIG74" s="2217"/>
      <c r="PIH74" s="2217"/>
      <c r="PII74" s="2217"/>
      <c r="PIJ74" s="2217"/>
      <c r="PIK74" s="588"/>
      <c r="PIL74" s="588"/>
      <c r="PIP74" s="521"/>
      <c r="PIQ74" s="589"/>
      <c r="PIR74" s="2217"/>
      <c r="PIS74" s="2217"/>
      <c r="PIT74" s="2217"/>
      <c r="PIU74" s="2217"/>
      <c r="PIV74" s="2217"/>
      <c r="PIW74" s="2217"/>
      <c r="PIX74" s="2217"/>
      <c r="PIY74" s="2217"/>
      <c r="PIZ74" s="2217"/>
      <c r="PJA74" s="2217"/>
      <c r="PJB74" s="588"/>
      <c r="PJC74" s="588"/>
      <c r="PJG74" s="521"/>
      <c r="PJH74" s="589"/>
      <c r="PJI74" s="2217"/>
      <c r="PJJ74" s="2217"/>
      <c r="PJK74" s="2217"/>
      <c r="PJL74" s="2217"/>
      <c r="PJM74" s="2217"/>
      <c r="PJN74" s="2217"/>
      <c r="PJO74" s="2217"/>
      <c r="PJP74" s="2217"/>
      <c r="PJQ74" s="2217"/>
      <c r="PJR74" s="2217"/>
      <c r="PJS74" s="588"/>
      <c r="PJT74" s="588"/>
      <c r="PJX74" s="521"/>
      <c r="PJY74" s="589"/>
      <c r="PJZ74" s="2217"/>
      <c r="PKA74" s="2217"/>
      <c r="PKB74" s="2217"/>
      <c r="PKC74" s="2217"/>
      <c r="PKD74" s="2217"/>
      <c r="PKE74" s="2217"/>
      <c r="PKF74" s="2217"/>
      <c r="PKG74" s="2217"/>
      <c r="PKH74" s="2217"/>
      <c r="PKI74" s="2217"/>
      <c r="PKJ74" s="588"/>
      <c r="PKK74" s="588"/>
      <c r="PKO74" s="521"/>
      <c r="PKP74" s="589"/>
      <c r="PKQ74" s="2217"/>
      <c r="PKR74" s="2217"/>
      <c r="PKS74" s="2217"/>
      <c r="PKT74" s="2217"/>
      <c r="PKU74" s="2217"/>
      <c r="PKV74" s="2217"/>
      <c r="PKW74" s="2217"/>
      <c r="PKX74" s="2217"/>
      <c r="PKY74" s="2217"/>
      <c r="PKZ74" s="2217"/>
      <c r="PLA74" s="588"/>
      <c r="PLB74" s="588"/>
      <c r="PLF74" s="521"/>
      <c r="PLG74" s="589"/>
      <c r="PLH74" s="2217"/>
      <c r="PLI74" s="2217"/>
      <c r="PLJ74" s="2217"/>
      <c r="PLK74" s="2217"/>
      <c r="PLL74" s="2217"/>
      <c r="PLM74" s="2217"/>
      <c r="PLN74" s="2217"/>
      <c r="PLO74" s="2217"/>
      <c r="PLP74" s="2217"/>
      <c r="PLQ74" s="2217"/>
      <c r="PLR74" s="588"/>
      <c r="PLS74" s="588"/>
      <c r="PLW74" s="521"/>
      <c r="PLX74" s="589"/>
      <c r="PLY74" s="2217"/>
      <c r="PLZ74" s="2217"/>
      <c r="PMA74" s="2217"/>
      <c r="PMB74" s="2217"/>
      <c r="PMC74" s="2217"/>
      <c r="PMD74" s="2217"/>
      <c r="PME74" s="2217"/>
      <c r="PMF74" s="2217"/>
      <c r="PMG74" s="2217"/>
      <c r="PMH74" s="2217"/>
      <c r="PMI74" s="588"/>
      <c r="PMJ74" s="588"/>
      <c r="PMN74" s="521"/>
      <c r="PMO74" s="589"/>
      <c r="PMP74" s="2217"/>
      <c r="PMQ74" s="2217"/>
      <c r="PMR74" s="2217"/>
      <c r="PMS74" s="2217"/>
      <c r="PMT74" s="2217"/>
      <c r="PMU74" s="2217"/>
      <c r="PMV74" s="2217"/>
      <c r="PMW74" s="2217"/>
      <c r="PMX74" s="2217"/>
      <c r="PMY74" s="2217"/>
      <c r="PMZ74" s="588"/>
      <c r="PNA74" s="588"/>
      <c r="PNE74" s="521"/>
      <c r="PNF74" s="589"/>
      <c r="PNG74" s="2217"/>
      <c r="PNH74" s="2217"/>
      <c r="PNI74" s="2217"/>
      <c r="PNJ74" s="2217"/>
      <c r="PNK74" s="2217"/>
      <c r="PNL74" s="2217"/>
      <c r="PNM74" s="2217"/>
      <c r="PNN74" s="2217"/>
      <c r="PNO74" s="2217"/>
      <c r="PNP74" s="2217"/>
      <c r="PNQ74" s="588"/>
      <c r="PNR74" s="588"/>
      <c r="PNV74" s="521"/>
      <c r="PNW74" s="589"/>
      <c r="PNX74" s="2217"/>
      <c r="PNY74" s="2217"/>
      <c r="PNZ74" s="2217"/>
      <c r="POA74" s="2217"/>
      <c r="POB74" s="2217"/>
      <c r="POC74" s="2217"/>
      <c r="POD74" s="2217"/>
      <c r="POE74" s="2217"/>
      <c r="POF74" s="2217"/>
      <c r="POG74" s="2217"/>
      <c r="POH74" s="588"/>
      <c r="POI74" s="588"/>
      <c r="POM74" s="521"/>
      <c r="PON74" s="589"/>
      <c r="POO74" s="2217"/>
      <c r="POP74" s="2217"/>
      <c r="POQ74" s="2217"/>
      <c r="POR74" s="2217"/>
      <c r="POS74" s="2217"/>
      <c r="POT74" s="2217"/>
      <c r="POU74" s="2217"/>
      <c r="POV74" s="2217"/>
      <c r="POW74" s="2217"/>
      <c r="POX74" s="2217"/>
      <c r="POY74" s="588"/>
      <c r="POZ74" s="588"/>
      <c r="PPD74" s="521"/>
      <c r="PPE74" s="589"/>
      <c r="PPF74" s="2217"/>
      <c r="PPG74" s="2217"/>
      <c r="PPH74" s="2217"/>
      <c r="PPI74" s="2217"/>
      <c r="PPJ74" s="2217"/>
      <c r="PPK74" s="2217"/>
      <c r="PPL74" s="2217"/>
      <c r="PPM74" s="2217"/>
      <c r="PPN74" s="2217"/>
      <c r="PPO74" s="2217"/>
      <c r="PPP74" s="588"/>
      <c r="PPQ74" s="588"/>
      <c r="PPU74" s="521"/>
      <c r="PPV74" s="589"/>
      <c r="PPW74" s="2217"/>
      <c r="PPX74" s="2217"/>
      <c r="PPY74" s="2217"/>
      <c r="PPZ74" s="2217"/>
      <c r="PQA74" s="2217"/>
      <c r="PQB74" s="2217"/>
      <c r="PQC74" s="2217"/>
      <c r="PQD74" s="2217"/>
      <c r="PQE74" s="2217"/>
      <c r="PQF74" s="2217"/>
      <c r="PQG74" s="588"/>
      <c r="PQH74" s="588"/>
      <c r="PQL74" s="521"/>
      <c r="PQM74" s="589"/>
      <c r="PQN74" s="2217"/>
      <c r="PQO74" s="2217"/>
      <c r="PQP74" s="2217"/>
      <c r="PQQ74" s="2217"/>
      <c r="PQR74" s="2217"/>
      <c r="PQS74" s="2217"/>
      <c r="PQT74" s="2217"/>
      <c r="PQU74" s="2217"/>
      <c r="PQV74" s="2217"/>
      <c r="PQW74" s="2217"/>
      <c r="PQX74" s="588"/>
      <c r="PQY74" s="588"/>
      <c r="PRC74" s="521"/>
      <c r="PRD74" s="589"/>
      <c r="PRE74" s="2217"/>
      <c r="PRF74" s="2217"/>
      <c r="PRG74" s="2217"/>
      <c r="PRH74" s="2217"/>
      <c r="PRI74" s="2217"/>
      <c r="PRJ74" s="2217"/>
      <c r="PRK74" s="2217"/>
      <c r="PRL74" s="2217"/>
      <c r="PRM74" s="2217"/>
      <c r="PRN74" s="2217"/>
      <c r="PRO74" s="588"/>
      <c r="PRP74" s="588"/>
      <c r="PRT74" s="521"/>
      <c r="PRU74" s="589"/>
      <c r="PRV74" s="2217"/>
      <c r="PRW74" s="2217"/>
      <c r="PRX74" s="2217"/>
      <c r="PRY74" s="2217"/>
      <c r="PRZ74" s="2217"/>
      <c r="PSA74" s="2217"/>
      <c r="PSB74" s="2217"/>
      <c r="PSC74" s="2217"/>
      <c r="PSD74" s="2217"/>
      <c r="PSE74" s="2217"/>
      <c r="PSF74" s="588"/>
      <c r="PSG74" s="588"/>
      <c r="PSK74" s="521"/>
      <c r="PSL74" s="589"/>
      <c r="PSM74" s="2217"/>
      <c r="PSN74" s="2217"/>
      <c r="PSO74" s="2217"/>
      <c r="PSP74" s="2217"/>
      <c r="PSQ74" s="2217"/>
      <c r="PSR74" s="2217"/>
      <c r="PSS74" s="2217"/>
      <c r="PST74" s="2217"/>
      <c r="PSU74" s="2217"/>
      <c r="PSV74" s="2217"/>
      <c r="PSW74" s="588"/>
      <c r="PSX74" s="588"/>
      <c r="PTB74" s="521"/>
      <c r="PTC74" s="589"/>
      <c r="PTD74" s="2217"/>
      <c r="PTE74" s="2217"/>
      <c r="PTF74" s="2217"/>
      <c r="PTG74" s="2217"/>
      <c r="PTH74" s="2217"/>
      <c r="PTI74" s="2217"/>
      <c r="PTJ74" s="2217"/>
      <c r="PTK74" s="2217"/>
      <c r="PTL74" s="2217"/>
      <c r="PTM74" s="2217"/>
      <c r="PTN74" s="588"/>
      <c r="PTO74" s="588"/>
      <c r="PTS74" s="521"/>
      <c r="PTT74" s="589"/>
      <c r="PTU74" s="2217"/>
      <c r="PTV74" s="2217"/>
      <c r="PTW74" s="2217"/>
      <c r="PTX74" s="2217"/>
      <c r="PTY74" s="2217"/>
      <c r="PTZ74" s="2217"/>
      <c r="PUA74" s="2217"/>
      <c r="PUB74" s="2217"/>
      <c r="PUC74" s="2217"/>
      <c r="PUD74" s="2217"/>
      <c r="PUE74" s="588"/>
      <c r="PUF74" s="588"/>
      <c r="PUJ74" s="521"/>
      <c r="PUK74" s="589"/>
      <c r="PUL74" s="2217"/>
      <c r="PUM74" s="2217"/>
      <c r="PUN74" s="2217"/>
      <c r="PUO74" s="2217"/>
      <c r="PUP74" s="2217"/>
      <c r="PUQ74" s="2217"/>
      <c r="PUR74" s="2217"/>
      <c r="PUS74" s="2217"/>
      <c r="PUT74" s="2217"/>
      <c r="PUU74" s="2217"/>
      <c r="PUV74" s="588"/>
      <c r="PUW74" s="588"/>
      <c r="PVA74" s="521"/>
      <c r="PVB74" s="589"/>
      <c r="PVC74" s="2217"/>
      <c r="PVD74" s="2217"/>
      <c r="PVE74" s="2217"/>
      <c r="PVF74" s="2217"/>
      <c r="PVG74" s="2217"/>
      <c r="PVH74" s="2217"/>
      <c r="PVI74" s="2217"/>
      <c r="PVJ74" s="2217"/>
      <c r="PVK74" s="2217"/>
      <c r="PVL74" s="2217"/>
      <c r="PVM74" s="588"/>
      <c r="PVN74" s="588"/>
      <c r="PVR74" s="521"/>
      <c r="PVS74" s="589"/>
      <c r="PVT74" s="2217"/>
      <c r="PVU74" s="2217"/>
      <c r="PVV74" s="2217"/>
      <c r="PVW74" s="2217"/>
      <c r="PVX74" s="2217"/>
      <c r="PVY74" s="2217"/>
      <c r="PVZ74" s="2217"/>
      <c r="PWA74" s="2217"/>
      <c r="PWB74" s="2217"/>
      <c r="PWC74" s="2217"/>
      <c r="PWD74" s="588"/>
      <c r="PWE74" s="588"/>
      <c r="PWI74" s="521"/>
      <c r="PWJ74" s="589"/>
      <c r="PWK74" s="2217"/>
      <c r="PWL74" s="2217"/>
      <c r="PWM74" s="2217"/>
      <c r="PWN74" s="2217"/>
      <c r="PWO74" s="2217"/>
      <c r="PWP74" s="2217"/>
      <c r="PWQ74" s="2217"/>
      <c r="PWR74" s="2217"/>
      <c r="PWS74" s="2217"/>
      <c r="PWT74" s="2217"/>
      <c r="PWU74" s="588"/>
      <c r="PWV74" s="588"/>
      <c r="PWZ74" s="521"/>
      <c r="PXA74" s="589"/>
      <c r="PXB74" s="2217"/>
      <c r="PXC74" s="2217"/>
      <c r="PXD74" s="2217"/>
      <c r="PXE74" s="2217"/>
      <c r="PXF74" s="2217"/>
      <c r="PXG74" s="2217"/>
      <c r="PXH74" s="2217"/>
      <c r="PXI74" s="2217"/>
      <c r="PXJ74" s="2217"/>
      <c r="PXK74" s="2217"/>
      <c r="PXL74" s="588"/>
      <c r="PXM74" s="588"/>
      <c r="PXQ74" s="521"/>
      <c r="PXR74" s="589"/>
      <c r="PXS74" s="2217"/>
      <c r="PXT74" s="2217"/>
      <c r="PXU74" s="2217"/>
      <c r="PXV74" s="2217"/>
      <c r="PXW74" s="2217"/>
      <c r="PXX74" s="2217"/>
      <c r="PXY74" s="2217"/>
      <c r="PXZ74" s="2217"/>
      <c r="PYA74" s="2217"/>
      <c r="PYB74" s="2217"/>
      <c r="PYC74" s="588"/>
      <c r="PYD74" s="588"/>
      <c r="PYH74" s="521"/>
      <c r="PYI74" s="589"/>
      <c r="PYJ74" s="2217"/>
      <c r="PYK74" s="2217"/>
      <c r="PYL74" s="2217"/>
      <c r="PYM74" s="2217"/>
      <c r="PYN74" s="2217"/>
      <c r="PYO74" s="2217"/>
      <c r="PYP74" s="2217"/>
      <c r="PYQ74" s="2217"/>
      <c r="PYR74" s="2217"/>
      <c r="PYS74" s="2217"/>
      <c r="PYT74" s="588"/>
      <c r="PYU74" s="588"/>
      <c r="PYY74" s="521"/>
      <c r="PYZ74" s="589"/>
      <c r="PZA74" s="2217"/>
      <c r="PZB74" s="2217"/>
      <c r="PZC74" s="2217"/>
      <c r="PZD74" s="2217"/>
      <c r="PZE74" s="2217"/>
      <c r="PZF74" s="2217"/>
      <c r="PZG74" s="2217"/>
      <c r="PZH74" s="2217"/>
      <c r="PZI74" s="2217"/>
      <c r="PZJ74" s="2217"/>
      <c r="PZK74" s="588"/>
      <c r="PZL74" s="588"/>
      <c r="PZP74" s="521"/>
      <c r="PZQ74" s="589"/>
      <c r="PZR74" s="2217"/>
      <c r="PZS74" s="2217"/>
      <c r="PZT74" s="2217"/>
      <c r="PZU74" s="2217"/>
      <c r="PZV74" s="2217"/>
      <c r="PZW74" s="2217"/>
      <c r="PZX74" s="2217"/>
      <c r="PZY74" s="2217"/>
      <c r="PZZ74" s="2217"/>
      <c r="QAA74" s="2217"/>
      <c r="QAB74" s="588"/>
      <c r="QAC74" s="588"/>
      <c r="QAG74" s="521"/>
      <c r="QAH74" s="589"/>
      <c r="QAI74" s="2217"/>
      <c r="QAJ74" s="2217"/>
      <c r="QAK74" s="2217"/>
      <c r="QAL74" s="2217"/>
      <c r="QAM74" s="2217"/>
      <c r="QAN74" s="2217"/>
      <c r="QAO74" s="2217"/>
      <c r="QAP74" s="2217"/>
      <c r="QAQ74" s="2217"/>
      <c r="QAR74" s="2217"/>
      <c r="QAS74" s="588"/>
      <c r="QAT74" s="588"/>
      <c r="QAX74" s="521"/>
      <c r="QAY74" s="589"/>
      <c r="QAZ74" s="2217"/>
      <c r="QBA74" s="2217"/>
      <c r="QBB74" s="2217"/>
      <c r="QBC74" s="2217"/>
      <c r="QBD74" s="2217"/>
      <c r="QBE74" s="2217"/>
      <c r="QBF74" s="2217"/>
      <c r="QBG74" s="2217"/>
      <c r="QBH74" s="2217"/>
      <c r="QBI74" s="2217"/>
      <c r="QBJ74" s="588"/>
      <c r="QBK74" s="588"/>
      <c r="QBO74" s="521"/>
      <c r="QBP74" s="589"/>
      <c r="QBQ74" s="2217"/>
      <c r="QBR74" s="2217"/>
      <c r="QBS74" s="2217"/>
      <c r="QBT74" s="2217"/>
      <c r="QBU74" s="2217"/>
      <c r="QBV74" s="2217"/>
      <c r="QBW74" s="2217"/>
      <c r="QBX74" s="2217"/>
      <c r="QBY74" s="2217"/>
      <c r="QBZ74" s="2217"/>
      <c r="QCA74" s="588"/>
      <c r="QCB74" s="588"/>
      <c r="QCF74" s="521"/>
      <c r="QCG74" s="589"/>
      <c r="QCH74" s="2217"/>
      <c r="QCI74" s="2217"/>
      <c r="QCJ74" s="2217"/>
      <c r="QCK74" s="2217"/>
      <c r="QCL74" s="2217"/>
      <c r="QCM74" s="2217"/>
      <c r="QCN74" s="2217"/>
      <c r="QCO74" s="2217"/>
      <c r="QCP74" s="2217"/>
      <c r="QCQ74" s="2217"/>
      <c r="QCR74" s="588"/>
      <c r="QCS74" s="588"/>
      <c r="QCW74" s="521"/>
      <c r="QCX74" s="589"/>
      <c r="QCY74" s="2217"/>
      <c r="QCZ74" s="2217"/>
      <c r="QDA74" s="2217"/>
      <c r="QDB74" s="2217"/>
      <c r="QDC74" s="2217"/>
      <c r="QDD74" s="2217"/>
      <c r="QDE74" s="2217"/>
      <c r="QDF74" s="2217"/>
      <c r="QDG74" s="2217"/>
      <c r="QDH74" s="2217"/>
      <c r="QDI74" s="588"/>
      <c r="QDJ74" s="588"/>
      <c r="QDN74" s="521"/>
      <c r="QDO74" s="589"/>
      <c r="QDP74" s="2217"/>
      <c r="QDQ74" s="2217"/>
      <c r="QDR74" s="2217"/>
      <c r="QDS74" s="2217"/>
      <c r="QDT74" s="2217"/>
      <c r="QDU74" s="2217"/>
      <c r="QDV74" s="2217"/>
      <c r="QDW74" s="2217"/>
      <c r="QDX74" s="2217"/>
      <c r="QDY74" s="2217"/>
      <c r="QDZ74" s="588"/>
      <c r="QEA74" s="588"/>
      <c r="QEE74" s="521"/>
      <c r="QEF74" s="589"/>
      <c r="QEG74" s="2217"/>
      <c r="QEH74" s="2217"/>
      <c r="QEI74" s="2217"/>
      <c r="QEJ74" s="2217"/>
      <c r="QEK74" s="2217"/>
      <c r="QEL74" s="2217"/>
      <c r="QEM74" s="2217"/>
      <c r="QEN74" s="2217"/>
      <c r="QEO74" s="2217"/>
      <c r="QEP74" s="2217"/>
      <c r="QEQ74" s="588"/>
      <c r="QER74" s="588"/>
      <c r="QEV74" s="521"/>
      <c r="QEW74" s="589"/>
      <c r="QEX74" s="2217"/>
      <c r="QEY74" s="2217"/>
      <c r="QEZ74" s="2217"/>
      <c r="QFA74" s="2217"/>
      <c r="QFB74" s="2217"/>
      <c r="QFC74" s="2217"/>
      <c r="QFD74" s="2217"/>
      <c r="QFE74" s="2217"/>
      <c r="QFF74" s="2217"/>
      <c r="QFG74" s="2217"/>
      <c r="QFH74" s="588"/>
      <c r="QFI74" s="588"/>
      <c r="QFM74" s="521"/>
      <c r="QFN74" s="589"/>
      <c r="QFO74" s="2217"/>
      <c r="QFP74" s="2217"/>
      <c r="QFQ74" s="2217"/>
      <c r="QFR74" s="2217"/>
      <c r="QFS74" s="2217"/>
      <c r="QFT74" s="2217"/>
      <c r="QFU74" s="2217"/>
      <c r="QFV74" s="2217"/>
      <c r="QFW74" s="2217"/>
      <c r="QFX74" s="2217"/>
      <c r="QFY74" s="588"/>
      <c r="QFZ74" s="588"/>
      <c r="QGD74" s="521"/>
      <c r="QGE74" s="589"/>
      <c r="QGF74" s="2217"/>
      <c r="QGG74" s="2217"/>
      <c r="QGH74" s="2217"/>
      <c r="QGI74" s="2217"/>
      <c r="QGJ74" s="2217"/>
      <c r="QGK74" s="2217"/>
      <c r="QGL74" s="2217"/>
      <c r="QGM74" s="2217"/>
      <c r="QGN74" s="2217"/>
      <c r="QGO74" s="2217"/>
      <c r="QGP74" s="588"/>
      <c r="QGQ74" s="588"/>
      <c r="QGU74" s="521"/>
      <c r="QGV74" s="589"/>
      <c r="QGW74" s="2217"/>
      <c r="QGX74" s="2217"/>
      <c r="QGY74" s="2217"/>
      <c r="QGZ74" s="2217"/>
      <c r="QHA74" s="2217"/>
      <c r="QHB74" s="2217"/>
      <c r="QHC74" s="2217"/>
      <c r="QHD74" s="2217"/>
      <c r="QHE74" s="2217"/>
      <c r="QHF74" s="2217"/>
      <c r="QHG74" s="588"/>
      <c r="QHH74" s="588"/>
      <c r="QHL74" s="521"/>
      <c r="QHM74" s="589"/>
      <c r="QHN74" s="2217"/>
      <c r="QHO74" s="2217"/>
      <c r="QHP74" s="2217"/>
      <c r="QHQ74" s="2217"/>
      <c r="QHR74" s="2217"/>
      <c r="QHS74" s="2217"/>
      <c r="QHT74" s="2217"/>
      <c r="QHU74" s="2217"/>
      <c r="QHV74" s="2217"/>
      <c r="QHW74" s="2217"/>
      <c r="QHX74" s="588"/>
      <c r="QHY74" s="588"/>
      <c r="QIC74" s="521"/>
      <c r="QID74" s="589"/>
      <c r="QIE74" s="2217"/>
      <c r="QIF74" s="2217"/>
      <c r="QIG74" s="2217"/>
      <c r="QIH74" s="2217"/>
      <c r="QII74" s="2217"/>
      <c r="QIJ74" s="2217"/>
      <c r="QIK74" s="2217"/>
      <c r="QIL74" s="2217"/>
      <c r="QIM74" s="2217"/>
      <c r="QIN74" s="2217"/>
      <c r="QIO74" s="588"/>
      <c r="QIP74" s="588"/>
      <c r="QIT74" s="521"/>
      <c r="QIU74" s="589"/>
      <c r="QIV74" s="2217"/>
      <c r="QIW74" s="2217"/>
      <c r="QIX74" s="2217"/>
      <c r="QIY74" s="2217"/>
      <c r="QIZ74" s="2217"/>
      <c r="QJA74" s="2217"/>
      <c r="QJB74" s="2217"/>
      <c r="QJC74" s="2217"/>
      <c r="QJD74" s="2217"/>
      <c r="QJE74" s="2217"/>
      <c r="QJF74" s="588"/>
      <c r="QJG74" s="588"/>
      <c r="QJK74" s="521"/>
      <c r="QJL74" s="589"/>
      <c r="QJM74" s="2217"/>
      <c r="QJN74" s="2217"/>
      <c r="QJO74" s="2217"/>
      <c r="QJP74" s="2217"/>
      <c r="QJQ74" s="2217"/>
      <c r="QJR74" s="2217"/>
      <c r="QJS74" s="2217"/>
      <c r="QJT74" s="2217"/>
      <c r="QJU74" s="2217"/>
      <c r="QJV74" s="2217"/>
      <c r="QJW74" s="588"/>
      <c r="QJX74" s="588"/>
      <c r="QKB74" s="521"/>
      <c r="QKC74" s="589"/>
      <c r="QKD74" s="2217"/>
      <c r="QKE74" s="2217"/>
      <c r="QKF74" s="2217"/>
      <c r="QKG74" s="2217"/>
      <c r="QKH74" s="2217"/>
      <c r="QKI74" s="2217"/>
      <c r="QKJ74" s="2217"/>
      <c r="QKK74" s="2217"/>
      <c r="QKL74" s="2217"/>
      <c r="QKM74" s="2217"/>
      <c r="QKN74" s="588"/>
      <c r="QKO74" s="588"/>
      <c r="QKS74" s="521"/>
      <c r="QKT74" s="589"/>
      <c r="QKU74" s="2217"/>
      <c r="QKV74" s="2217"/>
      <c r="QKW74" s="2217"/>
      <c r="QKX74" s="2217"/>
      <c r="QKY74" s="2217"/>
      <c r="QKZ74" s="2217"/>
      <c r="QLA74" s="2217"/>
      <c r="QLB74" s="2217"/>
      <c r="QLC74" s="2217"/>
      <c r="QLD74" s="2217"/>
      <c r="QLE74" s="588"/>
      <c r="QLF74" s="588"/>
      <c r="QLJ74" s="521"/>
      <c r="QLK74" s="589"/>
      <c r="QLL74" s="2217"/>
      <c r="QLM74" s="2217"/>
      <c r="QLN74" s="2217"/>
      <c r="QLO74" s="2217"/>
      <c r="QLP74" s="2217"/>
      <c r="QLQ74" s="2217"/>
      <c r="QLR74" s="2217"/>
      <c r="QLS74" s="2217"/>
      <c r="QLT74" s="2217"/>
      <c r="QLU74" s="2217"/>
      <c r="QLV74" s="588"/>
      <c r="QLW74" s="588"/>
      <c r="QMA74" s="521"/>
      <c r="QMB74" s="589"/>
      <c r="QMC74" s="2217"/>
      <c r="QMD74" s="2217"/>
      <c r="QME74" s="2217"/>
      <c r="QMF74" s="2217"/>
      <c r="QMG74" s="2217"/>
      <c r="QMH74" s="2217"/>
      <c r="QMI74" s="2217"/>
      <c r="QMJ74" s="2217"/>
      <c r="QMK74" s="2217"/>
      <c r="QML74" s="2217"/>
      <c r="QMM74" s="588"/>
      <c r="QMN74" s="588"/>
      <c r="QMR74" s="521"/>
      <c r="QMS74" s="589"/>
      <c r="QMT74" s="2217"/>
      <c r="QMU74" s="2217"/>
      <c r="QMV74" s="2217"/>
      <c r="QMW74" s="2217"/>
      <c r="QMX74" s="2217"/>
      <c r="QMY74" s="2217"/>
      <c r="QMZ74" s="2217"/>
      <c r="QNA74" s="2217"/>
      <c r="QNB74" s="2217"/>
      <c r="QNC74" s="2217"/>
      <c r="QND74" s="588"/>
      <c r="QNE74" s="588"/>
      <c r="QNI74" s="521"/>
      <c r="QNJ74" s="589"/>
      <c r="QNK74" s="2217"/>
      <c r="QNL74" s="2217"/>
      <c r="QNM74" s="2217"/>
      <c r="QNN74" s="2217"/>
      <c r="QNO74" s="2217"/>
      <c r="QNP74" s="2217"/>
      <c r="QNQ74" s="2217"/>
      <c r="QNR74" s="2217"/>
      <c r="QNS74" s="2217"/>
      <c r="QNT74" s="2217"/>
      <c r="QNU74" s="588"/>
      <c r="QNV74" s="588"/>
      <c r="QNZ74" s="521"/>
      <c r="QOA74" s="589"/>
      <c r="QOB74" s="2217"/>
      <c r="QOC74" s="2217"/>
      <c r="QOD74" s="2217"/>
      <c r="QOE74" s="2217"/>
      <c r="QOF74" s="2217"/>
      <c r="QOG74" s="2217"/>
      <c r="QOH74" s="2217"/>
      <c r="QOI74" s="2217"/>
      <c r="QOJ74" s="2217"/>
      <c r="QOK74" s="2217"/>
      <c r="QOL74" s="588"/>
      <c r="QOM74" s="588"/>
      <c r="QOQ74" s="521"/>
      <c r="QOR74" s="589"/>
      <c r="QOS74" s="2217"/>
      <c r="QOT74" s="2217"/>
      <c r="QOU74" s="2217"/>
      <c r="QOV74" s="2217"/>
      <c r="QOW74" s="2217"/>
      <c r="QOX74" s="2217"/>
      <c r="QOY74" s="2217"/>
      <c r="QOZ74" s="2217"/>
      <c r="QPA74" s="2217"/>
      <c r="QPB74" s="2217"/>
      <c r="QPC74" s="588"/>
      <c r="QPD74" s="588"/>
      <c r="QPH74" s="521"/>
      <c r="QPI74" s="589"/>
      <c r="QPJ74" s="2217"/>
      <c r="QPK74" s="2217"/>
      <c r="QPL74" s="2217"/>
      <c r="QPM74" s="2217"/>
      <c r="QPN74" s="2217"/>
      <c r="QPO74" s="2217"/>
      <c r="QPP74" s="2217"/>
      <c r="QPQ74" s="2217"/>
      <c r="QPR74" s="2217"/>
      <c r="QPS74" s="2217"/>
      <c r="QPT74" s="588"/>
      <c r="QPU74" s="588"/>
      <c r="QPY74" s="521"/>
      <c r="QPZ74" s="589"/>
      <c r="QQA74" s="2217"/>
      <c r="QQB74" s="2217"/>
      <c r="QQC74" s="2217"/>
      <c r="QQD74" s="2217"/>
      <c r="QQE74" s="2217"/>
      <c r="QQF74" s="2217"/>
      <c r="QQG74" s="2217"/>
      <c r="QQH74" s="2217"/>
      <c r="QQI74" s="2217"/>
      <c r="QQJ74" s="2217"/>
      <c r="QQK74" s="588"/>
      <c r="QQL74" s="588"/>
      <c r="QQP74" s="521"/>
      <c r="QQQ74" s="589"/>
      <c r="QQR74" s="2217"/>
      <c r="QQS74" s="2217"/>
      <c r="QQT74" s="2217"/>
      <c r="QQU74" s="2217"/>
      <c r="QQV74" s="2217"/>
      <c r="QQW74" s="2217"/>
      <c r="QQX74" s="2217"/>
      <c r="QQY74" s="2217"/>
      <c r="QQZ74" s="2217"/>
      <c r="QRA74" s="2217"/>
      <c r="QRB74" s="588"/>
      <c r="QRC74" s="588"/>
      <c r="QRG74" s="521"/>
      <c r="QRH74" s="589"/>
      <c r="QRI74" s="2217"/>
      <c r="QRJ74" s="2217"/>
      <c r="QRK74" s="2217"/>
      <c r="QRL74" s="2217"/>
      <c r="QRM74" s="2217"/>
      <c r="QRN74" s="2217"/>
      <c r="QRO74" s="2217"/>
      <c r="QRP74" s="2217"/>
      <c r="QRQ74" s="2217"/>
      <c r="QRR74" s="2217"/>
      <c r="QRS74" s="588"/>
      <c r="QRT74" s="588"/>
      <c r="QRX74" s="521"/>
      <c r="QRY74" s="589"/>
      <c r="QRZ74" s="2217"/>
      <c r="QSA74" s="2217"/>
      <c r="QSB74" s="2217"/>
      <c r="QSC74" s="2217"/>
      <c r="QSD74" s="2217"/>
      <c r="QSE74" s="2217"/>
      <c r="QSF74" s="2217"/>
      <c r="QSG74" s="2217"/>
      <c r="QSH74" s="2217"/>
      <c r="QSI74" s="2217"/>
      <c r="QSJ74" s="588"/>
      <c r="QSK74" s="588"/>
      <c r="QSO74" s="521"/>
      <c r="QSP74" s="589"/>
      <c r="QSQ74" s="2217"/>
      <c r="QSR74" s="2217"/>
      <c r="QSS74" s="2217"/>
      <c r="QST74" s="2217"/>
      <c r="QSU74" s="2217"/>
      <c r="QSV74" s="2217"/>
      <c r="QSW74" s="2217"/>
      <c r="QSX74" s="2217"/>
      <c r="QSY74" s="2217"/>
      <c r="QSZ74" s="2217"/>
      <c r="QTA74" s="588"/>
      <c r="QTB74" s="588"/>
      <c r="QTF74" s="521"/>
      <c r="QTG74" s="589"/>
      <c r="QTH74" s="2217"/>
      <c r="QTI74" s="2217"/>
      <c r="QTJ74" s="2217"/>
      <c r="QTK74" s="2217"/>
      <c r="QTL74" s="2217"/>
      <c r="QTM74" s="2217"/>
      <c r="QTN74" s="2217"/>
      <c r="QTO74" s="2217"/>
      <c r="QTP74" s="2217"/>
      <c r="QTQ74" s="2217"/>
      <c r="QTR74" s="588"/>
      <c r="QTS74" s="588"/>
      <c r="QTW74" s="521"/>
      <c r="QTX74" s="589"/>
      <c r="QTY74" s="2217"/>
      <c r="QTZ74" s="2217"/>
      <c r="QUA74" s="2217"/>
      <c r="QUB74" s="2217"/>
      <c r="QUC74" s="2217"/>
      <c r="QUD74" s="2217"/>
      <c r="QUE74" s="2217"/>
      <c r="QUF74" s="2217"/>
      <c r="QUG74" s="2217"/>
      <c r="QUH74" s="2217"/>
      <c r="QUI74" s="588"/>
      <c r="QUJ74" s="588"/>
      <c r="QUN74" s="521"/>
      <c r="QUO74" s="589"/>
      <c r="QUP74" s="2217"/>
      <c r="QUQ74" s="2217"/>
      <c r="QUR74" s="2217"/>
      <c r="QUS74" s="2217"/>
      <c r="QUT74" s="2217"/>
      <c r="QUU74" s="2217"/>
      <c r="QUV74" s="2217"/>
      <c r="QUW74" s="2217"/>
      <c r="QUX74" s="2217"/>
      <c r="QUY74" s="2217"/>
      <c r="QUZ74" s="588"/>
      <c r="QVA74" s="588"/>
      <c r="QVE74" s="521"/>
      <c r="QVF74" s="589"/>
      <c r="QVG74" s="2217"/>
      <c r="QVH74" s="2217"/>
      <c r="QVI74" s="2217"/>
      <c r="QVJ74" s="2217"/>
      <c r="QVK74" s="2217"/>
      <c r="QVL74" s="2217"/>
      <c r="QVM74" s="2217"/>
      <c r="QVN74" s="2217"/>
      <c r="QVO74" s="2217"/>
      <c r="QVP74" s="2217"/>
      <c r="QVQ74" s="588"/>
      <c r="QVR74" s="588"/>
      <c r="QVV74" s="521"/>
      <c r="QVW74" s="589"/>
      <c r="QVX74" s="2217"/>
      <c r="QVY74" s="2217"/>
      <c r="QVZ74" s="2217"/>
      <c r="QWA74" s="2217"/>
      <c r="QWB74" s="2217"/>
      <c r="QWC74" s="2217"/>
      <c r="QWD74" s="2217"/>
      <c r="QWE74" s="2217"/>
      <c r="QWF74" s="2217"/>
      <c r="QWG74" s="2217"/>
      <c r="QWH74" s="588"/>
      <c r="QWI74" s="588"/>
      <c r="QWM74" s="521"/>
      <c r="QWN74" s="589"/>
      <c r="QWO74" s="2217"/>
      <c r="QWP74" s="2217"/>
      <c r="QWQ74" s="2217"/>
      <c r="QWR74" s="2217"/>
      <c r="QWS74" s="2217"/>
      <c r="QWT74" s="2217"/>
      <c r="QWU74" s="2217"/>
      <c r="QWV74" s="2217"/>
      <c r="QWW74" s="2217"/>
      <c r="QWX74" s="2217"/>
      <c r="QWY74" s="588"/>
      <c r="QWZ74" s="588"/>
      <c r="QXD74" s="521"/>
      <c r="QXE74" s="589"/>
      <c r="QXF74" s="2217"/>
      <c r="QXG74" s="2217"/>
      <c r="QXH74" s="2217"/>
      <c r="QXI74" s="2217"/>
      <c r="QXJ74" s="2217"/>
      <c r="QXK74" s="2217"/>
      <c r="QXL74" s="2217"/>
      <c r="QXM74" s="2217"/>
      <c r="QXN74" s="2217"/>
      <c r="QXO74" s="2217"/>
      <c r="QXP74" s="588"/>
      <c r="QXQ74" s="588"/>
      <c r="QXU74" s="521"/>
      <c r="QXV74" s="589"/>
      <c r="QXW74" s="2217"/>
      <c r="QXX74" s="2217"/>
      <c r="QXY74" s="2217"/>
      <c r="QXZ74" s="2217"/>
      <c r="QYA74" s="2217"/>
      <c r="QYB74" s="2217"/>
      <c r="QYC74" s="2217"/>
      <c r="QYD74" s="2217"/>
      <c r="QYE74" s="2217"/>
      <c r="QYF74" s="2217"/>
      <c r="QYG74" s="588"/>
      <c r="QYH74" s="588"/>
      <c r="QYL74" s="521"/>
      <c r="QYM74" s="589"/>
      <c r="QYN74" s="2217"/>
      <c r="QYO74" s="2217"/>
      <c r="QYP74" s="2217"/>
      <c r="QYQ74" s="2217"/>
      <c r="QYR74" s="2217"/>
      <c r="QYS74" s="2217"/>
      <c r="QYT74" s="2217"/>
      <c r="QYU74" s="2217"/>
      <c r="QYV74" s="2217"/>
      <c r="QYW74" s="2217"/>
      <c r="QYX74" s="588"/>
      <c r="QYY74" s="588"/>
      <c r="QZC74" s="521"/>
      <c r="QZD74" s="589"/>
      <c r="QZE74" s="2217"/>
      <c r="QZF74" s="2217"/>
      <c r="QZG74" s="2217"/>
      <c r="QZH74" s="2217"/>
      <c r="QZI74" s="2217"/>
      <c r="QZJ74" s="2217"/>
      <c r="QZK74" s="2217"/>
      <c r="QZL74" s="2217"/>
      <c r="QZM74" s="2217"/>
      <c r="QZN74" s="2217"/>
      <c r="QZO74" s="588"/>
      <c r="QZP74" s="588"/>
      <c r="QZT74" s="521"/>
      <c r="QZU74" s="589"/>
      <c r="QZV74" s="2217"/>
      <c r="QZW74" s="2217"/>
      <c r="QZX74" s="2217"/>
      <c r="QZY74" s="2217"/>
      <c r="QZZ74" s="2217"/>
      <c r="RAA74" s="2217"/>
      <c r="RAB74" s="2217"/>
      <c r="RAC74" s="2217"/>
      <c r="RAD74" s="2217"/>
      <c r="RAE74" s="2217"/>
      <c r="RAF74" s="588"/>
      <c r="RAG74" s="588"/>
      <c r="RAK74" s="521"/>
      <c r="RAL74" s="589"/>
      <c r="RAM74" s="2217"/>
      <c r="RAN74" s="2217"/>
      <c r="RAO74" s="2217"/>
      <c r="RAP74" s="2217"/>
      <c r="RAQ74" s="2217"/>
      <c r="RAR74" s="2217"/>
      <c r="RAS74" s="2217"/>
      <c r="RAT74" s="2217"/>
      <c r="RAU74" s="2217"/>
      <c r="RAV74" s="2217"/>
      <c r="RAW74" s="588"/>
      <c r="RAX74" s="588"/>
      <c r="RBB74" s="521"/>
      <c r="RBC74" s="589"/>
      <c r="RBD74" s="2217"/>
      <c r="RBE74" s="2217"/>
      <c r="RBF74" s="2217"/>
      <c r="RBG74" s="2217"/>
      <c r="RBH74" s="2217"/>
      <c r="RBI74" s="2217"/>
      <c r="RBJ74" s="2217"/>
      <c r="RBK74" s="2217"/>
      <c r="RBL74" s="2217"/>
      <c r="RBM74" s="2217"/>
      <c r="RBN74" s="588"/>
      <c r="RBO74" s="588"/>
      <c r="RBS74" s="521"/>
      <c r="RBT74" s="589"/>
      <c r="RBU74" s="2217"/>
      <c r="RBV74" s="2217"/>
      <c r="RBW74" s="2217"/>
      <c r="RBX74" s="2217"/>
      <c r="RBY74" s="2217"/>
      <c r="RBZ74" s="2217"/>
      <c r="RCA74" s="2217"/>
      <c r="RCB74" s="2217"/>
      <c r="RCC74" s="2217"/>
      <c r="RCD74" s="2217"/>
      <c r="RCE74" s="588"/>
      <c r="RCF74" s="588"/>
      <c r="RCJ74" s="521"/>
      <c r="RCK74" s="589"/>
      <c r="RCL74" s="2217"/>
      <c r="RCM74" s="2217"/>
      <c r="RCN74" s="2217"/>
      <c r="RCO74" s="2217"/>
      <c r="RCP74" s="2217"/>
      <c r="RCQ74" s="2217"/>
      <c r="RCR74" s="2217"/>
      <c r="RCS74" s="2217"/>
      <c r="RCT74" s="2217"/>
      <c r="RCU74" s="2217"/>
      <c r="RCV74" s="588"/>
      <c r="RCW74" s="588"/>
      <c r="RDA74" s="521"/>
      <c r="RDB74" s="589"/>
      <c r="RDC74" s="2217"/>
      <c r="RDD74" s="2217"/>
      <c r="RDE74" s="2217"/>
      <c r="RDF74" s="2217"/>
      <c r="RDG74" s="2217"/>
      <c r="RDH74" s="2217"/>
      <c r="RDI74" s="2217"/>
      <c r="RDJ74" s="2217"/>
      <c r="RDK74" s="2217"/>
      <c r="RDL74" s="2217"/>
      <c r="RDM74" s="588"/>
      <c r="RDN74" s="588"/>
      <c r="RDR74" s="521"/>
      <c r="RDS74" s="589"/>
      <c r="RDT74" s="2217"/>
      <c r="RDU74" s="2217"/>
      <c r="RDV74" s="2217"/>
      <c r="RDW74" s="2217"/>
      <c r="RDX74" s="2217"/>
      <c r="RDY74" s="2217"/>
      <c r="RDZ74" s="2217"/>
      <c r="REA74" s="2217"/>
      <c r="REB74" s="2217"/>
      <c r="REC74" s="2217"/>
      <c r="RED74" s="588"/>
      <c r="REE74" s="588"/>
      <c r="REI74" s="521"/>
      <c r="REJ74" s="589"/>
      <c r="REK74" s="2217"/>
      <c r="REL74" s="2217"/>
      <c r="REM74" s="2217"/>
      <c r="REN74" s="2217"/>
      <c r="REO74" s="2217"/>
      <c r="REP74" s="2217"/>
      <c r="REQ74" s="2217"/>
      <c r="RER74" s="2217"/>
      <c r="RES74" s="2217"/>
      <c r="RET74" s="2217"/>
      <c r="REU74" s="588"/>
      <c r="REV74" s="588"/>
      <c r="REZ74" s="521"/>
      <c r="RFA74" s="589"/>
      <c r="RFB74" s="2217"/>
      <c r="RFC74" s="2217"/>
      <c r="RFD74" s="2217"/>
      <c r="RFE74" s="2217"/>
      <c r="RFF74" s="2217"/>
      <c r="RFG74" s="2217"/>
      <c r="RFH74" s="2217"/>
      <c r="RFI74" s="2217"/>
      <c r="RFJ74" s="2217"/>
      <c r="RFK74" s="2217"/>
      <c r="RFL74" s="588"/>
      <c r="RFM74" s="588"/>
      <c r="RFQ74" s="521"/>
      <c r="RFR74" s="589"/>
      <c r="RFS74" s="2217"/>
      <c r="RFT74" s="2217"/>
      <c r="RFU74" s="2217"/>
      <c r="RFV74" s="2217"/>
      <c r="RFW74" s="2217"/>
      <c r="RFX74" s="2217"/>
      <c r="RFY74" s="2217"/>
      <c r="RFZ74" s="2217"/>
      <c r="RGA74" s="2217"/>
      <c r="RGB74" s="2217"/>
      <c r="RGC74" s="588"/>
      <c r="RGD74" s="588"/>
      <c r="RGH74" s="521"/>
      <c r="RGI74" s="589"/>
      <c r="RGJ74" s="2217"/>
      <c r="RGK74" s="2217"/>
      <c r="RGL74" s="2217"/>
      <c r="RGM74" s="2217"/>
      <c r="RGN74" s="2217"/>
      <c r="RGO74" s="2217"/>
      <c r="RGP74" s="2217"/>
      <c r="RGQ74" s="2217"/>
      <c r="RGR74" s="2217"/>
      <c r="RGS74" s="2217"/>
      <c r="RGT74" s="588"/>
      <c r="RGU74" s="588"/>
      <c r="RGY74" s="521"/>
      <c r="RGZ74" s="589"/>
      <c r="RHA74" s="2217"/>
      <c r="RHB74" s="2217"/>
      <c r="RHC74" s="2217"/>
      <c r="RHD74" s="2217"/>
      <c r="RHE74" s="2217"/>
      <c r="RHF74" s="2217"/>
      <c r="RHG74" s="2217"/>
      <c r="RHH74" s="2217"/>
      <c r="RHI74" s="2217"/>
      <c r="RHJ74" s="2217"/>
      <c r="RHK74" s="588"/>
      <c r="RHL74" s="588"/>
      <c r="RHP74" s="521"/>
      <c r="RHQ74" s="589"/>
      <c r="RHR74" s="2217"/>
      <c r="RHS74" s="2217"/>
      <c r="RHT74" s="2217"/>
      <c r="RHU74" s="2217"/>
      <c r="RHV74" s="2217"/>
      <c r="RHW74" s="2217"/>
      <c r="RHX74" s="2217"/>
      <c r="RHY74" s="2217"/>
      <c r="RHZ74" s="2217"/>
      <c r="RIA74" s="2217"/>
      <c r="RIB74" s="588"/>
      <c r="RIC74" s="588"/>
      <c r="RIG74" s="521"/>
      <c r="RIH74" s="589"/>
      <c r="RII74" s="2217"/>
      <c r="RIJ74" s="2217"/>
      <c r="RIK74" s="2217"/>
      <c r="RIL74" s="2217"/>
      <c r="RIM74" s="2217"/>
      <c r="RIN74" s="2217"/>
      <c r="RIO74" s="2217"/>
      <c r="RIP74" s="2217"/>
      <c r="RIQ74" s="2217"/>
      <c r="RIR74" s="2217"/>
      <c r="RIS74" s="588"/>
      <c r="RIT74" s="588"/>
      <c r="RIX74" s="521"/>
      <c r="RIY74" s="589"/>
      <c r="RIZ74" s="2217"/>
      <c r="RJA74" s="2217"/>
      <c r="RJB74" s="2217"/>
      <c r="RJC74" s="2217"/>
      <c r="RJD74" s="2217"/>
      <c r="RJE74" s="2217"/>
      <c r="RJF74" s="2217"/>
      <c r="RJG74" s="2217"/>
      <c r="RJH74" s="2217"/>
      <c r="RJI74" s="2217"/>
      <c r="RJJ74" s="588"/>
      <c r="RJK74" s="588"/>
      <c r="RJO74" s="521"/>
      <c r="RJP74" s="589"/>
      <c r="RJQ74" s="2217"/>
      <c r="RJR74" s="2217"/>
      <c r="RJS74" s="2217"/>
      <c r="RJT74" s="2217"/>
      <c r="RJU74" s="2217"/>
      <c r="RJV74" s="2217"/>
      <c r="RJW74" s="2217"/>
      <c r="RJX74" s="2217"/>
      <c r="RJY74" s="2217"/>
      <c r="RJZ74" s="2217"/>
      <c r="RKA74" s="588"/>
      <c r="RKB74" s="588"/>
      <c r="RKF74" s="521"/>
      <c r="RKG74" s="589"/>
      <c r="RKH74" s="2217"/>
      <c r="RKI74" s="2217"/>
      <c r="RKJ74" s="2217"/>
      <c r="RKK74" s="2217"/>
      <c r="RKL74" s="2217"/>
      <c r="RKM74" s="2217"/>
      <c r="RKN74" s="2217"/>
      <c r="RKO74" s="2217"/>
      <c r="RKP74" s="2217"/>
      <c r="RKQ74" s="2217"/>
      <c r="RKR74" s="588"/>
      <c r="RKS74" s="588"/>
      <c r="RKW74" s="521"/>
      <c r="RKX74" s="589"/>
      <c r="RKY74" s="2217"/>
      <c r="RKZ74" s="2217"/>
      <c r="RLA74" s="2217"/>
      <c r="RLB74" s="2217"/>
      <c r="RLC74" s="2217"/>
      <c r="RLD74" s="2217"/>
      <c r="RLE74" s="2217"/>
      <c r="RLF74" s="2217"/>
      <c r="RLG74" s="2217"/>
      <c r="RLH74" s="2217"/>
      <c r="RLI74" s="588"/>
      <c r="RLJ74" s="588"/>
      <c r="RLN74" s="521"/>
      <c r="RLO74" s="589"/>
      <c r="RLP74" s="2217"/>
      <c r="RLQ74" s="2217"/>
      <c r="RLR74" s="2217"/>
      <c r="RLS74" s="2217"/>
      <c r="RLT74" s="2217"/>
      <c r="RLU74" s="2217"/>
      <c r="RLV74" s="2217"/>
      <c r="RLW74" s="2217"/>
      <c r="RLX74" s="2217"/>
      <c r="RLY74" s="2217"/>
      <c r="RLZ74" s="588"/>
      <c r="RMA74" s="588"/>
      <c r="RME74" s="521"/>
      <c r="RMF74" s="589"/>
      <c r="RMG74" s="2217"/>
      <c r="RMH74" s="2217"/>
      <c r="RMI74" s="2217"/>
      <c r="RMJ74" s="2217"/>
      <c r="RMK74" s="2217"/>
      <c r="RML74" s="2217"/>
      <c r="RMM74" s="2217"/>
      <c r="RMN74" s="2217"/>
      <c r="RMO74" s="2217"/>
      <c r="RMP74" s="2217"/>
      <c r="RMQ74" s="588"/>
      <c r="RMR74" s="588"/>
      <c r="RMV74" s="521"/>
      <c r="RMW74" s="589"/>
      <c r="RMX74" s="2217"/>
      <c r="RMY74" s="2217"/>
      <c r="RMZ74" s="2217"/>
      <c r="RNA74" s="2217"/>
      <c r="RNB74" s="2217"/>
      <c r="RNC74" s="2217"/>
      <c r="RND74" s="2217"/>
      <c r="RNE74" s="2217"/>
      <c r="RNF74" s="2217"/>
      <c r="RNG74" s="2217"/>
      <c r="RNH74" s="588"/>
      <c r="RNI74" s="588"/>
      <c r="RNM74" s="521"/>
      <c r="RNN74" s="589"/>
      <c r="RNO74" s="2217"/>
      <c r="RNP74" s="2217"/>
      <c r="RNQ74" s="2217"/>
      <c r="RNR74" s="2217"/>
      <c r="RNS74" s="2217"/>
      <c r="RNT74" s="2217"/>
      <c r="RNU74" s="2217"/>
      <c r="RNV74" s="2217"/>
      <c r="RNW74" s="2217"/>
      <c r="RNX74" s="2217"/>
      <c r="RNY74" s="588"/>
      <c r="RNZ74" s="588"/>
      <c r="ROD74" s="521"/>
      <c r="ROE74" s="589"/>
      <c r="ROF74" s="2217"/>
      <c r="ROG74" s="2217"/>
      <c r="ROH74" s="2217"/>
      <c r="ROI74" s="2217"/>
      <c r="ROJ74" s="2217"/>
      <c r="ROK74" s="2217"/>
      <c r="ROL74" s="2217"/>
      <c r="ROM74" s="2217"/>
      <c r="RON74" s="2217"/>
      <c r="ROO74" s="2217"/>
      <c r="ROP74" s="588"/>
      <c r="ROQ74" s="588"/>
      <c r="ROU74" s="521"/>
      <c r="ROV74" s="589"/>
      <c r="ROW74" s="2217"/>
      <c r="ROX74" s="2217"/>
      <c r="ROY74" s="2217"/>
      <c r="ROZ74" s="2217"/>
      <c r="RPA74" s="2217"/>
      <c r="RPB74" s="2217"/>
      <c r="RPC74" s="2217"/>
      <c r="RPD74" s="2217"/>
      <c r="RPE74" s="2217"/>
      <c r="RPF74" s="2217"/>
      <c r="RPG74" s="588"/>
      <c r="RPH74" s="588"/>
      <c r="RPL74" s="521"/>
      <c r="RPM74" s="589"/>
      <c r="RPN74" s="2217"/>
      <c r="RPO74" s="2217"/>
      <c r="RPP74" s="2217"/>
      <c r="RPQ74" s="2217"/>
      <c r="RPR74" s="2217"/>
      <c r="RPS74" s="2217"/>
      <c r="RPT74" s="2217"/>
      <c r="RPU74" s="2217"/>
      <c r="RPV74" s="2217"/>
      <c r="RPW74" s="2217"/>
      <c r="RPX74" s="588"/>
      <c r="RPY74" s="588"/>
      <c r="RQC74" s="521"/>
      <c r="RQD74" s="589"/>
      <c r="RQE74" s="2217"/>
      <c r="RQF74" s="2217"/>
      <c r="RQG74" s="2217"/>
      <c r="RQH74" s="2217"/>
      <c r="RQI74" s="2217"/>
      <c r="RQJ74" s="2217"/>
      <c r="RQK74" s="2217"/>
      <c r="RQL74" s="2217"/>
      <c r="RQM74" s="2217"/>
      <c r="RQN74" s="2217"/>
      <c r="RQO74" s="588"/>
      <c r="RQP74" s="588"/>
      <c r="RQT74" s="521"/>
      <c r="RQU74" s="589"/>
      <c r="RQV74" s="2217"/>
      <c r="RQW74" s="2217"/>
      <c r="RQX74" s="2217"/>
      <c r="RQY74" s="2217"/>
      <c r="RQZ74" s="2217"/>
      <c r="RRA74" s="2217"/>
      <c r="RRB74" s="2217"/>
      <c r="RRC74" s="2217"/>
      <c r="RRD74" s="2217"/>
      <c r="RRE74" s="2217"/>
      <c r="RRF74" s="588"/>
      <c r="RRG74" s="588"/>
      <c r="RRK74" s="521"/>
      <c r="RRL74" s="589"/>
      <c r="RRM74" s="2217"/>
      <c r="RRN74" s="2217"/>
      <c r="RRO74" s="2217"/>
      <c r="RRP74" s="2217"/>
      <c r="RRQ74" s="2217"/>
      <c r="RRR74" s="2217"/>
      <c r="RRS74" s="2217"/>
      <c r="RRT74" s="2217"/>
      <c r="RRU74" s="2217"/>
      <c r="RRV74" s="2217"/>
      <c r="RRW74" s="588"/>
      <c r="RRX74" s="588"/>
      <c r="RSB74" s="521"/>
      <c r="RSC74" s="589"/>
      <c r="RSD74" s="2217"/>
      <c r="RSE74" s="2217"/>
      <c r="RSF74" s="2217"/>
      <c r="RSG74" s="2217"/>
      <c r="RSH74" s="2217"/>
      <c r="RSI74" s="2217"/>
      <c r="RSJ74" s="2217"/>
      <c r="RSK74" s="2217"/>
      <c r="RSL74" s="2217"/>
      <c r="RSM74" s="2217"/>
      <c r="RSN74" s="588"/>
      <c r="RSO74" s="588"/>
      <c r="RSS74" s="521"/>
      <c r="RST74" s="589"/>
      <c r="RSU74" s="2217"/>
      <c r="RSV74" s="2217"/>
      <c r="RSW74" s="2217"/>
      <c r="RSX74" s="2217"/>
      <c r="RSY74" s="2217"/>
      <c r="RSZ74" s="2217"/>
      <c r="RTA74" s="2217"/>
      <c r="RTB74" s="2217"/>
      <c r="RTC74" s="2217"/>
      <c r="RTD74" s="2217"/>
      <c r="RTE74" s="588"/>
      <c r="RTF74" s="588"/>
      <c r="RTJ74" s="521"/>
      <c r="RTK74" s="589"/>
      <c r="RTL74" s="2217"/>
      <c r="RTM74" s="2217"/>
      <c r="RTN74" s="2217"/>
      <c r="RTO74" s="2217"/>
      <c r="RTP74" s="2217"/>
      <c r="RTQ74" s="2217"/>
      <c r="RTR74" s="2217"/>
      <c r="RTS74" s="2217"/>
      <c r="RTT74" s="2217"/>
      <c r="RTU74" s="2217"/>
      <c r="RTV74" s="588"/>
      <c r="RTW74" s="588"/>
      <c r="RUA74" s="521"/>
      <c r="RUB74" s="589"/>
      <c r="RUC74" s="2217"/>
      <c r="RUD74" s="2217"/>
      <c r="RUE74" s="2217"/>
      <c r="RUF74" s="2217"/>
      <c r="RUG74" s="2217"/>
      <c r="RUH74" s="2217"/>
      <c r="RUI74" s="2217"/>
      <c r="RUJ74" s="2217"/>
      <c r="RUK74" s="2217"/>
      <c r="RUL74" s="2217"/>
      <c r="RUM74" s="588"/>
      <c r="RUN74" s="588"/>
      <c r="RUR74" s="521"/>
      <c r="RUS74" s="589"/>
      <c r="RUT74" s="2217"/>
      <c r="RUU74" s="2217"/>
      <c r="RUV74" s="2217"/>
      <c r="RUW74" s="2217"/>
      <c r="RUX74" s="2217"/>
      <c r="RUY74" s="2217"/>
      <c r="RUZ74" s="2217"/>
      <c r="RVA74" s="2217"/>
      <c r="RVB74" s="2217"/>
      <c r="RVC74" s="2217"/>
      <c r="RVD74" s="588"/>
      <c r="RVE74" s="588"/>
      <c r="RVI74" s="521"/>
      <c r="RVJ74" s="589"/>
      <c r="RVK74" s="2217"/>
      <c r="RVL74" s="2217"/>
      <c r="RVM74" s="2217"/>
      <c r="RVN74" s="2217"/>
      <c r="RVO74" s="2217"/>
      <c r="RVP74" s="2217"/>
      <c r="RVQ74" s="2217"/>
      <c r="RVR74" s="2217"/>
      <c r="RVS74" s="2217"/>
      <c r="RVT74" s="2217"/>
      <c r="RVU74" s="588"/>
      <c r="RVV74" s="588"/>
      <c r="RVZ74" s="521"/>
      <c r="RWA74" s="589"/>
      <c r="RWB74" s="2217"/>
      <c r="RWC74" s="2217"/>
      <c r="RWD74" s="2217"/>
      <c r="RWE74" s="2217"/>
      <c r="RWF74" s="2217"/>
      <c r="RWG74" s="2217"/>
      <c r="RWH74" s="2217"/>
      <c r="RWI74" s="2217"/>
      <c r="RWJ74" s="2217"/>
      <c r="RWK74" s="2217"/>
      <c r="RWL74" s="588"/>
      <c r="RWM74" s="588"/>
      <c r="RWQ74" s="521"/>
      <c r="RWR74" s="589"/>
      <c r="RWS74" s="2217"/>
      <c r="RWT74" s="2217"/>
      <c r="RWU74" s="2217"/>
      <c r="RWV74" s="2217"/>
      <c r="RWW74" s="2217"/>
      <c r="RWX74" s="2217"/>
      <c r="RWY74" s="2217"/>
      <c r="RWZ74" s="2217"/>
      <c r="RXA74" s="2217"/>
      <c r="RXB74" s="2217"/>
      <c r="RXC74" s="588"/>
      <c r="RXD74" s="588"/>
      <c r="RXH74" s="521"/>
      <c r="RXI74" s="589"/>
      <c r="RXJ74" s="2217"/>
      <c r="RXK74" s="2217"/>
      <c r="RXL74" s="2217"/>
      <c r="RXM74" s="2217"/>
      <c r="RXN74" s="2217"/>
      <c r="RXO74" s="2217"/>
      <c r="RXP74" s="2217"/>
      <c r="RXQ74" s="2217"/>
      <c r="RXR74" s="2217"/>
      <c r="RXS74" s="2217"/>
      <c r="RXT74" s="588"/>
      <c r="RXU74" s="588"/>
      <c r="RXY74" s="521"/>
      <c r="RXZ74" s="589"/>
      <c r="RYA74" s="2217"/>
      <c r="RYB74" s="2217"/>
      <c r="RYC74" s="2217"/>
      <c r="RYD74" s="2217"/>
      <c r="RYE74" s="2217"/>
      <c r="RYF74" s="2217"/>
      <c r="RYG74" s="2217"/>
      <c r="RYH74" s="2217"/>
      <c r="RYI74" s="2217"/>
      <c r="RYJ74" s="2217"/>
      <c r="RYK74" s="588"/>
      <c r="RYL74" s="588"/>
      <c r="RYP74" s="521"/>
      <c r="RYQ74" s="589"/>
      <c r="RYR74" s="2217"/>
      <c r="RYS74" s="2217"/>
      <c r="RYT74" s="2217"/>
      <c r="RYU74" s="2217"/>
      <c r="RYV74" s="2217"/>
      <c r="RYW74" s="2217"/>
      <c r="RYX74" s="2217"/>
      <c r="RYY74" s="2217"/>
      <c r="RYZ74" s="2217"/>
      <c r="RZA74" s="2217"/>
      <c r="RZB74" s="588"/>
      <c r="RZC74" s="588"/>
      <c r="RZG74" s="521"/>
      <c r="RZH74" s="589"/>
      <c r="RZI74" s="2217"/>
      <c r="RZJ74" s="2217"/>
      <c r="RZK74" s="2217"/>
      <c r="RZL74" s="2217"/>
      <c r="RZM74" s="2217"/>
      <c r="RZN74" s="2217"/>
      <c r="RZO74" s="2217"/>
      <c r="RZP74" s="2217"/>
      <c r="RZQ74" s="2217"/>
      <c r="RZR74" s="2217"/>
      <c r="RZS74" s="588"/>
      <c r="RZT74" s="588"/>
      <c r="RZX74" s="521"/>
      <c r="RZY74" s="589"/>
      <c r="RZZ74" s="2217"/>
      <c r="SAA74" s="2217"/>
      <c r="SAB74" s="2217"/>
      <c r="SAC74" s="2217"/>
      <c r="SAD74" s="2217"/>
      <c r="SAE74" s="2217"/>
      <c r="SAF74" s="2217"/>
      <c r="SAG74" s="2217"/>
      <c r="SAH74" s="2217"/>
      <c r="SAI74" s="2217"/>
      <c r="SAJ74" s="588"/>
      <c r="SAK74" s="588"/>
      <c r="SAO74" s="521"/>
      <c r="SAP74" s="589"/>
      <c r="SAQ74" s="2217"/>
      <c r="SAR74" s="2217"/>
      <c r="SAS74" s="2217"/>
      <c r="SAT74" s="2217"/>
      <c r="SAU74" s="2217"/>
      <c r="SAV74" s="2217"/>
      <c r="SAW74" s="2217"/>
      <c r="SAX74" s="2217"/>
      <c r="SAY74" s="2217"/>
      <c r="SAZ74" s="2217"/>
      <c r="SBA74" s="588"/>
      <c r="SBB74" s="588"/>
      <c r="SBF74" s="521"/>
      <c r="SBG74" s="589"/>
      <c r="SBH74" s="2217"/>
      <c r="SBI74" s="2217"/>
      <c r="SBJ74" s="2217"/>
      <c r="SBK74" s="2217"/>
      <c r="SBL74" s="2217"/>
      <c r="SBM74" s="2217"/>
      <c r="SBN74" s="2217"/>
      <c r="SBO74" s="2217"/>
      <c r="SBP74" s="2217"/>
      <c r="SBQ74" s="2217"/>
      <c r="SBR74" s="588"/>
      <c r="SBS74" s="588"/>
      <c r="SBW74" s="521"/>
      <c r="SBX74" s="589"/>
      <c r="SBY74" s="2217"/>
      <c r="SBZ74" s="2217"/>
      <c r="SCA74" s="2217"/>
      <c r="SCB74" s="2217"/>
      <c r="SCC74" s="2217"/>
      <c r="SCD74" s="2217"/>
      <c r="SCE74" s="2217"/>
      <c r="SCF74" s="2217"/>
      <c r="SCG74" s="2217"/>
      <c r="SCH74" s="2217"/>
      <c r="SCI74" s="588"/>
      <c r="SCJ74" s="588"/>
      <c r="SCN74" s="521"/>
      <c r="SCO74" s="589"/>
      <c r="SCP74" s="2217"/>
      <c r="SCQ74" s="2217"/>
      <c r="SCR74" s="2217"/>
      <c r="SCS74" s="2217"/>
      <c r="SCT74" s="2217"/>
      <c r="SCU74" s="2217"/>
      <c r="SCV74" s="2217"/>
      <c r="SCW74" s="2217"/>
      <c r="SCX74" s="2217"/>
      <c r="SCY74" s="2217"/>
      <c r="SCZ74" s="588"/>
      <c r="SDA74" s="588"/>
      <c r="SDE74" s="521"/>
      <c r="SDF74" s="589"/>
      <c r="SDG74" s="2217"/>
      <c r="SDH74" s="2217"/>
      <c r="SDI74" s="2217"/>
      <c r="SDJ74" s="2217"/>
      <c r="SDK74" s="2217"/>
      <c r="SDL74" s="2217"/>
      <c r="SDM74" s="2217"/>
      <c r="SDN74" s="2217"/>
      <c r="SDO74" s="2217"/>
      <c r="SDP74" s="2217"/>
      <c r="SDQ74" s="588"/>
      <c r="SDR74" s="588"/>
      <c r="SDV74" s="521"/>
      <c r="SDW74" s="589"/>
      <c r="SDX74" s="2217"/>
      <c r="SDY74" s="2217"/>
      <c r="SDZ74" s="2217"/>
      <c r="SEA74" s="2217"/>
      <c r="SEB74" s="2217"/>
      <c r="SEC74" s="2217"/>
      <c r="SED74" s="2217"/>
      <c r="SEE74" s="2217"/>
      <c r="SEF74" s="2217"/>
      <c r="SEG74" s="2217"/>
      <c r="SEH74" s="588"/>
      <c r="SEI74" s="588"/>
      <c r="SEM74" s="521"/>
      <c r="SEN74" s="589"/>
      <c r="SEO74" s="2217"/>
      <c r="SEP74" s="2217"/>
      <c r="SEQ74" s="2217"/>
      <c r="SER74" s="2217"/>
      <c r="SES74" s="2217"/>
      <c r="SET74" s="2217"/>
      <c r="SEU74" s="2217"/>
      <c r="SEV74" s="2217"/>
      <c r="SEW74" s="2217"/>
      <c r="SEX74" s="2217"/>
      <c r="SEY74" s="588"/>
      <c r="SEZ74" s="588"/>
      <c r="SFD74" s="521"/>
      <c r="SFE74" s="589"/>
      <c r="SFF74" s="2217"/>
      <c r="SFG74" s="2217"/>
      <c r="SFH74" s="2217"/>
      <c r="SFI74" s="2217"/>
      <c r="SFJ74" s="2217"/>
      <c r="SFK74" s="2217"/>
      <c r="SFL74" s="2217"/>
      <c r="SFM74" s="2217"/>
      <c r="SFN74" s="2217"/>
      <c r="SFO74" s="2217"/>
      <c r="SFP74" s="588"/>
      <c r="SFQ74" s="588"/>
      <c r="SFU74" s="521"/>
      <c r="SFV74" s="589"/>
      <c r="SFW74" s="2217"/>
      <c r="SFX74" s="2217"/>
      <c r="SFY74" s="2217"/>
      <c r="SFZ74" s="2217"/>
      <c r="SGA74" s="2217"/>
      <c r="SGB74" s="2217"/>
      <c r="SGC74" s="2217"/>
      <c r="SGD74" s="2217"/>
      <c r="SGE74" s="2217"/>
      <c r="SGF74" s="2217"/>
      <c r="SGG74" s="588"/>
      <c r="SGH74" s="588"/>
      <c r="SGL74" s="521"/>
      <c r="SGM74" s="589"/>
      <c r="SGN74" s="2217"/>
      <c r="SGO74" s="2217"/>
      <c r="SGP74" s="2217"/>
      <c r="SGQ74" s="2217"/>
      <c r="SGR74" s="2217"/>
      <c r="SGS74" s="2217"/>
      <c r="SGT74" s="2217"/>
      <c r="SGU74" s="2217"/>
      <c r="SGV74" s="2217"/>
      <c r="SGW74" s="2217"/>
      <c r="SGX74" s="588"/>
      <c r="SGY74" s="588"/>
      <c r="SHC74" s="521"/>
      <c r="SHD74" s="589"/>
      <c r="SHE74" s="2217"/>
      <c r="SHF74" s="2217"/>
      <c r="SHG74" s="2217"/>
      <c r="SHH74" s="2217"/>
      <c r="SHI74" s="2217"/>
      <c r="SHJ74" s="2217"/>
      <c r="SHK74" s="2217"/>
      <c r="SHL74" s="2217"/>
      <c r="SHM74" s="2217"/>
      <c r="SHN74" s="2217"/>
      <c r="SHO74" s="588"/>
      <c r="SHP74" s="588"/>
      <c r="SHT74" s="521"/>
      <c r="SHU74" s="589"/>
      <c r="SHV74" s="2217"/>
      <c r="SHW74" s="2217"/>
      <c r="SHX74" s="2217"/>
      <c r="SHY74" s="2217"/>
      <c r="SHZ74" s="2217"/>
      <c r="SIA74" s="2217"/>
      <c r="SIB74" s="2217"/>
      <c r="SIC74" s="2217"/>
      <c r="SID74" s="2217"/>
      <c r="SIE74" s="2217"/>
      <c r="SIF74" s="588"/>
      <c r="SIG74" s="588"/>
      <c r="SIK74" s="521"/>
      <c r="SIL74" s="589"/>
      <c r="SIM74" s="2217"/>
      <c r="SIN74" s="2217"/>
      <c r="SIO74" s="2217"/>
      <c r="SIP74" s="2217"/>
      <c r="SIQ74" s="2217"/>
      <c r="SIR74" s="2217"/>
      <c r="SIS74" s="2217"/>
      <c r="SIT74" s="2217"/>
      <c r="SIU74" s="2217"/>
      <c r="SIV74" s="2217"/>
      <c r="SIW74" s="588"/>
      <c r="SIX74" s="588"/>
      <c r="SJB74" s="521"/>
      <c r="SJC74" s="589"/>
      <c r="SJD74" s="2217"/>
      <c r="SJE74" s="2217"/>
      <c r="SJF74" s="2217"/>
      <c r="SJG74" s="2217"/>
      <c r="SJH74" s="2217"/>
      <c r="SJI74" s="2217"/>
      <c r="SJJ74" s="2217"/>
      <c r="SJK74" s="2217"/>
      <c r="SJL74" s="2217"/>
      <c r="SJM74" s="2217"/>
      <c r="SJN74" s="588"/>
      <c r="SJO74" s="588"/>
      <c r="SJS74" s="521"/>
      <c r="SJT74" s="589"/>
      <c r="SJU74" s="2217"/>
      <c r="SJV74" s="2217"/>
      <c r="SJW74" s="2217"/>
      <c r="SJX74" s="2217"/>
      <c r="SJY74" s="2217"/>
      <c r="SJZ74" s="2217"/>
      <c r="SKA74" s="2217"/>
      <c r="SKB74" s="2217"/>
      <c r="SKC74" s="2217"/>
      <c r="SKD74" s="2217"/>
      <c r="SKE74" s="588"/>
      <c r="SKF74" s="588"/>
      <c r="SKJ74" s="521"/>
      <c r="SKK74" s="589"/>
      <c r="SKL74" s="2217"/>
      <c r="SKM74" s="2217"/>
      <c r="SKN74" s="2217"/>
      <c r="SKO74" s="2217"/>
      <c r="SKP74" s="2217"/>
      <c r="SKQ74" s="2217"/>
      <c r="SKR74" s="2217"/>
      <c r="SKS74" s="2217"/>
      <c r="SKT74" s="2217"/>
      <c r="SKU74" s="2217"/>
      <c r="SKV74" s="588"/>
      <c r="SKW74" s="588"/>
      <c r="SLA74" s="521"/>
      <c r="SLB74" s="589"/>
      <c r="SLC74" s="2217"/>
      <c r="SLD74" s="2217"/>
      <c r="SLE74" s="2217"/>
      <c r="SLF74" s="2217"/>
      <c r="SLG74" s="2217"/>
      <c r="SLH74" s="2217"/>
      <c r="SLI74" s="2217"/>
      <c r="SLJ74" s="2217"/>
      <c r="SLK74" s="2217"/>
      <c r="SLL74" s="2217"/>
      <c r="SLM74" s="588"/>
      <c r="SLN74" s="588"/>
      <c r="SLR74" s="521"/>
      <c r="SLS74" s="589"/>
      <c r="SLT74" s="2217"/>
      <c r="SLU74" s="2217"/>
      <c r="SLV74" s="2217"/>
      <c r="SLW74" s="2217"/>
      <c r="SLX74" s="2217"/>
      <c r="SLY74" s="2217"/>
      <c r="SLZ74" s="2217"/>
      <c r="SMA74" s="2217"/>
      <c r="SMB74" s="2217"/>
      <c r="SMC74" s="2217"/>
      <c r="SMD74" s="588"/>
      <c r="SME74" s="588"/>
      <c r="SMI74" s="521"/>
      <c r="SMJ74" s="589"/>
      <c r="SMK74" s="2217"/>
      <c r="SML74" s="2217"/>
      <c r="SMM74" s="2217"/>
      <c r="SMN74" s="2217"/>
      <c r="SMO74" s="2217"/>
      <c r="SMP74" s="2217"/>
      <c r="SMQ74" s="2217"/>
      <c r="SMR74" s="2217"/>
      <c r="SMS74" s="2217"/>
      <c r="SMT74" s="2217"/>
      <c r="SMU74" s="588"/>
      <c r="SMV74" s="588"/>
      <c r="SMZ74" s="521"/>
      <c r="SNA74" s="589"/>
      <c r="SNB74" s="2217"/>
      <c r="SNC74" s="2217"/>
      <c r="SND74" s="2217"/>
      <c r="SNE74" s="2217"/>
      <c r="SNF74" s="2217"/>
      <c r="SNG74" s="2217"/>
      <c r="SNH74" s="2217"/>
      <c r="SNI74" s="2217"/>
      <c r="SNJ74" s="2217"/>
      <c r="SNK74" s="2217"/>
      <c r="SNL74" s="588"/>
      <c r="SNM74" s="588"/>
      <c r="SNQ74" s="521"/>
      <c r="SNR74" s="589"/>
      <c r="SNS74" s="2217"/>
      <c r="SNT74" s="2217"/>
      <c r="SNU74" s="2217"/>
      <c r="SNV74" s="2217"/>
      <c r="SNW74" s="2217"/>
      <c r="SNX74" s="2217"/>
      <c r="SNY74" s="2217"/>
      <c r="SNZ74" s="2217"/>
      <c r="SOA74" s="2217"/>
      <c r="SOB74" s="2217"/>
      <c r="SOC74" s="588"/>
      <c r="SOD74" s="588"/>
      <c r="SOH74" s="521"/>
      <c r="SOI74" s="589"/>
      <c r="SOJ74" s="2217"/>
      <c r="SOK74" s="2217"/>
      <c r="SOL74" s="2217"/>
      <c r="SOM74" s="2217"/>
      <c r="SON74" s="2217"/>
      <c r="SOO74" s="2217"/>
      <c r="SOP74" s="2217"/>
      <c r="SOQ74" s="2217"/>
      <c r="SOR74" s="2217"/>
      <c r="SOS74" s="2217"/>
      <c r="SOT74" s="588"/>
      <c r="SOU74" s="588"/>
      <c r="SOY74" s="521"/>
      <c r="SOZ74" s="589"/>
      <c r="SPA74" s="2217"/>
      <c r="SPB74" s="2217"/>
      <c r="SPC74" s="2217"/>
      <c r="SPD74" s="2217"/>
      <c r="SPE74" s="2217"/>
      <c r="SPF74" s="2217"/>
      <c r="SPG74" s="2217"/>
      <c r="SPH74" s="2217"/>
      <c r="SPI74" s="2217"/>
      <c r="SPJ74" s="2217"/>
      <c r="SPK74" s="588"/>
      <c r="SPL74" s="588"/>
      <c r="SPP74" s="521"/>
      <c r="SPQ74" s="589"/>
      <c r="SPR74" s="2217"/>
      <c r="SPS74" s="2217"/>
      <c r="SPT74" s="2217"/>
      <c r="SPU74" s="2217"/>
      <c r="SPV74" s="2217"/>
      <c r="SPW74" s="2217"/>
      <c r="SPX74" s="2217"/>
      <c r="SPY74" s="2217"/>
      <c r="SPZ74" s="2217"/>
      <c r="SQA74" s="2217"/>
      <c r="SQB74" s="588"/>
      <c r="SQC74" s="588"/>
      <c r="SQG74" s="521"/>
      <c r="SQH74" s="589"/>
      <c r="SQI74" s="2217"/>
      <c r="SQJ74" s="2217"/>
      <c r="SQK74" s="2217"/>
      <c r="SQL74" s="2217"/>
      <c r="SQM74" s="2217"/>
      <c r="SQN74" s="2217"/>
      <c r="SQO74" s="2217"/>
      <c r="SQP74" s="2217"/>
      <c r="SQQ74" s="2217"/>
      <c r="SQR74" s="2217"/>
      <c r="SQS74" s="588"/>
      <c r="SQT74" s="588"/>
      <c r="SQX74" s="521"/>
      <c r="SQY74" s="589"/>
      <c r="SQZ74" s="2217"/>
      <c r="SRA74" s="2217"/>
      <c r="SRB74" s="2217"/>
      <c r="SRC74" s="2217"/>
      <c r="SRD74" s="2217"/>
      <c r="SRE74" s="2217"/>
      <c r="SRF74" s="2217"/>
      <c r="SRG74" s="2217"/>
      <c r="SRH74" s="2217"/>
      <c r="SRI74" s="2217"/>
      <c r="SRJ74" s="588"/>
      <c r="SRK74" s="588"/>
      <c r="SRO74" s="521"/>
      <c r="SRP74" s="589"/>
      <c r="SRQ74" s="2217"/>
      <c r="SRR74" s="2217"/>
      <c r="SRS74" s="2217"/>
      <c r="SRT74" s="2217"/>
      <c r="SRU74" s="2217"/>
      <c r="SRV74" s="2217"/>
      <c r="SRW74" s="2217"/>
      <c r="SRX74" s="2217"/>
      <c r="SRY74" s="2217"/>
      <c r="SRZ74" s="2217"/>
      <c r="SSA74" s="588"/>
      <c r="SSB74" s="588"/>
      <c r="SSF74" s="521"/>
      <c r="SSG74" s="589"/>
      <c r="SSH74" s="2217"/>
      <c r="SSI74" s="2217"/>
      <c r="SSJ74" s="2217"/>
      <c r="SSK74" s="2217"/>
      <c r="SSL74" s="2217"/>
      <c r="SSM74" s="2217"/>
      <c r="SSN74" s="2217"/>
      <c r="SSO74" s="2217"/>
      <c r="SSP74" s="2217"/>
      <c r="SSQ74" s="2217"/>
      <c r="SSR74" s="588"/>
      <c r="SSS74" s="588"/>
      <c r="SSW74" s="521"/>
      <c r="SSX74" s="589"/>
      <c r="SSY74" s="2217"/>
      <c r="SSZ74" s="2217"/>
      <c r="STA74" s="2217"/>
      <c r="STB74" s="2217"/>
      <c r="STC74" s="2217"/>
      <c r="STD74" s="2217"/>
      <c r="STE74" s="2217"/>
      <c r="STF74" s="2217"/>
      <c r="STG74" s="2217"/>
      <c r="STH74" s="2217"/>
      <c r="STI74" s="588"/>
      <c r="STJ74" s="588"/>
      <c r="STN74" s="521"/>
      <c r="STO74" s="589"/>
      <c r="STP74" s="2217"/>
      <c r="STQ74" s="2217"/>
      <c r="STR74" s="2217"/>
      <c r="STS74" s="2217"/>
      <c r="STT74" s="2217"/>
      <c r="STU74" s="2217"/>
      <c r="STV74" s="2217"/>
      <c r="STW74" s="2217"/>
      <c r="STX74" s="2217"/>
      <c r="STY74" s="2217"/>
      <c r="STZ74" s="588"/>
      <c r="SUA74" s="588"/>
      <c r="SUE74" s="521"/>
      <c r="SUF74" s="589"/>
      <c r="SUG74" s="2217"/>
      <c r="SUH74" s="2217"/>
      <c r="SUI74" s="2217"/>
      <c r="SUJ74" s="2217"/>
      <c r="SUK74" s="2217"/>
      <c r="SUL74" s="2217"/>
      <c r="SUM74" s="2217"/>
      <c r="SUN74" s="2217"/>
      <c r="SUO74" s="2217"/>
      <c r="SUP74" s="2217"/>
      <c r="SUQ74" s="588"/>
      <c r="SUR74" s="588"/>
      <c r="SUV74" s="521"/>
      <c r="SUW74" s="589"/>
      <c r="SUX74" s="2217"/>
      <c r="SUY74" s="2217"/>
      <c r="SUZ74" s="2217"/>
      <c r="SVA74" s="2217"/>
      <c r="SVB74" s="2217"/>
      <c r="SVC74" s="2217"/>
      <c r="SVD74" s="2217"/>
      <c r="SVE74" s="2217"/>
      <c r="SVF74" s="2217"/>
      <c r="SVG74" s="2217"/>
      <c r="SVH74" s="588"/>
      <c r="SVI74" s="588"/>
      <c r="SVM74" s="521"/>
      <c r="SVN74" s="589"/>
      <c r="SVO74" s="2217"/>
      <c r="SVP74" s="2217"/>
      <c r="SVQ74" s="2217"/>
      <c r="SVR74" s="2217"/>
      <c r="SVS74" s="2217"/>
      <c r="SVT74" s="2217"/>
      <c r="SVU74" s="2217"/>
      <c r="SVV74" s="2217"/>
      <c r="SVW74" s="2217"/>
      <c r="SVX74" s="2217"/>
      <c r="SVY74" s="588"/>
      <c r="SVZ74" s="588"/>
      <c r="SWD74" s="521"/>
      <c r="SWE74" s="589"/>
      <c r="SWF74" s="2217"/>
      <c r="SWG74" s="2217"/>
      <c r="SWH74" s="2217"/>
      <c r="SWI74" s="2217"/>
      <c r="SWJ74" s="2217"/>
      <c r="SWK74" s="2217"/>
      <c r="SWL74" s="2217"/>
      <c r="SWM74" s="2217"/>
      <c r="SWN74" s="2217"/>
      <c r="SWO74" s="2217"/>
      <c r="SWP74" s="588"/>
      <c r="SWQ74" s="588"/>
      <c r="SWU74" s="521"/>
      <c r="SWV74" s="589"/>
      <c r="SWW74" s="2217"/>
      <c r="SWX74" s="2217"/>
      <c r="SWY74" s="2217"/>
      <c r="SWZ74" s="2217"/>
      <c r="SXA74" s="2217"/>
      <c r="SXB74" s="2217"/>
      <c r="SXC74" s="2217"/>
      <c r="SXD74" s="2217"/>
      <c r="SXE74" s="2217"/>
      <c r="SXF74" s="2217"/>
      <c r="SXG74" s="588"/>
      <c r="SXH74" s="588"/>
      <c r="SXL74" s="521"/>
      <c r="SXM74" s="589"/>
      <c r="SXN74" s="2217"/>
      <c r="SXO74" s="2217"/>
      <c r="SXP74" s="2217"/>
      <c r="SXQ74" s="2217"/>
      <c r="SXR74" s="2217"/>
      <c r="SXS74" s="2217"/>
      <c r="SXT74" s="2217"/>
      <c r="SXU74" s="2217"/>
      <c r="SXV74" s="2217"/>
      <c r="SXW74" s="2217"/>
      <c r="SXX74" s="588"/>
      <c r="SXY74" s="588"/>
      <c r="SYC74" s="521"/>
      <c r="SYD74" s="589"/>
      <c r="SYE74" s="2217"/>
      <c r="SYF74" s="2217"/>
      <c r="SYG74" s="2217"/>
      <c r="SYH74" s="2217"/>
      <c r="SYI74" s="2217"/>
      <c r="SYJ74" s="2217"/>
      <c r="SYK74" s="2217"/>
      <c r="SYL74" s="2217"/>
      <c r="SYM74" s="2217"/>
      <c r="SYN74" s="2217"/>
      <c r="SYO74" s="588"/>
      <c r="SYP74" s="588"/>
      <c r="SYT74" s="521"/>
      <c r="SYU74" s="589"/>
      <c r="SYV74" s="2217"/>
      <c r="SYW74" s="2217"/>
      <c r="SYX74" s="2217"/>
      <c r="SYY74" s="2217"/>
      <c r="SYZ74" s="2217"/>
      <c r="SZA74" s="2217"/>
      <c r="SZB74" s="2217"/>
      <c r="SZC74" s="2217"/>
      <c r="SZD74" s="2217"/>
      <c r="SZE74" s="2217"/>
      <c r="SZF74" s="588"/>
      <c r="SZG74" s="588"/>
      <c r="SZK74" s="521"/>
      <c r="SZL74" s="589"/>
      <c r="SZM74" s="2217"/>
      <c r="SZN74" s="2217"/>
      <c r="SZO74" s="2217"/>
      <c r="SZP74" s="2217"/>
      <c r="SZQ74" s="2217"/>
      <c r="SZR74" s="2217"/>
      <c r="SZS74" s="2217"/>
      <c r="SZT74" s="2217"/>
      <c r="SZU74" s="2217"/>
      <c r="SZV74" s="2217"/>
      <c r="SZW74" s="588"/>
      <c r="SZX74" s="588"/>
      <c r="TAB74" s="521"/>
      <c r="TAC74" s="589"/>
      <c r="TAD74" s="2217"/>
      <c r="TAE74" s="2217"/>
      <c r="TAF74" s="2217"/>
      <c r="TAG74" s="2217"/>
      <c r="TAH74" s="2217"/>
      <c r="TAI74" s="2217"/>
      <c r="TAJ74" s="2217"/>
      <c r="TAK74" s="2217"/>
      <c r="TAL74" s="2217"/>
      <c r="TAM74" s="2217"/>
      <c r="TAN74" s="588"/>
      <c r="TAO74" s="588"/>
      <c r="TAS74" s="521"/>
      <c r="TAT74" s="589"/>
      <c r="TAU74" s="2217"/>
      <c r="TAV74" s="2217"/>
      <c r="TAW74" s="2217"/>
      <c r="TAX74" s="2217"/>
      <c r="TAY74" s="2217"/>
      <c r="TAZ74" s="2217"/>
      <c r="TBA74" s="2217"/>
      <c r="TBB74" s="2217"/>
      <c r="TBC74" s="2217"/>
      <c r="TBD74" s="2217"/>
      <c r="TBE74" s="588"/>
      <c r="TBF74" s="588"/>
      <c r="TBJ74" s="521"/>
      <c r="TBK74" s="589"/>
      <c r="TBL74" s="2217"/>
      <c r="TBM74" s="2217"/>
      <c r="TBN74" s="2217"/>
      <c r="TBO74" s="2217"/>
      <c r="TBP74" s="2217"/>
      <c r="TBQ74" s="2217"/>
      <c r="TBR74" s="2217"/>
      <c r="TBS74" s="2217"/>
      <c r="TBT74" s="2217"/>
      <c r="TBU74" s="2217"/>
      <c r="TBV74" s="588"/>
      <c r="TBW74" s="588"/>
      <c r="TCA74" s="521"/>
      <c r="TCB74" s="589"/>
      <c r="TCC74" s="2217"/>
      <c r="TCD74" s="2217"/>
      <c r="TCE74" s="2217"/>
      <c r="TCF74" s="2217"/>
      <c r="TCG74" s="2217"/>
      <c r="TCH74" s="2217"/>
      <c r="TCI74" s="2217"/>
      <c r="TCJ74" s="2217"/>
      <c r="TCK74" s="2217"/>
      <c r="TCL74" s="2217"/>
      <c r="TCM74" s="588"/>
      <c r="TCN74" s="588"/>
      <c r="TCR74" s="521"/>
      <c r="TCS74" s="589"/>
      <c r="TCT74" s="2217"/>
      <c r="TCU74" s="2217"/>
      <c r="TCV74" s="2217"/>
      <c r="TCW74" s="2217"/>
      <c r="TCX74" s="2217"/>
      <c r="TCY74" s="2217"/>
      <c r="TCZ74" s="2217"/>
      <c r="TDA74" s="2217"/>
      <c r="TDB74" s="2217"/>
      <c r="TDC74" s="2217"/>
      <c r="TDD74" s="588"/>
      <c r="TDE74" s="588"/>
      <c r="TDI74" s="521"/>
      <c r="TDJ74" s="589"/>
      <c r="TDK74" s="2217"/>
      <c r="TDL74" s="2217"/>
      <c r="TDM74" s="2217"/>
      <c r="TDN74" s="2217"/>
      <c r="TDO74" s="2217"/>
      <c r="TDP74" s="2217"/>
      <c r="TDQ74" s="2217"/>
      <c r="TDR74" s="2217"/>
      <c r="TDS74" s="2217"/>
      <c r="TDT74" s="2217"/>
      <c r="TDU74" s="588"/>
      <c r="TDV74" s="588"/>
      <c r="TDZ74" s="521"/>
      <c r="TEA74" s="589"/>
      <c r="TEB74" s="2217"/>
      <c r="TEC74" s="2217"/>
      <c r="TED74" s="2217"/>
      <c r="TEE74" s="2217"/>
      <c r="TEF74" s="2217"/>
      <c r="TEG74" s="2217"/>
      <c r="TEH74" s="2217"/>
      <c r="TEI74" s="2217"/>
      <c r="TEJ74" s="2217"/>
      <c r="TEK74" s="2217"/>
      <c r="TEL74" s="588"/>
      <c r="TEM74" s="588"/>
      <c r="TEQ74" s="521"/>
      <c r="TER74" s="589"/>
      <c r="TES74" s="2217"/>
      <c r="TET74" s="2217"/>
      <c r="TEU74" s="2217"/>
      <c r="TEV74" s="2217"/>
      <c r="TEW74" s="2217"/>
      <c r="TEX74" s="2217"/>
      <c r="TEY74" s="2217"/>
      <c r="TEZ74" s="2217"/>
      <c r="TFA74" s="2217"/>
      <c r="TFB74" s="2217"/>
      <c r="TFC74" s="588"/>
      <c r="TFD74" s="588"/>
      <c r="TFH74" s="521"/>
      <c r="TFI74" s="589"/>
      <c r="TFJ74" s="2217"/>
      <c r="TFK74" s="2217"/>
      <c r="TFL74" s="2217"/>
      <c r="TFM74" s="2217"/>
      <c r="TFN74" s="2217"/>
      <c r="TFO74" s="2217"/>
      <c r="TFP74" s="2217"/>
      <c r="TFQ74" s="2217"/>
      <c r="TFR74" s="2217"/>
      <c r="TFS74" s="2217"/>
      <c r="TFT74" s="588"/>
      <c r="TFU74" s="588"/>
      <c r="TFY74" s="521"/>
      <c r="TFZ74" s="589"/>
      <c r="TGA74" s="2217"/>
      <c r="TGB74" s="2217"/>
      <c r="TGC74" s="2217"/>
      <c r="TGD74" s="2217"/>
      <c r="TGE74" s="2217"/>
      <c r="TGF74" s="2217"/>
      <c r="TGG74" s="2217"/>
      <c r="TGH74" s="2217"/>
      <c r="TGI74" s="2217"/>
      <c r="TGJ74" s="2217"/>
      <c r="TGK74" s="588"/>
      <c r="TGL74" s="588"/>
      <c r="TGP74" s="521"/>
      <c r="TGQ74" s="589"/>
      <c r="TGR74" s="2217"/>
      <c r="TGS74" s="2217"/>
      <c r="TGT74" s="2217"/>
      <c r="TGU74" s="2217"/>
      <c r="TGV74" s="2217"/>
      <c r="TGW74" s="2217"/>
      <c r="TGX74" s="2217"/>
      <c r="TGY74" s="2217"/>
      <c r="TGZ74" s="2217"/>
      <c r="THA74" s="2217"/>
      <c r="THB74" s="588"/>
      <c r="THC74" s="588"/>
      <c r="THG74" s="521"/>
      <c r="THH74" s="589"/>
      <c r="THI74" s="2217"/>
      <c r="THJ74" s="2217"/>
      <c r="THK74" s="2217"/>
      <c r="THL74" s="2217"/>
      <c r="THM74" s="2217"/>
      <c r="THN74" s="2217"/>
      <c r="THO74" s="2217"/>
      <c r="THP74" s="2217"/>
      <c r="THQ74" s="2217"/>
      <c r="THR74" s="2217"/>
      <c r="THS74" s="588"/>
      <c r="THT74" s="588"/>
      <c r="THX74" s="521"/>
      <c r="THY74" s="589"/>
      <c r="THZ74" s="2217"/>
      <c r="TIA74" s="2217"/>
      <c r="TIB74" s="2217"/>
      <c r="TIC74" s="2217"/>
      <c r="TID74" s="2217"/>
      <c r="TIE74" s="2217"/>
      <c r="TIF74" s="2217"/>
      <c r="TIG74" s="2217"/>
      <c r="TIH74" s="2217"/>
      <c r="TII74" s="2217"/>
      <c r="TIJ74" s="588"/>
      <c r="TIK74" s="588"/>
      <c r="TIO74" s="521"/>
      <c r="TIP74" s="589"/>
      <c r="TIQ74" s="2217"/>
      <c r="TIR74" s="2217"/>
      <c r="TIS74" s="2217"/>
      <c r="TIT74" s="2217"/>
      <c r="TIU74" s="2217"/>
      <c r="TIV74" s="2217"/>
      <c r="TIW74" s="2217"/>
      <c r="TIX74" s="2217"/>
      <c r="TIY74" s="2217"/>
      <c r="TIZ74" s="2217"/>
      <c r="TJA74" s="588"/>
      <c r="TJB74" s="588"/>
      <c r="TJF74" s="521"/>
      <c r="TJG74" s="589"/>
      <c r="TJH74" s="2217"/>
      <c r="TJI74" s="2217"/>
      <c r="TJJ74" s="2217"/>
      <c r="TJK74" s="2217"/>
      <c r="TJL74" s="2217"/>
      <c r="TJM74" s="2217"/>
      <c r="TJN74" s="2217"/>
      <c r="TJO74" s="2217"/>
      <c r="TJP74" s="2217"/>
      <c r="TJQ74" s="2217"/>
      <c r="TJR74" s="588"/>
      <c r="TJS74" s="588"/>
      <c r="TJW74" s="521"/>
      <c r="TJX74" s="589"/>
      <c r="TJY74" s="2217"/>
      <c r="TJZ74" s="2217"/>
      <c r="TKA74" s="2217"/>
      <c r="TKB74" s="2217"/>
      <c r="TKC74" s="2217"/>
      <c r="TKD74" s="2217"/>
      <c r="TKE74" s="2217"/>
      <c r="TKF74" s="2217"/>
      <c r="TKG74" s="2217"/>
      <c r="TKH74" s="2217"/>
      <c r="TKI74" s="588"/>
      <c r="TKJ74" s="588"/>
      <c r="TKN74" s="521"/>
      <c r="TKO74" s="589"/>
      <c r="TKP74" s="2217"/>
      <c r="TKQ74" s="2217"/>
      <c r="TKR74" s="2217"/>
      <c r="TKS74" s="2217"/>
      <c r="TKT74" s="2217"/>
      <c r="TKU74" s="2217"/>
      <c r="TKV74" s="2217"/>
      <c r="TKW74" s="2217"/>
      <c r="TKX74" s="2217"/>
      <c r="TKY74" s="2217"/>
      <c r="TKZ74" s="588"/>
      <c r="TLA74" s="588"/>
      <c r="TLE74" s="521"/>
      <c r="TLF74" s="589"/>
      <c r="TLG74" s="2217"/>
      <c r="TLH74" s="2217"/>
      <c r="TLI74" s="2217"/>
      <c r="TLJ74" s="2217"/>
      <c r="TLK74" s="2217"/>
      <c r="TLL74" s="2217"/>
      <c r="TLM74" s="2217"/>
      <c r="TLN74" s="2217"/>
      <c r="TLO74" s="2217"/>
      <c r="TLP74" s="2217"/>
      <c r="TLQ74" s="588"/>
      <c r="TLR74" s="588"/>
      <c r="TLV74" s="521"/>
      <c r="TLW74" s="589"/>
      <c r="TLX74" s="2217"/>
      <c r="TLY74" s="2217"/>
      <c r="TLZ74" s="2217"/>
      <c r="TMA74" s="2217"/>
      <c r="TMB74" s="2217"/>
      <c r="TMC74" s="2217"/>
      <c r="TMD74" s="2217"/>
      <c r="TME74" s="2217"/>
      <c r="TMF74" s="2217"/>
      <c r="TMG74" s="2217"/>
      <c r="TMH74" s="588"/>
      <c r="TMI74" s="588"/>
      <c r="TMM74" s="521"/>
      <c r="TMN74" s="589"/>
      <c r="TMO74" s="2217"/>
      <c r="TMP74" s="2217"/>
      <c r="TMQ74" s="2217"/>
      <c r="TMR74" s="2217"/>
      <c r="TMS74" s="2217"/>
      <c r="TMT74" s="2217"/>
      <c r="TMU74" s="2217"/>
      <c r="TMV74" s="2217"/>
      <c r="TMW74" s="2217"/>
      <c r="TMX74" s="2217"/>
      <c r="TMY74" s="588"/>
      <c r="TMZ74" s="588"/>
      <c r="TND74" s="521"/>
      <c r="TNE74" s="589"/>
      <c r="TNF74" s="2217"/>
      <c r="TNG74" s="2217"/>
      <c r="TNH74" s="2217"/>
      <c r="TNI74" s="2217"/>
      <c r="TNJ74" s="2217"/>
      <c r="TNK74" s="2217"/>
      <c r="TNL74" s="2217"/>
      <c r="TNM74" s="2217"/>
      <c r="TNN74" s="2217"/>
      <c r="TNO74" s="2217"/>
      <c r="TNP74" s="588"/>
      <c r="TNQ74" s="588"/>
      <c r="TNU74" s="521"/>
      <c r="TNV74" s="589"/>
      <c r="TNW74" s="2217"/>
      <c r="TNX74" s="2217"/>
      <c r="TNY74" s="2217"/>
      <c r="TNZ74" s="2217"/>
      <c r="TOA74" s="2217"/>
      <c r="TOB74" s="2217"/>
      <c r="TOC74" s="2217"/>
      <c r="TOD74" s="2217"/>
      <c r="TOE74" s="2217"/>
      <c r="TOF74" s="2217"/>
      <c r="TOG74" s="588"/>
      <c r="TOH74" s="588"/>
      <c r="TOL74" s="521"/>
      <c r="TOM74" s="589"/>
      <c r="TON74" s="2217"/>
      <c r="TOO74" s="2217"/>
      <c r="TOP74" s="2217"/>
      <c r="TOQ74" s="2217"/>
      <c r="TOR74" s="2217"/>
      <c r="TOS74" s="2217"/>
      <c r="TOT74" s="2217"/>
      <c r="TOU74" s="2217"/>
      <c r="TOV74" s="2217"/>
      <c r="TOW74" s="2217"/>
      <c r="TOX74" s="588"/>
      <c r="TOY74" s="588"/>
      <c r="TPC74" s="521"/>
      <c r="TPD74" s="589"/>
      <c r="TPE74" s="2217"/>
      <c r="TPF74" s="2217"/>
      <c r="TPG74" s="2217"/>
      <c r="TPH74" s="2217"/>
      <c r="TPI74" s="2217"/>
      <c r="TPJ74" s="2217"/>
      <c r="TPK74" s="2217"/>
      <c r="TPL74" s="2217"/>
      <c r="TPM74" s="2217"/>
      <c r="TPN74" s="2217"/>
      <c r="TPO74" s="588"/>
      <c r="TPP74" s="588"/>
      <c r="TPT74" s="521"/>
      <c r="TPU74" s="589"/>
      <c r="TPV74" s="2217"/>
      <c r="TPW74" s="2217"/>
      <c r="TPX74" s="2217"/>
      <c r="TPY74" s="2217"/>
      <c r="TPZ74" s="2217"/>
      <c r="TQA74" s="2217"/>
      <c r="TQB74" s="2217"/>
      <c r="TQC74" s="2217"/>
      <c r="TQD74" s="2217"/>
      <c r="TQE74" s="2217"/>
      <c r="TQF74" s="588"/>
      <c r="TQG74" s="588"/>
      <c r="TQK74" s="521"/>
      <c r="TQL74" s="589"/>
      <c r="TQM74" s="2217"/>
      <c r="TQN74" s="2217"/>
      <c r="TQO74" s="2217"/>
      <c r="TQP74" s="2217"/>
      <c r="TQQ74" s="2217"/>
      <c r="TQR74" s="2217"/>
      <c r="TQS74" s="2217"/>
      <c r="TQT74" s="2217"/>
      <c r="TQU74" s="2217"/>
      <c r="TQV74" s="2217"/>
      <c r="TQW74" s="588"/>
      <c r="TQX74" s="588"/>
      <c r="TRB74" s="521"/>
      <c r="TRC74" s="589"/>
      <c r="TRD74" s="2217"/>
      <c r="TRE74" s="2217"/>
      <c r="TRF74" s="2217"/>
      <c r="TRG74" s="2217"/>
      <c r="TRH74" s="2217"/>
      <c r="TRI74" s="2217"/>
      <c r="TRJ74" s="2217"/>
      <c r="TRK74" s="2217"/>
      <c r="TRL74" s="2217"/>
      <c r="TRM74" s="2217"/>
      <c r="TRN74" s="588"/>
      <c r="TRO74" s="588"/>
      <c r="TRS74" s="521"/>
      <c r="TRT74" s="589"/>
      <c r="TRU74" s="2217"/>
      <c r="TRV74" s="2217"/>
      <c r="TRW74" s="2217"/>
      <c r="TRX74" s="2217"/>
      <c r="TRY74" s="2217"/>
      <c r="TRZ74" s="2217"/>
      <c r="TSA74" s="2217"/>
      <c r="TSB74" s="2217"/>
      <c r="TSC74" s="2217"/>
      <c r="TSD74" s="2217"/>
      <c r="TSE74" s="588"/>
      <c r="TSF74" s="588"/>
      <c r="TSJ74" s="521"/>
      <c r="TSK74" s="589"/>
      <c r="TSL74" s="2217"/>
      <c r="TSM74" s="2217"/>
      <c r="TSN74" s="2217"/>
      <c r="TSO74" s="2217"/>
      <c r="TSP74" s="2217"/>
      <c r="TSQ74" s="2217"/>
      <c r="TSR74" s="2217"/>
      <c r="TSS74" s="2217"/>
      <c r="TST74" s="2217"/>
      <c r="TSU74" s="2217"/>
      <c r="TSV74" s="588"/>
      <c r="TSW74" s="588"/>
      <c r="TTA74" s="521"/>
      <c r="TTB74" s="589"/>
      <c r="TTC74" s="2217"/>
      <c r="TTD74" s="2217"/>
      <c r="TTE74" s="2217"/>
      <c r="TTF74" s="2217"/>
      <c r="TTG74" s="2217"/>
      <c r="TTH74" s="2217"/>
      <c r="TTI74" s="2217"/>
      <c r="TTJ74" s="2217"/>
      <c r="TTK74" s="2217"/>
      <c r="TTL74" s="2217"/>
      <c r="TTM74" s="588"/>
      <c r="TTN74" s="588"/>
      <c r="TTR74" s="521"/>
      <c r="TTS74" s="589"/>
      <c r="TTT74" s="2217"/>
      <c r="TTU74" s="2217"/>
      <c r="TTV74" s="2217"/>
      <c r="TTW74" s="2217"/>
      <c r="TTX74" s="2217"/>
      <c r="TTY74" s="2217"/>
      <c r="TTZ74" s="2217"/>
      <c r="TUA74" s="2217"/>
      <c r="TUB74" s="2217"/>
      <c r="TUC74" s="2217"/>
      <c r="TUD74" s="588"/>
      <c r="TUE74" s="588"/>
      <c r="TUI74" s="521"/>
      <c r="TUJ74" s="589"/>
      <c r="TUK74" s="2217"/>
      <c r="TUL74" s="2217"/>
      <c r="TUM74" s="2217"/>
      <c r="TUN74" s="2217"/>
      <c r="TUO74" s="2217"/>
      <c r="TUP74" s="2217"/>
      <c r="TUQ74" s="2217"/>
      <c r="TUR74" s="2217"/>
      <c r="TUS74" s="2217"/>
      <c r="TUT74" s="2217"/>
      <c r="TUU74" s="588"/>
      <c r="TUV74" s="588"/>
      <c r="TUZ74" s="521"/>
      <c r="TVA74" s="589"/>
      <c r="TVB74" s="2217"/>
      <c r="TVC74" s="2217"/>
      <c r="TVD74" s="2217"/>
      <c r="TVE74" s="2217"/>
      <c r="TVF74" s="2217"/>
      <c r="TVG74" s="2217"/>
      <c r="TVH74" s="2217"/>
      <c r="TVI74" s="2217"/>
      <c r="TVJ74" s="2217"/>
      <c r="TVK74" s="2217"/>
      <c r="TVL74" s="588"/>
      <c r="TVM74" s="588"/>
      <c r="TVQ74" s="521"/>
      <c r="TVR74" s="589"/>
      <c r="TVS74" s="2217"/>
      <c r="TVT74" s="2217"/>
      <c r="TVU74" s="2217"/>
      <c r="TVV74" s="2217"/>
      <c r="TVW74" s="2217"/>
      <c r="TVX74" s="2217"/>
      <c r="TVY74" s="2217"/>
      <c r="TVZ74" s="2217"/>
      <c r="TWA74" s="2217"/>
      <c r="TWB74" s="2217"/>
      <c r="TWC74" s="588"/>
      <c r="TWD74" s="588"/>
      <c r="TWH74" s="521"/>
      <c r="TWI74" s="589"/>
      <c r="TWJ74" s="2217"/>
      <c r="TWK74" s="2217"/>
      <c r="TWL74" s="2217"/>
      <c r="TWM74" s="2217"/>
      <c r="TWN74" s="2217"/>
      <c r="TWO74" s="2217"/>
      <c r="TWP74" s="2217"/>
      <c r="TWQ74" s="2217"/>
      <c r="TWR74" s="2217"/>
      <c r="TWS74" s="2217"/>
      <c r="TWT74" s="588"/>
      <c r="TWU74" s="588"/>
      <c r="TWY74" s="521"/>
      <c r="TWZ74" s="589"/>
      <c r="TXA74" s="2217"/>
      <c r="TXB74" s="2217"/>
      <c r="TXC74" s="2217"/>
      <c r="TXD74" s="2217"/>
      <c r="TXE74" s="2217"/>
      <c r="TXF74" s="2217"/>
      <c r="TXG74" s="2217"/>
      <c r="TXH74" s="2217"/>
      <c r="TXI74" s="2217"/>
      <c r="TXJ74" s="2217"/>
      <c r="TXK74" s="588"/>
      <c r="TXL74" s="588"/>
      <c r="TXP74" s="521"/>
      <c r="TXQ74" s="589"/>
      <c r="TXR74" s="2217"/>
      <c r="TXS74" s="2217"/>
      <c r="TXT74" s="2217"/>
      <c r="TXU74" s="2217"/>
      <c r="TXV74" s="2217"/>
      <c r="TXW74" s="2217"/>
      <c r="TXX74" s="2217"/>
      <c r="TXY74" s="2217"/>
      <c r="TXZ74" s="2217"/>
      <c r="TYA74" s="2217"/>
      <c r="TYB74" s="588"/>
      <c r="TYC74" s="588"/>
      <c r="TYG74" s="521"/>
      <c r="TYH74" s="589"/>
      <c r="TYI74" s="2217"/>
      <c r="TYJ74" s="2217"/>
      <c r="TYK74" s="2217"/>
      <c r="TYL74" s="2217"/>
      <c r="TYM74" s="2217"/>
      <c r="TYN74" s="2217"/>
      <c r="TYO74" s="2217"/>
      <c r="TYP74" s="2217"/>
      <c r="TYQ74" s="2217"/>
      <c r="TYR74" s="2217"/>
      <c r="TYS74" s="588"/>
      <c r="TYT74" s="588"/>
      <c r="TYX74" s="521"/>
      <c r="TYY74" s="589"/>
      <c r="TYZ74" s="2217"/>
      <c r="TZA74" s="2217"/>
      <c r="TZB74" s="2217"/>
      <c r="TZC74" s="2217"/>
      <c r="TZD74" s="2217"/>
      <c r="TZE74" s="2217"/>
      <c r="TZF74" s="2217"/>
      <c r="TZG74" s="2217"/>
      <c r="TZH74" s="2217"/>
      <c r="TZI74" s="2217"/>
      <c r="TZJ74" s="588"/>
      <c r="TZK74" s="588"/>
      <c r="TZO74" s="521"/>
      <c r="TZP74" s="589"/>
      <c r="TZQ74" s="2217"/>
      <c r="TZR74" s="2217"/>
      <c r="TZS74" s="2217"/>
      <c r="TZT74" s="2217"/>
      <c r="TZU74" s="2217"/>
      <c r="TZV74" s="2217"/>
      <c r="TZW74" s="2217"/>
      <c r="TZX74" s="2217"/>
      <c r="TZY74" s="2217"/>
      <c r="TZZ74" s="2217"/>
      <c r="UAA74" s="588"/>
      <c r="UAB74" s="588"/>
      <c r="UAF74" s="521"/>
      <c r="UAG74" s="589"/>
      <c r="UAH74" s="2217"/>
      <c r="UAI74" s="2217"/>
      <c r="UAJ74" s="2217"/>
      <c r="UAK74" s="2217"/>
      <c r="UAL74" s="2217"/>
      <c r="UAM74" s="2217"/>
      <c r="UAN74" s="2217"/>
      <c r="UAO74" s="2217"/>
      <c r="UAP74" s="2217"/>
      <c r="UAQ74" s="2217"/>
      <c r="UAR74" s="588"/>
      <c r="UAS74" s="588"/>
      <c r="UAW74" s="521"/>
      <c r="UAX74" s="589"/>
      <c r="UAY74" s="2217"/>
      <c r="UAZ74" s="2217"/>
      <c r="UBA74" s="2217"/>
      <c r="UBB74" s="2217"/>
      <c r="UBC74" s="2217"/>
      <c r="UBD74" s="2217"/>
      <c r="UBE74" s="2217"/>
      <c r="UBF74" s="2217"/>
      <c r="UBG74" s="2217"/>
      <c r="UBH74" s="2217"/>
      <c r="UBI74" s="588"/>
      <c r="UBJ74" s="588"/>
      <c r="UBN74" s="521"/>
      <c r="UBO74" s="589"/>
      <c r="UBP74" s="2217"/>
      <c r="UBQ74" s="2217"/>
      <c r="UBR74" s="2217"/>
      <c r="UBS74" s="2217"/>
      <c r="UBT74" s="2217"/>
      <c r="UBU74" s="2217"/>
      <c r="UBV74" s="2217"/>
      <c r="UBW74" s="2217"/>
      <c r="UBX74" s="2217"/>
      <c r="UBY74" s="2217"/>
      <c r="UBZ74" s="588"/>
      <c r="UCA74" s="588"/>
      <c r="UCE74" s="521"/>
      <c r="UCF74" s="589"/>
      <c r="UCG74" s="2217"/>
      <c r="UCH74" s="2217"/>
      <c r="UCI74" s="2217"/>
      <c r="UCJ74" s="2217"/>
      <c r="UCK74" s="2217"/>
      <c r="UCL74" s="2217"/>
      <c r="UCM74" s="2217"/>
      <c r="UCN74" s="2217"/>
      <c r="UCO74" s="2217"/>
      <c r="UCP74" s="2217"/>
      <c r="UCQ74" s="588"/>
      <c r="UCR74" s="588"/>
      <c r="UCV74" s="521"/>
      <c r="UCW74" s="589"/>
      <c r="UCX74" s="2217"/>
      <c r="UCY74" s="2217"/>
      <c r="UCZ74" s="2217"/>
      <c r="UDA74" s="2217"/>
      <c r="UDB74" s="2217"/>
      <c r="UDC74" s="2217"/>
      <c r="UDD74" s="2217"/>
      <c r="UDE74" s="2217"/>
      <c r="UDF74" s="2217"/>
      <c r="UDG74" s="2217"/>
      <c r="UDH74" s="588"/>
      <c r="UDI74" s="588"/>
      <c r="UDM74" s="521"/>
      <c r="UDN74" s="589"/>
      <c r="UDO74" s="2217"/>
      <c r="UDP74" s="2217"/>
      <c r="UDQ74" s="2217"/>
      <c r="UDR74" s="2217"/>
      <c r="UDS74" s="2217"/>
      <c r="UDT74" s="2217"/>
      <c r="UDU74" s="2217"/>
      <c r="UDV74" s="2217"/>
      <c r="UDW74" s="2217"/>
      <c r="UDX74" s="2217"/>
      <c r="UDY74" s="588"/>
      <c r="UDZ74" s="588"/>
      <c r="UED74" s="521"/>
      <c r="UEE74" s="589"/>
      <c r="UEF74" s="2217"/>
      <c r="UEG74" s="2217"/>
      <c r="UEH74" s="2217"/>
      <c r="UEI74" s="2217"/>
      <c r="UEJ74" s="2217"/>
      <c r="UEK74" s="2217"/>
      <c r="UEL74" s="2217"/>
      <c r="UEM74" s="2217"/>
      <c r="UEN74" s="2217"/>
      <c r="UEO74" s="2217"/>
      <c r="UEP74" s="588"/>
      <c r="UEQ74" s="588"/>
      <c r="UEU74" s="521"/>
      <c r="UEV74" s="589"/>
      <c r="UEW74" s="2217"/>
      <c r="UEX74" s="2217"/>
      <c r="UEY74" s="2217"/>
      <c r="UEZ74" s="2217"/>
      <c r="UFA74" s="2217"/>
      <c r="UFB74" s="2217"/>
      <c r="UFC74" s="2217"/>
      <c r="UFD74" s="2217"/>
      <c r="UFE74" s="2217"/>
      <c r="UFF74" s="2217"/>
      <c r="UFG74" s="588"/>
      <c r="UFH74" s="588"/>
      <c r="UFL74" s="521"/>
      <c r="UFM74" s="589"/>
      <c r="UFN74" s="2217"/>
      <c r="UFO74" s="2217"/>
      <c r="UFP74" s="2217"/>
      <c r="UFQ74" s="2217"/>
      <c r="UFR74" s="2217"/>
      <c r="UFS74" s="2217"/>
      <c r="UFT74" s="2217"/>
      <c r="UFU74" s="2217"/>
      <c r="UFV74" s="2217"/>
      <c r="UFW74" s="2217"/>
      <c r="UFX74" s="588"/>
      <c r="UFY74" s="588"/>
      <c r="UGC74" s="521"/>
      <c r="UGD74" s="589"/>
      <c r="UGE74" s="2217"/>
      <c r="UGF74" s="2217"/>
      <c r="UGG74" s="2217"/>
      <c r="UGH74" s="2217"/>
      <c r="UGI74" s="2217"/>
      <c r="UGJ74" s="2217"/>
      <c r="UGK74" s="2217"/>
      <c r="UGL74" s="2217"/>
      <c r="UGM74" s="2217"/>
      <c r="UGN74" s="2217"/>
      <c r="UGO74" s="588"/>
      <c r="UGP74" s="588"/>
      <c r="UGT74" s="521"/>
      <c r="UGU74" s="589"/>
      <c r="UGV74" s="2217"/>
      <c r="UGW74" s="2217"/>
      <c r="UGX74" s="2217"/>
      <c r="UGY74" s="2217"/>
      <c r="UGZ74" s="2217"/>
      <c r="UHA74" s="2217"/>
      <c r="UHB74" s="2217"/>
      <c r="UHC74" s="2217"/>
      <c r="UHD74" s="2217"/>
      <c r="UHE74" s="2217"/>
      <c r="UHF74" s="588"/>
      <c r="UHG74" s="588"/>
      <c r="UHK74" s="521"/>
      <c r="UHL74" s="589"/>
      <c r="UHM74" s="2217"/>
      <c r="UHN74" s="2217"/>
      <c r="UHO74" s="2217"/>
      <c r="UHP74" s="2217"/>
      <c r="UHQ74" s="2217"/>
      <c r="UHR74" s="2217"/>
      <c r="UHS74" s="2217"/>
      <c r="UHT74" s="2217"/>
      <c r="UHU74" s="2217"/>
      <c r="UHV74" s="2217"/>
      <c r="UHW74" s="588"/>
      <c r="UHX74" s="588"/>
      <c r="UIB74" s="521"/>
      <c r="UIC74" s="589"/>
      <c r="UID74" s="2217"/>
      <c r="UIE74" s="2217"/>
      <c r="UIF74" s="2217"/>
      <c r="UIG74" s="2217"/>
      <c r="UIH74" s="2217"/>
      <c r="UII74" s="2217"/>
      <c r="UIJ74" s="2217"/>
      <c r="UIK74" s="2217"/>
      <c r="UIL74" s="2217"/>
      <c r="UIM74" s="2217"/>
      <c r="UIN74" s="588"/>
      <c r="UIO74" s="588"/>
      <c r="UIS74" s="521"/>
      <c r="UIT74" s="589"/>
      <c r="UIU74" s="2217"/>
      <c r="UIV74" s="2217"/>
      <c r="UIW74" s="2217"/>
      <c r="UIX74" s="2217"/>
      <c r="UIY74" s="2217"/>
      <c r="UIZ74" s="2217"/>
      <c r="UJA74" s="2217"/>
      <c r="UJB74" s="2217"/>
      <c r="UJC74" s="2217"/>
      <c r="UJD74" s="2217"/>
      <c r="UJE74" s="588"/>
      <c r="UJF74" s="588"/>
      <c r="UJJ74" s="521"/>
      <c r="UJK74" s="589"/>
      <c r="UJL74" s="2217"/>
      <c r="UJM74" s="2217"/>
      <c r="UJN74" s="2217"/>
      <c r="UJO74" s="2217"/>
      <c r="UJP74" s="2217"/>
      <c r="UJQ74" s="2217"/>
      <c r="UJR74" s="2217"/>
      <c r="UJS74" s="2217"/>
      <c r="UJT74" s="2217"/>
      <c r="UJU74" s="2217"/>
      <c r="UJV74" s="588"/>
      <c r="UJW74" s="588"/>
      <c r="UKA74" s="521"/>
      <c r="UKB74" s="589"/>
      <c r="UKC74" s="2217"/>
      <c r="UKD74" s="2217"/>
      <c r="UKE74" s="2217"/>
      <c r="UKF74" s="2217"/>
      <c r="UKG74" s="2217"/>
      <c r="UKH74" s="2217"/>
      <c r="UKI74" s="2217"/>
      <c r="UKJ74" s="2217"/>
      <c r="UKK74" s="2217"/>
      <c r="UKL74" s="2217"/>
      <c r="UKM74" s="588"/>
      <c r="UKN74" s="588"/>
      <c r="UKR74" s="521"/>
      <c r="UKS74" s="589"/>
      <c r="UKT74" s="2217"/>
      <c r="UKU74" s="2217"/>
      <c r="UKV74" s="2217"/>
      <c r="UKW74" s="2217"/>
      <c r="UKX74" s="2217"/>
      <c r="UKY74" s="2217"/>
      <c r="UKZ74" s="2217"/>
      <c r="ULA74" s="2217"/>
      <c r="ULB74" s="2217"/>
      <c r="ULC74" s="2217"/>
      <c r="ULD74" s="588"/>
      <c r="ULE74" s="588"/>
      <c r="ULI74" s="521"/>
      <c r="ULJ74" s="589"/>
      <c r="ULK74" s="2217"/>
      <c r="ULL74" s="2217"/>
      <c r="ULM74" s="2217"/>
      <c r="ULN74" s="2217"/>
      <c r="ULO74" s="2217"/>
      <c r="ULP74" s="2217"/>
      <c r="ULQ74" s="2217"/>
      <c r="ULR74" s="2217"/>
      <c r="ULS74" s="2217"/>
      <c r="ULT74" s="2217"/>
      <c r="ULU74" s="588"/>
      <c r="ULV74" s="588"/>
      <c r="ULZ74" s="521"/>
      <c r="UMA74" s="589"/>
      <c r="UMB74" s="2217"/>
      <c r="UMC74" s="2217"/>
      <c r="UMD74" s="2217"/>
      <c r="UME74" s="2217"/>
      <c r="UMF74" s="2217"/>
      <c r="UMG74" s="2217"/>
      <c r="UMH74" s="2217"/>
      <c r="UMI74" s="2217"/>
      <c r="UMJ74" s="2217"/>
      <c r="UMK74" s="2217"/>
      <c r="UML74" s="588"/>
      <c r="UMM74" s="588"/>
      <c r="UMQ74" s="521"/>
      <c r="UMR74" s="589"/>
      <c r="UMS74" s="2217"/>
      <c r="UMT74" s="2217"/>
      <c r="UMU74" s="2217"/>
      <c r="UMV74" s="2217"/>
      <c r="UMW74" s="2217"/>
      <c r="UMX74" s="2217"/>
      <c r="UMY74" s="2217"/>
      <c r="UMZ74" s="2217"/>
      <c r="UNA74" s="2217"/>
      <c r="UNB74" s="2217"/>
      <c r="UNC74" s="588"/>
      <c r="UND74" s="588"/>
      <c r="UNH74" s="521"/>
      <c r="UNI74" s="589"/>
      <c r="UNJ74" s="2217"/>
      <c r="UNK74" s="2217"/>
      <c r="UNL74" s="2217"/>
      <c r="UNM74" s="2217"/>
      <c r="UNN74" s="2217"/>
      <c r="UNO74" s="2217"/>
      <c r="UNP74" s="2217"/>
      <c r="UNQ74" s="2217"/>
      <c r="UNR74" s="2217"/>
      <c r="UNS74" s="2217"/>
      <c r="UNT74" s="588"/>
      <c r="UNU74" s="588"/>
      <c r="UNY74" s="521"/>
      <c r="UNZ74" s="589"/>
      <c r="UOA74" s="2217"/>
      <c r="UOB74" s="2217"/>
      <c r="UOC74" s="2217"/>
      <c r="UOD74" s="2217"/>
      <c r="UOE74" s="2217"/>
      <c r="UOF74" s="2217"/>
      <c r="UOG74" s="2217"/>
      <c r="UOH74" s="2217"/>
      <c r="UOI74" s="2217"/>
      <c r="UOJ74" s="2217"/>
      <c r="UOK74" s="588"/>
      <c r="UOL74" s="588"/>
      <c r="UOP74" s="521"/>
      <c r="UOQ74" s="589"/>
      <c r="UOR74" s="2217"/>
      <c r="UOS74" s="2217"/>
      <c r="UOT74" s="2217"/>
      <c r="UOU74" s="2217"/>
      <c r="UOV74" s="2217"/>
      <c r="UOW74" s="2217"/>
      <c r="UOX74" s="2217"/>
      <c r="UOY74" s="2217"/>
      <c r="UOZ74" s="2217"/>
      <c r="UPA74" s="2217"/>
      <c r="UPB74" s="588"/>
      <c r="UPC74" s="588"/>
      <c r="UPG74" s="521"/>
      <c r="UPH74" s="589"/>
      <c r="UPI74" s="2217"/>
      <c r="UPJ74" s="2217"/>
      <c r="UPK74" s="2217"/>
      <c r="UPL74" s="2217"/>
      <c r="UPM74" s="2217"/>
      <c r="UPN74" s="2217"/>
      <c r="UPO74" s="2217"/>
      <c r="UPP74" s="2217"/>
      <c r="UPQ74" s="2217"/>
      <c r="UPR74" s="2217"/>
      <c r="UPS74" s="588"/>
      <c r="UPT74" s="588"/>
      <c r="UPX74" s="521"/>
      <c r="UPY74" s="589"/>
      <c r="UPZ74" s="2217"/>
      <c r="UQA74" s="2217"/>
      <c r="UQB74" s="2217"/>
      <c r="UQC74" s="2217"/>
      <c r="UQD74" s="2217"/>
      <c r="UQE74" s="2217"/>
      <c r="UQF74" s="2217"/>
      <c r="UQG74" s="2217"/>
      <c r="UQH74" s="2217"/>
      <c r="UQI74" s="2217"/>
      <c r="UQJ74" s="588"/>
      <c r="UQK74" s="588"/>
      <c r="UQO74" s="521"/>
      <c r="UQP74" s="589"/>
      <c r="UQQ74" s="2217"/>
      <c r="UQR74" s="2217"/>
      <c r="UQS74" s="2217"/>
      <c r="UQT74" s="2217"/>
      <c r="UQU74" s="2217"/>
      <c r="UQV74" s="2217"/>
      <c r="UQW74" s="2217"/>
      <c r="UQX74" s="2217"/>
      <c r="UQY74" s="2217"/>
      <c r="UQZ74" s="2217"/>
      <c r="URA74" s="588"/>
      <c r="URB74" s="588"/>
      <c r="URF74" s="521"/>
      <c r="URG74" s="589"/>
      <c r="URH74" s="2217"/>
      <c r="URI74" s="2217"/>
      <c r="URJ74" s="2217"/>
      <c r="URK74" s="2217"/>
      <c r="URL74" s="2217"/>
      <c r="URM74" s="2217"/>
      <c r="URN74" s="2217"/>
      <c r="URO74" s="2217"/>
      <c r="URP74" s="2217"/>
      <c r="URQ74" s="2217"/>
      <c r="URR74" s="588"/>
      <c r="URS74" s="588"/>
      <c r="URW74" s="521"/>
      <c r="URX74" s="589"/>
      <c r="URY74" s="2217"/>
      <c r="URZ74" s="2217"/>
      <c r="USA74" s="2217"/>
      <c r="USB74" s="2217"/>
      <c r="USC74" s="2217"/>
      <c r="USD74" s="2217"/>
      <c r="USE74" s="2217"/>
      <c r="USF74" s="2217"/>
      <c r="USG74" s="2217"/>
      <c r="USH74" s="2217"/>
      <c r="USI74" s="588"/>
      <c r="USJ74" s="588"/>
      <c r="USN74" s="521"/>
      <c r="USO74" s="589"/>
      <c r="USP74" s="2217"/>
      <c r="USQ74" s="2217"/>
      <c r="USR74" s="2217"/>
      <c r="USS74" s="2217"/>
      <c r="UST74" s="2217"/>
      <c r="USU74" s="2217"/>
      <c r="USV74" s="2217"/>
      <c r="USW74" s="2217"/>
      <c r="USX74" s="2217"/>
      <c r="USY74" s="2217"/>
      <c r="USZ74" s="588"/>
      <c r="UTA74" s="588"/>
      <c r="UTE74" s="521"/>
      <c r="UTF74" s="589"/>
      <c r="UTG74" s="2217"/>
      <c r="UTH74" s="2217"/>
      <c r="UTI74" s="2217"/>
      <c r="UTJ74" s="2217"/>
      <c r="UTK74" s="2217"/>
      <c r="UTL74" s="2217"/>
      <c r="UTM74" s="2217"/>
      <c r="UTN74" s="2217"/>
      <c r="UTO74" s="2217"/>
      <c r="UTP74" s="2217"/>
      <c r="UTQ74" s="588"/>
      <c r="UTR74" s="588"/>
      <c r="UTV74" s="521"/>
      <c r="UTW74" s="589"/>
      <c r="UTX74" s="2217"/>
      <c r="UTY74" s="2217"/>
      <c r="UTZ74" s="2217"/>
      <c r="UUA74" s="2217"/>
      <c r="UUB74" s="2217"/>
      <c r="UUC74" s="2217"/>
      <c r="UUD74" s="2217"/>
      <c r="UUE74" s="2217"/>
      <c r="UUF74" s="2217"/>
      <c r="UUG74" s="2217"/>
      <c r="UUH74" s="588"/>
      <c r="UUI74" s="588"/>
      <c r="UUM74" s="521"/>
      <c r="UUN74" s="589"/>
      <c r="UUO74" s="2217"/>
      <c r="UUP74" s="2217"/>
      <c r="UUQ74" s="2217"/>
      <c r="UUR74" s="2217"/>
      <c r="UUS74" s="2217"/>
      <c r="UUT74" s="2217"/>
      <c r="UUU74" s="2217"/>
      <c r="UUV74" s="2217"/>
      <c r="UUW74" s="2217"/>
      <c r="UUX74" s="2217"/>
      <c r="UUY74" s="588"/>
      <c r="UUZ74" s="588"/>
      <c r="UVD74" s="521"/>
      <c r="UVE74" s="589"/>
      <c r="UVF74" s="2217"/>
      <c r="UVG74" s="2217"/>
      <c r="UVH74" s="2217"/>
      <c r="UVI74" s="2217"/>
      <c r="UVJ74" s="2217"/>
      <c r="UVK74" s="2217"/>
      <c r="UVL74" s="2217"/>
      <c r="UVM74" s="2217"/>
      <c r="UVN74" s="2217"/>
      <c r="UVO74" s="2217"/>
      <c r="UVP74" s="588"/>
      <c r="UVQ74" s="588"/>
      <c r="UVU74" s="521"/>
      <c r="UVV74" s="589"/>
      <c r="UVW74" s="2217"/>
      <c r="UVX74" s="2217"/>
      <c r="UVY74" s="2217"/>
      <c r="UVZ74" s="2217"/>
      <c r="UWA74" s="2217"/>
      <c r="UWB74" s="2217"/>
      <c r="UWC74" s="2217"/>
      <c r="UWD74" s="2217"/>
      <c r="UWE74" s="2217"/>
      <c r="UWF74" s="2217"/>
      <c r="UWG74" s="588"/>
      <c r="UWH74" s="588"/>
      <c r="UWL74" s="521"/>
      <c r="UWM74" s="589"/>
      <c r="UWN74" s="2217"/>
      <c r="UWO74" s="2217"/>
      <c r="UWP74" s="2217"/>
      <c r="UWQ74" s="2217"/>
      <c r="UWR74" s="2217"/>
      <c r="UWS74" s="2217"/>
      <c r="UWT74" s="2217"/>
      <c r="UWU74" s="2217"/>
      <c r="UWV74" s="2217"/>
      <c r="UWW74" s="2217"/>
      <c r="UWX74" s="588"/>
      <c r="UWY74" s="588"/>
      <c r="UXC74" s="521"/>
      <c r="UXD74" s="589"/>
      <c r="UXE74" s="2217"/>
      <c r="UXF74" s="2217"/>
      <c r="UXG74" s="2217"/>
      <c r="UXH74" s="2217"/>
      <c r="UXI74" s="2217"/>
      <c r="UXJ74" s="2217"/>
      <c r="UXK74" s="2217"/>
      <c r="UXL74" s="2217"/>
      <c r="UXM74" s="2217"/>
      <c r="UXN74" s="2217"/>
      <c r="UXO74" s="588"/>
      <c r="UXP74" s="588"/>
      <c r="UXT74" s="521"/>
      <c r="UXU74" s="589"/>
      <c r="UXV74" s="2217"/>
      <c r="UXW74" s="2217"/>
      <c r="UXX74" s="2217"/>
      <c r="UXY74" s="2217"/>
      <c r="UXZ74" s="2217"/>
      <c r="UYA74" s="2217"/>
      <c r="UYB74" s="2217"/>
      <c r="UYC74" s="2217"/>
      <c r="UYD74" s="2217"/>
      <c r="UYE74" s="2217"/>
      <c r="UYF74" s="588"/>
      <c r="UYG74" s="588"/>
      <c r="UYK74" s="521"/>
      <c r="UYL74" s="589"/>
      <c r="UYM74" s="2217"/>
      <c r="UYN74" s="2217"/>
      <c r="UYO74" s="2217"/>
      <c r="UYP74" s="2217"/>
      <c r="UYQ74" s="2217"/>
      <c r="UYR74" s="2217"/>
      <c r="UYS74" s="2217"/>
      <c r="UYT74" s="2217"/>
      <c r="UYU74" s="2217"/>
      <c r="UYV74" s="2217"/>
      <c r="UYW74" s="588"/>
      <c r="UYX74" s="588"/>
      <c r="UZB74" s="521"/>
      <c r="UZC74" s="589"/>
      <c r="UZD74" s="2217"/>
      <c r="UZE74" s="2217"/>
      <c r="UZF74" s="2217"/>
      <c r="UZG74" s="2217"/>
      <c r="UZH74" s="2217"/>
      <c r="UZI74" s="2217"/>
      <c r="UZJ74" s="2217"/>
      <c r="UZK74" s="2217"/>
      <c r="UZL74" s="2217"/>
      <c r="UZM74" s="2217"/>
      <c r="UZN74" s="588"/>
      <c r="UZO74" s="588"/>
      <c r="UZS74" s="521"/>
      <c r="UZT74" s="589"/>
      <c r="UZU74" s="2217"/>
      <c r="UZV74" s="2217"/>
      <c r="UZW74" s="2217"/>
      <c r="UZX74" s="2217"/>
      <c r="UZY74" s="2217"/>
      <c r="UZZ74" s="2217"/>
      <c r="VAA74" s="2217"/>
      <c r="VAB74" s="2217"/>
      <c r="VAC74" s="2217"/>
      <c r="VAD74" s="2217"/>
      <c r="VAE74" s="588"/>
      <c r="VAF74" s="588"/>
      <c r="VAJ74" s="521"/>
      <c r="VAK74" s="589"/>
      <c r="VAL74" s="2217"/>
      <c r="VAM74" s="2217"/>
      <c r="VAN74" s="2217"/>
      <c r="VAO74" s="2217"/>
      <c r="VAP74" s="2217"/>
      <c r="VAQ74" s="2217"/>
      <c r="VAR74" s="2217"/>
      <c r="VAS74" s="2217"/>
      <c r="VAT74" s="2217"/>
      <c r="VAU74" s="2217"/>
      <c r="VAV74" s="588"/>
      <c r="VAW74" s="588"/>
      <c r="VBA74" s="521"/>
      <c r="VBB74" s="589"/>
      <c r="VBC74" s="2217"/>
      <c r="VBD74" s="2217"/>
      <c r="VBE74" s="2217"/>
      <c r="VBF74" s="2217"/>
      <c r="VBG74" s="2217"/>
      <c r="VBH74" s="2217"/>
      <c r="VBI74" s="2217"/>
      <c r="VBJ74" s="2217"/>
      <c r="VBK74" s="2217"/>
      <c r="VBL74" s="2217"/>
      <c r="VBM74" s="588"/>
      <c r="VBN74" s="588"/>
      <c r="VBR74" s="521"/>
      <c r="VBS74" s="589"/>
      <c r="VBT74" s="2217"/>
      <c r="VBU74" s="2217"/>
      <c r="VBV74" s="2217"/>
      <c r="VBW74" s="2217"/>
      <c r="VBX74" s="2217"/>
      <c r="VBY74" s="2217"/>
      <c r="VBZ74" s="2217"/>
      <c r="VCA74" s="2217"/>
      <c r="VCB74" s="2217"/>
      <c r="VCC74" s="2217"/>
      <c r="VCD74" s="588"/>
      <c r="VCE74" s="588"/>
      <c r="VCI74" s="521"/>
      <c r="VCJ74" s="589"/>
      <c r="VCK74" s="2217"/>
      <c r="VCL74" s="2217"/>
      <c r="VCM74" s="2217"/>
      <c r="VCN74" s="2217"/>
      <c r="VCO74" s="2217"/>
      <c r="VCP74" s="2217"/>
      <c r="VCQ74" s="2217"/>
      <c r="VCR74" s="2217"/>
      <c r="VCS74" s="2217"/>
      <c r="VCT74" s="2217"/>
      <c r="VCU74" s="588"/>
      <c r="VCV74" s="588"/>
      <c r="VCZ74" s="521"/>
      <c r="VDA74" s="589"/>
      <c r="VDB74" s="2217"/>
      <c r="VDC74" s="2217"/>
      <c r="VDD74" s="2217"/>
      <c r="VDE74" s="2217"/>
      <c r="VDF74" s="2217"/>
      <c r="VDG74" s="2217"/>
      <c r="VDH74" s="2217"/>
      <c r="VDI74" s="2217"/>
      <c r="VDJ74" s="2217"/>
      <c r="VDK74" s="2217"/>
      <c r="VDL74" s="588"/>
      <c r="VDM74" s="588"/>
      <c r="VDQ74" s="521"/>
      <c r="VDR74" s="589"/>
      <c r="VDS74" s="2217"/>
      <c r="VDT74" s="2217"/>
      <c r="VDU74" s="2217"/>
      <c r="VDV74" s="2217"/>
      <c r="VDW74" s="2217"/>
      <c r="VDX74" s="2217"/>
      <c r="VDY74" s="2217"/>
      <c r="VDZ74" s="2217"/>
      <c r="VEA74" s="2217"/>
      <c r="VEB74" s="2217"/>
      <c r="VEC74" s="588"/>
      <c r="VED74" s="588"/>
      <c r="VEH74" s="521"/>
      <c r="VEI74" s="589"/>
      <c r="VEJ74" s="2217"/>
      <c r="VEK74" s="2217"/>
      <c r="VEL74" s="2217"/>
      <c r="VEM74" s="2217"/>
      <c r="VEN74" s="2217"/>
      <c r="VEO74" s="2217"/>
      <c r="VEP74" s="2217"/>
      <c r="VEQ74" s="2217"/>
      <c r="VER74" s="2217"/>
      <c r="VES74" s="2217"/>
      <c r="VET74" s="588"/>
      <c r="VEU74" s="588"/>
      <c r="VEY74" s="521"/>
      <c r="VEZ74" s="589"/>
      <c r="VFA74" s="2217"/>
      <c r="VFB74" s="2217"/>
      <c r="VFC74" s="2217"/>
      <c r="VFD74" s="2217"/>
      <c r="VFE74" s="2217"/>
      <c r="VFF74" s="2217"/>
      <c r="VFG74" s="2217"/>
      <c r="VFH74" s="2217"/>
      <c r="VFI74" s="2217"/>
      <c r="VFJ74" s="2217"/>
      <c r="VFK74" s="588"/>
      <c r="VFL74" s="588"/>
      <c r="VFP74" s="521"/>
      <c r="VFQ74" s="589"/>
      <c r="VFR74" s="2217"/>
      <c r="VFS74" s="2217"/>
      <c r="VFT74" s="2217"/>
      <c r="VFU74" s="2217"/>
      <c r="VFV74" s="2217"/>
      <c r="VFW74" s="2217"/>
      <c r="VFX74" s="2217"/>
      <c r="VFY74" s="2217"/>
      <c r="VFZ74" s="2217"/>
      <c r="VGA74" s="2217"/>
      <c r="VGB74" s="588"/>
      <c r="VGC74" s="588"/>
      <c r="VGG74" s="521"/>
      <c r="VGH74" s="589"/>
      <c r="VGI74" s="2217"/>
      <c r="VGJ74" s="2217"/>
      <c r="VGK74" s="2217"/>
      <c r="VGL74" s="2217"/>
      <c r="VGM74" s="2217"/>
      <c r="VGN74" s="2217"/>
      <c r="VGO74" s="2217"/>
      <c r="VGP74" s="2217"/>
      <c r="VGQ74" s="2217"/>
      <c r="VGR74" s="2217"/>
      <c r="VGS74" s="588"/>
      <c r="VGT74" s="588"/>
      <c r="VGX74" s="521"/>
      <c r="VGY74" s="589"/>
      <c r="VGZ74" s="2217"/>
      <c r="VHA74" s="2217"/>
      <c r="VHB74" s="2217"/>
      <c r="VHC74" s="2217"/>
      <c r="VHD74" s="2217"/>
      <c r="VHE74" s="2217"/>
      <c r="VHF74" s="2217"/>
      <c r="VHG74" s="2217"/>
      <c r="VHH74" s="2217"/>
      <c r="VHI74" s="2217"/>
      <c r="VHJ74" s="588"/>
      <c r="VHK74" s="588"/>
      <c r="VHO74" s="521"/>
      <c r="VHP74" s="589"/>
      <c r="VHQ74" s="2217"/>
      <c r="VHR74" s="2217"/>
      <c r="VHS74" s="2217"/>
      <c r="VHT74" s="2217"/>
      <c r="VHU74" s="2217"/>
      <c r="VHV74" s="2217"/>
      <c r="VHW74" s="2217"/>
      <c r="VHX74" s="2217"/>
      <c r="VHY74" s="2217"/>
      <c r="VHZ74" s="2217"/>
      <c r="VIA74" s="588"/>
      <c r="VIB74" s="588"/>
      <c r="VIF74" s="521"/>
      <c r="VIG74" s="589"/>
      <c r="VIH74" s="2217"/>
      <c r="VII74" s="2217"/>
      <c r="VIJ74" s="2217"/>
      <c r="VIK74" s="2217"/>
      <c r="VIL74" s="2217"/>
      <c r="VIM74" s="2217"/>
      <c r="VIN74" s="2217"/>
      <c r="VIO74" s="2217"/>
      <c r="VIP74" s="2217"/>
      <c r="VIQ74" s="2217"/>
      <c r="VIR74" s="588"/>
      <c r="VIS74" s="588"/>
      <c r="VIW74" s="521"/>
      <c r="VIX74" s="589"/>
      <c r="VIY74" s="2217"/>
      <c r="VIZ74" s="2217"/>
      <c r="VJA74" s="2217"/>
      <c r="VJB74" s="2217"/>
      <c r="VJC74" s="2217"/>
      <c r="VJD74" s="2217"/>
      <c r="VJE74" s="2217"/>
      <c r="VJF74" s="2217"/>
      <c r="VJG74" s="2217"/>
      <c r="VJH74" s="2217"/>
      <c r="VJI74" s="588"/>
      <c r="VJJ74" s="588"/>
      <c r="VJN74" s="521"/>
      <c r="VJO74" s="589"/>
      <c r="VJP74" s="2217"/>
      <c r="VJQ74" s="2217"/>
      <c r="VJR74" s="2217"/>
      <c r="VJS74" s="2217"/>
      <c r="VJT74" s="2217"/>
      <c r="VJU74" s="2217"/>
      <c r="VJV74" s="2217"/>
      <c r="VJW74" s="2217"/>
      <c r="VJX74" s="2217"/>
      <c r="VJY74" s="2217"/>
      <c r="VJZ74" s="588"/>
      <c r="VKA74" s="588"/>
      <c r="VKE74" s="521"/>
      <c r="VKF74" s="589"/>
      <c r="VKG74" s="2217"/>
      <c r="VKH74" s="2217"/>
      <c r="VKI74" s="2217"/>
      <c r="VKJ74" s="2217"/>
      <c r="VKK74" s="2217"/>
      <c r="VKL74" s="2217"/>
      <c r="VKM74" s="2217"/>
      <c r="VKN74" s="2217"/>
      <c r="VKO74" s="2217"/>
      <c r="VKP74" s="2217"/>
      <c r="VKQ74" s="588"/>
      <c r="VKR74" s="588"/>
      <c r="VKV74" s="521"/>
      <c r="VKW74" s="589"/>
      <c r="VKX74" s="2217"/>
      <c r="VKY74" s="2217"/>
      <c r="VKZ74" s="2217"/>
      <c r="VLA74" s="2217"/>
      <c r="VLB74" s="2217"/>
      <c r="VLC74" s="2217"/>
      <c r="VLD74" s="2217"/>
      <c r="VLE74" s="2217"/>
      <c r="VLF74" s="2217"/>
      <c r="VLG74" s="2217"/>
      <c r="VLH74" s="588"/>
      <c r="VLI74" s="588"/>
      <c r="VLM74" s="521"/>
      <c r="VLN74" s="589"/>
      <c r="VLO74" s="2217"/>
      <c r="VLP74" s="2217"/>
      <c r="VLQ74" s="2217"/>
      <c r="VLR74" s="2217"/>
      <c r="VLS74" s="2217"/>
      <c r="VLT74" s="2217"/>
      <c r="VLU74" s="2217"/>
      <c r="VLV74" s="2217"/>
      <c r="VLW74" s="2217"/>
      <c r="VLX74" s="2217"/>
      <c r="VLY74" s="588"/>
      <c r="VLZ74" s="588"/>
      <c r="VMD74" s="521"/>
      <c r="VME74" s="589"/>
      <c r="VMF74" s="2217"/>
      <c r="VMG74" s="2217"/>
      <c r="VMH74" s="2217"/>
      <c r="VMI74" s="2217"/>
      <c r="VMJ74" s="2217"/>
      <c r="VMK74" s="2217"/>
      <c r="VML74" s="2217"/>
      <c r="VMM74" s="2217"/>
      <c r="VMN74" s="2217"/>
      <c r="VMO74" s="2217"/>
      <c r="VMP74" s="588"/>
      <c r="VMQ74" s="588"/>
      <c r="VMU74" s="521"/>
      <c r="VMV74" s="589"/>
      <c r="VMW74" s="2217"/>
      <c r="VMX74" s="2217"/>
      <c r="VMY74" s="2217"/>
      <c r="VMZ74" s="2217"/>
      <c r="VNA74" s="2217"/>
      <c r="VNB74" s="2217"/>
      <c r="VNC74" s="2217"/>
      <c r="VND74" s="2217"/>
      <c r="VNE74" s="2217"/>
      <c r="VNF74" s="2217"/>
      <c r="VNG74" s="588"/>
      <c r="VNH74" s="588"/>
      <c r="VNL74" s="521"/>
      <c r="VNM74" s="589"/>
      <c r="VNN74" s="2217"/>
      <c r="VNO74" s="2217"/>
      <c r="VNP74" s="2217"/>
      <c r="VNQ74" s="2217"/>
      <c r="VNR74" s="2217"/>
      <c r="VNS74" s="2217"/>
      <c r="VNT74" s="2217"/>
      <c r="VNU74" s="2217"/>
      <c r="VNV74" s="2217"/>
      <c r="VNW74" s="2217"/>
      <c r="VNX74" s="588"/>
      <c r="VNY74" s="588"/>
      <c r="VOC74" s="521"/>
      <c r="VOD74" s="589"/>
      <c r="VOE74" s="2217"/>
      <c r="VOF74" s="2217"/>
      <c r="VOG74" s="2217"/>
      <c r="VOH74" s="2217"/>
      <c r="VOI74" s="2217"/>
      <c r="VOJ74" s="2217"/>
      <c r="VOK74" s="2217"/>
      <c r="VOL74" s="2217"/>
      <c r="VOM74" s="2217"/>
      <c r="VON74" s="2217"/>
      <c r="VOO74" s="588"/>
      <c r="VOP74" s="588"/>
      <c r="VOT74" s="521"/>
      <c r="VOU74" s="589"/>
      <c r="VOV74" s="2217"/>
      <c r="VOW74" s="2217"/>
      <c r="VOX74" s="2217"/>
      <c r="VOY74" s="2217"/>
      <c r="VOZ74" s="2217"/>
      <c r="VPA74" s="2217"/>
      <c r="VPB74" s="2217"/>
      <c r="VPC74" s="2217"/>
      <c r="VPD74" s="2217"/>
      <c r="VPE74" s="2217"/>
      <c r="VPF74" s="588"/>
      <c r="VPG74" s="588"/>
      <c r="VPK74" s="521"/>
      <c r="VPL74" s="589"/>
      <c r="VPM74" s="2217"/>
      <c r="VPN74" s="2217"/>
      <c r="VPO74" s="2217"/>
      <c r="VPP74" s="2217"/>
      <c r="VPQ74" s="2217"/>
      <c r="VPR74" s="2217"/>
      <c r="VPS74" s="2217"/>
      <c r="VPT74" s="2217"/>
      <c r="VPU74" s="2217"/>
      <c r="VPV74" s="2217"/>
      <c r="VPW74" s="588"/>
      <c r="VPX74" s="588"/>
      <c r="VQB74" s="521"/>
      <c r="VQC74" s="589"/>
      <c r="VQD74" s="2217"/>
      <c r="VQE74" s="2217"/>
      <c r="VQF74" s="2217"/>
      <c r="VQG74" s="2217"/>
      <c r="VQH74" s="2217"/>
      <c r="VQI74" s="2217"/>
      <c r="VQJ74" s="2217"/>
      <c r="VQK74" s="2217"/>
      <c r="VQL74" s="2217"/>
      <c r="VQM74" s="2217"/>
      <c r="VQN74" s="588"/>
      <c r="VQO74" s="588"/>
      <c r="VQS74" s="521"/>
      <c r="VQT74" s="589"/>
      <c r="VQU74" s="2217"/>
      <c r="VQV74" s="2217"/>
      <c r="VQW74" s="2217"/>
      <c r="VQX74" s="2217"/>
      <c r="VQY74" s="2217"/>
      <c r="VQZ74" s="2217"/>
      <c r="VRA74" s="2217"/>
      <c r="VRB74" s="2217"/>
      <c r="VRC74" s="2217"/>
      <c r="VRD74" s="2217"/>
      <c r="VRE74" s="588"/>
      <c r="VRF74" s="588"/>
      <c r="VRJ74" s="521"/>
      <c r="VRK74" s="589"/>
      <c r="VRL74" s="2217"/>
      <c r="VRM74" s="2217"/>
      <c r="VRN74" s="2217"/>
      <c r="VRO74" s="2217"/>
      <c r="VRP74" s="2217"/>
      <c r="VRQ74" s="2217"/>
      <c r="VRR74" s="2217"/>
      <c r="VRS74" s="2217"/>
      <c r="VRT74" s="2217"/>
      <c r="VRU74" s="2217"/>
      <c r="VRV74" s="588"/>
      <c r="VRW74" s="588"/>
      <c r="VSA74" s="521"/>
      <c r="VSB74" s="589"/>
      <c r="VSC74" s="2217"/>
      <c r="VSD74" s="2217"/>
      <c r="VSE74" s="2217"/>
      <c r="VSF74" s="2217"/>
      <c r="VSG74" s="2217"/>
      <c r="VSH74" s="2217"/>
      <c r="VSI74" s="2217"/>
      <c r="VSJ74" s="2217"/>
      <c r="VSK74" s="2217"/>
      <c r="VSL74" s="2217"/>
      <c r="VSM74" s="588"/>
      <c r="VSN74" s="588"/>
      <c r="VSR74" s="521"/>
      <c r="VSS74" s="589"/>
      <c r="VST74" s="2217"/>
      <c r="VSU74" s="2217"/>
      <c r="VSV74" s="2217"/>
      <c r="VSW74" s="2217"/>
      <c r="VSX74" s="2217"/>
      <c r="VSY74" s="2217"/>
      <c r="VSZ74" s="2217"/>
      <c r="VTA74" s="2217"/>
      <c r="VTB74" s="2217"/>
      <c r="VTC74" s="2217"/>
      <c r="VTD74" s="588"/>
      <c r="VTE74" s="588"/>
      <c r="VTI74" s="521"/>
      <c r="VTJ74" s="589"/>
      <c r="VTK74" s="2217"/>
      <c r="VTL74" s="2217"/>
      <c r="VTM74" s="2217"/>
      <c r="VTN74" s="2217"/>
      <c r="VTO74" s="2217"/>
      <c r="VTP74" s="2217"/>
      <c r="VTQ74" s="2217"/>
      <c r="VTR74" s="2217"/>
      <c r="VTS74" s="2217"/>
      <c r="VTT74" s="2217"/>
      <c r="VTU74" s="588"/>
      <c r="VTV74" s="588"/>
      <c r="VTZ74" s="521"/>
      <c r="VUA74" s="589"/>
      <c r="VUB74" s="2217"/>
      <c r="VUC74" s="2217"/>
      <c r="VUD74" s="2217"/>
      <c r="VUE74" s="2217"/>
      <c r="VUF74" s="2217"/>
      <c r="VUG74" s="2217"/>
      <c r="VUH74" s="2217"/>
      <c r="VUI74" s="2217"/>
      <c r="VUJ74" s="2217"/>
      <c r="VUK74" s="2217"/>
      <c r="VUL74" s="588"/>
      <c r="VUM74" s="588"/>
      <c r="VUQ74" s="521"/>
      <c r="VUR74" s="589"/>
      <c r="VUS74" s="2217"/>
      <c r="VUT74" s="2217"/>
      <c r="VUU74" s="2217"/>
      <c r="VUV74" s="2217"/>
      <c r="VUW74" s="2217"/>
      <c r="VUX74" s="2217"/>
      <c r="VUY74" s="2217"/>
      <c r="VUZ74" s="2217"/>
      <c r="VVA74" s="2217"/>
      <c r="VVB74" s="2217"/>
      <c r="VVC74" s="588"/>
      <c r="VVD74" s="588"/>
      <c r="VVH74" s="521"/>
      <c r="VVI74" s="589"/>
      <c r="VVJ74" s="2217"/>
      <c r="VVK74" s="2217"/>
      <c r="VVL74" s="2217"/>
      <c r="VVM74" s="2217"/>
      <c r="VVN74" s="2217"/>
      <c r="VVO74" s="2217"/>
      <c r="VVP74" s="2217"/>
      <c r="VVQ74" s="2217"/>
      <c r="VVR74" s="2217"/>
      <c r="VVS74" s="2217"/>
      <c r="VVT74" s="588"/>
      <c r="VVU74" s="588"/>
      <c r="VVY74" s="521"/>
      <c r="VVZ74" s="589"/>
      <c r="VWA74" s="2217"/>
      <c r="VWB74" s="2217"/>
      <c r="VWC74" s="2217"/>
      <c r="VWD74" s="2217"/>
      <c r="VWE74" s="2217"/>
      <c r="VWF74" s="2217"/>
      <c r="VWG74" s="2217"/>
      <c r="VWH74" s="2217"/>
      <c r="VWI74" s="2217"/>
      <c r="VWJ74" s="2217"/>
      <c r="VWK74" s="588"/>
      <c r="VWL74" s="588"/>
      <c r="VWP74" s="521"/>
      <c r="VWQ74" s="589"/>
      <c r="VWR74" s="2217"/>
      <c r="VWS74" s="2217"/>
      <c r="VWT74" s="2217"/>
      <c r="VWU74" s="2217"/>
      <c r="VWV74" s="2217"/>
      <c r="VWW74" s="2217"/>
      <c r="VWX74" s="2217"/>
      <c r="VWY74" s="2217"/>
      <c r="VWZ74" s="2217"/>
      <c r="VXA74" s="2217"/>
      <c r="VXB74" s="588"/>
      <c r="VXC74" s="588"/>
      <c r="VXG74" s="521"/>
      <c r="VXH74" s="589"/>
      <c r="VXI74" s="2217"/>
      <c r="VXJ74" s="2217"/>
      <c r="VXK74" s="2217"/>
      <c r="VXL74" s="2217"/>
      <c r="VXM74" s="2217"/>
      <c r="VXN74" s="2217"/>
      <c r="VXO74" s="2217"/>
      <c r="VXP74" s="2217"/>
      <c r="VXQ74" s="2217"/>
      <c r="VXR74" s="2217"/>
      <c r="VXS74" s="588"/>
      <c r="VXT74" s="588"/>
      <c r="VXX74" s="521"/>
      <c r="VXY74" s="589"/>
      <c r="VXZ74" s="2217"/>
      <c r="VYA74" s="2217"/>
      <c r="VYB74" s="2217"/>
      <c r="VYC74" s="2217"/>
      <c r="VYD74" s="2217"/>
      <c r="VYE74" s="2217"/>
      <c r="VYF74" s="2217"/>
      <c r="VYG74" s="2217"/>
      <c r="VYH74" s="2217"/>
      <c r="VYI74" s="2217"/>
      <c r="VYJ74" s="588"/>
      <c r="VYK74" s="588"/>
      <c r="VYO74" s="521"/>
      <c r="VYP74" s="589"/>
      <c r="VYQ74" s="2217"/>
      <c r="VYR74" s="2217"/>
      <c r="VYS74" s="2217"/>
      <c r="VYT74" s="2217"/>
      <c r="VYU74" s="2217"/>
      <c r="VYV74" s="2217"/>
      <c r="VYW74" s="2217"/>
      <c r="VYX74" s="2217"/>
      <c r="VYY74" s="2217"/>
      <c r="VYZ74" s="2217"/>
      <c r="VZA74" s="588"/>
      <c r="VZB74" s="588"/>
      <c r="VZF74" s="521"/>
      <c r="VZG74" s="589"/>
      <c r="VZH74" s="2217"/>
      <c r="VZI74" s="2217"/>
      <c r="VZJ74" s="2217"/>
      <c r="VZK74" s="2217"/>
      <c r="VZL74" s="2217"/>
      <c r="VZM74" s="2217"/>
      <c r="VZN74" s="2217"/>
      <c r="VZO74" s="2217"/>
      <c r="VZP74" s="2217"/>
      <c r="VZQ74" s="2217"/>
      <c r="VZR74" s="588"/>
      <c r="VZS74" s="588"/>
      <c r="VZW74" s="521"/>
      <c r="VZX74" s="589"/>
      <c r="VZY74" s="2217"/>
      <c r="VZZ74" s="2217"/>
      <c r="WAA74" s="2217"/>
      <c r="WAB74" s="2217"/>
      <c r="WAC74" s="2217"/>
      <c r="WAD74" s="2217"/>
      <c r="WAE74" s="2217"/>
      <c r="WAF74" s="2217"/>
      <c r="WAG74" s="2217"/>
      <c r="WAH74" s="2217"/>
      <c r="WAI74" s="588"/>
      <c r="WAJ74" s="588"/>
      <c r="WAN74" s="521"/>
      <c r="WAO74" s="589"/>
      <c r="WAP74" s="2217"/>
      <c r="WAQ74" s="2217"/>
      <c r="WAR74" s="2217"/>
      <c r="WAS74" s="2217"/>
      <c r="WAT74" s="2217"/>
      <c r="WAU74" s="2217"/>
      <c r="WAV74" s="2217"/>
      <c r="WAW74" s="2217"/>
      <c r="WAX74" s="2217"/>
      <c r="WAY74" s="2217"/>
      <c r="WAZ74" s="588"/>
      <c r="WBA74" s="588"/>
      <c r="WBE74" s="521"/>
      <c r="WBF74" s="589"/>
      <c r="WBG74" s="2217"/>
      <c r="WBH74" s="2217"/>
      <c r="WBI74" s="2217"/>
      <c r="WBJ74" s="2217"/>
      <c r="WBK74" s="2217"/>
      <c r="WBL74" s="2217"/>
      <c r="WBM74" s="2217"/>
      <c r="WBN74" s="2217"/>
      <c r="WBO74" s="2217"/>
      <c r="WBP74" s="2217"/>
      <c r="WBQ74" s="588"/>
      <c r="WBR74" s="588"/>
      <c r="WBV74" s="521"/>
      <c r="WBW74" s="589"/>
      <c r="WBX74" s="2217"/>
      <c r="WBY74" s="2217"/>
      <c r="WBZ74" s="2217"/>
      <c r="WCA74" s="2217"/>
      <c r="WCB74" s="2217"/>
      <c r="WCC74" s="2217"/>
      <c r="WCD74" s="2217"/>
      <c r="WCE74" s="2217"/>
      <c r="WCF74" s="2217"/>
      <c r="WCG74" s="2217"/>
      <c r="WCH74" s="588"/>
      <c r="WCI74" s="588"/>
      <c r="WCM74" s="521"/>
      <c r="WCN74" s="589"/>
      <c r="WCO74" s="2217"/>
      <c r="WCP74" s="2217"/>
      <c r="WCQ74" s="2217"/>
      <c r="WCR74" s="2217"/>
      <c r="WCS74" s="2217"/>
      <c r="WCT74" s="2217"/>
      <c r="WCU74" s="2217"/>
      <c r="WCV74" s="2217"/>
      <c r="WCW74" s="2217"/>
      <c r="WCX74" s="2217"/>
      <c r="WCY74" s="588"/>
      <c r="WCZ74" s="588"/>
      <c r="WDD74" s="521"/>
      <c r="WDE74" s="589"/>
      <c r="WDF74" s="2217"/>
      <c r="WDG74" s="2217"/>
      <c r="WDH74" s="2217"/>
      <c r="WDI74" s="2217"/>
      <c r="WDJ74" s="2217"/>
      <c r="WDK74" s="2217"/>
      <c r="WDL74" s="2217"/>
      <c r="WDM74" s="2217"/>
      <c r="WDN74" s="2217"/>
      <c r="WDO74" s="2217"/>
      <c r="WDP74" s="588"/>
      <c r="WDQ74" s="588"/>
      <c r="WDU74" s="521"/>
      <c r="WDV74" s="589"/>
      <c r="WDW74" s="2217"/>
      <c r="WDX74" s="2217"/>
      <c r="WDY74" s="2217"/>
      <c r="WDZ74" s="2217"/>
      <c r="WEA74" s="2217"/>
      <c r="WEB74" s="2217"/>
      <c r="WEC74" s="2217"/>
      <c r="WED74" s="2217"/>
      <c r="WEE74" s="2217"/>
      <c r="WEF74" s="2217"/>
      <c r="WEG74" s="588"/>
      <c r="WEH74" s="588"/>
      <c r="WEL74" s="521"/>
      <c r="WEM74" s="589"/>
      <c r="WEN74" s="2217"/>
      <c r="WEO74" s="2217"/>
      <c r="WEP74" s="2217"/>
      <c r="WEQ74" s="2217"/>
      <c r="WER74" s="2217"/>
      <c r="WES74" s="2217"/>
      <c r="WET74" s="2217"/>
      <c r="WEU74" s="2217"/>
      <c r="WEV74" s="2217"/>
      <c r="WEW74" s="2217"/>
      <c r="WEX74" s="588"/>
      <c r="WEY74" s="588"/>
      <c r="WFC74" s="521"/>
      <c r="WFD74" s="589"/>
      <c r="WFE74" s="2217"/>
      <c r="WFF74" s="2217"/>
      <c r="WFG74" s="2217"/>
      <c r="WFH74" s="2217"/>
      <c r="WFI74" s="2217"/>
      <c r="WFJ74" s="2217"/>
      <c r="WFK74" s="2217"/>
      <c r="WFL74" s="2217"/>
      <c r="WFM74" s="2217"/>
      <c r="WFN74" s="2217"/>
      <c r="WFO74" s="588"/>
      <c r="WFP74" s="588"/>
      <c r="WFT74" s="521"/>
      <c r="WFU74" s="589"/>
      <c r="WFV74" s="2217"/>
      <c r="WFW74" s="2217"/>
      <c r="WFX74" s="2217"/>
      <c r="WFY74" s="2217"/>
      <c r="WFZ74" s="2217"/>
      <c r="WGA74" s="2217"/>
      <c r="WGB74" s="2217"/>
      <c r="WGC74" s="2217"/>
      <c r="WGD74" s="2217"/>
      <c r="WGE74" s="2217"/>
      <c r="WGF74" s="588"/>
      <c r="WGG74" s="588"/>
      <c r="WGK74" s="521"/>
      <c r="WGL74" s="589"/>
      <c r="WGM74" s="2217"/>
      <c r="WGN74" s="2217"/>
      <c r="WGO74" s="2217"/>
      <c r="WGP74" s="2217"/>
      <c r="WGQ74" s="2217"/>
      <c r="WGR74" s="2217"/>
      <c r="WGS74" s="2217"/>
      <c r="WGT74" s="2217"/>
      <c r="WGU74" s="2217"/>
      <c r="WGV74" s="2217"/>
      <c r="WGW74" s="588"/>
      <c r="WGX74" s="588"/>
      <c r="WHB74" s="521"/>
      <c r="WHC74" s="589"/>
      <c r="WHD74" s="2217"/>
      <c r="WHE74" s="2217"/>
      <c r="WHF74" s="2217"/>
      <c r="WHG74" s="2217"/>
      <c r="WHH74" s="2217"/>
      <c r="WHI74" s="2217"/>
      <c r="WHJ74" s="2217"/>
      <c r="WHK74" s="2217"/>
      <c r="WHL74" s="2217"/>
      <c r="WHM74" s="2217"/>
      <c r="WHN74" s="588"/>
      <c r="WHO74" s="588"/>
      <c r="WHS74" s="521"/>
      <c r="WHT74" s="589"/>
      <c r="WHU74" s="2217"/>
      <c r="WHV74" s="2217"/>
      <c r="WHW74" s="2217"/>
      <c r="WHX74" s="2217"/>
      <c r="WHY74" s="2217"/>
      <c r="WHZ74" s="2217"/>
      <c r="WIA74" s="2217"/>
      <c r="WIB74" s="2217"/>
      <c r="WIC74" s="2217"/>
      <c r="WID74" s="2217"/>
      <c r="WIE74" s="588"/>
      <c r="WIF74" s="588"/>
      <c r="WIJ74" s="521"/>
      <c r="WIK74" s="589"/>
      <c r="WIL74" s="2217"/>
      <c r="WIM74" s="2217"/>
      <c r="WIN74" s="2217"/>
      <c r="WIO74" s="2217"/>
      <c r="WIP74" s="2217"/>
      <c r="WIQ74" s="2217"/>
      <c r="WIR74" s="2217"/>
      <c r="WIS74" s="2217"/>
      <c r="WIT74" s="2217"/>
      <c r="WIU74" s="2217"/>
      <c r="WIV74" s="588"/>
      <c r="WIW74" s="588"/>
      <c r="WJA74" s="521"/>
      <c r="WJB74" s="589"/>
      <c r="WJC74" s="2217"/>
      <c r="WJD74" s="2217"/>
      <c r="WJE74" s="2217"/>
      <c r="WJF74" s="2217"/>
      <c r="WJG74" s="2217"/>
      <c r="WJH74" s="2217"/>
      <c r="WJI74" s="2217"/>
      <c r="WJJ74" s="2217"/>
      <c r="WJK74" s="2217"/>
      <c r="WJL74" s="2217"/>
      <c r="WJM74" s="588"/>
      <c r="WJN74" s="588"/>
      <c r="WJR74" s="521"/>
      <c r="WJS74" s="589"/>
      <c r="WJT74" s="2217"/>
      <c r="WJU74" s="2217"/>
      <c r="WJV74" s="2217"/>
      <c r="WJW74" s="2217"/>
      <c r="WJX74" s="2217"/>
      <c r="WJY74" s="2217"/>
      <c r="WJZ74" s="2217"/>
      <c r="WKA74" s="2217"/>
      <c r="WKB74" s="2217"/>
      <c r="WKC74" s="2217"/>
      <c r="WKD74" s="588"/>
      <c r="WKE74" s="588"/>
      <c r="WKI74" s="521"/>
      <c r="WKJ74" s="589"/>
      <c r="WKK74" s="2217"/>
      <c r="WKL74" s="2217"/>
      <c r="WKM74" s="2217"/>
      <c r="WKN74" s="2217"/>
      <c r="WKO74" s="2217"/>
      <c r="WKP74" s="2217"/>
      <c r="WKQ74" s="2217"/>
      <c r="WKR74" s="2217"/>
      <c r="WKS74" s="2217"/>
      <c r="WKT74" s="2217"/>
      <c r="WKU74" s="588"/>
      <c r="WKV74" s="588"/>
      <c r="WKZ74" s="521"/>
      <c r="WLA74" s="589"/>
      <c r="WLB74" s="2217"/>
      <c r="WLC74" s="2217"/>
      <c r="WLD74" s="2217"/>
      <c r="WLE74" s="2217"/>
      <c r="WLF74" s="2217"/>
      <c r="WLG74" s="2217"/>
      <c r="WLH74" s="2217"/>
      <c r="WLI74" s="2217"/>
      <c r="WLJ74" s="2217"/>
      <c r="WLK74" s="2217"/>
      <c r="WLL74" s="588"/>
      <c r="WLM74" s="588"/>
      <c r="WLQ74" s="521"/>
      <c r="WLR74" s="589"/>
      <c r="WLS74" s="2217"/>
      <c r="WLT74" s="2217"/>
      <c r="WLU74" s="2217"/>
      <c r="WLV74" s="2217"/>
      <c r="WLW74" s="2217"/>
      <c r="WLX74" s="2217"/>
      <c r="WLY74" s="2217"/>
      <c r="WLZ74" s="2217"/>
      <c r="WMA74" s="2217"/>
      <c r="WMB74" s="2217"/>
      <c r="WMC74" s="588"/>
      <c r="WMD74" s="588"/>
      <c r="WMH74" s="521"/>
      <c r="WMI74" s="589"/>
      <c r="WMJ74" s="2217"/>
      <c r="WMK74" s="2217"/>
      <c r="WML74" s="2217"/>
      <c r="WMM74" s="2217"/>
      <c r="WMN74" s="2217"/>
      <c r="WMO74" s="2217"/>
      <c r="WMP74" s="2217"/>
      <c r="WMQ74" s="2217"/>
      <c r="WMR74" s="2217"/>
      <c r="WMS74" s="2217"/>
      <c r="WMT74" s="588"/>
      <c r="WMU74" s="588"/>
      <c r="WMY74" s="521"/>
      <c r="WMZ74" s="589"/>
      <c r="WNA74" s="2217"/>
      <c r="WNB74" s="2217"/>
      <c r="WNC74" s="2217"/>
      <c r="WND74" s="2217"/>
      <c r="WNE74" s="2217"/>
      <c r="WNF74" s="2217"/>
      <c r="WNG74" s="2217"/>
      <c r="WNH74" s="2217"/>
      <c r="WNI74" s="2217"/>
      <c r="WNJ74" s="2217"/>
      <c r="WNK74" s="588"/>
      <c r="WNL74" s="588"/>
      <c r="WNP74" s="521"/>
      <c r="WNQ74" s="589"/>
      <c r="WNR74" s="2217"/>
      <c r="WNS74" s="2217"/>
      <c r="WNT74" s="2217"/>
      <c r="WNU74" s="2217"/>
      <c r="WNV74" s="2217"/>
      <c r="WNW74" s="2217"/>
      <c r="WNX74" s="2217"/>
      <c r="WNY74" s="2217"/>
      <c r="WNZ74" s="2217"/>
      <c r="WOA74" s="2217"/>
      <c r="WOB74" s="588"/>
      <c r="WOC74" s="588"/>
      <c r="WOG74" s="521"/>
      <c r="WOH74" s="589"/>
      <c r="WOI74" s="2217"/>
      <c r="WOJ74" s="2217"/>
      <c r="WOK74" s="2217"/>
      <c r="WOL74" s="2217"/>
      <c r="WOM74" s="2217"/>
      <c r="WON74" s="2217"/>
      <c r="WOO74" s="2217"/>
      <c r="WOP74" s="2217"/>
      <c r="WOQ74" s="2217"/>
      <c r="WOR74" s="2217"/>
      <c r="WOS74" s="588"/>
      <c r="WOT74" s="588"/>
      <c r="WOX74" s="521"/>
      <c r="WOY74" s="589"/>
      <c r="WOZ74" s="2217"/>
      <c r="WPA74" s="2217"/>
      <c r="WPB74" s="2217"/>
      <c r="WPC74" s="2217"/>
      <c r="WPD74" s="2217"/>
      <c r="WPE74" s="2217"/>
      <c r="WPF74" s="2217"/>
      <c r="WPG74" s="2217"/>
      <c r="WPH74" s="2217"/>
      <c r="WPI74" s="2217"/>
      <c r="WPJ74" s="588"/>
      <c r="WPK74" s="588"/>
      <c r="WPO74" s="521"/>
      <c r="WPP74" s="589"/>
      <c r="WPQ74" s="2217"/>
      <c r="WPR74" s="2217"/>
      <c r="WPS74" s="2217"/>
      <c r="WPT74" s="2217"/>
      <c r="WPU74" s="2217"/>
      <c r="WPV74" s="2217"/>
      <c r="WPW74" s="2217"/>
      <c r="WPX74" s="2217"/>
      <c r="WPY74" s="2217"/>
      <c r="WPZ74" s="2217"/>
      <c r="WQA74" s="588"/>
      <c r="WQB74" s="588"/>
      <c r="WQF74" s="521"/>
      <c r="WQG74" s="589"/>
      <c r="WQH74" s="2217"/>
      <c r="WQI74" s="2217"/>
      <c r="WQJ74" s="2217"/>
      <c r="WQK74" s="2217"/>
      <c r="WQL74" s="2217"/>
      <c r="WQM74" s="2217"/>
      <c r="WQN74" s="2217"/>
      <c r="WQO74" s="2217"/>
      <c r="WQP74" s="2217"/>
      <c r="WQQ74" s="2217"/>
      <c r="WQR74" s="588"/>
      <c r="WQS74" s="588"/>
      <c r="WQW74" s="521"/>
      <c r="WQX74" s="589"/>
      <c r="WQY74" s="2217"/>
      <c r="WQZ74" s="2217"/>
      <c r="WRA74" s="2217"/>
      <c r="WRB74" s="2217"/>
      <c r="WRC74" s="2217"/>
      <c r="WRD74" s="2217"/>
      <c r="WRE74" s="2217"/>
      <c r="WRF74" s="2217"/>
      <c r="WRG74" s="2217"/>
      <c r="WRH74" s="2217"/>
      <c r="WRI74" s="588"/>
      <c r="WRJ74" s="588"/>
      <c r="WRN74" s="521"/>
      <c r="WRO74" s="589"/>
      <c r="WRP74" s="2217"/>
      <c r="WRQ74" s="2217"/>
      <c r="WRR74" s="2217"/>
      <c r="WRS74" s="2217"/>
      <c r="WRT74" s="2217"/>
      <c r="WRU74" s="2217"/>
      <c r="WRV74" s="2217"/>
      <c r="WRW74" s="2217"/>
      <c r="WRX74" s="2217"/>
      <c r="WRY74" s="2217"/>
      <c r="WRZ74" s="588"/>
      <c r="WSA74" s="588"/>
      <c r="WSE74" s="521"/>
      <c r="WSF74" s="589"/>
      <c r="WSG74" s="2217"/>
      <c r="WSH74" s="2217"/>
      <c r="WSI74" s="2217"/>
      <c r="WSJ74" s="2217"/>
      <c r="WSK74" s="2217"/>
      <c r="WSL74" s="2217"/>
      <c r="WSM74" s="2217"/>
      <c r="WSN74" s="2217"/>
      <c r="WSO74" s="2217"/>
      <c r="WSP74" s="2217"/>
      <c r="WSQ74" s="588"/>
      <c r="WSR74" s="588"/>
      <c r="WSV74" s="521"/>
      <c r="WSW74" s="589"/>
      <c r="WSX74" s="2217"/>
      <c r="WSY74" s="2217"/>
      <c r="WSZ74" s="2217"/>
      <c r="WTA74" s="2217"/>
      <c r="WTB74" s="2217"/>
      <c r="WTC74" s="2217"/>
      <c r="WTD74" s="2217"/>
      <c r="WTE74" s="2217"/>
      <c r="WTF74" s="2217"/>
      <c r="WTG74" s="2217"/>
      <c r="WTH74" s="588"/>
      <c r="WTI74" s="588"/>
      <c r="WTM74" s="521"/>
      <c r="WTN74" s="589"/>
      <c r="WTO74" s="2217"/>
      <c r="WTP74" s="2217"/>
      <c r="WTQ74" s="2217"/>
      <c r="WTR74" s="2217"/>
      <c r="WTS74" s="2217"/>
      <c r="WTT74" s="2217"/>
      <c r="WTU74" s="2217"/>
      <c r="WTV74" s="2217"/>
      <c r="WTW74" s="2217"/>
      <c r="WTX74" s="2217"/>
      <c r="WTY74" s="588"/>
      <c r="WTZ74" s="588"/>
      <c r="WUD74" s="521"/>
      <c r="WUE74" s="589"/>
      <c r="WUF74" s="2217"/>
      <c r="WUG74" s="2217"/>
      <c r="WUH74" s="2217"/>
      <c r="WUI74" s="2217"/>
      <c r="WUJ74" s="2217"/>
      <c r="WUK74" s="2217"/>
      <c r="WUL74" s="2217"/>
      <c r="WUM74" s="2217"/>
      <c r="WUN74" s="2217"/>
      <c r="WUO74" s="2217"/>
      <c r="WUP74" s="588"/>
      <c r="WUQ74" s="588"/>
      <c r="WUU74" s="521"/>
      <c r="WUV74" s="589"/>
      <c r="WUW74" s="2217"/>
      <c r="WUX74" s="2217"/>
      <c r="WUY74" s="2217"/>
      <c r="WUZ74" s="2217"/>
      <c r="WVA74" s="2217"/>
      <c r="WVB74" s="2217"/>
      <c r="WVC74" s="2217"/>
      <c r="WVD74" s="2217"/>
      <c r="WVE74" s="2217"/>
      <c r="WVF74" s="2217"/>
      <c r="WVG74" s="588"/>
      <c r="WVH74" s="588"/>
      <c r="WVL74" s="521"/>
      <c r="WVM74" s="589"/>
      <c r="WVN74" s="2217"/>
      <c r="WVO74" s="2217"/>
      <c r="WVP74" s="2217"/>
      <c r="WVQ74" s="2217"/>
      <c r="WVR74" s="2217"/>
      <c r="WVS74" s="2217"/>
      <c r="WVT74" s="2217"/>
      <c r="WVU74" s="2217"/>
      <c r="WVV74" s="2217"/>
      <c r="WVW74" s="2217"/>
      <c r="WVX74" s="588"/>
      <c r="WVY74" s="588"/>
      <c r="WWC74" s="521"/>
      <c r="WWD74" s="589"/>
      <c r="WWE74" s="2217"/>
      <c r="WWF74" s="2217"/>
      <c r="WWG74" s="2217"/>
      <c r="WWH74" s="2217"/>
      <c r="WWI74" s="2217"/>
      <c r="WWJ74" s="2217"/>
      <c r="WWK74" s="2217"/>
      <c r="WWL74" s="2217"/>
      <c r="WWM74" s="2217"/>
      <c r="WWN74" s="2217"/>
      <c r="WWO74" s="588"/>
      <c r="WWP74" s="588"/>
      <c r="WWT74" s="521"/>
      <c r="WWU74" s="589"/>
      <c r="WWV74" s="2217"/>
      <c r="WWW74" s="2217"/>
      <c r="WWX74" s="2217"/>
      <c r="WWY74" s="2217"/>
      <c r="WWZ74" s="2217"/>
      <c r="WXA74" s="2217"/>
      <c r="WXB74" s="2217"/>
      <c r="WXC74" s="2217"/>
      <c r="WXD74" s="2217"/>
      <c r="WXE74" s="2217"/>
      <c r="WXF74" s="588"/>
      <c r="WXG74" s="588"/>
      <c r="WXK74" s="521"/>
      <c r="WXL74" s="589"/>
      <c r="WXM74" s="2217"/>
      <c r="WXN74" s="2217"/>
      <c r="WXO74" s="2217"/>
      <c r="WXP74" s="2217"/>
      <c r="WXQ74" s="2217"/>
      <c r="WXR74" s="2217"/>
      <c r="WXS74" s="2217"/>
      <c r="WXT74" s="2217"/>
      <c r="WXU74" s="2217"/>
      <c r="WXV74" s="2217"/>
      <c r="WXW74" s="588"/>
      <c r="WXX74" s="588"/>
      <c r="WYB74" s="521"/>
      <c r="WYC74" s="589"/>
      <c r="WYD74" s="2217"/>
      <c r="WYE74" s="2217"/>
      <c r="WYF74" s="2217"/>
      <c r="WYG74" s="2217"/>
      <c r="WYH74" s="2217"/>
      <c r="WYI74" s="2217"/>
      <c r="WYJ74" s="2217"/>
      <c r="WYK74" s="2217"/>
      <c r="WYL74" s="2217"/>
      <c r="WYM74" s="2217"/>
      <c r="WYN74" s="588"/>
      <c r="WYO74" s="588"/>
      <c r="WYS74" s="521"/>
      <c r="WYT74" s="589"/>
      <c r="WYU74" s="2217"/>
      <c r="WYV74" s="2217"/>
      <c r="WYW74" s="2217"/>
      <c r="WYX74" s="2217"/>
      <c r="WYY74" s="2217"/>
      <c r="WYZ74" s="2217"/>
      <c r="WZA74" s="2217"/>
      <c r="WZB74" s="2217"/>
      <c r="WZC74" s="2217"/>
      <c r="WZD74" s="2217"/>
      <c r="WZE74" s="588"/>
      <c r="WZF74" s="588"/>
      <c r="WZJ74" s="521"/>
      <c r="WZK74" s="589"/>
      <c r="WZL74" s="2217"/>
      <c r="WZM74" s="2217"/>
      <c r="WZN74" s="2217"/>
      <c r="WZO74" s="2217"/>
      <c r="WZP74" s="2217"/>
      <c r="WZQ74" s="2217"/>
      <c r="WZR74" s="2217"/>
      <c r="WZS74" s="2217"/>
      <c r="WZT74" s="2217"/>
      <c r="WZU74" s="2217"/>
      <c r="WZV74" s="588"/>
      <c r="WZW74" s="588"/>
      <c r="XAA74" s="521"/>
      <c r="XAB74" s="589"/>
      <c r="XAC74" s="2217"/>
      <c r="XAD74" s="2217"/>
      <c r="XAE74" s="2217"/>
      <c r="XAF74" s="2217"/>
      <c r="XAG74" s="2217"/>
      <c r="XAH74" s="2217"/>
      <c r="XAI74" s="2217"/>
      <c r="XAJ74" s="2217"/>
      <c r="XAK74" s="2217"/>
      <c r="XAL74" s="2217"/>
      <c r="XAM74" s="588"/>
      <c r="XAN74" s="588"/>
      <c r="XAR74" s="521"/>
      <c r="XAS74" s="589"/>
      <c r="XAT74" s="2217"/>
      <c r="XAU74" s="2217"/>
      <c r="XAV74" s="2217"/>
      <c r="XAW74" s="2217"/>
      <c r="XAX74" s="2217"/>
      <c r="XAY74" s="2217"/>
      <c r="XAZ74" s="2217"/>
      <c r="XBA74" s="2217"/>
      <c r="XBB74" s="2217"/>
      <c r="XBC74" s="2217"/>
      <c r="XBD74" s="588"/>
      <c r="XBE74" s="588"/>
      <c r="XBI74" s="521"/>
      <c r="XBJ74" s="589"/>
      <c r="XBK74" s="2217"/>
      <c r="XBL74" s="2217"/>
      <c r="XBM74" s="2217"/>
      <c r="XBN74" s="2217"/>
      <c r="XBO74" s="2217"/>
      <c r="XBP74" s="2217"/>
      <c r="XBQ74" s="2217"/>
      <c r="XBR74" s="2217"/>
      <c r="XBS74" s="2217"/>
      <c r="XBT74" s="2217"/>
      <c r="XBU74" s="588"/>
      <c r="XBV74" s="588"/>
      <c r="XBZ74" s="521"/>
      <c r="XCA74" s="589"/>
      <c r="XCB74" s="2217"/>
      <c r="XCC74" s="2217"/>
      <c r="XCD74" s="2217"/>
      <c r="XCE74" s="2217"/>
      <c r="XCF74" s="2217"/>
      <c r="XCG74" s="2217"/>
      <c r="XCH74" s="2217"/>
      <c r="XCI74" s="2217"/>
      <c r="XCJ74" s="2217"/>
      <c r="XCK74" s="2217"/>
      <c r="XCL74" s="588"/>
      <c r="XCM74" s="588"/>
      <c r="XCQ74" s="521"/>
      <c r="XCR74" s="589"/>
      <c r="XCS74" s="2217"/>
      <c r="XCT74" s="2217"/>
      <c r="XCU74" s="2217"/>
      <c r="XCV74" s="2217"/>
      <c r="XCW74" s="2217"/>
      <c r="XCX74" s="2217"/>
      <c r="XCY74" s="2217"/>
      <c r="XCZ74" s="2217"/>
      <c r="XDA74" s="2217"/>
      <c r="XDB74" s="2217"/>
      <c r="XDC74" s="588"/>
      <c r="XDD74" s="588"/>
      <c r="XDH74" s="521"/>
      <c r="XDI74" s="589"/>
      <c r="XDJ74" s="2217"/>
      <c r="XDK74" s="2217"/>
      <c r="XDL74" s="2217"/>
      <c r="XDM74" s="2217"/>
      <c r="XDN74" s="2217"/>
      <c r="XDO74" s="2217"/>
      <c r="XDP74" s="2217"/>
      <c r="XDQ74" s="2217"/>
      <c r="XDR74" s="2217"/>
      <c r="XDS74" s="2217"/>
      <c r="XDT74" s="588"/>
      <c r="XDU74" s="588"/>
      <c r="XDY74" s="521"/>
      <c r="XDZ74" s="589"/>
      <c r="XEA74" s="2217"/>
      <c r="XEB74" s="2217"/>
      <c r="XEC74" s="2217"/>
      <c r="XED74" s="2217"/>
      <c r="XEE74" s="2217"/>
      <c r="XEF74" s="2217"/>
      <c r="XEG74" s="2217"/>
      <c r="XEH74" s="2217"/>
      <c r="XEI74" s="2217"/>
      <c r="XEJ74" s="2217"/>
      <c r="XEK74" s="588"/>
      <c r="XEL74" s="588"/>
      <c r="XEP74" s="521"/>
      <c r="XEQ74" s="589"/>
      <c r="XER74" s="2217"/>
      <c r="XES74" s="2217"/>
      <c r="XET74" s="2217"/>
      <c r="XEU74" s="2217"/>
      <c r="XEV74" s="2217"/>
      <c r="XEW74" s="2217"/>
      <c r="XEX74" s="2217"/>
      <c r="XEY74" s="2217"/>
      <c r="XEZ74" s="2217"/>
      <c r="XFA74" s="2217"/>
      <c r="XFB74" s="588"/>
    </row>
    <row r="75" spans="1:3072 3076:8189 8193:12286 12290:16382" ht="33" customHeight="1">
      <c r="A75" s="553" t="s">
        <v>11</v>
      </c>
      <c r="B75" s="834"/>
      <c r="C75" s="834" t="str">
        <f>'MC - GERAL '!D538</f>
        <v>CHAPICO E EMBOÇO</v>
      </c>
      <c r="D75" s="532"/>
      <c r="E75" s="532"/>
      <c r="F75" s="532"/>
      <c r="G75" s="532"/>
      <c r="H75" s="532"/>
      <c r="I75" s="532"/>
      <c r="J75" s="532"/>
      <c r="K75" s="532"/>
      <c r="L75" s="532"/>
      <c r="M75" s="532"/>
      <c r="N75" s="834"/>
      <c r="O75" s="834"/>
      <c r="P75" s="513"/>
      <c r="Q75" s="513"/>
      <c r="R75" s="556"/>
      <c r="S75" s="528" t="e">
        <f>VLOOKUP(B75,[2]EMOP0122!$A$2:$B$60000,2,FALSE)</f>
        <v>#N/A</v>
      </c>
      <c r="T75" s="585"/>
      <c r="U75" s="586"/>
      <c r="W75" s="586"/>
      <c r="X75" s="586"/>
      <c r="Y75" s="586"/>
      <c r="Z75" s="586"/>
      <c r="AA75" s="586"/>
    </row>
    <row r="76" spans="1:3072 3076:8189 8193:12286 12290:16382" s="529" customFormat="1" ht="76.5" customHeight="1">
      <c r="A76" s="716" t="str">
        <f>'MC - GERAL '!A539</f>
        <v>7.1.1</v>
      </c>
      <c r="B76" s="1510" t="str">
        <f>'MC - GERAL '!C539</f>
        <v>13.001.0055-B</v>
      </c>
      <c r="C76" s="1870" t="str">
        <f>'MC - GERAL '!D539</f>
        <v>REVESTIMENTO EXTERNO, DE UMA VEZ, COM ARGAMASSA DE CIMENTO E AREOLA PARA EMBOÇO, NO TRAÇO 1:4, COM 3CM DE ESPESSURA, INCLUSIVE CHAPISCO DE CIMENTO E AREIA, NO TRAÇO 1:3</v>
      </c>
      <c r="D76" s="1870"/>
      <c r="E76" s="1870"/>
      <c r="F76" s="1870"/>
      <c r="G76" s="1870"/>
      <c r="H76" s="1870"/>
      <c r="I76" s="1870"/>
      <c r="J76" s="1870"/>
      <c r="K76" s="1870"/>
      <c r="L76" s="1870"/>
      <c r="M76" s="1870"/>
      <c r="N76" s="1510" t="str">
        <f>'MC - GERAL '!M539</f>
        <v>M2</v>
      </c>
      <c r="O76" s="1510">
        <f>'MC - GERAL '!O539</f>
        <v>0</v>
      </c>
      <c r="P76" s="839">
        <f>S76</f>
        <v>31.64</v>
      </c>
      <c r="Q76" s="839">
        <f>ROUND(P76*(1+$R$14),2)</f>
        <v>38.64</v>
      </c>
      <c r="R76" s="840">
        <f>ROUND(O76*Q76,2)</f>
        <v>0</v>
      </c>
      <c r="S76" s="528">
        <f>VLOOKUP(B76,[2]EMOP0122!$A$2:$B$60000,2,FALSE)</f>
        <v>31.64</v>
      </c>
      <c r="T76" s="573">
        <f>R76</f>
        <v>0</v>
      </c>
      <c r="U76" s="574"/>
      <c r="V76" s="942" t="e">
        <f>#REF!+#REF!</f>
        <v>#REF!</v>
      </c>
      <c r="W76" s="574"/>
      <c r="X76" s="574"/>
      <c r="Y76" s="574"/>
      <c r="Z76" s="574"/>
      <c r="AA76" s="574"/>
    </row>
    <row r="77" spans="1:3072 3076:8189 8193:12286 12290:16382" s="529" customFormat="1" ht="27.75" customHeight="1">
      <c r="A77" s="553" t="s">
        <v>430</v>
      </c>
      <c r="B77" s="834"/>
      <c r="C77" s="834" t="str">
        <f>'MC - GERAL '!D557</f>
        <v>REVESTIMENTO DE PISO E AZULEJO</v>
      </c>
      <c r="D77" s="532"/>
      <c r="E77" s="532"/>
      <c r="F77" s="532"/>
      <c r="G77" s="532"/>
      <c r="H77" s="532"/>
      <c r="I77" s="532"/>
      <c r="J77" s="532"/>
      <c r="K77" s="532"/>
      <c r="L77" s="532"/>
      <c r="M77" s="532"/>
      <c r="N77" s="834"/>
      <c r="O77" s="834"/>
      <c r="P77" s="513"/>
      <c r="Q77" s="513"/>
      <c r="R77" s="556"/>
      <c r="S77" s="528" t="e">
        <f>VLOOKUP(B77,[2]EMOP0122!$A$2:$B$60000,2,FALSE)</f>
        <v>#N/A</v>
      </c>
      <c r="T77" s="573"/>
      <c r="U77" s="574"/>
      <c r="V77" s="942"/>
      <c r="W77" s="574"/>
      <c r="X77" s="574"/>
      <c r="Y77" s="574"/>
      <c r="Z77" s="574"/>
      <c r="AA77" s="574"/>
    </row>
    <row r="78" spans="1:3072 3076:8189 8193:12286 12290:16382" s="529" customFormat="1" ht="66" customHeight="1">
      <c r="A78" s="716" t="str">
        <f>'MC - GERAL '!A558</f>
        <v>7.2.1</v>
      </c>
      <c r="B78" s="1510" t="str">
        <f>'MC - GERAL '!C558</f>
        <v>13.301.0125-B</v>
      </c>
      <c r="C78" s="1870" t="str">
        <f>'MC - GERAL '!D558</f>
        <v>CONTRAPISO, BASE OU CAMADA REGULARIZADORA EXECUTADA COM ARGAMASSA DE CIMENTO E AREIA, NO TRAÇO 1:4, NA ESPESSURA DE 3CM</v>
      </c>
      <c r="D78" s="1870"/>
      <c r="E78" s="1870"/>
      <c r="F78" s="1870"/>
      <c r="G78" s="1870"/>
      <c r="H78" s="1870"/>
      <c r="I78" s="1870"/>
      <c r="J78" s="1870"/>
      <c r="K78" s="1870"/>
      <c r="L78" s="1870"/>
      <c r="M78" s="1870"/>
      <c r="N78" s="1510" t="str">
        <f>'MC - GERAL '!M558</f>
        <v>M2</v>
      </c>
      <c r="O78" s="1510">
        <f>'MC - GERAL '!O558</f>
        <v>299.10000000000002</v>
      </c>
      <c r="P78" s="839">
        <f>S78</f>
        <v>30.65</v>
      </c>
      <c r="Q78" s="839">
        <f>ROUND(P78*(1+$R$14),2)</f>
        <v>37.43</v>
      </c>
      <c r="R78" s="840">
        <f>ROUND(O78*Q78,2)</f>
        <v>11195.31</v>
      </c>
      <c r="S78" s="528">
        <f>VLOOKUP(B78,[2]EMOP0122!$A$2:$B$60000,2,FALSE)</f>
        <v>30.65</v>
      </c>
      <c r="T78" s="573"/>
      <c r="U78" s="574"/>
      <c r="V78" s="942" t="e">
        <f>#REF!+#REF!</f>
        <v>#REF!</v>
      </c>
      <c r="W78" s="574"/>
      <c r="X78" s="574"/>
      <c r="Y78" s="574"/>
      <c r="Z78" s="574"/>
      <c r="AA78" s="574"/>
    </row>
    <row r="79" spans="1:3072 3076:8189 8193:12286 12290:16382" s="529" customFormat="1" ht="60" customHeight="1">
      <c r="A79" s="716" t="str">
        <f>'MC - GERAL '!A603</f>
        <v>7.2.2</v>
      </c>
      <c r="B79" s="1517">
        <f>'MC - GERAL '!C603</f>
        <v>87251</v>
      </c>
      <c r="C79" s="1870" t="str">
        <f>'MC - GERAL '!D603</f>
        <v>REVESTIMENTO CERÂMICO PARA PISO COM PLACAS TIPO ESMALTADA EXTRA DE DIMENSÕES 45X45 CM APLICADA EM AMBIENTES DE ÁREA MAIOR QUE 10 M2.</v>
      </c>
      <c r="D79" s="1870"/>
      <c r="E79" s="1870"/>
      <c r="F79" s="1870"/>
      <c r="G79" s="1870"/>
      <c r="H79" s="1870"/>
      <c r="I79" s="1870"/>
      <c r="J79" s="1870"/>
      <c r="K79" s="1870"/>
      <c r="L79" s="1870"/>
      <c r="M79" s="1870"/>
      <c r="N79" s="1510" t="str">
        <f>'MC - GERAL '!M603</f>
        <v>M2</v>
      </c>
      <c r="O79" s="1510">
        <f>'MC - GERAL '!O603</f>
        <v>299.10000000000002</v>
      </c>
      <c r="P79" s="839">
        <f>S79</f>
        <v>52.08</v>
      </c>
      <c r="Q79" s="839">
        <f>ROUND(P79*(1+$R$14),2)</f>
        <v>63.6</v>
      </c>
      <c r="R79" s="840">
        <f>ROUND(O79*Q79,2)</f>
        <v>19022.759999999998</v>
      </c>
      <c r="S79" s="528">
        <f>VLOOKUP(B79,[2]EMOP0122!$A$2:$B$60000,2,FALSE)</f>
        <v>52.08</v>
      </c>
      <c r="T79" s="573"/>
      <c r="U79" s="574"/>
      <c r="V79" s="942" t="e">
        <f>#REF!+#REF!</f>
        <v>#REF!</v>
      </c>
      <c r="W79" s="574"/>
      <c r="X79" s="574"/>
      <c r="Y79" s="574"/>
      <c r="Z79" s="574"/>
      <c r="AA79" s="574"/>
    </row>
    <row r="80" spans="1:3072 3076:8189 8193:12286 12290:16382" s="529" customFormat="1" ht="76.5" customHeight="1">
      <c r="A80" s="716" t="str">
        <f>'MC - GERAL '!A648</f>
        <v>7.2.3</v>
      </c>
      <c r="B80" s="1517">
        <f>'MC - GERAL '!C648</f>
        <v>87272</v>
      </c>
      <c r="C80" s="1870" t="str">
        <f>'MC - GERAL '!D648</f>
        <v>REVESTIMENTO CERÂMICO PARA PAREDES INTERNAS COM PLACAS TIPO ESMALTADA EXTRA DE DIMENSÕES 33X45 CM APLICADAS EM AMBIENTES DE ÁREA MENOR QUE 5 M² NA ALTURA INTEIRA DAS PAREDES.</v>
      </c>
      <c r="D80" s="1870"/>
      <c r="E80" s="1870"/>
      <c r="F80" s="1870"/>
      <c r="G80" s="1870"/>
      <c r="H80" s="1870"/>
      <c r="I80" s="1870"/>
      <c r="J80" s="1870"/>
      <c r="K80" s="1870"/>
      <c r="L80" s="1870"/>
      <c r="M80" s="1870"/>
      <c r="N80" s="1510" t="str">
        <f>'MC - GERAL '!M648</f>
        <v>M2</v>
      </c>
      <c r="O80" s="1510">
        <f>'MC - GERAL '!O648</f>
        <v>0</v>
      </c>
      <c r="P80" s="839">
        <f>S80</f>
        <v>87.67</v>
      </c>
      <c r="Q80" s="839">
        <f>ROUND(P80*(1+$R$14),2)</f>
        <v>107.06</v>
      </c>
      <c r="R80" s="840">
        <f>ROUND(O80*Q80,2)</f>
        <v>0</v>
      </c>
      <c r="S80" s="528">
        <f>VLOOKUP(B80,[2]EMOP0122!$A$2:$B$60000,2,FALSE)</f>
        <v>87.67</v>
      </c>
      <c r="T80" s="573"/>
      <c r="U80" s="574"/>
      <c r="V80" s="942" t="e">
        <f>#REF!+#REF!</f>
        <v>#REF!</v>
      </c>
      <c r="W80" s="574"/>
      <c r="X80" s="574"/>
      <c r="Y80" s="574"/>
      <c r="Z80" s="574"/>
      <c r="AA80" s="574"/>
    </row>
    <row r="81" spans="1:27" s="529" customFormat="1" ht="98.25" customHeight="1">
      <c r="A81" s="716" t="str">
        <f>'MC - GERAL '!A665</f>
        <v>7.2.4</v>
      </c>
      <c r="B81" s="1517" t="str">
        <f>'MC - GERAL '!C665</f>
        <v>13.030.0255-A</v>
      </c>
      <c r="C81" s="1870" t="str">
        <f>'MC - GERAL '!D665</f>
        <v>REVESTIMENTO DE PAREDES COM LADRILHOS CERÂMICOS, CORES ECONÔMICAS (BRANCO, CINZA, BEGE, AZUL, VERDE, MARROM E PRETO), COM MEDIDAS EM TORNO DE (10X10)CM, ASSENTE COM ARGAMASSA COLANTE, REJUNTAMENTO COM ARGAMASSA INDUSTRIALIZADA, EXCLUSIVE CHAPISCO E EMBOÇO</v>
      </c>
      <c r="D81" s="1870"/>
      <c r="E81" s="1870"/>
      <c r="F81" s="1870"/>
      <c r="G81" s="1870"/>
      <c r="H81" s="1870"/>
      <c r="I81" s="1870"/>
      <c r="J81" s="1870"/>
      <c r="K81" s="1870"/>
      <c r="L81" s="1870"/>
      <c r="M81" s="1870"/>
      <c r="N81" s="1510" t="str">
        <f>'MC - GERAL '!M665</f>
        <v>M2</v>
      </c>
      <c r="O81" s="1510">
        <f>'MC - GERAL '!O665</f>
        <v>117.45</v>
      </c>
      <c r="P81" s="839">
        <f>S81</f>
        <v>109.48</v>
      </c>
      <c r="Q81" s="839">
        <f>ROUND(P81*(1+$R$14),2)</f>
        <v>133.69999999999999</v>
      </c>
      <c r="R81" s="840">
        <f>ROUND(O81*Q81,2)</f>
        <v>15703.07</v>
      </c>
      <c r="S81" s="528">
        <f>VLOOKUP(B81,[2]EMOP0122!$A$2:$B$60000,2,FALSE)</f>
        <v>109.48</v>
      </c>
      <c r="T81" s="573"/>
      <c r="U81" s="574"/>
      <c r="V81" s="942" t="e">
        <f>#REF!+#REF!</f>
        <v>#REF!</v>
      </c>
      <c r="W81" s="574"/>
      <c r="X81" s="574"/>
      <c r="Y81" s="574"/>
      <c r="Z81" s="574"/>
      <c r="AA81" s="574"/>
    </row>
    <row r="82" spans="1:27" s="529" customFormat="1" ht="29.25" customHeight="1">
      <c r="A82" s="553" t="s">
        <v>436</v>
      </c>
      <c r="B82" s="834"/>
      <c r="C82" s="834" t="str">
        <f>'MC - GERAL '!D690</f>
        <v>ACABAMENTO</v>
      </c>
      <c r="D82" s="532"/>
      <c r="E82" s="532"/>
      <c r="F82" s="532"/>
      <c r="G82" s="532"/>
      <c r="H82" s="532"/>
      <c r="I82" s="532"/>
      <c r="J82" s="532"/>
      <c r="K82" s="532"/>
      <c r="L82" s="532"/>
      <c r="M82" s="532"/>
      <c r="N82" s="834"/>
      <c r="O82" s="834"/>
      <c r="P82" s="513"/>
      <c r="Q82" s="513"/>
      <c r="R82" s="556"/>
      <c r="S82" s="528" t="e">
        <f>VLOOKUP(B82,[2]EMOP0122!$A$2:$B$60000,2,FALSE)</f>
        <v>#N/A</v>
      </c>
      <c r="T82" s="573"/>
      <c r="U82" s="574"/>
      <c r="V82" s="942"/>
      <c r="W82" s="574"/>
      <c r="X82" s="574"/>
      <c r="Y82" s="574"/>
      <c r="Z82" s="574"/>
      <c r="AA82" s="574"/>
    </row>
    <row r="83" spans="1:27" s="529" customFormat="1" ht="76.5" customHeight="1">
      <c r="A83" s="716" t="str">
        <f>'MC - GERAL '!A691</f>
        <v>7.3.1</v>
      </c>
      <c r="B83" s="1510" t="str">
        <f>'MC - GERAL '!C691</f>
        <v>18.082.0050-A</v>
      </c>
      <c r="C83" s="1870" t="str">
        <f>'MC - GERAL '!D691</f>
        <v>BANCA DE GRANITO CINZA ANDORINHA, COM 2CM DE ESPESSURA, COM ABERTURA PARA 1 CUBA (EXCLUSIVE ESTA), SOBRE APOIOS DE ALVENARIA DE MEIA VEZ E VERGA DE CONCRETO, SEM REVESTIMENTO. FORNECIMENTO E COLOCAÇÃO</v>
      </c>
      <c r="D83" s="1870"/>
      <c r="E83" s="1870"/>
      <c r="F83" s="1870"/>
      <c r="G83" s="1870"/>
      <c r="H83" s="1870"/>
      <c r="I83" s="1870"/>
      <c r="J83" s="1870"/>
      <c r="K83" s="1870"/>
      <c r="L83" s="1870"/>
      <c r="M83" s="1870"/>
      <c r="N83" s="1510" t="str">
        <f>'MC - GERAL '!M691</f>
        <v>M2</v>
      </c>
      <c r="O83" s="1510">
        <f>'MC - GERAL '!O691</f>
        <v>0</v>
      </c>
      <c r="P83" s="839">
        <f t="shared" ref="P83:P95" si="10">S83</f>
        <v>459.39</v>
      </c>
      <c r="Q83" s="839">
        <f t="shared" ref="Q83:Q95" si="11">ROUND(P83*(1+$R$14),2)</f>
        <v>561.01</v>
      </c>
      <c r="R83" s="840">
        <f t="shared" ref="R83:R95" si="12">ROUND(O83*Q83,2)</f>
        <v>0</v>
      </c>
      <c r="S83" s="528">
        <f>VLOOKUP(B83,[2]EMOP0122!$A$2:$B$60000,2,FALSE)</f>
        <v>459.39</v>
      </c>
      <c r="T83" s="573"/>
      <c r="U83" s="574"/>
      <c r="V83" s="942" t="e">
        <f>#REF!+#REF!</f>
        <v>#REF!</v>
      </c>
      <c r="W83" s="574"/>
      <c r="X83" s="574"/>
      <c r="Y83" s="574"/>
      <c r="Z83" s="574"/>
      <c r="AA83" s="574"/>
    </row>
    <row r="84" spans="1:27" s="529" customFormat="1" ht="76.5" customHeight="1">
      <c r="A84" s="716" t="str">
        <f>'MC - GERAL '!A695</f>
        <v>7.3.2</v>
      </c>
      <c r="B84" s="1510" t="str">
        <f>'MC - GERAL '!C695</f>
        <v>18.082.0051-A</v>
      </c>
      <c r="C84" s="2150" t="str">
        <f>'MC - GERAL '!D695</f>
        <v>BANCA DE GRANITO CINZA ANDORINHA, COM 2CM DE ESPESSURA, COM ABERTURA PARA 2 CUBAS (EXCLUSIVE ESTA), SOBRE APOIOS DE ALVENARIA DE MEIA VEZ E VERGA DE CONCRETO, SEM REVESTIMENTO. FORNECIMENTO E COLOCAÇÃO</v>
      </c>
      <c r="D84" s="2151"/>
      <c r="E84" s="2151"/>
      <c r="F84" s="2151"/>
      <c r="G84" s="2151"/>
      <c r="H84" s="2151"/>
      <c r="I84" s="2151"/>
      <c r="J84" s="2151"/>
      <c r="K84" s="2151"/>
      <c r="L84" s="2151"/>
      <c r="M84" s="2223"/>
      <c r="N84" s="1510" t="str">
        <f>'MC - GERAL '!M695</f>
        <v>M2</v>
      </c>
      <c r="O84" s="1510">
        <f>'MC - GERAL '!O695</f>
        <v>0</v>
      </c>
      <c r="P84" s="839">
        <f t="shared" si="10"/>
        <v>459.37</v>
      </c>
      <c r="Q84" s="839">
        <f t="shared" si="11"/>
        <v>560.98</v>
      </c>
      <c r="R84" s="840">
        <f t="shared" si="12"/>
        <v>0</v>
      </c>
      <c r="S84" s="528">
        <f>VLOOKUP(B84,[2]EMOP0122!$A$2:$B$60000,2,FALSE)</f>
        <v>459.37</v>
      </c>
      <c r="T84" s="573"/>
      <c r="U84" s="574"/>
      <c r="V84" s="942"/>
      <c r="W84" s="574"/>
      <c r="X84" s="574"/>
      <c r="Y84" s="574"/>
      <c r="Z84" s="574"/>
      <c r="AA84" s="574"/>
    </row>
    <row r="85" spans="1:27" s="529" customFormat="1" ht="76.5" customHeight="1">
      <c r="A85" s="716" t="str">
        <f>'MC - GERAL '!A704</f>
        <v>7.3.3</v>
      </c>
      <c r="B85" s="1510" t="str">
        <f>'MC - GERAL '!C704</f>
        <v>18.082.0053-A</v>
      </c>
      <c r="C85" s="2150" t="str">
        <f>'MC - GERAL '!D704</f>
        <v>BANCA DE GRANITO CINZA ANDORINHA, COM 2CM DE ESPESSURA, COM ABERTURA PARA 4 CUBAS (EXCLUSIVE ESTA), SOBRE APOIOS DE ALVENARIA DE MEIA VEZ E VERGA DE CONCRETO, SEM REVESTIMENTO. FORNECIMENTO E COLOCAÇÃO</v>
      </c>
      <c r="D85" s="2151"/>
      <c r="E85" s="2151"/>
      <c r="F85" s="2151"/>
      <c r="G85" s="2151"/>
      <c r="H85" s="2151"/>
      <c r="I85" s="2151"/>
      <c r="J85" s="2151"/>
      <c r="K85" s="2151"/>
      <c r="L85" s="2151"/>
      <c r="M85" s="2223"/>
      <c r="N85" s="1510" t="str">
        <f>'MC - GERAL '!M704</f>
        <v>M3</v>
      </c>
      <c r="O85" s="1510">
        <f>'MC - GERAL '!O704</f>
        <v>0</v>
      </c>
      <c r="P85" s="839">
        <f t="shared" si="10"/>
        <v>459.4</v>
      </c>
      <c r="Q85" s="839">
        <f t="shared" si="11"/>
        <v>561.02</v>
      </c>
      <c r="R85" s="840">
        <f t="shared" si="12"/>
        <v>0</v>
      </c>
      <c r="S85" s="528">
        <f>VLOOKUP(B85,[2]EMOP0122!$A$2:$B$60000,2,FALSE)</f>
        <v>459.4</v>
      </c>
      <c r="T85" s="573"/>
      <c r="U85" s="574"/>
      <c r="V85" s="942"/>
      <c r="W85" s="574"/>
      <c r="X85" s="574"/>
      <c r="Y85" s="574"/>
      <c r="Z85" s="574"/>
      <c r="AA85" s="574"/>
    </row>
    <row r="86" spans="1:27" s="529" customFormat="1" ht="39" customHeight="1">
      <c r="A86" s="716" t="str">
        <f>'MC - GERAL '!A708</f>
        <v>7.3.4</v>
      </c>
      <c r="B86" s="1517">
        <f>'MC - GERAL '!C708</f>
        <v>98689</v>
      </c>
      <c r="C86" s="1870" t="str">
        <f>'MC - GERAL '!D708</f>
        <v>SOLEIRA EM GRANITO, LARGURA 15 CM, ESPESSURA 2,0 CM.</v>
      </c>
      <c r="D86" s="1870"/>
      <c r="E86" s="1870"/>
      <c r="F86" s="1870"/>
      <c r="G86" s="1870"/>
      <c r="H86" s="1870"/>
      <c r="I86" s="1870"/>
      <c r="J86" s="1870"/>
      <c r="K86" s="1870"/>
      <c r="L86" s="1870"/>
      <c r="M86" s="1870"/>
      <c r="N86" s="1510" t="str">
        <f>'MC - GERAL '!M708</f>
        <v>M</v>
      </c>
      <c r="O86" s="1510">
        <f>'MC - GERAL '!O708</f>
        <v>11.1</v>
      </c>
      <c r="P86" s="839">
        <f t="shared" si="10"/>
        <v>111.12</v>
      </c>
      <c r="Q86" s="839">
        <f t="shared" si="11"/>
        <v>135.69999999999999</v>
      </c>
      <c r="R86" s="840">
        <f t="shared" si="12"/>
        <v>1506.27</v>
      </c>
      <c r="S86" s="528">
        <f>VLOOKUP(B86,[2]EMOP0122!$A$2:$B$60000,2,FALSE)</f>
        <v>111.12</v>
      </c>
      <c r="T86" s="573"/>
      <c r="U86" s="574"/>
      <c r="V86" s="942" t="e">
        <f>#REF!+#REF!</f>
        <v>#REF!</v>
      </c>
      <c r="W86" s="574"/>
      <c r="X86" s="574"/>
      <c r="Y86" s="574"/>
      <c r="Z86" s="574"/>
      <c r="AA86" s="574"/>
    </row>
    <row r="87" spans="1:27" s="529" customFormat="1" ht="60" customHeight="1">
      <c r="A87" s="716" t="str">
        <f>'MC - GERAL '!A750</f>
        <v>7.3.5</v>
      </c>
      <c r="B87" s="1517">
        <f>'MC - GERAL '!C750</f>
        <v>101965</v>
      </c>
      <c r="C87" s="1870" t="str">
        <f>'MC - GERAL '!D750</f>
        <v>PEITORIL LINEAR EM GRANITO OU MÁRMORE, L = 15CM, COMPRIMENTO DE ATÉ 2M, ASSENTADO COM ARGAMASSA 1:6 COM ADITIVO.</v>
      </c>
      <c r="D87" s="1870"/>
      <c r="E87" s="1870"/>
      <c r="F87" s="1870"/>
      <c r="G87" s="1870"/>
      <c r="H87" s="1870"/>
      <c r="I87" s="1870"/>
      <c r="J87" s="1870"/>
      <c r="K87" s="1870"/>
      <c r="L87" s="1870"/>
      <c r="M87" s="1870"/>
      <c r="N87" s="1510" t="str">
        <f>'MC - GERAL '!M750</f>
        <v>M</v>
      </c>
      <c r="O87" s="1510">
        <f>'MC - GERAL '!O750</f>
        <v>15</v>
      </c>
      <c r="P87" s="839">
        <f t="shared" si="10"/>
        <v>102.79</v>
      </c>
      <c r="Q87" s="839">
        <f t="shared" si="11"/>
        <v>125.53</v>
      </c>
      <c r="R87" s="840">
        <f t="shared" si="12"/>
        <v>1882.95</v>
      </c>
      <c r="S87" s="528">
        <f>VLOOKUP(B87,[2]EMOP0122!$A$2:$B$60000,2,FALSE)</f>
        <v>102.79</v>
      </c>
      <c r="T87" s="573"/>
      <c r="U87" s="574"/>
      <c r="V87" s="942" t="e">
        <f>#REF!+#REF!</f>
        <v>#REF!</v>
      </c>
      <c r="W87" s="574"/>
      <c r="X87" s="574"/>
      <c r="Y87" s="574"/>
      <c r="Z87" s="574"/>
      <c r="AA87" s="574"/>
    </row>
    <row r="88" spans="1:27" s="529" customFormat="1" ht="71.25" customHeight="1">
      <c r="A88" s="918" t="str">
        <f>'MC - GERAL '!A796</f>
        <v>7.3.6</v>
      </c>
      <c r="B88" s="1517" t="str">
        <f>'MC - GERAL '!C796</f>
        <v>18.082.0020-A</v>
      </c>
      <c r="C88" s="1870" t="str">
        <f>'MC - GERAL '!D796</f>
        <v>BANCA SECA DE GRANITO CINZA ANDORINHA, COM 2CM DE ESPESSURA E 60CM DE LARGURA, SOBRE APOIOS DE ALVENARIA DE MEIA VEZ E VERGA DE CONCRETO, SEM REVESTIMENTO. FORNECIMENTO E COLOCAÇÃO</v>
      </c>
      <c r="D88" s="1870"/>
      <c r="E88" s="1870"/>
      <c r="F88" s="1870"/>
      <c r="G88" s="1870"/>
      <c r="H88" s="1870"/>
      <c r="I88" s="1870"/>
      <c r="J88" s="1870"/>
      <c r="K88" s="1870"/>
      <c r="L88" s="1870"/>
      <c r="M88" s="1870"/>
      <c r="N88" s="1510" t="str">
        <f>'MC - GERAL '!M796</f>
        <v>M</v>
      </c>
      <c r="O88" s="1510">
        <f>'MC - GERAL '!O796</f>
        <v>0</v>
      </c>
      <c r="P88" s="839">
        <f t="shared" si="10"/>
        <v>285.95</v>
      </c>
      <c r="Q88" s="839">
        <f t="shared" si="11"/>
        <v>349.2</v>
      </c>
      <c r="R88" s="840">
        <f t="shared" si="12"/>
        <v>0</v>
      </c>
      <c r="S88" s="528">
        <f>VLOOKUP(B88,[2]EMOP0122!$A$2:$B$60000,2,FALSE)</f>
        <v>285.95</v>
      </c>
      <c r="T88" s="573"/>
      <c r="U88" s="574"/>
      <c r="V88" s="942" t="e">
        <f>#REF!+#REF!</f>
        <v>#REF!</v>
      </c>
      <c r="W88" s="574"/>
      <c r="X88" s="574"/>
      <c r="Y88" s="574"/>
      <c r="Z88" s="574"/>
      <c r="AA88" s="574"/>
    </row>
    <row r="89" spans="1:27" s="529" customFormat="1" ht="60" customHeight="1">
      <c r="A89" s="918" t="str">
        <f>'MC - GERAL '!A801</f>
        <v>7.3.7</v>
      </c>
      <c r="B89" s="1508" t="str">
        <f>'MC - GERAL '!C801</f>
        <v>18.070.0005-A</v>
      </c>
      <c r="C89" s="1870" t="str">
        <f>'MC - GERAL '!D801</f>
        <v>PRATELEIRA DE MÁRMORE BRANCO NACIONAL, COM 30CM DE LARGURA E 2CM DE ESPESSURA, SOBRE CONSOLO DE FERRO. FORNECIMENTO E COLOCAÇÃO</v>
      </c>
      <c r="D89" s="1870"/>
      <c r="E89" s="1870"/>
      <c r="F89" s="1870"/>
      <c r="G89" s="1870"/>
      <c r="H89" s="1870"/>
      <c r="I89" s="1870"/>
      <c r="J89" s="1870"/>
      <c r="K89" s="1870"/>
      <c r="L89" s="1870"/>
      <c r="M89" s="1870"/>
      <c r="N89" s="1510" t="str">
        <f>'MC - GERAL '!M801</f>
        <v>M</v>
      </c>
      <c r="O89" s="1510">
        <f>'MC - GERAL '!O801</f>
        <v>0</v>
      </c>
      <c r="P89" s="839">
        <f t="shared" si="10"/>
        <v>110.79</v>
      </c>
      <c r="Q89" s="839">
        <f t="shared" si="11"/>
        <v>135.30000000000001</v>
      </c>
      <c r="R89" s="840">
        <f t="shared" si="12"/>
        <v>0</v>
      </c>
      <c r="S89" s="528">
        <f>VLOOKUP(B89,[2]EMOP0122!$A$2:$B$60000,2,FALSE)</f>
        <v>110.79</v>
      </c>
      <c r="T89" s="573"/>
      <c r="U89" s="574"/>
      <c r="V89" s="942" t="e">
        <f>#REF!+#REF!</f>
        <v>#REF!</v>
      </c>
      <c r="W89" s="574"/>
      <c r="X89" s="574"/>
      <c r="Y89" s="574"/>
      <c r="Z89" s="574"/>
      <c r="AA89" s="574"/>
    </row>
    <row r="90" spans="1:27" s="529" customFormat="1" ht="84.75" customHeight="1">
      <c r="A90" s="918" t="str">
        <f>'MC - GERAL '!A805</f>
        <v>7.3.8</v>
      </c>
      <c r="B90" s="1508" t="str">
        <f>'MC - GERAL '!C805</f>
        <v>12.035.0001-A</v>
      </c>
      <c r="C90" s="1870" t="str">
        <f>'MC - GERAL '!D805</f>
        <v>PAREDE DIVISÓRIA PARA SANITÁRIO EM GRANITO CINZA ANDORINHA, COM 2CM DE ESPESSURA, POLIDA NAS DUAS FACES, FIXAÇÃO PISO OU PAREDE, EXCLUSIVE FERRAGENS PARA FIXAÇÃO. FORNECIMENTO E COLOCAÇÃO</v>
      </c>
      <c r="D90" s="1870"/>
      <c r="E90" s="1870"/>
      <c r="F90" s="1870"/>
      <c r="G90" s="1870"/>
      <c r="H90" s="1870"/>
      <c r="I90" s="1870"/>
      <c r="J90" s="1870"/>
      <c r="K90" s="1870"/>
      <c r="L90" s="1870"/>
      <c r="M90" s="1870"/>
      <c r="N90" s="1510" t="str">
        <f>'MC - GERAL '!M805</f>
        <v>M2</v>
      </c>
      <c r="O90" s="1510">
        <f>'MC - GERAL '!O805</f>
        <v>0</v>
      </c>
      <c r="P90" s="839">
        <f t="shared" si="10"/>
        <v>487.88</v>
      </c>
      <c r="Q90" s="839">
        <f t="shared" si="11"/>
        <v>595.79999999999995</v>
      </c>
      <c r="R90" s="840">
        <f t="shared" si="12"/>
        <v>0</v>
      </c>
      <c r="S90" s="528">
        <f>VLOOKUP(B90,[2]EMOP0122!$A$2:$B$60000,2,FALSE)</f>
        <v>487.88</v>
      </c>
      <c r="T90" s="573"/>
      <c r="U90" s="574"/>
      <c r="V90" s="942" t="e">
        <f>#REF!+#REF!</f>
        <v>#REF!</v>
      </c>
      <c r="W90" s="574"/>
      <c r="X90" s="574"/>
      <c r="Y90" s="574"/>
      <c r="Z90" s="574"/>
      <c r="AA90" s="574"/>
    </row>
    <row r="91" spans="1:27" s="529" customFormat="1" ht="124.5" customHeight="1">
      <c r="A91" s="918" t="str">
        <f>'MC - GERAL '!A820</f>
        <v>7.3.9</v>
      </c>
      <c r="B91" s="1508" t="str">
        <f>'MC - GERAL '!C820</f>
        <v>12.015.0005-A</v>
      </c>
      <c r="C91" s="1870" t="str">
        <f>'MC - GERAL '!D820</f>
        <v>PAREDE DIVISORIA COM 35MM DE ESPESSURA, CONSTITUIDA DE PAINEL CEGO ATE ALTURA DE 1,10M E ACIMA DE 2,10M, COM VIDRO ENTRE 1,10 E 2,10M (EXCLUSIVE ESTE), REVESTIDA EM LAMINADO MELAMINICO, COM MIOLO EM COLMEIA, ESTRUTURADO COM MONTANTES DE PERFIL DE ALUMINIO ANODIZADO NATURAL, EM "L","T" OU "X", FAZENDO AS PORTAS PARTE DO CONJUNTO, EXCLUSIVE SUAS FERRAGENS</v>
      </c>
      <c r="D91" s="1870"/>
      <c r="E91" s="1870"/>
      <c r="F91" s="1870"/>
      <c r="G91" s="1870"/>
      <c r="H91" s="1870"/>
      <c r="I91" s="1870"/>
      <c r="J91" s="1870"/>
      <c r="K91" s="1870"/>
      <c r="L91" s="1870"/>
      <c r="M91" s="1870"/>
      <c r="N91" s="1510" t="str">
        <f>'MC - GERAL '!M820</f>
        <v>UND</v>
      </c>
      <c r="O91" s="1510">
        <f>'MC - GERAL '!O820</f>
        <v>0</v>
      </c>
      <c r="P91" s="839">
        <f t="shared" si="10"/>
        <v>327</v>
      </c>
      <c r="Q91" s="839">
        <f t="shared" si="11"/>
        <v>399.33</v>
      </c>
      <c r="R91" s="840">
        <f t="shared" si="12"/>
        <v>0</v>
      </c>
      <c r="S91" s="528">
        <f>VLOOKUP(B91,[2]EMOP0122!$A$2:$B$60000,2,FALSE)</f>
        <v>327</v>
      </c>
      <c r="T91" s="573"/>
      <c r="U91" s="574"/>
      <c r="V91" s="942"/>
      <c r="W91" s="574"/>
      <c r="X91" s="574"/>
      <c r="Y91" s="574"/>
      <c r="Z91" s="574"/>
      <c r="AA91" s="574"/>
    </row>
    <row r="92" spans="1:27" s="529" customFormat="1" ht="87" customHeight="1">
      <c r="A92" s="918" t="str">
        <f>'MC - GERAL '!A826</f>
        <v>7.3.10</v>
      </c>
      <c r="B92" s="1508" t="str">
        <f>'MC - GERAL '!C826</f>
        <v>12.013.0010-A</v>
      </c>
      <c r="C92" s="1870" t="str">
        <f>'MC - GERAL '!D826</f>
        <v>PAREDE DIVISÓRIA EM MÓDULOS TIPO FOLHA DE PORTA DE COMPENSADO, FOLHEADO NAS 2 FACES, DE 60, 70 OU 80 X 210CM, ESPESSURA DE 35MM, MONTANTES EM AÇO NAVAL, INCLUSIVE PORTAS, EXCLUSIVE FERRAGENS E PINTURA. FORNECIMENTO E COLOCAÇÃO</v>
      </c>
      <c r="D92" s="1870"/>
      <c r="E92" s="1870"/>
      <c r="F92" s="1870"/>
      <c r="G92" s="1870"/>
      <c r="H92" s="1870"/>
      <c r="I92" s="1870"/>
      <c r="J92" s="1870"/>
      <c r="K92" s="1870"/>
      <c r="L92" s="1870"/>
      <c r="M92" s="1870"/>
      <c r="N92" s="1510" t="str">
        <f>'MC - GERAL '!M826</f>
        <v>M2</v>
      </c>
      <c r="O92" s="1510">
        <f>'MC - GERAL '!O826</f>
        <v>0</v>
      </c>
      <c r="P92" s="839">
        <f t="shared" si="10"/>
        <v>184.62</v>
      </c>
      <c r="Q92" s="839">
        <f t="shared" si="11"/>
        <v>225.46</v>
      </c>
      <c r="R92" s="840">
        <f t="shared" si="12"/>
        <v>0</v>
      </c>
      <c r="S92" s="528">
        <f>VLOOKUP(B92,[2]EMOP0122!$A$2:$B$60000,2,FALSE)</f>
        <v>184.62</v>
      </c>
      <c r="T92" s="573"/>
      <c r="U92" s="574"/>
      <c r="V92" s="942"/>
      <c r="W92" s="574"/>
      <c r="X92" s="574"/>
      <c r="Y92" s="574"/>
      <c r="Z92" s="574"/>
      <c r="AA92" s="574"/>
    </row>
    <row r="93" spans="1:27" s="529" customFormat="1" ht="35.25" customHeight="1">
      <c r="A93" s="553" t="s">
        <v>548</v>
      </c>
      <c r="B93" s="834"/>
      <c r="C93" s="834" t="str">
        <f>'MC - GERAL '!D830</f>
        <v>ACESSÓRIOS PCD</v>
      </c>
      <c r="D93" s="532"/>
      <c r="E93" s="532"/>
      <c r="F93" s="532"/>
      <c r="G93" s="532"/>
      <c r="H93" s="532"/>
      <c r="I93" s="532"/>
      <c r="J93" s="532"/>
      <c r="K93" s="532"/>
      <c r="L93" s="532"/>
      <c r="M93" s="532"/>
      <c r="N93" s="834"/>
      <c r="O93" s="834"/>
      <c r="P93" s="513"/>
      <c r="Q93" s="513"/>
      <c r="R93" s="556"/>
      <c r="S93" s="528" t="e">
        <f>VLOOKUP(B93,[2]EMOP0122!$A$2:$B$60000,2,FALSE)</f>
        <v>#N/A</v>
      </c>
      <c r="T93" s="573"/>
      <c r="U93" s="574"/>
      <c r="V93" s="942"/>
      <c r="W93" s="574"/>
      <c r="X93" s="574"/>
      <c r="Y93" s="574"/>
      <c r="Z93" s="574"/>
      <c r="AA93" s="574"/>
    </row>
    <row r="94" spans="1:27" s="529" customFormat="1" ht="52.5" customHeight="1">
      <c r="A94" s="716" t="str">
        <f>'MC - GERAL '!A831</f>
        <v>7.4.1</v>
      </c>
      <c r="B94" s="1517">
        <f>'MC - GERAL '!C831</f>
        <v>100868</v>
      </c>
      <c r="C94" s="1870" t="str">
        <f>'MC - GERAL '!D831</f>
        <v>BARRA DE APOIO RETA, EM ACO INOX POLIDO, COMPRIMENTO 80 CM, FIXADA NA PAREDE - FORNECIMENTO E INSTALAÇÃO.</v>
      </c>
      <c r="D94" s="1870"/>
      <c r="E94" s="1870"/>
      <c r="F94" s="1870"/>
      <c r="G94" s="1870"/>
      <c r="H94" s="1870"/>
      <c r="I94" s="1870"/>
      <c r="J94" s="1870"/>
      <c r="K94" s="1870"/>
      <c r="L94" s="1870"/>
      <c r="M94" s="1870"/>
      <c r="N94" s="1510" t="str">
        <f>'MC - GERAL '!M831</f>
        <v>UND</v>
      </c>
      <c r="O94" s="1510">
        <f>'MC - GERAL '!O831</f>
        <v>0</v>
      </c>
      <c r="P94" s="839">
        <f t="shared" si="10"/>
        <v>314.20999999999998</v>
      </c>
      <c r="Q94" s="839">
        <f t="shared" si="11"/>
        <v>383.71</v>
      </c>
      <c r="R94" s="840">
        <f t="shared" si="12"/>
        <v>0</v>
      </c>
      <c r="S94" s="528">
        <f>VLOOKUP(B94,[2]EMOP0122!$A$2:$B$60000,2,FALSE)</f>
        <v>314.20999999999998</v>
      </c>
      <c r="T94" s="573"/>
      <c r="U94" s="574"/>
      <c r="V94" s="942" t="e">
        <f>#REF!+#REF!</f>
        <v>#REF!</v>
      </c>
      <c r="W94" s="574"/>
      <c r="X94" s="574"/>
      <c r="Y94" s="574"/>
      <c r="Z94" s="574"/>
      <c r="AA94" s="574"/>
    </row>
    <row r="95" spans="1:27" s="529" customFormat="1" ht="52.5" customHeight="1">
      <c r="A95" s="716" t="str">
        <f>'MC - GERAL '!A837</f>
        <v>7.4.2</v>
      </c>
      <c r="B95" s="1517">
        <f>'MC - GERAL '!C837</f>
        <v>100867</v>
      </c>
      <c r="C95" s="1870" t="str">
        <f>'MC - GERAL '!D837</f>
        <v>BARRA DE APOIO RETA, EM ACO INOX POLIDO, COMPRIMENTO 70 CM, FIXADA NA PAREDE - FORNECIMENTO E INSTALAÇÃO.</v>
      </c>
      <c r="D95" s="1870"/>
      <c r="E95" s="1870"/>
      <c r="F95" s="1870"/>
      <c r="G95" s="1870"/>
      <c r="H95" s="1870"/>
      <c r="I95" s="1870"/>
      <c r="J95" s="1870"/>
      <c r="K95" s="1870"/>
      <c r="L95" s="1870"/>
      <c r="M95" s="1870"/>
      <c r="N95" s="1510" t="str">
        <f>'MC - GERAL '!M837</f>
        <v>UND</v>
      </c>
      <c r="O95" s="1510">
        <f>'MC - GERAL '!O837</f>
        <v>0</v>
      </c>
      <c r="P95" s="839">
        <f t="shared" si="10"/>
        <v>304.33</v>
      </c>
      <c r="Q95" s="839">
        <f t="shared" si="11"/>
        <v>371.65</v>
      </c>
      <c r="R95" s="840">
        <f t="shared" si="12"/>
        <v>0</v>
      </c>
      <c r="S95" s="528">
        <f>VLOOKUP(B95,[2]EMOP0122!$A$2:$B$60000,2,FALSE)</f>
        <v>304.33</v>
      </c>
      <c r="T95" s="573"/>
      <c r="U95" s="574"/>
      <c r="V95" s="942" t="e">
        <f>#REF!+#REF!</f>
        <v>#REF!</v>
      </c>
      <c r="W95" s="574"/>
      <c r="X95" s="574"/>
      <c r="Y95" s="574"/>
      <c r="Z95" s="574"/>
      <c r="AA95" s="574"/>
    </row>
    <row r="96" spans="1:27" s="529" customFormat="1" ht="31.5" customHeight="1">
      <c r="A96" s="557"/>
      <c r="B96" s="1525"/>
      <c r="C96" s="1502"/>
      <c r="D96" s="1502"/>
      <c r="E96" s="1502"/>
      <c r="F96" s="1502"/>
      <c r="G96" s="1502"/>
      <c r="H96" s="1502"/>
      <c r="I96" s="1502"/>
      <c r="J96" s="1502"/>
      <c r="K96" s="1502"/>
      <c r="L96" s="1502"/>
      <c r="M96" s="1502"/>
      <c r="N96" s="1525"/>
      <c r="O96" s="1525"/>
      <c r="P96" s="889"/>
      <c r="Q96" s="578" t="s">
        <v>336</v>
      </c>
      <c r="R96" s="842">
        <f>SUM(R76:R95)</f>
        <v>49310.36</v>
      </c>
      <c r="S96" s="528" t="e">
        <f>VLOOKUP(B96,[2]EMOP0122!$A$2:$B$60000,2,FALSE)</f>
        <v>#N/A</v>
      </c>
      <c r="T96" s="573"/>
      <c r="U96" s="574"/>
      <c r="V96" s="943" t="e">
        <f>#REF!+#REF!</f>
        <v>#REF!</v>
      </c>
      <c r="W96" s="574"/>
      <c r="X96" s="574"/>
      <c r="Y96" s="574"/>
      <c r="Z96" s="574"/>
      <c r="AA96" s="574"/>
    </row>
    <row r="97" spans="1:27" s="529" customFormat="1" ht="9" customHeight="1" thickBot="1">
      <c r="A97" s="557"/>
      <c r="B97" s="1525"/>
      <c r="C97" s="1502"/>
      <c r="D97" s="1502"/>
      <c r="E97" s="1502"/>
      <c r="F97" s="1502"/>
      <c r="G97" s="1502"/>
      <c r="H97" s="1502"/>
      <c r="I97" s="1502"/>
      <c r="J97" s="1502"/>
      <c r="K97" s="1502"/>
      <c r="L97" s="1502"/>
      <c r="M97" s="1502"/>
      <c r="N97" s="1525"/>
      <c r="O97" s="1525"/>
      <c r="P97" s="889"/>
      <c r="Q97" s="577"/>
      <c r="R97" s="678"/>
      <c r="S97" s="528" t="e">
        <f>VLOOKUP(B97,[2]EMOP0122!$A$2:$B$60000,2,FALSE)</f>
        <v>#N/A</v>
      </c>
      <c r="T97" s="573"/>
      <c r="U97" s="574"/>
      <c r="V97" s="942"/>
      <c r="W97" s="574"/>
      <c r="X97" s="574"/>
      <c r="Y97" s="574"/>
      <c r="Z97" s="574"/>
      <c r="AA97" s="574"/>
    </row>
    <row r="98" spans="1:27" ht="39.950000000000003" customHeight="1" thickBot="1">
      <c r="A98" s="579" t="str">
        <f>'MC - GERAL '!A841</f>
        <v>8.0</v>
      </c>
      <c r="B98" s="517"/>
      <c r="C98" s="2206" t="str">
        <f>'MC - GERAL '!D841</f>
        <v>EQUIPAMENTOS</v>
      </c>
      <c r="D98" s="2206"/>
      <c r="E98" s="2206"/>
      <c r="F98" s="2206"/>
      <c r="G98" s="2206"/>
      <c r="H98" s="2206"/>
      <c r="I98" s="2206"/>
      <c r="J98" s="2206"/>
      <c r="K98" s="2206"/>
      <c r="L98" s="2206"/>
      <c r="M98" s="2206"/>
      <c r="N98" s="517"/>
      <c r="O98" s="517"/>
      <c r="P98" s="1537"/>
      <c r="Q98" s="1537"/>
      <c r="R98" s="587"/>
      <c r="S98" s="528" t="e">
        <f>VLOOKUP(B98,[2]EMOP0122!$A$2:$B$60000,2,FALSE)</f>
        <v>#N/A</v>
      </c>
      <c r="T98" s="585"/>
      <c r="U98" s="586"/>
      <c r="W98" s="586"/>
      <c r="X98" s="586"/>
      <c r="Y98" s="586"/>
      <c r="Z98" s="586"/>
      <c r="AA98" s="586"/>
    </row>
    <row r="99" spans="1:27" ht="39" customHeight="1">
      <c r="A99" s="557" t="str">
        <f>'MC - GERAL '!A842</f>
        <v>8.1</v>
      </c>
      <c r="B99" s="889"/>
      <c r="C99" s="2237" t="str">
        <f>'MC - GERAL '!D842</f>
        <v>AR CONDICIONADO</v>
      </c>
      <c r="D99" s="2237"/>
      <c r="E99" s="590"/>
      <c r="F99" s="590"/>
      <c r="G99" s="590"/>
      <c r="H99" s="590"/>
      <c r="I99" s="590"/>
      <c r="J99" s="590"/>
      <c r="K99" s="590"/>
      <c r="L99" s="590"/>
      <c r="M99" s="590"/>
      <c r="N99" s="834"/>
      <c r="O99" s="834"/>
      <c r="P99" s="513"/>
      <c r="Q99" s="513"/>
      <c r="R99" s="556"/>
      <c r="S99" s="528" t="e">
        <f>VLOOKUP(B99,[2]EMOP0122!$A$2:$B$60000,2,FALSE)</f>
        <v>#N/A</v>
      </c>
      <c r="T99" s="585"/>
      <c r="U99" s="586"/>
      <c r="W99" s="586"/>
      <c r="X99" s="586"/>
      <c r="Y99" s="586"/>
      <c r="Z99" s="586"/>
      <c r="AA99" s="586"/>
    </row>
    <row r="100" spans="1:27" ht="79.5" customHeight="1">
      <c r="A100" s="716" t="str">
        <f>'MC - GERAL '!A843</f>
        <v>8.1.1</v>
      </c>
      <c r="B100" s="655" t="str">
        <f>'MC - GERAL '!C843</f>
        <v>18.030.0007-A</v>
      </c>
      <c r="C100" s="2221" t="str">
        <f>'MC - GERAL '!D843</f>
        <v>CONDICIONADOR DE AR TIPO SPLIT 30000 BTU’S COMPREENDENDO 1 CONDENSADOR E 1 EVAPORADOR (VIDE INSTALAÇÃO, ASSENTAMENTO E INTERLIGAÇÕES FAMÍLIA 15.005). FORNECIMENTO</v>
      </c>
      <c r="D100" s="2221"/>
      <c r="E100" s="2221"/>
      <c r="F100" s="2221"/>
      <c r="G100" s="2221"/>
      <c r="H100" s="2221"/>
      <c r="I100" s="2221"/>
      <c r="J100" s="2221"/>
      <c r="K100" s="2221"/>
      <c r="L100" s="2221"/>
      <c r="M100" s="2221"/>
      <c r="N100" s="1384" t="str">
        <f>'MC - GERAL '!M843</f>
        <v>UND</v>
      </c>
      <c r="O100" s="1384">
        <f>'MC - GERAL '!O843</f>
        <v>0</v>
      </c>
      <c r="P100" s="839">
        <f>S100</f>
        <v>4310.46</v>
      </c>
      <c r="Q100" s="839">
        <f>ROUND(P100*(1+$R$14),2)</f>
        <v>5263.93</v>
      </c>
      <c r="R100" s="840">
        <f>ROUND(O100*Q100,2)</f>
        <v>0</v>
      </c>
      <c r="S100" s="528">
        <f>VLOOKUP(B100,[2]EMOP0122!$A$2:$B$60000,2,FALSE)</f>
        <v>4310.46</v>
      </c>
      <c r="T100" s="585"/>
      <c r="U100" s="586"/>
      <c r="W100" s="586"/>
      <c r="X100" s="586"/>
      <c r="Y100" s="586"/>
      <c r="Z100" s="586"/>
      <c r="AA100" s="586"/>
    </row>
    <row r="101" spans="1:27" ht="79.5" customHeight="1">
      <c r="A101" s="718" t="str">
        <f>'MC - GERAL '!A860</f>
        <v>8.1.2</v>
      </c>
      <c r="B101" s="1384" t="str">
        <f>'MC - GERAL '!C860</f>
        <v>18.030.0002-A</v>
      </c>
      <c r="C101" s="2202" t="str">
        <f>'MC - GERAL '!D860</f>
        <v>CONDICIONADOR DE AR TIPO SPLIT 12000 BTU’S COMPREENDENDO 1 CONDENSADOR E 1 EVAPORADOR (VIDE INSTALAÇÃO, ASSENTAMENTO E INTERLIGAÇÕES FAMÍLIA 15.005). FORNECIMENTO</v>
      </c>
      <c r="D101" s="2202"/>
      <c r="E101" s="2202"/>
      <c r="F101" s="2202"/>
      <c r="G101" s="2202"/>
      <c r="H101" s="2202"/>
      <c r="I101" s="2202"/>
      <c r="J101" s="2202"/>
      <c r="K101" s="2202"/>
      <c r="L101" s="2202"/>
      <c r="M101" s="2202"/>
      <c r="N101" s="1384" t="str">
        <f>'MC - GERAL '!M860</f>
        <v>UND</v>
      </c>
      <c r="O101" s="1384">
        <f>'MC - GERAL '!O860</f>
        <v>0</v>
      </c>
      <c r="P101" s="839">
        <f>S101</f>
        <v>1430.3</v>
      </c>
      <c r="Q101" s="839">
        <f>ROUND(P101*(1+$R$14),2)</f>
        <v>1746.68</v>
      </c>
      <c r="R101" s="840">
        <f>ROUND(O101*Q101,2)</f>
        <v>0</v>
      </c>
      <c r="S101" s="528">
        <f>VLOOKUP(B101,[2]EMOP0122!$A$2:$B$60000,2,FALSE)</f>
        <v>1430.3</v>
      </c>
      <c r="T101" s="585"/>
      <c r="U101" s="586"/>
      <c r="W101" s="586"/>
      <c r="X101" s="586"/>
      <c r="Y101" s="586"/>
      <c r="Z101" s="586"/>
      <c r="AA101" s="586"/>
    </row>
    <row r="102" spans="1:27" ht="90" customHeight="1">
      <c r="A102" s="718" t="str">
        <f>'MC - GERAL '!A865</f>
        <v>8.1.3</v>
      </c>
      <c r="B102" s="1653" t="str">
        <f>'MC - GERAL '!C865</f>
        <v>15.005.0255-A</v>
      </c>
      <c r="C102" s="2202" t="str">
        <f>'MC - GERAL '!D865</f>
        <v>TUBULAÇÃO EM COBRE PARA INTERLIGAÇÃO DE SPLIT SYSTEM AO CONDENSADOR/EVAPORADOR, INCLUSIVE ISOLAMENTO TÉRMICO, ALIMENTAÇÃO ELÉTRICA, CONEXÕES E FIXAÇÃO, PARA APARELHOS ATÉ 48000 BTU’S. FORNECIMENTO E INSTALAÇÃO</v>
      </c>
      <c r="D102" s="2202"/>
      <c r="E102" s="2202"/>
      <c r="F102" s="2202"/>
      <c r="G102" s="2202"/>
      <c r="H102" s="2202"/>
      <c r="I102" s="2202"/>
      <c r="J102" s="2202"/>
      <c r="K102" s="2202"/>
      <c r="L102" s="2202"/>
      <c r="M102" s="2202"/>
      <c r="N102" s="1653" t="str">
        <f>'MC - GERAL '!M865</f>
        <v>M</v>
      </c>
      <c r="O102" s="1653">
        <f>'MC - GERAL '!O865</f>
        <v>0</v>
      </c>
      <c r="P102" s="839">
        <f>S102</f>
        <v>194.43</v>
      </c>
      <c r="Q102" s="839">
        <f>ROUND(P102*(1+$R$14),2)</f>
        <v>237.44</v>
      </c>
      <c r="R102" s="840">
        <f>ROUND(O102*Q102,2)</f>
        <v>0</v>
      </c>
      <c r="S102" s="528">
        <f>VLOOKUP(B102,[2]EMOP0122!$A$2:$B$60000,2,FALSE)</f>
        <v>194.43</v>
      </c>
      <c r="T102" s="585"/>
      <c r="U102" s="586"/>
      <c r="W102" s="586"/>
      <c r="X102" s="586"/>
      <c r="Y102" s="586"/>
      <c r="Z102" s="586"/>
      <c r="AA102" s="586"/>
    </row>
    <row r="103" spans="1:27" ht="39" customHeight="1">
      <c r="A103" s="584" t="str">
        <f>'MC - GERAL '!A885</f>
        <v>8.2</v>
      </c>
      <c r="B103" s="1624"/>
      <c r="C103" s="1715" t="str">
        <f>'MC - GERAL '!D885</f>
        <v>COIFA</v>
      </c>
      <c r="D103" s="1678"/>
      <c r="E103" s="1678"/>
      <c r="F103" s="1678"/>
      <c r="G103" s="1678"/>
      <c r="H103" s="1678"/>
      <c r="I103" s="1678"/>
      <c r="J103" s="1678"/>
      <c r="K103" s="1678"/>
      <c r="L103" s="1678"/>
      <c r="M103" s="1678"/>
      <c r="N103" s="1624"/>
      <c r="O103" s="1624"/>
      <c r="P103" s="1625"/>
      <c r="Q103" s="1624"/>
      <c r="R103" s="1624"/>
      <c r="S103" s="528" t="e">
        <f>VLOOKUP(B103,[2]EMOP0122!$A$2:$B$60000,2,FALSE)</f>
        <v>#N/A</v>
      </c>
      <c r="T103" s="585"/>
      <c r="U103" s="586"/>
      <c r="W103" s="586"/>
      <c r="X103" s="586"/>
      <c r="Y103" s="586"/>
      <c r="Z103" s="586"/>
      <c r="AA103" s="586"/>
    </row>
    <row r="104" spans="1:27" ht="88.5" customHeight="1">
      <c r="A104" s="718" t="str">
        <f>'MC - GERAL '!A886</f>
        <v>8.2.1</v>
      </c>
      <c r="B104" s="1653" t="str">
        <f>'MC - GERAL '!C886</f>
        <v>18.016.0002-A</v>
      </c>
      <c r="C104" s="2202" t="str">
        <f>'MC - GERAL '!D886</f>
        <v>COIFA DE AÇO INOX AISI 304/444 (#20), NAS DIMENSÕES 1,80 X 1,30 X 0,60M (COCÇÃO), COM CALHA COLETORA DE GORDURA EM TODO PERÍMETRO COM DRENO PLUGADO, SUPORTE DE FIXAÇÃO E BOCAIS FLANGEADOS (FOGÃO INDUSTRIAL DE 6 BOCAS). FORNECIMENTO E COLOCAÇÃO</v>
      </c>
      <c r="D104" s="2202"/>
      <c r="E104" s="2202"/>
      <c r="F104" s="2202"/>
      <c r="G104" s="2202"/>
      <c r="H104" s="2202"/>
      <c r="I104" s="2202"/>
      <c r="J104" s="2202"/>
      <c r="K104" s="2202"/>
      <c r="L104" s="2202"/>
      <c r="M104" s="2202"/>
      <c r="N104" s="1653" t="str">
        <f>'MC - GERAL '!M886</f>
        <v>UND</v>
      </c>
      <c r="O104" s="1653">
        <f>'MC - GERAL '!O886</f>
        <v>0</v>
      </c>
      <c r="P104" s="841">
        <f>S104</f>
        <v>5256.66</v>
      </c>
      <c r="Q104" s="841">
        <f>ROUND(P104*(1+$R$14),2)</f>
        <v>6419.43</v>
      </c>
      <c r="R104" s="1641">
        <f>ROUND(O104*Q104,2)</f>
        <v>0</v>
      </c>
      <c r="S104" s="528">
        <f>VLOOKUP(B104,[2]EMOP0122!$A$2:$B$60000,2,FALSE)</f>
        <v>5256.66</v>
      </c>
      <c r="T104" s="585"/>
      <c r="U104" s="586"/>
      <c r="W104" s="586"/>
      <c r="X104" s="586"/>
      <c r="Y104" s="586"/>
      <c r="Z104" s="586"/>
      <c r="AA104" s="586"/>
    </row>
    <row r="105" spans="1:27" ht="54" customHeight="1">
      <c r="A105" s="718" t="str">
        <f>'MC - GERAL '!A888</f>
        <v>8.2.2</v>
      </c>
      <c r="B105" s="1653" t="str">
        <f>'MC - GERAL '!C888</f>
        <v>18.034.0010-A</v>
      </c>
      <c r="C105" s="2202" t="str">
        <f>'MC - GERAL '!D888</f>
        <v>EXAUSTOR TUBO AXIAL, ACIONAMENTO DIRETO, DIÂMETRO DE 300MM, HÉLICE DE 6 PALETAS, FABRICADA EM CHAPA DE AÇO CARBONO. FORNECIMENTO E COLOCAÇÃO</v>
      </c>
      <c r="D105" s="2202"/>
      <c r="E105" s="2202"/>
      <c r="F105" s="2202"/>
      <c r="G105" s="2202"/>
      <c r="H105" s="2202"/>
      <c r="I105" s="2202"/>
      <c r="J105" s="2202"/>
      <c r="K105" s="2202"/>
      <c r="L105" s="2202"/>
      <c r="M105" s="2202"/>
      <c r="N105" s="1653" t="str">
        <f>'MC - GERAL '!M888</f>
        <v>UND</v>
      </c>
      <c r="O105" s="1653">
        <f>'MC - GERAL '!O888</f>
        <v>0</v>
      </c>
      <c r="P105" s="839">
        <f>S105</f>
        <v>815.17</v>
      </c>
      <c r="Q105" s="839">
        <f>ROUND(P105*(1+$R$14),2)</f>
        <v>995.49</v>
      </c>
      <c r="R105" s="840">
        <f>ROUND(O105*Q105,2)</f>
        <v>0</v>
      </c>
      <c r="S105" s="528">
        <f>VLOOKUP(B105,[2]EMOP0122!$A$2:$B$60000,2,FALSE)</f>
        <v>815.17</v>
      </c>
      <c r="T105" s="585"/>
      <c r="U105" s="586"/>
      <c r="W105" s="586"/>
      <c r="X105" s="586"/>
      <c r="Y105" s="586"/>
      <c r="Z105" s="586"/>
      <c r="AA105" s="586"/>
    </row>
    <row r="106" spans="1:27" ht="99" customHeight="1">
      <c r="A106" s="718" t="str">
        <f>'MC - GERAL '!A890</f>
        <v>8.2.3</v>
      </c>
      <c r="B106" s="1653" t="str">
        <f>'MC - GERAL '!C890</f>
        <v>15.005.0275-A</v>
      </c>
      <c r="C106" s="2202" t="str">
        <f>'MC - GERAL '!D890</f>
        <v>DUTO PARA EXAUSTÃO DE COCÇÃO DE FOGÕES, SOLDADO EM CHAPA PRETA, CONFORME ABNT NBR 14518, PINTADOS COM TINTA RESISTENTE AO CALOR, INCLUSIVE SUPORTES PINTADOS, LONAS E DEMAIS ITENS NECESSÁRIOS. FORNECIMENTO E COLOCAÇÃO</v>
      </c>
      <c r="D106" s="2202"/>
      <c r="E106" s="2202"/>
      <c r="F106" s="2202"/>
      <c r="G106" s="2202"/>
      <c r="H106" s="2202"/>
      <c r="I106" s="2202"/>
      <c r="J106" s="2202"/>
      <c r="K106" s="2202"/>
      <c r="L106" s="2202"/>
      <c r="M106" s="2202"/>
      <c r="N106" s="1653" t="str">
        <f>'MC - GERAL '!M890</f>
        <v>KG</v>
      </c>
      <c r="O106" s="1653">
        <f>'MC - GERAL '!O890</f>
        <v>0</v>
      </c>
      <c r="P106" s="839">
        <f>S106</f>
        <v>48.24</v>
      </c>
      <c r="Q106" s="839">
        <f>ROUND(P106*(1+$R$14),2)</f>
        <v>58.91</v>
      </c>
      <c r="R106" s="840">
        <f>ROUND(O106*Q106,2)</f>
        <v>0</v>
      </c>
      <c r="S106" s="528">
        <f>VLOOKUP(B106,[2]EMOP0122!$A$2:$B$60000,2,FALSE)</f>
        <v>48.24</v>
      </c>
      <c r="T106" s="585"/>
      <c r="U106" s="586"/>
      <c r="W106" s="586"/>
      <c r="X106" s="586"/>
      <c r="Y106" s="586"/>
      <c r="Z106" s="586"/>
      <c r="AA106" s="586"/>
    </row>
    <row r="107" spans="1:27" ht="31.5" customHeight="1">
      <c r="A107" s="584"/>
      <c r="B107" s="1283"/>
      <c r="C107" s="1533"/>
      <c r="D107" s="1533"/>
      <c r="E107" s="1533"/>
      <c r="F107" s="1533"/>
      <c r="G107" s="1533"/>
      <c r="H107" s="1533"/>
      <c r="I107" s="1533"/>
      <c r="J107" s="1533"/>
      <c r="K107" s="1533"/>
      <c r="L107" s="1533"/>
      <c r="M107" s="1533"/>
      <c r="N107" s="1283"/>
      <c r="O107" s="1283"/>
      <c r="P107" s="1525"/>
      <c r="Q107" s="578" t="s">
        <v>337</v>
      </c>
      <c r="R107" s="842">
        <f>SUM(R100:R106)</f>
        <v>0</v>
      </c>
      <c r="S107" s="528" t="e">
        <f>VLOOKUP(B107,[2]EMOP0122!$A$2:$B$60000,2,FALSE)</f>
        <v>#N/A</v>
      </c>
      <c r="T107" s="585"/>
      <c r="U107" s="586"/>
      <c r="V107" s="943" t="e">
        <f>#REF!+#REF!</f>
        <v>#REF!</v>
      </c>
      <c r="W107" s="586"/>
      <c r="X107" s="586"/>
      <c r="Y107" s="586"/>
      <c r="Z107" s="586"/>
      <c r="AA107" s="586"/>
    </row>
    <row r="108" spans="1:27" ht="12.6" customHeight="1" thickBot="1">
      <c r="A108" s="584"/>
      <c r="B108" s="1283"/>
      <c r="C108" s="1533"/>
      <c r="D108" s="1533"/>
      <c r="E108" s="1533"/>
      <c r="F108" s="1533"/>
      <c r="G108" s="1533"/>
      <c r="H108" s="1533"/>
      <c r="I108" s="1533"/>
      <c r="J108" s="1533"/>
      <c r="K108" s="1533"/>
      <c r="L108" s="1533"/>
      <c r="M108" s="1533"/>
      <c r="N108" s="1283"/>
      <c r="O108" s="1283"/>
      <c r="P108" s="1525"/>
      <c r="Q108" s="577"/>
      <c r="R108" s="678"/>
      <c r="S108" s="528" t="e">
        <f>VLOOKUP(B108,[2]EMOP0122!$A$2:$B$60000,2,FALSE)</f>
        <v>#N/A</v>
      </c>
      <c r="T108" s="585"/>
      <c r="U108" s="586"/>
      <c r="W108" s="586"/>
      <c r="X108" s="586"/>
      <c r="Y108" s="586"/>
      <c r="Z108" s="586"/>
      <c r="AA108" s="586"/>
    </row>
    <row r="109" spans="1:27" ht="39.950000000000003" customHeight="1" thickBot="1">
      <c r="A109" s="579" t="s">
        <v>200</v>
      </c>
      <c r="B109" s="517"/>
      <c r="C109" s="2206" t="str">
        <f>'MC - GERAL '!D892</f>
        <v xml:space="preserve">INSTALAÇÕES ELÉTRICAS </v>
      </c>
      <c r="D109" s="2206"/>
      <c r="E109" s="2206"/>
      <c r="F109" s="2206"/>
      <c r="G109" s="2206"/>
      <c r="H109" s="2206"/>
      <c r="I109" s="2206"/>
      <c r="J109" s="2206"/>
      <c r="K109" s="2206"/>
      <c r="L109" s="2206"/>
      <c r="M109" s="2206"/>
      <c r="N109" s="516"/>
      <c r="O109" s="516"/>
      <c r="P109" s="1537"/>
      <c r="Q109" s="1537"/>
      <c r="R109" s="587"/>
      <c r="S109" s="528" t="e">
        <f>VLOOKUP(B109,[2]EMOP0122!$A$2:$B$60000,2,FALSE)</f>
        <v>#N/A</v>
      </c>
      <c r="T109" s="585"/>
      <c r="U109" s="586"/>
      <c r="W109" s="586"/>
      <c r="X109" s="586"/>
      <c r="Y109" s="586"/>
      <c r="Z109" s="586"/>
      <c r="AA109" s="586"/>
    </row>
    <row r="110" spans="1:27" ht="104.25" customHeight="1">
      <c r="A110" s="719" t="str">
        <f>'MC - GERAL '!A893</f>
        <v>9.1</v>
      </c>
      <c r="B110" s="1524" t="str">
        <f>'MC - GERAL '!C893</f>
        <v>15.007.0504-A</v>
      </c>
      <c r="C110" s="2227" t="str">
        <f>'MC - GERAL '!D893</f>
        <v>QUADRO DE DISTRIBUICAO DE ENERGIA PARA DISJUNTORES TERMO-MAGNETICOS UNIPOLARES, DE EMBUTIR, COM PORTA E BARRAMENTOS DE FASE, NEUTRO E TERRA,TRIFASICO, PARA INSTALACAO DE ATE 18 DISJUNTORES COM DISPOSITIVO PARA CHAVE GERAL. FORNECIMENTO E COLOCACAO.</v>
      </c>
      <c r="D110" s="2228"/>
      <c r="E110" s="2228"/>
      <c r="F110" s="2228"/>
      <c r="G110" s="2228"/>
      <c r="H110" s="2228"/>
      <c r="I110" s="2228"/>
      <c r="J110" s="2228"/>
      <c r="K110" s="2228"/>
      <c r="L110" s="2228"/>
      <c r="M110" s="2229"/>
      <c r="N110" s="886" t="str">
        <f>'MC - GERAL '!M893</f>
        <v>UNID.</v>
      </c>
      <c r="O110" s="886">
        <f>'MC - GERAL '!O893</f>
        <v>2</v>
      </c>
      <c r="P110" s="839">
        <f t="shared" ref="P110:P130" si="13">S110</f>
        <v>451.29</v>
      </c>
      <c r="Q110" s="839">
        <f t="shared" ref="Q110:Q130" si="14">ROUND(P110*(1+$R$14),2)</f>
        <v>551.12</v>
      </c>
      <c r="R110" s="840">
        <f t="shared" ref="R110:R130" si="15">ROUND(O110*Q110,2)</f>
        <v>1102.24</v>
      </c>
      <c r="S110" s="528">
        <f>VLOOKUP(B110,[2]EMOP0122!$A$2:$B$60000,2,FALSE)</f>
        <v>451.29</v>
      </c>
      <c r="T110" s="585"/>
      <c r="U110" s="586"/>
      <c r="W110" s="586"/>
      <c r="X110" s="586"/>
      <c r="Y110" s="586"/>
      <c r="Z110" s="586"/>
      <c r="AA110" s="586"/>
    </row>
    <row r="111" spans="1:27" ht="90" customHeight="1">
      <c r="A111" s="720" t="str">
        <f>'MC - GERAL '!A899</f>
        <v>9.2</v>
      </c>
      <c r="B111" s="886" t="str">
        <f>'MC - GERAL '!C899</f>
        <v>15.007.0511-A</v>
      </c>
      <c r="C111" s="2210" t="str">
        <f>'MC - GERAL '!D899</f>
        <v>QUADRO DE DISTRIBUICAO DE ENERGIA PARA DISJUNTORES TERMO-MAGNETICOS UNIPOLARES, DE EMBUTIR, COM PORTA E BARRAMENTOS DE FASE, NEUTRO E TERRA,TRIFASICO, PARA INSTALACAO DE ATE 32 DISJUNTORES COM DISPOSITIVO PARA CHAVE GERAL. FORNECIMENTO E COLOCACAO.</v>
      </c>
      <c r="D111" s="2211"/>
      <c r="E111" s="2211"/>
      <c r="F111" s="2211"/>
      <c r="G111" s="2211"/>
      <c r="H111" s="2211"/>
      <c r="I111" s="2211"/>
      <c r="J111" s="2211"/>
      <c r="K111" s="2211"/>
      <c r="L111" s="2211"/>
      <c r="M111" s="2212"/>
      <c r="N111" s="886" t="str">
        <f>'MC - GERAL '!M899</f>
        <v>UNID.</v>
      </c>
      <c r="O111" s="886">
        <f>'MC - GERAL '!O899</f>
        <v>0</v>
      </c>
      <c r="P111" s="839">
        <f t="shared" si="13"/>
        <v>682.69</v>
      </c>
      <c r="Q111" s="839">
        <f t="shared" si="14"/>
        <v>833.7</v>
      </c>
      <c r="R111" s="840">
        <f t="shared" si="15"/>
        <v>0</v>
      </c>
      <c r="S111" s="528">
        <f>VLOOKUP(B111,[2]EMOP0122!$A$2:$B$60000,2,FALSE)</f>
        <v>682.69</v>
      </c>
      <c r="T111" s="585"/>
      <c r="U111" s="586"/>
      <c r="W111" s="586"/>
      <c r="X111" s="586"/>
      <c r="Y111" s="586"/>
      <c r="Z111" s="586"/>
      <c r="AA111" s="586"/>
    </row>
    <row r="112" spans="1:27" ht="54" customHeight="1">
      <c r="A112" s="720" t="str">
        <f>'MC - GERAL '!A903</f>
        <v>9.3</v>
      </c>
      <c r="B112" s="1526" t="str">
        <f>'MC - GERAL '!C903</f>
        <v>15.007.0600-A</v>
      </c>
      <c r="C112" s="2210" t="str">
        <f>'MC - GERAL '!D903</f>
        <v>DISJUNTOR TERMOMAGNETICO, TRIPOLAR,DE 10 A 32A,3KA, MODELO DIN, TIPO C. FORNECIMENTO E COLOCAÇÃO</v>
      </c>
      <c r="D112" s="2211"/>
      <c r="E112" s="2211"/>
      <c r="F112" s="2211"/>
      <c r="G112" s="2211"/>
      <c r="H112" s="2211"/>
      <c r="I112" s="2211"/>
      <c r="J112" s="2211"/>
      <c r="K112" s="2211"/>
      <c r="L112" s="2211"/>
      <c r="M112" s="2212"/>
      <c r="N112" s="1526" t="str">
        <f>'MC - GERAL '!M903</f>
        <v>UNID.</v>
      </c>
      <c r="O112" s="721">
        <f>'MC - GERAL '!O903</f>
        <v>13</v>
      </c>
      <c r="P112" s="839">
        <f t="shared" si="13"/>
        <v>49.87</v>
      </c>
      <c r="Q112" s="839">
        <f t="shared" si="14"/>
        <v>60.9</v>
      </c>
      <c r="R112" s="840">
        <f t="shared" si="15"/>
        <v>791.7</v>
      </c>
      <c r="S112" s="528">
        <f>VLOOKUP(B112,[2]EMOP0122!$A$2:$B$60000,2,FALSE)</f>
        <v>49.87</v>
      </c>
      <c r="T112" s="585"/>
      <c r="U112" s="586"/>
      <c r="W112" s="586"/>
      <c r="X112" s="586"/>
      <c r="Y112" s="586"/>
      <c r="Z112" s="586"/>
      <c r="AA112" s="586"/>
    </row>
    <row r="113" spans="1:27" ht="69" customHeight="1">
      <c r="A113" s="720" t="str">
        <f>'MC - GERAL '!A908</f>
        <v>9.4</v>
      </c>
      <c r="B113" s="1526" t="str">
        <f>'MC - GERAL '!C908</f>
        <v>15.007.0602-A</v>
      </c>
      <c r="C113" s="2210" t="str">
        <f>'MC - GERAL '!D908</f>
        <v>DISJUNTOR TERMOMAGNETICO, TRIPOLAR,DE 70A,3KA, MODELO DIN, TIPO C. FORNECIMENTO E COLOCAÇÃO</v>
      </c>
      <c r="D113" s="2211"/>
      <c r="E113" s="2211"/>
      <c r="F113" s="2211"/>
      <c r="G113" s="2211"/>
      <c r="H113" s="2211"/>
      <c r="I113" s="2211"/>
      <c r="J113" s="2211"/>
      <c r="K113" s="2211"/>
      <c r="L113" s="2211"/>
      <c r="M113" s="2212"/>
      <c r="N113" s="1526" t="str">
        <f>'MC - GERAL '!M908</f>
        <v>UNID.</v>
      </c>
      <c r="O113" s="721">
        <f>'MC - GERAL '!O908</f>
        <v>2</v>
      </c>
      <c r="P113" s="839">
        <f t="shared" si="13"/>
        <v>70.33</v>
      </c>
      <c r="Q113" s="839">
        <f t="shared" si="14"/>
        <v>85.89</v>
      </c>
      <c r="R113" s="840">
        <f t="shared" si="15"/>
        <v>171.78</v>
      </c>
      <c r="S113" s="528">
        <f>VLOOKUP(B113,[2]EMOP0122!$A$2:$B$60000,2,FALSE)</f>
        <v>70.33</v>
      </c>
      <c r="T113" s="585"/>
      <c r="U113" s="586"/>
      <c r="W113" s="586"/>
      <c r="X113" s="586"/>
      <c r="Y113" s="586"/>
      <c r="Z113" s="586"/>
      <c r="AA113" s="586"/>
    </row>
    <row r="114" spans="1:27" ht="56.25" customHeight="1">
      <c r="A114" s="720" t="str">
        <f>'MC - GERAL '!A914</f>
        <v>9.5</v>
      </c>
      <c r="B114" s="1526" t="str">
        <f>'MC - GERAL '!C914</f>
        <v>15.036.0080-A</v>
      </c>
      <c r="C114" s="2233" t="str">
        <f>'MC - GERAL '!D914</f>
        <v>ELETRODUTO DE PVC ESPIRAL CORRUGADO, DIAMETRO DE 1", INCLUSIVECONEXOES E EMENDAS. FORNECIMENTO E INSTALACAO</v>
      </c>
      <c r="D114" s="2234"/>
      <c r="E114" s="2234"/>
      <c r="F114" s="2234"/>
      <c r="G114" s="2234"/>
      <c r="H114" s="2234"/>
      <c r="I114" s="2234"/>
      <c r="J114" s="2234"/>
      <c r="K114" s="2234"/>
      <c r="L114" s="2234"/>
      <c r="M114" s="2235"/>
      <c r="N114" s="1526" t="str">
        <f>'MC - GERAL '!M914</f>
        <v>M</v>
      </c>
      <c r="O114" s="1526">
        <f>'MC - GERAL '!O914</f>
        <v>156</v>
      </c>
      <c r="P114" s="839">
        <f t="shared" si="13"/>
        <v>5.88</v>
      </c>
      <c r="Q114" s="839">
        <f t="shared" si="14"/>
        <v>7.18</v>
      </c>
      <c r="R114" s="840">
        <f t="shared" si="15"/>
        <v>1120.08</v>
      </c>
      <c r="S114" s="528">
        <f>VLOOKUP(B114,[2]EMOP0122!$A$2:$B$60000,2,FALSE)</f>
        <v>5.88</v>
      </c>
      <c r="T114" s="585"/>
      <c r="U114" s="586"/>
      <c r="W114" s="586"/>
      <c r="X114" s="586"/>
      <c r="Y114" s="586"/>
      <c r="Z114" s="586"/>
      <c r="AA114" s="586"/>
    </row>
    <row r="115" spans="1:27" ht="75" customHeight="1">
      <c r="A115" s="720" t="str">
        <f>'MC - GERAL '!A919</f>
        <v>9.6</v>
      </c>
      <c r="B115" s="1526" t="str">
        <f>'MC - GERAL '!C919</f>
        <v>15.008.0105-A</v>
      </c>
      <c r="C115" s="2233" t="str">
        <f>'MC - GERAL '!D919</f>
        <v xml:space="preserve">CABO DE COBRE COM ISOLAMENTO TERMOPLÁSTICO, COMPREENDENDO: PREPARO, CORTE E ENFIAÇÃO EM ELETRODUTOS, NA BITOLA DE 16MM2, 450/750V. FORNECIMENTO E COLOCACAO. </v>
      </c>
      <c r="D115" s="2234"/>
      <c r="E115" s="2234"/>
      <c r="F115" s="2234"/>
      <c r="G115" s="2234"/>
      <c r="H115" s="2234"/>
      <c r="I115" s="2234"/>
      <c r="J115" s="2234"/>
      <c r="K115" s="2234"/>
      <c r="L115" s="2234"/>
      <c r="M115" s="2235"/>
      <c r="N115" s="1526" t="str">
        <f>'MC - GERAL '!M919</f>
        <v>M</v>
      </c>
      <c r="O115" s="1526">
        <f>'MC - GERAL '!O919</f>
        <v>0</v>
      </c>
      <c r="P115" s="839">
        <f t="shared" si="13"/>
        <v>14.13</v>
      </c>
      <c r="Q115" s="839">
        <f t="shared" si="14"/>
        <v>17.260000000000002</v>
      </c>
      <c r="R115" s="840">
        <f t="shared" si="15"/>
        <v>0</v>
      </c>
      <c r="S115" s="528">
        <f>VLOOKUP(B115,[2]EMOP0122!$A$2:$B$60000,2,FALSE)</f>
        <v>14.13</v>
      </c>
      <c r="T115" s="585"/>
      <c r="U115" s="586"/>
      <c r="W115" s="586"/>
      <c r="X115" s="586"/>
      <c r="Y115" s="586"/>
      <c r="Z115" s="586"/>
      <c r="AA115" s="586"/>
    </row>
    <row r="116" spans="1:27" ht="76.5" customHeight="1">
      <c r="A116" s="720" t="str">
        <f>'MC - GERAL '!A921</f>
        <v>9.7</v>
      </c>
      <c r="B116" s="1505" t="str">
        <f>'MC - GERAL '!C921</f>
        <v>15.008.0095-A</v>
      </c>
      <c r="C116" s="2210" t="str">
        <f>'MC - GERAL '!D921</f>
        <v xml:space="preserve">CABO DE COBRE COM ISOLAMENTO TERMOPLASTICO, COMPREENDENDO: PREPARO, CORTE E ENFIAÇÃO EM ELETRODUTOS, NA BITOLA DE 6MM2, 450/750V. FORNECIMENTO E COLOCAÇÃO. </v>
      </c>
      <c r="D116" s="2211"/>
      <c r="E116" s="2211"/>
      <c r="F116" s="2211"/>
      <c r="G116" s="2211"/>
      <c r="H116" s="2211"/>
      <c r="I116" s="2211"/>
      <c r="J116" s="2211"/>
      <c r="K116" s="2211"/>
      <c r="L116" s="2211"/>
      <c r="M116" s="2212"/>
      <c r="N116" s="1526" t="str">
        <f>'MC - GERAL '!M921</f>
        <v>M</v>
      </c>
      <c r="O116" s="721">
        <f>'MC - GERAL '!O921</f>
        <v>156</v>
      </c>
      <c r="P116" s="839">
        <f t="shared" si="13"/>
        <v>6.59</v>
      </c>
      <c r="Q116" s="839">
        <f t="shared" si="14"/>
        <v>8.0500000000000007</v>
      </c>
      <c r="R116" s="840">
        <f t="shared" si="15"/>
        <v>1255.8</v>
      </c>
      <c r="S116" s="528">
        <f>VLOOKUP(B116,[2]EMOP0122!$A$2:$B$60000,2,FALSE)</f>
        <v>6.59</v>
      </c>
      <c r="T116" s="585"/>
      <c r="U116" s="586"/>
      <c r="W116" s="586"/>
      <c r="X116" s="586"/>
      <c r="Y116" s="586"/>
      <c r="Z116" s="586"/>
      <c r="AA116" s="586"/>
    </row>
    <row r="117" spans="1:27" ht="61.5" customHeight="1">
      <c r="A117" s="720" t="str">
        <f>'MC - GERAL '!A927</f>
        <v>9.8</v>
      </c>
      <c r="B117" s="1505" t="str">
        <f>'MC - GERAL '!C927</f>
        <v>18.027.0445-A</v>
      </c>
      <c r="C117" s="2210" t="str">
        <f>'MC - GERAL '!D927</f>
        <v>ARANDELA EM ALUMINIO E VIDRO, COM BASE PARA FIXAÇÃO, EXCLUSIVE LAMPADA. FORNECIMENTO E COLOCAÇÃO</v>
      </c>
      <c r="D117" s="2211"/>
      <c r="E117" s="2211"/>
      <c r="F117" s="2211"/>
      <c r="G117" s="2211"/>
      <c r="H117" s="2211"/>
      <c r="I117" s="2211"/>
      <c r="J117" s="2211"/>
      <c r="K117" s="2211"/>
      <c r="L117" s="2211"/>
      <c r="M117" s="2212"/>
      <c r="N117" s="1526" t="str">
        <f>'MC - GERAL '!M927</f>
        <v>UNID.</v>
      </c>
      <c r="O117" s="721">
        <f>'MC - GERAL '!O927</f>
        <v>0</v>
      </c>
      <c r="P117" s="839">
        <f t="shared" si="13"/>
        <v>63.84</v>
      </c>
      <c r="Q117" s="839">
        <f t="shared" si="14"/>
        <v>77.959999999999994</v>
      </c>
      <c r="R117" s="840">
        <f t="shared" si="15"/>
        <v>0</v>
      </c>
      <c r="S117" s="528">
        <f>VLOOKUP(B117,[2]EMOP0122!$A$2:$B$60000,2,FALSE)</f>
        <v>63.84</v>
      </c>
      <c r="T117" s="585"/>
      <c r="U117" s="586"/>
      <c r="W117" s="586"/>
      <c r="X117" s="586"/>
      <c r="Y117" s="586"/>
      <c r="Z117" s="586"/>
      <c r="AA117" s="586"/>
    </row>
    <row r="118" spans="1:27" ht="108.75" customHeight="1">
      <c r="A118" s="720" t="str">
        <f>'MC - GERAL '!A932</f>
        <v>9.9</v>
      </c>
      <c r="B118" s="1505" t="str">
        <f>'MC - GERAL '!C932</f>
        <v>18.027.0120-A</v>
      </c>
      <c r="C118" s="2210" t="str">
        <f>'MC - GERAL '!D932</f>
        <v>LUMINÁRIA À PROVA DE EXPLOSÃO, PARA USO EM LOCAIS QUE TENHAM GASES OU VAPORES INFLAMÁVEIS, CONSTRUÍDA EM ALUMÍNIO FUNDIDO, COM GRADE DE PROTEÇÃO ROSQUEADA AO CORPO, COM VIDRO RESISTENTE A CHOQUE TÉRMICO, PARA LÂMPADA LED ATÉ 25W, MISTA OU VAPOR DE MERCÚRIO ATÉ 250W, PARA COLOCAÇÃO EM TETO, EXCLUSIVE LÂMPADA. FORNECIMENTO E COLOCAÇÃO</v>
      </c>
      <c r="D118" s="2211"/>
      <c r="E118" s="2211"/>
      <c r="F118" s="2211"/>
      <c r="G118" s="2211"/>
      <c r="H118" s="2211"/>
      <c r="I118" s="2211"/>
      <c r="J118" s="2211"/>
      <c r="K118" s="2211"/>
      <c r="L118" s="2211"/>
      <c r="M118" s="2212"/>
      <c r="N118" s="1526" t="str">
        <f>'MC - GERAL '!M932</f>
        <v>UND</v>
      </c>
      <c r="O118" s="721">
        <f>'MC - GERAL '!O932</f>
        <v>0</v>
      </c>
      <c r="P118" s="839">
        <f t="shared" si="13"/>
        <v>889.53</v>
      </c>
      <c r="Q118" s="839">
        <f t="shared" si="14"/>
        <v>1086.29</v>
      </c>
      <c r="R118" s="840">
        <f t="shared" si="15"/>
        <v>0</v>
      </c>
      <c r="S118" s="528">
        <f>VLOOKUP(B118,[2]EMOP0122!$A$2:$B$60000,2,FALSE)</f>
        <v>889.53</v>
      </c>
      <c r="T118" s="591">
        <f>R118</f>
        <v>0</v>
      </c>
      <c r="U118" s="586"/>
      <c r="W118" s="586"/>
      <c r="X118" s="586"/>
      <c r="Y118" s="586"/>
      <c r="Z118" s="586"/>
      <c r="AA118" s="586"/>
    </row>
    <row r="119" spans="1:27" s="529" customFormat="1" ht="62.25" customHeight="1">
      <c r="A119" s="720" t="str">
        <f>'MC - GERAL '!A936</f>
        <v>9..10</v>
      </c>
      <c r="B119" s="1569">
        <f>'MC - GERAL '!C936</f>
        <v>97592</v>
      </c>
      <c r="C119" s="2210" t="str">
        <f>'MC - GERAL '!D936</f>
        <v>LUMINÁRIA TIPO PLAFON, DE SOBREPOR, COM 1 LÂMPADA LED - FORNECIMENTO E INSTALAÇÃO. AF_11/2017</v>
      </c>
      <c r="D119" s="2211"/>
      <c r="E119" s="2211"/>
      <c r="F119" s="2211"/>
      <c r="G119" s="2211"/>
      <c r="H119" s="2211"/>
      <c r="I119" s="2211"/>
      <c r="J119" s="2211"/>
      <c r="K119" s="2211"/>
      <c r="L119" s="2211"/>
      <c r="M119" s="2212"/>
      <c r="N119" s="886" t="str">
        <f>'MC - GERAL '!M936</f>
        <v>UND</v>
      </c>
      <c r="O119" s="721">
        <f>'MC - GERAL '!O936</f>
        <v>41</v>
      </c>
      <c r="P119" s="839">
        <f t="shared" si="13"/>
        <v>39.840000000000003</v>
      </c>
      <c r="Q119" s="839">
        <f t="shared" si="14"/>
        <v>48.65</v>
      </c>
      <c r="R119" s="840">
        <f t="shared" si="15"/>
        <v>1994.65</v>
      </c>
      <c r="S119" s="528">
        <f>VLOOKUP(B119,[2]EMOP0122!$A$2:$B$60000,2,FALSE)</f>
        <v>39.840000000000003</v>
      </c>
      <c r="T119" s="573">
        <f>R119</f>
        <v>1994.65</v>
      </c>
      <c r="U119" s="574"/>
      <c r="V119" s="942"/>
      <c r="W119" s="574"/>
      <c r="X119" s="574"/>
      <c r="Y119" s="574"/>
      <c r="Z119" s="574"/>
      <c r="AA119" s="574"/>
    </row>
    <row r="120" spans="1:27" s="529" customFormat="1" ht="101.25" customHeight="1">
      <c r="A120" s="720" t="str">
        <f>'MC - GERAL '!A987</f>
        <v>9.11</v>
      </c>
      <c r="B120" s="655" t="str">
        <f>'MC - GERAL '!C987</f>
        <v>15.015.0020-A</v>
      </c>
      <c r="C120" s="2210" t="str">
        <f>'MC - GERAL '!D987</f>
        <v>INSTALAÇÃO DE PONTO DE LUZ, EMBUTIDO NA LAJE, EQUIVALENTE A 2 VARAS DE ELETRODUTO DE PVC RÍGIDO DE 3/4”, 12,00M DE FIO 2,5MM², CAIXAS, CONEXÕES, LUVAS, CURVA E INTERRUPTOR DE EMBUTIR COM PLACA FOSFORESCENTE, INCLUSIVE ABERTURA E FECHAMENTO DE RASGO EM ALVENARIA</v>
      </c>
      <c r="D120" s="2211"/>
      <c r="E120" s="2211"/>
      <c r="F120" s="2211"/>
      <c r="G120" s="2211"/>
      <c r="H120" s="2211"/>
      <c r="I120" s="2211"/>
      <c r="J120" s="2211"/>
      <c r="K120" s="2211"/>
      <c r="L120" s="2211"/>
      <c r="M120" s="2212"/>
      <c r="N120" s="655" t="str">
        <f>'MC - GERAL '!M987</f>
        <v>UND</v>
      </c>
      <c r="O120" s="722">
        <f>'MC - GERAL '!O987</f>
        <v>41</v>
      </c>
      <c r="P120" s="839">
        <f t="shared" si="13"/>
        <v>297.2</v>
      </c>
      <c r="Q120" s="839">
        <f t="shared" si="14"/>
        <v>362.94</v>
      </c>
      <c r="R120" s="840">
        <f t="shared" si="15"/>
        <v>14880.54</v>
      </c>
      <c r="S120" s="528">
        <f>VLOOKUP(B120,[2]EMOP0122!$A$2:$B$60000,2,FALSE)</f>
        <v>297.2</v>
      </c>
      <c r="T120" s="582"/>
      <c r="U120" s="574"/>
      <c r="V120" s="942"/>
      <c r="W120" s="574"/>
      <c r="X120" s="574"/>
      <c r="Y120" s="574"/>
      <c r="Z120" s="574"/>
      <c r="AA120" s="574"/>
    </row>
    <row r="121" spans="1:27" s="538" customFormat="1" ht="40.5" customHeight="1">
      <c r="A121" s="720" t="str">
        <f>'MC - GERAL '!A1038</f>
        <v>9.12</v>
      </c>
      <c r="B121" s="1523" t="str">
        <f>'MC - GERAL '!C1038</f>
        <v>15.020.0156-A</v>
      </c>
      <c r="C121" s="2210" t="str">
        <f>'MC - GERAL '!D1038</f>
        <v>LAMPADA LED, BULBO, A60, 9W, 100/240V, BASE E-27. FORNECIMENTO E COLOCAÇÃO</v>
      </c>
      <c r="D121" s="2211"/>
      <c r="E121" s="2211"/>
      <c r="F121" s="2211"/>
      <c r="G121" s="2211"/>
      <c r="H121" s="2211"/>
      <c r="I121" s="2211"/>
      <c r="J121" s="2211"/>
      <c r="K121" s="2211"/>
      <c r="L121" s="2211"/>
      <c r="M121" s="2212"/>
      <c r="N121" s="1528" t="str">
        <f>'MC - GERAL '!M1038</f>
        <v>UNID.</v>
      </c>
      <c r="O121" s="722">
        <f>'MC - GERAL '!O1038</f>
        <v>9</v>
      </c>
      <c r="P121" s="839">
        <f t="shared" si="13"/>
        <v>9.16</v>
      </c>
      <c r="Q121" s="839">
        <f t="shared" si="14"/>
        <v>11.19</v>
      </c>
      <c r="R121" s="840">
        <f t="shared" si="15"/>
        <v>100.71</v>
      </c>
      <c r="S121" s="528">
        <f>VLOOKUP(B121,[2]EMOP0122!$A$2:$B$60000,2,FALSE)</f>
        <v>9.16</v>
      </c>
      <c r="T121" s="592"/>
      <c r="U121" s="593"/>
      <c r="V121" s="941"/>
      <c r="W121" s="593"/>
      <c r="X121" s="593"/>
      <c r="Y121" s="593"/>
      <c r="Z121" s="593"/>
      <c r="AA121" s="593"/>
    </row>
    <row r="122" spans="1:27" s="538" customFormat="1" ht="97.5" customHeight="1">
      <c r="A122" s="720" t="str">
        <f>'MC - GERAL '!A1046</f>
        <v>9.13</v>
      </c>
      <c r="B122" s="1523" t="str">
        <f>'MC - GERAL '!C1046</f>
        <v>15.015.0250-A</v>
      </c>
      <c r="C122" s="2210" t="str">
        <f>'MC - GERAL '!D1046</f>
        <v>INSTALAÇÃO DE PONTO DE TOMADA, EMBUTIDO NA ALVENARIA, EQUIVALENTE A 2 VARAS DE ELETRODUTO DE PVC RIGIDO DE 1/2", 18,00M DE FIO 2,5MM2, CAIXAS, CONEXÕES E TOMADA, DE EMBUTIR 2P+T,10A, COM PLACA FOSFORESCENTE, INCLUSIVE ABERTURA E FECHAMENTO DE RASGO EM ALVENARIA</v>
      </c>
      <c r="D122" s="2211"/>
      <c r="E122" s="2211"/>
      <c r="F122" s="2211"/>
      <c r="G122" s="2211"/>
      <c r="H122" s="2211"/>
      <c r="I122" s="2211"/>
      <c r="J122" s="2211"/>
      <c r="K122" s="2211"/>
      <c r="L122" s="2211"/>
      <c r="M122" s="2212"/>
      <c r="N122" s="1528" t="str">
        <f>'MC - GERAL '!M1046</f>
        <v>UNID.</v>
      </c>
      <c r="O122" s="722">
        <f>'MC - GERAL '!O1046</f>
        <v>28</v>
      </c>
      <c r="P122" s="839">
        <f t="shared" si="13"/>
        <v>291.57</v>
      </c>
      <c r="Q122" s="839">
        <f t="shared" si="14"/>
        <v>356.07</v>
      </c>
      <c r="R122" s="840">
        <f t="shared" si="15"/>
        <v>9969.9599999999991</v>
      </c>
      <c r="S122" s="528">
        <f>VLOOKUP(B122,[2]EMOP0122!$A$2:$B$60000,2,FALSE)</f>
        <v>291.57</v>
      </c>
      <c r="T122" s="592"/>
      <c r="U122" s="593"/>
      <c r="V122" s="941"/>
      <c r="W122" s="593"/>
      <c r="X122" s="593"/>
      <c r="Y122" s="593"/>
      <c r="Z122" s="593"/>
      <c r="AA122" s="593"/>
    </row>
    <row r="123" spans="1:27" s="538" customFormat="1" ht="90" customHeight="1">
      <c r="A123" s="720" t="str">
        <f>'MC - GERAL '!A1086</f>
        <v>9.14</v>
      </c>
      <c r="B123" s="1524" t="str">
        <f>'MC - GERAL '!C1086</f>
        <v>15.015.0265-A</v>
      </c>
      <c r="C123" s="2210" t="str">
        <f>'MC - GERAL '!D1086</f>
        <v>INSTALAÇÃO DE PONTO DE TOMADA, EMBUTIDO NA ALVENARIA, EQUIVALENTE A 2 VARAS DE ELETRODUTO DE PVC RIGIDO DE 1/2", 18,00M DE FIO 2,5MM2, CAIXAS, CONEXÕES E TOMADA, DE EMBUTIR 2P+T,20A, COM PLACA FOSFORESCENTE, INCLUSIVE ABERTURA E FECHAMENTO DE RASGO EM ALVENARIA</v>
      </c>
      <c r="D123" s="2211"/>
      <c r="E123" s="2211"/>
      <c r="F123" s="2211"/>
      <c r="G123" s="2211"/>
      <c r="H123" s="2211"/>
      <c r="I123" s="2211"/>
      <c r="J123" s="2211"/>
      <c r="K123" s="2211"/>
      <c r="L123" s="2211"/>
      <c r="M123" s="2212"/>
      <c r="N123" s="886" t="str">
        <f>'MC - GERAL '!M1115</f>
        <v>UNID.</v>
      </c>
      <c r="O123" s="721">
        <f>'MC - GERAL '!O1086</f>
        <v>36</v>
      </c>
      <c r="P123" s="839">
        <f t="shared" si="13"/>
        <v>232.74</v>
      </c>
      <c r="Q123" s="839">
        <f t="shared" si="14"/>
        <v>284.22000000000003</v>
      </c>
      <c r="R123" s="840">
        <f t="shared" si="15"/>
        <v>10231.92</v>
      </c>
      <c r="S123" s="528">
        <f>VLOOKUP(B123,[2]EMOP0122!$A$2:$B$60000,2,FALSE)</f>
        <v>232.74</v>
      </c>
      <c r="T123" s="592"/>
      <c r="U123" s="593"/>
      <c r="V123" s="941"/>
      <c r="W123" s="593"/>
      <c r="X123" s="593"/>
      <c r="Y123" s="593"/>
      <c r="Z123" s="593"/>
      <c r="AA123" s="593"/>
    </row>
    <row r="124" spans="1:27" s="529" customFormat="1" ht="101.25" customHeight="1">
      <c r="A124" s="720" t="str">
        <f>'MC - GERAL '!A1115</f>
        <v>9.15</v>
      </c>
      <c r="B124" s="1524" t="str">
        <f>'MC - GERAL '!C1115</f>
        <v>15.015.0051-A</v>
      </c>
      <c r="C124" s="2202" t="str">
        <f>'MC - GERAL '!D1115</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D124" s="2202"/>
      <c r="E124" s="2202"/>
      <c r="F124" s="2202"/>
      <c r="G124" s="2202"/>
      <c r="H124" s="2202"/>
      <c r="I124" s="2202"/>
      <c r="J124" s="2202"/>
      <c r="K124" s="2202"/>
      <c r="L124" s="2202"/>
      <c r="M124" s="2202"/>
      <c r="N124" s="886" t="str">
        <f>'MC - GERAL '!M1115</f>
        <v>UNID.</v>
      </c>
      <c r="O124" s="886">
        <f>'MC - GERAL '!O1115</f>
        <v>0</v>
      </c>
      <c r="P124" s="839">
        <f t="shared" si="13"/>
        <v>568.80999999999995</v>
      </c>
      <c r="Q124" s="839">
        <f t="shared" si="14"/>
        <v>694.63</v>
      </c>
      <c r="R124" s="840">
        <f t="shared" si="15"/>
        <v>0</v>
      </c>
      <c r="S124" s="528">
        <f>VLOOKUP(B124,[2]EMOP0122!$A$2:$B$60000,2,FALSE)</f>
        <v>568.80999999999995</v>
      </c>
      <c r="T124" s="573">
        <f>R124</f>
        <v>0</v>
      </c>
      <c r="U124" s="574"/>
      <c r="V124" s="942"/>
      <c r="W124" s="574"/>
      <c r="X124" s="574"/>
      <c r="Y124" s="574"/>
      <c r="Z124" s="574"/>
      <c r="AA124" s="574"/>
    </row>
    <row r="125" spans="1:27" s="529" customFormat="1" ht="101.25" customHeight="1">
      <c r="A125" s="720" t="str">
        <f>'MC - GERAL '!A1117</f>
        <v>9.16</v>
      </c>
      <c r="B125" s="1524" t="str">
        <f>'MC - GERAL '!C1117</f>
        <v>18.027.0311-A</v>
      </c>
      <c r="C125" s="2202" t="str">
        <f>'MC - GERAL '!D1117</f>
        <v>LUMINARIA DE SOBREPOR, FIXADA EM LAJE OU FORRO, TIPO CALHA, CHANFRADA OU PRISMATICA, ESMALTADA, COMPLETA, EQUIPADA COM REATORELETRONICO DE ALTO FATOR DE POTENCIA (AFP&gt;=0,92) E LAMPADA FLUORESCENTE DE 2X18W.FORNECIMENTO E COLOCACAO</v>
      </c>
      <c r="D125" s="2202"/>
      <c r="E125" s="2202"/>
      <c r="F125" s="2202"/>
      <c r="G125" s="2202"/>
      <c r="H125" s="2202"/>
      <c r="I125" s="2202"/>
      <c r="J125" s="2202"/>
      <c r="K125" s="2202"/>
      <c r="L125" s="2202"/>
      <c r="M125" s="2202"/>
      <c r="N125" s="886" t="str">
        <f>'MC - GERAL '!M1117</f>
        <v>UNID.</v>
      </c>
      <c r="O125" s="886">
        <f>'MC - GERAL '!O1117</f>
        <v>0</v>
      </c>
      <c r="P125" s="839">
        <f t="shared" si="13"/>
        <v>143.82</v>
      </c>
      <c r="Q125" s="839">
        <f t="shared" si="14"/>
        <v>175.63</v>
      </c>
      <c r="R125" s="840">
        <f t="shared" si="15"/>
        <v>0</v>
      </c>
      <c r="S125" s="528">
        <f>VLOOKUP(B125,[2]EMOP0122!$A$2:$B$60000,2,FALSE)</f>
        <v>143.82</v>
      </c>
      <c r="T125" s="573"/>
      <c r="U125" s="574"/>
      <c r="V125" s="942"/>
      <c r="W125" s="574"/>
      <c r="X125" s="574"/>
      <c r="Y125" s="574"/>
      <c r="Z125" s="574"/>
      <c r="AA125" s="574"/>
    </row>
    <row r="126" spans="1:27" s="529" customFormat="1" ht="142.5" customHeight="1">
      <c r="A126" s="720" t="str">
        <f>'MC - GERAL '!A1119</f>
        <v>9.17</v>
      </c>
      <c r="B126" s="1524" t="str">
        <f>'MC - GERAL '!C1119</f>
        <v>15.011.0014-A</v>
      </c>
      <c r="C126" s="2202" t="str">
        <f>'MC - GERAL '!D1119</f>
        <v>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v>
      </c>
      <c r="D126" s="2202"/>
      <c r="E126" s="2202"/>
      <c r="F126" s="2202"/>
      <c r="G126" s="2202"/>
      <c r="H126" s="2202"/>
      <c r="I126" s="2202"/>
      <c r="J126" s="2202"/>
      <c r="K126" s="2202"/>
      <c r="L126" s="2202"/>
      <c r="M126" s="2202"/>
      <c r="N126" s="886" t="str">
        <f>'MC - GERAL '!M1119</f>
        <v>UNID.</v>
      </c>
      <c r="O126" s="886">
        <f>'MC - GERAL '!O1119</f>
        <v>1</v>
      </c>
      <c r="P126" s="839">
        <f t="shared" si="13"/>
        <v>2768.49</v>
      </c>
      <c r="Q126" s="839">
        <f t="shared" si="14"/>
        <v>3380.88</v>
      </c>
      <c r="R126" s="840">
        <f t="shared" si="15"/>
        <v>3380.88</v>
      </c>
      <c r="S126" s="528">
        <f>VLOOKUP(B126,[2]EMOP0122!$A$2:$B$60000,2,FALSE)</f>
        <v>2768.49</v>
      </c>
      <c r="T126" s="573"/>
      <c r="U126" s="574"/>
      <c r="V126" s="942"/>
      <c r="W126" s="574"/>
      <c r="X126" s="574"/>
      <c r="Y126" s="574"/>
      <c r="Z126" s="574"/>
      <c r="AA126" s="574"/>
    </row>
    <row r="127" spans="1:27" s="529" customFormat="1" ht="101.25" customHeight="1">
      <c r="A127" s="720" t="str">
        <f>'MC - GERAL '!A1121</f>
        <v>9.18</v>
      </c>
      <c r="B127" s="1524" t="str">
        <f>'MC - GERAL '!C1121</f>
        <v>*/0003</v>
      </c>
      <c r="C127" s="2202" t="str">
        <f>'MC - GERAL '!D1121</f>
        <v>INSTALAÇÃO E ASSENTAMENTO DE AR CONDICIONADO TIPO SPLIT, COM 1 CONDENSADOR E 1 EVAPORADOR, (VIDE FORNECIMENTO DO APARELHO NA FAMÍLIA 18.030) INCLUSIVE ACESSÓRIOS DE FIXAÇÃO, EXCLUSIVE ALIMENTAÇÃO ELÉTRICA E INTERLIGAÇÃO AO CONDENSADOR / EVAPORADOR (VIDE ITEM 15.005.0255)</v>
      </c>
      <c r="D127" s="2202"/>
      <c r="E127" s="2202"/>
      <c r="F127" s="2202"/>
      <c r="G127" s="2202"/>
      <c r="H127" s="2202"/>
      <c r="I127" s="2202"/>
      <c r="J127" s="2202"/>
      <c r="K127" s="2202"/>
      <c r="L127" s="2202"/>
      <c r="M127" s="2202"/>
      <c r="N127" s="886" t="str">
        <f>'MC - GERAL '!M1121</f>
        <v>UNID.</v>
      </c>
      <c r="O127" s="886">
        <f>'MC - GERAL '!O1121</f>
        <v>0</v>
      </c>
      <c r="P127" s="839">
        <f t="shared" si="13"/>
        <v>2672.63</v>
      </c>
      <c r="Q127" s="839">
        <f t="shared" si="14"/>
        <v>3263.82</v>
      </c>
      <c r="R127" s="840">
        <f t="shared" si="15"/>
        <v>0</v>
      </c>
      <c r="S127" s="528">
        <f>'COMPOSIÇÃO EMOP DESON'!L28</f>
        <v>2672.63</v>
      </c>
      <c r="T127" s="573"/>
      <c r="U127" s="574"/>
      <c r="V127" s="942"/>
      <c r="W127" s="574"/>
      <c r="X127" s="574"/>
      <c r="Y127" s="574"/>
      <c r="Z127" s="574"/>
      <c r="AA127" s="574"/>
    </row>
    <row r="128" spans="1:27" s="529" customFormat="1" ht="66" customHeight="1">
      <c r="A128" s="720" t="str">
        <f>'MC - GERAL '!A1141</f>
        <v>9.19</v>
      </c>
      <c r="B128" s="1524" t="str">
        <f>'MC - GERAL '!C1141</f>
        <v>15.015.0207-A</v>
      </c>
      <c r="C128" s="2202" t="str">
        <f>'MC - GERAL '!D1141</f>
        <v>INSTALACAO DE PONTO DE CAMPAINHA DE ALTA POTENCIA,COMPREENDENDO:5 VARAS DE ELETRODUTO DE 3/4",50,00M DE FIO 1,5MM2,BOTOEIRA E CAMPAINHA PROPRIAMENTE DITA</v>
      </c>
      <c r="D128" s="2202"/>
      <c r="E128" s="2202"/>
      <c r="F128" s="2202"/>
      <c r="G128" s="2202"/>
      <c r="H128" s="2202"/>
      <c r="I128" s="2202"/>
      <c r="J128" s="2202"/>
      <c r="K128" s="2202"/>
      <c r="L128" s="2202"/>
      <c r="M128" s="2202"/>
      <c r="N128" s="886" t="str">
        <f>'MC - GERAL '!M1141</f>
        <v>UNID.</v>
      </c>
      <c r="O128" s="886">
        <f>'MC - GERAL '!O1141</f>
        <v>0</v>
      </c>
      <c r="P128" s="839">
        <f t="shared" si="13"/>
        <v>427.27</v>
      </c>
      <c r="Q128" s="839">
        <f t="shared" si="14"/>
        <v>521.78</v>
      </c>
      <c r="R128" s="840">
        <f t="shared" si="15"/>
        <v>0</v>
      </c>
      <c r="S128" s="528">
        <f>VLOOKUP(B128,[2]EMOP0122!$A$2:$B$60000,2,FALSE)</f>
        <v>427.27</v>
      </c>
      <c r="T128" s="573"/>
      <c r="U128" s="574"/>
      <c r="V128" s="942"/>
      <c r="W128" s="574"/>
      <c r="X128" s="574"/>
      <c r="Y128" s="574"/>
      <c r="Z128" s="574"/>
      <c r="AA128" s="574"/>
    </row>
    <row r="129" spans="1:27" s="529" customFormat="1" ht="57" customHeight="1">
      <c r="A129" s="720" t="str">
        <f>'MC - GERAL '!A1143</f>
        <v>9.20</v>
      </c>
      <c r="B129" s="1524" t="str">
        <f>'MC - GERAL '!C1143</f>
        <v>15.015.0203-A</v>
      </c>
      <c r="C129" s="2202" t="str">
        <f>'MC - GERAL '!D1143</f>
        <v>INSTALACAO DE PONTO DE TELEFONE E LOGICA,COMPREENDENDO:2 VARAS DE ELETRODUTO DE 3/4",CONEXOES E CAIXAS,EXCLUSIVE CABOS OU FIOS</v>
      </c>
      <c r="D129" s="2202"/>
      <c r="E129" s="2202"/>
      <c r="F129" s="2202"/>
      <c r="G129" s="2202"/>
      <c r="H129" s="2202"/>
      <c r="I129" s="2202"/>
      <c r="J129" s="2202"/>
      <c r="K129" s="2202"/>
      <c r="L129" s="2202"/>
      <c r="M129" s="2202"/>
      <c r="N129" s="886" t="str">
        <f>'MC - GERAL '!M1143</f>
        <v>UNID.</v>
      </c>
      <c r="O129" s="886">
        <f>'MC - GERAL '!O1143</f>
        <v>2</v>
      </c>
      <c r="P129" s="839">
        <f t="shared" si="13"/>
        <v>174.44</v>
      </c>
      <c r="Q129" s="839">
        <f t="shared" si="14"/>
        <v>213.03</v>
      </c>
      <c r="R129" s="840">
        <f t="shared" si="15"/>
        <v>426.06</v>
      </c>
      <c r="S129" s="528">
        <f>VLOOKUP(B129,[2]EMOP0122!$A$2:$B$60000,2,FALSE)</f>
        <v>174.44</v>
      </c>
      <c r="T129" s="573"/>
      <c r="U129" s="574"/>
      <c r="V129" s="942"/>
      <c r="W129" s="574"/>
      <c r="X129" s="574"/>
      <c r="Y129" s="574"/>
      <c r="Z129" s="574"/>
      <c r="AA129" s="574"/>
    </row>
    <row r="130" spans="1:27" s="529" customFormat="1" ht="57" customHeight="1">
      <c r="A130" s="720" t="str">
        <f>'MC - GERAL '!A1147</f>
        <v>9.21</v>
      </c>
      <c r="B130" s="1524" t="str">
        <f>'MC - GERAL '!C1147</f>
        <v>15.015.0184-A</v>
      </c>
      <c r="C130" s="2202" t="str">
        <f>'MC - GERAL '!D1147</f>
        <v>INSTALACAO DE PONTO DE WI-FI,COMPREENDENDO: 1 VARA DE ELETRODUTO DE 3/4",CONEXOES E CAIXAS,EXCLUSIVE CABOS OU FIOS</v>
      </c>
      <c r="D130" s="2202"/>
      <c r="E130" s="2202"/>
      <c r="F130" s="2202"/>
      <c r="G130" s="2202"/>
      <c r="H130" s="2202"/>
      <c r="I130" s="2202"/>
      <c r="J130" s="2202"/>
      <c r="K130" s="2202"/>
      <c r="L130" s="2202"/>
      <c r="M130" s="2202"/>
      <c r="N130" s="886" t="str">
        <f>'MC - GERAL '!M1147</f>
        <v>UNID.</v>
      </c>
      <c r="O130" s="886">
        <f>'MC - GERAL '!O1147</f>
        <v>2</v>
      </c>
      <c r="P130" s="839">
        <f t="shared" si="13"/>
        <v>128.63999999999999</v>
      </c>
      <c r="Q130" s="839">
        <f t="shared" si="14"/>
        <v>157.1</v>
      </c>
      <c r="R130" s="840">
        <f t="shared" si="15"/>
        <v>314.2</v>
      </c>
      <c r="S130" s="528">
        <f>VLOOKUP(B130,[2]EMOP0122!$A$2:$B$60000,2,FALSE)</f>
        <v>128.63999999999999</v>
      </c>
      <c r="T130" s="573"/>
      <c r="U130" s="574"/>
      <c r="V130" s="942"/>
      <c r="W130" s="574"/>
      <c r="X130" s="574"/>
      <c r="Y130" s="574"/>
      <c r="Z130" s="574"/>
      <c r="AA130" s="574"/>
    </row>
    <row r="131" spans="1:27" s="529" customFormat="1" ht="31.5" customHeight="1">
      <c r="A131" s="594"/>
      <c r="B131" s="889"/>
      <c r="C131" s="1533"/>
      <c r="D131" s="1533"/>
      <c r="E131" s="1533"/>
      <c r="F131" s="1533"/>
      <c r="G131" s="1533"/>
      <c r="H131" s="1533"/>
      <c r="I131" s="1533"/>
      <c r="J131" s="1533"/>
      <c r="K131" s="1533"/>
      <c r="L131" s="1533"/>
      <c r="M131" s="1533"/>
      <c r="N131" s="518"/>
      <c r="O131" s="518"/>
      <c r="P131" s="1525"/>
      <c r="Q131" s="578" t="s">
        <v>338</v>
      </c>
      <c r="R131" s="842">
        <f>SUM(R110:R130)</f>
        <v>45740.52</v>
      </c>
      <c r="S131" s="528" t="e">
        <f>VLOOKUP(B131,[2]EMOP0122!$A$2:$B$60000,2,FALSE)</f>
        <v>#N/A</v>
      </c>
      <c r="T131" s="573"/>
      <c r="U131" s="574"/>
      <c r="V131" s="943" t="e">
        <f>#REF!+#REF!</f>
        <v>#REF!</v>
      </c>
      <c r="W131" s="574"/>
      <c r="X131" s="574"/>
      <c r="Y131" s="574"/>
      <c r="Z131" s="574"/>
      <c r="AA131" s="574"/>
    </row>
    <row r="132" spans="1:27" s="529" customFormat="1" ht="12.95" customHeight="1" thickBot="1">
      <c r="A132" s="594"/>
      <c r="B132" s="889"/>
      <c r="C132" s="1533"/>
      <c r="D132" s="1533"/>
      <c r="E132" s="1533"/>
      <c r="F132" s="1533"/>
      <c r="G132" s="1533"/>
      <c r="H132" s="1533"/>
      <c r="I132" s="1533"/>
      <c r="J132" s="1533"/>
      <c r="K132" s="1533"/>
      <c r="L132" s="1533"/>
      <c r="M132" s="1533"/>
      <c r="N132" s="518"/>
      <c r="O132" s="518"/>
      <c r="P132" s="1525"/>
      <c r="Q132" s="577"/>
      <c r="R132" s="678"/>
      <c r="S132" s="528" t="e">
        <f>VLOOKUP(B132,[2]EMOP0122!$A$2:$B$60000,2,FALSE)</f>
        <v>#N/A</v>
      </c>
      <c r="T132" s="573"/>
      <c r="U132" s="574"/>
      <c r="V132" s="942"/>
      <c r="W132" s="574"/>
      <c r="X132" s="574"/>
      <c r="Y132" s="574"/>
      <c r="Z132" s="574"/>
      <c r="AA132" s="574"/>
    </row>
    <row r="133" spans="1:27" s="538" customFormat="1" ht="39.950000000000003" customHeight="1" thickBot="1">
      <c r="A133" s="579" t="str">
        <f>'MC - GERAL '!A1152</f>
        <v>10.0</v>
      </c>
      <c r="B133" s="516"/>
      <c r="C133" s="2206" t="str">
        <f>'MC - GERAL '!D1152</f>
        <v>INSTALAÇÕES HIDRAÚLICAS</v>
      </c>
      <c r="D133" s="2206"/>
      <c r="E133" s="2206"/>
      <c r="F133" s="2206"/>
      <c r="G133" s="2206"/>
      <c r="H133" s="2206"/>
      <c r="I133" s="2206"/>
      <c r="J133" s="2206"/>
      <c r="K133" s="2206"/>
      <c r="L133" s="2206"/>
      <c r="M133" s="2206"/>
      <c r="N133" s="517"/>
      <c r="O133" s="517"/>
      <c r="P133" s="1537"/>
      <c r="Q133" s="1537"/>
      <c r="R133" s="587"/>
      <c r="S133" s="528" t="e">
        <f>VLOOKUP(B133,[2]EMOP0122!$A$2:$B$60000,2,FALSE)</f>
        <v>#N/A</v>
      </c>
      <c r="T133" s="592"/>
      <c r="U133" s="593"/>
      <c r="V133" s="941"/>
      <c r="W133" s="593"/>
      <c r="X133" s="593"/>
      <c r="Y133" s="593"/>
      <c r="Z133" s="593"/>
      <c r="AA133" s="593"/>
    </row>
    <row r="134" spans="1:27" s="538" customFormat="1" ht="39.950000000000003" customHeight="1">
      <c r="A134" s="584" t="str">
        <f>'MC - GERAL '!A1153</f>
        <v>10.1</v>
      </c>
      <c r="B134" s="831"/>
      <c r="C134" s="1283" t="str">
        <f>'MC - GERAL '!D1153</f>
        <v>HIDRAÚLICA</v>
      </c>
      <c r="D134" s="1283"/>
      <c r="E134" s="1283"/>
      <c r="F134" s="1283"/>
      <c r="G134" s="1283"/>
      <c r="H134" s="1283"/>
      <c r="I134" s="1283"/>
      <c r="J134" s="1283"/>
      <c r="K134" s="1283"/>
      <c r="L134" s="1283"/>
      <c r="M134" s="1283"/>
      <c r="N134" s="832"/>
      <c r="O134" s="832"/>
      <c r="P134" s="1283"/>
      <c r="Q134" s="1283"/>
      <c r="R134" s="833"/>
      <c r="S134" s="528" t="e">
        <f>VLOOKUP(B134,[2]EMOP0122!$A$2:$B$60000,2,FALSE)</f>
        <v>#N/A</v>
      </c>
      <c r="T134" s="592"/>
      <c r="U134" s="593"/>
      <c r="V134" s="941"/>
      <c r="W134" s="593"/>
      <c r="X134" s="593"/>
      <c r="Y134" s="593"/>
      <c r="Z134" s="593"/>
      <c r="AA134" s="593"/>
    </row>
    <row r="135" spans="1:27" s="538" customFormat="1" ht="112.5" customHeight="1">
      <c r="A135" s="724" t="str">
        <f>'MC - GERAL '!A1154</f>
        <v>10.1.1</v>
      </c>
      <c r="B135" s="1521" t="str">
        <f>'MC - GERAL '!C1154</f>
        <v>18.021.0040-A</v>
      </c>
      <c r="C135" s="2213" t="str">
        <f>'MC - GERAL '!D1154</f>
        <v>RESERVATÓRIO APOIADO PARA ARMAZENAMENTO DE ÁGUA POTÁVEL OU PARA APROVEITAMENTO DE ÁGUA DA CHUVA AAC, EM FIBRA DE VIDRO OU POLIETILENO, COM CAPACIDADE EM TORNO DE 1500L, INCLUSIVE TAMPA DE VEDAÇÃO COM ESCOTILHA E FIXADORES, CONFORME NORMAS ABNT NBR 15527, NBR 12217 e NBR 8220. FORNECIMENTO</v>
      </c>
      <c r="D135" s="2214"/>
      <c r="E135" s="2214"/>
      <c r="F135" s="2214"/>
      <c r="G135" s="2214"/>
      <c r="H135" s="2214"/>
      <c r="I135" s="2214"/>
      <c r="J135" s="2214"/>
      <c r="K135" s="2214"/>
      <c r="L135" s="2214"/>
      <c r="M135" s="2215"/>
      <c r="N135" s="1521" t="str">
        <f>'MC - GERAL '!M1154</f>
        <v>UND</v>
      </c>
      <c r="O135" s="1521">
        <f>'MC - GERAL '!O1154</f>
        <v>0</v>
      </c>
      <c r="P135" s="841">
        <f>S135</f>
        <v>996.61</v>
      </c>
      <c r="Q135" s="841">
        <f>ROUND(P135*(1+$R$14),2)</f>
        <v>1217.06</v>
      </c>
      <c r="R135" s="842">
        <f>ROUND(O135*Q135,2)</f>
        <v>0</v>
      </c>
      <c r="S135" s="528">
        <f>VLOOKUP(B135,[2]EMOP0122!$A$2:$B$60000,2,FALSE)</f>
        <v>996.61</v>
      </c>
      <c r="T135" s="592"/>
      <c r="U135" s="593"/>
      <c r="V135" s="941"/>
      <c r="W135" s="593"/>
      <c r="X135" s="593"/>
      <c r="Y135" s="593"/>
      <c r="Z135" s="593"/>
      <c r="AA135" s="593"/>
    </row>
    <row r="136" spans="1:27" s="538" customFormat="1" ht="70.5" customHeight="1">
      <c r="A136" s="724" t="str">
        <f>'MC - GERAL '!A1158</f>
        <v>10.1.2</v>
      </c>
      <c r="B136" s="1521" t="str">
        <f>'MC - GERAL '!C1158</f>
        <v>15.028.0015-A</v>
      </c>
      <c r="C136" s="2213" t="str">
        <f>'MC - GERAL '!D1158</f>
        <v>COLOCAÇÃO DE RESERVATÓRIO DE FIBROCIMENTO, FIBRA DE VIDRO OU SEMELHANTE DE 1500L, INCLUSIVE PEÇAS DE APOIO EM ALVENARIA E MADEIRA SERRADA, E FLANGES DE LIGAÇÃO HIDRÁULICA, EXCLUSIVE FORNECIMENTO DO RESERVATÓRIO</v>
      </c>
      <c r="D136" s="2214"/>
      <c r="E136" s="2214"/>
      <c r="F136" s="2214"/>
      <c r="G136" s="2214"/>
      <c r="H136" s="2214"/>
      <c r="I136" s="2214"/>
      <c r="J136" s="2214"/>
      <c r="K136" s="2214"/>
      <c r="L136" s="2214"/>
      <c r="M136" s="2215"/>
      <c r="N136" s="1521" t="str">
        <f>'MC - GERAL '!M1158</f>
        <v>UND</v>
      </c>
      <c r="O136" s="1521">
        <f>'MC - GERAL '!O1158</f>
        <v>0</v>
      </c>
      <c r="P136" s="839">
        <f>S136</f>
        <v>630.15</v>
      </c>
      <c r="Q136" s="839">
        <f>ROUND(P136*(1+$R$14),2)</f>
        <v>769.54</v>
      </c>
      <c r="R136" s="840">
        <f>ROUND(O136*Q136,2)</f>
        <v>0</v>
      </c>
      <c r="S136" s="528">
        <f>VLOOKUP(B136,[2]EMOP0122!$A$2:$B$60000,2,FALSE)</f>
        <v>630.15</v>
      </c>
      <c r="T136" s="592"/>
      <c r="U136" s="593"/>
      <c r="V136" s="941"/>
      <c r="W136" s="593"/>
      <c r="X136" s="593"/>
      <c r="Y136" s="593"/>
      <c r="Z136" s="593"/>
      <c r="AA136" s="593"/>
    </row>
    <row r="137" spans="1:27" s="538" customFormat="1" ht="93" customHeight="1">
      <c r="A137" s="724" t="str">
        <f>'MC - GERAL '!A1162</f>
        <v>10.1.3</v>
      </c>
      <c r="B137" s="1504" t="str">
        <f>'MC - GERAL '!C1162</f>
        <v>18.002.0031-A</v>
      </c>
      <c r="C137" s="2213" t="str">
        <f>'MC - GERAL '!D1162</f>
        <v>TANQUE DE LOUÇA BRANCA, COM COLUNA E MEDIDAS EM TORNO DE (60 X 56)CM, INCLUSIVE ACESSÓRIOS DE FIXAÇÃO. FERRAGENS EM METAL CROMADO: TORNEIRA DE PRESSÃO, 1158 OU SIMILAR, DE 1/2”, VÁLVULA DE ESCOAMENTO 1606 E SIFÃO 1680 DE 1.1/2” X 1.1/2”. FORNECIMENTO</v>
      </c>
      <c r="D137" s="2214"/>
      <c r="E137" s="2214"/>
      <c r="F137" s="2214"/>
      <c r="G137" s="2214"/>
      <c r="H137" s="2214"/>
      <c r="I137" s="2214"/>
      <c r="J137" s="2214"/>
      <c r="K137" s="2214"/>
      <c r="L137" s="2214"/>
      <c r="M137" s="2215"/>
      <c r="N137" s="1521" t="str">
        <f>'MC - GERAL '!M1162</f>
        <v>UND</v>
      </c>
      <c r="O137" s="1521">
        <f>'MC - GERAL '!O1162</f>
        <v>0</v>
      </c>
      <c r="P137" s="841">
        <f>S137</f>
        <v>597.94000000000005</v>
      </c>
      <c r="Q137" s="841">
        <f>ROUND(P137*(1+$R$14),2)</f>
        <v>730.2</v>
      </c>
      <c r="R137" s="842">
        <f>ROUND(O137*Q137,2)</f>
        <v>0</v>
      </c>
      <c r="S137" s="528">
        <f>VLOOKUP(B137,[2]EMOP0122!$A$2:$B$60000,2,FALSE)</f>
        <v>597.94000000000005</v>
      </c>
      <c r="T137" s="592"/>
      <c r="U137" s="593"/>
      <c r="V137" s="941"/>
      <c r="W137" s="593"/>
      <c r="X137" s="593"/>
      <c r="Y137" s="593"/>
      <c r="Z137" s="593"/>
      <c r="AA137" s="593"/>
    </row>
    <row r="138" spans="1:27" s="538" customFormat="1" ht="111.75" customHeight="1">
      <c r="A138" s="724" t="str">
        <f>'MC - GERAL '!A1165</f>
        <v>10.1.4</v>
      </c>
      <c r="B138" s="1504" t="str">
        <f>'MC - GERAL '!C1165</f>
        <v>18.023.0011-A</v>
      </c>
      <c r="C138" s="2213" t="str">
        <f>'MC - GERAL '!D1165</f>
        <v>TANQUE PARA LAVAGEM DE PANELÕES, MEDINDO 80 X 60 X 50CM, CONCRETO APARENTE, REVESTIDO INTERNAMENTE COM ARGAMASSA DE CIMENTO E AREIA, NO TRAÇO 1:3, ACABAMENTO DAS BORDAS EM PEÇAS DE MADEIRA DE LEI E VÁLVULA DE ESCOAMENTO 1600 EM METAL CROMADO, CONFORME PROJETO Nº 6019/EMOP, EXCLUSIVE TORNEIRAS E INSTALAÇÃO HIDRÁULICA. FORNECIMENTO</v>
      </c>
      <c r="D138" s="2214"/>
      <c r="E138" s="2214"/>
      <c r="F138" s="2214"/>
      <c r="G138" s="2214"/>
      <c r="H138" s="2214"/>
      <c r="I138" s="2214"/>
      <c r="J138" s="2214"/>
      <c r="K138" s="2214"/>
      <c r="L138" s="2214"/>
      <c r="M138" s="2215"/>
      <c r="N138" s="1521" t="str">
        <f>'MC - GERAL '!M1165</f>
        <v>UND</v>
      </c>
      <c r="O138" s="1521">
        <f>'MC - GERAL '!O1165</f>
        <v>0</v>
      </c>
      <c r="P138" s="841">
        <f t="shared" ref="P138:P151" si="16">S138</f>
        <v>864.74</v>
      </c>
      <c r="Q138" s="841">
        <f t="shared" ref="Q138:Q158" si="17">ROUND(P138*(1+$R$14),2)</f>
        <v>1056.02</v>
      </c>
      <c r="R138" s="842">
        <f t="shared" ref="R138:R151" si="18">ROUND(O138*Q138,2)</f>
        <v>0</v>
      </c>
      <c r="S138" s="528">
        <f>VLOOKUP(B138,[2]EMOP0122!$A$2:$B$60000,2,FALSE)</f>
        <v>864.74</v>
      </c>
      <c r="T138" s="592"/>
      <c r="U138" s="593"/>
      <c r="V138" s="941"/>
      <c r="W138" s="593"/>
      <c r="X138" s="593"/>
      <c r="Y138" s="593"/>
      <c r="Z138" s="593"/>
      <c r="AA138" s="593"/>
    </row>
    <row r="139" spans="1:27" s="538" customFormat="1" ht="51.75" customHeight="1">
      <c r="A139" s="724" t="str">
        <f>'MC - GERAL '!A1168</f>
        <v>10.1.5</v>
      </c>
      <c r="B139" s="1504" t="str">
        <f>'MC - GERAL '!C1168</f>
        <v>18.009.0058-A</v>
      </c>
      <c r="C139" s="2213" t="str">
        <f>'MC - GERAL '!D1168</f>
        <v>TORNEIRA PARA PIA OU TANQUE, 1158 OU SIMILAR, DE 1/2” X 18CM APROXIMADAMENTE, EM METAL CROMADO. FORNECIMENTO</v>
      </c>
      <c r="D139" s="2214"/>
      <c r="E139" s="2214"/>
      <c r="F139" s="2214"/>
      <c r="G139" s="2214"/>
      <c r="H139" s="2214"/>
      <c r="I139" s="2214"/>
      <c r="J139" s="2214"/>
      <c r="K139" s="2214"/>
      <c r="L139" s="2214"/>
      <c r="M139" s="2215"/>
      <c r="N139" s="1521" t="str">
        <f>'MC - GERAL '!M1168</f>
        <v>UND</v>
      </c>
      <c r="O139" s="1521">
        <f>'MC - GERAL '!O1168</f>
        <v>0</v>
      </c>
      <c r="P139" s="841">
        <f t="shared" si="16"/>
        <v>56.58</v>
      </c>
      <c r="Q139" s="841">
        <f t="shared" si="17"/>
        <v>69.099999999999994</v>
      </c>
      <c r="R139" s="842">
        <f t="shared" si="18"/>
        <v>0</v>
      </c>
      <c r="S139" s="528">
        <f>VLOOKUP(B139,[2]EMOP0122!$A$2:$B$60000,2,FALSE)</f>
        <v>56.58</v>
      </c>
      <c r="T139" s="592"/>
      <c r="U139" s="593"/>
      <c r="V139" s="941"/>
      <c r="W139" s="593"/>
      <c r="X139" s="593"/>
      <c r="Y139" s="593"/>
      <c r="Z139" s="593"/>
      <c r="AA139" s="593"/>
    </row>
    <row r="140" spans="1:27" s="538" customFormat="1" ht="46.5" customHeight="1">
      <c r="A140" s="724" t="str">
        <f>'MC - GERAL '!A1177</f>
        <v>10.1.6</v>
      </c>
      <c r="B140" s="1504" t="str">
        <f>'MC - GERAL '!C1177</f>
        <v>18.005.0015-A</v>
      </c>
      <c r="C140" s="2213" t="str">
        <f>'MC - GERAL '!D1177</f>
        <v>ASSENTO SANITÁRIO DE PLÁSTICO, TIPO MÉDIO LUXO. FORNECIMENTO E COLOCAÇÃO</v>
      </c>
      <c r="D140" s="2214"/>
      <c r="E140" s="2214"/>
      <c r="F140" s="2214"/>
      <c r="G140" s="2214"/>
      <c r="H140" s="2214"/>
      <c r="I140" s="2214"/>
      <c r="J140" s="2214"/>
      <c r="K140" s="2214"/>
      <c r="L140" s="2214"/>
      <c r="M140" s="2215"/>
      <c r="N140" s="1521" t="str">
        <f>'MC - GERAL '!M1177</f>
        <v>UND</v>
      </c>
      <c r="O140" s="1521">
        <f>'MC - GERAL '!O1177</f>
        <v>3</v>
      </c>
      <c r="P140" s="839">
        <f t="shared" si="16"/>
        <v>77.77</v>
      </c>
      <c r="Q140" s="839">
        <f t="shared" si="17"/>
        <v>94.97</v>
      </c>
      <c r="R140" s="840">
        <f t="shared" si="18"/>
        <v>284.91000000000003</v>
      </c>
      <c r="S140" s="528">
        <f>VLOOKUP(B140,[2]EMOP0122!$A$2:$B$60000,2,FALSE)</f>
        <v>77.77</v>
      </c>
      <c r="T140" s="592"/>
      <c r="U140" s="593"/>
      <c r="V140" s="941"/>
      <c r="W140" s="593"/>
      <c r="X140" s="593"/>
      <c r="Y140" s="593"/>
      <c r="Z140" s="593"/>
      <c r="AA140" s="593"/>
    </row>
    <row r="141" spans="1:27" s="538" customFormat="1" ht="54" customHeight="1">
      <c r="A141" s="724" t="str">
        <f>'MC - GERAL '!A1192</f>
        <v>10.1.7</v>
      </c>
      <c r="B141" s="1504">
        <f>'MC - GERAL '!C1192</f>
        <v>86888</v>
      </c>
      <c r="C141" s="2213" t="str">
        <f>'MC - GERAL '!D1192</f>
        <v>VASO SANITÁRIO SIFONADO COM CAIXA ACOPLADA LOUÇA BRANCA - FORNECIMENTO E INSTALAÇÃO.</v>
      </c>
      <c r="D141" s="2214"/>
      <c r="E141" s="2214"/>
      <c r="F141" s="2214"/>
      <c r="G141" s="2214"/>
      <c r="H141" s="2214"/>
      <c r="I141" s="2214"/>
      <c r="J141" s="2214"/>
      <c r="K141" s="2214"/>
      <c r="L141" s="2214"/>
      <c r="M141" s="2215"/>
      <c r="N141" s="1521" t="str">
        <f>'MC - GERAL '!M1192</f>
        <v>UND</v>
      </c>
      <c r="O141" s="1521">
        <f>'MC - GERAL '!O1192</f>
        <v>1</v>
      </c>
      <c r="P141" s="839">
        <f t="shared" si="16"/>
        <v>499.54</v>
      </c>
      <c r="Q141" s="839">
        <f t="shared" si="17"/>
        <v>610.04</v>
      </c>
      <c r="R141" s="840">
        <f t="shared" si="18"/>
        <v>610.04</v>
      </c>
      <c r="S141" s="528">
        <f>VLOOKUP(B141,[2]EMOP0122!$A$2:$B$60000,2,FALSE)</f>
        <v>499.54</v>
      </c>
      <c r="T141" s="592"/>
      <c r="U141" s="593"/>
      <c r="V141" s="941"/>
      <c r="W141" s="593"/>
      <c r="X141" s="593"/>
      <c r="Y141" s="593"/>
      <c r="Z141" s="593"/>
      <c r="AA141" s="593"/>
    </row>
    <row r="142" spans="1:27" s="538" customFormat="1" ht="137.25" customHeight="1">
      <c r="A142" s="724" t="str">
        <f>'MC - GERAL '!A1205</f>
        <v>10.1.8</v>
      </c>
      <c r="B142" s="1504" t="str">
        <f>'MC - GERAL '!C1205</f>
        <v>15.004.0130-A</v>
      </c>
      <c r="C142" s="2213" t="str">
        <f>'MC - GERAL '!D1205</f>
        <v>INSTALAÇÃO E ASSENTAMENTO DE PARA VASO SANITÁRIO COM CAIXA ACOPLADA (EXCLUSIVE ESTES), EM PAVIMENTO TÉRREO, COMPREENDENDO: INSTALAÇÃO HIDRÁULICA COM 2,00M DE TUBO DE PVC DE 25MM, COM CONEXÕES, ATÉ A CAIXA ACOPLADA, LIGAÇÃO DE ESGOTOS COM 3,00M DE TUBO DE PVC DE 100MM À CAIXA DE INSPEÇÃO E TUBO DE VENTILAÇÃO, INCLUSIVE CONEXÕES, EXCLUSIVE O TUBO DE VENTILAÇÃO</v>
      </c>
      <c r="D142" s="2214"/>
      <c r="E142" s="2214"/>
      <c r="F142" s="2214"/>
      <c r="G142" s="2214"/>
      <c r="H142" s="2214"/>
      <c r="I142" s="2214"/>
      <c r="J142" s="2214"/>
      <c r="K142" s="2214"/>
      <c r="L142" s="2214"/>
      <c r="M142" s="2215"/>
      <c r="N142" s="1521" t="str">
        <f>'MC - GERAL '!M1205</f>
        <v>UND</v>
      </c>
      <c r="O142" s="1521">
        <f>'MC - GERAL '!O1205</f>
        <v>1</v>
      </c>
      <c r="P142" s="839">
        <f t="shared" si="16"/>
        <v>314.5</v>
      </c>
      <c r="Q142" s="839">
        <f t="shared" si="17"/>
        <v>384.07</v>
      </c>
      <c r="R142" s="840">
        <f t="shared" si="18"/>
        <v>384.07</v>
      </c>
      <c r="S142" s="528">
        <f>VLOOKUP(B142,[2]EMOP0122!$A$2:$B$60000,2,FALSE)</f>
        <v>314.5</v>
      </c>
      <c r="T142" s="592"/>
      <c r="U142" s="593"/>
      <c r="V142" s="941"/>
      <c r="W142" s="593"/>
      <c r="X142" s="593"/>
      <c r="Y142" s="593"/>
      <c r="Z142" s="593"/>
      <c r="AA142" s="593"/>
    </row>
    <row r="143" spans="1:27" s="538" customFormat="1" ht="112.5" customHeight="1">
      <c r="A143" s="724" t="str">
        <f>'MC - GERAL '!A1218</f>
        <v>10.1.9</v>
      </c>
      <c r="B143" s="1504" t="str">
        <f>'MC - GERAL '!C1218</f>
        <v>18.002.0012-A</v>
      </c>
      <c r="C143" s="2213" t="str">
        <f>'MC - GERAL '!D1218</f>
        <v>LAVATÓRIO DE LOUÇA BRANCA TIPO MÉDIO LUXO, COM LADRÃO, COM MEDIDAS EM TORNO DE (47 X 35)CM, INCLUSIVE ACESSÓRIOS DE FIXAÇÃO. FERRAGENS EM METAL CROMADO: SIFÃO 1680 DE 1” X 1.1/4”, TORNEIRA PARA LAVATÓRIO TIPO BANCA 1193 OU SIMILAR DE 1/2” E VÁLVULA DE ESCOAMENTO 1603. RABICHO EM PVC. FORNECIMENTO</v>
      </c>
      <c r="D143" s="2214"/>
      <c r="E143" s="2214"/>
      <c r="F143" s="2214"/>
      <c r="G143" s="2214"/>
      <c r="H143" s="2214"/>
      <c r="I143" s="2214"/>
      <c r="J143" s="2214"/>
      <c r="K143" s="2214"/>
      <c r="L143" s="2214"/>
      <c r="M143" s="2215"/>
      <c r="N143" s="1521" t="str">
        <f>'MC - GERAL '!M1218</f>
        <v>UND</v>
      </c>
      <c r="O143" s="1521">
        <f>'MC - GERAL '!O1218</f>
        <v>3</v>
      </c>
      <c r="P143" s="839">
        <f t="shared" si="16"/>
        <v>257.52999999999997</v>
      </c>
      <c r="Q143" s="839">
        <f t="shared" si="17"/>
        <v>314.5</v>
      </c>
      <c r="R143" s="840">
        <f t="shared" si="18"/>
        <v>943.5</v>
      </c>
      <c r="S143" s="528">
        <f>VLOOKUP(B143,[2]EMOP0122!$A$2:$B$60000,2,FALSE)</f>
        <v>257.52999999999997</v>
      </c>
      <c r="T143" s="592"/>
      <c r="U143" s="593"/>
      <c r="V143" s="941"/>
      <c r="W143" s="593"/>
      <c r="X143" s="593"/>
      <c r="Y143" s="593"/>
      <c r="Z143" s="593"/>
      <c r="AA143" s="593"/>
    </row>
    <row r="144" spans="1:27" s="538" customFormat="1" ht="70.5" customHeight="1">
      <c r="A144" s="724" t="str">
        <f>'MC - GERAL '!A1231</f>
        <v>10.1.10</v>
      </c>
      <c r="B144" s="1504">
        <f>'MC - GERAL '!C1231</f>
        <v>86937</v>
      </c>
      <c r="C144" s="2213" t="str">
        <f>'MC - GERAL '!D1231</f>
        <v>CUBA DE EMBUTIR OVAL EM LOUÇA BRANCA, 35 X 50CM OU EQUIVALENTE, INCLUSO VÁLVULA EM METAL CROMADO E SIFÃO FLEXÍVEL EM PVC - FORNECIMENTO E INSTALAÇÃO.</v>
      </c>
      <c r="D144" s="2214"/>
      <c r="E144" s="2214"/>
      <c r="F144" s="2214"/>
      <c r="G144" s="2214"/>
      <c r="H144" s="2214"/>
      <c r="I144" s="2214"/>
      <c r="J144" s="2214"/>
      <c r="K144" s="2214"/>
      <c r="L144" s="2214"/>
      <c r="M144" s="2215"/>
      <c r="N144" s="1521" t="str">
        <f>'MC - GERAL '!M1231</f>
        <v>UND</v>
      </c>
      <c r="O144" s="1521">
        <f>'MC - GERAL '!O1231</f>
        <v>4</v>
      </c>
      <c r="P144" s="839">
        <f t="shared" si="16"/>
        <v>223.41</v>
      </c>
      <c r="Q144" s="839">
        <f t="shared" si="17"/>
        <v>272.83</v>
      </c>
      <c r="R144" s="840">
        <f t="shared" si="18"/>
        <v>1091.32</v>
      </c>
      <c r="S144" s="528">
        <f>VLOOKUP(B144,[2]EMOP0122!$A$2:$B$60000,2,FALSE)</f>
        <v>223.41</v>
      </c>
      <c r="T144" s="592"/>
      <c r="U144" s="593"/>
      <c r="V144" s="941"/>
      <c r="W144" s="593"/>
      <c r="X144" s="593"/>
      <c r="Y144" s="593"/>
      <c r="Z144" s="593"/>
      <c r="AA144" s="593"/>
    </row>
    <row r="145" spans="1:27" s="538" customFormat="1" ht="54" customHeight="1">
      <c r="A145" s="724" t="str">
        <f>'MC - GERAL '!A1241</f>
        <v>10.1.11</v>
      </c>
      <c r="B145" s="1504">
        <f>'MC - GERAL '!C1241</f>
        <v>86915</v>
      </c>
      <c r="C145" s="2213" t="str">
        <f>'MC - GERAL '!D1241</f>
        <v>TORNEIRA CROMADA DE MESA, 1/2 OU 3/4, PARA LAVATÓRIO, PADRÃO MÉDIO - FORNECIMENTO E INSTALAÇÃO.</v>
      </c>
      <c r="D145" s="2214"/>
      <c r="E145" s="2214"/>
      <c r="F145" s="2214"/>
      <c r="G145" s="2214"/>
      <c r="H145" s="2214"/>
      <c r="I145" s="2214"/>
      <c r="J145" s="2214"/>
      <c r="K145" s="2214"/>
      <c r="L145" s="2214"/>
      <c r="M145" s="2215"/>
      <c r="N145" s="1521" t="str">
        <f>'MC - GERAL '!M1241</f>
        <v>UND</v>
      </c>
      <c r="O145" s="1521">
        <f>'MC - GERAL '!O1241</f>
        <v>1</v>
      </c>
      <c r="P145" s="839">
        <f t="shared" si="16"/>
        <v>91.2</v>
      </c>
      <c r="Q145" s="839">
        <f t="shared" si="17"/>
        <v>111.37</v>
      </c>
      <c r="R145" s="840">
        <f t="shared" si="18"/>
        <v>111.37</v>
      </c>
      <c r="S145" s="528">
        <f>VLOOKUP(B145,[2]EMOP0122!$A$2:$B$60000,2,FALSE)</f>
        <v>91.2</v>
      </c>
      <c r="T145" s="592"/>
      <c r="U145" s="593"/>
      <c r="V145" s="941"/>
      <c r="W145" s="593"/>
      <c r="X145" s="593"/>
      <c r="Y145" s="593"/>
      <c r="Z145" s="593"/>
      <c r="AA145" s="593"/>
    </row>
    <row r="146" spans="1:27" s="538" customFormat="1" ht="79.5" customHeight="1">
      <c r="A146" s="724" t="str">
        <f>'MC - GERAL '!A1253</f>
        <v>10.1.12</v>
      </c>
      <c r="B146" s="1504" t="str">
        <f>'MC - GERAL '!C1253</f>
        <v>15.004.0063-A</v>
      </c>
      <c r="C146" s="2213" t="str">
        <f>'MC - GERAL '!D1253</f>
        <v>INSTALAÇÃO E ASSENTAMENTO DE LAVATÓRIO DE UMA TORNEIRA (EXCLUSIVE FORNECIMENTO DO APARELHO), COMPREENDENDO: 3,00M DE TUBO DE PVC DE 25MM, 2,00M DE TUBO PVC DE 40MM E CONEXÕES</v>
      </c>
      <c r="D146" s="2214"/>
      <c r="E146" s="2214"/>
      <c r="F146" s="2214"/>
      <c r="G146" s="2214"/>
      <c r="H146" s="2214"/>
      <c r="I146" s="2214"/>
      <c r="J146" s="2214"/>
      <c r="K146" s="2214"/>
      <c r="L146" s="2214"/>
      <c r="M146" s="2215"/>
      <c r="N146" s="1521" t="str">
        <f>'MC - GERAL '!M1253</f>
        <v>UND</v>
      </c>
      <c r="O146" s="1521">
        <f>'MC - GERAL '!O1253</f>
        <v>1</v>
      </c>
      <c r="P146" s="839">
        <f t="shared" si="16"/>
        <v>173.67</v>
      </c>
      <c r="Q146" s="839">
        <f t="shared" si="17"/>
        <v>212.09</v>
      </c>
      <c r="R146" s="840">
        <f t="shared" si="18"/>
        <v>212.09</v>
      </c>
      <c r="S146" s="528">
        <f>VLOOKUP(B146,[2]EMOP0122!$A$2:$B$60000,2,FALSE)</f>
        <v>173.67</v>
      </c>
      <c r="T146" s="592"/>
      <c r="U146" s="593"/>
      <c r="V146" s="941"/>
      <c r="W146" s="593"/>
      <c r="X146" s="593"/>
      <c r="Y146" s="593"/>
      <c r="Z146" s="593"/>
      <c r="AA146" s="593"/>
    </row>
    <row r="147" spans="1:27" s="538" customFormat="1" ht="51.75" customHeight="1">
      <c r="A147" s="724" t="str">
        <f>'MC - GERAL '!A1265</f>
        <v>10.1.13</v>
      </c>
      <c r="B147" s="1521" t="str">
        <f>'MC - GERAL '!C1265</f>
        <v>18.006.0050-A</v>
      </c>
      <c r="C147" s="2213" t="str">
        <f>'MC - GERAL '!D1265</f>
        <v>PAPELEIRA, SEM PROTETOR, DE SOBREPOR, EM METAL CROMADO. FORNECIMENTO E COLOCAÇÃO</v>
      </c>
      <c r="D147" s="2214"/>
      <c r="E147" s="2214"/>
      <c r="F147" s="2214"/>
      <c r="G147" s="2214"/>
      <c r="H147" s="2214"/>
      <c r="I147" s="2214"/>
      <c r="J147" s="2214"/>
      <c r="K147" s="2214"/>
      <c r="L147" s="2214"/>
      <c r="M147" s="2215"/>
      <c r="N147" s="1521" t="str">
        <f>'MC - GERAL '!M1265</f>
        <v>UND</v>
      </c>
      <c r="O147" s="1521">
        <f>'MC - GERAL '!O1265</f>
        <v>3</v>
      </c>
      <c r="P147" s="839">
        <f t="shared" si="16"/>
        <v>25.9</v>
      </c>
      <c r="Q147" s="839">
        <f t="shared" si="17"/>
        <v>31.63</v>
      </c>
      <c r="R147" s="840">
        <f t="shared" si="18"/>
        <v>94.89</v>
      </c>
      <c r="S147" s="528">
        <f>VLOOKUP(B147,[2]EMOP0122!$A$2:$B$60000,2,FALSE)</f>
        <v>25.9</v>
      </c>
      <c r="T147" s="592"/>
      <c r="U147" s="593"/>
      <c r="V147" s="941"/>
      <c r="W147" s="593"/>
      <c r="X147" s="593"/>
      <c r="Y147" s="593"/>
      <c r="Z147" s="593"/>
      <c r="AA147" s="593"/>
    </row>
    <row r="148" spans="1:27" s="538" customFormat="1" ht="50.25" customHeight="1">
      <c r="A148" s="724" t="str">
        <f>'MC - GERAL '!A1282</f>
        <v>10.1.14</v>
      </c>
      <c r="B148" s="1521" t="str">
        <f>'MC - GERAL '!C1282</f>
        <v>18.005.0010-A</v>
      </c>
      <c r="C148" s="2213" t="str">
        <f>'MC - GERAL '!D1282</f>
        <v>SABONETEIRA EM PLÁSTICO ABS, PARA SABONETE LÍQUIDO. FORNECIMENTO E COLOCAÇÃO</v>
      </c>
      <c r="D148" s="2214"/>
      <c r="E148" s="2214"/>
      <c r="F148" s="2214"/>
      <c r="G148" s="2214"/>
      <c r="H148" s="2214"/>
      <c r="I148" s="2214"/>
      <c r="J148" s="2214"/>
      <c r="K148" s="2214"/>
      <c r="L148" s="2214"/>
      <c r="M148" s="2215"/>
      <c r="N148" s="1521" t="str">
        <f>'MC - GERAL '!M1282</f>
        <v>UND</v>
      </c>
      <c r="O148" s="1521">
        <f>'MC - GERAL '!O1282</f>
        <v>3</v>
      </c>
      <c r="P148" s="839">
        <f t="shared" si="16"/>
        <v>45.42</v>
      </c>
      <c r="Q148" s="839">
        <f t="shared" si="17"/>
        <v>55.47</v>
      </c>
      <c r="R148" s="840">
        <f t="shared" si="18"/>
        <v>166.41</v>
      </c>
      <c r="S148" s="528">
        <f>VLOOKUP(B148,[2]EMOP0122!$A$2:$B$60000,2,FALSE)</f>
        <v>45.42</v>
      </c>
      <c r="T148" s="592"/>
      <c r="U148" s="593"/>
      <c r="V148" s="941"/>
      <c r="W148" s="593"/>
      <c r="X148" s="593"/>
      <c r="Y148" s="593"/>
      <c r="Z148" s="593"/>
      <c r="AA148" s="593"/>
    </row>
    <row r="149" spans="1:27" s="538" customFormat="1" ht="42.75" customHeight="1">
      <c r="A149" s="724" t="str">
        <f>'MC - GERAL '!A1299</f>
        <v>10.1.15</v>
      </c>
      <c r="B149" s="1521" t="str">
        <f>'MC - GERAL '!C1299</f>
        <v>18.005.0013-A</v>
      </c>
      <c r="C149" s="2213" t="str">
        <f>'MC - GERAL '!D1299</f>
        <v>PORTA PAPEL HIGIÊNICO EM PLÁSTICO ABS. FORNECIMENTO E COLOCAÇÃO</v>
      </c>
      <c r="D149" s="2214"/>
      <c r="E149" s="2214"/>
      <c r="F149" s="2214"/>
      <c r="G149" s="2214"/>
      <c r="H149" s="2214"/>
      <c r="I149" s="2214"/>
      <c r="J149" s="2214"/>
      <c r="K149" s="2214"/>
      <c r="L149" s="2214"/>
      <c r="M149" s="2215"/>
      <c r="N149" s="1521" t="str">
        <f>'MC - GERAL '!M1299</f>
        <v>UND</v>
      </c>
      <c r="O149" s="1521">
        <f>'MC - GERAL '!O1299</f>
        <v>3</v>
      </c>
      <c r="P149" s="839">
        <f t="shared" si="16"/>
        <v>30.55</v>
      </c>
      <c r="Q149" s="839">
        <f t="shared" si="17"/>
        <v>37.31</v>
      </c>
      <c r="R149" s="840">
        <f t="shared" si="18"/>
        <v>111.93</v>
      </c>
      <c r="S149" s="528">
        <f>VLOOKUP(B149,[2]EMOP0122!$A$2:$B$60000,2,FALSE)</f>
        <v>30.55</v>
      </c>
      <c r="T149" s="592"/>
      <c r="U149" s="593"/>
      <c r="V149" s="941"/>
      <c r="W149" s="593"/>
      <c r="X149" s="593"/>
      <c r="Y149" s="593"/>
      <c r="Z149" s="593"/>
      <c r="AA149" s="593"/>
    </row>
    <row r="150" spans="1:27" s="538" customFormat="1" ht="42.75" customHeight="1">
      <c r="A150" s="724" t="str">
        <f>'MC - GERAL '!A1314</f>
        <v>10.1.16</v>
      </c>
      <c r="B150" s="1521" t="str">
        <f>'MC - GERAL '!C1314</f>
        <v>15.029.0015-A</v>
      </c>
      <c r="C150" s="2213" t="str">
        <f>'MC - GERAL '!D1314</f>
        <v>REGISTRO DE GAVETA, EM BRONZE, COM DIÂMETRO DE 2”. FORNECIMENTO E COLOCAÇÃO</v>
      </c>
      <c r="D150" s="2214"/>
      <c r="E150" s="2214"/>
      <c r="F150" s="2214"/>
      <c r="G150" s="2214"/>
      <c r="H150" s="2214"/>
      <c r="I150" s="2214"/>
      <c r="J150" s="2214"/>
      <c r="K150" s="2214"/>
      <c r="L150" s="2214"/>
      <c r="M150" s="2215"/>
      <c r="N150" s="1521" t="str">
        <f>'MC - GERAL '!M1314</f>
        <v>UND</v>
      </c>
      <c r="O150" s="1521">
        <f>'MC - GERAL '!O1314</f>
        <v>0</v>
      </c>
      <c r="P150" s="839">
        <f t="shared" si="16"/>
        <v>150.84</v>
      </c>
      <c r="Q150" s="839">
        <f t="shared" si="17"/>
        <v>184.21</v>
      </c>
      <c r="R150" s="840">
        <f t="shared" si="18"/>
        <v>0</v>
      </c>
      <c r="S150" s="528">
        <f>VLOOKUP(B150,[2]EMOP0122!$A$2:$B$60000,2,FALSE)</f>
        <v>150.84</v>
      </c>
      <c r="T150" s="592"/>
      <c r="U150" s="593"/>
      <c r="V150" s="941"/>
      <c r="W150" s="593"/>
      <c r="X150" s="593"/>
      <c r="Y150" s="593"/>
      <c r="Z150" s="593"/>
      <c r="AA150" s="593"/>
    </row>
    <row r="151" spans="1:27" s="538" customFormat="1" ht="71.25" customHeight="1">
      <c r="A151" s="724" t="str">
        <f>'MC - GERAL '!A1318</f>
        <v>10.1.17</v>
      </c>
      <c r="B151" s="1521" t="str">
        <f>'MC - GERAL '!C1318</f>
        <v>18.016.0040-A</v>
      </c>
      <c r="C151" s="2213" t="str">
        <f>'MC - GERAL '!D1318</f>
        <v>CUBA DE AÇO INOXIDÁVEL, MEDINDO APROXIMADAMENTE (500 X 400 X 200)MM, EM CHAPA 20.304, VÁLVULA DE ESCOAMENTO TIPO AMERICANA 1623, SIFÃO 1680 1.1/2” X 1.1/2”, EXCLUSIVE TORNEIRA. FORNECIMENTO E COLOCAÇÃO</v>
      </c>
      <c r="D151" s="2214"/>
      <c r="E151" s="2214"/>
      <c r="F151" s="2214"/>
      <c r="G151" s="2214"/>
      <c r="H151" s="2214"/>
      <c r="I151" s="2214"/>
      <c r="J151" s="2214"/>
      <c r="K151" s="2214"/>
      <c r="L151" s="2214"/>
      <c r="M151" s="2215"/>
      <c r="N151" s="1521" t="str">
        <f>'MC - GERAL '!M1318</f>
        <v>UND</v>
      </c>
      <c r="O151" s="1521">
        <f>'MC - GERAL '!O1318</f>
        <v>0</v>
      </c>
      <c r="P151" s="839">
        <f t="shared" si="16"/>
        <v>563.74</v>
      </c>
      <c r="Q151" s="839">
        <f t="shared" si="17"/>
        <v>688.44</v>
      </c>
      <c r="R151" s="840">
        <f t="shared" si="18"/>
        <v>0</v>
      </c>
      <c r="S151" s="528">
        <f>VLOOKUP(B151,[2]EMOP0122!$A$2:$B$60000,2,FALSE)</f>
        <v>563.74</v>
      </c>
      <c r="T151" s="592"/>
      <c r="U151" s="593"/>
      <c r="V151" s="941"/>
      <c r="W151" s="593"/>
      <c r="X151" s="593"/>
      <c r="Y151" s="593"/>
      <c r="Z151" s="593"/>
      <c r="AA151" s="593"/>
    </row>
    <row r="152" spans="1:27" s="538" customFormat="1" ht="39.75" customHeight="1">
      <c r="A152" s="584" t="str">
        <f>'MC - GERAL '!A1321</f>
        <v>10.2</v>
      </c>
      <c r="B152" s="831"/>
      <c r="C152" s="1283" t="str">
        <f>'MC - GERAL '!D1321</f>
        <v>ESGOTO</v>
      </c>
      <c r="D152" s="1283"/>
      <c r="E152" s="1283"/>
      <c r="F152" s="1283"/>
      <c r="G152" s="1283"/>
      <c r="H152" s="1283"/>
      <c r="I152" s="1283"/>
      <c r="J152" s="1283"/>
      <c r="K152" s="1283"/>
      <c r="L152" s="1283"/>
      <c r="M152" s="1283"/>
      <c r="N152" s="832"/>
      <c r="O152" s="832"/>
      <c r="P152" s="1283"/>
      <c r="Q152" s="1283"/>
      <c r="R152" s="833"/>
      <c r="S152" s="528" t="e">
        <f>VLOOKUP(B152,[2]EMOP0122!$A$2:$B$60000,2,FALSE)</f>
        <v>#N/A</v>
      </c>
      <c r="T152" s="592"/>
      <c r="U152" s="593"/>
      <c r="V152" s="941"/>
      <c r="W152" s="593"/>
      <c r="X152" s="593"/>
      <c r="Y152" s="593"/>
      <c r="Z152" s="593"/>
      <c r="AA152" s="593"/>
    </row>
    <row r="153" spans="1:27" s="538" customFormat="1" ht="63" customHeight="1">
      <c r="A153" s="724" t="str">
        <f>'MC - GERAL '!A1322</f>
        <v>10.2.1</v>
      </c>
      <c r="B153" s="1504" t="str">
        <f>'MC - GERAL '!C1322</f>
        <v>15.002.0633-A</v>
      </c>
      <c r="C153" s="2213" t="str">
        <f>'MC - GERAL '!D1322</f>
        <v>FOSSA SEPTICA,DE CAMARA UNICA,TIPO CILINDRICA,DE CONCRETO PRE-MOLDADO,MEDINDO 2000X2400MM.FORNECIMENTO E COLOCACAO</v>
      </c>
      <c r="D153" s="2214"/>
      <c r="E153" s="2214"/>
      <c r="F153" s="2214"/>
      <c r="G153" s="2214"/>
      <c r="H153" s="2214"/>
      <c r="I153" s="2214"/>
      <c r="J153" s="2214"/>
      <c r="K153" s="2214"/>
      <c r="L153" s="2214"/>
      <c r="M153" s="2215"/>
      <c r="N153" s="1521" t="str">
        <f>'MC - GERAL '!M1322</f>
        <v>UND</v>
      </c>
      <c r="O153" s="1521">
        <f>'MC - GERAL '!O1322</f>
        <v>0</v>
      </c>
      <c r="P153" s="841">
        <f t="shared" ref="P153:P158" si="19">S153</f>
        <v>2826.19</v>
      </c>
      <c r="Q153" s="841">
        <f t="shared" si="17"/>
        <v>3451.34</v>
      </c>
      <c r="R153" s="842">
        <f t="shared" ref="R153:R158" si="20">ROUND(O153*Q153,2)</f>
        <v>0</v>
      </c>
      <c r="S153" s="528">
        <f>VLOOKUP(B153,[2]EMOP0122!$A$2:$B$60000,2,FALSE)</f>
        <v>2826.19</v>
      </c>
      <c r="T153" s="592"/>
      <c r="U153" s="593"/>
      <c r="V153" s="941"/>
      <c r="W153" s="593"/>
      <c r="X153" s="593"/>
      <c r="Y153" s="593"/>
      <c r="Z153" s="593"/>
      <c r="AA153" s="593"/>
    </row>
    <row r="154" spans="1:27" s="538" customFormat="1" ht="63" customHeight="1">
      <c r="A154" s="724" t="str">
        <f>'MC - GERAL '!A1324</f>
        <v>10.2.2</v>
      </c>
      <c r="B154" s="1504" t="str">
        <f>'MC - GERAL '!C1324</f>
        <v>15.002.0665-A</v>
      </c>
      <c r="C154" s="2213" t="str">
        <f>'MC - GERAL '!D1324</f>
        <v>FILTRO ANAERÓBIO, DE ANÉIS DE CONCRETO PRÉ-MOLDADO, MEDINDO 2500 x 2000mm. FORNECIMENTO E COLOCAÇÃO</v>
      </c>
      <c r="D154" s="2214"/>
      <c r="E154" s="2214"/>
      <c r="F154" s="2214"/>
      <c r="G154" s="2214"/>
      <c r="H154" s="2214"/>
      <c r="I154" s="2214"/>
      <c r="J154" s="2214"/>
      <c r="K154" s="2214"/>
      <c r="L154" s="2214"/>
      <c r="M154" s="2215"/>
      <c r="N154" s="1521" t="str">
        <f>'MC - GERAL '!M1324</f>
        <v>UND</v>
      </c>
      <c r="O154" s="1521">
        <f>'MC - GERAL '!O1324</f>
        <v>0</v>
      </c>
      <c r="P154" s="839">
        <f t="shared" si="19"/>
        <v>3396.9</v>
      </c>
      <c r="Q154" s="839">
        <f t="shared" si="17"/>
        <v>4148.29</v>
      </c>
      <c r="R154" s="840">
        <f t="shared" si="20"/>
        <v>0</v>
      </c>
      <c r="S154" s="528">
        <f>VLOOKUP(B154,[2]EMOP0122!$A$2:$B$60000,2,FALSE)</f>
        <v>3396.9</v>
      </c>
      <c r="T154" s="592"/>
      <c r="U154" s="593"/>
      <c r="V154" s="941"/>
      <c r="W154" s="593"/>
      <c r="X154" s="593"/>
      <c r="Y154" s="593"/>
      <c r="Z154" s="593"/>
      <c r="AA154" s="593"/>
    </row>
    <row r="155" spans="1:27" s="538" customFormat="1" ht="63" customHeight="1">
      <c r="A155" s="724" t="str">
        <f>'MC - GERAL '!A1326</f>
        <v>10.2.3</v>
      </c>
      <c r="B155" s="1504" t="str">
        <f>'MC - GERAL '!C1326</f>
        <v>15.002.0676-A</v>
      </c>
      <c r="C155" s="2213" t="str">
        <f>'MC - GERAL '!D1326</f>
        <v>SUMIDOURO CILÍNDRICO, LIGADO A FOSSA, MEDINDO 2000 X 2000MM, EM ANÉIS DE CONCRETO PRÉ-MOLDADO, EXCLUSIVE FOSSA E MANILHAS. FORNECIMENTO E COLOCAÇÃO</v>
      </c>
      <c r="D155" s="2214"/>
      <c r="E155" s="2214"/>
      <c r="F155" s="2214"/>
      <c r="G155" s="2214"/>
      <c r="H155" s="2214"/>
      <c r="I155" s="2214"/>
      <c r="J155" s="2214"/>
      <c r="K155" s="2214"/>
      <c r="L155" s="2214"/>
      <c r="M155" s="2215"/>
      <c r="N155" s="1521" t="str">
        <f>'MC - GERAL '!M1326</f>
        <v>UND</v>
      </c>
      <c r="O155" s="1521">
        <f>'MC - GERAL '!O1326</f>
        <v>0</v>
      </c>
      <c r="P155" s="839">
        <f t="shared" si="19"/>
        <v>2289.35</v>
      </c>
      <c r="Q155" s="839">
        <f t="shared" si="17"/>
        <v>2795.75</v>
      </c>
      <c r="R155" s="840">
        <f t="shared" si="20"/>
        <v>0</v>
      </c>
      <c r="S155" s="528">
        <f>VLOOKUP(B155,[2]EMOP0122!$A$2:$B$60000,2,FALSE)</f>
        <v>2289.35</v>
      </c>
      <c r="T155" s="592"/>
      <c r="U155" s="593"/>
      <c r="V155" s="941"/>
      <c r="W155" s="593"/>
      <c r="X155" s="593"/>
      <c r="Y155" s="593"/>
      <c r="Z155" s="593"/>
      <c r="AA155" s="593"/>
    </row>
    <row r="156" spans="1:27" s="538" customFormat="1" ht="63" customHeight="1">
      <c r="A156" s="724" t="str">
        <f>'MC - GERAL '!A1328</f>
        <v>10.2.4</v>
      </c>
      <c r="B156" s="1504" t="str">
        <f>'MC - GERAL '!C1328</f>
        <v>15.002.0063-A</v>
      </c>
      <c r="C156" s="2213" t="str">
        <f>'MC - GERAL '!D1328</f>
        <v>CAIXA DE GORDURA DUPLA, CILINDRICA, PRE-FABRICADA EM ANEIS DE CONCRETO, COM DIAMETRO DE 60CM E PROFUNDIDADE TOTAL DE 90CM, INCLUSIVE TAMPA EM CONCRETO. FORNECIMENTO E COLOCACAO</v>
      </c>
      <c r="D156" s="2214"/>
      <c r="E156" s="2214"/>
      <c r="F156" s="2214"/>
      <c r="G156" s="2214"/>
      <c r="H156" s="2214"/>
      <c r="I156" s="2214"/>
      <c r="J156" s="2214"/>
      <c r="K156" s="2214"/>
      <c r="L156" s="2214"/>
      <c r="M156" s="2215"/>
      <c r="N156" s="1521" t="str">
        <f>'MC - GERAL '!M1328</f>
        <v>UND</v>
      </c>
      <c r="O156" s="1521">
        <f>'MC - GERAL '!O1328</f>
        <v>0</v>
      </c>
      <c r="P156" s="839">
        <f t="shared" si="19"/>
        <v>222.6</v>
      </c>
      <c r="Q156" s="839">
        <f t="shared" si="17"/>
        <v>271.83999999999997</v>
      </c>
      <c r="R156" s="840">
        <f t="shared" si="20"/>
        <v>0</v>
      </c>
      <c r="S156" s="528">
        <f>VLOOKUP(B156,[2]EMOP0122!$A$2:$B$60000,2,FALSE)</f>
        <v>222.6</v>
      </c>
      <c r="T156" s="592"/>
      <c r="U156" s="593"/>
      <c r="V156" s="941"/>
      <c r="W156" s="593"/>
      <c r="X156" s="593"/>
      <c r="Y156" s="593"/>
      <c r="Z156" s="593"/>
      <c r="AA156" s="593"/>
    </row>
    <row r="157" spans="1:27" s="538" customFormat="1" ht="115.5" customHeight="1">
      <c r="A157" s="724" t="str">
        <f>'MC - GERAL '!A1330</f>
        <v>10.2.5</v>
      </c>
      <c r="B157" s="1504" t="str">
        <f>'MC - GERAL '!C1330</f>
        <v>15.002.0210-A</v>
      </c>
      <c r="C157" s="2213" t="str">
        <f>'MC - GERAL '!D1330</f>
        <v>CAIXA DE INSPECAO/CAIXA PARA AGUAS PLUVIAIS, DE CONCRETO PRE-MOLDADO, CONSTANDO DE CIRCULO DE FUNDO, 2 ANEIS SUPERPOSTOS, DE 40MM DE ESPESSURA E 600MM DE DIAMETRO INTERNO, SENDO 1 ANEL INFERIOR (ENTRADA E SAIDA) DE 300MM,1 DE 75MM DE ALTURA, PERFAZENDO 475MM DE ALTURA TOTAL, EXCLUSIVE TAMPAO DE FERRO FUNDIDO E ESCAVACAO. FORNECIMENTO E COLOCACAO</v>
      </c>
      <c r="D157" s="2214"/>
      <c r="E157" s="2214"/>
      <c r="F157" s="2214"/>
      <c r="G157" s="2214"/>
      <c r="H157" s="2214"/>
      <c r="I157" s="2214"/>
      <c r="J157" s="2214"/>
      <c r="K157" s="2214"/>
      <c r="L157" s="2214"/>
      <c r="M157" s="2215"/>
      <c r="N157" s="1521" t="str">
        <f>'MC - GERAL '!M1330</f>
        <v>UND</v>
      </c>
      <c r="O157" s="1521">
        <f>'MC - GERAL '!O1330</f>
        <v>0</v>
      </c>
      <c r="P157" s="839">
        <f t="shared" si="19"/>
        <v>210.04</v>
      </c>
      <c r="Q157" s="839">
        <f t="shared" si="17"/>
        <v>256.5</v>
      </c>
      <c r="R157" s="840">
        <f t="shared" si="20"/>
        <v>0</v>
      </c>
      <c r="S157" s="528">
        <f>VLOOKUP(B157,[2]EMOP0122!$A$2:$B$60000,2,FALSE)</f>
        <v>210.04</v>
      </c>
      <c r="T157" s="592"/>
      <c r="U157" s="593"/>
      <c r="V157" s="941"/>
      <c r="W157" s="593"/>
      <c r="X157" s="593"/>
      <c r="Y157" s="593"/>
      <c r="Z157" s="593"/>
      <c r="AA157" s="593"/>
    </row>
    <row r="158" spans="1:27" s="538" customFormat="1" ht="100.5" customHeight="1">
      <c r="A158" s="724" t="str">
        <f>'MC - GERAL '!A1332</f>
        <v>10.2.6</v>
      </c>
      <c r="B158" s="1504" t="str">
        <f>'MC - GERAL '!C1332</f>
        <v>15.004.0181-A</v>
      </c>
      <c r="C158" s="2213" t="str">
        <f>'MC - GERAL '!D1332</f>
        <v>RALO SIFONADO DE PVC (100X100)X50MM, EM PAVIMENTO TERREO, COM TAMPA CEGA, COM 1 ENTRADA DE 40MM E SAÍDA DE 50MM, INCLUSIVE LIGAÇÃO DE 50MM DE PVC ATÉ A CAIXA DE INSPEÇÃO, CONSIDERANDO A DISTÂNCIA DO CENTRO DO RALO ATE 2,00M. FORNECIMENTO E INSTALAÇÃO</v>
      </c>
      <c r="D158" s="2214"/>
      <c r="E158" s="2214"/>
      <c r="F158" s="2214"/>
      <c r="G158" s="2214"/>
      <c r="H158" s="2214"/>
      <c r="I158" s="2214"/>
      <c r="J158" s="2214"/>
      <c r="K158" s="2214"/>
      <c r="L158" s="2214"/>
      <c r="M158" s="2215"/>
      <c r="N158" s="1521" t="str">
        <f>'MC - GERAL '!M1332</f>
        <v>UND</v>
      </c>
      <c r="O158" s="1521">
        <f>'MC - GERAL '!O1332</f>
        <v>1</v>
      </c>
      <c r="P158" s="839">
        <f t="shared" si="19"/>
        <v>78.5</v>
      </c>
      <c r="Q158" s="839">
        <f t="shared" si="17"/>
        <v>95.86</v>
      </c>
      <c r="R158" s="840">
        <f t="shared" si="20"/>
        <v>95.86</v>
      </c>
      <c r="S158" s="528">
        <f>VLOOKUP(B158,[2]EMOP0122!$A$2:$B$60000,2,FALSE)</f>
        <v>78.5</v>
      </c>
      <c r="T158" s="592"/>
      <c r="U158" s="593"/>
      <c r="V158" s="941"/>
      <c r="W158" s="593"/>
      <c r="X158" s="593"/>
      <c r="Y158" s="593"/>
      <c r="Z158" s="593"/>
      <c r="AA158" s="593"/>
    </row>
    <row r="159" spans="1:27" s="529" customFormat="1" ht="33.75" customHeight="1">
      <c r="A159" s="1532"/>
      <c r="B159" s="1502"/>
      <c r="C159" s="1502"/>
      <c r="D159" s="1502"/>
      <c r="E159" s="1502"/>
      <c r="F159" s="1502"/>
      <c r="G159" s="1502"/>
      <c r="H159" s="1502"/>
      <c r="I159" s="1502"/>
      <c r="J159" s="1502"/>
      <c r="K159" s="1502"/>
      <c r="L159" s="1502"/>
      <c r="M159" s="1502"/>
      <c r="N159" s="1502"/>
      <c r="O159" s="1502"/>
      <c r="P159" s="889"/>
      <c r="Q159" s="578" t="s">
        <v>339</v>
      </c>
      <c r="R159" s="842">
        <f>SUM(R135:R158)</f>
        <v>4106.3900000000003</v>
      </c>
      <c r="S159" s="528" t="e">
        <f>VLOOKUP(B159,[2]EMOP0122!$A$2:$B$60000,2,FALSE)</f>
        <v>#N/A</v>
      </c>
      <c r="T159" s="582"/>
      <c r="U159" s="574"/>
      <c r="V159" s="943" t="e">
        <f>#REF!+#REF!</f>
        <v>#REF!</v>
      </c>
      <c r="W159" s="574"/>
      <c r="X159" s="574"/>
      <c r="Y159" s="574"/>
      <c r="Z159" s="574"/>
      <c r="AA159" s="574"/>
    </row>
    <row r="160" spans="1:27" s="529" customFormat="1" ht="9.9499999999999993" customHeight="1" thickBot="1">
      <c r="A160" s="1532"/>
      <c r="B160" s="1502"/>
      <c r="C160" s="1502"/>
      <c r="D160" s="1502"/>
      <c r="E160" s="1502"/>
      <c r="F160" s="1502"/>
      <c r="G160" s="1502"/>
      <c r="H160" s="1502"/>
      <c r="I160" s="1502"/>
      <c r="J160" s="1502"/>
      <c r="K160" s="1502"/>
      <c r="L160" s="1502"/>
      <c r="M160" s="1502"/>
      <c r="N160" s="1502"/>
      <c r="O160" s="1502"/>
      <c r="P160" s="889"/>
      <c r="Q160" s="577"/>
      <c r="R160" s="678"/>
      <c r="S160" s="528" t="e">
        <f>VLOOKUP(B160,[2]EMOP0122!$A$2:$B$60000,2,FALSE)</f>
        <v>#N/A</v>
      </c>
      <c r="T160" s="582"/>
      <c r="U160" s="574"/>
      <c r="V160" s="942"/>
      <c r="W160" s="574"/>
      <c r="X160" s="574"/>
      <c r="Y160" s="574"/>
      <c r="Z160" s="574"/>
      <c r="AA160" s="574"/>
    </row>
    <row r="161" spans="1:27" s="529" customFormat="1" ht="39.950000000000003" customHeight="1" thickBot="1">
      <c r="A161" s="579" t="str">
        <f>'MC - GERAL '!A1342</f>
        <v>11.0</v>
      </c>
      <c r="B161" s="517"/>
      <c r="C161" s="2206" t="str">
        <f>'MC - GERAL '!D1342</f>
        <v>ESQUADRIAS</v>
      </c>
      <c r="D161" s="2206"/>
      <c r="E161" s="2206"/>
      <c r="F161" s="2206"/>
      <c r="G161" s="2206"/>
      <c r="H161" s="2206"/>
      <c r="I161" s="2206"/>
      <c r="J161" s="2206"/>
      <c r="K161" s="2206"/>
      <c r="L161" s="2206"/>
      <c r="M161" s="2206"/>
      <c r="N161" s="517"/>
      <c r="O161" s="517"/>
      <c r="P161" s="1537"/>
      <c r="Q161" s="1537"/>
      <c r="R161" s="587"/>
      <c r="S161" s="528" t="e">
        <f>VLOOKUP(B161,[2]EMOP0122!$A$2:$B$60000,2,FALSE)</f>
        <v>#N/A</v>
      </c>
      <c r="T161" s="582"/>
      <c r="U161" s="574"/>
      <c r="V161" s="942"/>
      <c r="W161" s="574"/>
      <c r="X161" s="574"/>
      <c r="Y161" s="574"/>
      <c r="Z161" s="574"/>
      <c r="AA161" s="574"/>
    </row>
    <row r="162" spans="1:27" s="538" customFormat="1" ht="35.25" customHeight="1">
      <c r="A162" s="539" t="str">
        <f>'MC - GERAL '!A1343</f>
        <v>11.1</v>
      </c>
      <c r="B162" s="595"/>
      <c r="C162" s="1922" t="str">
        <f>'MC - GERAL '!D1343</f>
        <v>MADEIRA E FERRAGENS</v>
      </c>
      <c r="D162" s="1922"/>
      <c r="E162" s="1922"/>
      <c r="F162" s="1922"/>
      <c r="G162" s="595"/>
      <c r="H162" s="595"/>
      <c r="I162" s="595"/>
      <c r="J162" s="595"/>
      <c r="K162" s="595"/>
      <c r="L162" s="595"/>
      <c r="M162" s="595"/>
      <c r="N162" s="834"/>
      <c r="O162" s="834"/>
      <c r="P162" s="513"/>
      <c r="Q162" s="513"/>
      <c r="R162" s="556"/>
      <c r="S162" s="528" t="e">
        <f>VLOOKUP(B162,[2]EMOP0122!$A$2:$B$60000,2,FALSE)</f>
        <v>#N/A</v>
      </c>
      <c r="T162" s="592"/>
      <c r="U162" s="593"/>
      <c r="V162" s="941"/>
      <c r="W162" s="593"/>
      <c r="X162" s="593"/>
      <c r="Y162" s="593"/>
      <c r="Z162" s="593"/>
      <c r="AA162" s="593"/>
    </row>
    <row r="163" spans="1:27" s="538" customFormat="1" ht="72.75" customHeight="1">
      <c r="A163" s="724" t="str">
        <f>'MC - GERAL '!A1344</f>
        <v>11.1.1</v>
      </c>
      <c r="B163" s="1521" t="str">
        <f>'MC - GERAL '!C1344</f>
        <v>14.006.0420-A</v>
      </c>
      <c r="C163" s="2202" t="str">
        <f>'MC - GERAL '!D1344</f>
        <v>PORTA DE MADEIRA DE LEI EM COMPENSADO, FOLHEADA NAS 2 FACES COM 3CM DE ESPESSURA, EXCLUSIVE FERRAGENS, ADUELAS E ALIZARES.FORNECIMENTO E COLOCACAO</v>
      </c>
      <c r="D163" s="2202"/>
      <c r="E163" s="2202"/>
      <c r="F163" s="2202"/>
      <c r="G163" s="2202"/>
      <c r="H163" s="2202"/>
      <c r="I163" s="2202"/>
      <c r="J163" s="2202"/>
      <c r="K163" s="2202"/>
      <c r="L163" s="2202"/>
      <c r="M163" s="2202"/>
      <c r="N163" s="1521" t="str">
        <f>'MC - GERAL '!M1344</f>
        <v>M2</v>
      </c>
      <c r="O163" s="1521">
        <f>'MC - GERAL '!O1344</f>
        <v>9.66</v>
      </c>
      <c r="P163" s="841">
        <f t="shared" ref="P163:P180" si="21">S163</f>
        <v>983.93</v>
      </c>
      <c r="Q163" s="841">
        <f t="shared" ref="Q163:Q180" si="22">ROUND(P163*(1+$R$14),2)</f>
        <v>1201.58</v>
      </c>
      <c r="R163" s="842">
        <f t="shared" ref="R163:R180" si="23">ROUND(O163*Q163,2)</f>
        <v>11607.26</v>
      </c>
      <c r="S163" s="528">
        <f>VLOOKUP(B163,[2]EMOP0122!$A$2:$B$60000,2,FALSE)</f>
        <v>983.93</v>
      </c>
      <c r="T163" s="592"/>
      <c r="U163" s="593"/>
      <c r="V163" s="942" t="e">
        <f>#REF!+#REF!</f>
        <v>#REF!</v>
      </c>
      <c r="W163" s="593"/>
      <c r="X163" s="593"/>
      <c r="Y163" s="593"/>
      <c r="Z163" s="593"/>
      <c r="AA163" s="593"/>
    </row>
    <row r="164" spans="1:27" s="538" customFormat="1" ht="98.25" customHeight="1">
      <c r="A164" s="724" t="str">
        <f>'MC - GERAL '!A1373</f>
        <v>11.1.2</v>
      </c>
      <c r="B164" s="1521" t="str">
        <f>'MC - GERAL '!C1373</f>
        <v>14.008.0020-A</v>
      </c>
      <c r="C164" s="2202" t="str">
        <f>'MC - GERAL '!D1373</f>
        <v>PORTA DE MADEIRA DE LEI EM COMPENSADO, DE 80 X 210 X 3CM, MARCO DE 7 X 3CM, DE SEÇÃO RETANGULAR, A PORTA COMO O MARCO SERÃO REVESTIDOS DE CHAPA LAMINADA (COMPOSTA DE CELULOSE PRENSADA EM AUTOCLAVE) DE 1MM DE ESPESSURA, EXCLUSIVE FERRAGENS. FORNECIMENTO E COLOCAÇÃO</v>
      </c>
      <c r="D164" s="2202"/>
      <c r="E164" s="2202"/>
      <c r="F164" s="2202"/>
      <c r="G164" s="2202"/>
      <c r="H164" s="2202"/>
      <c r="I164" s="2202"/>
      <c r="J164" s="2202"/>
      <c r="K164" s="2202"/>
      <c r="L164" s="2202"/>
      <c r="M164" s="2202"/>
      <c r="N164" s="1521" t="str">
        <f>'MC - GERAL '!M1373</f>
        <v>UND</v>
      </c>
      <c r="O164" s="1521">
        <f>'MC - GERAL '!O1373</f>
        <v>0</v>
      </c>
      <c r="P164" s="841">
        <f t="shared" si="21"/>
        <v>1284.82</v>
      </c>
      <c r="Q164" s="841">
        <f t="shared" si="22"/>
        <v>1569.02</v>
      </c>
      <c r="R164" s="842">
        <f t="shared" si="23"/>
        <v>0</v>
      </c>
      <c r="S164" s="528">
        <f>VLOOKUP(B164,[2]EMOP0122!$A$2:$B$60000,2,FALSE)</f>
        <v>1284.82</v>
      </c>
      <c r="T164" s="592"/>
      <c r="U164" s="593"/>
      <c r="V164" s="942" t="e">
        <f>#REF!+#REF!</f>
        <v>#REF!</v>
      </c>
      <c r="W164" s="593"/>
      <c r="X164" s="593"/>
      <c r="Y164" s="593"/>
      <c r="Z164" s="593"/>
      <c r="AA164" s="593"/>
    </row>
    <row r="165" spans="1:27" s="538" customFormat="1" ht="210" customHeight="1">
      <c r="A165" s="724" t="str">
        <f>'MC - GERAL '!A1375</f>
        <v>11.1.3</v>
      </c>
      <c r="B165" s="1521" t="str">
        <f>'MC - GERAL '!C1375</f>
        <v>14.007.0050-A</v>
      </c>
      <c r="C165" s="2202" t="str">
        <f>'MC - GERAL '!D1375</f>
        <v>FERRAGENS PARA PORTAS DE MADEIRA, INTERNAS, DE 2 FOLHAS DE ABRIR, CONSTANDO DE FORNECIMENTO SEM COLOCAÇÃO (ESTA INCLUÍDA NO FORNECIMENTO E COLOCAÇÃO DAS ESQUADRIAS), DE: 
-FECHADURA TIPO GORGE, TRINCO REVERSÍVEL, EM LATÃO, ACABAMENTO CROMADO 
-ENTRADA E ROSETA, CIRCULARES, EM LATÃO LAMINADO, ACABAMENTO CROMADO 
-MAÇANETA TIPO ALAVANCA, EM LATÃO, ACABAMENTO CROMADO 
-6 DOBRADIÇAS DE FERRO GALVANIZADO DE 3” X 2.1/2”, COM PINO DE FERRO E BOLAS DE LATÃO 
-2 FECHOS DE EMBUTIR, 40CM, EM LATÃO POLIDO</v>
      </c>
      <c r="D165" s="2202"/>
      <c r="E165" s="2202"/>
      <c r="F165" s="2202"/>
      <c r="G165" s="2202"/>
      <c r="H165" s="2202"/>
      <c r="I165" s="2202"/>
      <c r="J165" s="2202"/>
      <c r="K165" s="2202"/>
      <c r="L165" s="2202"/>
      <c r="M165" s="2202"/>
      <c r="N165" s="1521" t="str">
        <f>'MC - GERAL '!M1375</f>
        <v>UND</v>
      </c>
      <c r="O165" s="1521">
        <f>'MC - GERAL '!O1375</f>
        <v>0</v>
      </c>
      <c r="P165" s="841">
        <f t="shared" si="21"/>
        <v>592.49</v>
      </c>
      <c r="Q165" s="841">
        <f t="shared" si="22"/>
        <v>723.55</v>
      </c>
      <c r="R165" s="842">
        <f t="shared" si="23"/>
        <v>0</v>
      </c>
      <c r="S165" s="528">
        <f>VLOOKUP(B165,[2]EMOP0122!$A$2:$B$60000,2,FALSE)</f>
        <v>592.49</v>
      </c>
      <c r="T165" s="592"/>
      <c r="U165" s="593"/>
      <c r="V165" s="942"/>
      <c r="W165" s="593"/>
      <c r="X165" s="593"/>
      <c r="Y165" s="593"/>
      <c r="Z165" s="593"/>
      <c r="AA165" s="593"/>
    </row>
    <row r="166" spans="1:27" s="538" customFormat="1" ht="64.5" customHeight="1">
      <c r="A166" s="724" t="str">
        <f>'MC - GERAL '!A1377</f>
        <v>11.1.4</v>
      </c>
      <c r="B166" s="1521" t="str">
        <f>'MC - GERAL '!C1377</f>
        <v>14.006.0091-A</v>
      </c>
      <c r="C166" s="2202" t="str">
        <f>'MC - GERAL '!D1377</f>
        <v>PORTA DE MADEIRA DE LEI, MACIÇA, DE FRISOS (MEXICANA) DE (80 X 210 X 3,5)CM, ADUELA DE (13 X 3)CM E ALIZARES DE (5 X 2)CM, EXCLUSIVE FERRAGENS. FORNECIMENTO E COLOCAÇÃO</v>
      </c>
      <c r="D166" s="2202"/>
      <c r="E166" s="2202"/>
      <c r="F166" s="2202"/>
      <c r="G166" s="2202"/>
      <c r="H166" s="2202"/>
      <c r="I166" s="2202"/>
      <c r="J166" s="2202"/>
      <c r="K166" s="2202"/>
      <c r="L166" s="2202"/>
      <c r="M166" s="2202"/>
      <c r="N166" s="1521" t="str">
        <f>'MC - GERAL '!M1377</f>
        <v>UND</v>
      </c>
      <c r="O166" s="1521">
        <f>'MC - GERAL '!O1377</f>
        <v>5</v>
      </c>
      <c r="P166" s="841">
        <f t="shared" si="21"/>
        <v>1089.96</v>
      </c>
      <c r="Q166" s="841">
        <f t="shared" si="22"/>
        <v>1331.06</v>
      </c>
      <c r="R166" s="842">
        <f t="shared" si="23"/>
        <v>6655.3</v>
      </c>
      <c r="S166" s="528">
        <f>VLOOKUP(B166,[2]EMOP0122!$A$2:$B$60000,2,FALSE)</f>
        <v>1089.96</v>
      </c>
      <c r="T166" s="592"/>
      <c r="U166" s="593"/>
      <c r="V166" s="942" t="e">
        <f>#REF!+#REF!</f>
        <v>#REF!</v>
      </c>
      <c r="W166" s="593"/>
      <c r="X166" s="593"/>
      <c r="Y166" s="593"/>
      <c r="Z166" s="593"/>
      <c r="AA166" s="593"/>
    </row>
    <row r="167" spans="1:27" s="538" customFormat="1" ht="159.75" customHeight="1">
      <c r="A167" s="724" t="str">
        <f>'MC - GERAL '!A1400</f>
        <v>11.1.5</v>
      </c>
      <c r="B167" s="1521" t="str">
        <f>'MC - GERAL '!C1400</f>
        <v>14.007.0015-A</v>
      </c>
      <c r="C167" s="2202" t="str">
        <f>'MC - GERAL '!D1400</f>
        <v>FERRAGENS PARA PORTA DE MADEIRA, DE 1 FOLHA DE ABRIR, DE ENTRADA PRINCIPAL, CONSTANDO DE FORNECIMENTO SEM COLOCAÇÃO (ESTA INCLUÍDA NO FORNECIMENTO E COLOCAÇÃO DAS ESQUADRIAS), DE: 
-FECHADURA DE CILINDRO DE FERRO, ACABAMENTO CROMADO 
-MAÇANETA TIPO BOLA EM ZAMAK POLIDO E CROMADO 
-ESPELHO RETANGULAR EM FERRO POLIDO, ACABAMENTO CROMADO 
-3 DOBRADIÇAS 3” X 3” DE FERRO GALVANIZADO, COM PINO E BOLAS DE LATÃO</v>
      </c>
      <c r="D167" s="2202"/>
      <c r="E167" s="2202"/>
      <c r="F167" s="2202"/>
      <c r="G167" s="2202"/>
      <c r="H167" s="2202"/>
      <c r="I167" s="2202"/>
      <c r="J167" s="2202"/>
      <c r="K167" s="2202"/>
      <c r="L167" s="2202"/>
      <c r="M167" s="2202"/>
      <c r="N167" s="1521" t="str">
        <f>'MC - GERAL '!M1400</f>
        <v>UND</v>
      </c>
      <c r="O167" s="1521">
        <f>'MC - GERAL '!O1400</f>
        <v>5</v>
      </c>
      <c r="P167" s="841">
        <f t="shared" si="21"/>
        <v>369.93</v>
      </c>
      <c r="Q167" s="841">
        <f t="shared" si="22"/>
        <v>451.76</v>
      </c>
      <c r="R167" s="842">
        <f t="shared" si="23"/>
        <v>2258.8000000000002</v>
      </c>
      <c r="S167" s="528">
        <f>VLOOKUP(B167,[2]EMOP0122!$A$2:$B$60000,2,FALSE)</f>
        <v>369.93</v>
      </c>
      <c r="T167" s="592"/>
      <c r="U167" s="593"/>
      <c r="V167" s="942" t="e">
        <f>#REF!+#REF!</f>
        <v>#REF!</v>
      </c>
      <c r="W167" s="593"/>
      <c r="X167" s="593"/>
      <c r="Y167" s="593"/>
      <c r="Z167" s="593"/>
      <c r="AA167" s="593"/>
    </row>
    <row r="168" spans="1:27" s="538" customFormat="1" ht="159.75" customHeight="1">
      <c r="A168" s="724" t="str">
        <f>'MC - GERAL '!A1423</f>
        <v>11.1.6</v>
      </c>
      <c r="B168" s="1521" t="str">
        <f>'MC - GERAL '!C1423</f>
        <v>14.007.0040-A</v>
      </c>
      <c r="C168" s="2202" t="str">
        <f>'MC - GERAL '!D1423</f>
        <v>FERRAGENS PARA PORTAS DE MADEIRA, DE 1 FOLHA DE ABRIR, INTERNAS, SOCIAIS OU DE SERVIÇO, CONSTANDO DE FORNECIMENTO SEM COLOCAÇÃO (ESTA INCLUÍDA NO FORNECIMENTO E COLOCAÇÃO DAS ESQUADRIAS), DE: 
-FECHADURA TIPO GORGE, TRINCO REVERSÍVEL, EM LATÃO, ACABAMENTO CROMADO 
-ENTRADA E ROSETA CIRCULARES, EM LATÃO LAMINADO, ACABAMENTO CROMADO 
-MAÇANETA TIPO ALAVANCA, EM LATÃO, ACABAMENTO CROMADO 
-3 DOBRADIÇAS DE FERRO GALVANIZADO DE 3” X 2.1/2”, COM PINO E BOLAS DE FERRO</v>
      </c>
      <c r="D168" s="2202"/>
      <c r="E168" s="2202"/>
      <c r="F168" s="2202"/>
      <c r="G168" s="2202"/>
      <c r="H168" s="2202"/>
      <c r="I168" s="2202"/>
      <c r="J168" s="2202"/>
      <c r="K168" s="2202"/>
      <c r="L168" s="2202"/>
      <c r="M168" s="2202"/>
      <c r="N168" s="1521" t="str">
        <f>'MC - GERAL '!M1423</f>
        <v>UND</v>
      </c>
      <c r="O168" s="1521">
        <f>'MC - GERAL '!O1423</f>
        <v>22</v>
      </c>
      <c r="P168" s="841">
        <f t="shared" si="21"/>
        <v>394.62</v>
      </c>
      <c r="Q168" s="841">
        <f t="shared" si="22"/>
        <v>481.91</v>
      </c>
      <c r="R168" s="842">
        <f t="shared" si="23"/>
        <v>10602.02</v>
      </c>
      <c r="S168" s="528">
        <f>VLOOKUP(B168,[2]EMOP0122!$A$2:$B$60000,2,FALSE)</f>
        <v>394.62</v>
      </c>
      <c r="T168" s="592"/>
      <c r="U168" s="593"/>
      <c r="V168" s="942"/>
      <c r="W168" s="593"/>
      <c r="X168" s="593"/>
      <c r="Y168" s="593"/>
      <c r="Z168" s="593"/>
      <c r="AA168" s="593"/>
    </row>
    <row r="169" spans="1:27" s="538" customFormat="1" ht="146.25" customHeight="1">
      <c r="A169" s="724" t="str">
        <f>'MC - GERAL '!A1448</f>
        <v>11.1.7</v>
      </c>
      <c r="B169" s="1521" t="str">
        <f>'MC - GERAL '!C1448</f>
        <v>14.007.0075-A</v>
      </c>
      <c r="C169" s="2202" t="str">
        <f>'MC - GERAL '!D1448</f>
        <v>FERRAGENS PARA PORTA DE MADEIRA, DE 1 FOLHA DE ABRIR, PARA SANITÁRIOS OU CHUVEIROS COLETIVOS, CONSTANDO DE FORNECIMENTO SEM COLOCAÇÃO (ESTA INCLUÍDA NO FORNECIMENTO E COLOCAÇÃO DAS ESQUADRIAS), DE: 
-FECHO DE SOBREPOR, TIPO “LIVRE-OCUPADO”, RETANGULAR, EM ZAMAK OU LATÃO, ACABAMENTO CROMADO 
-3 DOBRADIÇAS DE FERRO GALVANIZADO DE 3” X 3”, COM PINO E BOLAS DE LATÃO</v>
      </c>
      <c r="D169" s="2202"/>
      <c r="E169" s="2202"/>
      <c r="F169" s="2202"/>
      <c r="G169" s="2202"/>
      <c r="H169" s="2202"/>
      <c r="I169" s="2202"/>
      <c r="J169" s="2202"/>
      <c r="K169" s="2202"/>
      <c r="L169" s="2202"/>
      <c r="M169" s="2202"/>
      <c r="N169" s="1521" t="str">
        <f>'MC - GERAL '!M1448</f>
        <v>UND</v>
      </c>
      <c r="O169" s="1521">
        <f>'MC - GERAL '!O1448</f>
        <v>0</v>
      </c>
      <c r="P169" s="841">
        <f t="shared" si="21"/>
        <v>75.89</v>
      </c>
      <c r="Q169" s="841">
        <f t="shared" si="22"/>
        <v>92.68</v>
      </c>
      <c r="R169" s="842">
        <f t="shared" si="23"/>
        <v>0</v>
      </c>
      <c r="S169" s="528">
        <f>VLOOKUP(B169,[2]EMOP0122!$A$2:$B$60000,2,FALSE)</f>
        <v>75.89</v>
      </c>
      <c r="T169" s="592"/>
      <c r="U169" s="593"/>
      <c r="V169" s="942"/>
      <c r="W169" s="593"/>
      <c r="X169" s="593"/>
      <c r="Y169" s="593"/>
      <c r="Z169" s="593"/>
      <c r="AA169" s="593"/>
    </row>
    <row r="170" spans="1:27" s="538" customFormat="1" ht="177" customHeight="1">
      <c r="A170" s="724" t="str">
        <f>'MC - GERAL '!A1457</f>
        <v>11.1.8</v>
      </c>
      <c r="B170" s="1521" t="str">
        <f>'MC - GERAL '!C1457</f>
        <v>14.007.0101-A</v>
      </c>
      <c r="C170" s="2202" t="str">
        <f>'MC - GERAL '!D1457</f>
        <v xml:space="preserve"> FERRAGENS PARA PORTA DE DIVISÓRIAS, DE 1 FOLHA, REVESTIDAS DE MADEIRA OU LAMINADO VINÍLICO, CONSTANDO DE FORNECIMENTO SEM COLOCAÇÃO (ESTA INCLUÍDA NO FORNECIMENTO E COLOCAÇÃO DA DIVISÓRIA), DE: 
-FECHADURA DE CILINDRO CENTRAL, DE LATÃO, ACABAMENTO CROMADO, COM MAÇANETA TIPO BOLA E ESPELHO CIRCULAR (CONJUNTO), ACABAMENTO CROMADO 
-1 FECHO DE EMBUTIR EM LATÃO POLIDO, ACABAMENTO CROMADO, COM 40CM 
-3 DOBRADIÇAS DE 3” X 2.1/2”, EM LATÃO, ACABAMENTO CROMADO, COM PINO, BOLAS E ANÉIS DE LATÃO</v>
      </c>
      <c r="D170" s="2202"/>
      <c r="E170" s="2202"/>
      <c r="F170" s="2202"/>
      <c r="G170" s="2202"/>
      <c r="H170" s="2202"/>
      <c r="I170" s="2202"/>
      <c r="J170" s="2202"/>
      <c r="K170" s="2202"/>
      <c r="L170" s="2202"/>
      <c r="M170" s="2202"/>
      <c r="N170" s="1521" t="str">
        <f>'MC - GERAL '!M1457</f>
        <v>UND</v>
      </c>
      <c r="O170" s="1521">
        <f>'MC - GERAL '!O1457</f>
        <v>2</v>
      </c>
      <c r="P170" s="841">
        <f t="shared" si="21"/>
        <v>1369.49</v>
      </c>
      <c r="Q170" s="841">
        <f t="shared" si="22"/>
        <v>1672.42</v>
      </c>
      <c r="R170" s="842">
        <f t="shared" si="23"/>
        <v>3344.84</v>
      </c>
      <c r="S170" s="528">
        <f>VLOOKUP(B170,[2]EMOP0122!$A$2:$B$60000,2,FALSE)</f>
        <v>1369.49</v>
      </c>
      <c r="T170" s="592"/>
      <c r="U170" s="593"/>
      <c r="V170" s="942"/>
      <c r="W170" s="593"/>
      <c r="X170" s="593"/>
      <c r="Y170" s="593"/>
      <c r="Z170" s="593"/>
      <c r="AA170" s="593"/>
    </row>
    <row r="171" spans="1:27" s="538" customFormat="1" ht="58.5" customHeight="1">
      <c r="A171" s="724" t="str">
        <f>'MC - GERAL '!A1461</f>
        <v>11.1.9</v>
      </c>
      <c r="B171" s="1521" t="str">
        <f>'MC - GERAL '!C1461</f>
        <v>14.007.0274-A</v>
      </c>
      <c r="C171" s="2210" t="str">
        <f>'MC - GERAL '!D1461</f>
        <v>FECHADURA DE SOBREPOR, COM CILINDRO, DUAS VOLTAS, EM FERRO RESINADO PRETO, PARA PORTÃO. FORNECIMENTO</v>
      </c>
      <c r="D171" s="2211"/>
      <c r="E171" s="2211"/>
      <c r="F171" s="2211"/>
      <c r="G171" s="2211"/>
      <c r="H171" s="2211"/>
      <c r="I171" s="2211"/>
      <c r="J171" s="2211"/>
      <c r="K171" s="2211"/>
      <c r="L171" s="2211"/>
      <c r="M171" s="2212"/>
      <c r="N171" s="1521" t="str">
        <f>'MC - GERAL '!M1461</f>
        <v>UND</v>
      </c>
      <c r="O171" s="1521">
        <f>'MC - GERAL '!O1461</f>
        <v>0</v>
      </c>
      <c r="P171" s="841">
        <f t="shared" si="21"/>
        <v>43.63</v>
      </c>
      <c r="Q171" s="841">
        <f t="shared" si="22"/>
        <v>53.28</v>
      </c>
      <c r="R171" s="842">
        <f t="shared" si="23"/>
        <v>0</v>
      </c>
      <c r="S171" s="528">
        <f>VLOOKUP(B171,[2]EMOP0122!$A$2:$B$60000,2,FALSE)</f>
        <v>43.63</v>
      </c>
      <c r="T171" s="592"/>
      <c r="U171" s="593"/>
      <c r="V171" s="942"/>
      <c r="W171" s="593"/>
      <c r="X171" s="593"/>
      <c r="Y171" s="593"/>
      <c r="Z171" s="593"/>
      <c r="AA171" s="593"/>
    </row>
    <row r="172" spans="1:27" s="538" customFormat="1" ht="73.5" customHeight="1">
      <c r="A172" s="724" t="str">
        <f>'MC - GERAL '!A1467</f>
        <v>11.1.10</v>
      </c>
      <c r="B172" s="1521" t="str">
        <f>'MC - GERAL '!C1467</f>
        <v>14.007.0314-A</v>
      </c>
      <c r="C172" s="2210" t="str">
        <f>'MC - GERAL '!D1467</f>
        <v>MOLA FECHA-PORTA, AÉREA, COM PINHÃO E CREMALHEIRA, EM ALUMÍNIO, COM PINTURA ELETROSTÁTICA, COM POTÊNCIA Nº 2 PARA PORTAS DE MADEIRA OU ALUMÍNIO ATÉ 0,90M. FORNECIMENTO</v>
      </c>
      <c r="D172" s="2211"/>
      <c r="E172" s="2211"/>
      <c r="F172" s="2211"/>
      <c r="G172" s="2211"/>
      <c r="H172" s="2211"/>
      <c r="I172" s="2211"/>
      <c r="J172" s="2211"/>
      <c r="K172" s="2211"/>
      <c r="L172" s="2211"/>
      <c r="M172" s="2212"/>
      <c r="N172" s="1521" t="str">
        <f>'MC - GERAL '!M1467</f>
        <v>UND</v>
      </c>
      <c r="O172" s="1521">
        <f>'MC - GERAL '!O1467</f>
        <v>0</v>
      </c>
      <c r="P172" s="841">
        <f t="shared" si="21"/>
        <v>142.04</v>
      </c>
      <c r="Q172" s="841">
        <f t="shared" si="22"/>
        <v>173.46</v>
      </c>
      <c r="R172" s="842">
        <f t="shared" si="23"/>
        <v>0</v>
      </c>
      <c r="S172" s="528">
        <f>VLOOKUP(B172,[2]EMOP0122!$A$2:$B$60000,2,FALSE)</f>
        <v>142.04</v>
      </c>
      <c r="T172" s="592"/>
      <c r="U172" s="593"/>
      <c r="V172" s="942"/>
      <c r="W172" s="593"/>
      <c r="X172" s="593"/>
      <c r="Y172" s="593"/>
      <c r="Z172" s="593"/>
      <c r="AA172" s="593"/>
    </row>
    <row r="173" spans="1:27" s="538" customFormat="1" ht="42" customHeight="1">
      <c r="A173" s="724" t="str">
        <f>'MC - GERAL '!A1470</f>
        <v>11.1.11</v>
      </c>
      <c r="B173" s="1521" t="str">
        <f>'MC - GERAL '!C1470</f>
        <v>14.009.0110-A</v>
      </c>
      <c r="C173" s="2210" t="str">
        <f>'MC - GERAL '!D1470</f>
        <v>COLOCAÇÃO DE MOLA FECHA-PORTA, EM MADEIRA, EXCLUSIVE O FORNECIMENTO</v>
      </c>
      <c r="D173" s="2211"/>
      <c r="E173" s="2211"/>
      <c r="F173" s="2211"/>
      <c r="G173" s="2211"/>
      <c r="H173" s="2211"/>
      <c r="I173" s="2211"/>
      <c r="J173" s="2211"/>
      <c r="K173" s="2211"/>
      <c r="L173" s="2211"/>
      <c r="M173" s="2212"/>
      <c r="N173" s="1521" t="str">
        <f>'MC - GERAL '!M1470</f>
        <v>UND</v>
      </c>
      <c r="O173" s="1521">
        <f>'MC - GERAL '!O1470</f>
        <v>0</v>
      </c>
      <c r="P173" s="841">
        <f t="shared" si="21"/>
        <v>21.96</v>
      </c>
      <c r="Q173" s="841">
        <f t="shared" si="22"/>
        <v>26.82</v>
      </c>
      <c r="R173" s="842">
        <f t="shared" si="23"/>
        <v>0</v>
      </c>
      <c r="S173" s="528">
        <f>VLOOKUP(B173,[2]EMOP0122!$A$2:$B$60000,2,FALSE)</f>
        <v>21.96</v>
      </c>
      <c r="T173" s="592"/>
      <c r="U173" s="593"/>
      <c r="V173" s="942"/>
      <c r="W173" s="593"/>
      <c r="X173" s="593"/>
      <c r="Y173" s="593"/>
      <c r="Z173" s="593"/>
      <c r="AA173" s="593"/>
    </row>
    <row r="174" spans="1:27" s="538" customFormat="1" ht="58.5" customHeight="1">
      <c r="A174" s="724" t="str">
        <f>'MC - GERAL '!A1473</f>
        <v>11.1.12</v>
      </c>
      <c r="B174" s="1521" t="str">
        <f>'MC - GERAL '!C1473</f>
        <v>14.006.0407-A</v>
      </c>
      <c r="C174" s="2210" t="str">
        <f>'MC - GERAL '!D1473</f>
        <v>ADUELA DE MADEIRA DE LEI, DE 14 X 3CM, COM 3,5CM DE REBAIXO. FORNECIMENTO E COLOCAÇÃO</v>
      </c>
      <c r="D174" s="2211"/>
      <c r="E174" s="2211"/>
      <c r="F174" s="2211"/>
      <c r="G174" s="2211"/>
      <c r="H174" s="2211"/>
      <c r="I174" s="2211"/>
      <c r="J174" s="2211"/>
      <c r="K174" s="2211"/>
      <c r="L174" s="2211"/>
      <c r="M174" s="2212"/>
      <c r="N174" s="1521" t="str">
        <f>'MC - GERAL '!M1473</f>
        <v>M</v>
      </c>
      <c r="O174" s="1521">
        <f>'MC - GERAL '!O1473</f>
        <v>9.1999999999999993</v>
      </c>
      <c r="P174" s="841">
        <f t="shared" si="21"/>
        <v>62.97</v>
      </c>
      <c r="Q174" s="841">
        <f t="shared" si="22"/>
        <v>76.900000000000006</v>
      </c>
      <c r="R174" s="842">
        <f t="shared" si="23"/>
        <v>707.48</v>
      </c>
      <c r="S174" s="528">
        <f>VLOOKUP(B174,[2]EMOP0122!$A$2:$B$60000,2,FALSE)</f>
        <v>62.97</v>
      </c>
      <c r="T174" s="592"/>
      <c r="U174" s="593"/>
      <c r="V174" s="942"/>
      <c r="W174" s="593"/>
      <c r="X174" s="593"/>
      <c r="Y174" s="593"/>
      <c r="Z174" s="593"/>
      <c r="AA174" s="593"/>
    </row>
    <row r="175" spans="1:27" s="538" customFormat="1" ht="36.75" customHeight="1">
      <c r="A175" s="724" t="str">
        <f>'MC - GERAL '!A1498</f>
        <v>11.1.13</v>
      </c>
      <c r="B175" s="1504" t="str">
        <f>'MC - GERAL '!C1498</f>
        <v>14.006.0409-A</v>
      </c>
      <c r="C175" s="2202" t="str">
        <f>'MC - GERAL '!D1498</f>
        <v>ALIZAR DE MADEIRA DE LEI, DE 5 X 2CM. FORNECIMENTO E COLOCAÇÃO</v>
      </c>
      <c r="D175" s="2202"/>
      <c r="E175" s="2202"/>
      <c r="F175" s="2202"/>
      <c r="G175" s="2202"/>
      <c r="H175" s="2202"/>
      <c r="I175" s="2202"/>
      <c r="J175" s="2202"/>
      <c r="K175" s="2202"/>
      <c r="L175" s="2202"/>
      <c r="M175" s="2202"/>
      <c r="N175" s="1521" t="str">
        <f>'MC - GERAL '!M1498</f>
        <v>M</v>
      </c>
      <c r="O175" s="1521">
        <f>'MC - GERAL '!O1498</f>
        <v>9.1999999999999993</v>
      </c>
      <c r="P175" s="841">
        <f t="shared" si="21"/>
        <v>11.41</v>
      </c>
      <c r="Q175" s="841">
        <f t="shared" si="22"/>
        <v>13.93</v>
      </c>
      <c r="R175" s="842">
        <f t="shared" si="23"/>
        <v>128.16</v>
      </c>
      <c r="S175" s="528">
        <f>VLOOKUP(B175,[2]EMOP0122!$A$2:$B$60000,2,FALSE)</f>
        <v>11.41</v>
      </c>
      <c r="T175" s="592"/>
      <c r="U175" s="593"/>
      <c r="V175" s="942" t="e">
        <f>#REF!+#REF!</f>
        <v>#REF!</v>
      </c>
      <c r="W175" s="593"/>
      <c r="X175" s="593"/>
      <c r="Y175" s="593"/>
      <c r="Z175" s="593"/>
      <c r="AA175" s="593"/>
    </row>
    <row r="176" spans="1:27" s="538" customFormat="1" ht="41.25" customHeight="1">
      <c r="A176" s="724" t="str">
        <f>'MC - GERAL '!A1523</f>
        <v>11.1.14</v>
      </c>
      <c r="B176" s="1504">
        <f>'MC - GERAL '!C1523</f>
        <v>100874</v>
      </c>
      <c r="C176" s="2202" t="str">
        <f>'MC - GERAL '!D1523</f>
        <v>PUXADOR PARA PCD, FIXADO NA PORTA - FORNECIMENTO E INSTALAÇÃO.</v>
      </c>
      <c r="D176" s="2202"/>
      <c r="E176" s="2202"/>
      <c r="F176" s="2202"/>
      <c r="G176" s="2202"/>
      <c r="H176" s="2202"/>
      <c r="I176" s="2202"/>
      <c r="J176" s="2202"/>
      <c r="K176" s="2202"/>
      <c r="L176" s="2202"/>
      <c r="M176" s="2202"/>
      <c r="N176" s="1521" t="str">
        <f>'MC - GERAL '!M1523</f>
        <v>UND</v>
      </c>
      <c r="O176" s="1521">
        <f>'MC - GERAL '!O1523</f>
        <v>0</v>
      </c>
      <c r="P176" s="841">
        <f t="shared" si="21"/>
        <v>289.49</v>
      </c>
      <c r="Q176" s="841">
        <f t="shared" si="22"/>
        <v>353.53</v>
      </c>
      <c r="R176" s="842">
        <f t="shared" si="23"/>
        <v>0</v>
      </c>
      <c r="S176" s="528">
        <f>VLOOKUP(B176,[2]EMOP0122!$A$2:$B$60000,2,FALSE)</f>
        <v>289.49</v>
      </c>
      <c r="T176" s="592"/>
      <c r="U176" s="593"/>
      <c r="V176" s="942" t="e">
        <f>#REF!+#REF!</f>
        <v>#REF!</v>
      </c>
      <c r="W176" s="593"/>
      <c r="X176" s="593"/>
      <c r="Y176" s="593"/>
      <c r="Z176" s="593"/>
      <c r="AA176" s="593"/>
    </row>
    <row r="177" spans="1:27" s="538" customFormat="1" ht="57.75" customHeight="1">
      <c r="A177" s="724" t="str">
        <f>'MC - GERAL '!A1529</f>
        <v>11.1.15</v>
      </c>
      <c r="B177" s="1521" t="str">
        <f>'MC - GERAL '!C1529</f>
        <v>14.003.0225-A</v>
      </c>
      <c r="C177" s="1903" t="str">
        <f>'MC - GERAL '!D1529</f>
        <v>PORTA DE ALUMÍNIO ANODIZADO AO NATURAL, PERFIL SÉRIE 25, EM VENEZIANA, EXCLUSIVE FECHADURA. FORNECIMENTO E COLOCAÇÃO</v>
      </c>
      <c r="D177" s="1903"/>
      <c r="E177" s="1903"/>
      <c r="F177" s="1903"/>
      <c r="G177" s="2202"/>
      <c r="H177" s="2202"/>
      <c r="I177" s="2202"/>
      <c r="J177" s="2202"/>
      <c r="K177" s="2202"/>
      <c r="L177" s="2202"/>
      <c r="M177" s="2202"/>
      <c r="N177" s="1521" t="str">
        <f>'MC - GERAL '!M1529</f>
        <v>M2</v>
      </c>
      <c r="O177" s="1521">
        <f>'MC - GERAL '!O1529</f>
        <v>0</v>
      </c>
      <c r="P177" s="841">
        <f t="shared" si="21"/>
        <v>1280.5999999999999</v>
      </c>
      <c r="Q177" s="841">
        <f t="shared" si="22"/>
        <v>1563.87</v>
      </c>
      <c r="R177" s="842">
        <f t="shared" si="23"/>
        <v>0</v>
      </c>
      <c r="S177" s="528">
        <f>VLOOKUP(B177,[2]EMOP0122!$A$2:$B$60000,2,FALSE)</f>
        <v>1280.5999999999999</v>
      </c>
      <c r="T177" s="592"/>
      <c r="U177" s="593"/>
      <c r="V177" s="942" t="e">
        <f>#REF!+#REF!</f>
        <v>#REF!</v>
      </c>
      <c r="W177" s="593"/>
      <c r="X177" s="593"/>
      <c r="Y177" s="593"/>
      <c r="Z177" s="593"/>
      <c r="AA177" s="593"/>
    </row>
    <row r="178" spans="1:27" s="538" customFormat="1" ht="54.75" customHeight="1">
      <c r="A178" s="724" t="str">
        <f>'MC - GERAL '!A1532</f>
        <v>11.1.16</v>
      </c>
      <c r="B178" s="1521" t="str">
        <f>'MC - GERAL '!C1532</f>
        <v>14.003.0230-A</v>
      </c>
      <c r="C178" s="1903" t="str">
        <f>'MC - GERAL '!D1532</f>
        <v>PORTA DE ALUMÍNIO ANODIZADO AO NATURAL, PERFIL SÉRIE 25, EM LAMBRI HORIZONTAL, EXCLUSIVE FECHADURA. FORNECIMENTO E COLOCAÇÃO</v>
      </c>
      <c r="D178" s="1903"/>
      <c r="E178" s="1903"/>
      <c r="F178" s="1903"/>
      <c r="G178" s="2202"/>
      <c r="H178" s="2202"/>
      <c r="I178" s="2202"/>
      <c r="J178" s="2202"/>
      <c r="K178" s="2202"/>
      <c r="L178" s="2202"/>
      <c r="M178" s="2202"/>
      <c r="N178" s="1521" t="str">
        <f>'MC - GERAL '!M1532</f>
        <v>M2</v>
      </c>
      <c r="O178" s="1521">
        <f>'MC - GERAL '!O1532</f>
        <v>0</v>
      </c>
      <c r="P178" s="841">
        <f t="shared" si="21"/>
        <v>1280.5999999999999</v>
      </c>
      <c r="Q178" s="841">
        <f t="shared" si="22"/>
        <v>1563.87</v>
      </c>
      <c r="R178" s="842">
        <f t="shared" si="23"/>
        <v>0</v>
      </c>
      <c r="S178" s="528">
        <f>VLOOKUP(B178,[2]EMOP0122!$A$2:$B$60000,2,FALSE)</f>
        <v>1280.5999999999999</v>
      </c>
      <c r="T178" s="592"/>
      <c r="U178" s="593"/>
      <c r="V178" s="942" t="e">
        <f>#REF!+#REF!</f>
        <v>#REF!</v>
      </c>
      <c r="W178" s="593"/>
      <c r="X178" s="593"/>
      <c r="Y178" s="593"/>
      <c r="Z178" s="593"/>
      <c r="AA178" s="593"/>
    </row>
    <row r="179" spans="1:27" s="538" customFormat="1" ht="65.25" customHeight="1">
      <c r="A179" s="724" t="str">
        <f>'MC - GERAL '!A1539</f>
        <v>11.1.17</v>
      </c>
      <c r="B179" s="1521" t="str">
        <f>'MC - GERAL '!C1539</f>
        <v>14.002.0020-A</v>
      </c>
      <c r="C179" s="1903" t="str">
        <f>'MC - GERAL '!D1539</f>
        <v>PORTA DE ENROLAR EM CHAPA RAIADA Nº 24, COMPLETA, COM GUIAS, EIXOS E MOLAS, COM FECHADURA NO CENTRO E CADEADO DE PISO, INCLUSIVE ESTE. FORNECIMENTO E COLOCAÇÃO</v>
      </c>
      <c r="D179" s="1903"/>
      <c r="E179" s="1903"/>
      <c r="F179" s="1903"/>
      <c r="G179" s="2202"/>
      <c r="H179" s="2202"/>
      <c r="I179" s="2202"/>
      <c r="J179" s="2202"/>
      <c r="K179" s="2202"/>
      <c r="L179" s="2202"/>
      <c r="M179" s="2202"/>
      <c r="N179" s="1521" t="str">
        <f>'MC - GERAL '!M1539</f>
        <v>M2</v>
      </c>
      <c r="O179" s="1521">
        <f>'MC - GERAL '!O1539</f>
        <v>0</v>
      </c>
      <c r="P179" s="841">
        <f t="shared" si="21"/>
        <v>588.94000000000005</v>
      </c>
      <c r="Q179" s="841">
        <f t="shared" si="22"/>
        <v>719.21</v>
      </c>
      <c r="R179" s="842">
        <f t="shared" si="23"/>
        <v>0</v>
      </c>
      <c r="S179" s="528">
        <f>VLOOKUP(B179,[2]EMOP0122!$A$2:$B$60000,2,FALSE)</f>
        <v>588.94000000000005</v>
      </c>
      <c r="T179" s="592"/>
      <c r="U179" s="593"/>
      <c r="V179" s="942"/>
      <c r="W179" s="593"/>
      <c r="X179" s="593"/>
      <c r="Y179" s="593"/>
      <c r="Z179" s="593"/>
      <c r="AA179" s="593"/>
    </row>
    <row r="180" spans="1:27" s="538" customFormat="1" ht="46.5" customHeight="1">
      <c r="A180" s="724" t="str">
        <f>'MC - GERAL '!A1543</f>
        <v>11.1.18</v>
      </c>
      <c r="B180" s="1521" t="str">
        <f>'MC - GERAL '!C1543</f>
        <v>14.006.0401-A</v>
      </c>
      <c r="C180" s="1903" t="str">
        <f>'MC - GERAL '!D1543</f>
        <v>FRISO DE MADEIRA DE LEI, MEDINDO 3 X 1,5CM, BOLEADO. FORNECIMENTO E COLOCAÇÃO</v>
      </c>
      <c r="D180" s="1903"/>
      <c r="E180" s="1903"/>
      <c r="F180" s="1903"/>
      <c r="G180" s="2202"/>
      <c r="H180" s="2202"/>
      <c r="I180" s="2202"/>
      <c r="J180" s="2202"/>
      <c r="K180" s="2202"/>
      <c r="L180" s="2202"/>
      <c r="M180" s="2202"/>
      <c r="N180" s="1521" t="str">
        <f>'MC - GERAL '!M1543</f>
        <v>M</v>
      </c>
      <c r="O180" s="1521">
        <f>'MC - GERAL '!O1543</f>
        <v>0</v>
      </c>
      <c r="P180" s="841">
        <f t="shared" si="21"/>
        <v>29.31</v>
      </c>
      <c r="Q180" s="841">
        <f t="shared" si="22"/>
        <v>35.79</v>
      </c>
      <c r="R180" s="842">
        <f t="shared" si="23"/>
        <v>0</v>
      </c>
      <c r="S180" s="528">
        <f>VLOOKUP(B180,[2]EMOP0122!$A$2:$B$60000,2,FALSE)</f>
        <v>29.31</v>
      </c>
      <c r="T180" s="592"/>
      <c r="U180" s="593"/>
      <c r="V180" s="942" t="e">
        <f>#REF!+#REF!</f>
        <v>#REF!</v>
      </c>
      <c r="W180" s="593"/>
      <c r="X180" s="593"/>
      <c r="Y180" s="593"/>
      <c r="Z180" s="593"/>
      <c r="AA180" s="593"/>
    </row>
    <row r="181" spans="1:27" s="538" customFormat="1" ht="41.25" customHeight="1">
      <c r="A181" s="539" t="str">
        <f>'MC - GERAL '!A1558</f>
        <v>11.2</v>
      </c>
      <c r="B181" s="595"/>
      <c r="C181" s="1913" t="str">
        <f>'MC - GERAL '!D1558</f>
        <v>VIDRO TEMPERADO</v>
      </c>
      <c r="D181" s="1913"/>
      <c r="E181" s="1913"/>
      <c r="F181" s="1913"/>
      <c r="G181" s="595"/>
      <c r="H181" s="595"/>
      <c r="I181" s="595"/>
      <c r="J181" s="595"/>
      <c r="K181" s="595"/>
      <c r="L181" s="595"/>
      <c r="M181" s="595"/>
      <c r="N181" s="834"/>
      <c r="O181" s="834"/>
      <c r="P181" s="513"/>
      <c r="Q181" s="513"/>
      <c r="R181" s="556"/>
      <c r="S181" s="528" t="e">
        <f>VLOOKUP(B181,[2]EMOP0122!$A$2:$B$60000,2,FALSE)</f>
        <v>#N/A</v>
      </c>
      <c r="T181" s="592"/>
      <c r="U181" s="593"/>
      <c r="V181" s="942" t="e">
        <f>#REF!+#REF!</f>
        <v>#REF!</v>
      </c>
      <c r="W181" s="593"/>
      <c r="X181" s="593"/>
      <c r="Y181" s="593"/>
      <c r="Z181" s="593"/>
      <c r="AA181" s="593"/>
    </row>
    <row r="182" spans="1:27" s="538" customFormat="1" ht="42" customHeight="1">
      <c r="A182" s="724" t="str">
        <f>'MC - GERAL '!A1559</f>
        <v>11.2.1</v>
      </c>
      <c r="B182" s="1504">
        <f>'MC - GERAL '!C1559</f>
        <v>102179</v>
      </c>
      <c r="C182" s="2202" t="str">
        <f>'MC - GERAL '!D1559</f>
        <v>INSTALAÇÃO DE VIDRO TEMPERADO, E = 6 MM, ENCAIXADO EM PERFIL U.</v>
      </c>
      <c r="D182" s="2202"/>
      <c r="E182" s="2202"/>
      <c r="F182" s="2202"/>
      <c r="G182" s="2202"/>
      <c r="H182" s="2202"/>
      <c r="I182" s="2202"/>
      <c r="J182" s="2202"/>
      <c r="K182" s="2202"/>
      <c r="L182" s="2202"/>
      <c r="M182" s="2202"/>
      <c r="N182" s="1521" t="str">
        <f>'MC - GERAL '!M1559</f>
        <v>M2</v>
      </c>
      <c r="O182" s="1521">
        <f>'MC - GERAL '!O1559</f>
        <v>21.99</v>
      </c>
      <c r="P182" s="841">
        <f t="shared" ref="P182:P187" si="24">S182</f>
        <v>339.34</v>
      </c>
      <c r="Q182" s="841">
        <f t="shared" ref="Q182:Q187" si="25">ROUND(P182*(1+$R$14),2)</f>
        <v>414.4</v>
      </c>
      <c r="R182" s="842">
        <f t="shared" ref="R182:R187" si="26">ROUND(O182*Q182,2)</f>
        <v>9112.66</v>
      </c>
      <c r="S182" s="528">
        <f>VLOOKUP(B182,[2]EMOP0122!$A$2:$B$60000,2,FALSE)</f>
        <v>339.34</v>
      </c>
      <c r="T182" s="592"/>
      <c r="U182" s="593"/>
      <c r="V182" s="942" t="e">
        <f>#REF!+#REF!</f>
        <v>#REF!</v>
      </c>
      <c r="W182" s="593"/>
      <c r="X182" s="593"/>
      <c r="Y182" s="593"/>
      <c r="Z182" s="593"/>
      <c r="AA182" s="593"/>
    </row>
    <row r="183" spans="1:27" s="538" customFormat="1" ht="42" customHeight="1">
      <c r="A183" s="724" t="str">
        <f>'MC - GERAL '!A1608</f>
        <v>11.2.2</v>
      </c>
      <c r="B183" s="1504" t="str">
        <f>'MC - GERAL '!C1608</f>
        <v>14.007.0316-A</v>
      </c>
      <c r="C183" s="2202" t="str">
        <f>'MC - GERAL '!D1608</f>
        <v>PUXADOR DE 12CM, EM ZAMAK CROMADO. FORNECIMENTO</v>
      </c>
      <c r="D183" s="2202"/>
      <c r="E183" s="2202"/>
      <c r="F183" s="2202"/>
      <c r="G183" s="2202"/>
      <c r="H183" s="2202"/>
      <c r="I183" s="2202"/>
      <c r="J183" s="2202"/>
      <c r="K183" s="2202"/>
      <c r="L183" s="2202"/>
      <c r="M183" s="2202"/>
      <c r="N183" s="1521" t="str">
        <f>'MC - GERAL '!M1608</f>
        <v>UND</v>
      </c>
      <c r="O183" s="1521">
        <f>'MC - GERAL '!O1608</f>
        <v>20</v>
      </c>
      <c r="P183" s="841">
        <f t="shared" si="24"/>
        <v>7.51</v>
      </c>
      <c r="Q183" s="841">
        <f t="shared" si="25"/>
        <v>9.17</v>
      </c>
      <c r="R183" s="842">
        <f t="shared" si="26"/>
        <v>183.4</v>
      </c>
      <c r="S183" s="528">
        <f>VLOOKUP(B183,[2]EMOP0122!$A$2:$B$60000,2,FALSE)</f>
        <v>7.51</v>
      </c>
      <c r="T183" s="592"/>
      <c r="U183" s="593"/>
      <c r="V183" s="942"/>
      <c r="W183" s="593"/>
      <c r="X183" s="593"/>
      <c r="Y183" s="593"/>
      <c r="Z183" s="593"/>
      <c r="AA183" s="593"/>
    </row>
    <row r="184" spans="1:27" s="538" customFormat="1" ht="46.5" customHeight="1">
      <c r="A184" s="724" t="str">
        <f>'MC - GERAL '!A1655</f>
        <v>11.2.3</v>
      </c>
      <c r="B184" s="1330" t="str">
        <f>'MC - GERAL '!C1655</f>
        <v>14.004.0120-A</v>
      </c>
      <c r="C184" s="2210" t="str">
        <f>'MC - GERAL '!D1655</f>
        <v>VIDRO TEMPERADO INCOLOR, COM 10MM DE ESPESSURA, PARA PORTAS OU PAINÉIS FIXOS, EXCLUSIVE FERRAGENS. FORNECIMENTO E COLOCAÇÃO</v>
      </c>
      <c r="D184" s="2211"/>
      <c r="E184" s="2211"/>
      <c r="F184" s="2211"/>
      <c r="G184" s="2211"/>
      <c r="H184" s="2211"/>
      <c r="I184" s="2211"/>
      <c r="J184" s="2211"/>
      <c r="K184" s="2211"/>
      <c r="L184" s="2211"/>
      <c r="M184" s="2211"/>
      <c r="N184" s="1530" t="str">
        <f>'MC - GERAL '!M1655</f>
        <v>M2</v>
      </c>
      <c r="O184" s="1521">
        <f>'MC - GERAL '!O1655</f>
        <v>6.72</v>
      </c>
      <c r="P184" s="841">
        <f t="shared" si="24"/>
        <v>502.64</v>
      </c>
      <c r="Q184" s="841">
        <f t="shared" si="25"/>
        <v>613.82000000000005</v>
      </c>
      <c r="R184" s="842">
        <f t="shared" si="26"/>
        <v>4124.87</v>
      </c>
      <c r="S184" s="528">
        <f>VLOOKUP(B184,[2]EMOP0122!$A$2:$B$60000,2,FALSE)</f>
        <v>502.64</v>
      </c>
      <c r="T184" s="592"/>
      <c r="U184" s="593"/>
      <c r="V184" s="942"/>
      <c r="W184" s="593"/>
      <c r="X184" s="593"/>
      <c r="Y184" s="593"/>
      <c r="Z184" s="593"/>
      <c r="AA184" s="593"/>
    </row>
    <row r="185" spans="1:27" s="538" customFormat="1" ht="46.5" customHeight="1">
      <c r="A185" s="724" t="str">
        <f>'MC - GERAL '!A1659</f>
        <v>11.2.4</v>
      </c>
      <c r="B185" s="1330" t="str">
        <f>'MC - GERAL '!C1659</f>
        <v>14.007.0338-A</v>
      </c>
      <c r="C185" s="2210" t="str">
        <f>'MC - GERAL '!D1659</f>
        <v>FECHADURA DE CENTRO PARA PORTA DE VIDRO TEMPERADO DE 10MM.FORNECIMENTO</v>
      </c>
      <c r="D185" s="2211"/>
      <c r="E185" s="2211"/>
      <c r="F185" s="2211"/>
      <c r="G185" s="2211"/>
      <c r="H185" s="2211"/>
      <c r="I185" s="2211"/>
      <c r="J185" s="2211"/>
      <c r="K185" s="2211"/>
      <c r="L185" s="2211"/>
      <c r="M185" s="2211"/>
      <c r="N185" s="1531" t="str">
        <f>'MC - GERAL '!M1659</f>
        <v>UND</v>
      </c>
      <c r="O185" s="1406">
        <f>'MC - GERAL '!O1659</f>
        <v>2</v>
      </c>
      <c r="P185" s="841">
        <f t="shared" si="24"/>
        <v>72.959999999999994</v>
      </c>
      <c r="Q185" s="841">
        <f t="shared" si="25"/>
        <v>89.1</v>
      </c>
      <c r="R185" s="842">
        <f t="shared" si="26"/>
        <v>178.2</v>
      </c>
      <c r="S185" s="528">
        <f>VLOOKUP(B185,[2]EMOP0122!$A$2:$B$60000,2,FALSE)</f>
        <v>72.959999999999994</v>
      </c>
      <c r="T185" s="592"/>
      <c r="U185" s="593"/>
      <c r="V185" s="942"/>
      <c r="W185" s="593"/>
      <c r="X185" s="593"/>
      <c r="Y185" s="593"/>
      <c r="Z185" s="593"/>
      <c r="AA185" s="593"/>
    </row>
    <row r="186" spans="1:27" s="538" customFormat="1" ht="46.5" customHeight="1">
      <c r="A186" s="724" t="str">
        <f>'MC - GERAL '!A1663</f>
        <v>11.2.5</v>
      </c>
      <c r="B186" s="1330" t="str">
        <f>'MC - GERAL '!C1663</f>
        <v>14.007.0340-A</v>
      </c>
      <c r="C186" s="2210" t="str">
        <f>'MC - GERAL '!D1663</f>
        <v>CONTRAFECHADURA DE CENTRO PARA PORTA DE VIDRO TEMPERADO DE 10MM. FORNECIMENTO</v>
      </c>
      <c r="D186" s="2211"/>
      <c r="E186" s="2211"/>
      <c r="F186" s="2211"/>
      <c r="G186" s="2211"/>
      <c r="H186" s="2211"/>
      <c r="I186" s="2211"/>
      <c r="J186" s="2211"/>
      <c r="K186" s="2211"/>
      <c r="L186" s="2211"/>
      <c r="M186" s="2211"/>
      <c r="N186" s="1531" t="str">
        <f>'MC - GERAL '!M1663</f>
        <v>UND</v>
      </c>
      <c r="O186" s="1406">
        <f>'MC - GERAL '!O1663</f>
        <v>2</v>
      </c>
      <c r="P186" s="841">
        <f t="shared" si="24"/>
        <v>44.04</v>
      </c>
      <c r="Q186" s="841">
        <f t="shared" si="25"/>
        <v>53.78</v>
      </c>
      <c r="R186" s="842">
        <f t="shared" si="26"/>
        <v>107.56</v>
      </c>
      <c r="S186" s="528">
        <f>VLOOKUP(B186,[2]EMOP0122!$A$2:$B$60000,2,FALSE)</f>
        <v>44.04</v>
      </c>
      <c r="T186" s="592"/>
      <c r="U186" s="593"/>
      <c r="V186" s="942"/>
      <c r="W186" s="593"/>
      <c r="X186" s="593"/>
      <c r="Y186" s="593"/>
      <c r="Z186" s="593"/>
      <c r="AA186" s="593"/>
    </row>
    <row r="187" spans="1:27" s="538" customFormat="1" ht="46.5" customHeight="1">
      <c r="A187" s="1568" t="str">
        <f>'MC - GERAL '!A1667</f>
        <v>11.2.6</v>
      </c>
      <c r="B187" s="1518" t="str">
        <f>'MC - GERAL '!B1667</f>
        <v>*/0002</v>
      </c>
      <c r="C187" s="2210" t="str">
        <f>'MC - GERAL '!D1667</f>
        <v>VIDRO TEMPERADO 8MM, PARA INSTALAÇÃO EM PERGOLADO. FORNECIMENTO E COLOCAÇÃO</v>
      </c>
      <c r="D187" s="2211"/>
      <c r="E187" s="2211"/>
      <c r="F187" s="2211"/>
      <c r="G187" s="2211"/>
      <c r="H187" s="2211"/>
      <c r="I187" s="2211"/>
      <c r="J187" s="2211"/>
      <c r="K187" s="2211"/>
      <c r="L187" s="2211"/>
      <c r="M187" s="2211"/>
      <c r="N187" s="1531" t="str">
        <f>'MC - GERAL '!M1667</f>
        <v>M2</v>
      </c>
      <c r="O187" s="1406">
        <f>'MC - GERAL '!O1667</f>
        <v>123.48</v>
      </c>
      <c r="P187" s="841">
        <f t="shared" si="24"/>
        <v>360.06</v>
      </c>
      <c r="Q187" s="841">
        <f t="shared" si="25"/>
        <v>439.71</v>
      </c>
      <c r="R187" s="842">
        <f t="shared" si="26"/>
        <v>54295.39</v>
      </c>
      <c r="S187" s="528">
        <f>'COMPOSIÇÃO EMOP DESON'!L22</f>
        <v>360.06</v>
      </c>
      <c r="T187" s="592"/>
      <c r="U187" s="593"/>
      <c r="V187" s="942"/>
      <c r="W187" s="593"/>
      <c r="X187" s="593"/>
      <c r="Y187" s="593"/>
      <c r="Z187" s="593"/>
      <c r="AA187" s="593"/>
    </row>
    <row r="188" spans="1:27" s="538" customFormat="1" ht="41.25" customHeight="1">
      <c r="A188" s="539" t="str">
        <f>'MC - GERAL '!A1675</f>
        <v>11.3</v>
      </c>
      <c r="B188" s="595"/>
      <c r="C188" s="1913" t="str">
        <f>'MC - GERAL '!D1675</f>
        <v>GRADE DE FERRO</v>
      </c>
      <c r="D188" s="1913"/>
      <c r="E188" s="1913"/>
      <c r="F188" s="1913"/>
      <c r="G188" s="595"/>
      <c r="H188" s="595"/>
      <c r="I188" s="595"/>
      <c r="J188" s="595"/>
      <c r="K188" s="595"/>
      <c r="L188" s="595"/>
      <c r="M188" s="595"/>
      <c r="N188" s="834"/>
      <c r="O188" s="834"/>
      <c r="P188" s="513"/>
      <c r="Q188" s="513"/>
      <c r="R188" s="556"/>
      <c r="S188" s="528" t="e">
        <f>VLOOKUP(B188,[2]EMOP0122!$A$2:$B$60000,2,FALSE)</f>
        <v>#N/A</v>
      </c>
      <c r="T188" s="592"/>
      <c r="U188" s="593"/>
      <c r="V188" s="942" t="e">
        <f>#REF!+#REF!</f>
        <v>#REF!</v>
      </c>
      <c r="W188" s="593"/>
      <c r="X188" s="593"/>
      <c r="Y188" s="593"/>
      <c r="Z188" s="593"/>
      <c r="AA188" s="593"/>
    </row>
    <row r="189" spans="1:27" s="538" customFormat="1" ht="67.5" customHeight="1">
      <c r="A189" s="724" t="str">
        <f>'MC - GERAL '!A1676</f>
        <v>11.3.1</v>
      </c>
      <c r="B189" s="1521" t="str">
        <f>'MC - GERAL '!C1676</f>
        <v>14.002.0133-A</v>
      </c>
      <c r="C189" s="2202" t="str">
        <f>'MC - GERAL '!D1676</f>
        <v>GRADE DE FERRO FORMADA DE BARRAS VERTICAIS DE 1.1/2” X 3/8”, HORIZONTAIS DE 2” X 3/8”, COM MONTANTES DE 1.1/2” X 1.1/2” A CADA 2,00M, CONFORME PROJETO Nº 6005/EMOP. FORNECIMENTO E COLOCAÇÃO</v>
      </c>
      <c r="D189" s="2202"/>
      <c r="E189" s="2202"/>
      <c r="F189" s="2202"/>
      <c r="G189" s="2202"/>
      <c r="H189" s="2202"/>
      <c r="I189" s="2202"/>
      <c r="J189" s="2202"/>
      <c r="K189" s="2202"/>
      <c r="L189" s="2202"/>
      <c r="M189" s="2202"/>
      <c r="N189" s="1521" t="str">
        <f>'MC - GERAL '!M1676</f>
        <v>M2</v>
      </c>
      <c r="O189" s="1521">
        <f>'MC - GERAL '!O1676</f>
        <v>37.32</v>
      </c>
      <c r="P189" s="841">
        <f>S189</f>
        <v>847.52</v>
      </c>
      <c r="Q189" s="841">
        <f>ROUND(P189*(1+$R$14),2)</f>
        <v>1034.99</v>
      </c>
      <c r="R189" s="842">
        <f>ROUNDUP(O189*Q189,2)</f>
        <v>38625.83</v>
      </c>
      <c r="S189" s="528">
        <f>VLOOKUP(B189,[2]EMOP0122!$A$2:$B$60000,2,FALSE)</f>
        <v>847.52</v>
      </c>
      <c r="T189" s="592"/>
      <c r="U189" s="593"/>
      <c r="V189" s="942" t="e">
        <f>#REF!+#REF!</f>
        <v>#REF!</v>
      </c>
      <c r="W189" s="593"/>
      <c r="X189" s="593"/>
      <c r="Y189" s="593"/>
      <c r="Z189" s="593"/>
      <c r="AA189" s="593"/>
    </row>
    <row r="190" spans="1:27" s="538" customFormat="1" ht="45" customHeight="1">
      <c r="A190" s="539" t="s">
        <v>463</v>
      </c>
      <c r="B190" s="595"/>
      <c r="C190" s="1913" t="str">
        <f>'MC - GERAL '!D1735</f>
        <v>GUARDA-CORPO</v>
      </c>
      <c r="D190" s="1913"/>
      <c r="E190" s="1913"/>
      <c r="F190" s="1913"/>
      <c r="G190" s="595"/>
      <c r="H190" s="595"/>
      <c r="I190" s="595"/>
      <c r="J190" s="595"/>
      <c r="K190" s="595"/>
      <c r="L190" s="595"/>
      <c r="M190" s="595"/>
      <c r="N190" s="834"/>
      <c r="O190" s="834"/>
      <c r="P190" s="513"/>
      <c r="Q190" s="513"/>
      <c r="R190" s="556"/>
      <c r="S190" s="528" t="e">
        <f>VLOOKUP(B190,[2]EMOP0122!$A$2:$B$60000,2,FALSE)</f>
        <v>#N/A</v>
      </c>
      <c r="T190" s="592"/>
      <c r="U190" s="593"/>
      <c r="V190" s="942" t="e">
        <f>#REF!+#REF!</f>
        <v>#REF!</v>
      </c>
      <c r="W190" s="593"/>
      <c r="X190" s="593"/>
      <c r="Y190" s="593"/>
      <c r="Z190" s="593"/>
      <c r="AA190" s="593"/>
    </row>
    <row r="191" spans="1:27" s="538" customFormat="1" ht="79.5" customHeight="1">
      <c r="A191" s="724" t="str">
        <f>'MC - GERAL '!A1736</f>
        <v>11.4.1</v>
      </c>
      <c r="B191" s="1504">
        <f>'MC - GERAL '!C1736</f>
        <v>99837</v>
      </c>
      <c r="C191" s="2202" t="str">
        <f>'MC - GERAL '!D1736</f>
        <v>GUARDA-CORPO DE AÇO GALVANIZADO DE 1,10M, MONTANTES TUBULARES DE 1.1/4" ESPAÇADOS DE 1,20M, TRAVESSA SUPERIOR DE 1.1/2", GRADIL FORMADO POR TUBOS HORIZONTAIS DE 1" E VERTICAIS DE 3/4", FIXADO COM CHUMBADOR MECÂNICO.</v>
      </c>
      <c r="D191" s="2202"/>
      <c r="E191" s="2202"/>
      <c r="F191" s="2202"/>
      <c r="G191" s="2202"/>
      <c r="H191" s="2202"/>
      <c r="I191" s="2202"/>
      <c r="J191" s="2202"/>
      <c r="K191" s="2202"/>
      <c r="L191" s="2202"/>
      <c r="M191" s="2202"/>
      <c r="N191" s="1521" t="str">
        <f>'MC - GERAL '!M1736</f>
        <v>M</v>
      </c>
      <c r="O191" s="1521">
        <f>'MC - GERAL '!O1736</f>
        <v>0</v>
      </c>
      <c r="P191" s="841">
        <f>S191</f>
        <v>674.12</v>
      </c>
      <c r="Q191" s="841">
        <f>ROUND(P191*(1+$R$14),2)</f>
        <v>823.24</v>
      </c>
      <c r="R191" s="842">
        <f>ROUND(O191*Q191,2)</f>
        <v>0</v>
      </c>
      <c r="S191" s="528">
        <f>VLOOKUP(B191,[2]EMOP0122!$A$2:$B$60000,2,FALSE)</f>
        <v>674.12</v>
      </c>
      <c r="T191" s="592"/>
      <c r="U191" s="593"/>
      <c r="V191" s="942" t="e">
        <f>#REF!+#REF!</f>
        <v>#REF!</v>
      </c>
      <c r="W191" s="593"/>
      <c r="X191" s="593"/>
      <c r="Y191" s="593"/>
      <c r="Z191" s="593"/>
      <c r="AA191" s="593"/>
    </row>
    <row r="192" spans="1:27" s="538" customFormat="1" ht="36.75" customHeight="1">
      <c r="A192" s="1532"/>
      <c r="B192" s="1502"/>
      <c r="C192" s="1533"/>
      <c r="D192" s="1533"/>
      <c r="E192" s="1533"/>
      <c r="F192" s="1533"/>
      <c r="G192" s="1533"/>
      <c r="H192" s="1533"/>
      <c r="I192" s="1533"/>
      <c r="J192" s="1533"/>
      <c r="K192" s="1533"/>
      <c r="L192" s="1533"/>
      <c r="M192" s="1533"/>
      <c r="N192" s="1502"/>
      <c r="O192" s="1502" t="s">
        <v>565</v>
      </c>
      <c r="P192" s="889"/>
      <c r="Q192" s="578" t="s">
        <v>340</v>
      </c>
      <c r="R192" s="842">
        <f>SUM(R163:R191)</f>
        <v>141931.76999999999</v>
      </c>
      <c r="S192" s="528" t="e">
        <f>VLOOKUP(B192,[2]EMOP0122!$A$2:$B$60000,2,FALSE)</f>
        <v>#N/A</v>
      </c>
      <c r="T192" s="592"/>
      <c r="U192" s="593"/>
      <c r="V192" s="943" t="e">
        <f>#REF!+#REF!</f>
        <v>#REF!</v>
      </c>
      <c r="W192" s="593"/>
      <c r="X192" s="593"/>
      <c r="Y192" s="593"/>
      <c r="Z192" s="593"/>
      <c r="AA192" s="593"/>
    </row>
    <row r="193" spans="1:27" s="538" customFormat="1" ht="14.1" customHeight="1" thickBot="1">
      <c r="A193" s="1532"/>
      <c r="B193" s="1502"/>
      <c r="C193" s="1533"/>
      <c r="D193" s="1533"/>
      <c r="E193" s="1533"/>
      <c r="F193" s="1533"/>
      <c r="G193" s="1533"/>
      <c r="H193" s="1533"/>
      <c r="I193" s="1533"/>
      <c r="J193" s="1533"/>
      <c r="K193" s="1533"/>
      <c r="L193" s="1533"/>
      <c r="M193" s="1533"/>
      <c r="N193" s="1502"/>
      <c r="O193" s="1502"/>
      <c r="P193" s="889"/>
      <c r="Q193" s="577"/>
      <c r="R193" s="678"/>
      <c r="S193" s="528" t="e">
        <f>VLOOKUP(B193,[2]EMOP0122!$A$2:$B$60000,2,FALSE)</f>
        <v>#N/A</v>
      </c>
      <c r="T193" s="592"/>
      <c r="U193" s="593"/>
      <c r="V193" s="941"/>
      <c r="W193" s="593"/>
      <c r="X193" s="593"/>
      <c r="Y193" s="593"/>
      <c r="Z193" s="593"/>
      <c r="AA193" s="593"/>
    </row>
    <row r="194" spans="1:27" s="538" customFormat="1" ht="39.950000000000003" customHeight="1" thickBot="1">
      <c r="A194" s="579" t="str">
        <f>'MC - GERAL '!A1741</f>
        <v>12.0</v>
      </c>
      <c r="B194" s="517"/>
      <c r="C194" s="2206" t="str">
        <f>'MC - GERAL '!D1741</f>
        <v>PAVIMENTAÇÃO</v>
      </c>
      <c r="D194" s="2206"/>
      <c r="E194" s="2206"/>
      <c r="F194" s="2206"/>
      <c r="G194" s="2206"/>
      <c r="H194" s="2206"/>
      <c r="I194" s="2206"/>
      <c r="J194" s="2206"/>
      <c r="K194" s="2206"/>
      <c r="L194" s="2206"/>
      <c r="M194" s="2206"/>
      <c r="N194" s="517"/>
      <c r="O194" s="517"/>
      <c r="P194" s="1537"/>
      <c r="Q194" s="1537"/>
      <c r="R194" s="587"/>
      <c r="S194" s="528" t="e">
        <f>VLOOKUP(B194,[2]EMOP0122!$A$2:$B$60000,2,FALSE)</f>
        <v>#N/A</v>
      </c>
      <c r="T194" s="592"/>
      <c r="U194" s="593"/>
      <c r="V194" s="941"/>
      <c r="W194" s="593"/>
      <c r="X194" s="593"/>
      <c r="Y194" s="593"/>
      <c r="Z194" s="593"/>
      <c r="AA194" s="593"/>
    </row>
    <row r="195" spans="1:27" s="538" customFormat="1" ht="75.75" customHeight="1">
      <c r="A195" s="725" t="str">
        <f>'MC - GERAL '!A1742</f>
        <v>12.1</v>
      </c>
      <c r="B195" s="1866" t="str">
        <f>'MC - GERAL '!C1742</f>
        <v>01.005.0004-A</v>
      </c>
      <c r="C195" s="2203" t="str">
        <f>'MC - GERAL '!D1742</f>
        <v>PREPARO MANUAL DE TERRENO, COMPREENDENDO ACERTO, RASPAGEM EVENTUALMENTE ATÉ 0,30M DE PROFUNDIDADE E AFASTAMENTO LATERAL DO MATERIAL EXCEDENTE, INCLUSIVE COMPACTAÇÃO MANUAL</v>
      </c>
      <c r="D195" s="2204"/>
      <c r="E195" s="2204"/>
      <c r="F195" s="2204"/>
      <c r="G195" s="2204"/>
      <c r="H195" s="2204"/>
      <c r="I195" s="2204"/>
      <c r="J195" s="2204"/>
      <c r="K195" s="2204"/>
      <c r="L195" s="2204"/>
      <c r="M195" s="2205"/>
      <c r="N195" s="1865" t="str">
        <f>'MC - GERAL '!M1742</f>
        <v>M2</v>
      </c>
      <c r="O195" s="1642">
        <f>'MC - GERAL '!O1742</f>
        <v>0</v>
      </c>
      <c r="P195" s="841">
        <f>S195</f>
        <v>14.77</v>
      </c>
      <c r="Q195" s="841">
        <f>ROUND(P195*(1+$R$14),2)</f>
        <v>18.04</v>
      </c>
      <c r="R195" s="842">
        <f>ROUND(O195*Q195,2)</f>
        <v>0</v>
      </c>
      <c r="S195" s="528">
        <f>VLOOKUP(B195,[2]EMOP0122!$A$2:$B$60000,2,FALSE)</f>
        <v>14.77</v>
      </c>
      <c r="T195" s="573">
        <f>R195</f>
        <v>0</v>
      </c>
      <c r="U195" s="593"/>
      <c r="V195" s="941"/>
      <c r="W195" s="593"/>
      <c r="X195" s="593"/>
      <c r="Y195" s="593"/>
      <c r="Z195" s="593"/>
      <c r="AA195" s="593"/>
    </row>
    <row r="196" spans="1:27" s="529" customFormat="1" ht="159.75" customHeight="1">
      <c r="A196" s="725" t="str">
        <f>'MC - GERAL '!A1747</f>
        <v>12.2</v>
      </c>
      <c r="B196" s="1528" t="str">
        <f>'MC - GERAL '!C1747</f>
        <v>08.020.0008-A</v>
      </c>
      <c r="C196" s="2110" t="str">
        <f>'MC - GERAL '!D1747</f>
        <v>PAVIMENTAÇÃO DE LAJOTAS DE CONCRETO, ALTAMENTE VIBRADO, INTERTRAVADO, COM ARTICULAÇÃO VERTICAL, PRÉ-FABRICADOS, COR NATURAL, COM ESPESSURA DE 6CM, RESISTÊNCIA A COMPRESSÃO DE 35MPA, ASSENTES SOBRE COLCHÃO DE PÓ DE PEDRA, AREIA OU MATERIAL EQUIVALENTE, COM AS JUNTAS TOMADAS COM ARGAMASSA DE CIMENTO E AREIA, NO TRAÇO 1:4 E/OU COM PEDRISCO E ASFALTO, EXCLUSIVE O PREPARO DO TERRENO, MAS COM FORNECIMENTO DE TODOS OS MATERIAIS, BEM COMO A COLOCAÇÃO</v>
      </c>
      <c r="D196" s="2111"/>
      <c r="E196" s="2111"/>
      <c r="F196" s="2111"/>
      <c r="G196" s="2111"/>
      <c r="H196" s="2111"/>
      <c r="I196" s="2111"/>
      <c r="J196" s="2111"/>
      <c r="K196" s="2111"/>
      <c r="L196" s="2111"/>
      <c r="M196" s="2216"/>
      <c r="N196" s="1519" t="str">
        <f>'MC - GERAL '!M1747</f>
        <v>M2</v>
      </c>
      <c r="O196" s="1520">
        <f>'MC - GERAL '!O1747</f>
        <v>0</v>
      </c>
      <c r="P196" s="841">
        <f>S196</f>
        <v>90.15</v>
      </c>
      <c r="Q196" s="841">
        <f>ROUND(P196*(1+$R$14),2)</f>
        <v>110.09</v>
      </c>
      <c r="R196" s="842">
        <f>ROUND(O196*Q196,2)</f>
        <v>0</v>
      </c>
      <c r="S196" s="528">
        <f>VLOOKUP(B196,[2]EMOP0122!$A$2:$B$60000,2,FALSE)</f>
        <v>90.15</v>
      </c>
      <c r="T196" s="573">
        <f>R196</f>
        <v>0</v>
      </c>
      <c r="U196" s="574"/>
      <c r="V196" s="942"/>
      <c r="W196" s="574"/>
      <c r="X196" s="574"/>
      <c r="Y196" s="574"/>
      <c r="Z196" s="574"/>
      <c r="AA196" s="574"/>
    </row>
    <row r="197" spans="1:27" s="529" customFormat="1" ht="58.5" customHeight="1">
      <c r="A197" s="726" t="str">
        <f>'MC - GERAL '!A1752</f>
        <v>12.3</v>
      </c>
      <c r="B197" s="1535">
        <f>'MC - GERAL '!C1752</f>
        <v>94995</v>
      </c>
      <c r="C197" s="2202" t="str">
        <f>'MC - GERAL '!D1752</f>
        <v>EXECUÇÃO DE PASSEIO (CALÇADA) OU PISO DE CONCRETO COM CONCRETO MOLDADO IN LOCO, USINADO, ACABAMENTO CONVENCIONAL, ESPESSURA 8 CM, ARMADO.</v>
      </c>
      <c r="D197" s="2202"/>
      <c r="E197" s="2202"/>
      <c r="F197" s="2202"/>
      <c r="G197" s="2202"/>
      <c r="H197" s="2202"/>
      <c r="I197" s="2202"/>
      <c r="J197" s="2202"/>
      <c r="K197" s="2202"/>
      <c r="L197" s="2202"/>
      <c r="M197" s="2202"/>
      <c r="N197" s="1536" t="str">
        <f>'MC - GERAL '!M1752</f>
        <v>M2</v>
      </c>
      <c r="O197" s="1536">
        <f>'MC - GERAL '!O1752</f>
        <v>0</v>
      </c>
      <c r="P197" s="841">
        <f>S197</f>
        <v>94.69</v>
      </c>
      <c r="Q197" s="841">
        <f>ROUND(P197*(1+$R$14),2)</f>
        <v>115.64</v>
      </c>
      <c r="R197" s="842">
        <f>ROUND(O197*Q197,2)</f>
        <v>0</v>
      </c>
      <c r="S197" s="528">
        <f>VLOOKUP(B197,[2]EMOP0122!$A$2:$B$60000,2,FALSE)</f>
        <v>94.69</v>
      </c>
      <c r="T197" s="582"/>
      <c r="U197" s="574"/>
      <c r="V197" s="942"/>
      <c r="W197" s="574"/>
      <c r="X197" s="574"/>
      <c r="Y197" s="574"/>
      <c r="Z197" s="574"/>
      <c r="AA197" s="574"/>
    </row>
    <row r="198" spans="1:27" ht="34.5" customHeight="1">
      <c r="A198" s="680"/>
      <c r="B198" s="1533"/>
      <c r="C198" s="1533"/>
      <c r="D198" s="1533"/>
      <c r="E198" s="1533"/>
      <c r="F198" s="1533"/>
      <c r="G198" s="1533"/>
      <c r="H198" s="1533"/>
      <c r="I198" s="1533"/>
      <c r="J198" s="1533"/>
      <c r="K198" s="1533"/>
      <c r="L198" s="1533"/>
      <c r="M198" s="1533"/>
      <c r="N198" s="1533"/>
      <c r="O198" s="1533"/>
      <c r="P198" s="1525"/>
      <c r="Q198" s="578" t="s">
        <v>341</v>
      </c>
      <c r="R198" s="842">
        <f>SUM(R196:R197)</f>
        <v>0</v>
      </c>
      <c r="S198" s="528" t="e">
        <f>VLOOKUP(B198,[2]EMOP0122!$A$2:$B$60000,2,FALSE)</f>
        <v>#N/A</v>
      </c>
      <c r="T198" s="585"/>
      <c r="U198" s="586"/>
      <c r="V198" s="943" t="e">
        <f>#REF!+#REF!</f>
        <v>#REF!</v>
      </c>
      <c r="W198" s="586"/>
      <c r="X198" s="586"/>
      <c r="Y198" s="586"/>
      <c r="Z198" s="586"/>
      <c r="AA198" s="586"/>
    </row>
    <row r="199" spans="1:27" ht="25.5" customHeight="1" thickBot="1">
      <c r="A199" s="680"/>
      <c r="B199" s="1533"/>
      <c r="C199" s="1533"/>
      <c r="D199" s="1533"/>
      <c r="E199" s="1533"/>
      <c r="F199" s="1533"/>
      <c r="G199" s="1533"/>
      <c r="H199" s="1533"/>
      <c r="I199" s="1533"/>
      <c r="J199" s="1533"/>
      <c r="K199" s="1533"/>
      <c r="L199" s="1533"/>
      <c r="M199" s="1533"/>
      <c r="N199" s="1533"/>
      <c r="O199" s="1533"/>
      <c r="P199" s="1525"/>
      <c r="Q199" s="577"/>
      <c r="R199" s="678"/>
      <c r="S199" s="528" t="e">
        <f>VLOOKUP(B199,[2]EMOP0122!$A$2:$B$60000,2,FALSE)</f>
        <v>#N/A</v>
      </c>
      <c r="T199" s="585"/>
      <c r="U199" s="586"/>
      <c r="W199" s="586"/>
      <c r="X199" s="586"/>
      <c r="Y199" s="586"/>
      <c r="Z199" s="586"/>
      <c r="AA199" s="586"/>
    </row>
    <row r="200" spans="1:27" ht="30" customHeight="1" thickBot="1">
      <c r="A200" s="579" t="str">
        <f>'MC - GERAL '!A1760</f>
        <v>13.0</v>
      </c>
      <c r="B200" s="517"/>
      <c r="C200" s="2206" t="str">
        <f>'MC - GERAL '!D1760</f>
        <v>COBERTURA</v>
      </c>
      <c r="D200" s="2206"/>
      <c r="E200" s="2206"/>
      <c r="F200" s="2206"/>
      <c r="G200" s="2206"/>
      <c r="H200" s="2206"/>
      <c r="I200" s="2206"/>
      <c r="J200" s="2206"/>
      <c r="K200" s="2206"/>
      <c r="L200" s="2206"/>
      <c r="M200" s="2206"/>
      <c r="N200" s="517"/>
      <c r="O200" s="517"/>
      <c r="P200" s="1537"/>
      <c r="Q200" s="1537"/>
      <c r="R200" s="587"/>
      <c r="S200" s="528" t="e">
        <f>VLOOKUP(B200,[2]EMOP0122!$A$2:$B$60000,2,FALSE)</f>
        <v>#N/A</v>
      </c>
      <c r="T200" s="585"/>
      <c r="U200" s="586"/>
      <c r="W200" s="586"/>
      <c r="X200" s="586"/>
      <c r="Y200" s="586"/>
      <c r="Z200" s="586"/>
      <c r="AA200" s="586"/>
    </row>
    <row r="201" spans="1:27" ht="77.25" customHeight="1">
      <c r="A201" s="725" t="str">
        <f>'MC - GERAL '!A1761</f>
        <v>13.1</v>
      </c>
      <c r="B201" s="1249">
        <f>'MC - GERAL '!C1761</f>
        <v>92539</v>
      </c>
      <c r="C201" s="2110" t="str">
        <f>'MC - GERAL '!D1761</f>
        <v>TRAMA DE MADEIRA COMPOSTA POR RIPAS, CAIBROS E TERÇAS PARA TELHADOS DE ATÉ 2 ÁGUAS PARA TELHA DE ENCAIXE DE CERÂMICA OU DE CONCRETO, INCLUSO TRANSPORTE VERTICAL. AF_07/2019</v>
      </c>
      <c r="D201" s="2111"/>
      <c r="E201" s="2111"/>
      <c r="F201" s="2111"/>
      <c r="G201" s="2111"/>
      <c r="H201" s="2111"/>
      <c r="I201" s="2111"/>
      <c r="J201" s="2111"/>
      <c r="K201" s="2111"/>
      <c r="L201" s="2111"/>
      <c r="M201" s="2216"/>
      <c r="N201" s="1519" t="str">
        <f>'MC - GERAL '!M1761</f>
        <v>M2</v>
      </c>
      <c r="O201" s="1520">
        <f>'MC - GERAL '!O1761</f>
        <v>0</v>
      </c>
      <c r="P201" s="841">
        <f t="shared" ref="P201:P210" si="27">S201</f>
        <v>83.64</v>
      </c>
      <c r="Q201" s="841">
        <f t="shared" ref="Q201:Q210" si="28">ROUND(P201*(1+$R$14),2)</f>
        <v>102.14</v>
      </c>
      <c r="R201" s="842">
        <f t="shared" ref="R201:R210" si="29">ROUND(O201*Q201,2)</f>
        <v>0</v>
      </c>
      <c r="S201" s="528">
        <f>VLOOKUP(B201,[2]EMOP0122!$A$2:$B$60000,2,FALSE)</f>
        <v>83.64</v>
      </c>
      <c r="T201" s="585"/>
      <c r="U201" s="586"/>
      <c r="W201" s="586"/>
      <c r="X201" s="586"/>
      <c r="Y201" s="586"/>
      <c r="Z201" s="586"/>
      <c r="AA201" s="586"/>
    </row>
    <row r="202" spans="1:27" ht="76.5" customHeight="1">
      <c r="A202" s="726" t="str">
        <f>'MC - GERAL '!A1776</f>
        <v>13.2</v>
      </c>
      <c r="B202" s="1535">
        <f>'MC - GERAL '!C1776</f>
        <v>92540</v>
      </c>
      <c r="C202" s="2202" t="str">
        <f>'MC - GERAL '!D1776</f>
        <v>TRAMA DE MADEIRA COMPOSTA POR RIPAS, CAIBROS E TERÇAS PARA TELHADOS DE MAIS QUE 2 ÁGUAS PARA TELHA DE ENCAIXE DE CERÂMICA OU DE CONCRETO, INCLUSO TRANSPORTE VERTICAL. AF_07/2019</v>
      </c>
      <c r="D202" s="2202"/>
      <c r="E202" s="2202"/>
      <c r="F202" s="2202"/>
      <c r="G202" s="2202"/>
      <c r="H202" s="2202"/>
      <c r="I202" s="2202"/>
      <c r="J202" s="2202"/>
      <c r="K202" s="2202"/>
      <c r="L202" s="2202"/>
      <c r="M202" s="2202"/>
      <c r="N202" s="1536" t="str">
        <f>'MC - GERAL '!M1776</f>
        <v>M2</v>
      </c>
      <c r="O202" s="1536">
        <f>'MC - GERAL '!O1776</f>
        <v>412.19</v>
      </c>
      <c r="P202" s="841">
        <f t="shared" si="27"/>
        <v>93.3</v>
      </c>
      <c r="Q202" s="841">
        <f t="shared" si="28"/>
        <v>113.94</v>
      </c>
      <c r="R202" s="842">
        <f t="shared" si="29"/>
        <v>46964.93</v>
      </c>
      <c r="S202" s="528">
        <f>VLOOKUP(B202,[2]EMOP0122!$A$2:$B$60000,2,FALSE)</f>
        <v>93.3</v>
      </c>
      <c r="T202" s="585"/>
      <c r="U202" s="586"/>
      <c r="W202" s="586"/>
      <c r="X202" s="586"/>
      <c r="Y202" s="586"/>
      <c r="Z202" s="586"/>
      <c r="AA202" s="586"/>
    </row>
    <row r="203" spans="1:27" ht="46.5" customHeight="1">
      <c r="A203" s="726" t="str">
        <f>'MC - GERAL '!A1781</f>
        <v>13.3</v>
      </c>
      <c r="B203" s="1536" t="str">
        <f>'MC - GERAL '!C1781</f>
        <v>16.002.0010-A</v>
      </c>
      <c r="C203" s="2202" t="str">
        <f>'MC - GERAL '!D1781</f>
        <v>COBERTURA EM TELHA CERAMICA COLONIAL, EXCLUSIVE CUMEEIRA E MADEIRAMENTO. MEDIDA PELA AREA REAL DE COBERTURA. FORNECIMENTO E COLOCACAO</v>
      </c>
      <c r="D203" s="2202"/>
      <c r="E203" s="2202"/>
      <c r="F203" s="2202"/>
      <c r="G203" s="2202"/>
      <c r="H203" s="2202"/>
      <c r="I203" s="2202"/>
      <c r="J203" s="2202"/>
      <c r="K203" s="2202"/>
      <c r="L203" s="2202"/>
      <c r="M203" s="2202"/>
      <c r="N203" s="1536" t="str">
        <f>'MC - GERAL '!M1781</f>
        <v>M2</v>
      </c>
      <c r="O203" s="1536">
        <f>'MC - GERAL '!O1781</f>
        <v>605.35</v>
      </c>
      <c r="P203" s="841">
        <f t="shared" si="27"/>
        <v>137.63</v>
      </c>
      <c r="Q203" s="841">
        <f t="shared" si="28"/>
        <v>168.07</v>
      </c>
      <c r="R203" s="842">
        <f t="shared" si="29"/>
        <v>101741.17</v>
      </c>
      <c r="S203" s="528">
        <f>VLOOKUP(B203,[2]EMOP0122!$A$2:$B$60000,2,FALSE)</f>
        <v>137.63</v>
      </c>
      <c r="T203" s="585"/>
      <c r="U203" s="586"/>
      <c r="W203" s="586"/>
      <c r="X203" s="586"/>
      <c r="Y203" s="586"/>
      <c r="Z203" s="586"/>
      <c r="AA203" s="586"/>
    </row>
    <row r="204" spans="1:27" ht="52.5" customHeight="1">
      <c r="A204" s="726" t="str">
        <f>'MC - GERAL '!A1801</f>
        <v>13.4</v>
      </c>
      <c r="B204" s="1536" t="str">
        <f>'MC - GERAL '!C1801</f>
        <v>16.003.0004-A</v>
      </c>
      <c r="C204" s="2202" t="str">
        <f>'MC - GERAL '!D1801</f>
        <v>CORDAO PARA ARREMATE DE TELHADO,EXECUTADO COM ARGAMASSA DE CIMENTO,AREIA E SAIBRO,NO TRACO 1:2:2</v>
      </c>
      <c r="D204" s="2202"/>
      <c r="E204" s="2202"/>
      <c r="F204" s="2202"/>
      <c r="G204" s="2202"/>
      <c r="H204" s="2202"/>
      <c r="I204" s="2202"/>
      <c r="J204" s="2202"/>
      <c r="K204" s="2202"/>
      <c r="L204" s="2202"/>
      <c r="M204" s="2202"/>
      <c r="N204" s="1536" t="str">
        <f>'MC - GERAL '!M1801</f>
        <v>M</v>
      </c>
      <c r="O204" s="1536">
        <f>'MC - GERAL '!O1801</f>
        <v>79.2</v>
      </c>
      <c r="P204" s="841">
        <f t="shared" si="27"/>
        <v>38.979999999999997</v>
      </c>
      <c r="Q204" s="841">
        <f t="shared" si="28"/>
        <v>47.6</v>
      </c>
      <c r="R204" s="842">
        <f t="shared" si="29"/>
        <v>3769.92</v>
      </c>
      <c r="S204" s="528">
        <f>VLOOKUP(B204,[2]EMOP0122!$A$2:$B$60000,2,FALSE)</f>
        <v>38.979999999999997</v>
      </c>
      <c r="T204" s="585"/>
      <c r="U204" s="586"/>
      <c r="W204" s="586"/>
      <c r="X204" s="586"/>
      <c r="Y204" s="586"/>
      <c r="Z204" s="586"/>
      <c r="AA204" s="586"/>
    </row>
    <row r="205" spans="1:27" ht="77.25" customHeight="1">
      <c r="A205" s="726" t="str">
        <f>'MC - GERAL '!A1808</f>
        <v>13.5</v>
      </c>
      <c r="B205" s="1536" t="str">
        <f>'MC - GERAL '!C1808</f>
        <v>16.003.0050-A</v>
      </c>
      <c r="C205" s="2202" t="str">
        <f>'MC - GERAL '!D1808</f>
        <v>RUFO EM CONCRETO ARMADO COM 45CM DE LARGURA E 6CM DE ESPESSURA, ENGASTADO E ASSENTADO COM ARGAMASSA DE CIMENTO E AREIA, NO TRACO 1:3,INCLUSIVE ESCORAMENTO.FORNECIMENTO E COLOCACAO</v>
      </c>
      <c r="D205" s="2202"/>
      <c r="E205" s="2202"/>
      <c r="F205" s="2202"/>
      <c r="G205" s="2202"/>
      <c r="H205" s="2202"/>
      <c r="I205" s="2202"/>
      <c r="J205" s="2202"/>
      <c r="K205" s="2202"/>
      <c r="L205" s="2202"/>
      <c r="M205" s="2202"/>
      <c r="N205" s="1536" t="str">
        <f>'MC - GERAL '!M1808</f>
        <v>M</v>
      </c>
      <c r="O205" s="1536">
        <f>'MC - GERAL '!O1808</f>
        <v>239.61</v>
      </c>
      <c r="P205" s="841">
        <f t="shared" si="27"/>
        <v>100.45</v>
      </c>
      <c r="Q205" s="841">
        <f t="shared" si="28"/>
        <v>122.67</v>
      </c>
      <c r="R205" s="842">
        <f t="shared" si="29"/>
        <v>29392.959999999999</v>
      </c>
      <c r="S205" s="528">
        <f>VLOOKUP(B205,[2]EMOP0122!$A$2:$B$60000,2,FALSE)</f>
        <v>100.45</v>
      </c>
      <c r="T205" s="585"/>
      <c r="U205" s="586"/>
      <c r="W205" s="586"/>
      <c r="X205" s="586"/>
      <c r="Y205" s="586"/>
      <c r="Z205" s="586"/>
      <c r="AA205" s="586"/>
    </row>
    <row r="206" spans="1:27" ht="47.25" customHeight="1">
      <c r="A206" s="726" t="str">
        <f>'MC - GERAL '!A1815</f>
        <v>13.6</v>
      </c>
      <c r="B206" s="1536" t="str">
        <f>'MC - GERAL '!C1815</f>
        <v>16.004.0050-A</v>
      </c>
      <c r="C206" s="2202" t="str">
        <f>'MC - GERAL '!D1815</f>
        <v>CALHA DE BEIRAL, SEMI-CIRCULAR DE PVC, DN 125, EXCLUSIVE CONDUTORES (VIDE ITEM 16.004.0055). FORNECIMENTO E COLOCAÇÃO</v>
      </c>
      <c r="D206" s="2202"/>
      <c r="E206" s="2202"/>
      <c r="F206" s="2202"/>
      <c r="G206" s="2202"/>
      <c r="H206" s="2202"/>
      <c r="I206" s="2202"/>
      <c r="J206" s="2202"/>
      <c r="K206" s="2202"/>
      <c r="L206" s="2202"/>
      <c r="M206" s="2202"/>
      <c r="N206" s="1536" t="str">
        <f>'MC - GERAL '!M1815</f>
        <v>M</v>
      </c>
      <c r="O206" s="1536">
        <f>'MC - GERAL '!O1815</f>
        <v>72.84</v>
      </c>
      <c r="P206" s="841">
        <f t="shared" si="27"/>
        <v>95.25</v>
      </c>
      <c r="Q206" s="841">
        <f t="shared" si="28"/>
        <v>116.32</v>
      </c>
      <c r="R206" s="842">
        <f t="shared" si="29"/>
        <v>8472.75</v>
      </c>
      <c r="S206" s="528">
        <f>VLOOKUP(B206,[2]EMOP0122!$A$2:$B$60000,2,FALSE)</f>
        <v>95.25</v>
      </c>
      <c r="T206" s="585"/>
      <c r="U206" s="586"/>
      <c r="W206" s="586"/>
      <c r="X206" s="586"/>
      <c r="Y206" s="586"/>
      <c r="Z206" s="586"/>
      <c r="AA206" s="586"/>
    </row>
    <row r="207" spans="1:27" ht="47.25" customHeight="1">
      <c r="A207" s="726" t="str">
        <f>'MC - GERAL '!A1824</f>
        <v>13.7</v>
      </c>
      <c r="B207" s="1536" t="str">
        <f>'MC - GERAL '!C1824</f>
        <v>16.004.0055-A</v>
      </c>
      <c r="C207" s="2202" t="str">
        <f>'MC - GERAL '!D1824</f>
        <v>CONDUTOR PARA CALHA DE BEIRAL DE PVC, DN 88, INCLUSIVE CONEXÕES. FORNECIMENTO E COLOCAÇÃO</v>
      </c>
      <c r="D207" s="2202"/>
      <c r="E207" s="2202"/>
      <c r="F207" s="2202"/>
      <c r="G207" s="2202"/>
      <c r="H207" s="2202"/>
      <c r="I207" s="2202"/>
      <c r="J207" s="2202"/>
      <c r="K207" s="2202"/>
      <c r="L207" s="2202"/>
      <c r="M207" s="2202"/>
      <c r="N207" s="1536" t="str">
        <f>'MC - GERAL '!M1824</f>
        <v>M</v>
      </c>
      <c r="O207" s="1536">
        <f>'MC - GERAL '!O1824</f>
        <v>63</v>
      </c>
      <c r="P207" s="841">
        <f t="shared" si="27"/>
        <v>38.54</v>
      </c>
      <c r="Q207" s="841">
        <f t="shared" si="28"/>
        <v>47.07</v>
      </c>
      <c r="R207" s="842">
        <f t="shared" si="29"/>
        <v>2965.41</v>
      </c>
      <c r="S207" s="528">
        <f>VLOOKUP(B207,[2]EMOP0122!$A$2:$B$60000,2,FALSE)</f>
        <v>38.54</v>
      </c>
      <c r="T207" s="585"/>
      <c r="U207" s="586"/>
      <c r="W207" s="586"/>
      <c r="X207" s="586"/>
      <c r="Y207" s="586"/>
      <c r="Z207" s="586"/>
      <c r="AA207" s="586"/>
    </row>
    <row r="208" spans="1:27" ht="51.75" customHeight="1">
      <c r="A208" s="726" t="str">
        <f>'MC - GERAL '!A1831</f>
        <v>13.8</v>
      </c>
      <c r="B208" s="1536" t="str">
        <f>'MC - GERAL '!C1831</f>
        <v>16.002.0015-A</v>
      </c>
      <c r="C208" s="2202" t="str">
        <f>'MC - GERAL '!D1831</f>
        <v>CUMEEIRA PARA COBERTURA EM TELHAS FRANCESAS, COLONIAIS, ROMANA OU PORTUGUESA. FORNECIMENTO E COLOCAÇÃO</v>
      </c>
      <c r="D208" s="2202"/>
      <c r="E208" s="2202"/>
      <c r="F208" s="2202"/>
      <c r="G208" s="2202"/>
      <c r="H208" s="2202"/>
      <c r="I208" s="2202"/>
      <c r="J208" s="2202"/>
      <c r="K208" s="2202"/>
      <c r="L208" s="2202"/>
      <c r="M208" s="2202"/>
      <c r="N208" s="1536" t="str">
        <f>'MC - GERAL '!M1831</f>
        <v>M</v>
      </c>
      <c r="O208" s="1536">
        <f>'MC - GERAL '!O1831</f>
        <v>9.48</v>
      </c>
      <c r="P208" s="841">
        <f t="shared" si="27"/>
        <v>25.25</v>
      </c>
      <c r="Q208" s="841">
        <f t="shared" si="28"/>
        <v>30.84</v>
      </c>
      <c r="R208" s="842">
        <f t="shared" si="29"/>
        <v>292.36</v>
      </c>
      <c r="S208" s="528">
        <f>VLOOKUP(B208,[2]EMOP0122!$A$2:$B$60000,2,FALSE)</f>
        <v>25.25</v>
      </c>
      <c r="T208" s="585"/>
      <c r="U208" s="586"/>
      <c r="W208" s="586"/>
      <c r="X208" s="586"/>
      <c r="Y208" s="586"/>
      <c r="Z208" s="586"/>
      <c r="AA208" s="586"/>
    </row>
    <row r="209" spans="1:27" ht="61.5" customHeight="1">
      <c r="A209" s="726" t="str">
        <f>'MC - GERAL '!A1838</f>
        <v>13.9</v>
      </c>
      <c r="B209" s="1535" t="str">
        <f>'MC - GERAL '!C1838</f>
        <v>*/0001</v>
      </c>
      <c r="C209" s="2210" t="str">
        <f>'MC - GERAL '!D1838</f>
        <v>PEÇA EM MADEIRA APARELHADA, EM PEÇAS 3"X6", PARA VIGAS E PILARES, FORNECIMENTO E ASSENTAMENTO.</v>
      </c>
      <c r="D209" s="2211"/>
      <c r="E209" s="2211"/>
      <c r="F209" s="2211"/>
      <c r="G209" s="2211"/>
      <c r="H209" s="2211"/>
      <c r="I209" s="2211"/>
      <c r="J209" s="2211"/>
      <c r="K209" s="2211"/>
      <c r="L209" s="2211"/>
      <c r="M209" s="2212"/>
      <c r="N209" s="1536" t="str">
        <f>'MC - GERAL '!M1838</f>
        <v>M</v>
      </c>
      <c r="O209" s="1536">
        <f>'MC - GERAL '!O1838</f>
        <v>0</v>
      </c>
      <c r="P209" s="841">
        <f t="shared" si="27"/>
        <v>78.930000000000007</v>
      </c>
      <c r="Q209" s="841">
        <f t="shared" si="28"/>
        <v>96.39</v>
      </c>
      <c r="R209" s="842">
        <f t="shared" si="29"/>
        <v>0</v>
      </c>
      <c r="S209" s="528">
        <f>'COMPOSIÇÃO EMOP DESON'!L15</f>
        <v>78.930000000000007</v>
      </c>
      <c r="T209" s="585"/>
      <c r="U209" s="586"/>
      <c r="W209" s="586"/>
      <c r="X209" s="586"/>
      <c r="Y209" s="586"/>
      <c r="Z209" s="586"/>
      <c r="AA209" s="586"/>
    </row>
    <row r="210" spans="1:27" ht="77.25" customHeight="1">
      <c r="A210" s="726" t="str">
        <f>'MC - GERAL '!A1848</f>
        <v>13.10</v>
      </c>
      <c r="B210" s="1536" t="str">
        <f>'MC - GERAL '!C1848</f>
        <v>16.015.0010-A</v>
      </c>
      <c r="C210" s="2202" t="str">
        <f>'MC - GERAL '!D1848</f>
        <v>SUBCOBERTURA CONSTITUÍDA POR FIBRAS CONTÍNUAS DE POLIETILENO DE ALTA DENSIDADE, PERMEÁVEL AO VAPOR E COM RESISTÊNCIA A PASSAGEM DE ÁGUA, INCLUSIVE MADEIRAMENTO DE FIXAÇÃO. FORNECIMENTO E COLOCAÇÃO</v>
      </c>
      <c r="D210" s="2202"/>
      <c r="E210" s="2202"/>
      <c r="F210" s="2202"/>
      <c r="G210" s="2202"/>
      <c r="H210" s="2202"/>
      <c r="I210" s="2202"/>
      <c r="J210" s="2202"/>
      <c r="K210" s="2202"/>
      <c r="L210" s="2202"/>
      <c r="M210" s="2202"/>
      <c r="N210" s="1536" t="str">
        <f>'MC - GERAL '!M1848</f>
        <v>M3</v>
      </c>
      <c r="O210" s="1536">
        <f>'MC - GERAL '!O1848</f>
        <v>1914.8</v>
      </c>
      <c r="P210" s="841">
        <f t="shared" si="27"/>
        <v>31.41</v>
      </c>
      <c r="Q210" s="841">
        <f t="shared" si="28"/>
        <v>38.36</v>
      </c>
      <c r="R210" s="842">
        <f t="shared" si="29"/>
        <v>73451.73</v>
      </c>
      <c r="S210" s="528">
        <f>VLOOKUP(B210,[2]EMOP0122!$A$2:$B$60000,2,FALSE)</f>
        <v>31.41</v>
      </c>
      <c r="T210" s="585"/>
      <c r="U210" s="586"/>
      <c r="W210" s="586"/>
      <c r="X210" s="586"/>
      <c r="Y210" s="586"/>
      <c r="Z210" s="586"/>
      <c r="AA210" s="586"/>
    </row>
    <row r="211" spans="1:27" ht="34.5" customHeight="1">
      <c r="A211" s="680"/>
      <c r="B211" s="1533"/>
      <c r="C211" s="1533"/>
      <c r="D211" s="1533"/>
      <c r="E211" s="1533"/>
      <c r="F211" s="1533"/>
      <c r="G211" s="1533"/>
      <c r="H211" s="1533"/>
      <c r="I211" s="1533"/>
      <c r="J211" s="1533"/>
      <c r="K211" s="1533"/>
      <c r="L211" s="1533"/>
      <c r="M211" s="1533"/>
      <c r="N211" s="1533"/>
      <c r="O211" s="1533"/>
      <c r="P211" s="1525"/>
      <c r="Q211" s="578" t="s">
        <v>342</v>
      </c>
      <c r="R211" s="842">
        <f>SUM(R201:R210)</f>
        <v>267051.23</v>
      </c>
      <c r="S211" s="528" t="e">
        <f>VLOOKUP(B211,[2]EMOP0122!$A$2:$B$60000,2,FALSE)</f>
        <v>#N/A</v>
      </c>
      <c r="T211" s="585"/>
      <c r="U211" s="586"/>
      <c r="V211" s="943" t="e">
        <f>#REF!+#REF!</f>
        <v>#REF!</v>
      </c>
      <c r="W211" s="586"/>
      <c r="X211" s="586"/>
      <c r="Y211" s="586"/>
      <c r="Z211" s="586"/>
      <c r="AA211" s="586"/>
    </row>
    <row r="212" spans="1:27" ht="9.9499999999999993" customHeight="1" thickBot="1">
      <c r="A212" s="680"/>
      <c r="B212" s="1533"/>
      <c r="C212" s="1533"/>
      <c r="D212" s="1533"/>
      <c r="E212" s="1533"/>
      <c r="F212" s="1533"/>
      <c r="G212" s="1533"/>
      <c r="H212" s="1533"/>
      <c r="I212" s="1533"/>
      <c r="J212" s="1533"/>
      <c r="K212" s="1533"/>
      <c r="L212" s="1533"/>
      <c r="M212" s="1533"/>
      <c r="N212" s="1533"/>
      <c r="O212" s="1533"/>
      <c r="P212" s="1525"/>
      <c r="Q212" s="577"/>
      <c r="R212" s="678"/>
      <c r="S212" s="528" t="e">
        <f>VLOOKUP(B212,[2]EMOP0122!$A$2:$B$60000,2,FALSE)</f>
        <v>#N/A</v>
      </c>
      <c r="T212" s="585"/>
      <c r="U212" s="586"/>
      <c r="W212" s="586"/>
      <c r="X212" s="586"/>
      <c r="Y212" s="586"/>
      <c r="Z212" s="586"/>
      <c r="AA212" s="586"/>
    </row>
    <row r="213" spans="1:27" s="529" customFormat="1" ht="39.950000000000003" customHeight="1" thickBot="1">
      <c r="A213" s="579" t="str">
        <f>'MC - GERAL '!A1851</f>
        <v>14.0</v>
      </c>
      <c r="B213" s="516"/>
      <c r="C213" s="2206" t="str">
        <f>'MC - GERAL '!D1851</f>
        <v>PINTURA</v>
      </c>
      <c r="D213" s="2206"/>
      <c r="E213" s="2206"/>
      <c r="F213" s="2206"/>
      <c r="G213" s="2206"/>
      <c r="H213" s="2206"/>
      <c r="I213" s="2206"/>
      <c r="J213" s="2206"/>
      <c r="K213" s="2206"/>
      <c r="L213" s="2206"/>
      <c r="M213" s="2206"/>
      <c r="N213" s="517"/>
      <c r="O213" s="517"/>
      <c r="P213" s="1537"/>
      <c r="Q213" s="1537"/>
      <c r="R213" s="587"/>
      <c r="S213" s="528" t="e">
        <f>VLOOKUP(B213,[2]EMOP0122!$A$2:$B$60000,2,FALSE)</f>
        <v>#N/A</v>
      </c>
      <c r="T213" s="573">
        <f>R213</f>
        <v>0</v>
      </c>
      <c r="U213" s="574"/>
      <c r="V213" s="942"/>
      <c r="W213" s="574"/>
      <c r="X213" s="574"/>
      <c r="Y213" s="574"/>
      <c r="Z213" s="574"/>
      <c r="AA213" s="574"/>
    </row>
    <row r="214" spans="1:27" s="538" customFormat="1" ht="27.75" customHeight="1">
      <c r="A214" s="554" t="str">
        <f>'MC - GERAL '!A1852</f>
        <v>14.1</v>
      </c>
      <c r="B214" s="596"/>
      <c r="C214" s="1922" t="str">
        <f>'MC - GERAL '!D1852</f>
        <v xml:space="preserve">PREPARO </v>
      </c>
      <c r="D214" s="1922"/>
      <c r="E214" s="1922"/>
      <c r="F214" s="1922"/>
      <c r="G214" s="596"/>
      <c r="H214" s="596"/>
      <c r="I214" s="596"/>
      <c r="J214" s="596"/>
      <c r="K214" s="596"/>
      <c r="L214" s="596"/>
      <c r="M214" s="596"/>
      <c r="N214" s="834"/>
      <c r="O214" s="834"/>
      <c r="P214" s="513"/>
      <c r="Q214" s="513"/>
      <c r="R214" s="556"/>
      <c r="S214" s="528" t="e">
        <f>VLOOKUP(B214,[2]EMOP0122!$A$2:$B$60000,2,FALSE)</f>
        <v>#N/A</v>
      </c>
      <c r="T214" s="592"/>
      <c r="U214" s="593"/>
      <c r="V214" s="941"/>
      <c r="W214" s="593"/>
      <c r="X214" s="593"/>
      <c r="Y214" s="593"/>
      <c r="Z214" s="593"/>
      <c r="AA214" s="593"/>
    </row>
    <row r="215" spans="1:27" s="538" customFormat="1" ht="76.5" customHeight="1">
      <c r="A215" s="727" t="str">
        <f>'MC - GERAL '!A1853</f>
        <v>14.1.1</v>
      </c>
      <c r="B215" s="1515" t="str">
        <f>'MC - GERAL '!C1853</f>
        <v>17.018.0060-A</v>
      </c>
      <c r="C215" s="2210" t="str">
        <f>'MC - GERAL '!D1853</f>
        <v>PREPARO DE SUPERFICIES NOVAS, COM REVESTIMENTO LISO INTERNO OU EXTERNO, INCLUSIVE UMA DEMÃO DE SELADOR ACRILICO, DUAS DEMÃOS DE MASSA ACRILICA E LIXAMENTOS NECESSÁRIOS</v>
      </c>
      <c r="D215" s="2211"/>
      <c r="E215" s="2211"/>
      <c r="F215" s="2211"/>
      <c r="G215" s="2211"/>
      <c r="H215" s="2211"/>
      <c r="I215" s="2211"/>
      <c r="J215" s="2211"/>
      <c r="K215" s="2211"/>
      <c r="L215" s="2211"/>
      <c r="M215" s="2212"/>
      <c r="N215" s="1516" t="str">
        <f>'MC - GERAL '!M1853</f>
        <v>M2</v>
      </c>
      <c r="O215" s="1516">
        <f>'MC - GERAL '!O1853</f>
        <v>0</v>
      </c>
      <c r="P215" s="841">
        <f>S215</f>
        <v>26.49</v>
      </c>
      <c r="Q215" s="841">
        <f>ROUND(P215*(1+$R$14),2)</f>
        <v>32.35</v>
      </c>
      <c r="R215" s="842">
        <f>ROUND(O215*Q215,2)</f>
        <v>0</v>
      </c>
      <c r="S215" s="528">
        <f>VLOOKUP(B215,[2]EMOP0122!$A$2:$B$60000,2,FALSE)</f>
        <v>26.49</v>
      </c>
      <c r="T215" s="592"/>
      <c r="U215" s="593"/>
      <c r="V215" s="941"/>
      <c r="W215" s="593"/>
      <c r="X215" s="593"/>
      <c r="Y215" s="593"/>
      <c r="Z215" s="593"/>
      <c r="AA215" s="593"/>
    </row>
    <row r="216" spans="1:27" s="538" customFormat="1" ht="27.75" customHeight="1">
      <c r="A216" s="539" t="str">
        <f>'MC - GERAL '!A1875</f>
        <v>14.2</v>
      </c>
      <c r="B216" s="1509"/>
      <c r="C216" s="2120" t="str">
        <f>'MC - GERAL '!D1875</f>
        <v>PINTURA ACRÍLICA</v>
      </c>
      <c r="D216" s="2120"/>
      <c r="E216" s="2120"/>
      <c r="F216" s="2120"/>
      <c r="G216" s="2120"/>
      <c r="H216" s="2120"/>
      <c r="I216" s="2120"/>
      <c r="J216" s="2120"/>
      <c r="K216" s="2120"/>
      <c r="L216" s="2120"/>
      <c r="M216" s="2120"/>
      <c r="N216" s="834"/>
      <c r="O216" s="834"/>
      <c r="P216" s="513"/>
      <c r="Q216" s="513"/>
      <c r="R216" s="556"/>
      <c r="S216" s="528" t="e">
        <f>VLOOKUP(B216,[2]EMOP0122!$A$2:$B$60000,2,FALSE)</f>
        <v>#N/A</v>
      </c>
      <c r="T216" s="592"/>
      <c r="U216" s="593"/>
      <c r="V216" s="941"/>
      <c r="W216" s="593"/>
      <c r="X216" s="593"/>
      <c r="Y216" s="593"/>
      <c r="Z216" s="593"/>
      <c r="AA216" s="593"/>
    </row>
    <row r="217" spans="1:27" s="538" customFormat="1" ht="46.5" customHeight="1">
      <c r="A217" s="724" t="str">
        <f>'MC - GERAL '!A1876</f>
        <v>14.2.1</v>
      </c>
      <c r="B217" s="1504">
        <f>'MC - GERAL '!C1876</f>
        <v>88488</v>
      </c>
      <c r="C217" s="2210" t="str">
        <f>'MC - GERAL '!D1876</f>
        <v>APLICAÇÃO MANUAL DE PINTURA COM TINTA LÁTEX ACRÍLICA EM TETO, DUAS DEMÃOS.</v>
      </c>
      <c r="D217" s="2211"/>
      <c r="E217" s="2211"/>
      <c r="F217" s="2211"/>
      <c r="G217" s="2211"/>
      <c r="H217" s="2211"/>
      <c r="I217" s="2211"/>
      <c r="J217" s="2211"/>
      <c r="K217" s="2211"/>
      <c r="L217" s="2211"/>
      <c r="M217" s="2212"/>
      <c r="N217" s="1521" t="str">
        <f>'MC - GERAL '!M1876</f>
        <v>M2</v>
      </c>
      <c r="O217" s="1521">
        <f>'MC - GERAL '!O1876</f>
        <v>299.10000000000002</v>
      </c>
      <c r="P217" s="841">
        <f>S217</f>
        <v>16.52</v>
      </c>
      <c r="Q217" s="841">
        <f>ROUND(P217*(1+$R$14),2)</f>
        <v>20.170000000000002</v>
      </c>
      <c r="R217" s="842">
        <f>ROUNDUP(O217*Q217,2)</f>
        <v>6032.85</v>
      </c>
      <c r="S217" s="528">
        <f>VLOOKUP(B217,[2]EMOP0122!$A$2:$B$60000,2,FALSE)</f>
        <v>16.52</v>
      </c>
      <c r="T217" s="592"/>
      <c r="U217" s="593"/>
      <c r="V217" s="941"/>
      <c r="W217" s="593"/>
      <c r="X217" s="593"/>
      <c r="Y217" s="593"/>
      <c r="Z217" s="593"/>
      <c r="AA217" s="593"/>
    </row>
    <row r="218" spans="1:27" s="538" customFormat="1" ht="76.5" customHeight="1">
      <c r="A218" s="724" t="str">
        <f>'MC - GERAL '!A1921</f>
        <v>14.2.2</v>
      </c>
      <c r="B218" s="1521" t="str">
        <f>'MC - GERAL '!C1921</f>
        <v>17.025.0005-B</v>
      </c>
      <c r="C218" s="2210" t="str">
        <f>'MC - GERAL '!D1921</f>
        <v xml:space="preserve"> PINTURA COM TINTA ACRÍLICA, ANTIFUNGO / BACTERICIDA, PARA AMBIENTES INTERNOS E EXTERNOS PROPENSOS A UMIDADE E VAPORES, EM DUAS DEMÃOS, SOBRE SELADOR ACRÍLICO E DUAS DEMÃOS DE MASSA ACRÍLICA, INCLUSIVE LIMPEZA E LIXAMENTO</v>
      </c>
      <c r="D218" s="2211"/>
      <c r="E218" s="2211"/>
      <c r="F218" s="2211"/>
      <c r="G218" s="2211"/>
      <c r="H218" s="2211"/>
      <c r="I218" s="2211"/>
      <c r="J218" s="2211"/>
      <c r="K218" s="2211"/>
      <c r="L218" s="2211"/>
      <c r="M218" s="2212"/>
      <c r="N218" s="1521" t="str">
        <f>'MC - GERAL '!M1921</f>
        <v>M2</v>
      </c>
      <c r="O218" s="1521">
        <f>'MC - GERAL '!O1921</f>
        <v>626.82000000000005</v>
      </c>
      <c r="P218" s="841">
        <f>S218</f>
        <v>35.840000000000003</v>
      </c>
      <c r="Q218" s="841">
        <f>ROUND(P218*(1+$R$14),2)</f>
        <v>43.77</v>
      </c>
      <c r="R218" s="842">
        <f>ROUND(O218*Q218,2)</f>
        <v>27435.91</v>
      </c>
      <c r="S218" s="528">
        <f>VLOOKUP(B218,[2]EMOP0122!$A$2:$B$60000,2,FALSE)</f>
        <v>35.840000000000003</v>
      </c>
      <c r="T218" s="592"/>
      <c r="U218" s="593"/>
      <c r="V218" s="941"/>
      <c r="W218" s="593"/>
      <c r="X218" s="593"/>
      <c r="Y218" s="593"/>
      <c r="Z218" s="593"/>
      <c r="AA218" s="593"/>
    </row>
    <row r="219" spans="1:27" s="538" customFormat="1" ht="29.25" customHeight="1">
      <c r="A219" s="553" t="str">
        <f>'MC - GERAL '!A1955</f>
        <v>14.3</v>
      </c>
      <c r="B219" s="834"/>
      <c r="C219" s="2207" t="str">
        <f>'MC - GERAL '!D1955</f>
        <v>PINTURA ESMALTE</v>
      </c>
      <c r="D219" s="2207"/>
      <c r="E219" s="2207"/>
      <c r="F219" s="2207"/>
      <c r="G219" s="2207"/>
      <c r="H219" s="2207"/>
      <c r="I219" s="2207"/>
      <c r="J219" s="2207"/>
      <c r="K219" s="2207"/>
      <c r="L219" s="2207"/>
      <c r="M219" s="2207"/>
      <c r="N219" s="834"/>
      <c r="O219" s="834"/>
      <c r="P219" s="532"/>
      <c r="Q219" s="532"/>
      <c r="R219" s="1514"/>
      <c r="S219" s="528" t="e">
        <f>VLOOKUP(B219,[2]EMOP0122!$A$2:$B$60000,2,FALSE)</f>
        <v>#N/A</v>
      </c>
      <c r="T219" s="592"/>
      <c r="U219" s="593"/>
      <c r="V219" s="941"/>
      <c r="W219" s="593"/>
      <c r="X219" s="593"/>
      <c r="Y219" s="593"/>
      <c r="Z219" s="593"/>
      <c r="AA219" s="593"/>
    </row>
    <row r="220" spans="1:27" s="538" customFormat="1" ht="99" customHeight="1">
      <c r="A220" s="716" t="str">
        <f>'MC - GERAL '!A1956</f>
        <v>14.3.1</v>
      </c>
      <c r="B220" s="1510" t="str">
        <f>'MC - GERAL '!C1956</f>
        <v>17.017.0320-A</v>
      </c>
      <c r="C220" s="2163" t="str">
        <f>'MC - GERAL '!D1956</f>
        <v>PINTURA INTERNA OU EXTERNA SOBRE FERRO, COM ESMALTE SINTETICO BRILHANTE OU ACETINADO APÓS LIXAMENTO, LIMPEZA, DESENGORDURAMENTO, UMA DEMAO DE FUNDO ANTICORROSIVO NA COR LARANJA DE SECAGEM RAPIDA E DUAS DEMAOS DE ACABAMENTO</v>
      </c>
      <c r="D220" s="2208"/>
      <c r="E220" s="2208"/>
      <c r="F220" s="2208"/>
      <c r="G220" s="2208"/>
      <c r="H220" s="2208"/>
      <c r="I220" s="2208"/>
      <c r="J220" s="2208"/>
      <c r="K220" s="2208"/>
      <c r="L220" s="2208"/>
      <c r="M220" s="2209"/>
      <c r="N220" s="1510" t="str">
        <f>'MC - GERAL '!M1956</f>
        <v>M2</v>
      </c>
      <c r="O220" s="1513">
        <f>'MC - GERAL '!O1956</f>
        <v>37.32</v>
      </c>
      <c r="P220" s="841">
        <f>S220</f>
        <v>17.96</v>
      </c>
      <c r="Q220" s="841">
        <f>ROUND(P220*(1+$R$14),2)</f>
        <v>21.93</v>
      </c>
      <c r="R220" s="842">
        <f>ROUND(O220*Q220,2)</f>
        <v>818.43</v>
      </c>
      <c r="S220" s="528">
        <f>VLOOKUP(B220,[2]EMOP0122!$A$2:$B$60000,2,FALSE)</f>
        <v>17.96</v>
      </c>
      <c r="T220" s="592"/>
      <c r="U220" s="593"/>
      <c r="V220" s="942" t="e">
        <f>#REF!+#REF!</f>
        <v>#REF!</v>
      </c>
      <c r="W220" s="593"/>
      <c r="X220" s="593"/>
      <c r="Y220" s="593"/>
      <c r="Z220" s="593"/>
      <c r="AA220" s="593"/>
    </row>
    <row r="221" spans="1:27" s="538" customFormat="1" ht="33.75" customHeight="1">
      <c r="A221" s="553" t="str">
        <f>'MC - GERAL '!A2015</f>
        <v>14.4</v>
      </c>
      <c r="B221" s="834"/>
      <c r="C221" s="2207" t="str">
        <f>'MC - GERAL '!D2015</f>
        <v>PINTURA SOBRE MADEIRA</v>
      </c>
      <c r="D221" s="2207"/>
      <c r="E221" s="2207"/>
      <c r="F221" s="2207"/>
      <c r="G221" s="2207"/>
      <c r="H221" s="2207"/>
      <c r="I221" s="2207"/>
      <c r="J221" s="2207"/>
      <c r="K221" s="2207"/>
      <c r="L221" s="2207"/>
      <c r="M221" s="2207"/>
      <c r="N221" s="834"/>
      <c r="O221" s="834"/>
      <c r="P221" s="532"/>
      <c r="Q221" s="532"/>
      <c r="R221" s="1514"/>
      <c r="S221" s="528" t="e">
        <f>VLOOKUP(B221,[2]EMOP0122!$A$2:$B$60000,2,FALSE)</f>
        <v>#N/A</v>
      </c>
      <c r="T221" s="585"/>
      <c r="U221" s="593"/>
      <c r="V221" s="941"/>
      <c r="W221" s="593"/>
      <c r="X221" s="593"/>
      <c r="Y221" s="593"/>
      <c r="Z221" s="593"/>
      <c r="AA221" s="593"/>
    </row>
    <row r="222" spans="1:27" s="538" customFormat="1" ht="76.5" customHeight="1">
      <c r="A222" s="716" t="str">
        <f>'MC - GERAL '!A2016</f>
        <v>14.4.1</v>
      </c>
      <c r="B222" s="1510" t="str">
        <f>'MC - GERAL '!C2016</f>
        <v>17.017.0100-A</v>
      </c>
      <c r="C222" s="2163" t="str">
        <f>'MC - GERAL '!D2016</f>
        <v xml:space="preserve">     PREPARO DE MADEIRA NOVA, INCLUSIVE LIXAMENTO, LIMPEZA, UMA DEMAO DE VERNIZ ISOLANTE INCOLOR, DUAS DEMAOS DE MASSA PARA MADEIRA, LIXAMENTO E REMOCAO DE PO, E UMA DEMAO DE FUNDO SINTETICO NIVELADOR</v>
      </c>
      <c r="D222" s="2208"/>
      <c r="E222" s="2208"/>
      <c r="F222" s="2208"/>
      <c r="G222" s="2208"/>
      <c r="H222" s="2208"/>
      <c r="I222" s="2208"/>
      <c r="J222" s="2208"/>
      <c r="K222" s="2208"/>
      <c r="L222" s="2208"/>
      <c r="M222" s="2209"/>
      <c r="N222" s="1510" t="str">
        <f>'MC - GERAL '!M2016</f>
        <v>M2</v>
      </c>
      <c r="O222" s="1513">
        <f>'MC - GERAL '!O2016</f>
        <v>29.4</v>
      </c>
      <c r="P222" s="841">
        <f>S222</f>
        <v>40.67</v>
      </c>
      <c r="Q222" s="841">
        <f>ROUND(P222*(1+$R$14),2)</f>
        <v>49.67</v>
      </c>
      <c r="R222" s="842">
        <f>ROUND(O222*Q222,2)</f>
        <v>1460.3</v>
      </c>
      <c r="S222" s="528">
        <f>VLOOKUP(B222,[2]EMOP0122!$A$2:$B$60000,2,FALSE)</f>
        <v>40.67</v>
      </c>
      <c r="T222" s="585"/>
      <c r="U222" s="593"/>
      <c r="V222" s="942" t="e">
        <f>#REF!+#REF!</f>
        <v>#REF!</v>
      </c>
      <c r="W222" s="593"/>
      <c r="X222" s="593"/>
      <c r="Y222" s="593"/>
      <c r="Z222" s="593"/>
      <c r="AA222" s="593"/>
    </row>
    <row r="223" spans="1:27" s="538" customFormat="1" ht="76.5" customHeight="1">
      <c r="A223" s="716" t="str">
        <f>'MC - GERAL '!A2062</f>
        <v>14.4.2</v>
      </c>
      <c r="B223" s="1521" t="str">
        <f>'MC - GERAL '!C2062</f>
        <v>17.017.0120-B</v>
      </c>
      <c r="C223" s="2210" t="str">
        <f>'MC - GERAL '!D2062</f>
        <v>PINTURA INTERNA OU EXTERNA SOBRE MADEIRA NOVA, COM TINTA A ÓLEO BRILHANTE OU ACETINADA COM DUAS DEMÃOS DE ACABAMENTO SOBRE SUPERFÍCIE PREPARADA, CONFORME O ITEM 17.017.0100, EXCLUSIVE ESTE PREPARO</v>
      </c>
      <c r="D223" s="2211"/>
      <c r="E223" s="2211"/>
      <c r="F223" s="2211"/>
      <c r="G223" s="2211"/>
      <c r="H223" s="2211"/>
      <c r="I223" s="2211"/>
      <c r="J223" s="2211"/>
      <c r="K223" s="2211"/>
      <c r="L223" s="2211"/>
      <c r="M223" s="2212"/>
      <c r="N223" s="1510" t="str">
        <f>'MC - GERAL '!M2062</f>
        <v>M2</v>
      </c>
      <c r="O223" s="1510">
        <f>'MC - GERAL '!O2062</f>
        <v>29.4</v>
      </c>
      <c r="P223" s="841">
        <f>S223</f>
        <v>7.05</v>
      </c>
      <c r="Q223" s="841">
        <f>ROUND(P223*(1+$R$14),2)</f>
        <v>8.61</v>
      </c>
      <c r="R223" s="842">
        <f>ROUNDUP(O223*Q223,2)</f>
        <v>253.14</v>
      </c>
      <c r="S223" s="528">
        <f>VLOOKUP(B223,[2]EMOP0122!$A$2:$B$60000,2,FALSE)</f>
        <v>7.05</v>
      </c>
      <c r="T223" s="585"/>
      <c r="U223" s="593"/>
      <c r="V223" s="942" t="e">
        <f>#REF!+#REF!</f>
        <v>#REF!</v>
      </c>
      <c r="W223" s="593"/>
      <c r="X223" s="593"/>
      <c r="Y223" s="593"/>
      <c r="Z223" s="593"/>
      <c r="AA223" s="593"/>
    </row>
    <row r="224" spans="1:27" s="538" customFormat="1" ht="45" customHeight="1">
      <c r="A224" s="716" t="str">
        <f>'MC - GERAL '!A2108</f>
        <v>14.4.3</v>
      </c>
      <c r="B224" s="1504">
        <f>'MC - GERAL '!C2108</f>
        <v>102214</v>
      </c>
      <c r="C224" s="2210" t="str">
        <f>'MC - GERAL '!D2108</f>
        <v>PINTURA VERNIZ (INCOLOR) ALQUÍDICO EM MADEIRA, USO INTERNO, 2 DEMÃOS.</v>
      </c>
      <c r="D224" s="2211"/>
      <c r="E224" s="2211"/>
      <c r="F224" s="2211"/>
      <c r="G224" s="2211"/>
      <c r="H224" s="2211"/>
      <c r="I224" s="2211"/>
      <c r="J224" s="2211"/>
      <c r="K224" s="2211"/>
      <c r="L224" s="2211"/>
      <c r="M224" s="2212"/>
      <c r="N224" s="1510" t="str">
        <f>'MC - GERAL '!M2108</f>
        <v>M2</v>
      </c>
      <c r="O224" s="1510">
        <f>'MC - GERAL '!O2108</f>
        <v>0</v>
      </c>
      <c r="P224" s="841">
        <f>S224</f>
        <v>18.39</v>
      </c>
      <c r="Q224" s="841">
        <f>ROUND(P224*(1+$R$14),2)</f>
        <v>22.46</v>
      </c>
      <c r="R224" s="842">
        <f>ROUND(O224*Q224,2)</f>
        <v>0</v>
      </c>
      <c r="S224" s="528">
        <f>VLOOKUP(B224,[2]EMOP0122!$A$2:$B$60000,2,FALSE)</f>
        <v>18.39</v>
      </c>
      <c r="T224" s="585"/>
      <c r="U224" s="593"/>
      <c r="V224" s="942" t="e">
        <f>#REF!+#REF!</f>
        <v>#REF!</v>
      </c>
      <c r="W224" s="593"/>
      <c r="X224" s="593"/>
      <c r="Y224" s="593"/>
      <c r="Z224" s="593"/>
      <c r="AA224" s="593"/>
    </row>
    <row r="225" spans="1:32" s="538" customFormat="1" ht="36.75" customHeight="1">
      <c r="A225" s="553" t="str">
        <f>'MC - GERAL '!A2118</f>
        <v>14.5</v>
      </c>
      <c r="B225" s="834"/>
      <c r="C225" s="2207" t="str">
        <f>'MC - GERAL '!D2118</f>
        <v>IMPERMEABILIZAÇÃO</v>
      </c>
      <c r="D225" s="2207"/>
      <c r="E225" s="2207"/>
      <c r="F225" s="2207"/>
      <c r="G225" s="2207"/>
      <c r="H225" s="2207"/>
      <c r="I225" s="2207"/>
      <c r="J225" s="2207"/>
      <c r="K225" s="2207"/>
      <c r="L225" s="2207"/>
      <c r="M225" s="2207"/>
      <c r="N225" s="834"/>
      <c r="O225" s="834"/>
      <c r="P225" s="532"/>
      <c r="Q225" s="532"/>
      <c r="R225" s="1514"/>
      <c r="S225" s="528" t="e">
        <f>VLOOKUP(B225,[2]EMOP0122!$A$2:$B$60000,2,FALSE)</f>
        <v>#N/A</v>
      </c>
      <c r="T225" s="585"/>
      <c r="U225" s="593"/>
      <c r="V225" s="942" t="e">
        <f>#REF!+#REF!</f>
        <v>#REF!</v>
      </c>
      <c r="W225" s="593"/>
      <c r="X225" s="593"/>
      <c r="Y225" s="593"/>
      <c r="Z225" s="593"/>
      <c r="AA225" s="593"/>
    </row>
    <row r="226" spans="1:32" s="538" customFormat="1" ht="117" customHeight="1">
      <c r="A226" s="716" t="str">
        <f>'MC - GERAL '!A2119</f>
        <v>14.5.1</v>
      </c>
      <c r="B226" s="1517" t="str">
        <f>'MC - GERAL '!C2119</f>
        <v>16.026.0010-A</v>
      </c>
      <c r="C226" s="2163" t="str">
        <f>'MC - GERAL '!D2119</f>
        <v>IMPERMEABILIZANTE DA SUPERFICIE DE CONCRETO EM PRESENCA OU NAO DE UMIDADE OU DE LENCOL FREATICO,EMPREGANDO SISTEMA PROGRESSIVO DE CRISTALIZACAO COMPOSTO DE INGREDIENTES ATIVOS QUE PENETRAM PROFUNDAMENTE NO CONCRETO POR PROCESSO CATALITICO, GERANDO CRISTAIS INSOLUVEIS DE FIBRAS DENTRITICAS NOS POROS E CAPILARIDADES</v>
      </c>
      <c r="D226" s="2208"/>
      <c r="E226" s="2208"/>
      <c r="F226" s="2208"/>
      <c r="G226" s="2208"/>
      <c r="H226" s="2208"/>
      <c r="I226" s="2208"/>
      <c r="J226" s="2208"/>
      <c r="K226" s="2208"/>
      <c r="L226" s="2208"/>
      <c r="M226" s="2209"/>
      <c r="N226" s="1510" t="str">
        <f>'MC - GERAL '!M2119</f>
        <v>M2</v>
      </c>
      <c r="O226" s="1513">
        <f>'MC - GERAL '!O2119</f>
        <v>0</v>
      </c>
      <c r="P226" s="841">
        <f>S226</f>
        <v>70.849999999999994</v>
      </c>
      <c r="Q226" s="841">
        <f>ROUND(P226*(1+$R$14),2)</f>
        <v>86.52</v>
      </c>
      <c r="R226" s="842">
        <f>ROUND(O226*Q226,2)</f>
        <v>0</v>
      </c>
      <c r="S226" s="528">
        <f>VLOOKUP(B226,[2]EMOP0122!$A$2:$B$60000,2,FALSE)</f>
        <v>70.849999999999994</v>
      </c>
      <c r="T226" s="585"/>
      <c r="U226" s="593"/>
      <c r="V226" s="942" t="e">
        <f>#REF!+#REF!</f>
        <v>#REF!</v>
      </c>
      <c r="W226" s="593"/>
      <c r="X226" s="593"/>
      <c r="Y226" s="593"/>
      <c r="Z226" s="593"/>
      <c r="AA226" s="593"/>
    </row>
    <row r="227" spans="1:32" s="538" customFormat="1" ht="29.25" customHeight="1">
      <c r="A227" s="557"/>
      <c r="B227" s="1507"/>
      <c r="C227" s="1502"/>
      <c r="D227" s="1502"/>
      <c r="E227" s="1502"/>
      <c r="F227" s="1502"/>
      <c r="G227" s="1502"/>
      <c r="H227" s="1502"/>
      <c r="I227" s="1502"/>
      <c r="J227" s="1502"/>
      <c r="K227" s="1502"/>
      <c r="L227" s="1502"/>
      <c r="M227" s="1502"/>
      <c r="N227" s="1525"/>
      <c r="O227" s="1525"/>
      <c r="P227" s="889"/>
      <c r="Q227" s="578" t="s">
        <v>343</v>
      </c>
      <c r="R227" s="921">
        <f>SUM(R215:R226)</f>
        <v>36000.629999999997</v>
      </c>
      <c r="S227" s="528" t="e">
        <f>VLOOKUP(B227,[2]EMOP0122!$A$2:$B$60000,2,FALSE)</f>
        <v>#N/A</v>
      </c>
      <c r="T227" s="599"/>
      <c r="V227" s="943" t="e">
        <f>#REF!+#REF!</f>
        <v>#REF!</v>
      </c>
      <c r="AE227" s="597"/>
      <c r="AF227" s="598"/>
    </row>
    <row r="228" spans="1:32" ht="18.75" customHeight="1" thickBot="1">
      <c r="A228" s="1532"/>
      <c r="B228" s="1502"/>
      <c r="C228" s="1533"/>
      <c r="D228" s="1533"/>
      <c r="E228" s="1533"/>
      <c r="F228" s="1533"/>
      <c r="G228" s="1533"/>
      <c r="H228" s="1533"/>
      <c r="I228" s="1533"/>
      <c r="J228" s="1533"/>
      <c r="K228" s="1533"/>
      <c r="L228" s="1533"/>
      <c r="M228" s="1533"/>
      <c r="N228" s="1502"/>
      <c r="O228" s="1502"/>
      <c r="P228" s="889"/>
      <c r="Q228" s="577"/>
      <c r="R228" s="678"/>
      <c r="S228" s="528" t="e">
        <f>VLOOKUP(B228,[2]EMOP0122!$A$2:$B$60000,2,FALSE)</f>
        <v>#N/A</v>
      </c>
    </row>
    <row r="229" spans="1:32" ht="39.950000000000003" customHeight="1" thickBot="1">
      <c r="A229" s="579" t="str">
        <f>'MC - GERAL '!A2125</f>
        <v>15.0</v>
      </c>
      <c r="B229" s="516"/>
      <c r="C229" s="2206" t="s">
        <v>570</v>
      </c>
      <c r="D229" s="2206"/>
      <c r="E229" s="2206"/>
      <c r="F229" s="2206"/>
      <c r="G229" s="2206"/>
      <c r="H229" s="2206"/>
      <c r="I229" s="2206"/>
      <c r="J229" s="2206"/>
      <c r="K229" s="2206"/>
      <c r="L229" s="2206"/>
      <c r="M229" s="2206"/>
      <c r="N229" s="517"/>
      <c r="O229" s="517"/>
      <c r="P229" s="1537"/>
      <c r="Q229" s="1537"/>
      <c r="R229" s="587"/>
      <c r="S229" s="528" t="e">
        <f>VLOOKUP(B229,[2]EMOP0122!$A$2:$B$60000,2,FALSE)</f>
        <v>#N/A</v>
      </c>
    </row>
    <row r="230" spans="1:32" ht="36" customHeight="1">
      <c r="A230" s="723" t="str">
        <f>'MC - GERAL '!A2126</f>
        <v>15.1</v>
      </c>
      <c r="B230" s="1529">
        <f>'MC - GERAL '!C2126</f>
        <v>98520</v>
      </c>
      <c r="C230" s="2032" t="str">
        <f>'MC - GERAL '!D2126</f>
        <v>APLICAÇÃO DE ADUBO EM SOLO.</v>
      </c>
      <c r="D230" s="2032"/>
      <c r="E230" s="2032"/>
      <c r="F230" s="2032"/>
      <c r="G230" s="2032"/>
      <c r="H230" s="2032"/>
      <c r="I230" s="2032"/>
      <c r="J230" s="2032"/>
      <c r="K230" s="2032"/>
      <c r="L230" s="2032"/>
      <c r="M230" s="2032"/>
      <c r="N230" s="1513" t="str">
        <f>'MC - GERAL '!M2126</f>
        <v>M2</v>
      </c>
      <c r="O230" s="1513">
        <f>'MC - GERAL '!O2126</f>
        <v>0</v>
      </c>
      <c r="P230" s="841">
        <f>S230</f>
        <v>4.22</v>
      </c>
      <c r="Q230" s="841">
        <f>ROUND(P230*(1+$R$14),2)</f>
        <v>5.15</v>
      </c>
      <c r="R230" s="842">
        <f>ROUND(O230*Q230,2)</f>
        <v>0</v>
      </c>
      <c r="S230" s="528">
        <f>VLOOKUP(B230,[2]EMOP0122!$A$2:$B$60000,2,FALSE)</f>
        <v>4.22</v>
      </c>
    </row>
    <row r="231" spans="1:32" ht="36" customHeight="1">
      <c r="A231" s="723" t="str">
        <f>'MC - GERAL '!A2133</f>
        <v>15.2</v>
      </c>
      <c r="B231" s="1529">
        <f>'MC - GERAL '!C2133</f>
        <v>98504</v>
      </c>
      <c r="C231" s="2032" t="str">
        <f>'MC - GERAL '!D2133</f>
        <v>PLANTIO DE GRAMA EM PLACAS.</v>
      </c>
      <c r="D231" s="2032"/>
      <c r="E231" s="2032"/>
      <c r="F231" s="2032"/>
      <c r="G231" s="2032"/>
      <c r="H231" s="2032"/>
      <c r="I231" s="2032"/>
      <c r="J231" s="2032"/>
      <c r="K231" s="2032"/>
      <c r="L231" s="2032"/>
      <c r="M231" s="2032"/>
      <c r="N231" s="1513" t="str">
        <f>'MC - GERAL '!M2133</f>
        <v>M2</v>
      </c>
      <c r="O231" s="1513">
        <f>'MC - GERAL '!O2133</f>
        <v>0</v>
      </c>
      <c r="P231" s="841">
        <f>S231</f>
        <v>14.94</v>
      </c>
      <c r="Q231" s="841">
        <f>ROUND(P231*(1+$R$14),2)</f>
        <v>18.239999999999998</v>
      </c>
      <c r="R231" s="842">
        <f>ROUND(O231*Q231,2)</f>
        <v>0</v>
      </c>
      <c r="S231" s="528">
        <f>VLOOKUP(B231,[2]EMOP0122!$A$2:$B$60000,2,FALSE)</f>
        <v>14.94</v>
      </c>
    </row>
    <row r="232" spans="1:32" ht="25.5" customHeight="1">
      <c r="A232" s="1532"/>
      <c r="B232" s="1502"/>
      <c r="C232" s="1533"/>
      <c r="D232" s="1533"/>
      <c r="E232" s="1533"/>
      <c r="F232" s="1533"/>
      <c r="G232" s="1533"/>
      <c r="H232" s="1533"/>
      <c r="I232" s="1533"/>
      <c r="J232" s="1533"/>
      <c r="K232" s="1533"/>
      <c r="L232" s="1533"/>
      <c r="M232" s="1533"/>
      <c r="N232" s="1525"/>
      <c r="O232" s="1525"/>
      <c r="P232" s="889"/>
      <c r="Q232" s="578" t="s">
        <v>344</v>
      </c>
      <c r="R232" s="921">
        <f>SUM(R230:R231)</f>
        <v>0</v>
      </c>
      <c r="S232" s="528" t="e">
        <f>VLOOKUP(B232,[2]EMOP0122!$A$2:$B$60000,2,FALSE)</f>
        <v>#N/A</v>
      </c>
      <c r="V232" s="943" t="e">
        <f>#REF!+#REF!</f>
        <v>#REF!</v>
      </c>
    </row>
    <row r="233" spans="1:32" ht="10.5" customHeight="1" thickBot="1">
      <c r="A233" s="1532"/>
      <c r="B233" s="1502"/>
      <c r="C233" s="1533"/>
      <c r="D233" s="1533"/>
      <c r="E233" s="1533"/>
      <c r="F233" s="1533"/>
      <c r="G233" s="1533"/>
      <c r="H233" s="1533"/>
      <c r="I233" s="1533"/>
      <c r="J233" s="1533"/>
      <c r="K233" s="1533"/>
      <c r="L233" s="1533"/>
      <c r="M233" s="1533"/>
      <c r="N233" s="1525"/>
      <c r="O233" s="1525"/>
      <c r="P233" s="889"/>
      <c r="Q233" s="577"/>
      <c r="R233" s="678"/>
      <c r="S233" s="528" t="e">
        <f>VLOOKUP(B233,[2]EMOP0122!$A$2:$B$60000,2,FALSE)</f>
        <v>#N/A</v>
      </c>
    </row>
    <row r="234" spans="1:32" ht="46.5" customHeight="1" thickBot="1">
      <c r="A234" s="579" t="str">
        <f>'MC - GERAL '!A2140</f>
        <v>16.0</v>
      </c>
      <c r="B234" s="516"/>
      <c r="C234" s="2206" t="str">
        <f>'MC - GERAL '!D2140</f>
        <v>PLACA DE INAUGURAÇÃO</v>
      </c>
      <c r="D234" s="2206"/>
      <c r="E234" s="2206"/>
      <c r="F234" s="2206"/>
      <c r="G234" s="2206"/>
      <c r="H234" s="2206"/>
      <c r="I234" s="2206"/>
      <c r="J234" s="2206"/>
      <c r="K234" s="2206"/>
      <c r="L234" s="2206"/>
      <c r="M234" s="2206"/>
      <c r="N234" s="517"/>
      <c r="O234" s="517"/>
      <c r="P234" s="1537"/>
      <c r="Q234" s="1537"/>
      <c r="R234" s="587"/>
      <c r="S234" s="528" t="e">
        <f>VLOOKUP(B234,[2]EMOP0122!$A$2:$B$60000,2,FALSE)</f>
        <v>#N/A</v>
      </c>
    </row>
    <row r="235" spans="1:32" ht="51.75" customHeight="1">
      <c r="A235" s="723" t="str">
        <f>'MC - GERAL '!A2141</f>
        <v>16.1</v>
      </c>
      <c r="B235" s="1406" t="str">
        <f>'MC - GERAL '!C2141</f>
        <v>05.050.0001-A</v>
      </c>
      <c r="C235" s="2032" t="str">
        <f>'MC - GERAL '!D2141</f>
        <v>PLACA DE INAUGURAÇÃO EM ALUMINIO, MEDINDO 0,40X0,60M, COM 1MM DE ESPESSURA, COM INSCRIÇÃO EM PLOTTER. FORNECIMENTO E COLOCAÇÃO</v>
      </c>
      <c r="D235" s="2032"/>
      <c r="E235" s="2032"/>
      <c r="F235" s="2032"/>
      <c r="G235" s="2032"/>
      <c r="H235" s="2032"/>
      <c r="I235" s="2032"/>
      <c r="J235" s="2032"/>
      <c r="K235" s="2032"/>
      <c r="L235" s="2032"/>
      <c r="M235" s="2032"/>
      <c r="N235" s="1513" t="str">
        <f>'MC - GERAL '!M2141</f>
        <v>UNID</v>
      </c>
      <c r="O235" s="1513">
        <f>'MC - GERAL '!O2141</f>
        <v>0</v>
      </c>
      <c r="P235" s="841">
        <f>S235</f>
        <v>708.98</v>
      </c>
      <c r="Q235" s="841">
        <f>ROUND(P235*(1+$R$14),2)</f>
        <v>865.81</v>
      </c>
      <c r="R235" s="842">
        <f>ROUND(O235*Q235,2)</f>
        <v>0</v>
      </c>
      <c r="S235" s="528">
        <f>VLOOKUP(B235,[2]EMOP0122!$A$2:$B$60000,2,FALSE)</f>
        <v>708.98</v>
      </c>
    </row>
    <row r="236" spans="1:32" ht="23.25" customHeight="1">
      <c r="A236" s="838"/>
      <c r="B236" s="1522"/>
      <c r="C236" s="1503"/>
      <c r="D236" s="1503"/>
      <c r="E236" s="1503"/>
      <c r="F236" s="1503"/>
      <c r="G236" s="1503"/>
      <c r="H236" s="1503"/>
      <c r="I236" s="1503"/>
      <c r="J236" s="1503"/>
      <c r="K236" s="1503"/>
      <c r="L236" s="1503"/>
      <c r="M236" s="1503"/>
      <c r="N236" s="1512"/>
      <c r="O236" s="1512"/>
      <c r="P236" s="837"/>
      <c r="Q236" s="578" t="s">
        <v>345</v>
      </c>
      <c r="R236" s="921">
        <f>SUM(R235)</f>
        <v>0</v>
      </c>
      <c r="S236" s="528" t="e">
        <f>VLOOKUP(B236,[2]EMOP0122!$A$2:$B$60000,2,FALSE)</f>
        <v>#N/A</v>
      </c>
      <c r="V236" s="943" t="e">
        <f>#REF!+#REF!</f>
        <v>#REF!</v>
      </c>
    </row>
    <row r="237" spans="1:32" ht="10.5" customHeight="1" thickBot="1">
      <c r="A237" s="838"/>
      <c r="B237" s="1522"/>
      <c r="C237" s="1503"/>
      <c r="D237" s="1503"/>
      <c r="E237" s="1503"/>
      <c r="F237" s="1503"/>
      <c r="G237" s="1503"/>
      <c r="H237" s="1503"/>
      <c r="I237" s="1503"/>
      <c r="J237" s="1503"/>
      <c r="K237" s="1503"/>
      <c r="L237" s="1503"/>
      <c r="M237" s="1503"/>
      <c r="N237" s="1512"/>
      <c r="O237" s="1512"/>
      <c r="P237" s="837"/>
      <c r="Q237" s="837"/>
      <c r="R237" s="678"/>
      <c r="S237" s="528" t="e">
        <f>VLOOKUP(B237,[2]EMOP0122!$A$2:$B$60000,2,FALSE)</f>
        <v>#N/A</v>
      </c>
    </row>
    <row r="238" spans="1:32" ht="39.950000000000003" customHeight="1" thickBot="1">
      <c r="A238" s="579" t="str">
        <f>'MC - GERAL '!A2143</f>
        <v>17.0</v>
      </c>
      <c r="B238" s="516"/>
      <c r="C238" s="2206" t="str">
        <f>'MC - GERAL '!D2143</f>
        <v>LIMPEZA FINAL</v>
      </c>
      <c r="D238" s="2206"/>
      <c r="E238" s="2206"/>
      <c r="F238" s="2206"/>
      <c r="G238" s="2206"/>
      <c r="H238" s="2206"/>
      <c r="I238" s="2206"/>
      <c r="J238" s="2206"/>
      <c r="K238" s="2206"/>
      <c r="L238" s="2206"/>
      <c r="M238" s="2206"/>
      <c r="N238" s="517"/>
      <c r="O238" s="517"/>
      <c r="P238" s="1537"/>
      <c r="Q238" s="1537"/>
      <c r="R238" s="587"/>
      <c r="S238" s="528" t="e">
        <f>VLOOKUP(B238,[2]EMOP0122!$A$2:$B$60000,2,FALSE)</f>
        <v>#N/A</v>
      </c>
    </row>
    <row r="239" spans="1:32" ht="91.5" customHeight="1">
      <c r="A239" s="715" t="str">
        <f>'MC - GERAL '!A2144</f>
        <v>17.1</v>
      </c>
      <c r="B239" s="1506" t="str">
        <f>'MC - GERAL '!C2144</f>
        <v>04.014.0095-A</v>
      </c>
      <c r="C239" s="2032" t="str">
        <f>'MC - GERAL '!D2144</f>
        <v>LOCACAO DE CAÇAMBA DE AÇO TIPO CONTAINER COM 5M3 DE CAPACIDADE, PARA RETIRADA DE ENTULHO DE OBRA, INCLUSIVE CARREGAMENTO,TRANSPORTE E DESCARREGAMENTO, EXCLUSIVE TAXA PARA DESCARGA EM LOCAIS AUTORIZADOS E/OU LICENCIADOS (VIDE ITEM 04.014.0110)</v>
      </c>
      <c r="D239" s="2032"/>
      <c r="E239" s="2032"/>
      <c r="F239" s="2032"/>
      <c r="G239" s="2032"/>
      <c r="H239" s="2032"/>
      <c r="I239" s="2032"/>
      <c r="J239" s="2032"/>
      <c r="K239" s="2032"/>
      <c r="L239" s="2032"/>
      <c r="M239" s="2032"/>
      <c r="N239" s="1527" t="str">
        <f>'MC - GERAL '!M2144</f>
        <v>UNID.</v>
      </c>
      <c r="O239" s="1527">
        <f>'MC - GERAL '!O2144</f>
        <v>0</v>
      </c>
      <c r="P239" s="841">
        <f>S239</f>
        <v>258.86</v>
      </c>
      <c r="Q239" s="841">
        <f>ROUND(P239*(1+$R$14),2)</f>
        <v>316.12</v>
      </c>
      <c r="R239" s="842">
        <f>ROUND(O239*Q239,2)</f>
        <v>0</v>
      </c>
      <c r="S239" s="528">
        <f>VLOOKUP(B239,[2]EMOP0122!$A$2:$B$60000,2,FALSE)</f>
        <v>258.86</v>
      </c>
    </row>
    <row r="240" spans="1:32" ht="27.75" customHeight="1">
      <c r="A240" s="557"/>
      <c r="B240" s="889"/>
      <c r="C240" s="1533"/>
      <c r="D240" s="1533"/>
      <c r="E240" s="1533"/>
      <c r="F240" s="1533"/>
      <c r="G240" s="1533"/>
      <c r="H240" s="1533"/>
      <c r="I240" s="1533"/>
      <c r="J240" s="1533"/>
      <c r="K240" s="1533"/>
      <c r="L240" s="1533"/>
      <c r="M240" s="1533"/>
      <c r="N240" s="518"/>
      <c r="O240" s="518"/>
      <c r="P240" s="889"/>
      <c r="Q240" s="578" t="s">
        <v>346</v>
      </c>
      <c r="R240" s="921">
        <f>SUM(R239)</f>
        <v>0</v>
      </c>
      <c r="S240" s="528"/>
      <c r="V240" s="943" t="e">
        <f>#REF!+#REF!</f>
        <v>#REF!</v>
      </c>
    </row>
    <row r="241" spans="1:22" ht="22.5" customHeight="1" thickBot="1">
      <c r="A241" s="557"/>
      <c r="B241" s="889"/>
      <c r="C241" s="1533"/>
      <c r="D241" s="1533"/>
      <c r="E241" s="1533"/>
      <c r="F241" s="1533"/>
      <c r="G241" s="1533"/>
      <c r="H241" s="1533"/>
      <c r="I241" s="1533"/>
      <c r="J241" s="1533"/>
      <c r="K241" s="1533"/>
      <c r="L241" s="1533"/>
      <c r="M241" s="1533"/>
      <c r="N241" s="518"/>
      <c r="O241" s="518"/>
      <c r="P241" s="889"/>
      <c r="Q241" s="577"/>
      <c r="R241" s="678"/>
      <c r="S241" s="528"/>
    </row>
    <row r="242" spans="1:22" ht="37.5" customHeight="1" thickBot="1">
      <c r="A242" s="1592"/>
      <c r="B242" s="615"/>
      <c r="C242" s="615"/>
      <c r="D242" s="615"/>
      <c r="E242" s="615"/>
      <c r="F242" s="615"/>
      <c r="G242" s="615"/>
      <c r="H242" s="615"/>
      <c r="I242" s="615"/>
      <c r="J242" s="615"/>
      <c r="K242" s="615"/>
      <c r="L242" s="1593"/>
      <c r="M242" s="615"/>
      <c r="N242" s="1594"/>
      <c r="O242" s="1594"/>
      <c r="P242" s="2219" t="s">
        <v>232</v>
      </c>
      <c r="Q242" s="2220"/>
      <c r="R242" s="975">
        <f>R240+R236+R232+R227+R211+R198+R192+R159+R131+R107+R96+R72+R65+R57+R46+R25+R29</f>
        <v>670978.49</v>
      </c>
      <c r="S242" s="528"/>
      <c r="V242" s="941" t="e">
        <f>#REF!+#REF!</f>
        <v>#REF!</v>
      </c>
    </row>
    <row r="243" spans="1:22" ht="22.5" customHeight="1">
      <c r="A243" s="557"/>
      <c r="B243" s="1407"/>
      <c r="C243" s="1407"/>
      <c r="D243" s="1407"/>
      <c r="E243" s="1407"/>
      <c r="F243" s="1407"/>
      <c r="G243" s="1407"/>
      <c r="H243" s="1407"/>
      <c r="I243" s="1407"/>
      <c r="J243" s="1407"/>
      <c r="K243" s="1407"/>
      <c r="L243" s="889"/>
      <c r="M243" s="1407"/>
      <c r="N243" s="654"/>
      <c r="O243" s="654"/>
      <c r="P243" s="654"/>
      <c r="Q243" s="654"/>
      <c r="S243" s="528"/>
    </row>
    <row r="244" spans="1:22" ht="37.5" customHeight="1">
      <c r="A244" s="2218"/>
      <c r="B244" s="2218"/>
      <c r="C244" s="2218"/>
      <c r="D244" s="2218"/>
      <c r="E244" s="2218"/>
      <c r="F244" s="2218"/>
      <c r="G244" s="2218"/>
      <c r="H244" s="2218"/>
      <c r="I244" s="2218"/>
      <c r="J244" s="2218"/>
      <c r="K244" s="2218"/>
      <c r="L244" s="2218"/>
      <c r="M244" s="2218"/>
      <c r="N244" s="2218"/>
      <c r="O244" s="2218"/>
      <c r="P244" s="2218"/>
      <c r="Q244" s="2218"/>
      <c r="R244" s="2218"/>
      <c r="V244" s="941" t="e">
        <f>V242-R242</f>
        <v>#REF!</v>
      </c>
    </row>
  </sheetData>
  <mergeCells count="1154">
    <mergeCell ref="A244:R244"/>
    <mergeCell ref="C231:M231"/>
    <mergeCell ref="C234:M234"/>
    <mergeCell ref="C235:M235"/>
    <mergeCell ref="C238:M238"/>
    <mergeCell ref="C239:M239"/>
    <mergeCell ref="P242:Q242"/>
    <mergeCell ref="C223:M223"/>
    <mergeCell ref="C224:M224"/>
    <mergeCell ref="C225:M225"/>
    <mergeCell ref="C226:M226"/>
    <mergeCell ref="C229:M229"/>
    <mergeCell ref="C230:M230"/>
    <mergeCell ref="C217:M217"/>
    <mergeCell ref="C218:M218"/>
    <mergeCell ref="C219:M219"/>
    <mergeCell ref="C220:M220"/>
    <mergeCell ref="C221:M221"/>
    <mergeCell ref="C222:M222"/>
    <mergeCell ref="C209:M209"/>
    <mergeCell ref="C210:M210"/>
    <mergeCell ref="C213:M213"/>
    <mergeCell ref="C214:F214"/>
    <mergeCell ref="C215:M215"/>
    <mergeCell ref="C216:M216"/>
    <mergeCell ref="C203:M203"/>
    <mergeCell ref="C204:M204"/>
    <mergeCell ref="C205:M205"/>
    <mergeCell ref="C206:M206"/>
    <mergeCell ref="C207:M207"/>
    <mergeCell ref="C208:M208"/>
    <mergeCell ref="C194:M194"/>
    <mergeCell ref="C196:M196"/>
    <mergeCell ref="C197:M197"/>
    <mergeCell ref="C200:M200"/>
    <mergeCell ref="C201:M201"/>
    <mergeCell ref="C202:M202"/>
    <mergeCell ref="C195:M195"/>
    <mergeCell ref="C186:M186"/>
    <mergeCell ref="C187:M187"/>
    <mergeCell ref="C188:F188"/>
    <mergeCell ref="C189:M189"/>
    <mergeCell ref="C190:F190"/>
    <mergeCell ref="C191:M191"/>
    <mergeCell ref="C180:M180"/>
    <mergeCell ref="C181:F181"/>
    <mergeCell ref="C182:M182"/>
    <mergeCell ref="C183:M183"/>
    <mergeCell ref="C184:M184"/>
    <mergeCell ref="C185:M185"/>
    <mergeCell ref="C174:M174"/>
    <mergeCell ref="C175:M175"/>
    <mergeCell ref="C176:M176"/>
    <mergeCell ref="C177:M177"/>
    <mergeCell ref="C178:M178"/>
    <mergeCell ref="C179:M179"/>
    <mergeCell ref="C168:M168"/>
    <mergeCell ref="C169:M169"/>
    <mergeCell ref="C170:M170"/>
    <mergeCell ref="C171:M171"/>
    <mergeCell ref="C172:M172"/>
    <mergeCell ref="C173:M173"/>
    <mergeCell ref="C162:F162"/>
    <mergeCell ref="C163:M163"/>
    <mergeCell ref="C164:M164"/>
    <mergeCell ref="C165:M165"/>
    <mergeCell ref="C166:M166"/>
    <mergeCell ref="C167:M167"/>
    <mergeCell ref="C154:M154"/>
    <mergeCell ref="C155:M155"/>
    <mergeCell ref="C156:M156"/>
    <mergeCell ref="C157:M157"/>
    <mergeCell ref="C158:M158"/>
    <mergeCell ref="C161:M161"/>
    <mergeCell ref="C147:M147"/>
    <mergeCell ref="C148:M148"/>
    <mergeCell ref="C149:M149"/>
    <mergeCell ref="C150:M150"/>
    <mergeCell ref="C151:M151"/>
    <mergeCell ref="C153:M153"/>
    <mergeCell ref="C141:M141"/>
    <mergeCell ref="C142:M142"/>
    <mergeCell ref="C143:M143"/>
    <mergeCell ref="C144:M144"/>
    <mergeCell ref="C145:M145"/>
    <mergeCell ref="C146:M146"/>
    <mergeCell ref="C135:M135"/>
    <mergeCell ref="C136:M136"/>
    <mergeCell ref="C137:M137"/>
    <mergeCell ref="C138:M138"/>
    <mergeCell ref="C139:M139"/>
    <mergeCell ref="C140:M140"/>
    <mergeCell ref="C126:M126"/>
    <mergeCell ref="C127:M127"/>
    <mergeCell ref="C128:M128"/>
    <mergeCell ref="C129:M129"/>
    <mergeCell ref="C130:M130"/>
    <mergeCell ref="C133:M133"/>
    <mergeCell ref="C120:M120"/>
    <mergeCell ref="C121:M121"/>
    <mergeCell ref="C122:M122"/>
    <mergeCell ref="C123:M123"/>
    <mergeCell ref="C124:M124"/>
    <mergeCell ref="C125:M125"/>
    <mergeCell ref="C114:M114"/>
    <mergeCell ref="C115:M115"/>
    <mergeCell ref="C116:M116"/>
    <mergeCell ref="C117:M117"/>
    <mergeCell ref="C118:M118"/>
    <mergeCell ref="C119:M119"/>
    <mergeCell ref="C101:M101"/>
    <mergeCell ref="C109:M109"/>
    <mergeCell ref="C110:M110"/>
    <mergeCell ref="C111:M111"/>
    <mergeCell ref="C112:M112"/>
    <mergeCell ref="C113:M113"/>
    <mergeCell ref="C92:M92"/>
    <mergeCell ref="C94:M94"/>
    <mergeCell ref="C95:M95"/>
    <mergeCell ref="C98:M98"/>
    <mergeCell ref="C99:D99"/>
    <mergeCell ref="C100:M100"/>
    <mergeCell ref="C86:M86"/>
    <mergeCell ref="C87:M87"/>
    <mergeCell ref="C88:M88"/>
    <mergeCell ref="C89:M89"/>
    <mergeCell ref="C90:M90"/>
    <mergeCell ref="C91:M91"/>
    <mergeCell ref="C102:M102"/>
    <mergeCell ref="C104:M104"/>
    <mergeCell ref="C105:M105"/>
    <mergeCell ref="C106:M106"/>
    <mergeCell ref="C79:M79"/>
    <mergeCell ref="C80:M80"/>
    <mergeCell ref="C81:M81"/>
    <mergeCell ref="C83:M83"/>
    <mergeCell ref="C84:M84"/>
    <mergeCell ref="C85:M85"/>
    <mergeCell ref="XCS74:XDB74"/>
    <mergeCell ref="XDJ74:XDS74"/>
    <mergeCell ref="XEA74:XEJ74"/>
    <mergeCell ref="XER74:XFA74"/>
    <mergeCell ref="C76:M76"/>
    <mergeCell ref="C78:M78"/>
    <mergeCell ref="WYU74:WZD74"/>
    <mergeCell ref="WZL74:WZU74"/>
    <mergeCell ref="XAC74:XAL74"/>
    <mergeCell ref="XAT74:XBC74"/>
    <mergeCell ref="XBK74:XBT74"/>
    <mergeCell ref="XCB74:XCK74"/>
    <mergeCell ref="WUW74:WVF74"/>
    <mergeCell ref="WVN74:WVW74"/>
    <mergeCell ref="WWE74:WWN74"/>
    <mergeCell ref="WWV74:WXE74"/>
    <mergeCell ref="WXM74:WXV74"/>
    <mergeCell ref="WYD74:WYM74"/>
    <mergeCell ref="WQY74:WRH74"/>
    <mergeCell ref="WRP74:WRY74"/>
    <mergeCell ref="WSG74:WSP74"/>
    <mergeCell ref="WSX74:WTG74"/>
    <mergeCell ref="WTO74:WTX74"/>
    <mergeCell ref="WUF74:WUO74"/>
    <mergeCell ref="WNA74:WNJ74"/>
    <mergeCell ref="WNR74:WOA74"/>
    <mergeCell ref="WOI74:WOR74"/>
    <mergeCell ref="WOZ74:WPI74"/>
    <mergeCell ref="WPQ74:WPZ74"/>
    <mergeCell ref="WQH74:WQQ74"/>
    <mergeCell ref="WJC74:WJL74"/>
    <mergeCell ref="WJT74:WKC74"/>
    <mergeCell ref="WKK74:WKT74"/>
    <mergeCell ref="WLB74:WLK74"/>
    <mergeCell ref="WLS74:WMB74"/>
    <mergeCell ref="WMJ74:WMS74"/>
    <mergeCell ref="WFE74:WFN74"/>
    <mergeCell ref="WFV74:WGE74"/>
    <mergeCell ref="WGM74:WGV74"/>
    <mergeCell ref="WHD74:WHM74"/>
    <mergeCell ref="WHU74:WID74"/>
    <mergeCell ref="WIL74:WIU74"/>
    <mergeCell ref="WBG74:WBP74"/>
    <mergeCell ref="WBX74:WCG74"/>
    <mergeCell ref="WCO74:WCX74"/>
    <mergeCell ref="WDF74:WDO74"/>
    <mergeCell ref="WDW74:WEF74"/>
    <mergeCell ref="WEN74:WEW74"/>
    <mergeCell ref="VXI74:VXR74"/>
    <mergeCell ref="VXZ74:VYI74"/>
    <mergeCell ref="VYQ74:VYZ74"/>
    <mergeCell ref="VZH74:VZQ74"/>
    <mergeCell ref="VZY74:WAH74"/>
    <mergeCell ref="WAP74:WAY74"/>
    <mergeCell ref="VTK74:VTT74"/>
    <mergeCell ref="VUB74:VUK74"/>
    <mergeCell ref="VUS74:VVB74"/>
    <mergeCell ref="VVJ74:VVS74"/>
    <mergeCell ref="VWA74:VWJ74"/>
    <mergeCell ref="VWR74:VXA74"/>
    <mergeCell ref="VPM74:VPV74"/>
    <mergeCell ref="VQD74:VQM74"/>
    <mergeCell ref="VQU74:VRD74"/>
    <mergeCell ref="VRL74:VRU74"/>
    <mergeCell ref="VSC74:VSL74"/>
    <mergeCell ref="VST74:VTC74"/>
    <mergeCell ref="VLO74:VLX74"/>
    <mergeCell ref="VMF74:VMO74"/>
    <mergeCell ref="VMW74:VNF74"/>
    <mergeCell ref="VNN74:VNW74"/>
    <mergeCell ref="VOE74:VON74"/>
    <mergeCell ref="VOV74:VPE74"/>
    <mergeCell ref="VHQ74:VHZ74"/>
    <mergeCell ref="VIH74:VIQ74"/>
    <mergeCell ref="VIY74:VJH74"/>
    <mergeCell ref="VJP74:VJY74"/>
    <mergeCell ref="VKG74:VKP74"/>
    <mergeCell ref="VKX74:VLG74"/>
    <mergeCell ref="VDS74:VEB74"/>
    <mergeCell ref="VEJ74:VES74"/>
    <mergeCell ref="VFA74:VFJ74"/>
    <mergeCell ref="VFR74:VGA74"/>
    <mergeCell ref="VGI74:VGR74"/>
    <mergeCell ref="VGZ74:VHI74"/>
    <mergeCell ref="UZU74:VAD74"/>
    <mergeCell ref="VAL74:VAU74"/>
    <mergeCell ref="VBC74:VBL74"/>
    <mergeCell ref="VBT74:VCC74"/>
    <mergeCell ref="VCK74:VCT74"/>
    <mergeCell ref="VDB74:VDK74"/>
    <mergeCell ref="UVW74:UWF74"/>
    <mergeCell ref="UWN74:UWW74"/>
    <mergeCell ref="UXE74:UXN74"/>
    <mergeCell ref="UXV74:UYE74"/>
    <mergeCell ref="UYM74:UYV74"/>
    <mergeCell ref="UZD74:UZM74"/>
    <mergeCell ref="URY74:USH74"/>
    <mergeCell ref="USP74:USY74"/>
    <mergeCell ref="UTG74:UTP74"/>
    <mergeCell ref="UTX74:UUG74"/>
    <mergeCell ref="UUO74:UUX74"/>
    <mergeCell ref="UVF74:UVO74"/>
    <mergeCell ref="UOA74:UOJ74"/>
    <mergeCell ref="UOR74:UPA74"/>
    <mergeCell ref="UPI74:UPR74"/>
    <mergeCell ref="UPZ74:UQI74"/>
    <mergeCell ref="UQQ74:UQZ74"/>
    <mergeCell ref="URH74:URQ74"/>
    <mergeCell ref="UKC74:UKL74"/>
    <mergeCell ref="UKT74:ULC74"/>
    <mergeCell ref="ULK74:ULT74"/>
    <mergeCell ref="UMB74:UMK74"/>
    <mergeCell ref="UMS74:UNB74"/>
    <mergeCell ref="UNJ74:UNS74"/>
    <mergeCell ref="UGE74:UGN74"/>
    <mergeCell ref="UGV74:UHE74"/>
    <mergeCell ref="UHM74:UHV74"/>
    <mergeCell ref="UID74:UIM74"/>
    <mergeCell ref="UIU74:UJD74"/>
    <mergeCell ref="UJL74:UJU74"/>
    <mergeCell ref="UCG74:UCP74"/>
    <mergeCell ref="UCX74:UDG74"/>
    <mergeCell ref="UDO74:UDX74"/>
    <mergeCell ref="UEF74:UEO74"/>
    <mergeCell ref="UEW74:UFF74"/>
    <mergeCell ref="UFN74:UFW74"/>
    <mergeCell ref="TYI74:TYR74"/>
    <mergeCell ref="TYZ74:TZI74"/>
    <mergeCell ref="TZQ74:TZZ74"/>
    <mergeCell ref="UAH74:UAQ74"/>
    <mergeCell ref="UAY74:UBH74"/>
    <mergeCell ref="UBP74:UBY74"/>
    <mergeCell ref="TUK74:TUT74"/>
    <mergeCell ref="TVB74:TVK74"/>
    <mergeCell ref="TVS74:TWB74"/>
    <mergeCell ref="TWJ74:TWS74"/>
    <mergeCell ref="TXA74:TXJ74"/>
    <mergeCell ref="TXR74:TYA74"/>
    <mergeCell ref="TQM74:TQV74"/>
    <mergeCell ref="TRD74:TRM74"/>
    <mergeCell ref="TRU74:TSD74"/>
    <mergeCell ref="TSL74:TSU74"/>
    <mergeCell ref="TTC74:TTL74"/>
    <mergeCell ref="TTT74:TUC74"/>
    <mergeCell ref="TMO74:TMX74"/>
    <mergeCell ref="TNF74:TNO74"/>
    <mergeCell ref="TNW74:TOF74"/>
    <mergeCell ref="TON74:TOW74"/>
    <mergeCell ref="TPE74:TPN74"/>
    <mergeCell ref="TPV74:TQE74"/>
    <mergeCell ref="TIQ74:TIZ74"/>
    <mergeCell ref="TJH74:TJQ74"/>
    <mergeCell ref="TJY74:TKH74"/>
    <mergeCell ref="TKP74:TKY74"/>
    <mergeCell ref="TLG74:TLP74"/>
    <mergeCell ref="TLX74:TMG74"/>
    <mergeCell ref="TES74:TFB74"/>
    <mergeCell ref="TFJ74:TFS74"/>
    <mergeCell ref="TGA74:TGJ74"/>
    <mergeCell ref="TGR74:THA74"/>
    <mergeCell ref="THI74:THR74"/>
    <mergeCell ref="THZ74:TII74"/>
    <mergeCell ref="TAU74:TBD74"/>
    <mergeCell ref="TBL74:TBU74"/>
    <mergeCell ref="TCC74:TCL74"/>
    <mergeCell ref="TCT74:TDC74"/>
    <mergeCell ref="TDK74:TDT74"/>
    <mergeCell ref="TEB74:TEK74"/>
    <mergeCell ref="SWW74:SXF74"/>
    <mergeCell ref="SXN74:SXW74"/>
    <mergeCell ref="SYE74:SYN74"/>
    <mergeCell ref="SYV74:SZE74"/>
    <mergeCell ref="SZM74:SZV74"/>
    <mergeCell ref="TAD74:TAM74"/>
    <mergeCell ref="SSY74:STH74"/>
    <mergeCell ref="STP74:STY74"/>
    <mergeCell ref="SUG74:SUP74"/>
    <mergeCell ref="SUX74:SVG74"/>
    <mergeCell ref="SVO74:SVX74"/>
    <mergeCell ref="SWF74:SWO74"/>
    <mergeCell ref="SPA74:SPJ74"/>
    <mergeCell ref="SPR74:SQA74"/>
    <mergeCell ref="SQI74:SQR74"/>
    <mergeCell ref="SQZ74:SRI74"/>
    <mergeCell ref="SRQ74:SRZ74"/>
    <mergeCell ref="SSH74:SSQ74"/>
    <mergeCell ref="SLC74:SLL74"/>
    <mergeCell ref="SLT74:SMC74"/>
    <mergeCell ref="SMK74:SMT74"/>
    <mergeCell ref="SNB74:SNK74"/>
    <mergeCell ref="SNS74:SOB74"/>
    <mergeCell ref="SOJ74:SOS74"/>
    <mergeCell ref="SHE74:SHN74"/>
    <mergeCell ref="SHV74:SIE74"/>
    <mergeCell ref="SIM74:SIV74"/>
    <mergeCell ref="SJD74:SJM74"/>
    <mergeCell ref="SJU74:SKD74"/>
    <mergeCell ref="SKL74:SKU74"/>
    <mergeCell ref="SDG74:SDP74"/>
    <mergeCell ref="SDX74:SEG74"/>
    <mergeCell ref="SEO74:SEX74"/>
    <mergeCell ref="SFF74:SFO74"/>
    <mergeCell ref="SFW74:SGF74"/>
    <mergeCell ref="SGN74:SGW74"/>
    <mergeCell ref="RZI74:RZR74"/>
    <mergeCell ref="RZZ74:SAI74"/>
    <mergeCell ref="SAQ74:SAZ74"/>
    <mergeCell ref="SBH74:SBQ74"/>
    <mergeCell ref="SBY74:SCH74"/>
    <mergeCell ref="SCP74:SCY74"/>
    <mergeCell ref="RVK74:RVT74"/>
    <mergeCell ref="RWB74:RWK74"/>
    <mergeCell ref="RWS74:RXB74"/>
    <mergeCell ref="RXJ74:RXS74"/>
    <mergeCell ref="RYA74:RYJ74"/>
    <mergeCell ref="RYR74:RZA74"/>
    <mergeCell ref="RRM74:RRV74"/>
    <mergeCell ref="RSD74:RSM74"/>
    <mergeCell ref="RSU74:RTD74"/>
    <mergeCell ref="RTL74:RTU74"/>
    <mergeCell ref="RUC74:RUL74"/>
    <mergeCell ref="RUT74:RVC74"/>
    <mergeCell ref="RNO74:RNX74"/>
    <mergeCell ref="ROF74:ROO74"/>
    <mergeCell ref="ROW74:RPF74"/>
    <mergeCell ref="RPN74:RPW74"/>
    <mergeCell ref="RQE74:RQN74"/>
    <mergeCell ref="RQV74:RRE74"/>
    <mergeCell ref="RJQ74:RJZ74"/>
    <mergeCell ref="RKH74:RKQ74"/>
    <mergeCell ref="RKY74:RLH74"/>
    <mergeCell ref="RLP74:RLY74"/>
    <mergeCell ref="RMG74:RMP74"/>
    <mergeCell ref="RMX74:RNG74"/>
    <mergeCell ref="RFS74:RGB74"/>
    <mergeCell ref="RGJ74:RGS74"/>
    <mergeCell ref="RHA74:RHJ74"/>
    <mergeCell ref="RHR74:RIA74"/>
    <mergeCell ref="RII74:RIR74"/>
    <mergeCell ref="RIZ74:RJI74"/>
    <mergeCell ref="RBU74:RCD74"/>
    <mergeCell ref="RCL74:RCU74"/>
    <mergeCell ref="RDC74:RDL74"/>
    <mergeCell ref="RDT74:REC74"/>
    <mergeCell ref="REK74:RET74"/>
    <mergeCell ref="RFB74:RFK74"/>
    <mergeCell ref="QXW74:QYF74"/>
    <mergeCell ref="QYN74:QYW74"/>
    <mergeCell ref="QZE74:QZN74"/>
    <mergeCell ref="QZV74:RAE74"/>
    <mergeCell ref="RAM74:RAV74"/>
    <mergeCell ref="RBD74:RBM74"/>
    <mergeCell ref="QTY74:QUH74"/>
    <mergeCell ref="QUP74:QUY74"/>
    <mergeCell ref="QVG74:QVP74"/>
    <mergeCell ref="QVX74:QWG74"/>
    <mergeCell ref="QWO74:QWX74"/>
    <mergeCell ref="QXF74:QXO74"/>
    <mergeCell ref="QQA74:QQJ74"/>
    <mergeCell ref="QQR74:QRA74"/>
    <mergeCell ref="QRI74:QRR74"/>
    <mergeCell ref="QRZ74:QSI74"/>
    <mergeCell ref="QSQ74:QSZ74"/>
    <mergeCell ref="QTH74:QTQ74"/>
    <mergeCell ref="QMC74:QML74"/>
    <mergeCell ref="QMT74:QNC74"/>
    <mergeCell ref="QNK74:QNT74"/>
    <mergeCell ref="QOB74:QOK74"/>
    <mergeCell ref="QOS74:QPB74"/>
    <mergeCell ref="QPJ74:QPS74"/>
    <mergeCell ref="QIE74:QIN74"/>
    <mergeCell ref="QIV74:QJE74"/>
    <mergeCell ref="QJM74:QJV74"/>
    <mergeCell ref="QKD74:QKM74"/>
    <mergeCell ref="QKU74:QLD74"/>
    <mergeCell ref="QLL74:QLU74"/>
    <mergeCell ref="QEG74:QEP74"/>
    <mergeCell ref="QEX74:QFG74"/>
    <mergeCell ref="QFO74:QFX74"/>
    <mergeCell ref="QGF74:QGO74"/>
    <mergeCell ref="QGW74:QHF74"/>
    <mergeCell ref="QHN74:QHW74"/>
    <mergeCell ref="QAI74:QAR74"/>
    <mergeCell ref="QAZ74:QBI74"/>
    <mergeCell ref="QBQ74:QBZ74"/>
    <mergeCell ref="QCH74:QCQ74"/>
    <mergeCell ref="QCY74:QDH74"/>
    <mergeCell ref="QDP74:QDY74"/>
    <mergeCell ref="PWK74:PWT74"/>
    <mergeCell ref="PXB74:PXK74"/>
    <mergeCell ref="PXS74:PYB74"/>
    <mergeCell ref="PYJ74:PYS74"/>
    <mergeCell ref="PZA74:PZJ74"/>
    <mergeCell ref="PZR74:QAA74"/>
    <mergeCell ref="PSM74:PSV74"/>
    <mergeCell ref="PTD74:PTM74"/>
    <mergeCell ref="PTU74:PUD74"/>
    <mergeCell ref="PUL74:PUU74"/>
    <mergeCell ref="PVC74:PVL74"/>
    <mergeCell ref="PVT74:PWC74"/>
    <mergeCell ref="POO74:POX74"/>
    <mergeCell ref="PPF74:PPO74"/>
    <mergeCell ref="PPW74:PQF74"/>
    <mergeCell ref="PQN74:PQW74"/>
    <mergeCell ref="PRE74:PRN74"/>
    <mergeCell ref="PRV74:PSE74"/>
    <mergeCell ref="PKQ74:PKZ74"/>
    <mergeCell ref="PLH74:PLQ74"/>
    <mergeCell ref="PLY74:PMH74"/>
    <mergeCell ref="PMP74:PMY74"/>
    <mergeCell ref="PNG74:PNP74"/>
    <mergeCell ref="PNX74:POG74"/>
    <mergeCell ref="PGS74:PHB74"/>
    <mergeCell ref="PHJ74:PHS74"/>
    <mergeCell ref="PIA74:PIJ74"/>
    <mergeCell ref="PIR74:PJA74"/>
    <mergeCell ref="PJI74:PJR74"/>
    <mergeCell ref="PJZ74:PKI74"/>
    <mergeCell ref="PCU74:PDD74"/>
    <mergeCell ref="PDL74:PDU74"/>
    <mergeCell ref="PEC74:PEL74"/>
    <mergeCell ref="PET74:PFC74"/>
    <mergeCell ref="PFK74:PFT74"/>
    <mergeCell ref="PGB74:PGK74"/>
    <mergeCell ref="OYW74:OZF74"/>
    <mergeCell ref="OZN74:OZW74"/>
    <mergeCell ref="PAE74:PAN74"/>
    <mergeCell ref="PAV74:PBE74"/>
    <mergeCell ref="PBM74:PBV74"/>
    <mergeCell ref="PCD74:PCM74"/>
    <mergeCell ref="OUY74:OVH74"/>
    <mergeCell ref="OVP74:OVY74"/>
    <mergeCell ref="OWG74:OWP74"/>
    <mergeCell ref="OWX74:OXG74"/>
    <mergeCell ref="OXO74:OXX74"/>
    <mergeCell ref="OYF74:OYO74"/>
    <mergeCell ref="ORA74:ORJ74"/>
    <mergeCell ref="ORR74:OSA74"/>
    <mergeCell ref="OSI74:OSR74"/>
    <mergeCell ref="OSZ74:OTI74"/>
    <mergeCell ref="OTQ74:OTZ74"/>
    <mergeCell ref="OUH74:OUQ74"/>
    <mergeCell ref="ONC74:ONL74"/>
    <mergeCell ref="ONT74:OOC74"/>
    <mergeCell ref="OOK74:OOT74"/>
    <mergeCell ref="OPB74:OPK74"/>
    <mergeCell ref="OPS74:OQB74"/>
    <mergeCell ref="OQJ74:OQS74"/>
    <mergeCell ref="OJE74:OJN74"/>
    <mergeCell ref="OJV74:OKE74"/>
    <mergeCell ref="OKM74:OKV74"/>
    <mergeCell ref="OLD74:OLM74"/>
    <mergeCell ref="OLU74:OMD74"/>
    <mergeCell ref="OML74:OMU74"/>
    <mergeCell ref="OFG74:OFP74"/>
    <mergeCell ref="OFX74:OGG74"/>
    <mergeCell ref="OGO74:OGX74"/>
    <mergeCell ref="OHF74:OHO74"/>
    <mergeCell ref="OHW74:OIF74"/>
    <mergeCell ref="OIN74:OIW74"/>
    <mergeCell ref="OBI74:OBR74"/>
    <mergeCell ref="OBZ74:OCI74"/>
    <mergeCell ref="OCQ74:OCZ74"/>
    <mergeCell ref="ODH74:ODQ74"/>
    <mergeCell ref="ODY74:OEH74"/>
    <mergeCell ref="OEP74:OEY74"/>
    <mergeCell ref="NXK74:NXT74"/>
    <mergeCell ref="NYB74:NYK74"/>
    <mergeCell ref="NYS74:NZB74"/>
    <mergeCell ref="NZJ74:NZS74"/>
    <mergeCell ref="OAA74:OAJ74"/>
    <mergeCell ref="OAR74:OBA74"/>
    <mergeCell ref="NTM74:NTV74"/>
    <mergeCell ref="NUD74:NUM74"/>
    <mergeCell ref="NUU74:NVD74"/>
    <mergeCell ref="NVL74:NVU74"/>
    <mergeCell ref="NWC74:NWL74"/>
    <mergeCell ref="NWT74:NXC74"/>
    <mergeCell ref="NPO74:NPX74"/>
    <mergeCell ref="NQF74:NQO74"/>
    <mergeCell ref="NQW74:NRF74"/>
    <mergeCell ref="NRN74:NRW74"/>
    <mergeCell ref="NSE74:NSN74"/>
    <mergeCell ref="NSV74:NTE74"/>
    <mergeCell ref="NLQ74:NLZ74"/>
    <mergeCell ref="NMH74:NMQ74"/>
    <mergeCell ref="NMY74:NNH74"/>
    <mergeCell ref="NNP74:NNY74"/>
    <mergeCell ref="NOG74:NOP74"/>
    <mergeCell ref="NOX74:NPG74"/>
    <mergeCell ref="NHS74:NIB74"/>
    <mergeCell ref="NIJ74:NIS74"/>
    <mergeCell ref="NJA74:NJJ74"/>
    <mergeCell ref="NJR74:NKA74"/>
    <mergeCell ref="NKI74:NKR74"/>
    <mergeCell ref="NKZ74:NLI74"/>
    <mergeCell ref="NDU74:NED74"/>
    <mergeCell ref="NEL74:NEU74"/>
    <mergeCell ref="NFC74:NFL74"/>
    <mergeCell ref="NFT74:NGC74"/>
    <mergeCell ref="NGK74:NGT74"/>
    <mergeCell ref="NHB74:NHK74"/>
    <mergeCell ref="MZW74:NAF74"/>
    <mergeCell ref="NAN74:NAW74"/>
    <mergeCell ref="NBE74:NBN74"/>
    <mergeCell ref="NBV74:NCE74"/>
    <mergeCell ref="NCM74:NCV74"/>
    <mergeCell ref="NDD74:NDM74"/>
    <mergeCell ref="MVY74:MWH74"/>
    <mergeCell ref="MWP74:MWY74"/>
    <mergeCell ref="MXG74:MXP74"/>
    <mergeCell ref="MXX74:MYG74"/>
    <mergeCell ref="MYO74:MYX74"/>
    <mergeCell ref="MZF74:MZO74"/>
    <mergeCell ref="MSA74:MSJ74"/>
    <mergeCell ref="MSR74:MTA74"/>
    <mergeCell ref="MTI74:MTR74"/>
    <mergeCell ref="MTZ74:MUI74"/>
    <mergeCell ref="MUQ74:MUZ74"/>
    <mergeCell ref="MVH74:MVQ74"/>
    <mergeCell ref="MOC74:MOL74"/>
    <mergeCell ref="MOT74:MPC74"/>
    <mergeCell ref="MPK74:MPT74"/>
    <mergeCell ref="MQB74:MQK74"/>
    <mergeCell ref="MQS74:MRB74"/>
    <mergeCell ref="MRJ74:MRS74"/>
    <mergeCell ref="MKE74:MKN74"/>
    <mergeCell ref="MKV74:MLE74"/>
    <mergeCell ref="MLM74:MLV74"/>
    <mergeCell ref="MMD74:MMM74"/>
    <mergeCell ref="MMU74:MND74"/>
    <mergeCell ref="MNL74:MNU74"/>
    <mergeCell ref="MGG74:MGP74"/>
    <mergeCell ref="MGX74:MHG74"/>
    <mergeCell ref="MHO74:MHX74"/>
    <mergeCell ref="MIF74:MIO74"/>
    <mergeCell ref="MIW74:MJF74"/>
    <mergeCell ref="MJN74:MJW74"/>
    <mergeCell ref="MCI74:MCR74"/>
    <mergeCell ref="MCZ74:MDI74"/>
    <mergeCell ref="MDQ74:MDZ74"/>
    <mergeCell ref="MEH74:MEQ74"/>
    <mergeCell ref="MEY74:MFH74"/>
    <mergeCell ref="MFP74:MFY74"/>
    <mergeCell ref="LYK74:LYT74"/>
    <mergeCell ref="LZB74:LZK74"/>
    <mergeCell ref="LZS74:MAB74"/>
    <mergeCell ref="MAJ74:MAS74"/>
    <mergeCell ref="MBA74:MBJ74"/>
    <mergeCell ref="MBR74:MCA74"/>
    <mergeCell ref="LUM74:LUV74"/>
    <mergeCell ref="LVD74:LVM74"/>
    <mergeCell ref="LVU74:LWD74"/>
    <mergeCell ref="LWL74:LWU74"/>
    <mergeCell ref="LXC74:LXL74"/>
    <mergeCell ref="LXT74:LYC74"/>
    <mergeCell ref="LQO74:LQX74"/>
    <mergeCell ref="LRF74:LRO74"/>
    <mergeCell ref="LRW74:LSF74"/>
    <mergeCell ref="LSN74:LSW74"/>
    <mergeCell ref="LTE74:LTN74"/>
    <mergeCell ref="LTV74:LUE74"/>
    <mergeCell ref="LMQ74:LMZ74"/>
    <mergeCell ref="LNH74:LNQ74"/>
    <mergeCell ref="LNY74:LOH74"/>
    <mergeCell ref="LOP74:LOY74"/>
    <mergeCell ref="LPG74:LPP74"/>
    <mergeCell ref="LPX74:LQG74"/>
    <mergeCell ref="LIS74:LJB74"/>
    <mergeCell ref="LJJ74:LJS74"/>
    <mergeCell ref="LKA74:LKJ74"/>
    <mergeCell ref="LKR74:LLA74"/>
    <mergeCell ref="LLI74:LLR74"/>
    <mergeCell ref="LLZ74:LMI74"/>
    <mergeCell ref="LEU74:LFD74"/>
    <mergeCell ref="LFL74:LFU74"/>
    <mergeCell ref="LGC74:LGL74"/>
    <mergeCell ref="LGT74:LHC74"/>
    <mergeCell ref="LHK74:LHT74"/>
    <mergeCell ref="LIB74:LIK74"/>
    <mergeCell ref="LAW74:LBF74"/>
    <mergeCell ref="LBN74:LBW74"/>
    <mergeCell ref="LCE74:LCN74"/>
    <mergeCell ref="LCV74:LDE74"/>
    <mergeCell ref="LDM74:LDV74"/>
    <mergeCell ref="LED74:LEM74"/>
    <mergeCell ref="KWY74:KXH74"/>
    <mergeCell ref="KXP74:KXY74"/>
    <mergeCell ref="KYG74:KYP74"/>
    <mergeCell ref="KYX74:KZG74"/>
    <mergeCell ref="KZO74:KZX74"/>
    <mergeCell ref="LAF74:LAO74"/>
    <mergeCell ref="KTA74:KTJ74"/>
    <mergeCell ref="KTR74:KUA74"/>
    <mergeCell ref="KUI74:KUR74"/>
    <mergeCell ref="KUZ74:KVI74"/>
    <mergeCell ref="KVQ74:KVZ74"/>
    <mergeCell ref="KWH74:KWQ74"/>
    <mergeCell ref="KPC74:KPL74"/>
    <mergeCell ref="KPT74:KQC74"/>
    <mergeCell ref="KQK74:KQT74"/>
    <mergeCell ref="KRB74:KRK74"/>
    <mergeCell ref="KRS74:KSB74"/>
    <mergeCell ref="KSJ74:KSS74"/>
    <mergeCell ref="KLE74:KLN74"/>
    <mergeCell ref="KLV74:KME74"/>
    <mergeCell ref="KMM74:KMV74"/>
    <mergeCell ref="KND74:KNM74"/>
    <mergeCell ref="KNU74:KOD74"/>
    <mergeCell ref="KOL74:KOU74"/>
    <mergeCell ref="KHG74:KHP74"/>
    <mergeCell ref="KHX74:KIG74"/>
    <mergeCell ref="KIO74:KIX74"/>
    <mergeCell ref="KJF74:KJO74"/>
    <mergeCell ref="KJW74:KKF74"/>
    <mergeCell ref="KKN74:KKW74"/>
    <mergeCell ref="KDI74:KDR74"/>
    <mergeCell ref="KDZ74:KEI74"/>
    <mergeCell ref="KEQ74:KEZ74"/>
    <mergeCell ref="KFH74:KFQ74"/>
    <mergeCell ref="KFY74:KGH74"/>
    <mergeCell ref="KGP74:KGY74"/>
    <mergeCell ref="JZK74:JZT74"/>
    <mergeCell ref="KAB74:KAK74"/>
    <mergeCell ref="KAS74:KBB74"/>
    <mergeCell ref="KBJ74:KBS74"/>
    <mergeCell ref="KCA74:KCJ74"/>
    <mergeCell ref="KCR74:KDA74"/>
    <mergeCell ref="JVM74:JVV74"/>
    <mergeCell ref="JWD74:JWM74"/>
    <mergeCell ref="JWU74:JXD74"/>
    <mergeCell ref="JXL74:JXU74"/>
    <mergeCell ref="JYC74:JYL74"/>
    <mergeCell ref="JYT74:JZC74"/>
    <mergeCell ref="JRO74:JRX74"/>
    <mergeCell ref="JSF74:JSO74"/>
    <mergeCell ref="JSW74:JTF74"/>
    <mergeCell ref="JTN74:JTW74"/>
    <mergeCell ref="JUE74:JUN74"/>
    <mergeCell ref="JUV74:JVE74"/>
    <mergeCell ref="JNQ74:JNZ74"/>
    <mergeCell ref="JOH74:JOQ74"/>
    <mergeCell ref="JOY74:JPH74"/>
    <mergeCell ref="JPP74:JPY74"/>
    <mergeCell ref="JQG74:JQP74"/>
    <mergeCell ref="JQX74:JRG74"/>
    <mergeCell ref="JJS74:JKB74"/>
    <mergeCell ref="JKJ74:JKS74"/>
    <mergeCell ref="JLA74:JLJ74"/>
    <mergeCell ref="JLR74:JMA74"/>
    <mergeCell ref="JMI74:JMR74"/>
    <mergeCell ref="JMZ74:JNI74"/>
    <mergeCell ref="JFU74:JGD74"/>
    <mergeCell ref="JGL74:JGU74"/>
    <mergeCell ref="JHC74:JHL74"/>
    <mergeCell ref="JHT74:JIC74"/>
    <mergeCell ref="JIK74:JIT74"/>
    <mergeCell ref="JJB74:JJK74"/>
    <mergeCell ref="JBW74:JCF74"/>
    <mergeCell ref="JCN74:JCW74"/>
    <mergeCell ref="JDE74:JDN74"/>
    <mergeCell ref="JDV74:JEE74"/>
    <mergeCell ref="JEM74:JEV74"/>
    <mergeCell ref="JFD74:JFM74"/>
    <mergeCell ref="IXY74:IYH74"/>
    <mergeCell ref="IYP74:IYY74"/>
    <mergeCell ref="IZG74:IZP74"/>
    <mergeCell ref="IZX74:JAG74"/>
    <mergeCell ref="JAO74:JAX74"/>
    <mergeCell ref="JBF74:JBO74"/>
    <mergeCell ref="IUA74:IUJ74"/>
    <mergeCell ref="IUR74:IVA74"/>
    <mergeCell ref="IVI74:IVR74"/>
    <mergeCell ref="IVZ74:IWI74"/>
    <mergeCell ref="IWQ74:IWZ74"/>
    <mergeCell ref="IXH74:IXQ74"/>
    <mergeCell ref="IQC74:IQL74"/>
    <mergeCell ref="IQT74:IRC74"/>
    <mergeCell ref="IRK74:IRT74"/>
    <mergeCell ref="ISB74:ISK74"/>
    <mergeCell ref="ISS74:ITB74"/>
    <mergeCell ref="ITJ74:ITS74"/>
    <mergeCell ref="IME74:IMN74"/>
    <mergeCell ref="IMV74:INE74"/>
    <mergeCell ref="INM74:INV74"/>
    <mergeCell ref="IOD74:IOM74"/>
    <mergeCell ref="IOU74:IPD74"/>
    <mergeCell ref="IPL74:IPU74"/>
    <mergeCell ref="IIG74:IIP74"/>
    <mergeCell ref="IIX74:IJG74"/>
    <mergeCell ref="IJO74:IJX74"/>
    <mergeCell ref="IKF74:IKO74"/>
    <mergeCell ref="IKW74:ILF74"/>
    <mergeCell ref="ILN74:ILW74"/>
    <mergeCell ref="IEI74:IER74"/>
    <mergeCell ref="IEZ74:IFI74"/>
    <mergeCell ref="IFQ74:IFZ74"/>
    <mergeCell ref="IGH74:IGQ74"/>
    <mergeCell ref="IGY74:IHH74"/>
    <mergeCell ref="IHP74:IHY74"/>
    <mergeCell ref="IAK74:IAT74"/>
    <mergeCell ref="IBB74:IBK74"/>
    <mergeCell ref="IBS74:ICB74"/>
    <mergeCell ref="ICJ74:ICS74"/>
    <mergeCell ref="IDA74:IDJ74"/>
    <mergeCell ref="IDR74:IEA74"/>
    <mergeCell ref="HWM74:HWV74"/>
    <mergeCell ref="HXD74:HXM74"/>
    <mergeCell ref="HXU74:HYD74"/>
    <mergeCell ref="HYL74:HYU74"/>
    <mergeCell ref="HZC74:HZL74"/>
    <mergeCell ref="HZT74:IAC74"/>
    <mergeCell ref="HSO74:HSX74"/>
    <mergeCell ref="HTF74:HTO74"/>
    <mergeCell ref="HTW74:HUF74"/>
    <mergeCell ref="HUN74:HUW74"/>
    <mergeCell ref="HVE74:HVN74"/>
    <mergeCell ref="HVV74:HWE74"/>
    <mergeCell ref="HOQ74:HOZ74"/>
    <mergeCell ref="HPH74:HPQ74"/>
    <mergeCell ref="HPY74:HQH74"/>
    <mergeCell ref="HQP74:HQY74"/>
    <mergeCell ref="HRG74:HRP74"/>
    <mergeCell ref="HRX74:HSG74"/>
    <mergeCell ref="HKS74:HLB74"/>
    <mergeCell ref="HLJ74:HLS74"/>
    <mergeCell ref="HMA74:HMJ74"/>
    <mergeCell ref="HMR74:HNA74"/>
    <mergeCell ref="HNI74:HNR74"/>
    <mergeCell ref="HNZ74:HOI74"/>
    <mergeCell ref="HGU74:HHD74"/>
    <mergeCell ref="HHL74:HHU74"/>
    <mergeCell ref="HIC74:HIL74"/>
    <mergeCell ref="HIT74:HJC74"/>
    <mergeCell ref="HJK74:HJT74"/>
    <mergeCell ref="HKB74:HKK74"/>
    <mergeCell ref="HCW74:HDF74"/>
    <mergeCell ref="HDN74:HDW74"/>
    <mergeCell ref="HEE74:HEN74"/>
    <mergeCell ref="HEV74:HFE74"/>
    <mergeCell ref="HFM74:HFV74"/>
    <mergeCell ref="HGD74:HGM74"/>
    <mergeCell ref="GYY74:GZH74"/>
    <mergeCell ref="GZP74:GZY74"/>
    <mergeCell ref="HAG74:HAP74"/>
    <mergeCell ref="HAX74:HBG74"/>
    <mergeCell ref="HBO74:HBX74"/>
    <mergeCell ref="HCF74:HCO74"/>
    <mergeCell ref="GVA74:GVJ74"/>
    <mergeCell ref="GVR74:GWA74"/>
    <mergeCell ref="GWI74:GWR74"/>
    <mergeCell ref="GWZ74:GXI74"/>
    <mergeCell ref="GXQ74:GXZ74"/>
    <mergeCell ref="GYH74:GYQ74"/>
    <mergeCell ref="GRC74:GRL74"/>
    <mergeCell ref="GRT74:GSC74"/>
    <mergeCell ref="GSK74:GST74"/>
    <mergeCell ref="GTB74:GTK74"/>
    <mergeCell ref="GTS74:GUB74"/>
    <mergeCell ref="GUJ74:GUS74"/>
    <mergeCell ref="GNE74:GNN74"/>
    <mergeCell ref="GNV74:GOE74"/>
    <mergeCell ref="GOM74:GOV74"/>
    <mergeCell ref="GPD74:GPM74"/>
    <mergeCell ref="GPU74:GQD74"/>
    <mergeCell ref="GQL74:GQU74"/>
    <mergeCell ref="GJG74:GJP74"/>
    <mergeCell ref="GJX74:GKG74"/>
    <mergeCell ref="GKO74:GKX74"/>
    <mergeCell ref="GLF74:GLO74"/>
    <mergeCell ref="GLW74:GMF74"/>
    <mergeCell ref="GMN74:GMW74"/>
    <mergeCell ref="GFI74:GFR74"/>
    <mergeCell ref="GFZ74:GGI74"/>
    <mergeCell ref="GGQ74:GGZ74"/>
    <mergeCell ref="GHH74:GHQ74"/>
    <mergeCell ref="GHY74:GIH74"/>
    <mergeCell ref="GIP74:GIY74"/>
    <mergeCell ref="GBK74:GBT74"/>
    <mergeCell ref="GCB74:GCK74"/>
    <mergeCell ref="GCS74:GDB74"/>
    <mergeCell ref="GDJ74:GDS74"/>
    <mergeCell ref="GEA74:GEJ74"/>
    <mergeCell ref="GER74:GFA74"/>
    <mergeCell ref="FXM74:FXV74"/>
    <mergeCell ref="FYD74:FYM74"/>
    <mergeCell ref="FYU74:FZD74"/>
    <mergeCell ref="FZL74:FZU74"/>
    <mergeCell ref="GAC74:GAL74"/>
    <mergeCell ref="GAT74:GBC74"/>
    <mergeCell ref="FTO74:FTX74"/>
    <mergeCell ref="FUF74:FUO74"/>
    <mergeCell ref="FUW74:FVF74"/>
    <mergeCell ref="FVN74:FVW74"/>
    <mergeCell ref="FWE74:FWN74"/>
    <mergeCell ref="FWV74:FXE74"/>
    <mergeCell ref="FPQ74:FPZ74"/>
    <mergeCell ref="FQH74:FQQ74"/>
    <mergeCell ref="FQY74:FRH74"/>
    <mergeCell ref="FRP74:FRY74"/>
    <mergeCell ref="FSG74:FSP74"/>
    <mergeCell ref="FSX74:FTG74"/>
    <mergeCell ref="FLS74:FMB74"/>
    <mergeCell ref="FMJ74:FMS74"/>
    <mergeCell ref="FNA74:FNJ74"/>
    <mergeCell ref="FNR74:FOA74"/>
    <mergeCell ref="FOI74:FOR74"/>
    <mergeCell ref="FOZ74:FPI74"/>
    <mergeCell ref="FHU74:FID74"/>
    <mergeCell ref="FIL74:FIU74"/>
    <mergeCell ref="FJC74:FJL74"/>
    <mergeCell ref="FJT74:FKC74"/>
    <mergeCell ref="FKK74:FKT74"/>
    <mergeCell ref="FLB74:FLK74"/>
    <mergeCell ref="FDW74:FEF74"/>
    <mergeCell ref="FEN74:FEW74"/>
    <mergeCell ref="FFE74:FFN74"/>
    <mergeCell ref="FFV74:FGE74"/>
    <mergeCell ref="FGM74:FGV74"/>
    <mergeCell ref="FHD74:FHM74"/>
    <mergeCell ref="EZY74:FAH74"/>
    <mergeCell ref="FAP74:FAY74"/>
    <mergeCell ref="FBG74:FBP74"/>
    <mergeCell ref="FBX74:FCG74"/>
    <mergeCell ref="FCO74:FCX74"/>
    <mergeCell ref="FDF74:FDO74"/>
    <mergeCell ref="EWA74:EWJ74"/>
    <mergeCell ref="EWR74:EXA74"/>
    <mergeCell ref="EXI74:EXR74"/>
    <mergeCell ref="EXZ74:EYI74"/>
    <mergeCell ref="EYQ74:EYZ74"/>
    <mergeCell ref="EZH74:EZQ74"/>
    <mergeCell ref="ESC74:ESL74"/>
    <mergeCell ref="EST74:ETC74"/>
    <mergeCell ref="ETK74:ETT74"/>
    <mergeCell ref="EUB74:EUK74"/>
    <mergeCell ref="EUS74:EVB74"/>
    <mergeCell ref="EVJ74:EVS74"/>
    <mergeCell ref="EOE74:EON74"/>
    <mergeCell ref="EOV74:EPE74"/>
    <mergeCell ref="EPM74:EPV74"/>
    <mergeCell ref="EQD74:EQM74"/>
    <mergeCell ref="EQU74:ERD74"/>
    <mergeCell ref="ERL74:ERU74"/>
    <mergeCell ref="EKG74:EKP74"/>
    <mergeCell ref="EKX74:ELG74"/>
    <mergeCell ref="ELO74:ELX74"/>
    <mergeCell ref="EMF74:EMO74"/>
    <mergeCell ref="EMW74:ENF74"/>
    <mergeCell ref="ENN74:ENW74"/>
    <mergeCell ref="EGI74:EGR74"/>
    <mergeCell ref="EGZ74:EHI74"/>
    <mergeCell ref="EHQ74:EHZ74"/>
    <mergeCell ref="EIH74:EIQ74"/>
    <mergeCell ref="EIY74:EJH74"/>
    <mergeCell ref="EJP74:EJY74"/>
    <mergeCell ref="ECK74:ECT74"/>
    <mergeCell ref="EDB74:EDK74"/>
    <mergeCell ref="EDS74:EEB74"/>
    <mergeCell ref="EEJ74:EES74"/>
    <mergeCell ref="EFA74:EFJ74"/>
    <mergeCell ref="EFR74:EGA74"/>
    <mergeCell ref="DYM74:DYV74"/>
    <mergeCell ref="DZD74:DZM74"/>
    <mergeCell ref="DZU74:EAD74"/>
    <mergeCell ref="EAL74:EAU74"/>
    <mergeCell ref="EBC74:EBL74"/>
    <mergeCell ref="EBT74:ECC74"/>
    <mergeCell ref="DUO74:DUX74"/>
    <mergeCell ref="DVF74:DVO74"/>
    <mergeCell ref="DVW74:DWF74"/>
    <mergeCell ref="DWN74:DWW74"/>
    <mergeCell ref="DXE74:DXN74"/>
    <mergeCell ref="DXV74:DYE74"/>
    <mergeCell ref="DQQ74:DQZ74"/>
    <mergeCell ref="DRH74:DRQ74"/>
    <mergeCell ref="DRY74:DSH74"/>
    <mergeCell ref="DSP74:DSY74"/>
    <mergeCell ref="DTG74:DTP74"/>
    <mergeCell ref="DTX74:DUG74"/>
    <mergeCell ref="DMS74:DNB74"/>
    <mergeCell ref="DNJ74:DNS74"/>
    <mergeCell ref="DOA74:DOJ74"/>
    <mergeCell ref="DOR74:DPA74"/>
    <mergeCell ref="DPI74:DPR74"/>
    <mergeCell ref="DPZ74:DQI74"/>
    <mergeCell ref="DIU74:DJD74"/>
    <mergeCell ref="DJL74:DJU74"/>
    <mergeCell ref="DKC74:DKL74"/>
    <mergeCell ref="DKT74:DLC74"/>
    <mergeCell ref="DLK74:DLT74"/>
    <mergeCell ref="DMB74:DMK74"/>
    <mergeCell ref="DEW74:DFF74"/>
    <mergeCell ref="DFN74:DFW74"/>
    <mergeCell ref="DGE74:DGN74"/>
    <mergeCell ref="DGV74:DHE74"/>
    <mergeCell ref="DHM74:DHV74"/>
    <mergeCell ref="DID74:DIM74"/>
    <mergeCell ref="DAY74:DBH74"/>
    <mergeCell ref="DBP74:DBY74"/>
    <mergeCell ref="DCG74:DCP74"/>
    <mergeCell ref="DCX74:DDG74"/>
    <mergeCell ref="DDO74:DDX74"/>
    <mergeCell ref="DEF74:DEO74"/>
    <mergeCell ref="CXA74:CXJ74"/>
    <mergeCell ref="CXR74:CYA74"/>
    <mergeCell ref="CYI74:CYR74"/>
    <mergeCell ref="CYZ74:CZI74"/>
    <mergeCell ref="CZQ74:CZZ74"/>
    <mergeCell ref="DAH74:DAQ74"/>
    <mergeCell ref="CTC74:CTL74"/>
    <mergeCell ref="CTT74:CUC74"/>
    <mergeCell ref="CUK74:CUT74"/>
    <mergeCell ref="CVB74:CVK74"/>
    <mergeCell ref="CVS74:CWB74"/>
    <mergeCell ref="CWJ74:CWS74"/>
    <mergeCell ref="CPE74:CPN74"/>
    <mergeCell ref="CPV74:CQE74"/>
    <mergeCell ref="CQM74:CQV74"/>
    <mergeCell ref="CRD74:CRM74"/>
    <mergeCell ref="CRU74:CSD74"/>
    <mergeCell ref="CSL74:CSU74"/>
    <mergeCell ref="CLG74:CLP74"/>
    <mergeCell ref="CLX74:CMG74"/>
    <mergeCell ref="CMO74:CMX74"/>
    <mergeCell ref="CNF74:CNO74"/>
    <mergeCell ref="CNW74:COF74"/>
    <mergeCell ref="CON74:COW74"/>
    <mergeCell ref="CHI74:CHR74"/>
    <mergeCell ref="CHZ74:CII74"/>
    <mergeCell ref="CIQ74:CIZ74"/>
    <mergeCell ref="CJH74:CJQ74"/>
    <mergeCell ref="CJY74:CKH74"/>
    <mergeCell ref="CKP74:CKY74"/>
    <mergeCell ref="CDK74:CDT74"/>
    <mergeCell ref="CEB74:CEK74"/>
    <mergeCell ref="CES74:CFB74"/>
    <mergeCell ref="CFJ74:CFS74"/>
    <mergeCell ref="CGA74:CGJ74"/>
    <mergeCell ref="CGR74:CHA74"/>
    <mergeCell ref="BZM74:BZV74"/>
    <mergeCell ref="CAD74:CAM74"/>
    <mergeCell ref="CAU74:CBD74"/>
    <mergeCell ref="CBL74:CBU74"/>
    <mergeCell ref="CCC74:CCL74"/>
    <mergeCell ref="CCT74:CDC74"/>
    <mergeCell ref="BVO74:BVX74"/>
    <mergeCell ref="BWF74:BWO74"/>
    <mergeCell ref="BWW74:BXF74"/>
    <mergeCell ref="BXN74:BXW74"/>
    <mergeCell ref="BYE74:BYN74"/>
    <mergeCell ref="BYV74:BZE74"/>
    <mergeCell ref="BRQ74:BRZ74"/>
    <mergeCell ref="BSH74:BSQ74"/>
    <mergeCell ref="BSY74:BTH74"/>
    <mergeCell ref="BTP74:BTY74"/>
    <mergeCell ref="BUG74:BUP74"/>
    <mergeCell ref="BUX74:BVG74"/>
    <mergeCell ref="BNS74:BOB74"/>
    <mergeCell ref="BOJ74:BOS74"/>
    <mergeCell ref="BPA74:BPJ74"/>
    <mergeCell ref="BPR74:BQA74"/>
    <mergeCell ref="BQI74:BQR74"/>
    <mergeCell ref="BQZ74:BRI74"/>
    <mergeCell ref="BJU74:BKD74"/>
    <mergeCell ref="BKL74:BKU74"/>
    <mergeCell ref="BLC74:BLL74"/>
    <mergeCell ref="BLT74:BMC74"/>
    <mergeCell ref="BMK74:BMT74"/>
    <mergeCell ref="BNB74:BNK74"/>
    <mergeCell ref="BFW74:BGF74"/>
    <mergeCell ref="BGN74:BGW74"/>
    <mergeCell ref="BHE74:BHN74"/>
    <mergeCell ref="BHV74:BIE74"/>
    <mergeCell ref="BIM74:BIV74"/>
    <mergeCell ref="BJD74:BJM74"/>
    <mergeCell ref="BBY74:BCH74"/>
    <mergeCell ref="BCP74:BCY74"/>
    <mergeCell ref="BDG74:BDP74"/>
    <mergeCell ref="BDX74:BEG74"/>
    <mergeCell ref="BEO74:BEX74"/>
    <mergeCell ref="BFF74:BFO74"/>
    <mergeCell ref="AYA74:AYJ74"/>
    <mergeCell ref="AYR74:AZA74"/>
    <mergeCell ref="AZI74:AZR74"/>
    <mergeCell ref="AZZ74:BAI74"/>
    <mergeCell ref="BAQ74:BAZ74"/>
    <mergeCell ref="BBH74:BBQ74"/>
    <mergeCell ref="AUC74:AUL74"/>
    <mergeCell ref="AUT74:AVC74"/>
    <mergeCell ref="AVK74:AVT74"/>
    <mergeCell ref="AWB74:AWK74"/>
    <mergeCell ref="AWS74:AXB74"/>
    <mergeCell ref="AXJ74:AXS74"/>
    <mergeCell ref="AQE74:AQN74"/>
    <mergeCell ref="AQV74:ARE74"/>
    <mergeCell ref="ARM74:ARV74"/>
    <mergeCell ref="ASD74:ASM74"/>
    <mergeCell ref="ASU74:ATD74"/>
    <mergeCell ref="ATL74:ATU74"/>
    <mergeCell ref="AMG74:AMP74"/>
    <mergeCell ref="AMX74:ANG74"/>
    <mergeCell ref="ANO74:ANX74"/>
    <mergeCell ref="AOF74:AOO74"/>
    <mergeCell ref="AOW74:APF74"/>
    <mergeCell ref="APN74:APW74"/>
    <mergeCell ref="AII74:AIR74"/>
    <mergeCell ref="AIZ74:AJI74"/>
    <mergeCell ref="AJQ74:AJZ74"/>
    <mergeCell ref="AKH74:AKQ74"/>
    <mergeCell ref="AKY74:ALH74"/>
    <mergeCell ref="ALP74:ALY74"/>
    <mergeCell ref="AFB74:AFK74"/>
    <mergeCell ref="AFS74:AGB74"/>
    <mergeCell ref="AGJ74:AGS74"/>
    <mergeCell ref="AHA74:AHJ74"/>
    <mergeCell ref="AHR74:AIA74"/>
    <mergeCell ref="AAM74:AAV74"/>
    <mergeCell ref="ABD74:ABM74"/>
    <mergeCell ref="ABU74:ACD74"/>
    <mergeCell ref="ACL74:ACU74"/>
    <mergeCell ref="ADC74:ADL74"/>
    <mergeCell ref="ADT74:AEC74"/>
    <mergeCell ref="WO74:WX74"/>
    <mergeCell ref="XF74:XO74"/>
    <mergeCell ref="XW74:YF74"/>
    <mergeCell ref="YN74:YW74"/>
    <mergeCell ref="ZE74:ZN74"/>
    <mergeCell ref="ZV74:AAE74"/>
    <mergeCell ref="TY74:UH74"/>
    <mergeCell ref="UP74:UY74"/>
    <mergeCell ref="VG74:VP74"/>
    <mergeCell ref="VX74:WG74"/>
    <mergeCell ref="OS74:PB74"/>
    <mergeCell ref="PJ74:PS74"/>
    <mergeCell ref="QA74:QJ74"/>
    <mergeCell ref="QR74:RA74"/>
    <mergeCell ref="RI74:RR74"/>
    <mergeCell ref="RZ74:SI74"/>
    <mergeCell ref="KU74:LD74"/>
    <mergeCell ref="LL74:LU74"/>
    <mergeCell ref="MC74:ML74"/>
    <mergeCell ref="MT74:NC74"/>
    <mergeCell ref="NK74:NT74"/>
    <mergeCell ref="OB74:OK74"/>
    <mergeCell ref="AEK74:AET74"/>
    <mergeCell ref="IV74:JE74"/>
    <mergeCell ref="JM74:JV74"/>
    <mergeCell ref="KD74:KM74"/>
    <mergeCell ref="CY74:DH74"/>
    <mergeCell ref="DP74:DY74"/>
    <mergeCell ref="EG74:EP74"/>
    <mergeCell ref="EX74:FG74"/>
    <mergeCell ref="FO74:FX74"/>
    <mergeCell ref="GF74:GO74"/>
    <mergeCell ref="C74:M74"/>
    <mergeCell ref="T74:AA74"/>
    <mergeCell ref="AI74:AR74"/>
    <mergeCell ref="AZ74:BI74"/>
    <mergeCell ref="BQ74:BZ74"/>
    <mergeCell ref="CH74:CQ74"/>
    <mergeCell ref="SQ74:SZ74"/>
    <mergeCell ref="TH74:TQ74"/>
    <mergeCell ref="C70:M70"/>
    <mergeCell ref="C71:M71"/>
    <mergeCell ref="C56:M56"/>
    <mergeCell ref="C59:M59"/>
    <mergeCell ref="C60:M60"/>
    <mergeCell ref="C61:M61"/>
    <mergeCell ref="C62:M62"/>
    <mergeCell ref="C63:M63"/>
    <mergeCell ref="C50:M50"/>
    <mergeCell ref="C51:M51"/>
    <mergeCell ref="C52:M52"/>
    <mergeCell ref="C53:M53"/>
    <mergeCell ref="C54:M54"/>
    <mergeCell ref="C55:M55"/>
    <mergeCell ref="GW74:HF74"/>
    <mergeCell ref="HN74:HW74"/>
    <mergeCell ref="IE74:IN74"/>
    <mergeCell ref="C49:M49"/>
    <mergeCell ref="C36:M36"/>
    <mergeCell ref="C37:M37"/>
    <mergeCell ref="C38:M38"/>
    <mergeCell ref="C39:M39"/>
    <mergeCell ref="C40:M40"/>
    <mergeCell ref="C41:M41"/>
    <mergeCell ref="C24:M24"/>
    <mergeCell ref="C31:M31"/>
    <mergeCell ref="C32:M32"/>
    <mergeCell ref="C33:M33"/>
    <mergeCell ref="C34:M34"/>
    <mergeCell ref="C35:M35"/>
    <mergeCell ref="C64:M64"/>
    <mergeCell ref="C67:M67"/>
    <mergeCell ref="C68:M68"/>
    <mergeCell ref="C69:M69"/>
    <mergeCell ref="C27:M27"/>
    <mergeCell ref="C28:M28"/>
    <mergeCell ref="C18:M18"/>
    <mergeCell ref="C19:M19"/>
    <mergeCell ref="C20:M20"/>
    <mergeCell ref="C21:M21"/>
    <mergeCell ref="C22:M22"/>
    <mergeCell ref="C23:M23"/>
    <mergeCell ref="A11:R11"/>
    <mergeCell ref="B13:Q13"/>
    <mergeCell ref="I14:Q14"/>
    <mergeCell ref="M15:N15"/>
    <mergeCell ref="C16:L16"/>
    <mergeCell ref="C17:M17"/>
    <mergeCell ref="C42:M42"/>
    <mergeCell ref="C43:M43"/>
    <mergeCell ref="C44:M44"/>
    <mergeCell ref="C45:M45"/>
    <mergeCell ref="C48:M48"/>
  </mergeCells>
  <printOptions horizontalCentered="1"/>
  <pageMargins left="0.39370078740157483" right="0.19685039370078741" top="0.51181102362204722" bottom="0.59055118110236227" header="0.31496062992125984" footer="0.35433070866141736"/>
  <pageSetup paperSize="9" scale="30" fitToHeight="5" orientation="portrait" horizontalDpi="4294967294" r:id="rId1"/>
  <headerFooter>
    <oddFooter>&amp;LEngº Fernando FrauchesSecretário de Urbanismo e HabitaçãoPMSPA&amp;CEngº. Leonardo Costa de SousaAssessor Especial de Gestão IIPMSPA&amp;REngª Thamires Araújo de SouzaAssessor AdjuntoPMSPA</oddFooter>
  </headerFooter>
  <drawing r:id="rId2"/>
</worksheet>
</file>

<file path=xl/worksheets/sheet7.xml><?xml version="1.0" encoding="utf-8"?>
<worksheet xmlns="http://schemas.openxmlformats.org/spreadsheetml/2006/main" xmlns:r="http://schemas.openxmlformats.org/officeDocument/2006/relationships">
  <sheetPr codeName="Plan7">
    <pageSetUpPr fitToPage="1"/>
  </sheetPr>
  <dimension ref="A1:S63"/>
  <sheetViews>
    <sheetView view="pageBreakPreview" topLeftCell="B1" zoomScale="80" zoomScaleNormal="70" zoomScaleSheetLayoutView="80" zoomScalePageLayoutView="60" workbookViewId="0">
      <selection activeCell="C53" sqref="C53:I53"/>
    </sheetView>
  </sheetViews>
  <sheetFormatPr defaultColWidth="8.7109375" defaultRowHeight="12.75" customHeight="1"/>
  <cols>
    <col min="1" max="1" width="14.42578125" style="7" customWidth="1"/>
    <col min="2" max="2" width="77.7109375" style="8" customWidth="1"/>
    <col min="3" max="9" width="17" style="7" customWidth="1"/>
    <col min="10" max="10" width="21.7109375" style="27" customWidth="1"/>
    <col min="11" max="11" width="13.5703125" style="7" customWidth="1"/>
    <col min="12" max="12" width="20.5703125" style="7" customWidth="1"/>
    <col min="13" max="13" width="21.85546875" style="7" customWidth="1"/>
    <col min="14" max="14" width="17.28515625" style="7" customWidth="1"/>
    <col min="15" max="16384" width="8.7109375" style="7"/>
  </cols>
  <sheetData>
    <row r="1" spans="1:19" ht="12.75" customHeight="1">
      <c r="A1" s="1596"/>
      <c r="B1" s="1597"/>
      <c r="C1" s="1598"/>
      <c r="D1" s="1598"/>
      <c r="E1" s="1598"/>
      <c r="F1" s="1598"/>
      <c r="G1" s="1598"/>
      <c r="H1" s="1598"/>
      <c r="I1" s="1598"/>
      <c r="J1" s="1599"/>
      <c r="K1" s="1600"/>
    </row>
    <row r="2" spans="1:19" ht="12.75" customHeight="1">
      <c r="A2" s="1601"/>
      <c r="B2" s="9"/>
      <c r="C2" s="10"/>
      <c r="D2" s="10"/>
      <c r="E2" s="10"/>
      <c r="F2" s="10"/>
      <c r="G2" s="10"/>
      <c r="H2" s="10"/>
      <c r="I2" s="10"/>
      <c r="J2" s="422"/>
      <c r="K2" s="1602"/>
    </row>
    <row r="3" spans="1:19" ht="12.75" customHeight="1">
      <c r="A3" s="1601"/>
      <c r="B3" s="9"/>
      <c r="C3" s="10"/>
      <c r="D3" s="10"/>
      <c r="E3" s="10"/>
      <c r="F3" s="10"/>
      <c r="G3" s="10"/>
      <c r="H3" s="10"/>
      <c r="I3" s="10"/>
      <c r="J3" s="422"/>
      <c r="K3" s="1602"/>
    </row>
    <row r="4" spans="1:19" ht="12.75" customHeight="1">
      <c r="A4" s="1601"/>
      <c r="B4" s="9"/>
      <c r="C4" s="10"/>
      <c r="D4" s="10"/>
      <c r="E4" s="10"/>
      <c r="F4" s="10"/>
      <c r="G4" s="10"/>
      <c r="H4" s="10"/>
      <c r="I4" s="10"/>
      <c r="J4" s="422"/>
      <c r="K4" s="1602"/>
    </row>
    <row r="5" spans="1:19" ht="12.75" customHeight="1">
      <c r="A5" s="1601"/>
      <c r="B5" s="9"/>
      <c r="C5" s="10"/>
      <c r="D5" s="10"/>
      <c r="E5" s="10"/>
      <c r="F5" s="10"/>
      <c r="G5" s="10"/>
      <c r="H5" s="10"/>
      <c r="I5" s="10"/>
      <c r="J5" s="422"/>
      <c r="K5" s="1602"/>
    </row>
    <row r="6" spans="1:19" ht="12.75" customHeight="1">
      <c r="A6" s="1601"/>
      <c r="B6" s="9"/>
      <c r="C6" s="10"/>
      <c r="D6" s="10"/>
      <c r="E6" s="10"/>
      <c r="F6" s="10"/>
      <c r="G6" s="10"/>
      <c r="H6" s="10"/>
      <c r="I6" s="10"/>
      <c r="J6" s="422"/>
      <c r="K6" s="1602"/>
    </row>
    <row r="7" spans="1:19" ht="12.75" customHeight="1">
      <c r="A7" s="1601"/>
      <c r="B7" s="9"/>
      <c r="C7" s="10"/>
      <c r="D7" s="10"/>
      <c r="E7" s="10"/>
      <c r="F7" s="10"/>
      <c r="G7" s="10"/>
      <c r="H7" s="10"/>
      <c r="I7" s="10"/>
      <c r="J7" s="422"/>
      <c r="K7" s="1602"/>
    </row>
    <row r="8" spans="1:19" ht="12.75" customHeight="1">
      <c r="A8" s="1601"/>
      <c r="B8" s="9"/>
      <c r="C8" s="10"/>
      <c r="D8" s="10"/>
      <c r="E8" s="10"/>
      <c r="F8" s="10"/>
      <c r="G8" s="10"/>
      <c r="H8" s="10"/>
      <c r="I8" s="10"/>
      <c r="J8" s="422"/>
      <c r="K8" s="1602"/>
    </row>
    <row r="9" spans="1:19" ht="27.75" customHeight="1">
      <c r="A9" s="2278" t="s">
        <v>1483</v>
      </c>
      <c r="B9" s="2279"/>
      <c r="C9" s="2279"/>
      <c r="D9" s="2279"/>
      <c r="E9" s="2279"/>
      <c r="F9" s="2279"/>
      <c r="G9" s="2279"/>
      <c r="H9" s="2279"/>
      <c r="I9" s="2279"/>
      <c r="J9" s="2279"/>
      <c r="K9" s="2280"/>
      <c r="L9" s="11"/>
      <c r="M9" s="11"/>
      <c r="N9" s="11"/>
      <c r="O9" s="11"/>
    </row>
    <row r="10" spans="1:19" ht="13.5" customHeight="1">
      <c r="A10" s="1601"/>
      <c r="B10" s="9"/>
      <c r="C10" s="10"/>
      <c r="D10" s="10"/>
      <c r="E10" s="10"/>
      <c r="F10" s="10"/>
      <c r="G10" s="10"/>
      <c r="H10" s="10"/>
      <c r="I10" s="10"/>
      <c r="J10" s="422"/>
      <c r="K10" s="1602"/>
    </row>
    <row r="11" spans="1:19" ht="37.5" customHeight="1">
      <c r="A11" s="1603" t="s">
        <v>0</v>
      </c>
      <c r="B11" s="2282" t="str">
        <f>' PO ONR. GERAL'!B13</f>
        <v>REFORMA E CONSTRUÇÃO DE ANEXO NA ESCOLA MUNICIPALIZADA CAPITÃO COSTA</v>
      </c>
      <c r="C11" s="2282"/>
      <c r="D11" s="2282"/>
      <c r="E11" s="2282"/>
      <c r="F11" s="2282"/>
      <c r="G11" s="2282"/>
      <c r="H11" s="2282"/>
      <c r="I11" s="2282"/>
      <c r="J11" s="2282"/>
      <c r="K11" s="2283"/>
      <c r="L11" s="1"/>
      <c r="M11" s="1"/>
      <c r="N11" s="1"/>
      <c r="O11" s="12"/>
      <c r="P11" s="12"/>
      <c r="R11" s="13"/>
    </row>
    <row r="12" spans="1:19" ht="20.25" customHeight="1">
      <c r="A12" s="1603" t="s">
        <v>1</v>
      </c>
      <c r="B12" s="2281" t="str">
        <f>' PO ONR. GERAL'!B14</f>
        <v>CRUZ - SÃO PEDRO DA ALDEIA - RJ</v>
      </c>
      <c r="C12" s="2281"/>
      <c r="D12" s="1"/>
      <c r="E12" s="10"/>
      <c r="F12" s="1595"/>
      <c r="G12" s="1595"/>
      <c r="H12" s="1595" t="str">
        <f>' PO ONR. GERAL'!I14</f>
        <v>BASE DE CÁLCULO - EMOP/SINAPI JANEIRO 2022</v>
      </c>
      <c r="I12" s="1595"/>
      <c r="J12" s="1595"/>
      <c r="K12" s="1604"/>
      <c r="M12" s="14"/>
      <c r="N12" s="14"/>
    </row>
    <row r="13" spans="1:19" ht="9.75" customHeight="1" thickBot="1">
      <c r="A13" s="1601"/>
      <c r="B13" s="9"/>
      <c r="C13" s="10"/>
      <c r="D13" s="10"/>
      <c r="E13" s="10"/>
      <c r="F13" s="10"/>
      <c r="G13" s="10"/>
      <c r="H13" s="10"/>
      <c r="I13" s="10"/>
      <c r="J13" s="422"/>
      <c r="K13" s="1602"/>
      <c r="M13" s="14"/>
      <c r="N13" s="14"/>
    </row>
    <row r="14" spans="1:19" ht="20.25" customHeight="1" thickBot="1">
      <c r="A14" s="2284" t="s">
        <v>2</v>
      </c>
      <c r="B14" s="2286" t="s">
        <v>19</v>
      </c>
      <c r="C14" s="1543" t="s">
        <v>20</v>
      </c>
      <c r="D14" s="543" t="s">
        <v>21</v>
      </c>
      <c r="E14" s="543" t="s">
        <v>66</v>
      </c>
      <c r="F14" s="543" t="s">
        <v>67</v>
      </c>
      <c r="G14" s="543" t="s">
        <v>84</v>
      </c>
      <c r="H14" s="543" t="s">
        <v>571</v>
      </c>
      <c r="I14" s="543" t="s">
        <v>1346</v>
      </c>
      <c r="J14" s="746" t="s">
        <v>198</v>
      </c>
      <c r="K14" s="2291" t="s">
        <v>88</v>
      </c>
      <c r="M14" s="15"/>
      <c r="N14" s="6"/>
      <c r="O14" s="6"/>
      <c r="P14" s="6"/>
      <c r="Q14" s="6"/>
      <c r="R14" s="6"/>
      <c r="S14" s="6"/>
    </row>
    <row r="15" spans="1:19" ht="18" customHeight="1" thickBot="1">
      <c r="A15" s="2285"/>
      <c r="B15" s="2287"/>
      <c r="C15" s="544" t="s">
        <v>22</v>
      </c>
      <c r="D15" s="545" t="str">
        <f>C15</f>
        <v>R$</v>
      </c>
      <c r="E15" s="545" t="s">
        <v>22</v>
      </c>
      <c r="F15" s="545" t="s">
        <v>22</v>
      </c>
      <c r="G15" s="545" t="s">
        <v>22</v>
      </c>
      <c r="H15" s="545" t="s">
        <v>22</v>
      </c>
      <c r="I15" s="545" t="s">
        <v>22</v>
      </c>
      <c r="J15" s="545" t="s">
        <v>22</v>
      </c>
      <c r="K15" s="2292"/>
      <c r="M15" s="15"/>
      <c r="N15" s="6"/>
      <c r="O15" s="2"/>
      <c r="P15" s="2"/>
      <c r="Q15" s="2"/>
      <c r="R15" s="2"/>
      <c r="S15" s="2"/>
    </row>
    <row r="16" spans="1:19" ht="20.100000000000001" customHeight="1">
      <c r="A16" s="2288" t="str">
        <f>' PO DES. GERAL '!A17</f>
        <v>1.0</v>
      </c>
      <c r="B16" s="2290" t="str">
        <f>' PO ONR. GERAL'!C17</f>
        <v>SERVIÇOS PRELIMINARES</v>
      </c>
      <c r="C16" s="542">
        <v>0.75</v>
      </c>
      <c r="D16" s="542">
        <v>0.1</v>
      </c>
      <c r="E16" s="542">
        <v>0.05</v>
      </c>
      <c r="F16" s="542">
        <v>0.05</v>
      </c>
      <c r="G16" s="542">
        <v>0.02</v>
      </c>
      <c r="H16" s="542">
        <v>1.4999999999999999E-2</v>
      </c>
      <c r="I16" s="542">
        <v>1.4999999999999999E-2</v>
      </c>
      <c r="J16" s="2274">
        <f>' PO DES. GERAL '!R25</f>
        <v>94315</v>
      </c>
      <c r="K16" s="2276">
        <f>ROUNDUP(J16/$J$52,4)</f>
        <v>2.3199999999999998E-2</v>
      </c>
      <c r="L16" s="951">
        <f t="shared" ref="L16:L49" si="0">SUM(C16:I16)</f>
        <v>1</v>
      </c>
      <c r="M16" s="382"/>
      <c r="N16" s="16"/>
      <c r="O16" s="17"/>
      <c r="P16" s="5"/>
      <c r="Q16" s="3"/>
      <c r="R16" s="3"/>
      <c r="S16" s="18"/>
    </row>
    <row r="17" spans="1:19" ht="20.100000000000001" customHeight="1">
      <c r="A17" s="2289"/>
      <c r="B17" s="2273"/>
      <c r="C17" s="1542">
        <f>ROUND(($J$16*C16),2)</f>
        <v>70736.25</v>
      </c>
      <c r="D17" s="1542">
        <f>ROUND(($J$16*D16),2)</f>
        <v>9431.5</v>
      </c>
      <c r="E17" s="1542">
        <f>ROUND(($J$16*E16),2)</f>
        <v>4715.75</v>
      </c>
      <c r="F17" s="1542">
        <f>ROUND(($J$16*F16),2)</f>
        <v>4715.75</v>
      </c>
      <c r="G17" s="1542">
        <f>ROUNDUP(($J$16*G16),2)</f>
        <v>1886.3</v>
      </c>
      <c r="H17" s="1542">
        <f>ROUNDUP(($J$16*H16),2)</f>
        <v>1414.73</v>
      </c>
      <c r="I17" s="1542">
        <f>ROUNDDOWN(($J$16*I16),2)</f>
        <v>1414.72</v>
      </c>
      <c r="J17" s="2275"/>
      <c r="K17" s="2277"/>
      <c r="L17" s="19">
        <f t="shared" si="0"/>
        <v>94315</v>
      </c>
      <c r="M17" s="382">
        <f>ROUNDUP(J16/$J$52,4)</f>
        <v>2.3199999999999998E-2</v>
      </c>
      <c r="N17" s="16"/>
      <c r="O17" s="5"/>
      <c r="P17" s="5"/>
      <c r="Q17" s="3"/>
      <c r="R17" s="3"/>
      <c r="S17" s="18"/>
    </row>
    <row r="18" spans="1:19" ht="20.100000000000001" customHeight="1">
      <c r="A18" s="2270" t="str">
        <f>' PO DES. GERAL '!A27</f>
        <v>2.0</v>
      </c>
      <c r="B18" s="2272" t="str">
        <f>' PO DES. GERAL '!C27</f>
        <v>ACOMPANHAMENTO TÉCNICO E ADMINISTRATIVO</v>
      </c>
      <c r="C18" s="542">
        <v>0.1429</v>
      </c>
      <c r="D18" s="542">
        <v>0.1429</v>
      </c>
      <c r="E18" s="542">
        <v>0.1429</v>
      </c>
      <c r="F18" s="542">
        <v>0.1429</v>
      </c>
      <c r="G18" s="542">
        <v>0.14280000000000001</v>
      </c>
      <c r="H18" s="542">
        <v>0.14280000000000001</v>
      </c>
      <c r="I18" s="542">
        <v>0.14280000000000001</v>
      </c>
      <c r="J18" s="2274">
        <f>' PO DES. GERAL '!R29</f>
        <v>53956</v>
      </c>
      <c r="K18" s="2276">
        <f>ROUNDUP(J18/$J$52,4)</f>
        <v>1.3299999999999999E-2</v>
      </c>
      <c r="L18" s="19">
        <f t="shared" si="0"/>
        <v>1</v>
      </c>
      <c r="M18" s="382"/>
      <c r="N18" s="16"/>
      <c r="O18" s="5"/>
      <c r="P18" s="5"/>
      <c r="Q18" s="3"/>
      <c r="R18" s="3"/>
      <c r="S18" s="18"/>
    </row>
    <row r="19" spans="1:19" ht="20.100000000000001" customHeight="1">
      <c r="A19" s="2271"/>
      <c r="B19" s="2273"/>
      <c r="C19" s="1733">
        <f>ROUNDUP(($J$18*C18),2)</f>
        <v>7710.32</v>
      </c>
      <c r="D19" s="1733">
        <f>ROUNDUP(($J$18*D18),2)</f>
        <v>7710.32</v>
      </c>
      <c r="E19" s="1733">
        <f t="shared" ref="E19" si="1">ROUNDDOWN(($J$18*E18),2)</f>
        <v>7710.31</v>
      </c>
      <c r="F19" s="1733">
        <f>ROUNDDOWN(($J$18*F18),2)</f>
        <v>7710.31</v>
      </c>
      <c r="G19" s="1733">
        <f t="shared" ref="G19:H19" si="2">ROUNDDOWN(($J$18*G18),2)</f>
        <v>7704.91</v>
      </c>
      <c r="H19" s="1733">
        <f t="shared" si="2"/>
        <v>7704.91</v>
      </c>
      <c r="I19" s="1733">
        <f>ROUNDUP(($J$18*I18),2)</f>
        <v>7704.92</v>
      </c>
      <c r="J19" s="2275"/>
      <c r="K19" s="2277"/>
      <c r="L19" s="19">
        <f t="shared" si="0"/>
        <v>53956</v>
      </c>
      <c r="M19" s="382">
        <f>ROUNDUP(J18/$J$52,4)</f>
        <v>1.3299999999999999E-2</v>
      </c>
      <c r="N19" s="16"/>
      <c r="O19" s="5"/>
      <c r="P19" s="5"/>
      <c r="Q19" s="3"/>
      <c r="R19" s="3"/>
      <c r="S19" s="18"/>
    </row>
    <row r="20" spans="1:19" ht="20.25" customHeight="1">
      <c r="A20" s="2293" t="str">
        <f>' PO DES. GERAL '!A31</f>
        <v>3.0</v>
      </c>
      <c r="B20" s="2303" t="str">
        <f>' PO ONR. GERAL'!C31</f>
        <v>DEMOLIÇÕES, ARRANCAMENTOS E REMOÇÕES</v>
      </c>
      <c r="C20" s="497">
        <v>0.7</v>
      </c>
      <c r="D20" s="952">
        <v>0.3</v>
      </c>
      <c r="E20" s="954"/>
      <c r="F20" s="957"/>
      <c r="G20" s="955"/>
      <c r="H20" s="957"/>
      <c r="I20" s="957"/>
      <c r="J20" s="2299">
        <f>' PO DES. GERAL '!R46</f>
        <v>73572.350000000006</v>
      </c>
      <c r="K20" s="2277">
        <f>ROUNDUP(J20/$J$52,4)</f>
        <v>1.8100000000000002E-2</v>
      </c>
      <c r="L20" s="19">
        <f t="shared" si="0"/>
        <v>1</v>
      </c>
      <c r="M20" s="382"/>
      <c r="N20" s="16"/>
      <c r="O20" s="20"/>
      <c r="P20" s="20"/>
      <c r="Q20" s="20"/>
      <c r="R20" s="20"/>
      <c r="S20" s="18"/>
    </row>
    <row r="21" spans="1:19" ht="20.25" customHeight="1">
      <c r="A21" s="2294"/>
      <c r="B21" s="2303"/>
      <c r="C21" s="920">
        <f>ROUND(($J$20*C20),2)</f>
        <v>51500.65</v>
      </c>
      <c r="D21" s="1542">
        <f>ROUND(($J$20*D20),2)</f>
        <v>22071.71</v>
      </c>
      <c r="E21" s="956"/>
      <c r="F21" s="959"/>
      <c r="G21" s="953"/>
      <c r="H21" s="1576"/>
      <c r="I21" s="959"/>
      <c r="J21" s="2299"/>
      <c r="K21" s="2277"/>
      <c r="L21" s="19">
        <f t="shared" si="0"/>
        <v>73572.36</v>
      </c>
      <c r="M21" s="382">
        <f>ROUNDUP(J20/$J$52,4)</f>
        <v>1.8100000000000002E-2</v>
      </c>
      <c r="N21" s="16"/>
      <c r="O21" s="21"/>
      <c r="P21" s="22"/>
      <c r="Q21" s="22"/>
      <c r="R21" s="22"/>
      <c r="S21" s="18"/>
    </row>
    <row r="22" spans="1:19" ht="20.25" customHeight="1">
      <c r="A22" s="2293" t="str">
        <f>' PO DES. GERAL '!A48</f>
        <v>4.0</v>
      </c>
      <c r="B22" s="2300" t="str">
        <f>' PO ONR. GERAL'!C48</f>
        <v>MOVIMENTO DE TERRA</v>
      </c>
      <c r="C22" s="1575"/>
      <c r="D22" s="968">
        <v>0.55000000000000004</v>
      </c>
      <c r="E22" s="958">
        <v>0.45</v>
      </c>
      <c r="F22" s="960"/>
      <c r="G22" s="966"/>
      <c r="H22" s="966"/>
      <c r="I22" s="961"/>
      <c r="J22" s="2299">
        <f>' PO DES. GERAL '!R57</f>
        <v>182475.68</v>
      </c>
      <c r="K22" s="2277">
        <f>ROUND(J22/$J$52,4)</f>
        <v>4.48E-2</v>
      </c>
      <c r="L22" s="19">
        <f t="shared" si="0"/>
        <v>1</v>
      </c>
      <c r="M22" s="382"/>
      <c r="N22" s="16"/>
      <c r="O22" s="21"/>
      <c r="P22" s="22"/>
      <c r="Q22" s="22"/>
      <c r="R22" s="22"/>
      <c r="S22" s="18"/>
    </row>
    <row r="23" spans="1:19" ht="20.100000000000001" customHeight="1">
      <c r="A23" s="2294"/>
      <c r="B23" s="2300"/>
      <c r="C23" s="1585"/>
      <c r="D23" s="971">
        <f>ROUNDDOWN(($J$22*D22),2)</f>
        <v>100361.62</v>
      </c>
      <c r="E23" s="1542">
        <f>ROUND(($J$22*E22),2)</f>
        <v>82114.06</v>
      </c>
      <c r="F23" s="962"/>
      <c r="G23" s="967"/>
      <c r="H23" s="967"/>
      <c r="I23" s="963"/>
      <c r="J23" s="2299"/>
      <c r="K23" s="2277"/>
      <c r="L23" s="19">
        <f t="shared" si="0"/>
        <v>182475.68</v>
      </c>
      <c r="M23" s="382">
        <f>ROUND(J22/$J$52,4)</f>
        <v>4.48E-2</v>
      </c>
      <c r="N23" s="16"/>
      <c r="O23" s="21"/>
      <c r="P23" s="22"/>
      <c r="Q23" s="22"/>
      <c r="R23" s="22"/>
      <c r="S23" s="18"/>
    </row>
    <row r="24" spans="1:19" ht="20.100000000000001" customHeight="1">
      <c r="A24" s="2293" t="str">
        <f>' PO DES. GERAL '!A59</f>
        <v>5.0</v>
      </c>
      <c r="B24" s="2300" t="str">
        <f>' PO ONR. GERAL'!C59</f>
        <v>ESTRUTURA</v>
      </c>
      <c r="C24" s="1575"/>
      <c r="D24" s="968">
        <v>0.4</v>
      </c>
      <c r="E24" s="952">
        <v>0.2</v>
      </c>
      <c r="F24" s="952">
        <v>0.2</v>
      </c>
      <c r="G24" s="952">
        <v>0.2</v>
      </c>
      <c r="H24" s="966"/>
      <c r="I24" s="961"/>
      <c r="J24" s="2299">
        <f>' PO DES. GERAL '!R65</f>
        <v>1234828.6299999999</v>
      </c>
      <c r="K24" s="2277">
        <f>ROUND(J24/$J$52,4)</f>
        <v>0.30299999999999999</v>
      </c>
      <c r="L24" s="19">
        <f t="shared" si="0"/>
        <v>1</v>
      </c>
      <c r="M24" s="382"/>
      <c r="N24" s="16"/>
      <c r="O24" s="20"/>
      <c r="P24" s="20"/>
      <c r="Q24" s="20"/>
      <c r="R24" s="20"/>
      <c r="S24" s="18"/>
    </row>
    <row r="25" spans="1:19" ht="20.100000000000001" customHeight="1">
      <c r="A25" s="2294"/>
      <c r="B25" s="2300"/>
      <c r="C25" s="1583"/>
      <c r="D25" s="1584">
        <f>ROUND(($J$24*D24),2)</f>
        <v>493931.45</v>
      </c>
      <c r="E25" s="920">
        <f>ROUNDDOWN(($J$24*E24),2)</f>
        <v>246965.72</v>
      </c>
      <c r="F25" s="920">
        <f>ROUNDDOWN(($J$24*F24),2)</f>
        <v>246965.72</v>
      </c>
      <c r="G25" s="920">
        <f>ROUNDUP(($J$24*G24),2)</f>
        <v>246965.73</v>
      </c>
      <c r="H25" s="949"/>
      <c r="I25" s="965"/>
      <c r="J25" s="2299"/>
      <c r="K25" s="2277"/>
      <c r="L25" s="19">
        <f t="shared" si="0"/>
        <v>1234828.6200000001</v>
      </c>
      <c r="M25" s="382">
        <f>ROUND(J24/$J$52,4)</f>
        <v>0.30299999999999999</v>
      </c>
      <c r="N25" s="16"/>
      <c r="O25" s="22"/>
      <c r="P25" s="21"/>
      <c r="Q25" s="22"/>
      <c r="R25" s="22"/>
      <c r="S25" s="18"/>
    </row>
    <row r="26" spans="1:19" ht="20.100000000000001" customHeight="1">
      <c r="A26" s="2293" t="str">
        <f>' PO DES. GERAL '!A67</f>
        <v>6.0</v>
      </c>
      <c r="B26" s="2303" t="str">
        <f>' PO ONR. GERAL'!C67</f>
        <v>ALVENARIA</v>
      </c>
      <c r="C26" s="1578"/>
      <c r="D26" s="1575"/>
      <c r="E26" s="968">
        <v>0.4</v>
      </c>
      <c r="F26" s="497">
        <v>0.2</v>
      </c>
      <c r="G26" s="497">
        <v>0.2</v>
      </c>
      <c r="H26" s="497">
        <v>0.2</v>
      </c>
      <c r="I26" s="966"/>
      <c r="J26" s="2275">
        <f>' PO DES. GERAL '!R72</f>
        <v>153140.82999999999</v>
      </c>
      <c r="K26" s="2277">
        <f>ROUND(J26/$J$52,4)</f>
        <v>3.7600000000000001E-2</v>
      </c>
      <c r="L26" s="19">
        <f t="shared" si="0"/>
        <v>1</v>
      </c>
      <c r="M26" s="382"/>
      <c r="N26" s="16"/>
      <c r="O26" s="20"/>
      <c r="P26" s="20"/>
      <c r="Q26" s="20"/>
      <c r="R26" s="20"/>
      <c r="S26" s="18"/>
    </row>
    <row r="27" spans="1:19" ht="20.100000000000001" customHeight="1">
      <c r="A27" s="2294"/>
      <c r="B27" s="2303"/>
      <c r="C27" s="1586"/>
      <c r="D27" s="1576"/>
      <c r="E27" s="969">
        <f>ROUND(($J$26*E26),2)</f>
        <v>61256.33</v>
      </c>
      <c r="F27" s="969">
        <f>ROUND(($J$26*F26),2)</f>
        <v>30628.17</v>
      </c>
      <c r="G27" s="969">
        <f>ROUND(($J$26*G26),2)</f>
        <v>30628.17</v>
      </c>
      <c r="H27" s="498">
        <f>J26-(F27+E27+G27)</f>
        <v>30628.16</v>
      </c>
      <c r="I27" s="949"/>
      <c r="J27" s="2275"/>
      <c r="K27" s="2277"/>
      <c r="L27" s="19">
        <f t="shared" si="0"/>
        <v>153140.82999999999</v>
      </c>
      <c r="M27" s="382">
        <f>ROUND(J26/$J$52,4)</f>
        <v>3.7600000000000001E-2</v>
      </c>
      <c r="N27" s="16"/>
      <c r="O27" s="23"/>
      <c r="P27" s="21"/>
      <c r="Q27" s="23"/>
      <c r="R27" s="23"/>
      <c r="S27" s="18"/>
    </row>
    <row r="28" spans="1:19" ht="20.100000000000001" customHeight="1">
      <c r="A28" s="2293" t="str">
        <f>' PO DES. GERAL '!A74</f>
        <v>7.0</v>
      </c>
      <c r="B28" s="2303" t="str">
        <f>' PO ONR. GERAL'!C74</f>
        <v>REVESTIMENTO</v>
      </c>
      <c r="C28" s="966"/>
      <c r="D28" s="1572"/>
      <c r="E28" s="968">
        <v>0.2</v>
      </c>
      <c r="F28" s="497">
        <v>0.15</v>
      </c>
      <c r="G28" s="497">
        <v>0.2</v>
      </c>
      <c r="H28" s="497">
        <v>0.3</v>
      </c>
      <c r="I28" s="497">
        <v>0.15</v>
      </c>
      <c r="J28" s="2275">
        <f>' PO DES. GERAL '!R96</f>
        <v>452069.3</v>
      </c>
      <c r="K28" s="2277">
        <f>ROUND(J28/$J$52,4)</f>
        <v>0.1109</v>
      </c>
      <c r="L28" s="19">
        <f t="shared" si="0"/>
        <v>1</v>
      </c>
      <c r="M28" s="382"/>
      <c r="N28" s="16"/>
      <c r="O28" s="23"/>
      <c r="P28" s="21"/>
      <c r="Q28" s="23"/>
      <c r="R28" s="23"/>
      <c r="S28" s="18"/>
    </row>
    <row r="29" spans="1:19" ht="20.100000000000001" customHeight="1">
      <c r="A29" s="2294"/>
      <c r="B29" s="2303"/>
      <c r="C29" s="973"/>
      <c r="D29" s="973"/>
      <c r="E29" s="972">
        <f>ROUNDDOWN(($J$28*E28),2)</f>
        <v>90413.86</v>
      </c>
      <c r="F29" s="972">
        <f>ROUNDDOWN(($J$28*F28),2)</f>
        <v>67810.39</v>
      </c>
      <c r="G29" s="972">
        <f>ROUNDDOWN(($J$28*G28),2)</f>
        <v>90413.86</v>
      </c>
      <c r="H29" s="972">
        <f>ROUNDDOWN(($J$28*H28),2)</f>
        <v>135620.79</v>
      </c>
      <c r="I29" s="498">
        <f>J28-(H29+F29+E29+G29)</f>
        <v>67810.399999999994</v>
      </c>
      <c r="J29" s="2275"/>
      <c r="K29" s="2277"/>
      <c r="L29" s="19">
        <f t="shared" si="0"/>
        <v>452069.3</v>
      </c>
      <c r="M29" s="382">
        <f>ROUND(J28/$J$52,4)</f>
        <v>0.1109</v>
      </c>
      <c r="N29" s="16"/>
      <c r="O29" s="23"/>
      <c r="P29" s="21"/>
      <c r="Q29" s="23"/>
      <c r="R29" s="23"/>
      <c r="S29" s="18"/>
    </row>
    <row r="30" spans="1:19" ht="19.5" customHeight="1">
      <c r="A30" s="2293" t="str">
        <f>' PO DES. GERAL '!A98</f>
        <v>8.0</v>
      </c>
      <c r="B30" s="2302" t="str">
        <f>' PO ONR. GERAL'!C98</f>
        <v>EQUIPAMENTOS</v>
      </c>
      <c r="C30" s="966"/>
      <c r="D30" s="966"/>
      <c r="E30" s="966"/>
      <c r="F30" s="966"/>
      <c r="G30" s="966"/>
      <c r="H30" s="499">
        <v>0.4</v>
      </c>
      <c r="I30" s="499">
        <v>0.6</v>
      </c>
      <c r="J30" s="2275">
        <f>' PO DES. GERAL '!R107</f>
        <v>134470.93</v>
      </c>
      <c r="K30" s="2277">
        <f>ROUND(J30/$J$52,4)</f>
        <v>3.3000000000000002E-2</v>
      </c>
      <c r="L30" s="19">
        <f t="shared" si="0"/>
        <v>1</v>
      </c>
      <c r="M30" s="382"/>
      <c r="N30" s="16"/>
      <c r="O30" s="23"/>
      <c r="P30" s="21"/>
      <c r="Q30" s="23"/>
      <c r="R30" s="23"/>
      <c r="S30" s="18"/>
    </row>
    <row r="31" spans="1:19" ht="21.75" customHeight="1">
      <c r="A31" s="2294"/>
      <c r="B31" s="2302"/>
      <c r="C31" s="973"/>
      <c r="D31" s="973"/>
      <c r="E31" s="973"/>
      <c r="F31" s="973"/>
      <c r="G31" s="967"/>
      <c r="H31" s="1542">
        <f>ROUNDDOWN($J$30*H30,2)</f>
        <v>53788.37</v>
      </c>
      <c r="I31" s="1542">
        <f>J30-H31</f>
        <v>80682.559999999998</v>
      </c>
      <c r="J31" s="2275"/>
      <c r="K31" s="2277"/>
      <c r="L31" s="19">
        <f t="shared" si="0"/>
        <v>134470.93</v>
      </c>
      <c r="M31" s="382">
        <f>ROUND(J30/$J$52,4)</f>
        <v>3.3000000000000002E-2</v>
      </c>
      <c r="N31" s="16"/>
      <c r="O31" s="23"/>
      <c r="P31" s="21"/>
      <c r="Q31" s="23"/>
      <c r="R31" s="23"/>
      <c r="S31" s="18"/>
    </row>
    <row r="32" spans="1:19" ht="21.75" customHeight="1">
      <c r="A32" s="2293" t="str">
        <f>' PO DES. GERAL '!A109</f>
        <v>9.0</v>
      </c>
      <c r="B32" s="2302" t="str">
        <f>' PO ONR. GERAL'!C109</f>
        <v xml:space="preserve">INSTALAÇÕES ELÉTRICAS </v>
      </c>
      <c r="C32" s="966"/>
      <c r="D32" s="966"/>
      <c r="E32" s="970">
        <v>0.2</v>
      </c>
      <c r="F32" s="499">
        <v>0.2</v>
      </c>
      <c r="G32" s="546">
        <v>0.3</v>
      </c>
      <c r="H32" s="546">
        <v>0.3</v>
      </c>
      <c r="I32" s="966"/>
      <c r="J32" s="2304">
        <f>' PO DES. GERAL '!R131</f>
        <v>242084.39</v>
      </c>
      <c r="K32" s="2277">
        <f>ROUND(J32/$J$52,4)</f>
        <v>5.9400000000000001E-2</v>
      </c>
      <c r="L32" s="19">
        <f t="shared" si="0"/>
        <v>1</v>
      </c>
      <c r="M32" s="382"/>
      <c r="N32" s="16"/>
      <c r="O32" s="23"/>
      <c r="P32" s="21"/>
      <c r="Q32" s="23"/>
      <c r="R32" s="23"/>
      <c r="S32" s="18"/>
    </row>
    <row r="33" spans="1:19" ht="21.75" customHeight="1">
      <c r="A33" s="2294"/>
      <c r="B33" s="2302"/>
      <c r="C33" s="973"/>
      <c r="D33" s="973"/>
      <c r="E33" s="971">
        <f>ROUNDDOWN(J32*E32,2)</f>
        <v>48416.87</v>
      </c>
      <c r="F33" s="1542">
        <f>ROUNDDOWN($J$32*F32,2)</f>
        <v>48416.87</v>
      </c>
      <c r="G33" s="1542">
        <f>ROUNDDOWN($J$32*G32,2)</f>
        <v>72625.31</v>
      </c>
      <c r="H33" s="1542">
        <f>J32-(E33+F33+G33)</f>
        <v>72625.34</v>
      </c>
      <c r="I33" s="1577"/>
      <c r="J33" s="2274"/>
      <c r="K33" s="2277"/>
      <c r="L33" s="19">
        <f t="shared" si="0"/>
        <v>242084.39</v>
      </c>
      <c r="M33" s="382">
        <f>ROUND(J32/$J$52,4)</f>
        <v>5.9400000000000001E-2</v>
      </c>
      <c r="N33" s="16"/>
      <c r="O33" s="23"/>
      <c r="P33" s="21"/>
      <c r="Q33" s="23"/>
      <c r="R33" s="23"/>
      <c r="S33" s="18"/>
    </row>
    <row r="34" spans="1:19" ht="20.100000000000001" customHeight="1">
      <c r="A34" s="2293" t="str">
        <f>' PO DES. GERAL '!A133</f>
        <v>10.0</v>
      </c>
      <c r="B34" s="2303" t="str">
        <f>' PO DES. GERAL '!C133</f>
        <v>INSTALAÇÕES HIDRAÚLICAS</v>
      </c>
      <c r="C34" s="966"/>
      <c r="D34" s="966"/>
      <c r="E34" s="970">
        <v>0.25</v>
      </c>
      <c r="F34" s="497">
        <v>0.3</v>
      </c>
      <c r="G34" s="952">
        <v>0.2</v>
      </c>
      <c r="H34" s="952">
        <v>0.25</v>
      </c>
      <c r="I34" s="1575"/>
      <c r="J34" s="2299">
        <f>' PO DES. GERAL '!R159</f>
        <v>57474.78</v>
      </c>
      <c r="K34" s="2277">
        <f>ROUND(J34/$J$52,4)</f>
        <v>1.41E-2</v>
      </c>
      <c r="L34" s="19">
        <f t="shared" si="0"/>
        <v>1</v>
      </c>
      <c r="M34" s="382"/>
      <c r="N34" s="16"/>
      <c r="O34" s="20"/>
      <c r="P34" s="20"/>
      <c r="Q34" s="17"/>
      <c r="R34" s="17"/>
      <c r="S34" s="18"/>
    </row>
    <row r="35" spans="1:19" ht="20.100000000000001" customHeight="1">
      <c r="A35" s="2294"/>
      <c r="B35" s="2303"/>
      <c r="C35" s="973"/>
      <c r="D35" s="973"/>
      <c r="E35" s="971">
        <f>ROUNDDOWN(J34*E34,2)</f>
        <v>14368.69</v>
      </c>
      <c r="F35" s="498">
        <f>ROUND($J$34*F34,2)</f>
        <v>17242.43</v>
      </c>
      <c r="G35" s="498">
        <f>ROUND($J$34*G34,2)</f>
        <v>11494.96</v>
      </c>
      <c r="H35" s="1581">
        <f>ROUNDUP($J$34*H34,2)</f>
        <v>14368.7</v>
      </c>
      <c r="I35" s="1576"/>
      <c r="J35" s="2299"/>
      <c r="K35" s="2277"/>
      <c r="L35" s="19">
        <f t="shared" si="0"/>
        <v>57474.78</v>
      </c>
      <c r="M35" s="382">
        <f>ROUND(J34/$J$52,4)</f>
        <v>1.41E-2</v>
      </c>
      <c r="N35" s="16"/>
      <c r="O35" s="22"/>
      <c r="P35" s="23"/>
      <c r="Q35" s="23"/>
      <c r="R35" s="23"/>
      <c r="S35" s="18"/>
    </row>
    <row r="36" spans="1:19" ht="20.100000000000001" customHeight="1">
      <c r="A36" s="2293" t="str">
        <f>' PO DES. GERAL '!A161</f>
        <v>11.0</v>
      </c>
      <c r="B36" s="2309" t="str">
        <f>' PO DES. GERAL '!C161</f>
        <v>ESQUADRIAS</v>
      </c>
      <c r="C36" s="966"/>
      <c r="D36" s="10"/>
      <c r="E36" s="1575"/>
      <c r="F36" s="968">
        <v>0.2</v>
      </c>
      <c r="G36" s="968">
        <v>0.2</v>
      </c>
      <c r="H36" s="968">
        <v>0.4</v>
      </c>
      <c r="I36" s="1582">
        <v>0.2</v>
      </c>
      <c r="J36" s="2301">
        <f>' PO DES. GERAL '!R192</f>
        <v>451266.56</v>
      </c>
      <c r="K36" s="2277">
        <f>ROUND(J36/$J$52,4)</f>
        <v>0.11070000000000001</v>
      </c>
      <c r="L36" s="19">
        <f t="shared" si="0"/>
        <v>1</v>
      </c>
      <c r="M36" s="382"/>
      <c r="N36" s="16"/>
      <c r="O36" s="22"/>
      <c r="P36" s="23"/>
      <c r="Q36" s="23"/>
      <c r="R36" s="23"/>
      <c r="S36" s="18"/>
    </row>
    <row r="37" spans="1:19" ht="20.100000000000001" customHeight="1">
      <c r="A37" s="2294"/>
      <c r="B37" s="2310"/>
      <c r="C37" s="973"/>
      <c r="D37" s="10"/>
      <c r="E37" s="1576"/>
      <c r="F37" s="969">
        <f>ROUND($J$36*F36,2)</f>
        <v>90253.31</v>
      </c>
      <c r="G37" s="969">
        <f>ROUND($J$36*G36,2)</f>
        <v>90253.31</v>
      </c>
      <c r="H37" s="969">
        <f>ROUND((J36*H36),2)</f>
        <v>180506.62</v>
      </c>
      <c r="I37" s="498">
        <f>J36-(H37+F37+G37)</f>
        <v>90253.32</v>
      </c>
      <c r="J37" s="2301"/>
      <c r="K37" s="2277"/>
      <c r="L37" s="19">
        <f t="shared" si="0"/>
        <v>451266.56</v>
      </c>
      <c r="M37" s="382">
        <f>ROUND(J36/$J$52,4)</f>
        <v>0.11070000000000001</v>
      </c>
      <c r="N37" s="16"/>
      <c r="O37" s="22"/>
      <c r="P37" s="23"/>
      <c r="Q37" s="23"/>
      <c r="R37" s="23"/>
      <c r="S37" s="18"/>
    </row>
    <row r="38" spans="1:19" ht="20.100000000000001" customHeight="1">
      <c r="A38" s="2293" t="str">
        <f>' PO DES. GERAL '!A194</f>
        <v>12.0</v>
      </c>
      <c r="B38" s="2309" t="str">
        <f>' PO DES. GERAL '!C194</f>
        <v>PAVIMENTAÇÃO</v>
      </c>
      <c r="C38" s="966"/>
      <c r="D38" s="960"/>
      <c r="E38" s="1579"/>
      <c r="F38" s="968">
        <v>0.3</v>
      </c>
      <c r="G38" s="497">
        <v>0.2</v>
      </c>
      <c r="H38" s="497">
        <v>0.3</v>
      </c>
      <c r="I38" s="497">
        <v>0.2</v>
      </c>
      <c r="J38" s="2301">
        <f>' PO DES. GERAL '!R198</f>
        <v>96951.19</v>
      </c>
      <c r="K38" s="2277">
        <f>ROUND(J38/$J$52,4)</f>
        <v>2.3800000000000002E-2</v>
      </c>
      <c r="L38" s="19">
        <f t="shared" si="0"/>
        <v>1</v>
      </c>
      <c r="M38" s="382"/>
      <c r="N38" s="16"/>
      <c r="O38" s="22"/>
      <c r="P38" s="23"/>
      <c r="Q38" s="23"/>
      <c r="R38" s="23"/>
      <c r="S38" s="18"/>
    </row>
    <row r="39" spans="1:19" ht="20.100000000000001" customHeight="1">
      <c r="A39" s="2294"/>
      <c r="B39" s="2310"/>
      <c r="C39" s="973"/>
      <c r="D39" s="964"/>
      <c r="E39" s="1576"/>
      <c r="F39" s="969">
        <f>ROUND($J$38*F38,2)</f>
        <v>29085.360000000001</v>
      </c>
      <c r="G39" s="969">
        <f>ROUND($J$38*G38,2)</f>
        <v>19390.240000000002</v>
      </c>
      <c r="H39" s="969">
        <f>ROUND($J$38*H38,2)</f>
        <v>29085.360000000001</v>
      </c>
      <c r="I39" s="498">
        <f>J38-(F39+H39+G39)</f>
        <v>19390.23</v>
      </c>
      <c r="J39" s="2301"/>
      <c r="K39" s="2277"/>
      <c r="L39" s="19">
        <f t="shared" si="0"/>
        <v>96951.19</v>
      </c>
      <c r="M39" s="382">
        <f>ROUND(J38/$J$52,4)</f>
        <v>2.3800000000000002E-2</v>
      </c>
      <c r="N39" s="16"/>
      <c r="O39" s="22"/>
      <c r="P39" s="23"/>
      <c r="Q39" s="23"/>
      <c r="R39" s="23"/>
      <c r="S39" s="18"/>
    </row>
    <row r="40" spans="1:19" ht="20.100000000000001" customHeight="1">
      <c r="A40" s="2293" t="str">
        <f>' PO DES. GERAL '!A200</f>
        <v>13.0</v>
      </c>
      <c r="B40" s="2309" t="str">
        <f>' PO DES. GERAL '!C200</f>
        <v>COBERTURA</v>
      </c>
      <c r="C40" s="966"/>
      <c r="D40" s="960"/>
      <c r="E40" s="1579"/>
      <c r="F40" s="968">
        <v>0.3</v>
      </c>
      <c r="G40" s="497">
        <v>0.2</v>
      </c>
      <c r="H40" s="497">
        <v>0.3</v>
      </c>
      <c r="I40" s="497">
        <v>0.2</v>
      </c>
      <c r="J40" s="2301">
        <f>' PO DES. GERAL '!R211</f>
        <v>602464.88</v>
      </c>
      <c r="K40" s="2277">
        <f>ROUND(J40/$J$52,4)</f>
        <v>0.14779999999999999</v>
      </c>
      <c r="L40" s="19">
        <f t="shared" si="0"/>
        <v>1</v>
      </c>
      <c r="M40" s="382"/>
      <c r="N40" s="16"/>
      <c r="O40" s="22"/>
      <c r="P40" s="23"/>
      <c r="Q40" s="23"/>
      <c r="R40" s="23"/>
      <c r="S40" s="18"/>
    </row>
    <row r="41" spans="1:19" ht="20.100000000000001" customHeight="1">
      <c r="A41" s="2294"/>
      <c r="B41" s="2310"/>
      <c r="C41" s="973"/>
      <c r="D41" s="962"/>
      <c r="E41" s="1576"/>
      <c r="F41" s="969">
        <f>ROUND($J$40*F40,2)</f>
        <v>180739.46</v>
      </c>
      <c r="G41" s="969">
        <f>ROUND($J$40*G40,2)</f>
        <v>120492.98</v>
      </c>
      <c r="H41" s="498">
        <f>ROUND($J$40*H40,2)</f>
        <v>180739.46</v>
      </c>
      <c r="I41" s="498">
        <f>J40-(H41+F41+G41)</f>
        <v>120492.98</v>
      </c>
      <c r="J41" s="2301"/>
      <c r="K41" s="2277"/>
      <c r="L41" s="19">
        <f t="shared" si="0"/>
        <v>602464.88</v>
      </c>
      <c r="M41" s="382">
        <f>ROUND(J40/$J$52,4)</f>
        <v>0.14779999999999999</v>
      </c>
      <c r="N41" s="16"/>
      <c r="O41" s="22"/>
      <c r="P41" s="23"/>
      <c r="Q41" s="23"/>
      <c r="R41" s="23"/>
      <c r="S41" s="18"/>
    </row>
    <row r="42" spans="1:19" ht="20.100000000000001" customHeight="1">
      <c r="A42" s="2293" t="str">
        <f>' PO DES. GERAL '!A213</f>
        <v>14.0</v>
      </c>
      <c r="B42" s="2295" t="str">
        <f>' PO DES. GERAL '!C213</f>
        <v>PINTURA</v>
      </c>
      <c r="C42" s="960"/>
      <c r="D42" s="1575"/>
      <c r="E42" s="1580"/>
      <c r="F42" s="968">
        <v>0.2</v>
      </c>
      <c r="G42" s="497"/>
      <c r="H42" s="497">
        <v>0.4</v>
      </c>
      <c r="I42" s="497">
        <v>0.4</v>
      </c>
      <c r="J42" s="2297">
        <f>' PO DES. GERAL '!R227</f>
        <v>239902.07999999999</v>
      </c>
      <c r="K42" s="2277">
        <f>ROUND(J42/$J$52,4)</f>
        <v>5.8900000000000001E-2</v>
      </c>
      <c r="L42" s="19">
        <f t="shared" si="0"/>
        <v>1</v>
      </c>
      <c r="M42" s="382"/>
      <c r="N42" s="16"/>
      <c r="O42" s="22"/>
      <c r="P42" s="23"/>
      <c r="Q42" s="23"/>
      <c r="R42" s="23"/>
      <c r="S42" s="18"/>
    </row>
    <row r="43" spans="1:19" ht="20.100000000000001" customHeight="1">
      <c r="A43" s="2294"/>
      <c r="B43" s="2296"/>
      <c r="C43" s="964"/>
      <c r="D43" s="1576"/>
      <c r="E43" s="1574"/>
      <c r="F43" s="972">
        <f>ROUND($J$42*F42,2)</f>
        <v>47980.42</v>
      </c>
      <c r="G43" s="972"/>
      <c r="H43" s="972">
        <f>ROUND($J$42*H42,2)</f>
        <v>95960.83</v>
      </c>
      <c r="I43" s="498">
        <f>J42-(H43+F43)</f>
        <v>95960.83</v>
      </c>
      <c r="J43" s="2298"/>
      <c r="K43" s="2277"/>
      <c r="L43" s="19">
        <f t="shared" si="0"/>
        <v>239902.07999999999</v>
      </c>
      <c r="M43" s="382">
        <f>ROUND(J42/$J$52,4)</f>
        <v>5.8900000000000001E-2</v>
      </c>
      <c r="N43" s="16"/>
      <c r="O43" s="22"/>
      <c r="P43" s="23"/>
      <c r="Q43" s="23"/>
      <c r="R43" s="23"/>
      <c r="S43" s="18"/>
    </row>
    <row r="44" spans="1:19" ht="20.100000000000001" customHeight="1">
      <c r="A44" s="2293" t="str">
        <f>' PO DES. GERAL '!A229</f>
        <v>15.0</v>
      </c>
      <c r="B44" s="2295" t="str">
        <f>' PO DES. GERAL '!C229</f>
        <v>URBANIZAÇÃO</v>
      </c>
      <c r="C44" s="966"/>
      <c r="D44" s="1578"/>
      <c r="E44" s="1579"/>
      <c r="F44" s="1573"/>
      <c r="G44" s="968"/>
      <c r="H44" s="968">
        <v>0.5</v>
      </c>
      <c r="I44" s="497">
        <v>0.5</v>
      </c>
      <c r="J44" s="2297">
        <f>' PO DES. GERAL '!R232</f>
        <v>2124.04</v>
      </c>
      <c r="K44" s="2277">
        <f>ROUND(J44/$J$52,4)</f>
        <v>5.0000000000000001E-4</v>
      </c>
      <c r="L44" s="19">
        <f t="shared" si="0"/>
        <v>1</v>
      </c>
      <c r="M44" s="382"/>
      <c r="N44" s="16"/>
      <c r="O44" s="22"/>
      <c r="P44" s="23"/>
      <c r="Q44" s="23"/>
      <c r="R44" s="23"/>
      <c r="S44" s="18"/>
    </row>
    <row r="45" spans="1:19" ht="20.100000000000001" customHeight="1">
      <c r="A45" s="2294"/>
      <c r="B45" s="2296"/>
      <c r="C45" s="973"/>
      <c r="D45" s="964"/>
      <c r="E45" s="1576"/>
      <c r="F45" s="1574"/>
      <c r="G45" s="969"/>
      <c r="H45" s="969">
        <f>ROUND($J$44*H44,2)</f>
        <v>1062.02</v>
      </c>
      <c r="I45" s="969">
        <f>ROUND($J$44*I44,2)</f>
        <v>1062.02</v>
      </c>
      <c r="J45" s="2298"/>
      <c r="K45" s="2277"/>
      <c r="L45" s="19">
        <f t="shared" si="0"/>
        <v>2124.04</v>
      </c>
      <c r="M45" s="382">
        <f>ROUND(J44/$J$52,4)</f>
        <v>5.0000000000000001E-4</v>
      </c>
      <c r="N45" s="16"/>
      <c r="O45" s="22"/>
      <c r="P45" s="23"/>
      <c r="Q45" s="23"/>
      <c r="R45" s="23"/>
      <c r="S45" s="18"/>
    </row>
    <row r="46" spans="1:19" ht="20.100000000000001" customHeight="1">
      <c r="A46" s="2293" t="str">
        <f>' PO DES. GERAL '!A234</f>
        <v>16.0</v>
      </c>
      <c r="B46" s="2309" t="str">
        <f>' PO DES. GERAL '!C234</f>
        <v>PLACA DE INAUGURAÇÃO</v>
      </c>
      <c r="C46" s="966"/>
      <c r="D46" s="966"/>
      <c r="E46" s="1572"/>
      <c r="F46" s="1572"/>
      <c r="G46" s="966"/>
      <c r="H46" s="966"/>
      <c r="I46" s="497">
        <v>1</v>
      </c>
      <c r="J46" s="2297">
        <f>' PO DES. GERAL '!R236</f>
        <v>865.81</v>
      </c>
      <c r="K46" s="2277">
        <f>ROUND(J46/$J$52,4)</f>
        <v>2.0000000000000001E-4</v>
      </c>
      <c r="L46" s="19">
        <f t="shared" si="0"/>
        <v>1</v>
      </c>
      <c r="M46" s="382"/>
      <c r="N46" s="16"/>
      <c r="O46" s="22"/>
      <c r="P46" s="23"/>
      <c r="Q46" s="23"/>
      <c r="R46" s="23"/>
      <c r="S46" s="18"/>
    </row>
    <row r="47" spans="1:19" ht="20.100000000000001" customHeight="1">
      <c r="A47" s="2294"/>
      <c r="B47" s="2310"/>
      <c r="C47" s="973"/>
      <c r="D47" s="973"/>
      <c r="E47" s="973"/>
      <c r="F47" s="973"/>
      <c r="G47" s="973"/>
      <c r="H47" s="973"/>
      <c r="I47" s="498">
        <f>ROUND($J$46*I46,2)</f>
        <v>865.81</v>
      </c>
      <c r="J47" s="2298"/>
      <c r="K47" s="2277"/>
      <c r="L47" s="19">
        <f t="shared" si="0"/>
        <v>865.81</v>
      </c>
      <c r="M47" s="382">
        <f>ROUND(J46/$J$52,4)</f>
        <v>2.0000000000000001E-4</v>
      </c>
      <c r="N47" s="16"/>
      <c r="O47" s="22"/>
      <c r="P47" s="23"/>
      <c r="Q47" s="23"/>
      <c r="R47" s="23"/>
      <c r="S47" s="18"/>
    </row>
    <row r="48" spans="1:19" ht="20.100000000000001" customHeight="1">
      <c r="A48" s="2293" t="str">
        <f>' PO DES. GERAL '!A238</f>
        <v>17.0</v>
      </c>
      <c r="B48" s="2303" t="str">
        <f>' PO DES. GERAL '!C238</f>
        <v>LIMPEZA FINAL</v>
      </c>
      <c r="C48" s="966"/>
      <c r="D48" s="966"/>
      <c r="E48" s="966"/>
      <c r="F48" s="966"/>
      <c r="G48" s="966"/>
      <c r="H48" s="966"/>
      <c r="I48" s="497">
        <v>1</v>
      </c>
      <c r="J48" s="2314">
        <f>' PO DES. GERAL '!R240</f>
        <v>3793.44</v>
      </c>
      <c r="K48" s="2277">
        <f>ROUND(J48/$J$52,4)</f>
        <v>8.9999999999999998E-4</v>
      </c>
      <c r="L48" s="19">
        <f t="shared" si="0"/>
        <v>1</v>
      </c>
      <c r="M48" s="382"/>
      <c r="N48" s="16"/>
      <c r="O48" s="22"/>
      <c r="P48" s="23"/>
      <c r="Q48" s="23"/>
      <c r="R48" s="23"/>
      <c r="S48" s="18"/>
    </row>
    <row r="49" spans="1:19" ht="20.100000000000001" customHeight="1">
      <c r="A49" s="2294"/>
      <c r="B49" s="2303"/>
      <c r="C49" s="973"/>
      <c r="D49" s="973"/>
      <c r="E49" s="973"/>
      <c r="F49" s="973"/>
      <c r="G49" s="973"/>
      <c r="H49" s="973"/>
      <c r="I49" s="498">
        <f>ROUND($J$48*I48,2)</f>
        <v>3793.44</v>
      </c>
      <c r="J49" s="2314"/>
      <c r="K49" s="2313"/>
      <c r="L49" s="19">
        <f t="shared" si="0"/>
        <v>3793.44</v>
      </c>
      <c r="M49" s="382">
        <f>ROUND(J48/$J$52,4)</f>
        <v>8.9999999999999998E-4</v>
      </c>
      <c r="N49" s="16"/>
      <c r="O49" s="22"/>
      <c r="P49" s="23"/>
      <c r="Q49" s="23"/>
      <c r="R49" s="23"/>
      <c r="S49" s="18"/>
    </row>
    <row r="50" spans="1:19" ht="15.75" customHeight="1">
      <c r="A50" s="1605"/>
      <c r="B50" s="363"/>
      <c r="C50" s="364"/>
      <c r="D50" s="365"/>
      <c r="E50" s="365"/>
      <c r="F50" s="365"/>
      <c r="G50" s="365"/>
      <c r="H50" s="365"/>
      <c r="I50" s="365"/>
      <c r="J50" s="362"/>
      <c r="K50" s="1606"/>
      <c r="L50" s="19"/>
      <c r="M50" s="382"/>
      <c r="N50" s="16"/>
      <c r="O50" s="22"/>
      <c r="P50" s="23"/>
      <c r="Q50" s="23"/>
      <c r="R50" s="23"/>
      <c r="S50" s="18"/>
    </row>
    <row r="51" spans="1:19" ht="15.75" customHeight="1" thickBot="1">
      <c r="A51" s="1605"/>
      <c r="B51" s="363"/>
      <c r="C51" s="364"/>
      <c r="D51" s="365"/>
      <c r="E51" s="365"/>
      <c r="F51" s="365"/>
      <c r="G51" s="365"/>
      <c r="H51" s="365"/>
      <c r="I51" s="365"/>
      <c r="J51" s="362"/>
      <c r="K51" s="1606"/>
      <c r="L51" s="19"/>
      <c r="M51" s="382"/>
      <c r="N51" s="16"/>
      <c r="O51" s="22"/>
      <c r="P51" s="23"/>
      <c r="Q51" s="23"/>
      <c r="R51" s="23"/>
      <c r="S51" s="18"/>
    </row>
    <row r="52" spans="1:19" ht="27.75" customHeight="1">
      <c r="A52" s="2307" t="s">
        <v>23</v>
      </c>
      <c r="B52" s="2308"/>
      <c r="C52" s="375">
        <f>C17+C21+C23+C25+C27+C29+C31+C33+C35+C37+C39+C41+C43+C45+C47+C19+C49</f>
        <v>129947.22</v>
      </c>
      <c r="D52" s="375">
        <f t="shared" ref="D52:I52" si="3">D17+D21+D23+D25+D27+D29+D31+D33+D35+D37+D39+D41+D43+D45+D47+D19+D49</f>
        <v>633506.6</v>
      </c>
      <c r="E52" s="375">
        <f t="shared" si="3"/>
        <v>555961.59</v>
      </c>
      <c r="F52" s="375">
        <f t="shared" si="3"/>
        <v>771548.19</v>
      </c>
      <c r="G52" s="375">
        <f t="shared" si="3"/>
        <v>691855.77</v>
      </c>
      <c r="H52" s="375">
        <f t="shared" si="3"/>
        <v>803505.29</v>
      </c>
      <c r="I52" s="375">
        <f t="shared" si="3"/>
        <v>489431.23</v>
      </c>
      <c r="J52" s="375">
        <f>SUM(J16:J49)</f>
        <v>4075755.89</v>
      </c>
      <c r="K52" s="1607">
        <f>ROUND((SUM(K16:K51)),2)</f>
        <v>1</v>
      </c>
      <c r="L52" s="19"/>
      <c r="M52" s="9"/>
      <c r="N52" s="9"/>
      <c r="O52" s="9"/>
      <c r="P52" s="9"/>
      <c r="Q52" s="9"/>
      <c r="R52" s="9"/>
      <c r="S52" s="9"/>
    </row>
    <row r="53" spans="1:19" ht="27.75" customHeight="1">
      <c r="A53" s="2311" t="s">
        <v>24</v>
      </c>
      <c r="B53" s="2312"/>
      <c r="C53" s="429">
        <f>ROUNDUP(C52/$J$52,4)</f>
        <v>3.1899999999999998E-2</v>
      </c>
      <c r="D53" s="429">
        <f>ROUNDUP(D52/$J$52,4)</f>
        <v>0.1555</v>
      </c>
      <c r="E53" s="429">
        <f>ROUNDUP(E52/$J$52,4)</f>
        <v>0.13650000000000001</v>
      </c>
      <c r="F53" s="429">
        <f>ROUND(F52/$J$52,4)</f>
        <v>0.1893</v>
      </c>
      <c r="G53" s="429">
        <f>ROUND(G52/$J$52,4)</f>
        <v>0.16969999999999999</v>
      </c>
      <c r="H53" s="429">
        <f>ROUND(H52/$J$52,4)</f>
        <v>0.1971</v>
      </c>
      <c r="I53" s="429">
        <f>ROUNDDOWN(I52/$J$52,4)</f>
        <v>0.12</v>
      </c>
      <c r="J53" s="376"/>
      <c r="K53" s="1608">
        <f>ROUND((SUM(C53:I53)),2)</f>
        <v>1</v>
      </c>
      <c r="L53" s="24"/>
      <c r="M53" s="9">
        <f>G52/J52</f>
        <v>0.16974906954008001</v>
      </c>
      <c r="N53" s="9"/>
      <c r="O53" s="9"/>
      <c r="P53" s="9"/>
      <c r="Q53" s="9"/>
      <c r="R53" s="9"/>
      <c r="S53" s="9"/>
    </row>
    <row r="54" spans="1:19" ht="27.75" customHeight="1" thickBot="1">
      <c r="A54" s="2305" t="s">
        <v>25</v>
      </c>
      <c r="B54" s="2306"/>
      <c r="C54" s="377">
        <f>C52</f>
        <v>129947.22</v>
      </c>
      <c r="D54" s="378">
        <f t="shared" ref="D54:I54" si="4">C54+D52</f>
        <v>763453.82</v>
      </c>
      <c r="E54" s="378">
        <f t="shared" si="4"/>
        <v>1319415.4099999999</v>
      </c>
      <c r="F54" s="379">
        <f t="shared" si="4"/>
        <v>2090963.6</v>
      </c>
      <c r="G54" s="378">
        <f t="shared" si="4"/>
        <v>2782819.37</v>
      </c>
      <c r="H54" s="378">
        <f t="shared" si="4"/>
        <v>3586324.66</v>
      </c>
      <c r="I54" s="378">
        <f t="shared" si="4"/>
        <v>4075755.89</v>
      </c>
      <c r="J54" s="380">
        <f>C52+D52+E52+F52+G52+H52+I52</f>
        <v>4075755.89</v>
      </c>
      <c r="K54" s="1609"/>
      <c r="M54" s="9"/>
      <c r="N54" s="9"/>
      <c r="O54" s="9"/>
      <c r="P54" s="9"/>
      <c r="Q54" s="9"/>
      <c r="R54" s="9"/>
      <c r="S54" s="9"/>
    </row>
    <row r="55" spans="1:19" ht="12.75" customHeight="1">
      <c r="A55" s="1610"/>
      <c r="B55" s="25"/>
      <c r="C55" s="26"/>
      <c r="D55" s="26"/>
      <c r="E55" s="26"/>
      <c r="F55" s="26"/>
      <c r="G55" s="26"/>
      <c r="H55" s="26"/>
      <c r="I55" s="26"/>
      <c r="J55" s="948"/>
      <c r="K55" s="1602"/>
      <c r="M55" s="9"/>
      <c r="N55" s="9"/>
      <c r="O55" s="9"/>
      <c r="P55" s="9"/>
      <c r="Q55" s="9"/>
      <c r="R55" s="9"/>
      <c r="S55" s="9"/>
    </row>
    <row r="56" spans="1:19" ht="6" customHeight="1">
      <c r="A56" s="1611"/>
      <c r="B56" s="9"/>
      <c r="C56" s="10"/>
      <c r="D56" s="10"/>
      <c r="E56" s="10"/>
      <c r="F56" s="10"/>
      <c r="G56" s="10"/>
      <c r="H56" s="10"/>
      <c r="I56" s="10"/>
      <c r="J56" s="422"/>
      <c r="K56" s="1602"/>
    </row>
    <row r="57" spans="1:19" ht="22.5" customHeight="1" thickBot="1">
      <c r="A57" s="1612" t="s">
        <v>18</v>
      </c>
      <c r="B57" s="1613" t="str">
        <f>' PO ONR. GERAL'!$I$14</f>
        <v>BASE DE CÁLCULO - EMOP/SINAPI JANEIRO 2022</v>
      </c>
      <c r="C57" s="1614"/>
      <c r="D57" s="1615"/>
      <c r="E57" s="1615"/>
      <c r="F57" s="1615"/>
      <c r="G57" s="1615"/>
      <c r="H57" s="1615"/>
      <c r="I57" s="1615"/>
      <c r="J57" s="1616"/>
      <c r="K57" s="1617"/>
    </row>
    <row r="58" spans="1:19" ht="12.75" customHeight="1">
      <c r="A58" s="27"/>
    </row>
    <row r="59" spans="1:19" ht="12.75" customHeight="1">
      <c r="C59" s="47"/>
      <c r="D59" s="47"/>
      <c r="E59" s="47"/>
      <c r="F59" s="47"/>
      <c r="J59" s="430"/>
    </row>
    <row r="61" spans="1:19" ht="15" customHeight="1">
      <c r="A61" s="29"/>
      <c r="B61" s="5"/>
      <c r="C61" s="5"/>
      <c r="D61" s="5"/>
      <c r="E61" s="5"/>
      <c r="F61" s="5"/>
      <c r="G61" s="5"/>
      <c r="H61" s="5"/>
      <c r="I61" s="5"/>
      <c r="J61" s="5"/>
      <c r="K61" s="30"/>
    </row>
    <row r="62" spans="1:19" ht="15" customHeight="1">
      <c r="A62" s="29"/>
      <c r="B62" s="31"/>
      <c r="C62" s="31"/>
      <c r="D62" s="31"/>
      <c r="E62" s="31"/>
      <c r="F62" s="31"/>
      <c r="G62" s="31"/>
      <c r="H62" s="31"/>
      <c r="I62" s="31"/>
      <c r="J62" s="31"/>
      <c r="K62" s="30"/>
    </row>
    <row r="63" spans="1:19" ht="15.75" customHeight="1">
      <c r="A63" s="29"/>
      <c r="B63" s="5"/>
      <c r="C63" s="5"/>
      <c r="D63" s="5"/>
      <c r="E63" s="5"/>
      <c r="F63" s="5"/>
      <c r="G63" s="5"/>
      <c r="H63" s="5"/>
      <c r="I63" s="5"/>
      <c r="J63" s="4"/>
      <c r="K63" s="32"/>
    </row>
  </sheetData>
  <mergeCells count="77">
    <mergeCell ref="K48:K49"/>
    <mergeCell ref="K40:K41"/>
    <mergeCell ref="J38:J39"/>
    <mergeCell ref="K38:K39"/>
    <mergeCell ref="J48:J49"/>
    <mergeCell ref="J40:J41"/>
    <mergeCell ref="K44:K45"/>
    <mergeCell ref="K46:K47"/>
    <mergeCell ref="J44:J45"/>
    <mergeCell ref="J46:J47"/>
    <mergeCell ref="A54:B54"/>
    <mergeCell ref="A52:B52"/>
    <mergeCell ref="A36:A37"/>
    <mergeCell ref="A38:A39"/>
    <mergeCell ref="B36:B37"/>
    <mergeCell ref="A53:B53"/>
    <mergeCell ref="A44:A45"/>
    <mergeCell ref="B44:B45"/>
    <mergeCell ref="A46:A47"/>
    <mergeCell ref="B46:B47"/>
    <mergeCell ref="A48:A49"/>
    <mergeCell ref="B38:B39"/>
    <mergeCell ref="A40:A41"/>
    <mergeCell ref="B48:B49"/>
    <mergeCell ref="B40:B41"/>
    <mergeCell ref="K22:K23"/>
    <mergeCell ref="J20:J21"/>
    <mergeCell ref="B20:B21"/>
    <mergeCell ref="K20:K21"/>
    <mergeCell ref="A20:A21"/>
    <mergeCell ref="A22:A23"/>
    <mergeCell ref="B22:B23"/>
    <mergeCell ref="J22:J23"/>
    <mergeCell ref="A30:A31"/>
    <mergeCell ref="B30:B31"/>
    <mergeCell ref="J30:J31"/>
    <mergeCell ref="B34:B35"/>
    <mergeCell ref="A26:A27"/>
    <mergeCell ref="B26:B27"/>
    <mergeCell ref="J26:J27"/>
    <mergeCell ref="A28:A29"/>
    <mergeCell ref="B28:B29"/>
    <mergeCell ref="A34:A35"/>
    <mergeCell ref="J34:J35"/>
    <mergeCell ref="A32:A33"/>
    <mergeCell ref="B32:B33"/>
    <mergeCell ref="J32:J33"/>
    <mergeCell ref="A24:A25"/>
    <mergeCell ref="A42:A43"/>
    <mergeCell ref="B42:B43"/>
    <mergeCell ref="J42:J43"/>
    <mergeCell ref="K42:K43"/>
    <mergeCell ref="J24:J25"/>
    <mergeCell ref="B24:B25"/>
    <mergeCell ref="K24:K25"/>
    <mergeCell ref="K26:K27"/>
    <mergeCell ref="K28:K29"/>
    <mergeCell ref="K34:K35"/>
    <mergeCell ref="K30:K31"/>
    <mergeCell ref="J28:J29"/>
    <mergeCell ref="K36:K37"/>
    <mergeCell ref="K32:K33"/>
    <mergeCell ref="J36:J37"/>
    <mergeCell ref="A18:A19"/>
    <mergeCell ref="B18:B19"/>
    <mergeCell ref="J18:J19"/>
    <mergeCell ref="K18:K19"/>
    <mergeCell ref="A9:K9"/>
    <mergeCell ref="J16:J17"/>
    <mergeCell ref="B12:C12"/>
    <mergeCell ref="B11:K11"/>
    <mergeCell ref="A14:A15"/>
    <mergeCell ref="B14:B15"/>
    <mergeCell ref="A16:A17"/>
    <mergeCell ref="B16:B17"/>
    <mergeCell ref="K14:K15"/>
    <mergeCell ref="K16:K17"/>
  </mergeCells>
  <phoneticPr fontId="22" type="noConversion"/>
  <printOptions horizontalCentered="1"/>
  <pageMargins left="0.70866141732283472" right="0.70866141732283472" top="0.74803149606299213" bottom="0.74803149606299213" header="0.31496062992125984" footer="0.31496062992125984"/>
  <pageSetup paperSize="9" scale="36" firstPageNumber="0" fitToHeight="22" orientation="portrait" horizontalDpi="4294967294" r:id="rId1"/>
  <headerFooter alignWithMargins="0">
    <oddFooter>&amp;LEng.º Fernando Lukschal FrauchesSecretário Municipal de Urbanismo e HabitaçãoPMSPA&amp;CEngº. Leonardo Costa de SousaAssessor Especial de Gestão IIPMSPA&amp;REngª Thamires Araújo de SouzaAssessor AdjuntoPMSPA</oddFooter>
  </headerFooter>
  <drawing r:id="rId2"/>
</worksheet>
</file>

<file path=xl/worksheets/sheet8.xml><?xml version="1.0" encoding="utf-8"?>
<worksheet xmlns="http://schemas.openxmlformats.org/spreadsheetml/2006/main" xmlns:r="http://schemas.openxmlformats.org/officeDocument/2006/relationships">
  <dimension ref="A1:L61"/>
  <sheetViews>
    <sheetView view="pageBreakPreview" topLeftCell="A32" zoomScale="90" zoomScaleNormal="70" zoomScaleSheetLayoutView="90" zoomScalePageLayoutView="60" workbookViewId="0">
      <selection activeCell="D48" sqref="D48:D49"/>
    </sheetView>
  </sheetViews>
  <sheetFormatPr defaultColWidth="8.7109375" defaultRowHeight="12.75" customHeight="1"/>
  <cols>
    <col min="1" max="1" width="14.42578125" style="7" customWidth="1"/>
    <col min="2" max="2" width="77.7109375" style="8" customWidth="1"/>
    <col min="3" max="3" width="21.7109375" style="27" customWidth="1"/>
    <col min="4" max="4" width="13.5703125" style="7" customWidth="1"/>
    <col min="5" max="5" width="20.5703125" style="7" customWidth="1"/>
    <col min="6" max="6" width="21.85546875" style="7" customWidth="1"/>
    <col min="7" max="7" width="17.28515625" style="7" customWidth="1"/>
    <col min="8" max="16384" width="8.7109375" style="7"/>
  </cols>
  <sheetData>
    <row r="1" spans="1:12" ht="12.75" customHeight="1">
      <c r="A1" s="1596"/>
      <c r="B1" s="1597"/>
      <c r="C1" s="1599"/>
      <c r="D1" s="1600"/>
    </row>
    <row r="2" spans="1:12" ht="12.75" customHeight="1">
      <c r="A2" s="1601"/>
      <c r="B2" s="9"/>
      <c r="C2" s="422"/>
      <c r="D2" s="1602"/>
    </row>
    <row r="3" spans="1:12" ht="12.75" customHeight="1">
      <c r="A3" s="1601"/>
      <c r="B3" s="9"/>
      <c r="C3" s="422"/>
      <c r="D3" s="1602"/>
    </row>
    <row r="4" spans="1:12" ht="12.75" customHeight="1">
      <c r="A4" s="1601"/>
      <c r="B4" s="9"/>
      <c r="C4" s="422"/>
      <c r="D4" s="1602"/>
    </row>
    <row r="5" spans="1:12" ht="12.75" customHeight="1">
      <c r="A5" s="1601"/>
      <c r="B5" s="9"/>
      <c r="C5" s="422"/>
      <c r="D5" s="1602"/>
    </row>
    <row r="6" spans="1:12" ht="12.75" customHeight="1">
      <c r="A6" s="1601"/>
      <c r="B6" s="9"/>
      <c r="C6" s="422"/>
      <c r="D6" s="1602"/>
    </row>
    <row r="7" spans="1:12" ht="12.75" customHeight="1">
      <c r="A7" s="1601"/>
      <c r="B7" s="9"/>
      <c r="C7" s="422"/>
      <c r="D7" s="1602"/>
    </row>
    <row r="8" spans="1:12" ht="12.75" customHeight="1">
      <c r="A8" s="1601"/>
      <c r="B8" s="9"/>
      <c r="C8" s="422"/>
      <c r="D8" s="1602"/>
    </row>
    <row r="9" spans="1:12" ht="27.75" customHeight="1">
      <c r="A9" s="2278" t="s">
        <v>1524</v>
      </c>
      <c r="B9" s="2279"/>
      <c r="C9" s="2279"/>
      <c r="D9" s="2280"/>
      <c r="E9" s="11"/>
      <c r="F9" s="11"/>
      <c r="G9" s="11"/>
      <c r="H9" s="11"/>
    </row>
    <row r="10" spans="1:12" ht="13.5" customHeight="1">
      <c r="A10" s="1601"/>
      <c r="B10" s="9"/>
      <c r="C10" s="422"/>
      <c r="D10" s="1602"/>
    </row>
    <row r="11" spans="1:12" ht="37.5" customHeight="1">
      <c r="A11" s="1603" t="s">
        <v>0</v>
      </c>
      <c r="B11" s="2282" t="str">
        <f>' PO ONR. GERAL'!B13</f>
        <v>REFORMA E CONSTRUÇÃO DE ANEXO NA ESCOLA MUNICIPALIZADA CAPITÃO COSTA</v>
      </c>
      <c r="C11" s="2282"/>
      <c r="D11" s="2283"/>
      <c r="E11" s="1"/>
      <c r="F11" s="1"/>
      <c r="G11" s="1"/>
      <c r="H11" s="12"/>
      <c r="I11" s="12"/>
      <c r="K11" s="13"/>
    </row>
    <row r="12" spans="1:12" ht="20.25" customHeight="1">
      <c r="A12" s="1603" t="s">
        <v>1</v>
      </c>
      <c r="B12" s="1742" t="str">
        <f>' PO ONR. GERAL'!B14</f>
        <v>CRUZ - SÃO PEDRO DA ALDEIA - RJ</v>
      </c>
      <c r="C12" s="1595"/>
      <c r="D12" s="1604"/>
      <c r="F12" s="14"/>
      <c r="G12" s="14"/>
    </row>
    <row r="13" spans="1:12" ht="9.75" customHeight="1" thickBot="1">
      <c r="A13" s="1601"/>
      <c r="B13" s="9"/>
      <c r="C13" s="422"/>
      <c r="D13" s="1602"/>
      <c r="F13" s="14"/>
      <c r="G13" s="14"/>
    </row>
    <row r="14" spans="1:12" ht="20.25" customHeight="1" thickBot="1">
      <c r="A14" s="2284" t="s">
        <v>2</v>
      </c>
      <c r="B14" s="2286" t="s">
        <v>19</v>
      </c>
      <c r="C14" s="746" t="s">
        <v>198</v>
      </c>
      <c r="D14" s="2291" t="s">
        <v>88</v>
      </c>
      <c r="F14" s="15"/>
      <c r="G14" s="6"/>
      <c r="H14" s="6"/>
      <c r="I14" s="6"/>
      <c r="J14" s="6"/>
      <c r="K14" s="6"/>
      <c r="L14" s="6"/>
    </row>
    <row r="15" spans="1:12" ht="18" customHeight="1" thickBot="1">
      <c r="A15" s="2285"/>
      <c r="B15" s="2287"/>
      <c r="C15" s="545" t="s">
        <v>22</v>
      </c>
      <c r="D15" s="2292"/>
      <c r="F15" s="15"/>
      <c r="G15" s="6"/>
      <c r="H15" s="2"/>
      <c r="I15" s="2"/>
      <c r="J15" s="2"/>
      <c r="K15" s="2"/>
      <c r="L15" s="2"/>
    </row>
    <row r="16" spans="1:12" ht="20.100000000000001" customHeight="1">
      <c r="A16" s="2288" t="str">
        <f>' PO DES. GERAL '!A17</f>
        <v>1.0</v>
      </c>
      <c r="B16" s="2290" t="str">
        <f>' PO ONR. GERAL'!C17</f>
        <v>SERVIÇOS PRELIMINARES</v>
      </c>
      <c r="C16" s="2274">
        <f>' PO DES. GERAL '!R25</f>
        <v>94315</v>
      </c>
      <c r="D16" s="2276">
        <f>ROUNDUP(C16/$C$52,4)</f>
        <v>2.3199999999999998E-2</v>
      </c>
      <c r="E16" s="951" t="e">
        <f>SUM(#REF!)</f>
        <v>#REF!</v>
      </c>
      <c r="F16" s="382"/>
      <c r="G16" s="16"/>
      <c r="H16" s="17"/>
      <c r="I16" s="5"/>
      <c r="J16" s="3"/>
      <c r="K16" s="3"/>
      <c r="L16" s="18"/>
    </row>
    <row r="17" spans="1:12" ht="20.100000000000001" customHeight="1">
      <c r="A17" s="2289"/>
      <c r="B17" s="2273"/>
      <c r="C17" s="2275"/>
      <c r="D17" s="2277"/>
      <c r="E17" s="19" t="e">
        <f>SUM(#REF!)</f>
        <v>#REF!</v>
      </c>
      <c r="F17" s="382">
        <f>ROUNDUP(C16/$C$52,4)</f>
        <v>2.3199999999999998E-2</v>
      </c>
      <c r="G17" s="16"/>
      <c r="H17" s="5"/>
      <c r="I17" s="5"/>
      <c r="J17" s="3"/>
      <c r="K17" s="3"/>
      <c r="L17" s="18"/>
    </row>
    <row r="18" spans="1:12" ht="20.100000000000001" customHeight="1">
      <c r="A18" s="2270" t="str">
        <f>' PO DES. GERAL '!A27</f>
        <v>2.0</v>
      </c>
      <c r="B18" s="2272" t="str">
        <f>' PO DES. GERAL '!C27</f>
        <v>ACOMPANHAMENTO TÉCNICO E ADMINISTRATIVO</v>
      </c>
      <c r="C18" s="2274">
        <f>' PO DES. GERAL '!R29</f>
        <v>53956</v>
      </c>
      <c r="D18" s="2276">
        <f>ROUNDUP(C18/$C$52,4)</f>
        <v>1.3299999999999999E-2</v>
      </c>
      <c r="E18" s="19" t="e">
        <f>SUM(#REF!)</f>
        <v>#REF!</v>
      </c>
      <c r="F18" s="382"/>
      <c r="G18" s="16"/>
      <c r="H18" s="5"/>
      <c r="I18" s="5"/>
      <c r="J18" s="3"/>
      <c r="K18" s="3"/>
      <c r="L18" s="18"/>
    </row>
    <row r="19" spans="1:12" ht="20.100000000000001" customHeight="1">
      <c r="A19" s="2271"/>
      <c r="B19" s="2273"/>
      <c r="C19" s="2275"/>
      <c r="D19" s="2277"/>
      <c r="E19" s="19" t="e">
        <f>SUM(#REF!)</f>
        <v>#REF!</v>
      </c>
      <c r="F19" s="382">
        <f>ROUNDUP(C18/$C$52,4)</f>
        <v>1.3299999999999999E-2</v>
      </c>
      <c r="G19" s="16"/>
      <c r="H19" s="5"/>
      <c r="I19" s="5"/>
      <c r="J19" s="3"/>
      <c r="K19" s="3"/>
      <c r="L19" s="18"/>
    </row>
    <row r="20" spans="1:12" ht="20.25" customHeight="1">
      <c r="A20" s="2293" t="str">
        <f>' PO DES. GERAL '!A31</f>
        <v>3.0</v>
      </c>
      <c r="B20" s="2303" t="str">
        <f>' PO ONR. GERAL'!C31</f>
        <v>DEMOLIÇÕES, ARRANCAMENTOS E REMOÇÕES</v>
      </c>
      <c r="C20" s="2299">
        <f>' PO DES. GERAL '!R46</f>
        <v>73572.350000000006</v>
      </c>
      <c r="D20" s="2277">
        <f>ROUNDUP(C20/$C$52,4)</f>
        <v>1.8100000000000002E-2</v>
      </c>
      <c r="E20" s="19" t="e">
        <f>SUM(#REF!)</f>
        <v>#REF!</v>
      </c>
      <c r="F20" s="382"/>
      <c r="G20" s="16"/>
      <c r="H20" s="20"/>
      <c r="I20" s="20"/>
      <c r="J20" s="20"/>
      <c r="K20" s="20"/>
      <c r="L20" s="18"/>
    </row>
    <row r="21" spans="1:12" ht="20.25" customHeight="1">
      <c r="A21" s="2294"/>
      <c r="B21" s="2303"/>
      <c r="C21" s="2299"/>
      <c r="D21" s="2277"/>
      <c r="E21" s="19" t="e">
        <f>SUM(#REF!)</f>
        <v>#REF!</v>
      </c>
      <c r="F21" s="382">
        <f>ROUNDUP(C20/$C$52,4)</f>
        <v>1.8100000000000002E-2</v>
      </c>
      <c r="G21" s="16"/>
      <c r="H21" s="21"/>
      <c r="I21" s="22"/>
      <c r="J21" s="22"/>
      <c r="K21" s="22"/>
      <c r="L21" s="18"/>
    </row>
    <row r="22" spans="1:12" ht="20.25" customHeight="1">
      <c r="A22" s="2293" t="str">
        <f>' PO DES. GERAL '!A48</f>
        <v>4.0</v>
      </c>
      <c r="B22" s="2300" t="str">
        <f>' PO ONR. GERAL'!C48</f>
        <v>MOVIMENTO DE TERRA</v>
      </c>
      <c r="C22" s="2275">
        <f>' PO DES. GERAL '!R57</f>
        <v>182475.68</v>
      </c>
      <c r="D22" s="2277">
        <f>ROUND(C22/$C$52,4)</f>
        <v>4.48E-2</v>
      </c>
      <c r="E22" s="19" t="e">
        <f>SUM(#REF!)</f>
        <v>#REF!</v>
      </c>
      <c r="F22" s="382"/>
      <c r="G22" s="16"/>
      <c r="H22" s="21"/>
      <c r="I22" s="22"/>
      <c r="J22" s="22"/>
      <c r="K22" s="22"/>
      <c r="L22" s="18"/>
    </row>
    <row r="23" spans="1:12" ht="20.100000000000001" customHeight="1">
      <c r="A23" s="2294"/>
      <c r="B23" s="2300"/>
      <c r="C23" s="2275"/>
      <c r="D23" s="2277"/>
      <c r="E23" s="19" t="e">
        <f>SUM(#REF!)</f>
        <v>#REF!</v>
      </c>
      <c r="F23" s="382">
        <f>ROUND(C22/$C$52,4)</f>
        <v>4.48E-2</v>
      </c>
      <c r="G23" s="16"/>
      <c r="H23" s="21"/>
      <c r="I23" s="22"/>
      <c r="J23" s="22"/>
      <c r="K23" s="22"/>
      <c r="L23" s="18"/>
    </row>
    <row r="24" spans="1:12" ht="20.100000000000001" customHeight="1">
      <c r="A24" s="2293" t="str">
        <f>' PO DES. GERAL '!A59</f>
        <v>5.0</v>
      </c>
      <c r="B24" s="2300" t="str">
        <f>' PO ONR. GERAL'!C59</f>
        <v>ESTRUTURA</v>
      </c>
      <c r="C24" s="2275">
        <f>' PO DES. GERAL '!R65</f>
        <v>1234828.6299999999</v>
      </c>
      <c r="D24" s="2277">
        <f>ROUND(C24/$C$52,4)</f>
        <v>0.30299999999999999</v>
      </c>
      <c r="E24" s="19" t="e">
        <f>SUM(#REF!)</f>
        <v>#REF!</v>
      </c>
      <c r="F24" s="382"/>
      <c r="G24" s="16"/>
      <c r="H24" s="20"/>
      <c r="I24" s="20"/>
      <c r="J24" s="20"/>
      <c r="K24" s="20"/>
      <c r="L24" s="18"/>
    </row>
    <row r="25" spans="1:12" ht="20.100000000000001" customHeight="1">
      <c r="A25" s="2294"/>
      <c r="B25" s="2300"/>
      <c r="C25" s="2275"/>
      <c r="D25" s="2277"/>
      <c r="E25" s="19" t="e">
        <f>SUM(#REF!)</f>
        <v>#REF!</v>
      </c>
      <c r="F25" s="382">
        <f>ROUND(C24/$C$52,4)</f>
        <v>0.30299999999999999</v>
      </c>
      <c r="G25" s="16"/>
      <c r="H25" s="22"/>
      <c r="I25" s="21"/>
      <c r="J25" s="22"/>
      <c r="K25" s="22"/>
      <c r="L25" s="18"/>
    </row>
    <row r="26" spans="1:12" ht="20.100000000000001" customHeight="1">
      <c r="A26" s="2293" t="str">
        <f>' PO DES. GERAL '!A67</f>
        <v>6.0</v>
      </c>
      <c r="B26" s="2303" t="str">
        <f>' PO ONR. GERAL'!C67</f>
        <v>ALVENARIA</v>
      </c>
      <c r="C26" s="2275">
        <f>' PO DES. GERAL '!R72</f>
        <v>153140.82999999999</v>
      </c>
      <c r="D26" s="2277">
        <f>ROUND(C26/$C$52,4)</f>
        <v>3.7600000000000001E-2</v>
      </c>
      <c r="E26" s="19" t="e">
        <f>SUM(#REF!)</f>
        <v>#REF!</v>
      </c>
      <c r="F26" s="382"/>
      <c r="G26" s="16"/>
      <c r="H26" s="20"/>
      <c r="I26" s="20"/>
      <c r="J26" s="20"/>
      <c r="K26" s="20"/>
      <c r="L26" s="18"/>
    </row>
    <row r="27" spans="1:12" ht="20.100000000000001" customHeight="1">
      <c r="A27" s="2294"/>
      <c r="B27" s="2303"/>
      <c r="C27" s="2275"/>
      <c r="D27" s="2277"/>
      <c r="E27" s="19" t="e">
        <f>SUM(#REF!)</f>
        <v>#REF!</v>
      </c>
      <c r="F27" s="382">
        <f>ROUND(C26/$C$52,4)</f>
        <v>3.7600000000000001E-2</v>
      </c>
      <c r="G27" s="16"/>
      <c r="H27" s="23"/>
      <c r="I27" s="21"/>
      <c r="J27" s="23"/>
      <c r="K27" s="23"/>
      <c r="L27" s="18"/>
    </row>
    <row r="28" spans="1:12" ht="20.100000000000001" customHeight="1">
      <c r="A28" s="2293" t="str">
        <f>' PO DES. GERAL '!A74</f>
        <v>7.0</v>
      </c>
      <c r="B28" s="2303" t="str">
        <f>' PO ONR. GERAL'!C74</f>
        <v>REVESTIMENTO</v>
      </c>
      <c r="C28" s="2275">
        <f>' PO DES. GERAL '!R96</f>
        <v>452069.3</v>
      </c>
      <c r="D28" s="2277">
        <f>ROUND(C28/$C$52,4)</f>
        <v>0.1109</v>
      </c>
      <c r="E28" s="19" t="e">
        <f>SUM(#REF!)</f>
        <v>#REF!</v>
      </c>
      <c r="F28" s="382"/>
      <c r="G28" s="16"/>
      <c r="H28" s="23"/>
      <c r="I28" s="21"/>
      <c r="J28" s="23"/>
      <c r="K28" s="23"/>
      <c r="L28" s="18"/>
    </row>
    <row r="29" spans="1:12" ht="20.100000000000001" customHeight="1">
      <c r="A29" s="2294"/>
      <c r="B29" s="2303"/>
      <c r="C29" s="2275"/>
      <c r="D29" s="2277"/>
      <c r="E29" s="19" t="e">
        <f>SUM(#REF!)</f>
        <v>#REF!</v>
      </c>
      <c r="F29" s="382">
        <f>ROUND(C28/$C$52,4)</f>
        <v>0.1109</v>
      </c>
      <c r="G29" s="16"/>
      <c r="H29" s="23"/>
      <c r="I29" s="21"/>
      <c r="J29" s="23"/>
      <c r="K29" s="23"/>
      <c r="L29" s="18"/>
    </row>
    <row r="30" spans="1:12" ht="19.5" customHeight="1">
      <c r="A30" s="2293" t="str">
        <f>' PO DES. GERAL '!A98</f>
        <v>8.0</v>
      </c>
      <c r="B30" s="2302" t="str">
        <f>' PO ONR. GERAL'!C98</f>
        <v>EQUIPAMENTOS</v>
      </c>
      <c r="C30" s="2275">
        <f>' PO DES. GERAL '!R107</f>
        <v>134470.93</v>
      </c>
      <c r="D30" s="2277">
        <f>ROUND(C30/$C$52,4)</f>
        <v>3.3000000000000002E-2</v>
      </c>
      <c r="E30" s="19" t="e">
        <f>SUM(#REF!)</f>
        <v>#REF!</v>
      </c>
      <c r="F30" s="382"/>
      <c r="G30" s="16"/>
      <c r="H30" s="23"/>
      <c r="I30" s="21"/>
      <c r="J30" s="23"/>
      <c r="K30" s="23"/>
      <c r="L30" s="18"/>
    </row>
    <row r="31" spans="1:12" ht="21.75" customHeight="1">
      <c r="A31" s="2294"/>
      <c r="B31" s="2302"/>
      <c r="C31" s="2275"/>
      <c r="D31" s="2277"/>
      <c r="E31" s="19" t="e">
        <f>SUM(#REF!)</f>
        <v>#REF!</v>
      </c>
      <c r="F31" s="382">
        <f>ROUND(C30/$C$52,4)</f>
        <v>3.3000000000000002E-2</v>
      </c>
      <c r="G31" s="16"/>
      <c r="H31" s="23"/>
      <c r="I31" s="21"/>
      <c r="J31" s="23"/>
      <c r="K31" s="23"/>
      <c r="L31" s="18"/>
    </row>
    <row r="32" spans="1:12" ht="21.75" customHeight="1">
      <c r="A32" s="2293" t="str">
        <f>' PO DES. GERAL '!A109</f>
        <v>9.0</v>
      </c>
      <c r="B32" s="2302" t="str">
        <f>' PO ONR. GERAL'!C109</f>
        <v xml:space="preserve">INSTALAÇÕES ELÉTRICAS </v>
      </c>
      <c r="C32" s="2304">
        <f>' PO DES. GERAL '!R131</f>
        <v>242084.39</v>
      </c>
      <c r="D32" s="2277">
        <f>ROUND(C32/$C$52,4)</f>
        <v>5.9400000000000001E-2</v>
      </c>
      <c r="E32" s="19" t="e">
        <f>SUM(#REF!)</f>
        <v>#REF!</v>
      </c>
      <c r="F32" s="382"/>
      <c r="G32" s="16"/>
      <c r="H32" s="23"/>
      <c r="I32" s="21"/>
      <c r="J32" s="23"/>
      <c r="K32" s="23"/>
      <c r="L32" s="18"/>
    </row>
    <row r="33" spans="1:12" ht="21.75" customHeight="1">
      <c r="A33" s="2294"/>
      <c r="B33" s="2302"/>
      <c r="C33" s="2274"/>
      <c r="D33" s="2277"/>
      <c r="E33" s="19" t="e">
        <f>SUM(#REF!)</f>
        <v>#REF!</v>
      </c>
      <c r="F33" s="382">
        <f>ROUND(C32/$C$52,4)</f>
        <v>5.9400000000000001E-2</v>
      </c>
      <c r="G33" s="16"/>
      <c r="H33" s="23"/>
      <c r="I33" s="21"/>
      <c r="J33" s="23"/>
      <c r="K33" s="23"/>
      <c r="L33" s="18"/>
    </row>
    <row r="34" spans="1:12" ht="20.100000000000001" customHeight="1">
      <c r="A34" s="2293" t="str">
        <f>' PO DES. GERAL '!A133</f>
        <v>10.0</v>
      </c>
      <c r="B34" s="2303" t="str">
        <f>' PO DES. GERAL '!C133</f>
        <v>INSTALAÇÕES HIDRAÚLICAS</v>
      </c>
      <c r="C34" s="2299">
        <f>' PO DES. GERAL '!R159</f>
        <v>57474.78</v>
      </c>
      <c r="D34" s="2277">
        <f>ROUND(C34/$C$52,4)</f>
        <v>1.41E-2</v>
      </c>
      <c r="E34" s="19" t="e">
        <f>SUM(#REF!)</f>
        <v>#REF!</v>
      </c>
      <c r="F34" s="382"/>
      <c r="G34" s="16"/>
      <c r="H34" s="20"/>
      <c r="I34" s="20"/>
      <c r="J34" s="17"/>
      <c r="K34" s="17"/>
      <c r="L34" s="18"/>
    </row>
    <row r="35" spans="1:12" ht="20.100000000000001" customHeight="1">
      <c r="A35" s="2294"/>
      <c r="B35" s="2303"/>
      <c r="C35" s="2299"/>
      <c r="D35" s="2277"/>
      <c r="E35" s="19" t="e">
        <f>SUM(#REF!)</f>
        <v>#REF!</v>
      </c>
      <c r="F35" s="382">
        <f>ROUND(C34/$C$52,4)</f>
        <v>1.41E-2</v>
      </c>
      <c r="G35" s="16"/>
      <c r="H35" s="22"/>
      <c r="I35" s="23"/>
      <c r="J35" s="23"/>
      <c r="K35" s="23"/>
      <c r="L35" s="18"/>
    </row>
    <row r="36" spans="1:12" ht="20.100000000000001" customHeight="1">
      <c r="A36" s="2293" t="str">
        <f>' PO DES. GERAL '!A161</f>
        <v>11.0</v>
      </c>
      <c r="B36" s="2309" t="str">
        <f>' PO DES. GERAL '!C161</f>
        <v>ESQUADRIAS</v>
      </c>
      <c r="C36" s="2301">
        <f>' PO DES. GERAL '!R192</f>
        <v>451266.56</v>
      </c>
      <c r="D36" s="2277">
        <f>ROUND(C36/$C$52,4)</f>
        <v>0.11070000000000001</v>
      </c>
      <c r="E36" s="19" t="e">
        <f>SUM(#REF!)</f>
        <v>#REF!</v>
      </c>
      <c r="F36" s="382"/>
      <c r="G36" s="16"/>
      <c r="H36" s="22"/>
      <c r="I36" s="23"/>
      <c r="J36" s="23"/>
      <c r="K36" s="23"/>
      <c r="L36" s="18"/>
    </row>
    <row r="37" spans="1:12" ht="20.100000000000001" customHeight="1">
      <c r="A37" s="2294"/>
      <c r="B37" s="2310"/>
      <c r="C37" s="2301"/>
      <c r="D37" s="2277"/>
      <c r="E37" s="19" t="e">
        <f>SUM(#REF!)</f>
        <v>#REF!</v>
      </c>
      <c r="F37" s="382">
        <f>ROUND(C36/$C$52,4)</f>
        <v>0.11070000000000001</v>
      </c>
      <c r="G37" s="16"/>
      <c r="H37" s="22"/>
      <c r="I37" s="23"/>
      <c r="J37" s="23"/>
      <c r="K37" s="23"/>
      <c r="L37" s="18"/>
    </row>
    <row r="38" spans="1:12" ht="20.100000000000001" customHeight="1">
      <c r="A38" s="2293" t="str">
        <f>' PO DES. GERAL '!A194</f>
        <v>12.0</v>
      </c>
      <c r="B38" s="2309" t="str">
        <f>' PO DES. GERAL '!C194</f>
        <v>PAVIMENTAÇÃO</v>
      </c>
      <c r="C38" s="2301">
        <f>' PO DES. GERAL '!R198</f>
        <v>96951.19</v>
      </c>
      <c r="D38" s="2277">
        <f>ROUND(C38/$C$52,4)</f>
        <v>2.3800000000000002E-2</v>
      </c>
      <c r="E38" s="19" t="e">
        <f>SUM(#REF!)</f>
        <v>#REF!</v>
      </c>
      <c r="F38" s="382"/>
      <c r="G38" s="16"/>
      <c r="H38" s="22"/>
      <c r="I38" s="23"/>
      <c r="J38" s="23"/>
      <c r="K38" s="23"/>
      <c r="L38" s="18"/>
    </row>
    <row r="39" spans="1:12" ht="20.100000000000001" customHeight="1">
      <c r="A39" s="2294"/>
      <c r="B39" s="2310"/>
      <c r="C39" s="2301"/>
      <c r="D39" s="2277"/>
      <c r="E39" s="19" t="e">
        <f>SUM(#REF!)</f>
        <v>#REF!</v>
      </c>
      <c r="F39" s="382">
        <f>ROUND(C38/$C$52,4)</f>
        <v>2.3800000000000002E-2</v>
      </c>
      <c r="G39" s="16"/>
      <c r="H39" s="22"/>
      <c r="I39" s="23"/>
      <c r="J39" s="23"/>
      <c r="K39" s="23"/>
      <c r="L39" s="18"/>
    </row>
    <row r="40" spans="1:12" ht="20.100000000000001" customHeight="1">
      <c r="A40" s="2293" t="str">
        <f>' PO DES. GERAL '!A200</f>
        <v>13.0</v>
      </c>
      <c r="B40" s="2309" t="str">
        <f>' PO DES. GERAL '!C200</f>
        <v>COBERTURA</v>
      </c>
      <c r="C40" s="2301">
        <f>' PO DES. GERAL '!R211</f>
        <v>602464.88</v>
      </c>
      <c r="D40" s="2277">
        <f>ROUND(C40/$C$52,4)</f>
        <v>0.14779999999999999</v>
      </c>
      <c r="E40" s="19" t="e">
        <f>SUM(#REF!)</f>
        <v>#REF!</v>
      </c>
      <c r="F40" s="382"/>
      <c r="G40" s="16"/>
      <c r="H40" s="22"/>
      <c r="I40" s="23"/>
      <c r="J40" s="23"/>
      <c r="K40" s="23"/>
      <c r="L40" s="18"/>
    </row>
    <row r="41" spans="1:12" ht="20.100000000000001" customHeight="1">
      <c r="A41" s="2294"/>
      <c r="B41" s="2310"/>
      <c r="C41" s="2301"/>
      <c r="D41" s="2277"/>
      <c r="E41" s="19" t="e">
        <f>SUM(#REF!)</f>
        <v>#REF!</v>
      </c>
      <c r="F41" s="382">
        <f>ROUND(C40/$C$52,4)</f>
        <v>0.14779999999999999</v>
      </c>
      <c r="G41" s="16"/>
      <c r="H41" s="22"/>
      <c r="I41" s="23"/>
      <c r="J41" s="23"/>
      <c r="K41" s="23"/>
      <c r="L41" s="18"/>
    </row>
    <row r="42" spans="1:12" ht="20.100000000000001" customHeight="1">
      <c r="A42" s="2293" t="str">
        <f>' PO DES. GERAL '!A213</f>
        <v>14.0</v>
      </c>
      <c r="B42" s="2295" t="str">
        <f>' PO DES. GERAL '!C213</f>
        <v>PINTURA</v>
      </c>
      <c r="C42" s="2297">
        <f>' PO DES. GERAL '!R227</f>
        <v>239902.07999999999</v>
      </c>
      <c r="D42" s="2277">
        <f>ROUND(C42/$C$52,4)</f>
        <v>5.8900000000000001E-2</v>
      </c>
      <c r="E42" s="19" t="e">
        <f>SUM(#REF!)</f>
        <v>#REF!</v>
      </c>
      <c r="F42" s="382"/>
      <c r="G42" s="16"/>
      <c r="H42" s="22"/>
      <c r="I42" s="23"/>
      <c r="J42" s="23"/>
      <c r="K42" s="23"/>
      <c r="L42" s="18"/>
    </row>
    <row r="43" spans="1:12" ht="20.100000000000001" customHeight="1">
      <c r="A43" s="2294"/>
      <c r="B43" s="2296"/>
      <c r="C43" s="2298"/>
      <c r="D43" s="2277"/>
      <c r="E43" s="19" t="e">
        <f>SUM(#REF!)</f>
        <v>#REF!</v>
      </c>
      <c r="F43" s="382">
        <f>ROUND(C42/$C$52,4)</f>
        <v>5.8900000000000001E-2</v>
      </c>
      <c r="G43" s="16"/>
      <c r="H43" s="22"/>
      <c r="I43" s="23"/>
      <c r="J43" s="23"/>
      <c r="K43" s="23"/>
      <c r="L43" s="18"/>
    </row>
    <row r="44" spans="1:12" ht="20.100000000000001" customHeight="1">
      <c r="A44" s="2293" t="str">
        <f>' PO DES. GERAL '!A229</f>
        <v>15.0</v>
      </c>
      <c r="B44" s="2295" t="str">
        <f>' PO DES. GERAL '!C229</f>
        <v>URBANIZAÇÃO</v>
      </c>
      <c r="C44" s="2297">
        <f>' PO DES. GERAL '!R232</f>
        <v>2124.04</v>
      </c>
      <c r="D44" s="2277">
        <f>ROUND(C44/$C$52,4)</f>
        <v>5.0000000000000001E-4</v>
      </c>
      <c r="E44" s="19" t="e">
        <f>SUM(#REF!)</f>
        <v>#REF!</v>
      </c>
      <c r="F44" s="382"/>
      <c r="G44" s="16"/>
      <c r="H44" s="22"/>
      <c r="I44" s="23"/>
      <c r="J44" s="23"/>
      <c r="K44" s="23"/>
      <c r="L44" s="18"/>
    </row>
    <row r="45" spans="1:12" ht="20.100000000000001" customHeight="1">
      <c r="A45" s="2294"/>
      <c r="B45" s="2296"/>
      <c r="C45" s="2298"/>
      <c r="D45" s="2277"/>
      <c r="E45" s="19" t="e">
        <f>SUM(#REF!)</f>
        <v>#REF!</v>
      </c>
      <c r="F45" s="382">
        <f>ROUND(C44/$C$52,4)</f>
        <v>5.0000000000000001E-4</v>
      </c>
      <c r="G45" s="16"/>
      <c r="H45" s="22"/>
      <c r="I45" s="23"/>
      <c r="J45" s="23"/>
      <c r="K45" s="23"/>
      <c r="L45" s="18"/>
    </row>
    <row r="46" spans="1:12" ht="20.100000000000001" customHeight="1">
      <c r="A46" s="2293" t="str">
        <f>' PO DES. GERAL '!A234</f>
        <v>16.0</v>
      </c>
      <c r="B46" s="2309" t="str">
        <f>' PO DES. GERAL '!C234</f>
        <v>PLACA DE INAUGURAÇÃO</v>
      </c>
      <c r="C46" s="2297">
        <f>' PO DES. GERAL '!R236</f>
        <v>865.81</v>
      </c>
      <c r="D46" s="2277">
        <f>ROUND(C46/$C$52,4)</f>
        <v>2.0000000000000001E-4</v>
      </c>
      <c r="E46" s="19" t="e">
        <f>SUM(#REF!)</f>
        <v>#REF!</v>
      </c>
      <c r="F46" s="382"/>
      <c r="G46" s="16"/>
      <c r="H46" s="22"/>
      <c r="I46" s="23"/>
      <c r="J46" s="23"/>
      <c r="K46" s="23"/>
      <c r="L46" s="18"/>
    </row>
    <row r="47" spans="1:12" ht="20.100000000000001" customHeight="1">
      <c r="A47" s="2294"/>
      <c r="B47" s="2310"/>
      <c r="C47" s="2298"/>
      <c r="D47" s="2277"/>
      <c r="E47" s="19" t="e">
        <f>SUM(#REF!)</f>
        <v>#REF!</v>
      </c>
      <c r="F47" s="382">
        <f>ROUND(C46/$C$52,4)</f>
        <v>2.0000000000000001E-4</v>
      </c>
      <c r="G47" s="16"/>
      <c r="H47" s="22"/>
      <c r="I47" s="23"/>
      <c r="J47" s="23"/>
      <c r="K47" s="23"/>
      <c r="L47" s="18"/>
    </row>
    <row r="48" spans="1:12" ht="20.100000000000001" customHeight="1">
      <c r="A48" s="2293" t="str">
        <f>' PO DES. GERAL '!A238</f>
        <v>17.0</v>
      </c>
      <c r="B48" s="2303" t="str">
        <f>' PO DES. GERAL '!C238</f>
        <v>LIMPEZA FINAL</v>
      </c>
      <c r="C48" s="2314">
        <f>' PO DES. GERAL '!R240</f>
        <v>3793.44</v>
      </c>
      <c r="D48" s="2277">
        <f>ROUND(C48/$C$52,4)</f>
        <v>8.9999999999999998E-4</v>
      </c>
      <c r="E48" s="19" t="e">
        <f>SUM(#REF!)</f>
        <v>#REF!</v>
      </c>
      <c r="F48" s="382"/>
      <c r="G48" s="16"/>
      <c r="H48" s="22"/>
      <c r="I48" s="23"/>
      <c r="J48" s="23"/>
      <c r="K48" s="23"/>
      <c r="L48" s="18"/>
    </row>
    <row r="49" spans="1:12" ht="20.100000000000001" customHeight="1">
      <c r="A49" s="2294"/>
      <c r="B49" s="2303"/>
      <c r="C49" s="2314"/>
      <c r="D49" s="2313"/>
      <c r="E49" s="19" t="e">
        <f>SUM(#REF!)</f>
        <v>#REF!</v>
      </c>
      <c r="F49" s="382">
        <f>ROUND(C48/$C$52,4)</f>
        <v>8.9999999999999998E-4</v>
      </c>
      <c r="G49" s="16"/>
      <c r="H49" s="22"/>
      <c r="I49" s="23"/>
      <c r="J49" s="23"/>
      <c r="K49" s="23"/>
      <c r="L49" s="18"/>
    </row>
    <row r="50" spans="1:12" ht="15.75" customHeight="1">
      <c r="A50" s="1605"/>
      <c r="B50" s="363"/>
      <c r="C50" s="362"/>
      <c r="D50" s="1606"/>
      <c r="E50" s="19"/>
      <c r="F50" s="382"/>
      <c r="G50" s="16"/>
      <c r="H50" s="22"/>
      <c r="I50" s="23"/>
      <c r="J50" s="23"/>
      <c r="K50" s="23"/>
      <c r="L50" s="18"/>
    </row>
    <row r="51" spans="1:12" ht="15.75" customHeight="1" thickBot="1">
      <c r="A51" s="1605"/>
      <c r="B51" s="363"/>
      <c r="C51" s="362"/>
      <c r="D51" s="1606"/>
      <c r="E51" s="19"/>
      <c r="F51" s="382"/>
      <c r="G51" s="16"/>
      <c r="H51" s="22"/>
      <c r="I51" s="23"/>
      <c r="J51" s="23"/>
      <c r="K51" s="23"/>
      <c r="L51" s="18"/>
    </row>
    <row r="52" spans="1:12" ht="27.75" customHeight="1">
      <c r="A52" s="2307" t="s">
        <v>232</v>
      </c>
      <c r="B52" s="2308"/>
      <c r="C52" s="375">
        <f>SUM(C16:C49)</f>
        <v>4075755.89</v>
      </c>
      <c r="D52" s="1607">
        <f>ROUND((SUM(D16:D51)),2)</f>
        <v>1</v>
      </c>
      <c r="E52" s="19"/>
      <c r="F52" s="9"/>
      <c r="G52" s="9"/>
      <c r="H52" s="9"/>
      <c r="I52" s="9"/>
      <c r="J52" s="9"/>
      <c r="K52" s="9"/>
      <c r="L52" s="9"/>
    </row>
    <row r="53" spans="1:12" ht="12.75" customHeight="1">
      <c r="A53" s="1610"/>
      <c r="B53" s="25"/>
      <c r="C53" s="948"/>
      <c r="D53" s="1602"/>
      <c r="F53" s="9"/>
      <c r="G53" s="9"/>
      <c r="H53" s="9"/>
      <c r="I53" s="9"/>
      <c r="J53" s="9"/>
      <c r="K53" s="9"/>
      <c r="L53" s="9"/>
    </row>
    <row r="54" spans="1:12" ht="6" customHeight="1">
      <c r="A54" s="1611"/>
      <c r="B54" s="9"/>
      <c r="C54" s="422"/>
      <c r="D54" s="1602"/>
    </row>
    <row r="55" spans="1:12" ht="22.5" customHeight="1" thickBot="1">
      <c r="A55" s="1612" t="s">
        <v>18</v>
      </c>
      <c r="B55" s="1613" t="str">
        <f>' PO ONR. GERAL'!$I$14</f>
        <v>BASE DE CÁLCULO - EMOP/SINAPI JANEIRO 2022</v>
      </c>
      <c r="C55" s="1616"/>
      <c r="D55" s="1617"/>
    </row>
    <row r="56" spans="1:12" ht="12.75" customHeight="1">
      <c r="A56" s="27"/>
    </row>
    <row r="57" spans="1:12" ht="12.75" customHeight="1">
      <c r="C57" s="430"/>
    </row>
    <row r="59" spans="1:12" ht="15" customHeight="1">
      <c r="A59" s="29"/>
      <c r="B59" s="5"/>
      <c r="C59" s="5"/>
      <c r="D59" s="30"/>
    </row>
    <row r="60" spans="1:12" ht="15" customHeight="1">
      <c r="A60" s="29"/>
      <c r="B60" s="31"/>
      <c r="C60" s="31"/>
      <c r="D60" s="30"/>
    </row>
    <row r="61" spans="1:12" ht="15.75" customHeight="1">
      <c r="A61" s="29"/>
      <c r="B61" s="5"/>
      <c r="C61" s="4"/>
      <c r="D61" s="32"/>
    </row>
  </sheetData>
  <mergeCells count="74">
    <mergeCell ref="A48:A49"/>
    <mergeCell ref="B48:B49"/>
    <mergeCell ref="C48:C49"/>
    <mergeCell ref="D48:D49"/>
    <mergeCell ref="A52:B52"/>
    <mergeCell ref="A44:A45"/>
    <mergeCell ref="B44:B45"/>
    <mergeCell ref="C44:C45"/>
    <mergeCell ref="D44:D45"/>
    <mergeCell ref="A46:A47"/>
    <mergeCell ref="B46:B47"/>
    <mergeCell ref="C46:C47"/>
    <mergeCell ref="D46:D47"/>
    <mergeCell ref="A40:A41"/>
    <mergeCell ref="B40:B41"/>
    <mergeCell ref="C40:C41"/>
    <mergeCell ref="D40:D41"/>
    <mergeCell ref="A42:A43"/>
    <mergeCell ref="B42:B43"/>
    <mergeCell ref="C42:C43"/>
    <mergeCell ref="D42:D43"/>
    <mergeCell ref="A36:A37"/>
    <mergeCell ref="B36:B37"/>
    <mergeCell ref="C36:C37"/>
    <mergeCell ref="D36:D37"/>
    <mergeCell ref="A38:A39"/>
    <mergeCell ref="B38:B39"/>
    <mergeCell ref="C38:C39"/>
    <mergeCell ref="D38:D39"/>
    <mergeCell ref="A32:A33"/>
    <mergeCell ref="B32:B33"/>
    <mergeCell ref="C32:C33"/>
    <mergeCell ref="D32:D33"/>
    <mergeCell ref="A34:A35"/>
    <mergeCell ref="B34:B35"/>
    <mergeCell ref="C34:C35"/>
    <mergeCell ref="D34:D35"/>
    <mergeCell ref="A28:A29"/>
    <mergeCell ref="B28:B29"/>
    <mergeCell ref="C28:C29"/>
    <mergeCell ref="D28:D29"/>
    <mergeCell ref="A30:A31"/>
    <mergeCell ref="B30:B31"/>
    <mergeCell ref="C30:C31"/>
    <mergeCell ref="D30:D31"/>
    <mergeCell ref="A24:A25"/>
    <mergeCell ref="B24:B25"/>
    <mergeCell ref="C24:C25"/>
    <mergeCell ref="D24:D25"/>
    <mergeCell ref="A26:A27"/>
    <mergeCell ref="B26:B27"/>
    <mergeCell ref="C26:C27"/>
    <mergeCell ref="D26:D27"/>
    <mergeCell ref="A20:A21"/>
    <mergeCell ref="B20:B21"/>
    <mergeCell ref="C20:C21"/>
    <mergeCell ref="D20:D21"/>
    <mergeCell ref="A22:A23"/>
    <mergeCell ref="B22:B23"/>
    <mergeCell ref="C22:C23"/>
    <mergeCell ref="D22:D23"/>
    <mergeCell ref="A16:A17"/>
    <mergeCell ref="B16:B17"/>
    <mergeCell ref="C16:C17"/>
    <mergeCell ref="D16:D17"/>
    <mergeCell ref="A18:A19"/>
    <mergeCell ref="B18:B19"/>
    <mergeCell ref="C18:C19"/>
    <mergeCell ref="D18:D19"/>
    <mergeCell ref="A9:D9"/>
    <mergeCell ref="B11:D11"/>
    <mergeCell ref="A14:A15"/>
    <mergeCell ref="B14:B15"/>
    <mergeCell ref="D14:D15"/>
  </mergeCells>
  <printOptions horizontalCentered="1"/>
  <pageMargins left="0.70866141732283472" right="0.70866141732283472" top="0.74803149606299213" bottom="0.74803149606299213" header="0.31496062992125984" footer="0.31496062992125984"/>
  <pageSetup paperSize="9" scale="65" firstPageNumber="0" fitToHeight="22" orientation="portrait" horizontalDpi="4294967294" r:id="rId1"/>
  <headerFooter alignWithMargins="0">
    <oddFooter>&amp;LEng.º Fernando Lukschal FrauchesSecretário Municipal de Urbanismo e HabitaçãoPMSPA&amp;CEngº. Leonardo Costa de SousaAssessor Especial de Gestão IIPMSPA&amp;REngª Thamires Araújo de SouzaAssessor AdjuntoPMSPA</oddFooter>
  </headerFooter>
  <drawing r:id="rId2"/>
</worksheet>
</file>

<file path=xl/worksheets/sheet9.xml><?xml version="1.0" encoding="utf-8"?>
<worksheet xmlns="http://schemas.openxmlformats.org/spreadsheetml/2006/main" xmlns:r="http://schemas.openxmlformats.org/officeDocument/2006/relationships">
  <sheetPr codeName="Plan9">
    <pageSetUpPr fitToPage="1"/>
  </sheetPr>
  <dimension ref="A8:O43"/>
  <sheetViews>
    <sheetView view="pageBreakPreview" topLeftCell="A13" zoomScaleNormal="90" zoomScaleSheetLayoutView="100" zoomScalePageLayoutView="80" workbookViewId="0">
      <selection activeCell="C15" sqref="C15"/>
    </sheetView>
  </sheetViews>
  <sheetFormatPr defaultColWidth="8.7109375" defaultRowHeight="12.75" customHeight="1"/>
  <cols>
    <col min="1" max="1" width="12" style="7" customWidth="1"/>
    <col min="2" max="2" width="21.42578125" style="7" customWidth="1"/>
    <col min="3" max="3" width="13.42578125" style="7" customWidth="1"/>
    <col min="4" max="5" width="14.42578125" style="7" customWidth="1"/>
    <col min="6" max="9" width="14.7109375" style="7" customWidth="1"/>
    <col min="10" max="10" width="15.85546875" style="7" customWidth="1"/>
    <col min="11" max="11" width="3.5703125" style="7" customWidth="1"/>
    <col min="12" max="13" width="8.7109375" style="7"/>
    <col min="14" max="14" width="11.28515625" style="7" bestFit="1" customWidth="1"/>
    <col min="15" max="16384" width="8.7109375" style="7"/>
  </cols>
  <sheetData>
    <row r="8" spans="1:15" ht="20.25" customHeight="1">
      <c r="A8" s="2315" t="s">
        <v>1482</v>
      </c>
      <c r="B8" s="2315"/>
      <c r="C8" s="2315"/>
      <c r="D8" s="2315"/>
      <c r="E8" s="2315"/>
      <c r="F8" s="2315"/>
      <c r="G8" s="2315"/>
      <c r="H8" s="2315"/>
      <c r="I8" s="2315"/>
      <c r="J8" s="2315"/>
      <c r="K8" s="2315"/>
    </row>
    <row r="9" spans="1:15" ht="13.5" customHeight="1">
      <c r="A9" s="33"/>
      <c r="B9" s="33"/>
      <c r="C9" s="33"/>
      <c r="D9" s="33"/>
      <c r="E9" s="33"/>
      <c r="F9" s="33"/>
      <c r="G9" s="33"/>
      <c r="H9" s="33"/>
      <c r="I9" s="33"/>
      <c r="J9" s="33"/>
      <c r="K9" s="33"/>
    </row>
    <row r="10" spans="1:15" ht="26.25" customHeight="1">
      <c r="A10" s="974" t="s">
        <v>0</v>
      </c>
      <c r="B10" s="2317" t="str">
        <f>'RESUMO DES'!B10:F10</f>
        <v>REFORMA E CONSTRUÇÃO DE ANEXO NA ESCOLA MUNICIPALIZADA CAPITÃO COSTA</v>
      </c>
      <c r="C10" s="2317"/>
      <c r="D10" s="2317"/>
      <c r="E10" s="2317"/>
      <c r="F10" s="2317"/>
      <c r="G10" s="2317"/>
      <c r="H10" s="2317"/>
      <c r="I10" s="2317"/>
      <c r="J10" s="2317"/>
      <c r="K10" s="1"/>
      <c r="L10" s="1"/>
      <c r="M10" s="1"/>
      <c r="N10" s="1"/>
      <c r="O10" s="1"/>
    </row>
    <row r="11" spans="1:15" ht="18" customHeight="1">
      <c r="A11" s="974" t="s">
        <v>1</v>
      </c>
      <c r="B11" s="2316" t="str">
        <f>'RESUMO DES'!B11:B11</f>
        <v>CRUZ - SÃO PEDRO DA ALDEIA - RJ</v>
      </c>
      <c r="C11" s="2316"/>
      <c r="D11" s="2316"/>
      <c r="E11" s="2316"/>
      <c r="F11" s="2316"/>
      <c r="G11" s="45"/>
      <c r="H11" s="45"/>
      <c r="I11" s="45"/>
      <c r="J11" s="34"/>
      <c r="K11" s="35"/>
      <c r="L11" s="35"/>
      <c r="M11" s="35"/>
    </row>
    <row r="12" spans="1:15" ht="15.75" customHeight="1" thickBot="1">
      <c r="B12" s="36"/>
    </row>
    <row r="13" spans="1:15" ht="15.75" customHeight="1">
      <c r="B13" s="39" t="s">
        <v>26</v>
      </c>
      <c r="C13" s="43" t="s">
        <v>27</v>
      </c>
      <c r="D13" s="44" t="s">
        <v>21</v>
      </c>
      <c r="E13" s="46" t="s">
        <v>66</v>
      </c>
      <c r="F13" s="46" t="s">
        <v>67</v>
      </c>
      <c r="G13" s="46" t="s">
        <v>84</v>
      </c>
      <c r="H13" s="46" t="s">
        <v>571</v>
      </c>
      <c r="I13" s="46" t="s">
        <v>1346</v>
      </c>
      <c r="J13" s="366" t="s">
        <v>17</v>
      </c>
    </row>
    <row r="14" spans="1:15" ht="15.75" customHeight="1">
      <c r="B14" s="40" t="s">
        <v>28</v>
      </c>
      <c r="C14" s="367">
        <f>'CFF DES.'!C52</f>
        <v>129947.22</v>
      </c>
      <c r="D14" s="368">
        <f>'CFF DES.'!D52</f>
        <v>633506.6</v>
      </c>
      <c r="E14" s="368">
        <f>'CFF DES.'!E52</f>
        <v>555961.59</v>
      </c>
      <c r="F14" s="368">
        <f>'CFF DES.'!F52</f>
        <v>771548.19</v>
      </c>
      <c r="G14" s="361">
        <f>'CFF DES.'!G52</f>
        <v>691855.77</v>
      </c>
      <c r="H14" s="361">
        <f>'CFF DES.'!H52</f>
        <v>803505.29</v>
      </c>
      <c r="I14" s="361">
        <f>'CFF DES.'!I52</f>
        <v>489431.23</v>
      </c>
      <c r="J14" s="369">
        <f>SUM(C14:I14)</f>
        <v>4075755.89</v>
      </c>
      <c r="N14" s="19"/>
    </row>
    <row r="15" spans="1:15" ht="15.75" customHeight="1">
      <c r="B15" s="41" t="s">
        <v>29</v>
      </c>
      <c r="C15" s="431">
        <f>'CFF DES.'!C53</f>
        <v>3.1899999999999998E-2</v>
      </c>
      <c r="D15" s="431">
        <f>'CFF DES.'!D53</f>
        <v>0.1555</v>
      </c>
      <c r="E15" s="431">
        <f>'CFF DES.'!E53</f>
        <v>0.13650000000000001</v>
      </c>
      <c r="F15" s="431">
        <f>'CFF DES.'!F53</f>
        <v>0.1893</v>
      </c>
      <c r="G15" s="431">
        <f>'CFF DES.'!G53</f>
        <v>0.16969999999999999</v>
      </c>
      <c r="H15" s="431">
        <f>'CFF DES.'!H53</f>
        <v>0.1971</v>
      </c>
      <c r="I15" s="431">
        <f>'CFF DES.'!I53</f>
        <v>0.12</v>
      </c>
      <c r="J15" s="496">
        <f>ROUND((SUM(C15:I15)),4)</f>
        <v>1</v>
      </c>
      <c r="K15" s="406"/>
    </row>
    <row r="16" spans="1:15" ht="16.5" customHeight="1" thickBot="1">
      <c r="B16" s="42" t="s">
        <v>30</v>
      </c>
      <c r="C16" s="370">
        <f>'CFF DES.'!C54</f>
        <v>129947.22</v>
      </c>
      <c r="D16" s="371">
        <f t="shared" ref="D16:I16" si="0">C16+D14</f>
        <v>763453.82</v>
      </c>
      <c r="E16" s="372">
        <f t="shared" si="0"/>
        <v>1319415.4099999999</v>
      </c>
      <c r="F16" s="373">
        <f t="shared" si="0"/>
        <v>2090963.6</v>
      </c>
      <c r="G16" s="372">
        <f t="shared" si="0"/>
        <v>2782819.37</v>
      </c>
      <c r="H16" s="372">
        <f t="shared" si="0"/>
        <v>3586324.66</v>
      </c>
      <c r="I16" s="372">
        <f t="shared" si="0"/>
        <v>4075755.89</v>
      </c>
      <c r="J16" s="374">
        <f>SUM(C14:I14)</f>
        <v>4075755.89</v>
      </c>
      <c r="K16" s="423"/>
    </row>
    <row r="24" spans="10:10" ht="15.75" customHeight="1">
      <c r="J24" s="6"/>
    </row>
    <row r="25" spans="10:10" ht="15.75" customHeight="1">
      <c r="J25" s="37"/>
    </row>
    <row r="26" spans="10:10" ht="15.75" customHeight="1">
      <c r="J26" s="38"/>
    </row>
    <row r="27" spans="10:10" ht="15.75" customHeight="1">
      <c r="J27" s="37"/>
    </row>
    <row r="28" spans="10:10" ht="12.75" customHeight="1">
      <c r="J28" s="10"/>
    </row>
    <row r="38" spans="2:4" ht="30.75" customHeight="1">
      <c r="B38" s="432" t="str">
        <f>'CFF DES.'!$B$57</f>
        <v>BASE DE CÁLCULO - EMOP/SINAPI JANEIRO 2022</v>
      </c>
      <c r="C38" s="433"/>
      <c r="D38" s="433"/>
    </row>
    <row r="43" spans="2:4" ht="12.75" customHeight="1">
      <c r="B43" s="28"/>
    </row>
  </sheetData>
  <mergeCells count="3">
    <mergeCell ref="A8:K8"/>
    <mergeCell ref="B11:F11"/>
    <mergeCell ref="B10:J10"/>
  </mergeCells>
  <phoneticPr fontId="22" type="noConversion"/>
  <pageMargins left="0.78740157480314965" right="0.39370078740157483" top="0.70866141732283472" bottom="0.94488188976377963" header="0.31496062992125984" footer="0.31496062992125984"/>
  <pageSetup paperSize="9" scale="59" firstPageNumber="0" fitToHeight="0" orientation="portrait" horizontalDpi="4294967294" r:id="rId1"/>
  <headerFooter alignWithMargins="0">
    <oddFooter>&amp;LEng.º Fernando Lukschal FrauchesSecretário Municipal de Urbanismo e HabitaçãoPMSPA&amp;CEngº. Leonardo Costa de SousaAssessor Especial de Gestão IIPMSPA&amp;REngª Thamires Araújo de SouzaAssessor AdjuntoPMSPA</oddFooter>
  </headerFooter>
  <drawing r:id="rId2"/>
</worksheet>
</file>

<file path=xl/worksheets/sheet10.xml><?xml version="1.0" encoding="utf-8"?>
<worksheet xmlns="http://schemas.openxmlformats.org/spreadsheetml/2006/main" xmlns:r="http://schemas.openxmlformats.org/officeDocument/2006/relationships">
  <sheetPr codeName="Plan8"/>
  <dimension ref="A1:G56"/>
  <sheetViews>
    <sheetView view="pageBreakPreview" zoomScale="70" zoomScaleNormal="90" zoomScaleSheetLayoutView="70" zoomScalePageLayoutView="70" workbookViewId="0">
      <selection activeCell="I11" sqref="I11"/>
    </sheetView>
  </sheetViews>
  <sheetFormatPr defaultColWidth="9.140625" defaultRowHeight="15" customHeight="1"/>
  <cols>
    <col min="1" max="1" width="20.42578125" style="419" customWidth="1"/>
    <col min="2" max="2" width="72.7109375" style="418" customWidth="1"/>
    <col min="3" max="3" width="11" style="435" customWidth="1"/>
    <col min="4" max="4" width="12.7109375" style="435" customWidth="1"/>
    <col min="5" max="5" width="14.42578125" style="435" customWidth="1"/>
    <col min="6" max="6" width="12.7109375" style="435" customWidth="1"/>
    <col min="7" max="7" width="10.28515625" style="435" customWidth="1"/>
    <col min="8" max="8" width="9.140625" style="403"/>
    <col min="9" max="9" width="20.5703125" style="403" customWidth="1"/>
    <col min="10" max="16384" width="9.140625" style="403"/>
  </cols>
  <sheetData>
    <row r="1" spans="1:7" ht="15" customHeight="1">
      <c r="A1" s="424"/>
      <c r="B1" s="425"/>
      <c r="C1" s="434"/>
      <c r="D1" s="434"/>
      <c r="E1" s="434"/>
      <c r="F1" s="495"/>
      <c r="G1" s="434"/>
    </row>
    <row r="2" spans="1:7" ht="15" customHeight="1">
      <c r="A2" s="426"/>
      <c r="F2" s="494"/>
    </row>
    <row r="3" spans="1:7" ht="15" customHeight="1">
      <c r="A3" s="426"/>
      <c r="F3" s="494"/>
    </row>
    <row r="4" spans="1:7" ht="15" customHeight="1">
      <c r="A4" s="426"/>
      <c r="F4" s="494"/>
    </row>
    <row r="5" spans="1:7" ht="15" customHeight="1">
      <c r="A5" s="426"/>
      <c r="F5" s="494"/>
    </row>
    <row r="6" spans="1:7" ht="15" customHeight="1">
      <c r="A6" s="426"/>
      <c r="F6" s="494"/>
    </row>
    <row r="7" spans="1:7" ht="15" customHeight="1">
      <c r="A7" s="426"/>
      <c r="F7" s="494"/>
    </row>
    <row r="8" spans="1:7" ht="24.75" customHeight="1">
      <c r="A8" s="2348" t="s">
        <v>1484</v>
      </c>
      <c r="B8" s="2349"/>
      <c r="C8" s="2349"/>
      <c r="D8" s="2349"/>
      <c r="E8" s="2349"/>
      <c r="F8" s="2350"/>
      <c r="G8" s="420"/>
    </row>
    <row r="9" spans="1:7" ht="24.75" customHeight="1">
      <c r="A9" s="656"/>
      <c r="B9" s="657"/>
      <c r="C9" s="657"/>
      <c r="D9" s="657"/>
      <c r="E9" s="657"/>
      <c r="F9" s="658"/>
      <c r="G9" s="420"/>
    </row>
    <row r="10" spans="1:7" ht="28.5" customHeight="1">
      <c r="A10" s="656" t="s">
        <v>0</v>
      </c>
      <c r="B10" s="2282" t="str">
        <f>'CFF DES.'!B11</f>
        <v>REFORMA E CONSTRUÇÃO DE ANEXO NA ESCOLA MUNICIPALIZADA CAPITÃO COSTA</v>
      </c>
      <c r="C10" s="2282"/>
      <c r="D10" s="2282"/>
      <c r="E10" s="2282"/>
      <c r="F10" s="2283"/>
      <c r="G10" s="420"/>
    </row>
    <row r="11" spans="1:7" ht="33" customHeight="1">
      <c r="A11" s="656" t="s">
        <v>1</v>
      </c>
      <c r="B11" s="919" t="str">
        <f>'CFF DES.'!B12:C12</f>
        <v>CRUZ - SÃO PEDRO DA ALDEIA - RJ</v>
      </c>
      <c r="C11" s="2281"/>
      <c r="D11" s="2281"/>
      <c r="E11" s="2281"/>
      <c r="F11" s="2356"/>
      <c r="G11" s="436"/>
    </row>
    <row r="12" spans="1:7" ht="12.75" customHeight="1" thickBot="1">
      <c r="A12" s="427"/>
      <c r="B12" s="428"/>
      <c r="C12" s="437"/>
      <c r="D12" s="437"/>
      <c r="E12" s="437"/>
      <c r="F12" s="493"/>
    </row>
    <row r="13" spans="1:7" ht="12.75" customHeight="1">
      <c r="A13" s="424"/>
      <c r="F13" s="494"/>
    </row>
    <row r="14" spans="1:7" ht="12.75" customHeight="1">
      <c r="A14" s="426"/>
      <c r="F14" s="494"/>
    </row>
    <row r="15" spans="1:7" s="7" customFormat="1" ht="20.25" customHeight="1">
      <c r="A15" s="2357" t="s">
        <v>2</v>
      </c>
      <c r="B15" s="2351" t="s">
        <v>19</v>
      </c>
      <c r="C15" s="2352"/>
      <c r="D15" s="2355" t="s">
        <v>198</v>
      </c>
      <c r="E15" s="2355"/>
      <c r="F15" s="2358" t="s">
        <v>88</v>
      </c>
    </row>
    <row r="16" spans="1:7" s="7" customFormat="1" ht="18" customHeight="1">
      <c r="A16" s="2357"/>
      <c r="B16" s="2353"/>
      <c r="C16" s="2354"/>
      <c r="D16" s="2355"/>
      <c r="E16" s="2355"/>
      <c r="F16" s="2358"/>
    </row>
    <row r="17" spans="1:7" s="7" customFormat="1" ht="18" customHeight="1">
      <c r="A17" s="2339" t="str">
        <f>' PO ONR. GERAL'!A17</f>
        <v>1.0</v>
      </c>
      <c r="B17" s="2320" t="str">
        <f>'CFF DES.'!B16</f>
        <v>SERVIÇOS PRELIMINARES</v>
      </c>
      <c r="C17" s="2321"/>
      <c r="D17" s="2324">
        <f>'CFF DES.'!J16</f>
        <v>94315</v>
      </c>
      <c r="E17" s="2325"/>
      <c r="F17" s="2328">
        <f>ROUNDUP((D17/C52),4)</f>
        <v>2.3199999999999998E-2</v>
      </c>
    </row>
    <row r="18" spans="1:7" s="7" customFormat="1" ht="18" customHeight="1">
      <c r="A18" s="2319"/>
      <c r="B18" s="2322"/>
      <c r="C18" s="2323"/>
      <c r="D18" s="2326"/>
      <c r="E18" s="2327"/>
      <c r="F18" s="2328"/>
    </row>
    <row r="19" spans="1:7" s="7" customFormat="1" ht="18" customHeight="1">
      <c r="A19" s="2318" t="str">
        <f>'MC - GERAL '!A44</f>
        <v>2.0</v>
      </c>
      <c r="B19" s="2320" t="str">
        <f>'CFF DES.'!B18</f>
        <v>ACOMPANHAMENTO TÉCNICO E ADMINISTRATIVO</v>
      </c>
      <c r="C19" s="2321"/>
      <c r="D19" s="2324">
        <f>'CFF DES.'!J18</f>
        <v>53956</v>
      </c>
      <c r="E19" s="2325"/>
      <c r="F19" s="2328">
        <f>ROUNDUP((D19/C52),4)</f>
        <v>1.3299999999999999E-2</v>
      </c>
    </row>
    <row r="20" spans="1:7" s="7" customFormat="1" ht="18" customHeight="1">
      <c r="A20" s="2319"/>
      <c r="B20" s="2322"/>
      <c r="C20" s="2323"/>
      <c r="D20" s="2326"/>
      <c r="E20" s="2327"/>
      <c r="F20" s="2328"/>
    </row>
    <row r="21" spans="1:7" s="7" customFormat="1" ht="20.100000000000001" customHeight="1">
      <c r="A21" s="2330" t="str">
        <f>' PO ONR. GERAL'!A31</f>
        <v>3.0</v>
      </c>
      <c r="B21" s="2335" t="str">
        <f>'CFF DES.'!B20</f>
        <v>DEMOLIÇÕES, ARRANCAMENTOS E REMOÇÕES</v>
      </c>
      <c r="C21" s="2336"/>
      <c r="D21" s="2331">
        <f>'CFF DES.'!J20</f>
        <v>73572.350000000006</v>
      </c>
      <c r="E21" s="2332"/>
      <c r="F21" s="2328">
        <f>ROUNDUP((D21/C52),4)</f>
        <v>1.8100000000000002E-2</v>
      </c>
      <c r="G21" s="19"/>
    </row>
    <row r="22" spans="1:7" s="7" customFormat="1" ht="20.100000000000001" customHeight="1">
      <c r="A22" s="2330"/>
      <c r="B22" s="2337"/>
      <c r="C22" s="2338"/>
      <c r="D22" s="2333"/>
      <c r="E22" s="2334"/>
      <c r="F22" s="2328"/>
      <c r="G22" s="19"/>
    </row>
    <row r="23" spans="1:7" s="7" customFormat="1" ht="20.25" customHeight="1">
      <c r="A23" s="2329" t="str">
        <f>' PO ONR. GERAL'!A48</f>
        <v>4.0</v>
      </c>
      <c r="B23" s="2335" t="str">
        <f>'CFF DES.'!B22</f>
        <v>MOVIMENTO DE TERRA</v>
      </c>
      <c r="C23" s="2336"/>
      <c r="D23" s="2331">
        <f>'CFF DES.'!J22</f>
        <v>182475.68</v>
      </c>
      <c r="E23" s="2332"/>
      <c r="F23" s="2328">
        <f>ROUND((D23/C52),4)</f>
        <v>4.48E-2</v>
      </c>
      <c r="G23" s="19"/>
    </row>
    <row r="24" spans="1:7" s="7" customFormat="1" ht="20.25" customHeight="1">
      <c r="A24" s="2330"/>
      <c r="B24" s="2337"/>
      <c r="C24" s="2338"/>
      <c r="D24" s="2333"/>
      <c r="E24" s="2334"/>
      <c r="F24" s="2328"/>
      <c r="G24" s="19"/>
    </row>
    <row r="25" spans="1:7" s="7" customFormat="1" ht="20.25" customHeight="1">
      <c r="A25" s="2330" t="s">
        <v>196</v>
      </c>
      <c r="B25" s="2335" t="str">
        <f>'CFF DES.'!B24</f>
        <v>ESTRUTURA</v>
      </c>
      <c r="C25" s="2336"/>
      <c r="D25" s="2331">
        <f>'CFF DES.'!J24</f>
        <v>1234828.6299999999</v>
      </c>
      <c r="E25" s="2332"/>
      <c r="F25" s="2328">
        <f>ROUND((D25/C52),4)</f>
        <v>0.30299999999999999</v>
      </c>
      <c r="G25" s="19"/>
    </row>
    <row r="26" spans="1:7" s="7" customFormat="1" ht="20.100000000000001" customHeight="1">
      <c r="A26" s="2330"/>
      <c r="B26" s="2337"/>
      <c r="C26" s="2338"/>
      <c r="D26" s="2333"/>
      <c r="E26" s="2334"/>
      <c r="F26" s="2328"/>
      <c r="G26" s="19"/>
    </row>
    <row r="27" spans="1:7" s="7" customFormat="1" ht="20.100000000000001" customHeight="1">
      <c r="A27" s="2330" t="s">
        <v>197</v>
      </c>
      <c r="B27" s="2335" t="str">
        <f>'CFF DES.'!B26</f>
        <v>ALVENARIA</v>
      </c>
      <c r="C27" s="2336"/>
      <c r="D27" s="2331">
        <f>'CFF DES.'!J26</f>
        <v>153140.82999999999</v>
      </c>
      <c r="E27" s="2332"/>
      <c r="F27" s="2328">
        <f>ROUND((D27/C52),4)</f>
        <v>3.7600000000000001E-2</v>
      </c>
      <c r="G27" s="19"/>
    </row>
    <row r="28" spans="1:7" s="7" customFormat="1" ht="20.100000000000001" customHeight="1">
      <c r="A28" s="2330"/>
      <c r="B28" s="2337"/>
      <c r="C28" s="2338"/>
      <c r="D28" s="2333"/>
      <c r="E28" s="2334"/>
      <c r="F28" s="2328"/>
      <c r="G28" s="19"/>
    </row>
    <row r="29" spans="1:7" s="7" customFormat="1" ht="20.100000000000001" customHeight="1">
      <c r="A29" s="2330" t="s">
        <v>199</v>
      </c>
      <c r="B29" s="2335" t="str">
        <f>'CFF DES.'!B28</f>
        <v>REVESTIMENTO</v>
      </c>
      <c r="C29" s="2336"/>
      <c r="D29" s="2331">
        <f>'CFF DES.'!J28</f>
        <v>452069.3</v>
      </c>
      <c r="E29" s="2332"/>
      <c r="F29" s="2328">
        <f>ROUND((D29/C52),4)</f>
        <v>0.1109</v>
      </c>
      <c r="G29" s="19"/>
    </row>
    <row r="30" spans="1:7" s="7" customFormat="1" ht="20.100000000000001" customHeight="1">
      <c r="A30" s="2330"/>
      <c r="B30" s="2337"/>
      <c r="C30" s="2338"/>
      <c r="D30" s="2333"/>
      <c r="E30" s="2334"/>
      <c r="F30" s="2328"/>
      <c r="G30" s="19"/>
    </row>
    <row r="31" spans="1:7" s="7" customFormat="1" ht="20.100000000000001" customHeight="1">
      <c r="A31" s="2330" t="s">
        <v>200</v>
      </c>
      <c r="B31" s="2335" t="str">
        <f>'CFF DES.'!B30</f>
        <v>EQUIPAMENTOS</v>
      </c>
      <c r="C31" s="2336"/>
      <c r="D31" s="2331">
        <f>'CFF DES.'!J30</f>
        <v>134470.93</v>
      </c>
      <c r="E31" s="2332"/>
      <c r="F31" s="2328">
        <f>ROUND((D31/$C$52),4)</f>
        <v>3.3000000000000002E-2</v>
      </c>
      <c r="G31" s="19"/>
    </row>
    <row r="32" spans="1:7" s="7" customFormat="1" ht="20.100000000000001" customHeight="1">
      <c r="A32" s="2330"/>
      <c r="B32" s="2337"/>
      <c r="C32" s="2338"/>
      <c r="D32" s="2333"/>
      <c r="E32" s="2334"/>
      <c r="F32" s="2328"/>
      <c r="G32" s="19"/>
    </row>
    <row r="33" spans="1:7" s="7" customFormat="1" ht="20.100000000000001" customHeight="1">
      <c r="A33" s="2339" t="s">
        <v>201</v>
      </c>
      <c r="B33" s="2335" t="str">
        <f>'CFF DES.'!B32</f>
        <v xml:space="preserve">INSTALAÇÕES ELÉTRICAS </v>
      </c>
      <c r="C33" s="2336"/>
      <c r="D33" s="2331">
        <f>'CFF DES.'!J32</f>
        <v>242084.39</v>
      </c>
      <c r="E33" s="2332"/>
      <c r="F33" s="2328">
        <f>ROUND((D33/$C$52),4)</f>
        <v>5.9400000000000001E-2</v>
      </c>
      <c r="G33" s="19"/>
    </row>
    <row r="34" spans="1:7" s="7" customFormat="1" ht="20.100000000000001" customHeight="1">
      <c r="A34" s="2319"/>
      <c r="B34" s="2337"/>
      <c r="C34" s="2338"/>
      <c r="D34" s="2333"/>
      <c r="E34" s="2334"/>
      <c r="F34" s="2328"/>
      <c r="G34" s="19"/>
    </row>
    <row r="35" spans="1:7" s="7" customFormat="1" ht="20.100000000000001" customHeight="1">
      <c r="A35" s="2330" t="s">
        <v>202</v>
      </c>
      <c r="B35" s="2335" t="str">
        <f>'CFF DES.'!B34</f>
        <v>INSTALAÇÕES HIDRAÚLICAS</v>
      </c>
      <c r="C35" s="2336"/>
      <c r="D35" s="2331">
        <f>'CFF DES.'!J34</f>
        <v>57474.78</v>
      </c>
      <c r="E35" s="2332"/>
      <c r="F35" s="2328">
        <f>ROUND((D35/$C$52),4)</f>
        <v>1.41E-2</v>
      </c>
      <c r="G35" s="19"/>
    </row>
    <row r="36" spans="1:7" s="7" customFormat="1" ht="20.100000000000001" customHeight="1">
      <c r="A36" s="2330"/>
      <c r="B36" s="2337"/>
      <c r="C36" s="2338"/>
      <c r="D36" s="2333"/>
      <c r="E36" s="2334"/>
      <c r="F36" s="2328"/>
      <c r="G36" s="19"/>
    </row>
    <row r="37" spans="1:7" s="7" customFormat="1" ht="20.100000000000001" customHeight="1">
      <c r="A37" s="2330" t="s">
        <v>203</v>
      </c>
      <c r="B37" s="2340" t="str">
        <f>'CFF DES.'!B36</f>
        <v>ESQUADRIAS</v>
      </c>
      <c r="C37" s="2341"/>
      <c r="D37" s="2331">
        <f>'CFF DES.'!J36</f>
        <v>451266.56</v>
      </c>
      <c r="E37" s="2332"/>
      <c r="F37" s="2328">
        <f>ROUND((D37/$C$52),4)</f>
        <v>0.11070000000000001</v>
      </c>
      <c r="G37" s="19"/>
    </row>
    <row r="38" spans="1:7" s="7" customFormat="1" ht="20.100000000000001" customHeight="1">
      <c r="A38" s="2330"/>
      <c r="B38" s="2342"/>
      <c r="C38" s="2343"/>
      <c r="D38" s="2333"/>
      <c r="E38" s="2334"/>
      <c r="F38" s="2328"/>
      <c r="G38" s="19"/>
    </row>
    <row r="39" spans="1:7" s="7" customFormat="1" ht="20.100000000000001" customHeight="1">
      <c r="A39" s="2330" t="s">
        <v>204</v>
      </c>
      <c r="B39" s="2340" t="str">
        <f>'CFF DES.'!B38</f>
        <v>PAVIMENTAÇÃO</v>
      </c>
      <c r="C39" s="2341"/>
      <c r="D39" s="2331">
        <f>'CFF DES.'!J38</f>
        <v>96951.19</v>
      </c>
      <c r="E39" s="2332"/>
      <c r="F39" s="2328">
        <f>ROUND((D39/$C$52),4)</f>
        <v>2.3800000000000002E-2</v>
      </c>
      <c r="G39" s="19"/>
    </row>
    <row r="40" spans="1:7" s="7" customFormat="1" ht="20.100000000000001" customHeight="1">
      <c r="A40" s="2330"/>
      <c r="B40" s="2342"/>
      <c r="C40" s="2343"/>
      <c r="D40" s="2333"/>
      <c r="E40" s="2334"/>
      <c r="F40" s="2328"/>
      <c r="G40" s="19"/>
    </row>
    <row r="41" spans="1:7" s="7" customFormat="1" ht="20.100000000000001" customHeight="1">
      <c r="A41" s="2330" t="s">
        <v>205</v>
      </c>
      <c r="B41" s="2340" t="str">
        <f>'CFF DES.'!B40</f>
        <v>COBERTURA</v>
      </c>
      <c r="C41" s="2341"/>
      <c r="D41" s="2331">
        <f>'CFF DES.'!J40</f>
        <v>602464.88</v>
      </c>
      <c r="E41" s="2332"/>
      <c r="F41" s="2328">
        <f>ROUND((D41/$C$52),4)</f>
        <v>0.14779999999999999</v>
      </c>
      <c r="G41" s="19"/>
    </row>
    <row r="42" spans="1:7" s="7" customFormat="1" ht="20.100000000000001" customHeight="1">
      <c r="A42" s="2330"/>
      <c r="B42" s="2342"/>
      <c r="C42" s="2343"/>
      <c r="D42" s="2333"/>
      <c r="E42" s="2334"/>
      <c r="F42" s="2328"/>
      <c r="G42" s="19"/>
    </row>
    <row r="43" spans="1:7" s="7" customFormat="1" ht="20.100000000000001" customHeight="1">
      <c r="A43" s="2330" t="s">
        <v>206</v>
      </c>
      <c r="B43" s="2340" t="str">
        <f>'CFF DES.'!B42</f>
        <v>PINTURA</v>
      </c>
      <c r="C43" s="2341"/>
      <c r="D43" s="2331">
        <f>'CFF DES.'!J42</f>
        <v>239902.07999999999</v>
      </c>
      <c r="E43" s="2332"/>
      <c r="F43" s="2328">
        <f>ROUND((D43/$C$52),4)</f>
        <v>5.8900000000000001E-2</v>
      </c>
      <c r="G43" s="19"/>
    </row>
    <row r="44" spans="1:7" s="7" customFormat="1" ht="20.100000000000001" customHeight="1">
      <c r="A44" s="2330"/>
      <c r="B44" s="2342"/>
      <c r="C44" s="2343"/>
      <c r="D44" s="2333"/>
      <c r="E44" s="2334"/>
      <c r="F44" s="2328"/>
      <c r="G44" s="19"/>
    </row>
    <row r="45" spans="1:7" s="7" customFormat="1" ht="20.100000000000001" customHeight="1">
      <c r="A45" s="2330" t="s">
        <v>328</v>
      </c>
      <c r="B45" s="2340" t="str">
        <f>'CFF DES.'!B44</f>
        <v>URBANIZAÇÃO</v>
      </c>
      <c r="C45" s="2341"/>
      <c r="D45" s="2331">
        <f>'CFF DES.'!J44</f>
        <v>2124.04</v>
      </c>
      <c r="E45" s="2332"/>
      <c r="F45" s="2328">
        <f>ROUND((D45/$C$52),4)</f>
        <v>5.0000000000000001E-4</v>
      </c>
      <c r="G45" s="19"/>
    </row>
    <row r="46" spans="1:7" s="7" customFormat="1" ht="20.100000000000001" customHeight="1">
      <c r="A46" s="2330"/>
      <c r="B46" s="2342"/>
      <c r="C46" s="2343"/>
      <c r="D46" s="2333"/>
      <c r="E46" s="2334"/>
      <c r="F46" s="2328"/>
      <c r="G46" s="19"/>
    </row>
    <row r="47" spans="1:7" s="7" customFormat="1" ht="20.100000000000001" customHeight="1">
      <c r="A47" s="2330" t="s">
        <v>329</v>
      </c>
      <c r="B47" s="2340" t="str">
        <f>'CFF DES.'!B46</f>
        <v>PLACA DE INAUGURAÇÃO</v>
      </c>
      <c r="C47" s="2341"/>
      <c r="D47" s="2331">
        <f>'CFF DES.'!J46</f>
        <v>865.81</v>
      </c>
      <c r="E47" s="2332"/>
      <c r="F47" s="2328">
        <f>ROUND((D47/$C$52),4)</f>
        <v>2.0000000000000001E-4</v>
      </c>
      <c r="G47" s="19"/>
    </row>
    <row r="48" spans="1:7" s="7" customFormat="1" ht="20.100000000000001" customHeight="1">
      <c r="A48" s="2330"/>
      <c r="B48" s="2342"/>
      <c r="C48" s="2343"/>
      <c r="D48" s="2333"/>
      <c r="E48" s="2334"/>
      <c r="F48" s="2328"/>
      <c r="G48" s="19"/>
    </row>
    <row r="49" spans="1:7" s="7" customFormat="1" ht="20.100000000000001" customHeight="1">
      <c r="A49" s="2330" t="s">
        <v>1475</v>
      </c>
      <c r="B49" s="2340" t="str">
        <f>'CFF DES.'!B48</f>
        <v>LIMPEZA FINAL</v>
      </c>
      <c r="C49" s="2341"/>
      <c r="D49" s="2331">
        <f>'CFF DES.'!J48</f>
        <v>3793.44</v>
      </c>
      <c r="E49" s="2332"/>
      <c r="F49" s="2328">
        <f>ROUND((D49/$C$52),4)</f>
        <v>8.9999999999999998E-4</v>
      </c>
      <c r="G49" s="19"/>
    </row>
    <row r="50" spans="1:7" s="7" customFormat="1" ht="20.100000000000001" customHeight="1">
      <c r="A50" s="2330"/>
      <c r="B50" s="2342"/>
      <c r="C50" s="2343"/>
      <c r="D50" s="2333"/>
      <c r="E50" s="2334"/>
      <c r="F50" s="2328"/>
      <c r="G50" s="19"/>
    </row>
    <row r="51" spans="1:7" ht="12.75" customHeight="1">
      <c r="A51" s="426"/>
      <c r="F51" s="494"/>
    </row>
    <row r="52" spans="1:7" s="439" customFormat="1" ht="43.5" customHeight="1">
      <c r="A52" s="2344" t="s">
        <v>232</v>
      </c>
      <c r="B52" s="2345"/>
      <c r="C52" s="2346">
        <f>SUM(D17:E50)</f>
        <v>4075755.89</v>
      </c>
      <c r="D52" s="2346"/>
      <c r="E52" s="2346"/>
      <c r="F52" s="2347"/>
    </row>
    <row r="53" spans="1:7" s="7" customFormat="1" ht="12.75" customHeight="1">
      <c r="A53" s="728"/>
      <c r="B53" s="500"/>
      <c r="C53" s="501"/>
      <c r="D53" s="501"/>
      <c r="E53" s="440"/>
      <c r="F53" s="729"/>
    </row>
    <row r="54" spans="1:7" s="7" customFormat="1" ht="22.5" customHeight="1">
      <c r="A54" s="730" t="s">
        <v>18</v>
      </c>
      <c r="B54" s="502" t="str">
        <f>' PO ONR. GERAL'!$I$14</f>
        <v>BASE DE CÁLCULO - EMOP/SINAPI JANEIRO 2022</v>
      </c>
      <c r="C54" s="503"/>
      <c r="D54" s="503"/>
      <c r="E54" s="504"/>
      <c r="F54" s="731"/>
    </row>
    <row r="55" spans="1:7" ht="15" customHeight="1" thickBot="1">
      <c r="A55" s="427"/>
      <c r="B55" s="732"/>
      <c r="C55" s="733"/>
      <c r="D55" s="733"/>
      <c r="E55" s="733"/>
      <c r="F55" s="734"/>
      <c r="G55" s="438"/>
    </row>
    <row r="56" spans="1:7" ht="31.5" customHeight="1"/>
  </sheetData>
  <mergeCells count="78">
    <mergeCell ref="A8:F8"/>
    <mergeCell ref="B10:F10"/>
    <mergeCell ref="B15:C16"/>
    <mergeCell ref="B17:C18"/>
    <mergeCell ref="B21:C22"/>
    <mergeCell ref="D15:E16"/>
    <mergeCell ref="D17:E18"/>
    <mergeCell ref="D21:E22"/>
    <mergeCell ref="A17:A18"/>
    <mergeCell ref="F17:F18"/>
    <mergeCell ref="C11:D11"/>
    <mergeCell ref="E11:F11"/>
    <mergeCell ref="A15:A16"/>
    <mergeCell ref="F15:F16"/>
    <mergeCell ref="A21:A22"/>
    <mergeCell ref="F21:F22"/>
    <mergeCell ref="A47:A48"/>
    <mergeCell ref="F39:F40"/>
    <mergeCell ref="A41:A42"/>
    <mergeCell ref="F45:F46"/>
    <mergeCell ref="F43:F44"/>
    <mergeCell ref="F41:F42"/>
    <mergeCell ref="A39:A40"/>
    <mergeCell ref="B45:C46"/>
    <mergeCell ref="D39:E40"/>
    <mergeCell ref="B39:C40"/>
    <mergeCell ref="D41:E42"/>
    <mergeCell ref="B41:C42"/>
    <mergeCell ref="D45:E46"/>
    <mergeCell ref="D43:E44"/>
    <mergeCell ref="B37:C38"/>
    <mergeCell ref="A52:B52"/>
    <mergeCell ref="C52:F52"/>
    <mergeCell ref="A49:A50"/>
    <mergeCell ref="F49:F50"/>
    <mergeCell ref="D49:E50"/>
    <mergeCell ref="B49:C50"/>
    <mergeCell ref="A37:A38"/>
    <mergeCell ref="F37:F38"/>
    <mergeCell ref="D37:E38"/>
    <mergeCell ref="B47:C48"/>
    <mergeCell ref="A43:A44"/>
    <mergeCell ref="B43:C44"/>
    <mergeCell ref="F47:F48"/>
    <mergeCell ref="D47:E48"/>
    <mergeCell ref="A45:A46"/>
    <mergeCell ref="F35:F36"/>
    <mergeCell ref="D35:E36"/>
    <mergeCell ref="B35:C36"/>
    <mergeCell ref="A35:A36"/>
    <mergeCell ref="A33:A34"/>
    <mergeCell ref="B33:C34"/>
    <mergeCell ref="D33:E34"/>
    <mergeCell ref="F33:F34"/>
    <mergeCell ref="A25:A26"/>
    <mergeCell ref="F25:F26"/>
    <mergeCell ref="D25:E26"/>
    <mergeCell ref="B25:C26"/>
    <mergeCell ref="B27:C28"/>
    <mergeCell ref="B29:C30"/>
    <mergeCell ref="A31:A32"/>
    <mergeCell ref="A27:A28"/>
    <mergeCell ref="F31:F32"/>
    <mergeCell ref="D31:E32"/>
    <mergeCell ref="A29:A30"/>
    <mergeCell ref="F29:F30"/>
    <mergeCell ref="D29:E30"/>
    <mergeCell ref="B31:C32"/>
    <mergeCell ref="F27:F28"/>
    <mergeCell ref="D27:E28"/>
    <mergeCell ref="A19:A20"/>
    <mergeCell ref="B19:C20"/>
    <mergeCell ref="D19:E20"/>
    <mergeCell ref="F19:F20"/>
    <mergeCell ref="A23:A24"/>
    <mergeCell ref="F23:F24"/>
    <mergeCell ref="D23:E24"/>
    <mergeCell ref="B23:C24"/>
  </mergeCells>
  <printOptions horizontalCentered="1"/>
  <pageMargins left="0.78740157480314965" right="0.51181102362204722" top="0.70866141732283472" bottom="1.0236220472440944" header="0.31496062992125984" footer="0.19685039370078741"/>
  <pageSetup paperSize="9" scale="60" fitToHeight="29" orientation="portrait" r:id="rId1"/>
  <headerFooter>
    <oddFooter>&amp;LEng.º Fernando Lukschal Frauches  Secretário Municipal de Urbanismo e HabitaçãoPMSPA&amp;CEngº. Leonardo Costa de SousaAssessor Especial de Gestão IIPMSPA&amp;REngª Thamires Araújo de SouzaAssessor AdjuntoPMSPA</oddFooter>
  </headerFooter>
  <drawing r:id="rId2"/>
</worksheet>
</file>

<file path=xl/worksheets/sheet11.xml><?xml version="1.0" encoding="utf-8"?>
<worksheet xmlns="http://schemas.openxmlformats.org/spreadsheetml/2006/main" xmlns:r="http://schemas.openxmlformats.org/officeDocument/2006/relationships">
  <sheetPr codeName="Plan5"/>
  <dimension ref="A9:N45"/>
  <sheetViews>
    <sheetView view="pageBreakPreview" zoomScale="75" zoomScaleSheetLayoutView="75" workbookViewId="0">
      <selection activeCell="P26" sqref="P26"/>
    </sheetView>
  </sheetViews>
  <sheetFormatPr defaultRowHeight="12.75"/>
  <cols>
    <col min="1" max="1" width="6.85546875" customWidth="1"/>
    <col min="2" max="2" width="7.5703125" customWidth="1"/>
    <col min="3" max="3" width="14.85546875" customWidth="1"/>
    <col min="4" max="4" width="13.140625" customWidth="1"/>
    <col min="5" max="5" width="43.7109375" customWidth="1"/>
    <col min="7" max="7" width="13.28515625" customWidth="1"/>
    <col min="8" max="8" width="12.85546875" customWidth="1"/>
    <col min="9" max="9" width="11.42578125" customWidth="1"/>
    <col min="10" max="10" width="15.140625" customWidth="1"/>
    <col min="11" max="11" width="7.28515625" customWidth="1"/>
    <col min="12" max="12" width="11" customWidth="1"/>
  </cols>
  <sheetData>
    <row r="9" spans="1:12" ht="20.25">
      <c r="A9" s="2359" t="s">
        <v>934</v>
      </c>
      <c r="B9" s="2359"/>
      <c r="C9" s="2359"/>
      <c r="D9" s="2359"/>
      <c r="E9" s="2359"/>
      <c r="F9" s="2359"/>
      <c r="G9" s="2359"/>
      <c r="H9" s="2359"/>
      <c r="I9" s="2359"/>
      <c r="J9" s="2359"/>
      <c r="K9" s="2359"/>
      <c r="L9" s="2359"/>
    </row>
    <row r="11" spans="1:12" s="59" customFormat="1" ht="31.5" customHeight="1">
      <c r="A11" s="763" t="str">
        <f>'MC - GERAL '!$A$13</f>
        <v>OBRA:</v>
      </c>
      <c r="B11" s="2369" t="str">
        <f>'MC - GERAL '!$B$13</f>
        <v>REFORMA E CONSTRUÇÃO DE ANEXO NA ESCOLA MUNICIPALIZADA CAPITÃO COSTA</v>
      </c>
      <c r="C11" s="2369"/>
      <c r="D11" s="2369"/>
      <c r="E11" s="2369"/>
      <c r="F11" s="2369"/>
      <c r="G11" s="2369"/>
      <c r="H11" s="2369"/>
      <c r="I11" s="2369"/>
      <c r="J11" s="2369"/>
      <c r="K11" s="2369"/>
      <c r="L11" s="2369"/>
    </row>
    <row r="12" spans="1:12">
      <c r="A12" s="762" t="str">
        <f>'MC - GERAL '!$A$14</f>
        <v>LOCAL:</v>
      </c>
      <c r="B12" s="762" t="str">
        <f>'MC - GERAL '!$B$14</f>
        <v>CRUZ - SÃO PEDRO DA ALDEIA - RJ</v>
      </c>
      <c r="C12" s="762"/>
      <c r="H12" s="762" t="str">
        <f>'MC - GERAL '!K15</f>
        <v>BASE DE CÁLCULO - EMOP/SINAPI JANEIRO 2022</v>
      </c>
    </row>
    <row r="14" spans="1:12" ht="13.5" thickBot="1"/>
    <row r="15" spans="1:12" ht="27.75" customHeight="1" thickBot="1">
      <c r="A15" s="2373" t="s">
        <v>1280</v>
      </c>
      <c r="B15" s="2376" t="s">
        <v>404</v>
      </c>
      <c r="C15" s="2370" t="s">
        <v>474</v>
      </c>
      <c r="D15" s="2371"/>
      <c r="E15" s="2371"/>
      <c r="F15" s="2371"/>
      <c r="G15" s="2371"/>
      <c r="H15" s="2371"/>
      <c r="I15" s="2371"/>
      <c r="J15" s="2372"/>
      <c r="K15" s="2383" t="s">
        <v>188</v>
      </c>
      <c r="L15" s="2380">
        <f>SUM(J17:J20)</f>
        <v>132.24</v>
      </c>
    </row>
    <row r="16" spans="1:12" ht="30.75" thickBot="1">
      <c r="A16" s="2374"/>
      <c r="B16" s="2377"/>
      <c r="C16" s="760" t="s">
        <v>405</v>
      </c>
      <c r="D16" s="768" t="s">
        <v>398</v>
      </c>
      <c r="E16" s="754" t="s">
        <v>399</v>
      </c>
      <c r="F16" s="754" t="s">
        <v>400</v>
      </c>
      <c r="G16" s="754" t="s">
        <v>401</v>
      </c>
      <c r="H16" s="754" t="s">
        <v>88</v>
      </c>
      <c r="I16" s="754" t="s">
        <v>402</v>
      </c>
      <c r="J16" s="761" t="s">
        <v>403</v>
      </c>
      <c r="K16" s="2384"/>
      <c r="L16" s="2381"/>
    </row>
    <row r="17" spans="1:14" ht="38.25" customHeight="1">
      <c r="A17" s="2374"/>
      <c r="B17" s="2378"/>
      <c r="C17" s="764" t="s">
        <v>408</v>
      </c>
      <c r="D17" s="780" t="s">
        <v>407</v>
      </c>
      <c r="E17" s="778" t="s">
        <v>409</v>
      </c>
      <c r="F17" s="772" t="s">
        <v>370</v>
      </c>
      <c r="G17" s="773">
        <v>0.3</v>
      </c>
      <c r="H17" s="773">
        <v>3</v>
      </c>
      <c r="I17" s="774">
        <f>N17</f>
        <v>22.86</v>
      </c>
      <c r="J17" s="1557">
        <f>ROUND(((G17*3%)+G17)*I17,2)</f>
        <v>7.06</v>
      </c>
      <c r="K17" s="2378"/>
      <c r="L17" s="2381"/>
      <c r="N17">
        <f>VLOOKUP(D17,[4]ELEM0122!$A$2:$B$40000,2,FALSE)</f>
        <v>22.86</v>
      </c>
    </row>
    <row r="18" spans="1:14" ht="48" customHeight="1">
      <c r="A18" s="2374"/>
      <c r="B18" s="2378"/>
      <c r="C18" s="769" t="s">
        <v>408</v>
      </c>
      <c r="D18" s="775" t="s">
        <v>410</v>
      </c>
      <c r="E18" s="779" t="s">
        <v>411</v>
      </c>
      <c r="F18" s="775" t="s">
        <v>370</v>
      </c>
      <c r="G18" s="776">
        <v>1.0580000000000001</v>
      </c>
      <c r="H18" s="776">
        <v>3</v>
      </c>
      <c r="I18" s="777">
        <f>N18</f>
        <v>16.55</v>
      </c>
      <c r="J18" s="1557">
        <f>ROUND(((G18*3%)+G18)*I18,2)</f>
        <v>18.04</v>
      </c>
      <c r="K18" s="2378"/>
      <c r="L18" s="2381"/>
      <c r="N18">
        <f>VLOOKUP(D18,[4]ELEM0122!$A$2:$B$40000,2,FALSE)</f>
        <v>16.55</v>
      </c>
    </row>
    <row r="19" spans="1:14" ht="62.25" customHeight="1">
      <c r="A19" s="2374"/>
      <c r="B19" s="2378"/>
      <c r="C19" s="769" t="s">
        <v>408</v>
      </c>
      <c r="D19" s="780" t="s">
        <v>413</v>
      </c>
      <c r="E19" s="765" t="s">
        <v>412</v>
      </c>
      <c r="F19" s="766" t="s">
        <v>234</v>
      </c>
      <c r="G19" s="767">
        <v>1</v>
      </c>
      <c r="H19" s="776">
        <v>0.06</v>
      </c>
      <c r="I19" s="755">
        <f>N19</f>
        <v>19.43</v>
      </c>
      <c r="J19" s="1557">
        <f>ROUND(((G19*0.06%)+G19)*I19,2)</f>
        <v>19.440000000000001</v>
      </c>
      <c r="K19" s="2378"/>
      <c r="L19" s="2381"/>
      <c r="N19">
        <f>VLOOKUP(D19,[4]ELEM0122!$A$2:$B$40000,2,FALSE)</f>
        <v>19.43</v>
      </c>
    </row>
    <row r="20" spans="1:14" ht="29.25" customHeight="1" thickBot="1">
      <c r="A20" s="2375"/>
      <c r="B20" s="2379"/>
      <c r="C20" s="770" t="s">
        <v>406</v>
      </c>
      <c r="D20" s="1558" t="s">
        <v>309</v>
      </c>
      <c r="E20" s="756" t="s">
        <v>397</v>
      </c>
      <c r="F20" s="757" t="s">
        <v>188</v>
      </c>
      <c r="G20" s="758">
        <v>1.2</v>
      </c>
      <c r="H20" s="771"/>
      <c r="I20" s="922">
        <f>N20</f>
        <v>73.08</v>
      </c>
      <c r="J20" s="922">
        <f>ROUND(G20*I20,2)</f>
        <v>87.7</v>
      </c>
      <c r="K20" s="2379"/>
      <c r="L20" s="2382"/>
      <c r="N20">
        <f>VLOOKUP(D20,[1]EMOP0122!$A$2:$B$60000,2,FALSE)</f>
        <v>73.08</v>
      </c>
    </row>
    <row r="21" spans="1:14" ht="13.5" thickBot="1"/>
    <row r="22" spans="1:14" ht="25.5" customHeight="1">
      <c r="A22" s="2360" t="s">
        <v>1320</v>
      </c>
      <c r="B22" s="2363" t="s">
        <v>462</v>
      </c>
      <c r="C22" s="2363" t="s">
        <v>471</v>
      </c>
      <c r="D22" s="2363"/>
      <c r="E22" s="2363"/>
      <c r="F22" s="2363"/>
      <c r="G22" s="2363"/>
      <c r="H22" s="2363"/>
      <c r="I22" s="2363"/>
      <c r="J22" s="2363"/>
      <c r="K22" s="2363" t="s">
        <v>233</v>
      </c>
      <c r="L22" s="2366">
        <f>SUM(J24:J26)</f>
        <v>366.23</v>
      </c>
    </row>
    <row r="23" spans="1:14" ht="30">
      <c r="A23" s="2361"/>
      <c r="B23" s="2364"/>
      <c r="C23" s="830" t="s">
        <v>405</v>
      </c>
      <c r="D23" s="830" t="s">
        <v>398</v>
      </c>
      <c r="E23" s="830" t="s">
        <v>399</v>
      </c>
      <c r="F23" s="830" t="s">
        <v>400</v>
      </c>
      <c r="G23" s="830" t="s">
        <v>401</v>
      </c>
      <c r="H23" s="830" t="s">
        <v>88</v>
      </c>
      <c r="I23" s="830" t="s">
        <v>402</v>
      </c>
      <c r="J23" s="830" t="s">
        <v>403</v>
      </c>
      <c r="K23" s="2364"/>
      <c r="L23" s="2367"/>
    </row>
    <row r="24" spans="1:14" ht="33" customHeight="1">
      <c r="A24" s="2361"/>
      <c r="B24" s="2364"/>
      <c r="C24" s="1544" t="s">
        <v>464</v>
      </c>
      <c r="D24" s="1544" t="s">
        <v>465</v>
      </c>
      <c r="E24" s="851" t="s">
        <v>466</v>
      </c>
      <c r="F24" s="1544" t="s">
        <v>233</v>
      </c>
      <c r="G24" s="852">
        <v>1.1000000000000001</v>
      </c>
      <c r="H24" s="1544"/>
      <c r="I24" s="1544">
        <f>N24</f>
        <v>274.14999999999998</v>
      </c>
      <c r="J24" s="853">
        <f>ROUND(G24*I24,2)</f>
        <v>301.57</v>
      </c>
      <c r="K24" s="2364"/>
      <c r="L24" s="2367"/>
      <c r="N24" s="1570">
        <v>274.14999999999998</v>
      </c>
    </row>
    <row r="25" spans="1:14" ht="23.25" customHeight="1">
      <c r="A25" s="2361"/>
      <c r="B25" s="2364"/>
      <c r="C25" s="1544" t="s">
        <v>464</v>
      </c>
      <c r="D25" s="1544" t="s">
        <v>467</v>
      </c>
      <c r="E25" s="851" t="s">
        <v>468</v>
      </c>
      <c r="F25" s="852" t="s">
        <v>370</v>
      </c>
      <c r="G25" s="852">
        <v>1.4690000000000001</v>
      </c>
      <c r="H25" s="1544"/>
      <c r="I25" s="1544">
        <f>N25</f>
        <v>23.75</v>
      </c>
      <c r="J25" s="853">
        <f>ROUND(G25*I25,2)</f>
        <v>34.89</v>
      </c>
      <c r="K25" s="2364"/>
      <c r="L25" s="2367"/>
      <c r="N25" s="1570">
        <v>23.75</v>
      </c>
    </row>
    <row r="26" spans="1:14" ht="23.25" customHeight="1" thickBot="1">
      <c r="A26" s="2362"/>
      <c r="B26" s="2365"/>
      <c r="C26" s="1545" t="s">
        <v>464</v>
      </c>
      <c r="D26" s="1545" t="s">
        <v>469</v>
      </c>
      <c r="E26" s="854" t="s">
        <v>470</v>
      </c>
      <c r="F26" s="1545" t="s">
        <v>370</v>
      </c>
      <c r="G26" s="855">
        <v>1.1000000000000001</v>
      </c>
      <c r="H26" s="1545"/>
      <c r="I26" s="1545">
        <f>N26</f>
        <v>27.06</v>
      </c>
      <c r="J26" s="923">
        <f>ROUND(G26*I26,2)</f>
        <v>29.77</v>
      </c>
      <c r="K26" s="2365"/>
      <c r="L26" s="2368"/>
      <c r="N26" s="1570">
        <v>27.06</v>
      </c>
    </row>
    <row r="27" spans="1:14" ht="13.5" thickBot="1"/>
    <row r="28" spans="1:14" ht="49.5" customHeight="1">
      <c r="A28" s="2360" t="s">
        <v>525</v>
      </c>
      <c r="B28" s="2363" t="s">
        <v>1287</v>
      </c>
      <c r="C28" s="2363" t="s">
        <v>1319</v>
      </c>
      <c r="D28" s="2363"/>
      <c r="E28" s="2363"/>
      <c r="F28" s="2363"/>
      <c r="G28" s="2363"/>
      <c r="H28" s="2363"/>
      <c r="I28" s="2363"/>
      <c r="J28" s="2363"/>
      <c r="K28" s="2363" t="s">
        <v>379</v>
      </c>
      <c r="L28" s="2366">
        <f>SUM(J30:J45)</f>
        <v>2757.9</v>
      </c>
    </row>
    <row r="29" spans="1:14" ht="30">
      <c r="A29" s="2361"/>
      <c r="B29" s="2364"/>
      <c r="C29" s="830" t="s">
        <v>405</v>
      </c>
      <c r="D29" s="830" t="s">
        <v>398</v>
      </c>
      <c r="E29" s="830" t="s">
        <v>399</v>
      </c>
      <c r="F29" s="830" t="s">
        <v>400</v>
      </c>
      <c r="G29" s="830" t="s">
        <v>401</v>
      </c>
      <c r="H29" s="830" t="s">
        <v>88</v>
      </c>
      <c r="I29" s="830" t="s">
        <v>402</v>
      </c>
      <c r="J29" s="830" t="s">
        <v>403</v>
      </c>
      <c r="K29" s="2364"/>
      <c r="L29" s="2367"/>
    </row>
    <row r="30" spans="1:14" ht="45">
      <c r="A30" s="2361"/>
      <c r="B30" s="2364"/>
      <c r="C30" s="1408" t="s">
        <v>408</v>
      </c>
      <c r="D30" s="1550" t="s">
        <v>1289</v>
      </c>
      <c r="E30" s="851" t="s">
        <v>1288</v>
      </c>
      <c r="F30" s="1408" t="s">
        <v>234</v>
      </c>
      <c r="G30" s="776">
        <v>1.75</v>
      </c>
      <c r="H30" s="776"/>
      <c r="I30" s="1555">
        <f>N30</f>
        <v>10.6</v>
      </c>
      <c r="J30" s="1560">
        <f>ROUND(G30*I30,2)</f>
        <v>18.55</v>
      </c>
      <c r="K30" s="2364"/>
      <c r="L30" s="2367"/>
      <c r="N30">
        <f>VLOOKUP(D30,[4]ELEM0122!$A$2:$B$40000,2,FALSE)</f>
        <v>10.603</v>
      </c>
    </row>
    <row r="31" spans="1:14" ht="45">
      <c r="A31" s="2361"/>
      <c r="B31" s="2364"/>
      <c r="C31" s="1408" t="s">
        <v>408</v>
      </c>
      <c r="D31" s="844" t="s">
        <v>1290</v>
      </c>
      <c r="E31" s="1548" t="s">
        <v>1318</v>
      </c>
      <c r="F31" s="1408" t="s">
        <v>370</v>
      </c>
      <c r="G31" s="776">
        <v>9.8000000000000007</v>
      </c>
      <c r="H31" s="776">
        <v>3</v>
      </c>
      <c r="I31" s="1555">
        <f t="shared" ref="I31:I45" si="0">N31</f>
        <v>22.86</v>
      </c>
      <c r="J31" s="1559">
        <f>((G31*3%)+G31)*I31</f>
        <v>230.75</v>
      </c>
      <c r="K31" s="2364"/>
      <c r="L31" s="2367"/>
      <c r="N31">
        <f>VLOOKUP(D31,[4]ELEM0122!$A$2:$B$40000,2,FALSE)</f>
        <v>22.86</v>
      </c>
    </row>
    <row r="32" spans="1:14" ht="45">
      <c r="A32" s="2361"/>
      <c r="B32" s="2364"/>
      <c r="C32" s="1408" t="s">
        <v>408</v>
      </c>
      <c r="D32" s="844" t="s">
        <v>1292</v>
      </c>
      <c r="E32" s="1548" t="s">
        <v>1291</v>
      </c>
      <c r="F32" s="1408" t="s">
        <v>370</v>
      </c>
      <c r="G32" s="776">
        <v>8.8000000000000007</v>
      </c>
      <c r="H32" s="776">
        <v>3</v>
      </c>
      <c r="I32" s="1555">
        <f t="shared" si="0"/>
        <v>22.86</v>
      </c>
      <c r="J32" s="1561">
        <f>ROUND(((G32*3%)+G32)*I32,2)</f>
        <v>207.2</v>
      </c>
      <c r="K32" s="2364"/>
      <c r="L32" s="2367"/>
      <c r="N32">
        <f>VLOOKUP(D32,[4]ELEM0122!$A$2:$B$40000,2,FALSE)</f>
        <v>22.86</v>
      </c>
    </row>
    <row r="33" spans="1:14" ht="33.75" customHeight="1">
      <c r="A33" s="2361"/>
      <c r="B33" s="2364"/>
      <c r="C33" s="1408" t="s">
        <v>408</v>
      </c>
      <c r="D33" s="844" t="s">
        <v>410</v>
      </c>
      <c r="E33" s="1548" t="s">
        <v>411</v>
      </c>
      <c r="F33" s="1408" t="s">
        <v>370</v>
      </c>
      <c r="G33" s="776">
        <v>11.561999999999999</v>
      </c>
      <c r="H33" s="776">
        <v>3</v>
      </c>
      <c r="I33" s="1555">
        <f t="shared" si="0"/>
        <v>16.55</v>
      </c>
      <c r="J33" s="1562">
        <f>((G33*3%)+G33)*I33</f>
        <v>197.09</v>
      </c>
      <c r="K33" s="2364"/>
      <c r="L33" s="2367"/>
      <c r="N33">
        <f>VLOOKUP(D33,[4]ELEM0122!$A$2:$B$40000,2,FALSE)</f>
        <v>16.55</v>
      </c>
    </row>
    <row r="34" spans="1:14" ht="45">
      <c r="A34" s="2361"/>
      <c r="B34" s="2364"/>
      <c r="C34" s="1408" t="s">
        <v>408</v>
      </c>
      <c r="D34" s="844" t="s">
        <v>1293</v>
      </c>
      <c r="E34" s="1548" t="s">
        <v>1298</v>
      </c>
      <c r="F34" s="1408" t="s">
        <v>379</v>
      </c>
      <c r="G34" s="776">
        <v>0.03</v>
      </c>
      <c r="H34" s="776"/>
      <c r="I34" s="1555">
        <f t="shared" si="0"/>
        <v>50.46</v>
      </c>
      <c r="J34" s="1560">
        <f>ROUND(G34*I34,2)</f>
        <v>1.51</v>
      </c>
      <c r="K34" s="2364"/>
      <c r="L34" s="2367"/>
      <c r="N34">
        <f>VLOOKUP(D34,[4]ELEM0122!$A$2:$B$40000,2,FALSE)</f>
        <v>50.46</v>
      </c>
    </row>
    <row r="35" spans="1:14" ht="23.25" customHeight="1">
      <c r="A35" s="2361"/>
      <c r="B35" s="2364"/>
      <c r="C35" s="1408" t="s">
        <v>408</v>
      </c>
      <c r="D35" s="844" t="s">
        <v>1294</v>
      </c>
      <c r="E35" s="1553" t="s">
        <v>1299</v>
      </c>
      <c r="F35" s="1408" t="s">
        <v>379</v>
      </c>
      <c r="G35" s="776">
        <v>1</v>
      </c>
      <c r="H35" s="776"/>
      <c r="I35" s="1555">
        <f t="shared" si="0"/>
        <v>2.14</v>
      </c>
      <c r="J35" s="1560">
        <f>ROUND(G35*I35,2)</f>
        <v>2.14</v>
      </c>
      <c r="K35" s="2364"/>
      <c r="L35" s="2367"/>
      <c r="N35">
        <f>VLOOKUP(D35,[4]ELEM0122!$A$2:$B$40000,2,FALSE)</f>
        <v>2.14</v>
      </c>
    </row>
    <row r="36" spans="1:14" ht="22.5" customHeight="1">
      <c r="A36" s="2361"/>
      <c r="B36" s="2364"/>
      <c r="C36" s="1408" t="s">
        <v>408</v>
      </c>
      <c r="D36" s="844" t="s">
        <v>1295</v>
      </c>
      <c r="E36" s="1553" t="s">
        <v>1300</v>
      </c>
      <c r="F36" s="1408" t="s">
        <v>379</v>
      </c>
      <c r="G36" s="776">
        <v>30</v>
      </c>
      <c r="H36" s="776"/>
      <c r="I36" s="1555">
        <f t="shared" si="0"/>
        <v>3.09</v>
      </c>
      <c r="J36" s="1560">
        <f>ROUND(G36*I36,2)</f>
        <v>92.7</v>
      </c>
      <c r="K36" s="2364"/>
      <c r="L36" s="2367"/>
      <c r="N36">
        <f>VLOOKUP(D36,[4]ELEM0122!$A$2:$B$40000,2,FALSE)</f>
        <v>3.09</v>
      </c>
    </row>
    <row r="37" spans="1:14" ht="30">
      <c r="A37" s="2361"/>
      <c r="B37" s="2364"/>
      <c r="C37" s="1408" t="s">
        <v>408</v>
      </c>
      <c r="D37" s="844" t="s">
        <v>1296</v>
      </c>
      <c r="E37" s="1553" t="s">
        <v>1301</v>
      </c>
      <c r="F37" s="852" t="s">
        <v>1317</v>
      </c>
      <c r="G37" s="776">
        <v>4</v>
      </c>
      <c r="H37" s="776"/>
      <c r="I37" s="1555">
        <f t="shared" si="0"/>
        <v>0.3</v>
      </c>
      <c r="J37" s="1560">
        <f>ROUNDUP(G37*I37,2)</f>
        <v>1.2</v>
      </c>
      <c r="K37" s="2364"/>
      <c r="L37" s="2367"/>
      <c r="N37">
        <f>VLOOKUP(D37,[4]ELEM0122!$A$2:$B$40000,2,FALSE)</f>
        <v>0.3</v>
      </c>
    </row>
    <row r="38" spans="1:14" ht="36.75" customHeight="1">
      <c r="A38" s="2385"/>
      <c r="B38" s="2386"/>
      <c r="C38" s="1408" t="s">
        <v>408</v>
      </c>
      <c r="D38" s="844" t="s">
        <v>1297</v>
      </c>
      <c r="E38" s="1549" t="s">
        <v>1302</v>
      </c>
      <c r="F38" s="1546" t="s">
        <v>370</v>
      </c>
      <c r="G38" s="776">
        <v>0.154</v>
      </c>
      <c r="H38" s="776">
        <v>3</v>
      </c>
      <c r="I38" s="1555">
        <f t="shared" si="0"/>
        <v>24.61</v>
      </c>
      <c r="J38" s="1559">
        <f>((G38*3%)+G38)*I38</f>
        <v>3.9</v>
      </c>
      <c r="K38" s="2386"/>
      <c r="L38" s="2387"/>
      <c r="N38">
        <f>VLOOKUP(D38,[4]ELEM0122!$A$2:$B$40000,2,FALSE)</f>
        <v>24.61</v>
      </c>
    </row>
    <row r="39" spans="1:14" ht="30">
      <c r="A39" s="2385"/>
      <c r="B39" s="2386"/>
      <c r="C39" s="1408" t="s">
        <v>408</v>
      </c>
      <c r="D39" s="844" t="s">
        <v>1303</v>
      </c>
      <c r="E39" s="851" t="s">
        <v>1307</v>
      </c>
      <c r="F39" s="1546" t="s">
        <v>234</v>
      </c>
      <c r="G39" s="776">
        <v>18.7</v>
      </c>
      <c r="H39" s="776"/>
      <c r="I39" s="1555">
        <f t="shared" si="0"/>
        <v>96.73</v>
      </c>
      <c r="J39" s="1560">
        <f t="shared" ref="J39:J45" si="1">ROUND(G39*I39,2)</f>
        <v>1808.85</v>
      </c>
      <c r="K39" s="2386"/>
      <c r="L39" s="2387"/>
      <c r="N39">
        <f>VLOOKUP(D39,[4]ELEM0122!$A$2:$B$40000,2,FALSE)</f>
        <v>96.73</v>
      </c>
    </row>
    <row r="40" spans="1:14" ht="30">
      <c r="A40" s="2385"/>
      <c r="B40" s="2386"/>
      <c r="C40" s="1408" t="s">
        <v>408</v>
      </c>
      <c r="D40" s="844" t="s">
        <v>1304</v>
      </c>
      <c r="E40" s="1551" t="s">
        <v>1308</v>
      </c>
      <c r="F40" s="1546" t="s">
        <v>379</v>
      </c>
      <c r="G40" s="776">
        <v>3</v>
      </c>
      <c r="H40" s="776"/>
      <c r="I40" s="1555">
        <f t="shared" si="0"/>
        <v>2.29</v>
      </c>
      <c r="J40" s="1560">
        <f>ROUNDDOWN(G40*I40,2)</f>
        <v>6.87</v>
      </c>
      <c r="K40" s="2386"/>
      <c r="L40" s="2387"/>
      <c r="N40">
        <f>VLOOKUP(D40,[4]ELEM0122!$A$2:$B$40000,2,FALSE)</f>
        <v>2.29</v>
      </c>
    </row>
    <row r="41" spans="1:14" ht="30">
      <c r="A41" s="2385"/>
      <c r="B41" s="2386"/>
      <c r="C41" s="1408" t="s">
        <v>408</v>
      </c>
      <c r="D41" s="844" t="s">
        <v>1305</v>
      </c>
      <c r="E41" s="1551" t="s">
        <v>1309</v>
      </c>
      <c r="F41" s="1546" t="s">
        <v>379</v>
      </c>
      <c r="G41" s="776">
        <v>3</v>
      </c>
      <c r="H41" s="776"/>
      <c r="I41" s="1555">
        <f t="shared" si="0"/>
        <v>7.58</v>
      </c>
      <c r="J41" s="1560">
        <f t="shared" si="1"/>
        <v>22.74</v>
      </c>
      <c r="K41" s="2386"/>
      <c r="L41" s="2387"/>
      <c r="N41">
        <f>VLOOKUP(D41,[4]ELEM0122!$A$2:$B$40000,2,FALSE)</f>
        <v>7.58</v>
      </c>
    </row>
    <row r="42" spans="1:14" ht="30">
      <c r="A42" s="2385"/>
      <c r="B42" s="2386"/>
      <c r="C42" s="1408" t="s">
        <v>408</v>
      </c>
      <c r="D42" s="844" t="s">
        <v>1306</v>
      </c>
      <c r="E42" s="1549" t="s">
        <v>1310</v>
      </c>
      <c r="F42" s="1546" t="s">
        <v>188</v>
      </c>
      <c r="G42" s="776">
        <v>43.09</v>
      </c>
      <c r="H42" s="776"/>
      <c r="I42" s="1555">
        <f t="shared" si="0"/>
        <v>0.14000000000000001</v>
      </c>
      <c r="J42" s="1560">
        <f>ROUNDUP(G42*I42,2)</f>
        <v>6.04</v>
      </c>
      <c r="K42" s="2386"/>
      <c r="L42" s="2387"/>
      <c r="N42">
        <f>VLOOKUP(D42,[4]ELEM0122!$A$2:$B$40000,2,FALSE)</f>
        <v>0.1401</v>
      </c>
    </row>
    <row r="43" spans="1:14" ht="30">
      <c r="A43" s="2385"/>
      <c r="B43" s="2386"/>
      <c r="C43" s="1408" t="s">
        <v>408</v>
      </c>
      <c r="D43" s="844" t="s">
        <v>1311</v>
      </c>
      <c r="E43" s="851" t="s">
        <v>1312</v>
      </c>
      <c r="F43" s="1546" t="s">
        <v>379</v>
      </c>
      <c r="G43" s="776">
        <v>0.12889999999999999</v>
      </c>
      <c r="H43" s="776"/>
      <c r="I43" s="1555">
        <f t="shared" si="0"/>
        <v>772.38</v>
      </c>
      <c r="J43" s="1560">
        <f t="shared" si="1"/>
        <v>99.56</v>
      </c>
      <c r="K43" s="2386"/>
      <c r="L43" s="2387"/>
      <c r="N43">
        <f>VLOOKUP(D43,[4]ELEM0122!$A$2:$B$40000,2,FALSE)</f>
        <v>772.38</v>
      </c>
    </row>
    <row r="44" spans="1:14" ht="30">
      <c r="A44" s="2385"/>
      <c r="B44" s="2386"/>
      <c r="C44" s="1408" t="s">
        <v>408</v>
      </c>
      <c r="D44" s="844" t="s">
        <v>1313</v>
      </c>
      <c r="E44" s="1551" t="s">
        <v>1315</v>
      </c>
      <c r="F44" s="1546" t="s">
        <v>188</v>
      </c>
      <c r="G44" s="776">
        <v>3</v>
      </c>
      <c r="H44" s="776"/>
      <c r="I44" s="1555">
        <f t="shared" si="0"/>
        <v>3.6</v>
      </c>
      <c r="J44" s="1560">
        <f t="shared" si="1"/>
        <v>10.8</v>
      </c>
      <c r="K44" s="2386"/>
      <c r="L44" s="2387"/>
      <c r="N44">
        <f>VLOOKUP(D44,[4]ELEM0122!$A$2:$B$40000,2,FALSE)</f>
        <v>3.6</v>
      </c>
    </row>
    <row r="45" spans="1:14" ht="30.75" thickBot="1">
      <c r="A45" s="2362"/>
      <c r="B45" s="2365"/>
      <c r="C45" s="1409" t="s">
        <v>408</v>
      </c>
      <c r="D45" s="1554" t="s">
        <v>1314</v>
      </c>
      <c r="E45" s="1552" t="s">
        <v>1316</v>
      </c>
      <c r="F45" s="855" t="s">
        <v>188</v>
      </c>
      <c r="G45" s="856">
        <v>30</v>
      </c>
      <c r="H45" s="856"/>
      <c r="I45" s="1556">
        <f t="shared" si="0"/>
        <v>1.6</v>
      </c>
      <c r="J45" s="1563">
        <f t="shared" si="1"/>
        <v>48</v>
      </c>
      <c r="K45" s="2365"/>
      <c r="L45" s="2368"/>
      <c r="N45">
        <f>VLOOKUP(D45,[4]ELEM0122!$A$2:$B$40000,2,FALSE)</f>
        <v>1.6</v>
      </c>
    </row>
  </sheetData>
  <mergeCells count="17">
    <mergeCell ref="A28:A45"/>
    <mergeCell ref="B28:B45"/>
    <mergeCell ref="C28:J28"/>
    <mergeCell ref="K28:K45"/>
    <mergeCell ref="L28:L45"/>
    <mergeCell ref="A9:L9"/>
    <mergeCell ref="A22:A26"/>
    <mergeCell ref="B22:B26"/>
    <mergeCell ref="C22:J22"/>
    <mergeCell ref="K22:K26"/>
    <mergeCell ref="L22:L26"/>
    <mergeCell ref="B11:L11"/>
    <mergeCell ref="C15:J15"/>
    <mergeCell ref="A15:A20"/>
    <mergeCell ref="B15:B20"/>
    <mergeCell ref="L15:L20"/>
    <mergeCell ref="K15:K20"/>
  </mergeCells>
  <printOptions horizontalCentered="1"/>
  <pageMargins left="0.39370078740157483" right="0.19685039370078741" top="0.62992125984251968" bottom="0.78740157480314965" header="0.31496062992125984" footer="0.35433070866141736"/>
  <pageSetup paperSize="9" scale="50" orientation="portrait" horizontalDpi="4294967294" r:id="rId1"/>
  <headerFooter>
    <oddFooter>&amp;LEngº Fernando FrauchesSecretário de Urbanismo e HabitaçãoPMSPA&amp;CEngº. Leonardo Costa de SousaAssessor Especial de Gestão IIPMSPA&amp;REngª Thamires Araújo de SouzaAssessor AdjuntoPMSPA</oddFooter>
  </headerFooter>
  <drawing r:id="rId2"/>
</worksheet>
</file>

<file path=xl/worksheets/sheet12.xml><?xml version="1.0" encoding="utf-8"?>
<worksheet xmlns="http://schemas.openxmlformats.org/spreadsheetml/2006/main" xmlns:r="http://schemas.openxmlformats.org/officeDocument/2006/relationships">
  <sheetPr codeName="Plan6"/>
  <dimension ref="A7:N45"/>
  <sheetViews>
    <sheetView view="pageBreakPreview" topLeftCell="A3" zoomScale="80" zoomScaleSheetLayoutView="80" workbookViewId="0">
      <selection activeCell="L28" sqref="L28:L45"/>
    </sheetView>
  </sheetViews>
  <sheetFormatPr defaultRowHeight="12.75"/>
  <cols>
    <col min="1" max="1" width="6.42578125" customWidth="1"/>
    <col min="2" max="2" width="7.5703125" customWidth="1"/>
    <col min="3" max="3" width="14.85546875" customWidth="1"/>
    <col min="4" max="4" width="13.140625" customWidth="1"/>
    <col min="5" max="5" width="43.7109375" customWidth="1"/>
    <col min="6" max="6" width="10.42578125" customWidth="1"/>
    <col min="7" max="8" width="12.85546875" customWidth="1"/>
    <col min="9" max="10" width="11.42578125" customWidth="1"/>
    <col min="11" max="11" width="7.28515625" customWidth="1"/>
  </cols>
  <sheetData>
    <row r="7" spans="1:12" ht="20.25">
      <c r="A7" s="1293"/>
      <c r="B7" s="1293"/>
      <c r="C7" s="1293"/>
      <c r="D7" s="1293"/>
      <c r="E7" s="1293"/>
      <c r="F7" s="1293"/>
      <c r="G7" s="1293"/>
      <c r="H7" s="1293"/>
      <c r="I7" s="1293"/>
      <c r="J7" s="1293"/>
      <c r="K7" s="1293"/>
      <c r="L7" s="1293"/>
    </row>
    <row r="8" spans="1:12" ht="20.25">
      <c r="A8" s="1293"/>
      <c r="B8" s="1293"/>
      <c r="C8" s="1293"/>
      <c r="D8" s="1293"/>
      <c r="E8" s="1293"/>
      <c r="F8" s="1293"/>
      <c r="G8" s="1293"/>
      <c r="H8" s="1293"/>
      <c r="I8" s="1293"/>
      <c r="J8" s="1293"/>
      <c r="K8" s="1293"/>
      <c r="L8" s="1293"/>
    </row>
    <row r="9" spans="1:12" ht="20.25">
      <c r="A9" s="2359" t="s">
        <v>935</v>
      </c>
      <c r="B9" s="2359"/>
      <c r="C9" s="2359"/>
      <c r="D9" s="2359"/>
      <c r="E9" s="2359"/>
      <c r="F9" s="2359"/>
      <c r="G9" s="2359"/>
      <c r="H9" s="2359"/>
      <c r="I9" s="2359"/>
      <c r="J9" s="2359"/>
      <c r="K9" s="2359"/>
      <c r="L9" s="2359"/>
    </row>
    <row r="11" spans="1:12" s="59" customFormat="1" ht="31.5" customHeight="1">
      <c r="A11" s="763" t="str">
        <f>'MC - GERAL '!$A$13</f>
        <v>OBRA:</v>
      </c>
      <c r="B11" s="2369" t="str">
        <f>'MC - GERAL '!$B$13</f>
        <v>REFORMA E CONSTRUÇÃO DE ANEXO NA ESCOLA MUNICIPALIZADA CAPITÃO COSTA</v>
      </c>
      <c r="C11" s="2369"/>
      <c r="D11" s="2369"/>
      <c r="E11" s="2369"/>
      <c r="F11" s="2369"/>
      <c r="G11" s="2369"/>
      <c r="H11" s="2369"/>
      <c r="I11" s="2369"/>
      <c r="J11" s="2369"/>
      <c r="K11" s="2369"/>
      <c r="L11" s="2369"/>
    </row>
    <row r="12" spans="1:12">
      <c r="A12" s="762" t="str">
        <f>'MC - GERAL '!$A$14</f>
        <v>LOCAL:</v>
      </c>
      <c r="B12" s="762" t="str">
        <f>'MC - GERAL '!$B$14</f>
        <v>CRUZ - SÃO PEDRO DA ALDEIA - RJ</v>
      </c>
      <c r="C12" s="762"/>
      <c r="H12" s="762" t="str">
        <f>'MC - GERAL '!K15</f>
        <v>BASE DE CÁLCULO - EMOP/SINAPI JANEIRO 2022</v>
      </c>
    </row>
    <row r="14" spans="1:12" ht="13.5" thickBot="1"/>
    <row r="15" spans="1:12" ht="27.75" customHeight="1" thickBot="1">
      <c r="A15" s="2373" t="s">
        <v>1280</v>
      </c>
      <c r="B15" s="2376" t="s">
        <v>404</v>
      </c>
      <c r="C15" s="2370" t="s">
        <v>474</v>
      </c>
      <c r="D15" s="2371"/>
      <c r="E15" s="2371"/>
      <c r="F15" s="2371"/>
      <c r="G15" s="2371"/>
      <c r="H15" s="2371"/>
      <c r="I15" s="2371"/>
      <c r="J15" s="2372"/>
      <c r="K15" s="2383" t="s">
        <v>188</v>
      </c>
      <c r="L15" s="2380">
        <f>SUM(J17:J20)</f>
        <v>78.930000000000007</v>
      </c>
    </row>
    <row r="16" spans="1:12" ht="30.75" thickBot="1">
      <c r="A16" s="2374"/>
      <c r="B16" s="2377"/>
      <c r="C16" s="760" t="s">
        <v>405</v>
      </c>
      <c r="D16" s="768" t="s">
        <v>398</v>
      </c>
      <c r="E16" s="754" t="s">
        <v>399</v>
      </c>
      <c r="F16" s="754" t="s">
        <v>400</v>
      </c>
      <c r="G16" s="754" t="s">
        <v>401</v>
      </c>
      <c r="H16" s="754" t="s">
        <v>88</v>
      </c>
      <c r="I16" s="754" t="s">
        <v>402</v>
      </c>
      <c r="J16" s="761" t="s">
        <v>403</v>
      </c>
      <c r="K16" s="2384"/>
      <c r="L16" s="2381"/>
    </row>
    <row r="17" spans="1:14" ht="38.25" customHeight="1">
      <c r="A17" s="2374"/>
      <c r="B17" s="2378"/>
      <c r="C17" s="836" t="s">
        <v>408</v>
      </c>
      <c r="D17" s="843" t="s">
        <v>473</v>
      </c>
      <c r="E17" s="847" t="s">
        <v>409</v>
      </c>
      <c r="F17" s="848" t="s">
        <v>370</v>
      </c>
      <c r="G17" s="849">
        <v>0.3</v>
      </c>
      <c r="H17" s="849">
        <v>3</v>
      </c>
      <c r="I17" s="850">
        <v>19.809999999999999</v>
      </c>
      <c r="J17" s="755">
        <f>ROUND(N17*H17%,2)</f>
        <v>0.59</v>
      </c>
      <c r="K17" s="2378"/>
      <c r="L17" s="2381"/>
      <c r="N17">
        <f>VLOOKUP(D17,[4]ELEM0122!$A$2:$B$40000,2,FALSE)</f>
        <v>19.809999999999999</v>
      </c>
    </row>
    <row r="18" spans="1:14" ht="42" customHeight="1">
      <c r="A18" s="2374"/>
      <c r="B18" s="2378"/>
      <c r="C18" s="835" t="s">
        <v>408</v>
      </c>
      <c r="D18" s="775" t="s">
        <v>472</v>
      </c>
      <c r="E18" s="844" t="s">
        <v>411</v>
      </c>
      <c r="F18" s="775" t="s">
        <v>370</v>
      </c>
      <c r="G18" s="776">
        <v>1.0580000000000001</v>
      </c>
      <c r="H18" s="776">
        <v>3</v>
      </c>
      <c r="I18" s="777">
        <v>14.34</v>
      </c>
      <c r="J18" s="755">
        <f>ROUND(N18*H18%,2)</f>
        <v>0.43</v>
      </c>
      <c r="K18" s="2378"/>
      <c r="L18" s="2381"/>
      <c r="N18">
        <f>VLOOKUP(D18,[4]ELEM0122!$A$2:$B$40000,2,FALSE)</f>
        <v>14.34</v>
      </c>
    </row>
    <row r="19" spans="1:14" ht="54" customHeight="1">
      <c r="A19" s="2374"/>
      <c r="B19" s="2378"/>
      <c r="C19" s="835" t="s">
        <v>408</v>
      </c>
      <c r="D19" s="780" t="s">
        <v>413</v>
      </c>
      <c r="E19" s="845" t="s">
        <v>412</v>
      </c>
      <c r="F19" s="766" t="s">
        <v>234</v>
      </c>
      <c r="G19" s="767">
        <v>8</v>
      </c>
      <c r="H19" s="776">
        <v>0.06</v>
      </c>
      <c r="I19" s="755">
        <f>N19</f>
        <v>19.43</v>
      </c>
      <c r="J19" s="755">
        <f>ROUND(N19*H19%,2)</f>
        <v>0.01</v>
      </c>
      <c r="K19" s="2378"/>
      <c r="L19" s="2381"/>
      <c r="N19">
        <f>VLOOKUP(D19,[4]ELEM0122!$A$2:$B$40000,2,FALSE)</f>
        <v>19.43</v>
      </c>
    </row>
    <row r="20" spans="1:14" ht="29.25" customHeight="1" thickBot="1">
      <c r="A20" s="2375"/>
      <c r="B20" s="2379"/>
      <c r="C20" s="770" t="s">
        <v>406</v>
      </c>
      <c r="D20" s="1558" t="s">
        <v>1324</v>
      </c>
      <c r="E20" s="846" t="s">
        <v>397</v>
      </c>
      <c r="F20" s="757" t="s">
        <v>188</v>
      </c>
      <c r="G20" s="758">
        <v>1.2</v>
      </c>
      <c r="H20" s="771"/>
      <c r="I20" s="781">
        <v>64.92</v>
      </c>
      <c r="J20" s="759">
        <f>ROUND(G20*I20,2)</f>
        <v>77.900000000000006</v>
      </c>
      <c r="K20" s="2379"/>
      <c r="L20" s="2382"/>
      <c r="N20">
        <f>VLOOKUP(D20,[2]EMOP0122!$A$2:$B$60000,2,FALSE)</f>
        <v>73.08</v>
      </c>
    </row>
    <row r="21" spans="1:14" ht="13.5" thickBot="1"/>
    <row r="22" spans="1:14" ht="30" customHeight="1">
      <c r="A22" s="2360" t="s">
        <v>1320</v>
      </c>
      <c r="B22" s="2363" t="s">
        <v>462</v>
      </c>
      <c r="C22" s="2363" t="s">
        <v>471</v>
      </c>
      <c r="D22" s="2363"/>
      <c r="E22" s="2363"/>
      <c r="F22" s="2363"/>
      <c r="G22" s="2363"/>
      <c r="H22" s="2363"/>
      <c r="I22" s="2363"/>
      <c r="J22" s="2363"/>
      <c r="K22" s="2363" t="s">
        <v>233</v>
      </c>
      <c r="L22" s="2366">
        <f>SUM(J24:J26)</f>
        <v>360.06</v>
      </c>
    </row>
    <row r="23" spans="1:14" ht="30">
      <c r="A23" s="2361"/>
      <c r="B23" s="2364"/>
      <c r="C23" s="830" t="s">
        <v>405</v>
      </c>
      <c r="D23" s="830" t="s">
        <v>398</v>
      </c>
      <c r="E23" s="830" t="s">
        <v>399</v>
      </c>
      <c r="F23" s="830" t="s">
        <v>400</v>
      </c>
      <c r="G23" s="830" t="s">
        <v>401</v>
      </c>
      <c r="H23" s="830" t="s">
        <v>88</v>
      </c>
      <c r="I23" s="830" t="s">
        <v>402</v>
      </c>
      <c r="J23" s="830" t="s">
        <v>403</v>
      </c>
      <c r="K23" s="2364"/>
      <c r="L23" s="2367"/>
    </row>
    <row r="24" spans="1:14" ht="30">
      <c r="A24" s="2361"/>
      <c r="B24" s="2364"/>
      <c r="C24" s="1544" t="s">
        <v>464</v>
      </c>
      <c r="D24" s="1544" t="s">
        <v>465</v>
      </c>
      <c r="E24" s="851" t="s">
        <v>466</v>
      </c>
      <c r="F24" s="1544" t="s">
        <v>233</v>
      </c>
      <c r="G24" s="852">
        <v>1.1000000000000001</v>
      </c>
      <c r="H24" s="1544"/>
      <c r="I24" s="1544">
        <f>N24</f>
        <v>274.14999999999998</v>
      </c>
      <c r="J24" s="857">
        <f>ROUND(G24*I24,2)</f>
        <v>301.57</v>
      </c>
      <c r="K24" s="2364"/>
      <c r="L24" s="2367"/>
      <c r="N24">
        <v>274.14999999999998</v>
      </c>
    </row>
    <row r="25" spans="1:14" ht="30">
      <c r="A25" s="2361"/>
      <c r="B25" s="2364"/>
      <c r="C25" s="1544" t="s">
        <v>464</v>
      </c>
      <c r="D25" s="1544" t="s">
        <v>467</v>
      </c>
      <c r="E25" s="851" t="s">
        <v>468</v>
      </c>
      <c r="F25" s="852" t="s">
        <v>370</v>
      </c>
      <c r="G25" s="852">
        <v>1.4690000000000001</v>
      </c>
      <c r="H25" s="776"/>
      <c r="I25" s="1544">
        <f>N25</f>
        <v>21.54</v>
      </c>
      <c r="J25" s="857">
        <f>ROUND(G25*I25,2)</f>
        <v>31.64</v>
      </c>
      <c r="K25" s="2364"/>
      <c r="L25" s="2367"/>
      <c r="N25">
        <v>21.54</v>
      </c>
    </row>
    <row r="26" spans="1:14" ht="30.75" thickBot="1">
      <c r="A26" s="2362"/>
      <c r="B26" s="2365"/>
      <c r="C26" s="1545" t="s">
        <v>464</v>
      </c>
      <c r="D26" s="1545" t="s">
        <v>469</v>
      </c>
      <c r="E26" s="854" t="s">
        <v>470</v>
      </c>
      <c r="F26" s="1545" t="s">
        <v>370</v>
      </c>
      <c r="G26" s="855">
        <v>1.1000000000000001</v>
      </c>
      <c r="H26" s="856"/>
      <c r="I26" s="1545">
        <f>N26</f>
        <v>24.41</v>
      </c>
      <c r="J26" s="922">
        <f>ROUND(G26*I26,2)</f>
        <v>26.85</v>
      </c>
      <c r="K26" s="2365"/>
      <c r="L26" s="2368"/>
      <c r="N26" s="1570">
        <v>24.41</v>
      </c>
    </row>
    <row r="27" spans="1:14" ht="13.5" thickBot="1"/>
    <row r="28" spans="1:14" ht="52.5" customHeight="1">
      <c r="A28" s="2360" t="s">
        <v>525</v>
      </c>
      <c r="B28" s="2363" t="s">
        <v>1287</v>
      </c>
      <c r="C28" s="2363" t="s">
        <v>1319</v>
      </c>
      <c r="D28" s="2363"/>
      <c r="E28" s="2363"/>
      <c r="F28" s="2363"/>
      <c r="G28" s="2363"/>
      <c r="H28" s="2363"/>
      <c r="I28" s="2363"/>
      <c r="J28" s="2363"/>
      <c r="K28" s="2363" t="s">
        <v>323</v>
      </c>
      <c r="L28" s="2366">
        <f>SUM(J30:J45)</f>
        <v>2672.63</v>
      </c>
    </row>
    <row r="29" spans="1:14" ht="30">
      <c r="A29" s="2361"/>
      <c r="B29" s="2364"/>
      <c r="C29" s="830" t="s">
        <v>405</v>
      </c>
      <c r="D29" s="830" t="s">
        <v>398</v>
      </c>
      <c r="E29" s="830" t="s">
        <v>399</v>
      </c>
      <c r="F29" s="830" t="s">
        <v>400</v>
      </c>
      <c r="G29" s="830" t="s">
        <v>401</v>
      </c>
      <c r="H29" s="830" t="s">
        <v>88</v>
      </c>
      <c r="I29" s="830" t="s">
        <v>402</v>
      </c>
      <c r="J29" s="830" t="s">
        <v>403</v>
      </c>
      <c r="K29" s="2364"/>
      <c r="L29" s="2367"/>
    </row>
    <row r="30" spans="1:14" ht="45">
      <c r="A30" s="2361"/>
      <c r="B30" s="2364"/>
      <c r="C30" s="1408" t="s">
        <v>408</v>
      </c>
      <c r="D30" s="1550" t="s">
        <v>1289</v>
      </c>
      <c r="E30" s="851" t="s">
        <v>1288</v>
      </c>
      <c r="F30" s="1408" t="s">
        <v>234</v>
      </c>
      <c r="G30" s="776">
        <v>1.75</v>
      </c>
      <c r="H30" s="776"/>
      <c r="I30" s="1555">
        <f>N30</f>
        <v>10.6</v>
      </c>
      <c r="J30" s="1560">
        <f>ROUND(G30*I30,2)</f>
        <v>18.55</v>
      </c>
      <c r="K30" s="2364"/>
      <c r="L30" s="2367"/>
      <c r="N30">
        <f>VLOOKUP(D30,[4]ELEM0122!$A$2:$B$40000,2,FALSE)</f>
        <v>10.603</v>
      </c>
    </row>
    <row r="31" spans="1:14" ht="45">
      <c r="A31" s="2361"/>
      <c r="B31" s="2364"/>
      <c r="C31" s="1408" t="s">
        <v>408</v>
      </c>
      <c r="D31" s="1564" t="s">
        <v>1321</v>
      </c>
      <c r="E31" s="851" t="s">
        <v>1327</v>
      </c>
      <c r="F31" s="1408" t="s">
        <v>370</v>
      </c>
      <c r="G31" s="776">
        <v>9.8000000000000007</v>
      </c>
      <c r="H31" s="776">
        <v>3</v>
      </c>
      <c r="I31" s="1555">
        <f t="shared" ref="I31:I45" si="0">N31</f>
        <v>19.809999999999999</v>
      </c>
      <c r="J31" s="1559">
        <f>((G31*3%)+G31)*I31</f>
        <v>199.96</v>
      </c>
      <c r="K31" s="2364"/>
      <c r="L31" s="2367"/>
      <c r="N31">
        <f>VLOOKUP(D31,[4]ELEM0122!$A$2:$B$40000,2,FALSE)</f>
        <v>19.809999999999999</v>
      </c>
    </row>
    <row r="32" spans="1:14" ht="45">
      <c r="A32" s="2361"/>
      <c r="B32" s="2364"/>
      <c r="C32" s="1408" t="s">
        <v>408</v>
      </c>
      <c r="D32" s="1564" t="s">
        <v>1322</v>
      </c>
      <c r="E32" s="851" t="s">
        <v>1326</v>
      </c>
      <c r="F32" s="1408" t="s">
        <v>370</v>
      </c>
      <c r="G32" s="776">
        <v>8.8000000000000007</v>
      </c>
      <c r="H32" s="776">
        <v>3</v>
      </c>
      <c r="I32" s="1555">
        <f t="shared" si="0"/>
        <v>19.809999999999999</v>
      </c>
      <c r="J32" s="1561">
        <f>ROUND(((G32*3%)+G32)*I32,2)</f>
        <v>179.56</v>
      </c>
      <c r="K32" s="2364"/>
      <c r="L32" s="2367"/>
      <c r="N32">
        <f>VLOOKUP(D32,[4]ELEM0122!$A$2:$B$40000,2,FALSE)</f>
        <v>19.809999999999999</v>
      </c>
    </row>
    <row r="33" spans="1:14" ht="45">
      <c r="A33" s="2361"/>
      <c r="B33" s="2364"/>
      <c r="C33" s="1408" t="s">
        <v>408</v>
      </c>
      <c r="D33" s="1547" t="s">
        <v>472</v>
      </c>
      <c r="E33" s="851" t="s">
        <v>1325</v>
      </c>
      <c r="F33" s="1408" t="s">
        <v>370</v>
      </c>
      <c r="G33" s="776">
        <v>11.561999999999999</v>
      </c>
      <c r="H33" s="776">
        <v>3</v>
      </c>
      <c r="I33" s="1555">
        <f t="shared" si="0"/>
        <v>14.34</v>
      </c>
      <c r="J33" s="1562">
        <f>((G33*3%)+G33)*I33</f>
        <v>170.77</v>
      </c>
      <c r="K33" s="2364"/>
      <c r="L33" s="2367"/>
      <c r="N33">
        <f>VLOOKUP(D33,[4]ELEM0122!$A$2:$B$40000,2,FALSE)</f>
        <v>14.34</v>
      </c>
    </row>
    <row r="34" spans="1:14" ht="45">
      <c r="A34" s="2361"/>
      <c r="B34" s="2364"/>
      <c r="C34" s="1408" t="s">
        <v>408</v>
      </c>
      <c r="D34" s="844" t="s">
        <v>1293</v>
      </c>
      <c r="E34" s="1548" t="s">
        <v>1298</v>
      </c>
      <c r="F34" s="1408" t="s">
        <v>379</v>
      </c>
      <c r="G34" s="776">
        <v>0.03</v>
      </c>
      <c r="H34" s="776"/>
      <c r="I34" s="1555">
        <f t="shared" si="0"/>
        <v>50.46</v>
      </c>
      <c r="J34" s="1560">
        <f>ROUND(G34*I34,2)</f>
        <v>1.51</v>
      </c>
      <c r="K34" s="2364"/>
      <c r="L34" s="2367"/>
      <c r="N34">
        <f>VLOOKUP(D34,[4]ELEM0122!$A$2:$B$40000,2,FALSE)</f>
        <v>50.46</v>
      </c>
    </row>
    <row r="35" spans="1:14" ht="30">
      <c r="A35" s="2361"/>
      <c r="B35" s="2364"/>
      <c r="C35" s="1408" t="s">
        <v>408</v>
      </c>
      <c r="D35" s="844" t="s">
        <v>1294</v>
      </c>
      <c r="E35" s="1553" t="s">
        <v>1299</v>
      </c>
      <c r="F35" s="1408" t="s">
        <v>379</v>
      </c>
      <c r="G35" s="776">
        <v>1</v>
      </c>
      <c r="H35" s="776"/>
      <c r="I35" s="1555">
        <f t="shared" si="0"/>
        <v>2.14</v>
      </c>
      <c r="J35" s="1560">
        <f>ROUND(G35*I35,2)</f>
        <v>2.14</v>
      </c>
      <c r="K35" s="2364"/>
      <c r="L35" s="2367"/>
      <c r="N35">
        <f>VLOOKUP(D35,[4]ELEM0122!$A$2:$B$40000,2,FALSE)</f>
        <v>2.14</v>
      </c>
    </row>
    <row r="36" spans="1:14" ht="15">
      <c r="A36" s="2361"/>
      <c r="B36" s="2364"/>
      <c r="C36" s="1408" t="s">
        <v>408</v>
      </c>
      <c r="D36" s="844" t="s">
        <v>1295</v>
      </c>
      <c r="E36" s="1553" t="s">
        <v>1300</v>
      </c>
      <c r="F36" s="1408" t="s">
        <v>379</v>
      </c>
      <c r="G36" s="776">
        <v>30</v>
      </c>
      <c r="H36" s="776"/>
      <c r="I36" s="1555">
        <f t="shared" si="0"/>
        <v>3.09</v>
      </c>
      <c r="J36" s="1560">
        <f>ROUND(G36*I36,2)</f>
        <v>92.7</v>
      </c>
      <c r="K36" s="2364"/>
      <c r="L36" s="2367"/>
      <c r="N36">
        <f>VLOOKUP(D36,[4]ELEM0122!$A$2:$B$40000,2,FALSE)</f>
        <v>3.09</v>
      </c>
    </row>
    <row r="37" spans="1:14" ht="30">
      <c r="A37" s="2361"/>
      <c r="B37" s="2364"/>
      <c r="C37" s="1408" t="s">
        <v>408</v>
      </c>
      <c r="D37" s="844" t="s">
        <v>1296</v>
      </c>
      <c r="E37" s="1553" t="s">
        <v>1301</v>
      </c>
      <c r="F37" s="852" t="s">
        <v>1317</v>
      </c>
      <c r="G37" s="776">
        <v>4</v>
      </c>
      <c r="H37" s="776"/>
      <c r="I37" s="1555">
        <f t="shared" si="0"/>
        <v>0.3</v>
      </c>
      <c r="J37" s="1560">
        <f>ROUNDUP(G37*I37,2)</f>
        <v>1.2</v>
      </c>
      <c r="K37" s="2364"/>
      <c r="L37" s="2367"/>
      <c r="N37">
        <f>VLOOKUP(D37,[4]ELEM0122!$A$2:$B$40000,2,FALSE)</f>
        <v>0.3</v>
      </c>
    </row>
    <row r="38" spans="1:14" ht="45">
      <c r="A38" s="2361"/>
      <c r="B38" s="2364"/>
      <c r="C38" s="1408" t="s">
        <v>408</v>
      </c>
      <c r="D38" s="1547" t="s">
        <v>1323</v>
      </c>
      <c r="E38" s="851" t="s">
        <v>1328</v>
      </c>
      <c r="F38" s="1546" t="s">
        <v>370</v>
      </c>
      <c r="G38" s="776">
        <v>0.154</v>
      </c>
      <c r="H38" s="776">
        <v>3</v>
      </c>
      <c r="I38" s="1555">
        <f t="shared" si="0"/>
        <v>21.33</v>
      </c>
      <c r="J38" s="1559">
        <f>((G38*3%)+G38)*I38</f>
        <v>3.38</v>
      </c>
      <c r="K38" s="2364"/>
      <c r="L38" s="2367"/>
      <c r="N38">
        <f>VLOOKUP(D38,[4]ELEM0122!$A$2:$B$40000,2,FALSE)</f>
        <v>21.33</v>
      </c>
    </row>
    <row r="39" spans="1:14" ht="30">
      <c r="A39" s="2361"/>
      <c r="B39" s="2364"/>
      <c r="C39" s="1408" t="s">
        <v>408</v>
      </c>
      <c r="D39" s="844" t="s">
        <v>1303</v>
      </c>
      <c r="E39" s="851" t="s">
        <v>1307</v>
      </c>
      <c r="F39" s="1546" t="s">
        <v>234</v>
      </c>
      <c r="G39" s="776">
        <v>18.7</v>
      </c>
      <c r="H39" s="776"/>
      <c r="I39" s="1555">
        <f t="shared" si="0"/>
        <v>96.73</v>
      </c>
      <c r="J39" s="1560">
        <f t="shared" ref="J39:J45" si="1">ROUND(G39*I39,2)</f>
        <v>1808.85</v>
      </c>
      <c r="K39" s="2364"/>
      <c r="L39" s="2367"/>
      <c r="N39">
        <f>VLOOKUP(D39,[4]ELEM0122!$A$2:$B$40000,2,FALSE)</f>
        <v>96.73</v>
      </c>
    </row>
    <row r="40" spans="1:14" ht="30">
      <c r="A40" s="2361"/>
      <c r="B40" s="2364"/>
      <c r="C40" s="1408" t="s">
        <v>408</v>
      </c>
      <c r="D40" s="844" t="s">
        <v>1304</v>
      </c>
      <c r="E40" s="1551" t="s">
        <v>1308</v>
      </c>
      <c r="F40" s="1546" t="s">
        <v>379</v>
      </c>
      <c r="G40" s="776">
        <v>3</v>
      </c>
      <c r="H40" s="776"/>
      <c r="I40" s="1555">
        <f t="shared" si="0"/>
        <v>2.29</v>
      </c>
      <c r="J40" s="1560">
        <f>ROUNDDOWN(G40*I40,2)</f>
        <v>6.87</v>
      </c>
      <c r="K40" s="2364"/>
      <c r="L40" s="2367"/>
      <c r="N40">
        <f>VLOOKUP(D40,[4]ELEM0122!$A$2:$B$40000,2,FALSE)</f>
        <v>2.29</v>
      </c>
    </row>
    <row r="41" spans="1:14" ht="30">
      <c r="A41" s="2361"/>
      <c r="B41" s="2364"/>
      <c r="C41" s="1408" t="s">
        <v>408</v>
      </c>
      <c r="D41" s="844" t="s">
        <v>1305</v>
      </c>
      <c r="E41" s="1551" t="s">
        <v>1309</v>
      </c>
      <c r="F41" s="1546" t="s">
        <v>379</v>
      </c>
      <c r="G41" s="776">
        <v>3</v>
      </c>
      <c r="H41" s="776"/>
      <c r="I41" s="1555">
        <f t="shared" si="0"/>
        <v>7.58</v>
      </c>
      <c r="J41" s="1560">
        <f t="shared" si="1"/>
        <v>22.74</v>
      </c>
      <c r="K41" s="2364"/>
      <c r="L41" s="2367"/>
      <c r="N41">
        <f>VLOOKUP(D41,[4]ELEM0122!$A$2:$B$40000,2,FALSE)</f>
        <v>7.58</v>
      </c>
    </row>
    <row r="42" spans="1:14" ht="30.75" customHeight="1">
      <c r="A42" s="2361"/>
      <c r="B42" s="2364"/>
      <c r="C42" s="1408" t="s">
        <v>408</v>
      </c>
      <c r="D42" s="844" t="s">
        <v>1306</v>
      </c>
      <c r="E42" s="1549" t="s">
        <v>1310</v>
      </c>
      <c r="F42" s="1546" t="s">
        <v>188</v>
      </c>
      <c r="G42" s="776">
        <v>43.09</v>
      </c>
      <c r="H42" s="776"/>
      <c r="I42" s="1555">
        <f t="shared" si="0"/>
        <v>0.14000000000000001</v>
      </c>
      <c r="J42" s="1560">
        <f>ROUNDUP(G42*I42,2)</f>
        <v>6.04</v>
      </c>
      <c r="K42" s="2364"/>
      <c r="L42" s="2367"/>
      <c r="N42">
        <f>VLOOKUP(D42,[4]ELEM0122!$A$2:$B$40000,2,FALSE)</f>
        <v>0.1401</v>
      </c>
    </row>
    <row r="43" spans="1:14" ht="30.75" customHeight="1">
      <c r="A43" s="2361"/>
      <c r="B43" s="2364"/>
      <c r="C43" s="1408" t="s">
        <v>408</v>
      </c>
      <c r="D43" s="844" t="s">
        <v>1311</v>
      </c>
      <c r="E43" s="851" t="s">
        <v>1312</v>
      </c>
      <c r="F43" s="1546" t="s">
        <v>379</v>
      </c>
      <c r="G43" s="776">
        <v>0.12889999999999999</v>
      </c>
      <c r="H43" s="776"/>
      <c r="I43" s="1555">
        <f t="shared" si="0"/>
        <v>772.38</v>
      </c>
      <c r="J43" s="1560">
        <f t="shared" si="1"/>
        <v>99.56</v>
      </c>
      <c r="K43" s="2364"/>
      <c r="L43" s="2367"/>
      <c r="N43">
        <f>VLOOKUP(D43,[4]ELEM0122!$A$2:$B$40000,2,FALSE)</f>
        <v>772.38</v>
      </c>
    </row>
    <row r="44" spans="1:14" ht="31.5" customHeight="1">
      <c r="A44" s="2361"/>
      <c r="B44" s="2364"/>
      <c r="C44" s="1408" t="s">
        <v>408</v>
      </c>
      <c r="D44" s="844" t="s">
        <v>1313</v>
      </c>
      <c r="E44" s="1551" t="s">
        <v>1315</v>
      </c>
      <c r="F44" s="1546" t="s">
        <v>188</v>
      </c>
      <c r="G44" s="776">
        <v>3</v>
      </c>
      <c r="H44" s="776"/>
      <c r="I44" s="1555">
        <f t="shared" si="0"/>
        <v>3.6</v>
      </c>
      <c r="J44" s="1560">
        <f t="shared" si="1"/>
        <v>10.8</v>
      </c>
      <c r="K44" s="2364"/>
      <c r="L44" s="2367"/>
      <c r="N44">
        <f>VLOOKUP(D44,[4]ELEM0122!$A$2:$B$40000,2,FALSE)</f>
        <v>3.6</v>
      </c>
    </row>
    <row r="45" spans="1:14" ht="32.25" customHeight="1" thickBot="1">
      <c r="A45" s="2362"/>
      <c r="B45" s="2365"/>
      <c r="C45" s="1409" t="s">
        <v>408</v>
      </c>
      <c r="D45" s="1554" t="s">
        <v>1314</v>
      </c>
      <c r="E45" s="1552" t="s">
        <v>1316</v>
      </c>
      <c r="F45" s="855" t="s">
        <v>188</v>
      </c>
      <c r="G45" s="856">
        <v>30</v>
      </c>
      <c r="H45" s="856"/>
      <c r="I45" s="1556">
        <f t="shared" si="0"/>
        <v>1.6</v>
      </c>
      <c r="J45" s="1563">
        <f t="shared" si="1"/>
        <v>48</v>
      </c>
      <c r="K45" s="2365"/>
      <c r="L45" s="2368"/>
      <c r="N45">
        <f>VLOOKUP(D45,[4]ELEM0122!$A$2:$B$40000,2,FALSE)</f>
        <v>1.6</v>
      </c>
    </row>
  </sheetData>
  <mergeCells count="17">
    <mergeCell ref="A28:A45"/>
    <mergeCell ref="B28:B45"/>
    <mergeCell ref="C28:J28"/>
    <mergeCell ref="K28:K45"/>
    <mergeCell ref="L28:L45"/>
    <mergeCell ref="A9:L9"/>
    <mergeCell ref="A22:A26"/>
    <mergeCell ref="B22:B26"/>
    <mergeCell ref="C22:J22"/>
    <mergeCell ref="K22:K26"/>
    <mergeCell ref="L22:L26"/>
    <mergeCell ref="B11:L11"/>
    <mergeCell ref="A15:A20"/>
    <mergeCell ref="B15:B20"/>
    <mergeCell ref="C15:J15"/>
    <mergeCell ref="K15:K20"/>
    <mergeCell ref="L15:L20"/>
  </mergeCells>
  <printOptions horizontalCentered="1"/>
  <pageMargins left="0.51181102362204722" right="0.51181102362204722" top="0.78740157480314965" bottom="0.78740157480314965" header="0.31496062992125984" footer="0.31496062992125984"/>
  <pageSetup paperSize="9" scale="55" orientation="portrait" r:id="rId1"/>
  <headerFooter>
    <oddFooter>&amp;LEng.º Fernando Frauches  Secretário Municipal de Urbanismo e HabitaçãoPMSPA&amp;CEngº. Leonardo Costa de SousaAssessor Especial de Gestão IIPMSPA&amp;REngª Thamires Araújo de SouzaAssessor AdjuntoPMSPA</oddFooter>
  </headerFooter>
  <drawing r:id="rId2"/>
</worksheet>
</file>

<file path=xl/worksheets/sheet13.xml><?xml version="1.0" encoding="utf-8"?>
<worksheet xmlns="http://schemas.openxmlformats.org/spreadsheetml/2006/main" xmlns:r="http://schemas.openxmlformats.org/officeDocument/2006/relationships">
  <sheetPr>
    <tabColor rgb="FFFF0000"/>
  </sheetPr>
  <dimension ref="A1:AP47"/>
  <sheetViews>
    <sheetView view="pageBreakPreview" zoomScale="80" zoomScaleSheetLayoutView="80" workbookViewId="0">
      <selection activeCell="K2" sqref="K2"/>
    </sheetView>
  </sheetViews>
  <sheetFormatPr defaultRowHeight="12.75"/>
  <cols>
    <col min="1" max="1" width="4.7109375" style="1148" customWidth="1"/>
    <col min="2" max="2" width="16.28515625" style="1148" customWidth="1"/>
    <col min="3" max="3" width="2.28515625" style="1148" customWidth="1"/>
    <col min="4" max="4" width="5" style="1148" customWidth="1"/>
    <col min="5" max="6" width="9.140625" style="1148"/>
    <col min="7" max="7" width="3.85546875" style="1148" customWidth="1"/>
    <col min="8" max="8" width="33.7109375" style="1148" customWidth="1"/>
    <col min="9" max="9" width="22.7109375" style="1148" customWidth="1"/>
    <col min="10" max="10" width="4.7109375" style="1148" customWidth="1"/>
    <col min="11" max="11" width="31.85546875" style="1148" customWidth="1"/>
    <col min="12" max="12" width="14.85546875" style="1148" customWidth="1"/>
    <col min="13" max="13" width="23.140625" style="1148" customWidth="1"/>
    <col min="14" max="14" width="11.28515625" style="1148" customWidth="1"/>
    <col min="15" max="15" width="11.42578125" style="1148" customWidth="1"/>
    <col min="16" max="16" width="11.85546875" style="1148" customWidth="1"/>
    <col min="17" max="17" width="4.7109375" style="1148" customWidth="1"/>
    <col min="18" max="18" width="11.85546875" style="1148" customWidth="1"/>
    <col min="19" max="19" width="23.140625" style="1148" customWidth="1"/>
    <col min="20" max="20" width="11.28515625" style="1148" customWidth="1"/>
    <col min="21" max="21" width="11.42578125" style="1148" customWidth="1"/>
    <col min="22" max="22" width="11.85546875" style="1148" customWidth="1"/>
    <col min="23" max="23" width="2.42578125" style="1148" customWidth="1"/>
    <col min="24" max="24" width="23.140625" style="1148" customWidth="1"/>
    <col min="25" max="25" width="11.28515625" style="1148" customWidth="1"/>
    <col min="26" max="26" width="11.42578125" style="1148" customWidth="1"/>
    <col min="27" max="27" width="11.85546875" style="1148" customWidth="1"/>
    <col min="28" max="28" width="2.42578125" style="1148" customWidth="1"/>
    <col min="29" max="29" width="23.140625" style="1148" customWidth="1"/>
    <col min="30" max="30" width="11.28515625" style="1148" customWidth="1"/>
    <col min="31" max="31" width="11.42578125" style="1148" customWidth="1"/>
    <col min="32" max="32" width="11.85546875" style="1148" customWidth="1"/>
    <col min="33" max="33" width="2.42578125" style="1148" customWidth="1"/>
    <col min="34" max="34" width="23.140625" style="1148" customWidth="1"/>
    <col min="35" max="35" width="11.28515625" style="1148" customWidth="1"/>
    <col min="36" max="36" width="11.42578125" style="1148" customWidth="1"/>
    <col min="37" max="37" width="11.85546875" style="1148" customWidth="1"/>
    <col min="38" max="38" width="2.28515625" style="1148" customWidth="1"/>
    <col min="39" max="39" width="23.140625" style="1148" customWidth="1"/>
    <col min="40" max="40" width="11.28515625" style="1148" customWidth="1"/>
    <col min="41" max="41" width="11.42578125" style="1148" customWidth="1"/>
    <col min="42" max="42" width="11.85546875" style="1148" customWidth="1"/>
    <col min="43" max="43" width="2.28515625" style="1148" customWidth="1"/>
    <col min="44" max="260" width="9.140625" style="1148"/>
    <col min="261" max="261" width="16.28515625" style="1148" customWidth="1"/>
    <col min="262" max="262" width="2.28515625" style="1148" customWidth="1"/>
    <col min="263" max="263" width="5" style="1148" customWidth="1"/>
    <col min="264" max="265" width="9.140625" style="1148"/>
    <col min="266" max="266" width="3.85546875" style="1148" customWidth="1"/>
    <col min="267" max="267" width="26" style="1148" customWidth="1"/>
    <col min="268" max="268" width="15" style="1148" customWidth="1"/>
    <col min="269" max="269" width="7.7109375" style="1148" customWidth="1"/>
    <col min="270" max="270" width="23.140625" style="1148" customWidth="1"/>
    <col min="271" max="271" width="11.28515625" style="1148" customWidth="1"/>
    <col min="272" max="272" width="11.42578125" style="1148" customWidth="1"/>
    <col min="273" max="273" width="11.85546875" style="1148" customWidth="1"/>
    <col min="274" max="274" width="2" style="1148" customWidth="1"/>
    <col min="275" max="275" width="23.140625" style="1148" customWidth="1"/>
    <col min="276" max="276" width="11.28515625" style="1148" customWidth="1"/>
    <col min="277" max="277" width="11.42578125" style="1148" customWidth="1"/>
    <col min="278" max="278" width="11.85546875" style="1148" customWidth="1"/>
    <col min="279" max="279" width="2.42578125" style="1148" customWidth="1"/>
    <col min="280" max="280" width="23.140625" style="1148" customWidth="1"/>
    <col min="281" max="281" width="11.28515625" style="1148" customWidth="1"/>
    <col min="282" max="282" width="11.42578125" style="1148" customWidth="1"/>
    <col min="283" max="283" width="11.85546875" style="1148" customWidth="1"/>
    <col min="284" max="284" width="2.42578125" style="1148" customWidth="1"/>
    <col min="285" max="285" width="23.140625" style="1148" customWidth="1"/>
    <col min="286" max="286" width="11.28515625" style="1148" customWidth="1"/>
    <col min="287" max="287" width="11.42578125" style="1148" customWidth="1"/>
    <col min="288" max="288" width="11.85546875" style="1148" customWidth="1"/>
    <col min="289" max="289" width="2.42578125" style="1148" customWidth="1"/>
    <col min="290" max="290" width="23.140625" style="1148" customWidth="1"/>
    <col min="291" max="291" width="11.28515625" style="1148" customWidth="1"/>
    <col min="292" max="292" width="11.42578125" style="1148" customWidth="1"/>
    <col min="293" max="293" width="11.85546875" style="1148" customWidth="1"/>
    <col min="294" max="294" width="2.28515625" style="1148" customWidth="1"/>
    <col min="295" max="295" width="23.140625" style="1148" customWidth="1"/>
    <col min="296" max="296" width="11.28515625" style="1148" customWidth="1"/>
    <col min="297" max="297" width="11.42578125" style="1148" customWidth="1"/>
    <col min="298" max="298" width="11.85546875" style="1148" customWidth="1"/>
    <col min="299" max="299" width="2.28515625" style="1148" customWidth="1"/>
    <col min="300" max="516" width="9.140625" style="1148"/>
    <col min="517" max="517" width="16.28515625" style="1148" customWidth="1"/>
    <col min="518" max="518" width="2.28515625" style="1148" customWidth="1"/>
    <col min="519" max="519" width="5" style="1148" customWidth="1"/>
    <col min="520" max="521" width="9.140625" style="1148"/>
    <col min="522" max="522" width="3.85546875" style="1148" customWidth="1"/>
    <col min="523" max="523" width="26" style="1148" customWidth="1"/>
    <col min="524" max="524" width="15" style="1148" customWidth="1"/>
    <col min="525" max="525" width="7.7109375" style="1148" customWidth="1"/>
    <col min="526" max="526" width="23.140625" style="1148" customWidth="1"/>
    <col min="527" max="527" width="11.28515625" style="1148" customWidth="1"/>
    <col min="528" max="528" width="11.42578125" style="1148" customWidth="1"/>
    <col min="529" max="529" width="11.85546875" style="1148" customWidth="1"/>
    <col min="530" max="530" width="2" style="1148" customWidth="1"/>
    <col min="531" max="531" width="23.140625" style="1148" customWidth="1"/>
    <col min="532" max="532" width="11.28515625" style="1148" customWidth="1"/>
    <col min="533" max="533" width="11.42578125" style="1148" customWidth="1"/>
    <col min="534" max="534" width="11.85546875" style="1148" customWidth="1"/>
    <col min="535" max="535" width="2.42578125" style="1148" customWidth="1"/>
    <col min="536" max="536" width="23.140625" style="1148" customWidth="1"/>
    <col min="537" max="537" width="11.28515625" style="1148" customWidth="1"/>
    <col min="538" max="538" width="11.42578125" style="1148" customWidth="1"/>
    <col min="539" max="539" width="11.85546875" style="1148" customWidth="1"/>
    <col min="540" max="540" width="2.42578125" style="1148" customWidth="1"/>
    <col min="541" max="541" width="23.140625" style="1148" customWidth="1"/>
    <col min="542" max="542" width="11.28515625" style="1148" customWidth="1"/>
    <col min="543" max="543" width="11.42578125" style="1148" customWidth="1"/>
    <col min="544" max="544" width="11.85546875" style="1148" customWidth="1"/>
    <col min="545" max="545" width="2.42578125" style="1148" customWidth="1"/>
    <col min="546" max="546" width="23.140625" style="1148" customWidth="1"/>
    <col min="547" max="547" width="11.28515625" style="1148" customWidth="1"/>
    <col min="548" max="548" width="11.42578125" style="1148" customWidth="1"/>
    <col min="549" max="549" width="11.85546875" style="1148" customWidth="1"/>
    <col min="550" max="550" width="2.28515625" style="1148" customWidth="1"/>
    <col min="551" max="551" width="23.140625" style="1148" customWidth="1"/>
    <col min="552" max="552" width="11.28515625" style="1148" customWidth="1"/>
    <col min="553" max="553" width="11.42578125" style="1148" customWidth="1"/>
    <col min="554" max="554" width="11.85546875" style="1148" customWidth="1"/>
    <col min="555" max="555" width="2.28515625" style="1148" customWidth="1"/>
    <col min="556" max="772" width="9.140625" style="1148"/>
    <col min="773" max="773" width="16.28515625" style="1148" customWidth="1"/>
    <col min="774" max="774" width="2.28515625" style="1148" customWidth="1"/>
    <col min="775" max="775" width="5" style="1148" customWidth="1"/>
    <col min="776" max="777" width="9.140625" style="1148"/>
    <col min="778" max="778" width="3.85546875" style="1148" customWidth="1"/>
    <col min="779" max="779" width="26" style="1148" customWidth="1"/>
    <col min="780" max="780" width="15" style="1148" customWidth="1"/>
    <col min="781" max="781" width="7.7109375" style="1148" customWidth="1"/>
    <col min="782" max="782" width="23.140625" style="1148" customWidth="1"/>
    <col min="783" max="783" width="11.28515625" style="1148" customWidth="1"/>
    <col min="784" max="784" width="11.42578125" style="1148" customWidth="1"/>
    <col min="785" max="785" width="11.85546875" style="1148" customWidth="1"/>
    <col min="786" max="786" width="2" style="1148" customWidth="1"/>
    <col min="787" max="787" width="23.140625" style="1148" customWidth="1"/>
    <col min="788" max="788" width="11.28515625" style="1148" customWidth="1"/>
    <col min="789" max="789" width="11.42578125" style="1148" customWidth="1"/>
    <col min="790" max="790" width="11.85546875" style="1148" customWidth="1"/>
    <col min="791" max="791" width="2.42578125" style="1148" customWidth="1"/>
    <col min="792" max="792" width="23.140625" style="1148" customWidth="1"/>
    <col min="793" max="793" width="11.28515625" style="1148" customWidth="1"/>
    <col min="794" max="794" width="11.42578125" style="1148" customWidth="1"/>
    <col min="795" max="795" width="11.85546875" style="1148" customWidth="1"/>
    <col min="796" max="796" width="2.42578125" style="1148" customWidth="1"/>
    <col min="797" max="797" width="23.140625" style="1148" customWidth="1"/>
    <col min="798" max="798" width="11.28515625" style="1148" customWidth="1"/>
    <col min="799" max="799" width="11.42578125" style="1148" customWidth="1"/>
    <col min="800" max="800" width="11.85546875" style="1148" customWidth="1"/>
    <col min="801" max="801" width="2.42578125" style="1148" customWidth="1"/>
    <col min="802" max="802" width="23.140625" style="1148" customWidth="1"/>
    <col min="803" max="803" width="11.28515625" style="1148" customWidth="1"/>
    <col min="804" max="804" width="11.42578125" style="1148" customWidth="1"/>
    <col min="805" max="805" width="11.85546875" style="1148" customWidth="1"/>
    <col min="806" max="806" width="2.28515625" style="1148" customWidth="1"/>
    <col min="807" max="807" width="23.140625" style="1148" customWidth="1"/>
    <col min="808" max="808" width="11.28515625" style="1148" customWidth="1"/>
    <col min="809" max="809" width="11.42578125" style="1148" customWidth="1"/>
    <col min="810" max="810" width="11.85546875" style="1148" customWidth="1"/>
    <col min="811" max="811" width="2.28515625" style="1148" customWidth="1"/>
    <col min="812" max="1028" width="9.140625" style="1148"/>
    <col min="1029" max="1029" width="16.28515625" style="1148" customWidth="1"/>
    <col min="1030" max="1030" width="2.28515625" style="1148" customWidth="1"/>
    <col min="1031" max="1031" width="5" style="1148" customWidth="1"/>
    <col min="1032" max="1033" width="9.140625" style="1148"/>
    <col min="1034" max="1034" width="3.85546875" style="1148" customWidth="1"/>
    <col min="1035" max="1035" width="26" style="1148" customWidth="1"/>
    <col min="1036" max="1036" width="15" style="1148" customWidth="1"/>
    <col min="1037" max="1037" width="7.7109375" style="1148" customWidth="1"/>
    <col min="1038" max="1038" width="23.140625" style="1148" customWidth="1"/>
    <col min="1039" max="1039" width="11.28515625" style="1148" customWidth="1"/>
    <col min="1040" max="1040" width="11.42578125" style="1148" customWidth="1"/>
    <col min="1041" max="1041" width="11.85546875" style="1148" customWidth="1"/>
    <col min="1042" max="1042" width="2" style="1148" customWidth="1"/>
    <col min="1043" max="1043" width="23.140625" style="1148" customWidth="1"/>
    <col min="1044" max="1044" width="11.28515625" style="1148" customWidth="1"/>
    <col min="1045" max="1045" width="11.42578125" style="1148" customWidth="1"/>
    <col min="1046" max="1046" width="11.85546875" style="1148" customWidth="1"/>
    <col min="1047" max="1047" width="2.42578125" style="1148" customWidth="1"/>
    <col min="1048" max="1048" width="23.140625" style="1148" customWidth="1"/>
    <col min="1049" max="1049" width="11.28515625" style="1148" customWidth="1"/>
    <col min="1050" max="1050" width="11.42578125" style="1148" customWidth="1"/>
    <col min="1051" max="1051" width="11.85546875" style="1148" customWidth="1"/>
    <col min="1052" max="1052" width="2.42578125" style="1148" customWidth="1"/>
    <col min="1053" max="1053" width="23.140625" style="1148" customWidth="1"/>
    <col min="1054" max="1054" width="11.28515625" style="1148" customWidth="1"/>
    <col min="1055" max="1055" width="11.42578125" style="1148" customWidth="1"/>
    <col min="1056" max="1056" width="11.85546875" style="1148" customWidth="1"/>
    <col min="1057" max="1057" width="2.42578125" style="1148" customWidth="1"/>
    <col min="1058" max="1058" width="23.140625" style="1148" customWidth="1"/>
    <col min="1059" max="1059" width="11.28515625" style="1148" customWidth="1"/>
    <col min="1060" max="1060" width="11.42578125" style="1148" customWidth="1"/>
    <col min="1061" max="1061" width="11.85546875" style="1148" customWidth="1"/>
    <col min="1062" max="1062" width="2.28515625" style="1148" customWidth="1"/>
    <col min="1063" max="1063" width="23.140625" style="1148" customWidth="1"/>
    <col min="1064" max="1064" width="11.28515625" style="1148" customWidth="1"/>
    <col min="1065" max="1065" width="11.42578125" style="1148" customWidth="1"/>
    <col min="1066" max="1066" width="11.85546875" style="1148" customWidth="1"/>
    <col min="1067" max="1067" width="2.28515625" style="1148" customWidth="1"/>
    <col min="1068" max="1284" width="9.140625" style="1148"/>
    <col min="1285" max="1285" width="16.28515625" style="1148" customWidth="1"/>
    <col min="1286" max="1286" width="2.28515625" style="1148" customWidth="1"/>
    <col min="1287" max="1287" width="5" style="1148" customWidth="1"/>
    <col min="1288" max="1289" width="9.140625" style="1148"/>
    <col min="1290" max="1290" width="3.85546875" style="1148" customWidth="1"/>
    <col min="1291" max="1291" width="26" style="1148" customWidth="1"/>
    <col min="1292" max="1292" width="15" style="1148" customWidth="1"/>
    <col min="1293" max="1293" width="7.7109375" style="1148" customWidth="1"/>
    <col min="1294" max="1294" width="23.140625" style="1148" customWidth="1"/>
    <col min="1295" max="1295" width="11.28515625" style="1148" customWidth="1"/>
    <col min="1296" max="1296" width="11.42578125" style="1148" customWidth="1"/>
    <col min="1297" max="1297" width="11.85546875" style="1148" customWidth="1"/>
    <col min="1298" max="1298" width="2" style="1148" customWidth="1"/>
    <col min="1299" max="1299" width="23.140625" style="1148" customWidth="1"/>
    <col min="1300" max="1300" width="11.28515625" style="1148" customWidth="1"/>
    <col min="1301" max="1301" width="11.42578125" style="1148" customWidth="1"/>
    <col min="1302" max="1302" width="11.85546875" style="1148" customWidth="1"/>
    <col min="1303" max="1303" width="2.42578125" style="1148" customWidth="1"/>
    <col min="1304" max="1304" width="23.140625" style="1148" customWidth="1"/>
    <col min="1305" max="1305" width="11.28515625" style="1148" customWidth="1"/>
    <col min="1306" max="1306" width="11.42578125" style="1148" customWidth="1"/>
    <col min="1307" max="1307" width="11.85546875" style="1148" customWidth="1"/>
    <col min="1308" max="1308" width="2.42578125" style="1148" customWidth="1"/>
    <col min="1309" max="1309" width="23.140625" style="1148" customWidth="1"/>
    <col min="1310" max="1310" width="11.28515625" style="1148" customWidth="1"/>
    <col min="1311" max="1311" width="11.42578125" style="1148" customWidth="1"/>
    <col min="1312" max="1312" width="11.85546875" style="1148" customWidth="1"/>
    <col min="1313" max="1313" width="2.42578125" style="1148" customWidth="1"/>
    <col min="1314" max="1314" width="23.140625" style="1148" customWidth="1"/>
    <col min="1315" max="1315" width="11.28515625" style="1148" customWidth="1"/>
    <col min="1316" max="1316" width="11.42578125" style="1148" customWidth="1"/>
    <col min="1317" max="1317" width="11.85546875" style="1148" customWidth="1"/>
    <col min="1318" max="1318" width="2.28515625" style="1148" customWidth="1"/>
    <col min="1319" max="1319" width="23.140625" style="1148" customWidth="1"/>
    <col min="1320" max="1320" width="11.28515625" style="1148" customWidth="1"/>
    <col min="1321" max="1321" width="11.42578125" style="1148" customWidth="1"/>
    <col min="1322" max="1322" width="11.85546875" style="1148" customWidth="1"/>
    <col min="1323" max="1323" width="2.28515625" style="1148" customWidth="1"/>
    <col min="1324" max="1540" width="9.140625" style="1148"/>
    <col min="1541" max="1541" width="16.28515625" style="1148" customWidth="1"/>
    <col min="1542" max="1542" width="2.28515625" style="1148" customWidth="1"/>
    <col min="1543" max="1543" width="5" style="1148" customWidth="1"/>
    <col min="1544" max="1545" width="9.140625" style="1148"/>
    <col min="1546" max="1546" width="3.85546875" style="1148" customWidth="1"/>
    <col min="1547" max="1547" width="26" style="1148" customWidth="1"/>
    <col min="1548" max="1548" width="15" style="1148" customWidth="1"/>
    <col min="1549" max="1549" width="7.7109375" style="1148" customWidth="1"/>
    <col min="1550" max="1550" width="23.140625" style="1148" customWidth="1"/>
    <col min="1551" max="1551" width="11.28515625" style="1148" customWidth="1"/>
    <col min="1552" max="1552" width="11.42578125" style="1148" customWidth="1"/>
    <col min="1553" max="1553" width="11.85546875" style="1148" customWidth="1"/>
    <col min="1554" max="1554" width="2" style="1148" customWidth="1"/>
    <col min="1555" max="1555" width="23.140625" style="1148" customWidth="1"/>
    <col min="1556" max="1556" width="11.28515625" style="1148" customWidth="1"/>
    <col min="1557" max="1557" width="11.42578125" style="1148" customWidth="1"/>
    <col min="1558" max="1558" width="11.85546875" style="1148" customWidth="1"/>
    <col min="1559" max="1559" width="2.42578125" style="1148" customWidth="1"/>
    <col min="1560" max="1560" width="23.140625" style="1148" customWidth="1"/>
    <col min="1561" max="1561" width="11.28515625" style="1148" customWidth="1"/>
    <col min="1562" max="1562" width="11.42578125" style="1148" customWidth="1"/>
    <col min="1563" max="1563" width="11.85546875" style="1148" customWidth="1"/>
    <col min="1564" max="1564" width="2.42578125" style="1148" customWidth="1"/>
    <col min="1565" max="1565" width="23.140625" style="1148" customWidth="1"/>
    <col min="1566" max="1566" width="11.28515625" style="1148" customWidth="1"/>
    <col min="1567" max="1567" width="11.42578125" style="1148" customWidth="1"/>
    <col min="1568" max="1568" width="11.85546875" style="1148" customWidth="1"/>
    <col min="1569" max="1569" width="2.42578125" style="1148" customWidth="1"/>
    <col min="1570" max="1570" width="23.140625" style="1148" customWidth="1"/>
    <col min="1571" max="1571" width="11.28515625" style="1148" customWidth="1"/>
    <col min="1572" max="1572" width="11.42578125" style="1148" customWidth="1"/>
    <col min="1573" max="1573" width="11.85546875" style="1148" customWidth="1"/>
    <col min="1574" max="1574" width="2.28515625" style="1148" customWidth="1"/>
    <col min="1575" max="1575" width="23.140625" style="1148" customWidth="1"/>
    <col min="1576" max="1576" width="11.28515625" style="1148" customWidth="1"/>
    <col min="1577" max="1577" width="11.42578125" style="1148" customWidth="1"/>
    <col min="1578" max="1578" width="11.85546875" style="1148" customWidth="1"/>
    <col min="1579" max="1579" width="2.28515625" style="1148" customWidth="1"/>
    <col min="1580" max="1796" width="9.140625" style="1148"/>
    <col min="1797" max="1797" width="16.28515625" style="1148" customWidth="1"/>
    <col min="1798" max="1798" width="2.28515625" style="1148" customWidth="1"/>
    <col min="1799" max="1799" width="5" style="1148" customWidth="1"/>
    <col min="1800" max="1801" width="9.140625" style="1148"/>
    <col min="1802" max="1802" width="3.85546875" style="1148" customWidth="1"/>
    <col min="1803" max="1803" width="26" style="1148" customWidth="1"/>
    <col min="1804" max="1804" width="15" style="1148" customWidth="1"/>
    <col min="1805" max="1805" width="7.7109375" style="1148" customWidth="1"/>
    <col min="1806" max="1806" width="23.140625" style="1148" customWidth="1"/>
    <col min="1807" max="1807" width="11.28515625" style="1148" customWidth="1"/>
    <col min="1808" max="1808" width="11.42578125" style="1148" customWidth="1"/>
    <col min="1809" max="1809" width="11.85546875" style="1148" customWidth="1"/>
    <col min="1810" max="1810" width="2" style="1148" customWidth="1"/>
    <col min="1811" max="1811" width="23.140625" style="1148" customWidth="1"/>
    <col min="1812" max="1812" width="11.28515625" style="1148" customWidth="1"/>
    <col min="1813" max="1813" width="11.42578125" style="1148" customWidth="1"/>
    <col min="1814" max="1814" width="11.85546875" style="1148" customWidth="1"/>
    <col min="1815" max="1815" width="2.42578125" style="1148" customWidth="1"/>
    <col min="1816" max="1816" width="23.140625" style="1148" customWidth="1"/>
    <col min="1817" max="1817" width="11.28515625" style="1148" customWidth="1"/>
    <col min="1818" max="1818" width="11.42578125" style="1148" customWidth="1"/>
    <col min="1819" max="1819" width="11.85546875" style="1148" customWidth="1"/>
    <col min="1820" max="1820" width="2.42578125" style="1148" customWidth="1"/>
    <col min="1821" max="1821" width="23.140625" style="1148" customWidth="1"/>
    <col min="1822" max="1822" width="11.28515625" style="1148" customWidth="1"/>
    <col min="1823" max="1823" width="11.42578125" style="1148" customWidth="1"/>
    <col min="1824" max="1824" width="11.85546875" style="1148" customWidth="1"/>
    <col min="1825" max="1825" width="2.42578125" style="1148" customWidth="1"/>
    <col min="1826" max="1826" width="23.140625" style="1148" customWidth="1"/>
    <col min="1827" max="1827" width="11.28515625" style="1148" customWidth="1"/>
    <col min="1828" max="1828" width="11.42578125" style="1148" customWidth="1"/>
    <col min="1829" max="1829" width="11.85546875" style="1148" customWidth="1"/>
    <col min="1830" max="1830" width="2.28515625" style="1148" customWidth="1"/>
    <col min="1831" max="1831" width="23.140625" style="1148" customWidth="1"/>
    <col min="1832" max="1832" width="11.28515625" style="1148" customWidth="1"/>
    <col min="1833" max="1833" width="11.42578125" style="1148" customWidth="1"/>
    <col min="1834" max="1834" width="11.85546875" style="1148" customWidth="1"/>
    <col min="1835" max="1835" width="2.28515625" style="1148" customWidth="1"/>
    <col min="1836" max="2052" width="9.140625" style="1148"/>
    <col min="2053" max="2053" width="16.28515625" style="1148" customWidth="1"/>
    <col min="2054" max="2054" width="2.28515625" style="1148" customWidth="1"/>
    <col min="2055" max="2055" width="5" style="1148" customWidth="1"/>
    <col min="2056" max="2057" width="9.140625" style="1148"/>
    <col min="2058" max="2058" width="3.85546875" style="1148" customWidth="1"/>
    <col min="2059" max="2059" width="26" style="1148" customWidth="1"/>
    <col min="2060" max="2060" width="15" style="1148" customWidth="1"/>
    <col min="2061" max="2061" width="7.7109375" style="1148" customWidth="1"/>
    <col min="2062" max="2062" width="23.140625" style="1148" customWidth="1"/>
    <col min="2063" max="2063" width="11.28515625" style="1148" customWidth="1"/>
    <col min="2064" max="2064" width="11.42578125" style="1148" customWidth="1"/>
    <col min="2065" max="2065" width="11.85546875" style="1148" customWidth="1"/>
    <col min="2066" max="2066" width="2" style="1148" customWidth="1"/>
    <col min="2067" max="2067" width="23.140625" style="1148" customWidth="1"/>
    <col min="2068" max="2068" width="11.28515625" style="1148" customWidth="1"/>
    <col min="2069" max="2069" width="11.42578125" style="1148" customWidth="1"/>
    <col min="2070" max="2070" width="11.85546875" style="1148" customWidth="1"/>
    <col min="2071" max="2071" width="2.42578125" style="1148" customWidth="1"/>
    <col min="2072" max="2072" width="23.140625" style="1148" customWidth="1"/>
    <col min="2073" max="2073" width="11.28515625" style="1148" customWidth="1"/>
    <col min="2074" max="2074" width="11.42578125" style="1148" customWidth="1"/>
    <col min="2075" max="2075" width="11.85546875" style="1148" customWidth="1"/>
    <col min="2076" max="2076" width="2.42578125" style="1148" customWidth="1"/>
    <col min="2077" max="2077" width="23.140625" style="1148" customWidth="1"/>
    <col min="2078" max="2078" width="11.28515625" style="1148" customWidth="1"/>
    <col min="2079" max="2079" width="11.42578125" style="1148" customWidth="1"/>
    <col min="2080" max="2080" width="11.85546875" style="1148" customWidth="1"/>
    <col min="2081" max="2081" width="2.42578125" style="1148" customWidth="1"/>
    <col min="2082" max="2082" width="23.140625" style="1148" customWidth="1"/>
    <col min="2083" max="2083" width="11.28515625" style="1148" customWidth="1"/>
    <col min="2084" max="2084" width="11.42578125" style="1148" customWidth="1"/>
    <col min="2085" max="2085" width="11.85546875" style="1148" customWidth="1"/>
    <col min="2086" max="2086" width="2.28515625" style="1148" customWidth="1"/>
    <col min="2087" max="2087" width="23.140625" style="1148" customWidth="1"/>
    <col min="2088" max="2088" width="11.28515625" style="1148" customWidth="1"/>
    <col min="2089" max="2089" width="11.42578125" style="1148" customWidth="1"/>
    <col min="2090" max="2090" width="11.85546875" style="1148" customWidth="1"/>
    <col min="2091" max="2091" width="2.28515625" style="1148" customWidth="1"/>
    <col min="2092" max="2308" width="9.140625" style="1148"/>
    <col min="2309" max="2309" width="16.28515625" style="1148" customWidth="1"/>
    <col min="2310" max="2310" width="2.28515625" style="1148" customWidth="1"/>
    <col min="2311" max="2311" width="5" style="1148" customWidth="1"/>
    <col min="2312" max="2313" width="9.140625" style="1148"/>
    <col min="2314" max="2314" width="3.85546875" style="1148" customWidth="1"/>
    <col min="2315" max="2315" width="26" style="1148" customWidth="1"/>
    <col min="2316" max="2316" width="15" style="1148" customWidth="1"/>
    <col min="2317" max="2317" width="7.7109375" style="1148" customWidth="1"/>
    <col min="2318" max="2318" width="23.140625" style="1148" customWidth="1"/>
    <col min="2319" max="2319" width="11.28515625" style="1148" customWidth="1"/>
    <col min="2320" max="2320" width="11.42578125" style="1148" customWidth="1"/>
    <col min="2321" max="2321" width="11.85546875" style="1148" customWidth="1"/>
    <col min="2322" max="2322" width="2" style="1148" customWidth="1"/>
    <col min="2323" max="2323" width="23.140625" style="1148" customWidth="1"/>
    <col min="2324" max="2324" width="11.28515625" style="1148" customWidth="1"/>
    <col min="2325" max="2325" width="11.42578125" style="1148" customWidth="1"/>
    <col min="2326" max="2326" width="11.85546875" style="1148" customWidth="1"/>
    <col min="2327" max="2327" width="2.42578125" style="1148" customWidth="1"/>
    <col min="2328" max="2328" width="23.140625" style="1148" customWidth="1"/>
    <col min="2329" max="2329" width="11.28515625" style="1148" customWidth="1"/>
    <col min="2330" max="2330" width="11.42578125" style="1148" customWidth="1"/>
    <col min="2331" max="2331" width="11.85546875" style="1148" customWidth="1"/>
    <col min="2332" max="2332" width="2.42578125" style="1148" customWidth="1"/>
    <col min="2333" max="2333" width="23.140625" style="1148" customWidth="1"/>
    <col min="2334" max="2334" width="11.28515625" style="1148" customWidth="1"/>
    <col min="2335" max="2335" width="11.42578125" style="1148" customWidth="1"/>
    <col min="2336" max="2336" width="11.85546875" style="1148" customWidth="1"/>
    <col min="2337" max="2337" width="2.42578125" style="1148" customWidth="1"/>
    <col min="2338" max="2338" width="23.140625" style="1148" customWidth="1"/>
    <col min="2339" max="2339" width="11.28515625" style="1148" customWidth="1"/>
    <col min="2340" max="2340" width="11.42578125" style="1148" customWidth="1"/>
    <col min="2341" max="2341" width="11.85546875" style="1148" customWidth="1"/>
    <col min="2342" max="2342" width="2.28515625" style="1148" customWidth="1"/>
    <col min="2343" max="2343" width="23.140625" style="1148" customWidth="1"/>
    <col min="2344" max="2344" width="11.28515625" style="1148" customWidth="1"/>
    <col min="2345" max="2345" width="11.42578125" style="1148" customWidth="1"/>
    <col min="2346" max="2346" width="11.85546875" style="1148" customWidth="1"/>
    <col min="2347" max="2347" width="2.28515625" style="1148" customWidth="1"/>
    <col min="2348" max="2564" width="9.140625" style="1148"/>
    <col min="2565" max="2565" width="16.28515625" style="1148" customWidth="1"/>
    <col min="2566" max="2566" width="2.28515625" style="1148" customWidth="1"/>
    <col min="2567" max="2567" width="5" style="1148" customWidth="1"/>
    <col min="2568" max="2569" width="9.140625" style="1148"/>
    <col min="2570" max="2570" width="3.85546875" style="1148" customWidth="1"/>
    <col min="2571" max="2571" width="26" style="1148" customWidth="1"/>
    <col min="2572" max="2572" width="15" style="1148" customWidth="1"/>
    <col min="2573" max="2573" width="7.7109375" style="1148" customWidth="1"/>
    <col min="2574" max="2574" width="23.140625" style="1148" customWidth="1"/>
    <col min="2575" max="2575" width="11.28515625" style="1148" customWidth="1"/>
    <col min="2576" max="2576" width="11.42578125" style="1148" customWidth="1"/>
    <col min="2577" max="2577" width="11.85546875" style="1148" customWidth="1"/>
    <col min="2578" max="2578" width="2" style="1148" customWidth="1"/>
    <col min="2579" max="2579" width="23.140625" style="1148" customWidth="1"/>
    <col min="2580" max="2580" width="11.28515625" style="1148" customWidth="1"/>
    <col min="2581" max="2581" width="11.42578125" style="1148" customWidth="1"/>
    <col min="2582" max="2582" width="11.85546875" style="1148" customWidth="1"/>
    <col min="2583" max="2583" width="2.42578125" style="1148" customWidth="1"/>
    <col min="2584" max="2584" width="23.140625" style="1148" customWidth="1"/>
    <col min="2585" max="2585" width="11.28515625" style="1148" customWidth="1"/>
    <col min="2586" max="2586" width="11.42578125" style="1148" customWidth="1"/>
    <col min="2587" max="2587" width="11.85546875" style="1148" customWidth="1"/>
    <col min="2588" max="2588" width="2.42578125" style="1148" customWidth="1"/>
    <col min="2589" max="2589" width="23.140625" style="1148" customWidth="1"/>
    <col min="2590" max="2590" width="11.28515625" style="1148" customWidth="1"/>
    <col min="2591" max="2591" width="11.42578125" style="1148" customWidth="1"/>
    <col min="2592" max="2592" width="11.85546875" style="1148" customWidth="1"/>
    <col min="2593" max="2593" width="2.42578125" style="1148" customWidth="1"/>
    <col min="2594" max="2594" width="23.140625" style="1148" customWidth="1"/>
    <col min="2595" max="2595" width="11.28515625" style="1148" customWidth="1"/>
    <col min="2596" max="2596" width="11.42578125" style="1148" customWidth="1"/>
    <col min="2597" max="2597" width="11.85546875" style="1148" customWidth="1"/>
    <col min="2598" max="2598" width="2.28515625" style="1148" customWidth="1"/>
    <col min="2599" max="2599" width="23.140625" style="1148" customWidth="1"/>
    <col min="2600" max="2600" width="11.28515625" style="1148" customWidth="1"/>
    <col min="2601" max="2601" width="11.42578125" style="1148" customWidth="1"/>
    <col min="2602" max="2602" width="11.85546875" style="1148" customWidth="1"/>
    <col min="2603" max="2603" width="2.28515625" style="1148" customWidth="1"/>
    <col min="2604" max="2820" width="9.140625" style="1148"/>
    <col min="2821" max="2821" width="16.28515625" style="1148" customWidth="1"/>
    <col min="2822" max="2822" width="2.28515625" style="1148" customWidth="1"/>
    <col min="2823" max="2823" width="5" style="1148" customWidth="1"/>
    <col min="2824" max="2825" width="9.140625" style="1148"/>
    <col min="2826" max="2826" width="3.85546875" style="1148" customWidth="1"/>
    <col min="2827" max="2827" width="26" style="1148" customWidth="1"/>
    <col min="2828" max="2828" width="15" style="1148" customWidth="1"/>
    <col min="2829" max="2829" width="7.7109375" style="1148" customWidth="1"/>
    <col min="2830" max="2830" width="23.140625" style="1148" customWidth="1"/>
    <col min="2831" max="2831" width="11.28515625" style="1148" customWidth="1"/>
    <col min="2832" max="2832" width="11.42578125" style="1148" customWidth="1"/>
    <col min="2833" max="2833" width="11.85546875" style="1148" customWidth="1"/>
    <col min="2834" max="2834" width="2" style="1148" customWidth="1"/>
    <col min="2835" max="2835" width="23.140625" style="1148" customWidth="1"/>
    <col min="2836" max="2836" width="11.28515625" style="1148" customWidth="1"/>
    <col min="2837" max="2837" width="11.42578125" style="1148" customWidth="1"/>
    <col min="2838" max="2838" width="11.85546875" style="1148" customWidth="1"/>
    <col min="2839" max="2839" width="2.42578125" style="1148" customWidth="1"/>
    <col min="2840" max="2840" width="23.140625" style="1148" customWidth="1"/>
    <col min="2841" max="2841" width="11.28515625" style="1148" customWidth="1"/>
    <col min="2842" max="2842" width="11.42578125" style="1148" customWidth="1"/>
    <col min="2843" max="2843" width="11.85546875" style="1148" customWidth="1"/>
    <col min="2844" max="2844" width="2.42578125" style="1148" customWidth="1"/>
    <col min="2845" max="2845" width="23.140625" style="1148" customWidth="1"/>
    <col min="2846" max="2846" width="11.28515625" style="1148" customWidth="1"/>
    <col min="2847" max="2847" width="11.42578125" style="1148" customWidth="1"/>
    <col min="2848" max="2848" width="11.85546875" style="1148" customWidth="1"/>
    <col min="2849" max="2849" width="2.42578125" style="1148" customWidth="1"/>
    <col min="2850" max="2850" width="23.140625" style="1148" customWidth="1"/>
    <col min="2851" max="2851" width="11.28515625" style="1148" customWidth="1"/>
    <col min="2852" max="2852" width="11.42578125" style="1148" customWidth="1"/>
    <col min="2853" max="2853" width="11.85546875" style="1148" customWidth="1"/>
    <col min="2854" max="2854" width="2.28515625" style="1148" customWidth="1"/>
    <col min="2855" max="2855" width="23.140625" style="1148" customWidth="1"/>
    <col min="2856" max="2856" width="11.28515625" style="1148" customWidth="1"/>
    <col min="2857" max="2857" width="11.42578125" style="1148" customWidth="1"/>
    <col min="2858" max="2858" width="11.85546875" style="1148" customWidth="1"/>
    <col min="2859" max="2859" width="2.28515625" style="1148" customWidth="1"/>
    <col min="2860" max="3076" width="9.140625" style="1148"/>
    <col min="3077" max="3077" width="16.28515625" style="1148" customWidth="1"/>
    <col min="3078" max="3078" width="2.28515625" style="1148" customWidth="1"/>
    <col min="3079" max="3079" width="5" style="1148" customWidth="1"/>
    <col min="3080" max="3081" width="9.140625" style="1148"/>
    <col min="3082" max="3082" width="3.85546875" style="1148" customWidth="1"/>
    <col min="3083" max="3083" width="26" style="1148" customWidth="1"/>
    <col min="3084" max="3084" width="15" style="1148" customWidth="1"/>
    <col min="3085" max="3085" width="7.7109375" style="1148" customWidth="1"/>
    <col min="3086" max="3086" width="23.140625" style="1148" customWidth="1"/>
    <col min="3087" max="3087" width="11.28515625" style="1148" customWidth="1"/>
    <col min="3088" max="3088" width="11.42578125" style="1148" customWidth="1"/>
    <col min="3089" max="3089" width="11.85546875" style="1148" customWidth="1"/>
    <col min="3090" max="3090" width="2" style="1148" customWidth="1"/>
    <col min="3091" max="3091" width="23.140625" style="1148" customWidth="1"/>
    <col min="3092" max="3092" width="11.28515625" style="1148" customWidth="1"/>
    <col min="3093" max="3093" width="11.42578125" style="1148" customWidth="1"/>
    <col min="3094" max="3094" width="11.85546875" style="1148" customWidth="1"/>
    <col min="3095" max="3095" width="2.42578125" style="1148" customWidth="1"/>
    <col min="3096" max="3096" width="23.140625" style="1148" customWidth="1"/>
    <col min="3097" max="3097" width="11.28515625" style="1148" customWidth="1"/>
    <col min="3098" max="3098" width="11.42578125" style="1148" customWidth="1"/>
    <col min="3099" max="3099" width="11.85546875" style="1148" customWidth="1"/>
    <col min="3100" max="3100" width="2.42578125" style="1148" customWidth="1"/>
    <col min="3101" max="3101" width="23.140625" style="1148" customWidth="1"/>
    <col min="3102" max="3102" width="11.28515625" style="1148" customWidth="1"/>
    <col min="3103" max="3103" width="11.42578125" style="1148" customWidth="1"/>
    <col min="3104" max="3104" width="11.85546875" style="1148" customWidth="1"/>
    <col min="3105" max="3105" width="2.42578125" style="1148" customWidth="1"/>
    <col min="3106" max="3106" width="23.140625" style="1148" customWidth="1"/>
    <col min="3107" max="3107" width="11.28515625" style="1148" customWidth="1"/>
    <col min="3108" max="3108" width="11.42578125" style="1148" customWidth="1"/>
    <col min="3109" max="3109" width="11.85546875" style="1148" customWidth="1"/>
    <col min="3110" max="3110" width="2.28515625" style="1148" customWidth="1"/>
    <col min="3111" max="3111" width="23.140625" style="1148" customWidth="1"/>
    <col min="3112" max="3112" width="11.28515625" style="1148" customWidth="1"/>
    <col min="3113" max="3113" width="11.42578125" style="1148" customWidth="1"/>
    <col min="3114" max="3114" width="11.85546875" style="1148" customWidth="1"/>
    <col min="3115" max="3115" width="2.28515625" style="1148" customWidth="1"/>
    <col min="3116" max="3332" width="9.140625" style="1148"/>
    <col min="3333" max="3333" width="16.28515625" style="1148" customWidth="1"/>
    <col min="3334" max="3334" width="2.28515625" style="1148" customWidth="1"/>
    <col min="3335" max="3335" width="5" style="1148" customWidth="1"/>
    <col min="3336" max="3337" width="9.140625" style="1148"/>
    <col min="3338" max="3338" width="3.85546875" style="1148" customWidth="1"/>
    <col min="3339" max="3339" width="26" style="1148" customWidth="1"/>
    <col min="3340" max="3340" width="15" style="1148" customWidth="1"/>
    <col min="3341" max="3341" width="7.7109375" style="1148" customWidth="1"/>
    <col min="3342" max="3342" width="23.140625" style="1148" customWidth="1"/>
    <col min="3343" max="3343" width="11.28515625" style="1148" customWidth="1"/>
    <col min="3344" max="3344" width="11.42578125" style="1148" customWidth="1"/>
    <col min="3345" max="3345" width="11.85546875" style="1148" customWidth="1"/>
    <col min="3346" max="3346" width="2" style="1148" customWidth="1"/>
    <col min="3347" max="3347" width="23.140625" style="1148" customWidth="1"/>
    <col min="3348" max="3348" width="11.28515625" style="1148" customWidth="1"/>
    <col min="3349" max="3349" width="11.42578125" style="1148" customWidth="1"/>
    <col min="3350" max="3350" width="11.85546875" style="1148" customWidth="1"/>
    <col min="3351" max="3351" width="2.42578125" style="1148" customWidth="1"/>
    <col min="3352" max="3352" width="23.140625" style="1148" customWidth="1"/>
    <col min="3353" max="3353" width="11.28515625" style="1148" customWidth="1"/>
    <col min="3354" max="3354" width="11.42578125" style="1148" customWidth="1"/>
    <col min="3355" max="3355" width="11.85546875" style="1148" customWidth="1"/>
    <col min="3356" max="3356" width="2.42578125" style="1148" customWidth="1"/>
    <col min="3357" max="3357" width="23.140625" style="1148" customWidth="1"/>
    <col min="3358" max="3358" width="11.28515625" style="1148" customWidth="1"/>
    <col min="3359" max="3359" width="11.42578125" style="1148" customWidth="1"/>
    <col min="3360" max="3360" width="11.85546875" style="1148" customWidth="1"/>
    <col min="3361" max="3361" width="2.42578125" style="1148" customWidth="1"/>
    <col min="3362" max="3362" width="23.140625" style="1148" customWidth="1"/>
    <col min="3363" max="3363" width="11.28515625" style="1148" customWidth="1"/>
    <col min="3364" max="3364" width="11.42578125" style="1148" customWidth="1"/>
    <col min="3365" max="3365" width="11.85546875" style="1148" customWidth="1"/>
    <col min="3366" max="3366" width="2.28515625" style="1148" customWidth="1"/>
    <col min="3367" max="3367" width="23.140625" style="1148" customWidth="1"/>
    <col min="3368" max="3368" width="11.28515625" style="1148" customWidth="1"/>
    <col min="3369" max="3369" width="11.42578125" style="1148" customWidth="1"/>
    <col min="3370" max="3370" width="11.85546875" style="1148" customWidth="1"/>
    <col min="3371" max="3371" width="2.28515625" style="1148" customWidth="1"/>
    <col min="3372" max="3588" width="9.140625" style="1148"/>
    <col min="3589" max="3589" width="16.28515625" style="1148" customWidth="1"/>
    <col min="3590" max="3590" width="2.28515625" style="1148" customWidth="1"/>
    <col min="3591" max="3591" width="5" style="1148" customWidth="1"/>
    <col min="3592" max="3593" width="9.140625" style="1148"/>
    <col min="3594" max="3594" width="3.85546875" style="1148" customWidth="1"/>
    <col min="3595" max="3595" width="26" style="1148" customWidth="1"/>
    <col min="3596" max="3596" width="15" style="1148" customWidth="1"/>
    <col min="3597" max="3597" width="7.7109375" style="1148" customWidth="1"/>
    <col min="3598" max="3598" width="23.140625" style="1148" customWidth="1"/>
    <col min="3599" max="3599" width="11.28515625" style="1148" customWidth="1"/>
    <col min="3600" max="3600" width="11.42578125" style="1148" customWidth="1"/>
    <col min="3601" max="3601" width="11.85546875" style="1148" customWidth="1"/>
    <col min="3602" max="3602" width="2" style="1148" customWidth="1"/>
    <col min="3603" max="3603" width="23.140625" style="1148" customWidth="1"/>
    <col min="3604" max="3604" width="11.28515625" style="1148" customWidth="1"/>
    <col min="3605" max="3605" width="11.42578125" style="1148" customWidth="1"/>
    <col min="3606" max="3606" width="11.85546875" style="1148" customWidth="1"/>
    <col min="3607" max="3607" width="2.42578125" style="1148" customWidth="1"/>
    <col min="3608" max="3608" width="23.140625" style="1148" customWidth="1"/>
    <col min="3609" max="3609" width="11.28515625" style="1148" customWidth="1"/>
    <col min="3610" max="3610" width="11.42578125" style="1148" customWidth="1"/>
    <col min="3611" max="3611" width="11.85546875" style="1148" customWidth="1"/>
    <col min="3612" max="3612" width="2.42578125" style="1148" customWidth="1"/>
    <col min="3613" max="3613" width="23.140625" style="1148" customWidth="1"/>
    <col min="3614" max="3614" width="11.28515625" style="1148" customWidth="1"/>
    <col min="3615" max="3615" width="11.42578125" style="1148" customWidth="1"/>
    <col min="3616" max="3616" width="11.85546875" style="1148" customWidth="1"/>
    <col min="3617" max="3617" width="2.42578125" style="1148" customWidth="1"/>
    <col min="3618" max="3618" width="23.140625" style="1148" customWidth="1"/>
    <col min="3619" max="3619" width="11.28515625" style="1148" customWidth="1"/>
    <col min="3620" max="3620" width="11.42578125" style="1148" customWidth="1"/>
    <col min="3621" max="3621" width="11.85546875" style="1148" customWidth="1"/>
    <col min="3622" max="3622" width="2.28515625" style="1148" customWidth="1"/>
    <col min="3623" max="3623" width="23.140625" style="1148" customWidth="1"/>
    <col min="3624" max="3624" width="11.28515625" style="1148" customWidth="1"/>
    <col min="3625" max="3625" width="11.42578125" style="1148" customWidth="1"/>
    <col min="3626" max="3626" width="11.85546875" style="1148" customWidth="1"/>
    <col min="3627" max="3627" width="2.28515625" style="1148" customWidth="1"/>
    <col min="3628" max="3844" width="9.140625" style="1148"/>
    <col min="3845" max="3845" width="16.28515625" style="1148" customWidth="1"/>
    <col min="3846" max="3846" width="2.28515625" style="1148" customWidth="1"/>
    <col min="3847" max="3847" width="5" style="1148" customWidth="1"/>
    <col min="3848" max="3849" width="9.140625" style="1148"/>
    <col min="3850" max="3850" width="3.85546875" style="1148" customWidth="1"/>
    <col min="3851" max="3851" width="26" style="1148" customWidth="1"/>
    <col min="3852" max="3852" width="15" style="1148" customWidth="1"/>
    <col min="3853" max="3853" width="7.7109375" style="1148" customWidth="1"/>
    <col min="3854" max="3854" width="23.140625" style="1148" customWidth="1"/>
    <col min="3855" max="3855" width="11.28515625" style="1148" customWidth="1"/>
    <col min="3856" max="3856" width="11.42578125" style="1148" customWidth="1"/>
    <col min="3857" max="3857" width="11.85546875" style="1148" customWidth="1"/>
    <col min="3858" max="3858" width="2" style="1148" customWidth="1"/>
    <col min="3859" max="3859" width="23.140625" style="1148" customWidth="1"/>
    <col min="3860" max="3860" width="11.28515625" style="1148" customWidth="1"/>
    <col min="3861" max="3861" width="11.42578125" style="1148" customWidth="1"/>
    <col min="3862" max="3862" width="11.85546875" style="1148" customWidth="1"/>
    <col min="3863" max="3863" width="2.42578125" style="1148" customWidth="1"/>
    <col min="3864" max="3864" width="23.140625" style="1148" customWidth="1"/>
    <col min="3865" max="3865" width="11.28515625" style="1148" customWidth="1"/>
    <col min="3866" max="3866" width="11.42578125" style="1148" customWidth="1"/>
    <col min="3867" max="3867" width="11.85546875" style="1148" customWidth="1"/>
    <col min="3868" max="3868" width="2.42578125" style="1148" customWidth="1"/>
    <col min="3869" max="3869" width="23.140625" style="1148" customWidth="1"/>
    <col min="3870" max="3870" width="11.28515625" style="1148" customWidth="1"/>
    <col min="3871" max="3871" width="11.42578125" style="1148" customWidth="1"/>
    <col min="3872" max="3872" width="11.85546875" style="1148" customWidth="1"/>
    <col min="3873" max="3873" width="2.42578125" style="1148" customWidth="1"/>
    <col min="3874" max="3874" width="23.140625" style="1148" customWidth="1"/>
    <col min="3875" max="3875" width="11.28515625" style="1148" customWidth="1"/>
    <col min="3876" max="3876" width="11.42578125" style="1148" customWidth="1"/>
    <col min="3877" max="3877" width="11.85546875" style="1148" customWidth="1"/>
    <col min="3878" max="3878" width="2.28515625" style="1148" customWidth="1"/>
    <col min="3879" max="3879" width="23.140625" style="1148" customWidth="1"/>
    <col min="3880" max="3880" width="11.28515625" style="1148" customWidth="1"/>
    <col min="3881" max="3881" width="11.42578125" style="1148" customWidth="1"/>
    <col min="3882" max="3882" width="11.85546875" style="1148" customWidth="1"/>
    <col min="3883" max="3883" width="2.28515625" style="1148" customWidth="1"/>
    <col min="3884" max="4100" width="9.140625" style="1148"/>
    <col min="4101" max="4101" width="16.28515625" style="1148" customWidth="1"/>
    <col min="4102" max="4102" width="2.28515625" style="1148" customWidth="1"/>
    <col min="4103" max="4103" width="5" style="1148" customWidth="1"/>
    <col min="4104" max="4105" width="9.140625" style="1148"/>
    <col min="4106" max="4106" width="3.85546875" style="1148" customWidth="1"/>
    <col min="4107" max="4107" width="26" style="1148" customWidth="1"/>
    <col min="4108" max="4108" width="15" style="1148" customWidth="1"/>
    <col min="4109" max="4109" width="7.7109375" style="1148" customWidth="1"/>
    <col min="4110" max="4110" width="23.140625" style="1148" customWidth="1"/>
    <col min="4111" max="4111" width="11.28515625" style="1148" customWidth="1"/>
    <col min="4112" max="4112" width="11.42578125" style="1148" customWidth="1"/>
    <col min="4113" max="4113" width="11.85546875" style="1148" customWidth="1"/>
    <col min="4114" max="4114" width="2" style="1148" customWidth="1"/>
    <col min="4115" max="4115" width="23.140625" style="1148" customWidth="1"/>
    <col min="4116" max="4116" width="11.28515625" style="1148" customWidth="1"/>
    <col min="4117" max="4117" width="11.42578125" style="1148" customWidth="1"/>
    <col min="4118" max="4118" width="11.85546875" style="1148" customWidth="1"/>
    <col min="4119" max="4119" width="2.42578125" style="1148" customWidth="1"/>
    <col min="4120" max="4120" width="23.140625" style="1148" customWidth="1"/>
    <col min="4121" max="4121" width="11.28515625" style="1148" customWidth="1"/>
    <col min="4122" max="4122" width="11.42578125" style="1148" customWidth="1"/>
    <col min="4123" max="4123" width="11.85546875" style="1148" customWidth="1"/>
    <col min="4124" max="4124" width="2.42578125" style="1148" customWidth="1"/>
    <col min="4125" max="4125" width="23.140625" style="1148" customWidth="1"/>
    <col min="4126" max="4126" width="11.28515625" style="1148" customWidth="1"/>
    <col min="4127" max="4127" width="11.42578125" style="1148" customWidth="1"/>
    <col min="4128" max="4128" width="11.85546875" style="1148" customWidth="1"/>
    <col min="4129" max="4129" width="2.42578125" style="1148" customWidth="1"/>
    <col min="4130" max="4130" width="23.140625" style="1148" customWidth="1"/>
    <col min="4131" max="4131" width="11.28515625" style="1148" customWidth="1"/>
    <col min="4132" max="4132" width="11.42578125" style="1148" customWidth="1"/>
    <col min="4133" max="4133" width="11.85546875" style="1148" customWidth="1"/>
    <col min="4134" max="4134" width="2.28515625" style="1148" customWidth="1"/>
    <col min="4135" max="4135" width="23.140625" style="1148" customWidth="1"/>
    <col min="4136" max="4136" width="11.28515625" style="1148" customWidth="1"/>
    <col min="4137" max="4137" width="11.42578125" style="1148" customWidth="1"/>
    <col min="4138" max="4138" width="11.85546875" style="1148" customWidth="1"/>
    <col min="4139" max="4139" width="2.28515625" style="1148" customWidth="1"/>
    <col min="4140" max="4356" width="9.140625" style="1148"/>
    <col min="4357" max="4357" width="16.28515625" style="1148" customWidth="1"/>
    <col min="4358" max="4358" width="2.28515625" style="1148" customWidth="1"/>
    <col min="4359" max="4359" width="5" style="1148" customWidth="1"/>
    <col min="4360" max="4361" width="9.140625" style="1148"/>
    <col min="4362" max="4362" width="3.85546875" style="1148" customWidth="1"/>
    <col min="4363" max="4363" width="26" style="1148" customWidth="1"/>
    <col min="4364" max="4364" width="15" style="1148" customWidth="1"/>
    <col min="4365" max="4365" width="7.7109375" style="1148" customWidth="1"/>
    <col min="4366" max="4366" width="23.140625" style="1148" customWidth="1"/>
    <col min="4367" max="4367" width="11.28515625" style="1148" customWidth="1"/>
    <col min="4368" max="4368" width="11.42578125" style="1148" customWidth="1"/>
    <col min="4369" max="4369" width="11.85546875" style="1148" customWidth="1"/>
    <col min="4370" max="4370" width="2" style="1148" customWidth="1"/>
    <col min="4371" max="4371" width="23.140625" style="1148" customWidth="1"/>
    <col min="4372" max="4372" width="11.28515625" style="1148" customWidth="1"/>
    <col min="4373" max="4373" width="11.42578125" style="1148" customWidth="1"/>
    <col min="4374" max="4374" width="11.85546875" style="1148" customWidth="1"/>
    <col min="4375" max="4375" width="2.42578125" style="1148" customWidth="1"/>
    <col min="4376" max="4376" width="23.140625" style="1148" customWidth="1"/>
    <col min="4377" max="4377" width="11.28515625" style="1148" customWidth="1"/>
    <col min="4378" max="4378" width="11.42578125" style="1148" customWidth="1"/>
    <col min="4379" max="4379" width="11.85546875" style="1148" customWidth="1"/>
    <col min="4380" max="4380" width="2.42578125" style="1148" customWidth="1"/>
    <col min="4381" max="4381" width="23.140625" style="1148" customWidth="1"/>
    <col min="4382" max="4382" width="11.28515625" style="1148" customWidth="1"/>
    <col min="4383" max="4383" width="11.42578125" style="1148" customWidth="1"/>
    <col min="4384" max="4384" width="11.85546875" style="1148" customWidth="1"/>
    <col min="4385" max="4385" width="2.42578125" style="1148" customWidth="1"/>
    <col min="4386" max="4386" width="23.140625" style="1148" customWidth="1"/>
    <col min="4387" max="4387" width="11.28515625" style="1148" customWidth="1"/>
    <col min="4388" max="4388" width="11.42578125" style="1148" customWidth="1"/>
    <col min="4389" max="4389" width="11.85546875" style="1148" customWidth="1"/>
    <col min="4390" max="4390" width="2.28515625" style="1148" customWidth="1"/>
    <col min="4391" max="4391" width="23.140625" style="1148" customWidth="1"/>
    <col min="4392" max="4392" width="11.28515625" style="1148" customWidth="1"/>
    <col min="4393" max="4393" width="11.42578125" style="1148" customWidth="1"/>
    <col min="4394" max="4394" width="11.85546875" style="1148" customWidth="1"/>
    <col min="4395" max="4395" width="2.28515625" style="1148" customWidth="1"/>
    <col min="4396" max="4612" width="9.140625" style="1148"/>
    <col min="4613" max="4613" width="16.28515625" style="1148" customWidth="1"/>
    <col min="4614" max="4614" width="2.28515625" style="1148" customWidth="1"/>
    <col min="4615" max="4615" width="5" style="1148" customWidth="1"/>
    <col min="4616" max="4617" width="9.140625" style="1148"/>
    <col min="4618" max="4618" width="3.85546875" style="1148" customWidth="1"/>
    <col min="4619" max="4619" width="26" style="1148" customWidth="1"/>
    <col min="4620" max="4620" width="15" style="1148" customWidth="1"/>
    <col min="4621" max="4621" width="7.7109375" style="1148" customWidth="1"/>
    <col min="4622" max="4622" width="23.140625" style="1148" customWidth="1"/>
    <col min="4623" max="4623" width="11.28515625" style="1148" customWidth="1"/>
    <col min="4624" max="4624" width="11.42578125" style="1148" customWidth="1"/>
    <col min="4625" max="4625" width="11.85546875" style="1148" customWidth="1"/>
    <col min="4626" max="4626" width="2" style="1148" customWidth="1"/>
    <col min="4627" max="4627" width="23.140625" style="1148" customWidth="1"/>
    <col min="4628" max="4628" width="11.28515625" style="1148" customWidth="1"/>
    <col min="4629" max="4629" width="11.42578125" style="1148" customWidth="1"/>
    <col min="4630" max="4630" width="11.85546875" style="1148" customWidth="1"/>
    <col min="4631" max="4631" width="2.42578125" style="1148" customWidth="1"/>
    <col min="4632" max="4632" width="23.140625" style="1148" customWidth="1"/>
    <col min="4633" max="4633" width="11.28515625" style="1148" customWidth="1"/>
    <col min="4634" max="4634" width="11.42578125" style="1148" customWidth="1"/>
    <col min="4635" max="4635" width="11.85546875" style="1148" customWidth="1"/>
    <col min="4636" max="4636" width="2.42578125" style="1148" customWidth="1"/>
    <col min="4637" max="4637" width="23.140625" style="1148" customWidth="1"/>
    <col min="4638" max="4638" width="11.28515625" style="1148" customWidth="1"/>
    <col min="4639" max="4639" width="11.42578125" style="1148" customWidth="1"/>
    <col min="4640" max="4640" width="11.85546875" style="1148" customWidth="1"/>
    <col min="4641" max="4641" width="2.42578125" style="1148" customWidth="1"/>
    <col min="4642" max="4642" width="23.140625" style="1148" customWidth="1"/>
    <col min="4643" max="4643" width="11.28515625" style="1148" customWidth="1"/>
    <col min="4644" max="4644" width="11.42578125" style="1148" customWidth="1"/>
    <col min="4645" max="4645" width="11.85546875" style="1148" customWidth="1"/>
    <col min="4646" max="4646" width="2.28515625" style="1148" customWidth="1"/>
    <col min="4647" max="4647" width="23.140625" style="1148" customWidth="1"/>
    <col min="4648" max="4648" width="11.28515625" style="1148" customWidth="1"/>
    <col min="4649" max="4649" width="11.42578125" style="1148" customWidth="1"/>
    <col min="4650" max="4650" width="11.85546875" style="1148" customWidth="1"/>
    <col min="4651" max="4651" width="2.28515625" style="1148" customWidth="1"/>
    <col min="4652" max="4868" width="9.140625" style="1148"/>
    <col min="4869" max="4869" width="16.28515625" style="1148" customWidth="1"/>
    <col min="4870" max="4870" width="2.28515625" style="1148" customWidth="1"/>
    <col min="4871" max="4871" width="5" style="1148" customWidth="1"/>
    <col min="4872" max="4873" width="9.140625" style="1148"/>
    <col min="4874" max="4874" width="3.85546875" style="1148" customWidth="1"/>
    <col min="4875" max="4875" width="26" style="1148" customWidth="1"/>
    <col min="4876" max="4876" width="15" style="1148" customWidth="1"/>
    <col min="4877" max="4877" width="7.7109375" style="1148" customWidth="1"/>
    <col min="4878" max="4878" width="23.140625" style="1148" customWidth="1"/>
    <col min="4879" max="4879" width="11.28515625" style="1148" customWidth="1"/>
    <col min="4880" max="4880" width="11.42578125" style="1148" customWidth="1"/>
    <col min="4881" max="4881" width="11.85546875" style="1148" customWidth="1"/>
    <col min="4882" max="4882" width="2" style="1148" customWidth="1"/>
    <col min="4883" max="4883" width="23.140625" style="1148" customWidth="1"/>
    <col min="4884" max="4884" width="11.28515625" style="1148" customWidth="1"/>
    <col min="4885" max="4885" width="11.42578125" style="1148" customWidth="1"/>
    <col min="4886" max="4886" width="11.85546875" style="1148" customWidth="1"/>
    <col min="4887" max="4887" width="2.42578125" style="1148" customWidth="1"/>
    <col min="4888" max="4888" width="23.140625" style="1148" customWidth="1"/>
    <col min="4889" max="4889" width="11.28515625" style="1148" customWidth="1"/>
    <col min="4890" max="4890" width="11.42578125" style="1148" customWidth="1"/>
    <col min="4891" max="4891" width="11.85546875" style="1148" customWidth="1"/>
    <col min="4892" max="4892" width="2.42578125" style="1148" customWidth="1"/>
    <col min="4893" max="4893" width="23.140625" style="1148" customWidth="1"/>
    <col min="4894" max="4894" width="11.28515625" style="1148" customWidth="1"/>
    <col min="4895" max="4895" width="11.42578125" style="1148" customWidth="1"/>
    <col min="4896" max="4896" width="11.85546875" style="1148" customWidth="1"/>
    <col min="4897" max="4897" width="2.42578125" style="1148" customWidth="1"/>
    <col min="4898" max="4898" width="23.140625" style="1148" customWidth="1"/>
    <col min="4899" max="4899" width="11.28515625" style="1148" customWidth="1"/>
    <col min="4900" max="4900" width="11.42578125" style="1148" customWidth="1"/>
    <col min="4901" max="4901" width="11.85546875" style="1148" customWidth="1"/>
    <col min="4902" max="4902" width="2.28515625" style="1148" customWidth="1"/>
    <col min="4903" max="4903" width="23.140625" style="1148" customWidth="1"/>
    <col min="4904" max="4904" width="11.28515625" style="1148" customWidth="1"/>
    <col min="4905" max="4905" width="11.42578125" style="1148" customWidth="1"/>
    <col min="4906" max="4906" width="11.85546875" style="1148" customWidth="1"/>
    <col min="4907" max="4907" width="2.28515625" style="1148" customWidth="1"/>
    <col min="4908" max="5124" width="9.140625" style="1148"/>
    <col min="5125" max="5125" width="16.28515625" style="1148" customWidth="1"/>
    <col min="5126" max="5126" width="2.28515625" style="1148" customWidth="1"/>
    <col min="5127" max="5127" width="5" style="1148" customWidth="1"/>
    <col min="5128" max="5129" width="9.140625" style="1148"/>
    <col min="5130" max="5130" width="3.85546875" style="1148" customWidth="1"/>
    <col min="5131" max="5131" width="26" style="1148" customWidth="1"/>
    <col min="5132" max="5132" width="15" style="1148" customWidth="1"/>
    <col min="5133" max="5133" width="7.7109375" style="1148" customWidth="1"/>
    <col min="5134" max="5134" width="23.140625" style="1148" customWidth="1"/>
    <col min="5135" max="5135" width="11.28515625" style="1148" customWidth="1"/>
    <col min="5136" max="5136" width="11.42578125" style="1148" customWidth="1"/>
    <col min="5137" max="5137" width="11.85546875" style="1148" customWidth="1"/>
    <col min="5138" max="5138" width="2" style="1148" customWidth="1"/>
    <col min="5139" max="5139" width="23.140625" style="1148" customWidth="1"/>
    <col min="5140" max="5140" width="11.28515625" style="1148" customWidth="1"/>
    <col min="5141" max="5141" width="11.42578125" style="1148" customWidth="1"/>
    <col min="5142" max="5142" width="11.85546875" style="1148" customWidth="1"/>
    <col min="5143" max="5143" width="2.42578125" style="1148" customWidth="1"/>
    <col min="5144" max="5144" width="23.140625" style="1148" customWidth="1"/>
    <col min="5145" max="5145" width="11.28515625" style="1148" customWidth="1"/>
    <col min="5146" max="5146" width="11.42578125" style="1148" customWidth="1"/>
    <col min="5147" max="5147" width="11.85546875" style="1148" customWidth="1"/>
    <col min="5148" max="5148" width="2.42578125" style="1148" customWidth="1"/>
    <col min="5149" max="5149" width="23.140625" style="1148" customWidth="1"/>
    <col min="5150" max="5150" width="11.28515625" style="1148" customWidth="1"/>
    <col min="5151" max="5151" width="11.42578125" style="1148" customWidth="1"/>
    <col min="5152" max="5152" width="11.85546875" style="1148" customWidth="1"/>
    <col min="5153" max="5153" width="2.42578125" style="1148" customWidth="1"/>
    <col min="5154" max="5154" width="23.140625" style="1148" customWidth="1"/>
    <col min="5155" max="5155" width="11.28515625" style="1148" customWidth="1"/>
    <col min="5156" max="5156" width="11.42578125" style="1148" customWidth="1"/>
    <col min="5157" max="5157" width="11.85546875" style="1148" customWidth="1"/>
    <col min="5158" max="5158" width="2.28515625" style="1148" customWidth="1"/>
    <col min="5159" max="5159" width="23.140625" style="1148" customWidth="1"/>
    <col min="5160" max="5160" width="11.28515625" style="1148" customWidth="1"/>
    <col min="5161" max="5161" width="11.42578125" style="1148" customWidth="1"/>
    <col min="5162" max="5162" width="11.85546875" style="1148" customWidth="1"/>
    <col min="5163" max="5163" width="2.28515625" style="1148" customWidth="1"/>
    <col min="5164" max="5380" width="9.140625" style="1148"/>
    <col min="5381" max="5381" width="16.28515625" style="1148" customWidth="1"/>
    <col min="5382" max="5382" width="2.28515625" style="1148" customWidth="1"/>
    <col min="5383" max="5383" width="5" style="1148" customWidth="1"/>
    <col min="5384" max="5385" width="9.140625" style="1148"/>
    <col min="5386" max="5386" width="3.85546875" style="1148" customWidth="1"/>
    <col min="5387" max="5387" width="26" style="1148" customWidth="1"/>
    <col min="5388" max="5388" width="15" style="1148" customWidth="1"/>
    <col min="5389" max="5389" width="7.7109375" style="1148" customWidth="1"/>
    <col min="5390" max="5390" width="23.140625" style="1148" customWidth="1"/>
    <col min="5391" max="5391" width="11.28515625" style="1148" customWidth="1"/>
    <col min="5392" max="5392" width="11.42578125" style="1148" customWidth="1"/>
    <col min="5393" max="5393" width="11.85546875" style="1148" customWidth="1"/>
    <col min="5394" max="5394" width="2" style="1148" customWidth="1"/>
    <col min="5395" max="5395" width="23.140625" style="1148" customWidth="1"/>
    <col min="5396" max="5396" width="11.28515625" style="1148" customWidth="1"/>
    <col min="5397" max="5397" width="11.42578125" style="1148" customWidth="1"/>
    <col min="5398" max="5398" width="11.85546875" style="1148" customWidth="1"/>
    <col min="5399" max="5399" width="2.42578125" style="1148" customWidth="1"/>
    <col min="5400" max="5400" width="23.140625" style="1148" customWidth="1"/>
    <col min="5401" max="5401" width="11.28515625" style="1148" customWidth="1"/>
    <col min="5402" max="5402" width="11.42578125" style="1148" customWidth="1"/>
    <col min="5403" max="5403" width="11.85546875" style="1148" customWidth="1"/>
    <col min="5404" max="5404" width="2.42578125" style="1148" customWidth="1"/>
    <col min="5405" max="5405" width="23.140625" style="1148" customWidth="1"/>
    <col min="5406" max="5406" width="11.28515625" style="1148" customWidth="1"/>
    <col min="5407" max="5407" width="11.42578125" style="1148" customWidth="1"/>
    <col min="5408" max="5408" width="11.85546875" style="1148" customWidth="1"/>
    <col min="5409" max="5409" width="2.42578125" style="1148" customWidth="1"/>
    <col min="5410" max="5410" width="23.140625" style="1148" customWidth="1"/>
    <col min="5411" max="5411" width="11.28515625" style="1148" customWidth="1"/>
    <col min="5412" max="5412" width="11.42578125" style="1148" customWidth="1"/>
    <col min="5413" max="5413" width="11.85546875" style="1148" customWidth="1"/>
    <col min="5414" max="5414" width="2.28515625" style="1148" customWidth="1"/>
    <col min="5415" max="5415" width="23.140625" style="1148" customWidth="1"/>
    <col min="5416" max="5416" width="11.28515625" style="1148" customWidth="1"/>
    <col min="5417" max="5417" width="11.42578125" style="1148" customWidth="1"/>
    <col min="5418" max="5418" width="11.85546875" style="1148" customWidth="1"/>
    <col min="5419" max="5419" width="2.28515625" style="1148" customWidth="1"/>
    <col min="5420" max="5636" width="9.140625" style="1148"/>
    <col min="5637" max="5637" width="16.28515625" style="1148" customWidth="1"/>
    <col min="5638" max="5638" width="2.28515625" style="1148" customWidth="1"/>
    <col min="5639" max="5639" width="5" style="1148" customWidth="1"/>
    <col min="5640" max="5641" width="9.140625" style="1148"/>
    <col min="5642" max="5642" width="3.85546875" style="1148" customWidth="1"/>
    <col min="5643" max="5643" width="26" style="1148" customWidth="1"/>
    <col min="5644" max="5644" width="15" style="1148" customWidth="1"/>
    <col min="5645" max="5645" width="7.7109375" style="1148" customWidth="1"/>
    <col min="5646" max="5646" width="23.140625" style="1148" customWidth="1"/>
    <col min="5647" max="5647" width="11.28515625" style="1148" customWidth="1"/>
    <col min="5648" max="5648" width="11.42578125" style="1148" customWidth="1"/>
    <col min="5649" max="5649" width="11.85546875" style="1148" customWidth="1"/>
    <col min="5650" max="5650" width="2" style="1148" customWidth="1"/>
    <col min="5651" max="5651" width="23.140625" style="1148" customWidth="1"/>
    <col min="5652" max="5652" width="11.28515625" style="1148" customWidth="1"/>
    <col min="5653" max="5653" width="11.42578125" style="1148" customWidth="1"/>
    <col min="5654" max="5654" width="11.85546875" style="1148" customWidth="1"/>
    <col min="5655" max="5655" width="2.42578125" style="1148" customWidth="1"/>
    <col min="5656" max="5656" width="23.140625" style="1148" customWidth="1"/>
    <col min="5657" max="5657" width="11.28515625" style="1148" customWidth="1"/>
    <col min="5658" max="5658" width="11.42578125" style="1148" customWidth="1"/>
    <col min="5659" max="5659" width="11.85546875" style="1148" customWidth="1"/>
    <col min="5660" max="5660" width="2.42578125" style="1148" customWidth="1"/>
    <col min="5661" max="5661" width="23.140625" style="1148" customWidth="1"/>
    <col min="5662" max="5662" width="11.28515625" style="1148" customWidth="1"/>
    <col min="5663" max="5663" width="11.42578125" style="1148" customWidth="1"/>
    <col min="5664" max="5664" width="11.85546875" style="1148" customWidth="1"/>
    <col min="5665" max="5665" width="2.42578125" style="1148" customWidth="1"/>
    <col min="5666" max="5666" width="23.140625" style="1148" customWidth="1"/>
    <col min="5667" max="5667" width="11.28515625" style="1148" customWidth="1"/>
    <col min="5668" max="5668" width="11.42578125" style="1148" customWidth="1"/>
    <col min="5669" max="5669" width="11.85546875" style="1148" customWidth="1"/>
    <col min="5670" max="5670" width="2.28515625" style="1148" customWidth="1"/>
    <col min="5671" max="5671" width="23.140625" style="1148" customWidth="1"/>
    <col min="5672" max="5672" width="11.28515625" style="1148" customWidth="1"/>
    <col min="5673" max="5673" width="11.42578125" style="1148" customWidth="1"/>
    <col min="5674" max="5674" width="11.85546875" style="1148" customWidth="1"/>
    <col min="5675" max="5675" width="2.28515625" style="1148" customWidth="1"/>
    <col min="5676" max="5892" width="9.140625" style="1148"/>
    <col min="5893" max="5893" width="16.28515625" style="1148" customWidth="1"/>
    <col min="5894" max="5894" width="2.28515625" style="1148" customWidth="1"/>
    <col min="5895" max="5895" width="5" style="1148" customWidth="1"/>
    <col min="5896" max="5897" width="9.140625" style="1148"/>
    <col min="5898" max="5898" width="3.85546875" style="1148" customWidth="1"/>
    <col min="5899" max="5899" width="26" style="1148" customWidth="1"/>
    <col min="5900" max="5900" width="15" style="1148" customWidth="1"/>
    <col min="5901" max="5901" width="7.7109375" style="1148" customWidth="1"/>
    <col min="5902" max="5902" width="23.140625" style="1148" customWidth="1"/>
    <col min="5903" max="5903" width="11.28515625" style="1148" customWidth="1"/>
    <col min="5904" max="5904" width="11.42578125" style="1148" customWidth="1"/>
    <col min="5905" max="5905" width="11.85546875" style="1148" customWidth="1"/>
    <col min="5906" max="5906" width="2" style="1148" customWidth="1"/>
    <col min="5907" max="5907" width="23.140625" style="1148" customWidth="1"/>
    <col min="5908" max="5908" width="11.28515625" style="1148" customWidth="1"/>
    <col min="5909" max="5909" width="11.42578125" style="1148" customWidth="1"/>
    <col min="5910" max="5910" width="11.85546875" style="1148" customWidth="1"/>
    <col min="5911" max="5911" width="2.42578125" style="1148" customWidth="1"/>
    <col min="5912" max="5912" width="23.140625" style="1148" customWidth="1"/>
    <col min="5913" max="5913" width="11.28515625" style="1148" customWidth="1"/>
    <col min="5914" max="5914" width="11.42578125" style="1148" customWidth="1"/>
    <col min="5915" max="5915" width="11.85546875" style="1148" customWidth="1"/>
    <col min="5916" max="5916" width="2.42578125" style="1148" customWidth="1"/>
    <col min="5917" max="5917" width="23.140625" style="1148" customWidth="1"/>
    <col min="5918" max="5918" width="11.28515625" style="1148" customWidth="1"/>
    <col min="5919" max="5919" width="11.42578125" style="1148" customWidth="1"/>
    <col min="5920" max="5920" width="11.85546875" style="1148" customWidth="1"/>
    <col min="5921" max="5921" width="2.42578125" style="1148" customWidth="1"/>
    <col min="5922" max="5922" width="23.140625" style="1148" customWidth="1"/>
    <col min="5923" max="5923" width="11.28515625" style="1148" customWidth="1"/>
    <col min="5924" max="5924" width="11.42578125" style="1148" customWidth="1"/>
    <col min="5925" max="5925" width="11.85546875" style="1148" customWidth="1"/>
    <col min="5926" max="5926" width="2.28515625" style="1148" customWidth="1"/>
    <col min="5927" max="5927" width="23.140625" style="1148" customWidth="1"/>
    <col min="5928" max="5928" width="11.28515625" style="1148" customWidth="1"/>
    <col min="5929" max="5929" width="11.42578125" style="1148" customWidth="1"/>
    <col min="5930" max="5930" width="11.85546875" style="1148" customWidth="1"/>
    <col min="5931" max="5931" width="2.28515625" style="1148" customWidth="1"/>
    <col min="5932" max="6148" width="9.140625" style="1148"/>
    <col min="6149" max="6149" width="16.28515625" style="1148" customWidth="1"/>
    <col min="6150" max="6150" width="2.28515625" style="1148" customWidth="1"/>
    <col min="6151" max="6151" width="5" style="1148" customWidth="1"/>
    <col min="6152" max="6153" width="9.140625" style="1148"/>
    <col min="6154" max="6154" width="3.85546875" style="1148" customWidth="1"/>
    <col min="6155" max="6155" width="26" style="1148" customWidth="1"/>
    <col min="6156" max="6156" width="15" style="1148" customWidth="1"/>
    <col min="6157" max="6157" width="7.7109375" style="1148" customWidth="1"/>
    <col min="6158" max="6158" width="23.140625" style="1148" customWidth="1"/>
    <col min="6159" max="6159" width="11.28515625" style="1148" customWidth="1"/>
    <col min="6160" max="6160" width="11.42578125" style="1148" customWidth="1"/>
    <col min="6161" max="6161" width="11.85546875" style="1148" customWidth="1"/>
    <col min="6162" max="6162" width="2" style="1148" customWidth="1"/>
    <col min="6163" max="6163" width="23.140625" style="1148" customWidth="1"/>
    <col min="6164" max="6164" width="11.28515625" style="1148" customWidth="1"/>
    <col min="6165" max="6165" width="11.42578125" style="1148" customWidth="1"/>
    <col min="6166" max="6166" width="11.85546875" style="1148" customWidth="1"/>
    <col min="6167" max="6167" width="2.42578125" style="1148" customWidth="1"/>
    <col min="6168" max="6168" width="23.140625" style="1148" customWidth="1"/>
    <col min="6169" max="6169" width="11.28515625" style="1148" customWidth="1"/>
    <col min="6170" max="6170" width="11.42578125" style="1148" customWidth="1"/>
    <col min="6171" max="6171" width="11.85546875" style="1148" customWidth="1"/>
    <col min="6172" max="6172" width="2.42578125" style="1148" customWidth="1"/>
    <col min="6173" max="6173" width="23.140625" style="1148" customWidth="1"/>
    <col min="6174" max="6174" width="11.28515625" style="1148" customWidth="1"/>
    <col min="6175" max="6175" width="11.42578125" style="1148" customWidth="1"/>
    <col min="6176" max="6176" width="11.85546875" style="1148" customWidth="1"/>
    <col min="6177" max="6177" width="2.42578125" style="1148" customWidth="1"/>
    <col min="6178" max="6178" width="23.140625" style="1148" customWidth="1"/>
    <col min="6179" max="6179" width="11.28515625" style="1148" customWidth="1"/>
    <col min="6180" max="6180" width="11.42578125" style="1148" customWidth="1"/>
    <col min="6181" max="6181" width="11.85546875" style="1148" customWidth="1"/>
    <col min="6182" max="6182" width="2.28515625" style="1148" customWidth="1"/>
    <col min="6183" max="6183" width="23.140625" style="1148" customWidth="1"/>
    <col min="6184" max="6184" width="11.28515625" style="1148" customWidth="1"/>
    <col min="6185" max="6185" width="11.42578125" style="1148" customWidth="1"/>
    <col min="6186" max="6186" width="11.85546875" style="1148" customWidth="1"/>
    <col min="6187" max="6187" width="2.28515625" style="1148" customWidth="1"/>
    <col min="6188" max="6404" width="9.140625" style="1148"/>
    <col min="6405" max="6405" width="16.28515625" style="1148" customWidth="1"/>
    <col min="6406" max="6406" width="2.28515625" style="1148" customWidth="1"/>
    <col min="6407" max="6407" width="5" style="1148" customWidth="1"/>
    <col min="6408" max="6409" width="9.140625" style="1148"/>
    <col min="6410" max="6410" width="3.85546875" style="1148" customWidth="1"/>
    <col min="6411" max="6411" width="26" style="1148" customWidth="1"/>
    <col min="6412" max="6412" width="15" style="1148" customWidth="1"/>
    <col min="6413" max="6413" width="7.7109375" style="1148" customWidth="1"/>
    <col min="6414" max="6414" width="23.140625" style="1148" customWidth="1"/>
    <col min="6415" max="6415" width="11.28515625" style="1148" customWidth="1"/>
    <col min="6416" max="6416" width="11.42578125" style="1148" customWidth="1"/>
    <col min="6417" max="6417" width="11.85546875" style="1148" customWidth="1"/>
    <col min="6418" max="6418" width="2" style="1148" customWidth="1"/>
    <col min="6419" max="6419" width="23.140625" style="1148" customWidth="1"/>
    <col min="6420" max="6420" width="11.28515625" style="1148" customWidth="1"/>
    <col min="6421" max="6421" width="11.42578125" style="1148" customWidth="1"/>
    <col min="6422" max="6422" width="11.85546875" style="1148" customWidth="1"/>
    <col min="6423" max="6423" width="2.42578125" style="1148" customWidth="1"/>
    <col min="6424" max="6424" width="23.140625" style="1148" customWidth="1"/>
    <col min="6425" max="6425" width="11.28515625" style="1148" customWidth="1"/>
    <col min="6426" max="6426" width="11.42578125" style="1148" customWidth="1"/>
    <col min="6427" max="6427" width="11.85546875" style="1148" customWidth="1"/>
    <col min="6428" max="6428" width="2.42578125" style="1148" customWidth="1"/>
    <col min="6429" max="6429" width="23.140625" style="1148" customWidth="1"/>
    <col min="6430" max="6430" width="11.28515625" style="1148" customWidth="1"/>
    <col min="6431" max="6431" width="11.42578125" style="1148" customWidth="1"/>
    <col min="6432" max="6432" width="11.85546875" style="1148" customWidth="1"/>
    <col min="6433" max="6433" width="2.42578125" style="1148" customWidth="1"/>
    <col min="6434" max="6434" width="23.140625" style="1148" customWidth="1"/>
    <col min="6435" max="6435" width="11.28515625" style="1148" customWidth="1"/>
    <col min="6436" max="6436" width="11.42578125" style="1148" customWidth="1"/>
    <col min="6437" max="6437" width="11.85546875" style="1148" customWidth="1"/>
    <col min="6438" max="6438" width="2.28515625" style="1148" customWidth="1"/>
    <col min="6439" max="6439" width="23.140625" style="1148" customWidth="1"/>
    <col min="6440" max="6440" width="11.28515625" style="1148" customWidth="1"/>
    <col min="6441" max="6441" width="11.42578125" style="1148" customWidth="1"/>
    <col min="6442" max="6442" width="11.85546875" style="1148" customWidth="1"/>
    <col min="6443" max="6443" width="2.28515625" style="1148" customWidth="1"/>
    <col min="6444" max="6660" width="9.140625" style="1148"/>
    <col min="6661" max="6661" width="16.28515625" style="1148" customWidth="1"/>
    <col min="6662" max="6662" width="2.28515625" style="1148" customWidth="1"/>
    <col min="6663" max="6663" width="5" style="1148" customWidth="1"/>
    <col min="6664" max="6665" width="9.140625" style="1148"/>
    <col min="6666" max="6666" width="3.85546875" style="1148" customWidth="1"/>
    <col min="6667" max="6667" width="26" style="1148" customWidth="1"/>
    <col min="6668" max="6668" width="15" style="1148" customWidth="1"/>
    <col min="6669" max="6669" width="7.7109375" style="1148" customWidth="1"/>
    <col min="6670" max="6670" width="23.140625" style="1148" customWidth="1"/>
    <col min="6671" max="6671" width="11.28515625" style="1148" customWidth="1"/>
    <col min="6672" max="6672" width="11.42578125" style="1148" customWidth="1"/>
    <col min="6673" max="6673" width="11.85546875" style="1148" customWidth="1"/>
    <col min="6674" max="6674" width="2" style="1148" customWidth="1"/>
    <col min="6675" max="6675" width="23.140625" style="1148" customWidth="1"/>
    <col min="6676" max="6676" width="11.28515625" style="1148" customWidth="1"/>
    <col min="6677" max="6677" width="11.42578125" style="1148" customWidth="1"/>
    <col min="6678" max="6678" width="11.85546875" style="1148" customWidth="1"/>
    <col min="6679" max="6679" width="2.42578125" style="1148" customWidth="1"/>
    <col min="6680" max="6680" width="23.140625" style="1148" customWidth="1"/>
    <col min="6681" max="6681" width="11.28515625" style="1148" customWidth="1"/>
    <col min="6682" max="6682" width="11.42578125" style="1148" customWidth="1"/>
    <col min="6683" max="6683" width="11.85546875" style="1148" customWidth="1"/>
    <col min="6684" max="6684" width="2.42578125" style="1148" customWidth="1"/>
    <col min="6685" max="6685" width="23.140625" style="1148" customWidth="1"/>
    <col min="6686" max="6686" width="11.28515625" style="1148" customWidth="1"/>
    <col min="6687" max="6687" width="11.42578125" style="1148" customWidth="1"/>
    <col min="6688" max="6688" width="11.85546875" style="1148" customWidth="1"/>
    <col min="6689" max="6689" width="2.42578125" style="1148" customWidth="1"/>
    <col min="6690" max="6690" width="23.140625" style="1148" customWidth="1"/>
    <col min="6691" max="6691" width="11.28515625" style="1148" customWidth="1"/>
    <col min="6692" max="6692" width="11.42578125" style="1148" customWidth="1"/>
    <col min="6693" max="6693" width="11.85546875" style="1148" customWidth="1"/>
    <col min="6694" max="6694" width="2.28515625" style="1148" customWidth="1"/>
    <col min="6695" max="6695" width="23.140625" style="1148" customWidth="1"/>
    <col min="6696" max="6696" width="11.28515625" style="1148" customWidth="1"/>
    <col min="6697" max="6697" width="11.42578125" style="1148" customWidth="1"/>
    <col min="6698" max="6698" width="11.85546875" style="1148" customWidth="1"/>
    <col min="6699" max="6699" width="2.28515625" style="1148" customWidth="1"/>
    <col min="6700" max="6916" width="9.140625" style="1148"/>
    <col min="6917" max="6917" width="16.28515625" style="1148" customWidth="1"/>
    <col min="6918" max="6918" width="2.28515625" style="1148" customWidth="1"/>
    <col min="6919" max="6919" width="5" style="1148" customWidth="1"/>
    <col min="6920" max="6921" width="9.140625" style="1148"/>
    <col min="6922" max="6922" width="3.85546875" style="1148" customWidth="1"/>
    <col min="6923" max="6923" width="26" style="1148" customWidth="1"/>
    <col min="6924" max="6924" width="15" style="1148" customWidth="1"/>
    <col min="6925" max="6925" width="7.7109375" style="1148" customWidth="1"/>
    <col min="6926" max="6926" width="23.140625" style="1148" customWidth="1"/>
    <col min="6927" max="6927" width="11.28515625" style="1148" customWidth="1"/>
    <col min="6928" max="6928" width="11.42578125" style="1148" customWidth="1"/>
    <col min="6929" max="6929" width="11.85546875" style="1148" customWidth="1"/>
    <col min="6930" max="6930" width="2" style="1148" customWidth="1"/>
    <col min="6931" max="6931" width="23.140625" style="1148" customWidth="1"/>
    <col min="6932" max="6932" width="11.28515625" style="1148" customWidth="1"/>
    <col min="6933" max="6933" width="11.42578125" style="1148" customWidth="1"/>
    <col min="6934" max="6934" width="11.85546875" style="1148" customWidth="1"/>
    <col min="6935" max="6935" width="2.42578125" style="1148" customWidth="1"/>
    <col min="6936" max="6936" width="23.140625" style="1148" customWidth="1"/>
    <col min="6937" max="6937" width="11.28515625" style="1148" customWidth="1"/>
    <col min="6938" max="6938" width="11.42578125" style="1148" customWidth="1"/>
    <col min="6939" max="6939" width="11.85546875" style="1148" customWidth="1"/>
    <col min="6940" max="6940" width="2.42578125" style="1148" customWidth="1"/>
    <col min="6941" max="6941" width="23.140625" style="1148" customWidth="1"/>
    <col min="6942" max="6942" width="11.28515625" style="1148" customWidth="1"/>
    <col min="6943" max="6943" width="11.42578125" style="1148" customWidth="1"/>
    <col min="6944" max="6944" width="11.85546875" style="1148" customWidth="1"/>
    <col min="6945" max="6945" width="2.42578125" style="1148" customWidth="1"/>
    <col min="6946" max="6946" width="23.140625" style="1148" customWidth="1"/>
    <col min="6947" max="6947" width="11.28515625" style="1148" customWidth="1"/>
    <col min="6948" max="6948" width="11.42578125" style="1148" customWidth="1"/>
    <col min="6949" max="6949" width="11.85546875" style="1148" customWidth="1"/>
    <col min="6950" max="6950" width="2.28515625" style="1148" customWidth="1"/>
    <col min="6951" max="6951" width="23.140625" style="1148" customWidth="1"/>
    <col min="6952" max="6952" width="11.28515625" style="1148" customWidth="1"/>
    <col min="6953" max="6953" width="11.42578125" style="1148" customWidth="1"/>
    <col min="6954" max="6954" width="11.85546875" style="1148" customWidth="1"/>
    <col min="6955" max="6955" width="2.28515625" style="1148" customWidth="1"/>
    <col min="6956" max="7172" width="9.140625" style="1148"/>
    <col min="7173" max="7173" width="16.28515625" style="1148" customWidth="1"/>
    <col min="7174" max="7174" width="2.28515625" style="1148" customWidth="1"/>
    <col min="7175" max="7175" width="5" style="1148" customWidth="1"/>
    <col min="7176" max="7177" width="9.140625" style="1148"/>
    <col min="7178" max="7178" width="3.85546875" style="1148" customWidth="1"/>
    <col min="7179" max="7179" width="26" style="1148" customWidth="1"/>
    <col min="7180" max="7180" width="15" style="1148" customWidth="1"/>
    <col min="7181" max="7181" width="7.7109375" style="1148" customWidth="1"/>
    <col min="7182" max="7182" width="23.140625" style="1148" customWidth="1"/>
    <col min="7183" max="7183" width="11.28515625" style="1148" customWidth="1"/>
    <col min="7184" max="7184" width="11.42578125" style="1148" customWidth="1"/>
    <col min="7185" max="7185" width="11.85546875" style="1148" customWidth="1"/>
    <col min="7186" max="7186" width="2" style="1148" customWidth="1"/>
    <col min="7187" max="7187" width="23.140625" style="1148" customWidth="1"/>
    <col min="7188" max="7188" width="11.28515625" style="1148" customWidth="1"/>
    <col min="7189" max="7189" width="11.42578125" style="1148" customWidth="1"/>
    <col min="7190" max="7190" width="11.85546875" style="1148" customWidth="1"/>
    <col min="7191" max="7191" width="2.42578125" style="1148" customWidth="1"/>
    <col min="7192" max="7192" width="23.140625" style="1148" customWidth="1"/>
    <col min="7193" max="7193" width="11.28515625" style="1148" customWidth="1"/>
    <col min="7194" max="7194" width="11.42578125" style="1148" customWidth="1"/>
    <col min="7195" max="7195" width="11.85546875" style="1148" customWidth="1"/>
    <col min="7196" max="7196" width="2.42578125" style="1148" customWidth="1"/>
    <col min="7197" max="7197" width="23.140625" style="1148" customWidth="1"/>
    <col min="7198" max="7198" width="11.28515625" style="1148" customWidth="1"/>
    <col min="7199" max="7199" width="11.42578125" style="1148" customWidth="1"/>
    <col min="7200" max="7200" width="11.85546875" style="1148" customWidth="1"/>
    <col min="7201" max="7201" width="2.42578125" style="1148" customWidth="1"/>
    <col min="7202" max="7202" width="23.140625" style="1148" customWidth="1"/>
    <col min="7203" max="7203" width="11.28515625" style="1148" customWidth="1"/>
    <col min="7204" max="7204" width="11.42578125" style="1148" customWidth="1"/>
    <col min="7205" max="7205" width="11.85546875" style="1148" customWidth="1"/>
    <col min="7206" max="7206" width="2.28515625" style="1148" customWidth="1"/>
    <col min="7207" max="7207" width="23.140625" style="1148" customWidth="1"/>
    <col min="7208" max="7208" width="11.28515625" style="1148" customWidth="1"/>
    <col min="7209" max="7209" width="11.42578125" style="1148" customWidth="1"/>
    <col min="7210" max="7210" width="11.85546875" style="1148" customWidth="1"/>
    <col min="7211" max="7211" width="2.28515625" style="1148" customWidth="1"/>
    <col min="7212" max="7428" width="9.140625" style="1148"/>
    <col min="7429" max="7429" width="16.28515625" style="1148" customWidth="1"/>
    <col min="7430" max="7430" width="2.28515625" style="1148" customWidth="1"/>
    <col min="7431" max="7431" width="5" style="1148" customWidth="1"/>
    <col min="7432" max="7433" width="9.140625" style="1148"/>
    <col min="7434" max="7434" width="3.85546875" style="1148" customWidth="1"/>
    <col min="7435" max="7435" width="26" style="1148" customWidth="1"/>
    <col min="7436" max="7436" width="15" style="1148" customWidth="1"/>
    <col min="7437" max="7437" width="7.7109375" style="1148" customWidth="1"/>
    <col min="7438" max="7438" width="23.140625" style="1148" customWidth="1"/>
    <col min="7439" max="7439" width="11.28515625" style="1148" customWidth="1"/>
    <col min="7440" max="7440" width="11.42578125" style="1148" customWidth="1"/>
    <col min="7441" max="7441" width="11.85546875" style="1148" customWidth="1"/>
    <col min="7442" max="7442" width="2" style="1148" customWidth="1"/>
    <col min="7443" max="7443" width="23.140625" style="1148" customWidth="1"/>
    <col min="7444" max="7444" width="11.28515625" style="1148" customWidth="1"/>
    <col min="7445" max="7445" width="11.42578125" style="1148" customWidth="1"/>
    <col min="7446" max="7446" width="11.85546875" style="1148" customWidth="1"/>
    <col min="7447" max="7447" width="2.42578125" style="1148" customWidth="1"/>
    <col min="7448" max="7448" width="23.140625" style="1148" customWidth="1"/>
    <col min="7449" max="7449" width="11.28515625" style="1148" customWidth="1"/>
    <col min="7450" max="7450" width="11.42578125" style="1148" customWidth="1"/>
    <col min="7451" max="7451" width="11.85546875" style="1148" customWidth="1"/>
    <col min="7452" max="7452" width="2.42578125" style="1148" customWidth="1"/>
    <col min="7453" max="7453" width="23.140625" style="1148" customWidth="1"/>
    <col min="7454" max="7454" width="11.28515625" style="1148" customWidth="1"/>
    <col min="7455" max="7455" width="11.42578125" style="1148" customWidth="1"/>
    <col min="7456" max="7456" width="11.85546875" style="1148" customWidth="1"/>
    <col min="7457" max="7457" width="2.42578125" style="1148" customWidth="1"/>
    <col min="7458" max="7458" width="23.140625" style="1148" customWidth="1"/>
    <col min="7459" max="7459" width="11.28515625" style="1148" customWidth="1"/>
    <col min="7460" max="7460" width="11.42578125" style="1148" customWidth="1"/>
    <col min="7461" max="7461" width="11.85546875" style="1148" customWidth="1"/>
    <col min="7462" max="7462" width="2.28515625" style="1148" customWidth="1"/>
    <col min="7463" max="7463" width="23.140625" style="1148" customWidth="1"/>
    <col min="7464" max="7464" width="11.28515625" style="1148" customWidth="1"/>
    <col min="7465" max="7465" width="11.42578125" style="1148" customWidth="1"/>
    <col min="7466" max="7466" width="11.85546875" style="1148" customWidth="1"/>
    <col min="7467" max="7467" width="2.28515625" style="1148" customWidth="1"/>
    <col min="7468" max="7684" width="9.140625" style="1148"/>
    <col min="7685" max="7685" width="16.28515625" style="1148" customWidth="1"/>
    <col min="7686" max="7686" width="2.28515625" style="1148" customWidth="1"/>
    <col min="7687" max="7687" width="5" style="1148" customWidth="1"/>
    <col min="7688" max="7689" width="9.140625" style="1148"/>
    <col min="7690" max="7690" width="3.85546875" style="1148" customWidth="1"/>
    <col min="7691" max="7691" width="26" style="1148" customWidth="1"/>
    <col min="7692" max="7692" width="15" style="1148" customWidth="1"/>
    <col min="7693" max="7693" width="7.7109375" style="1148" customWidth="1"/>
    <col min="7694" max="7694" width="23.140625" style="1148" customWidth="1"/>
    <col min="7695" max="7695" width="11.28515625" style="1148" customWidth="1"/>
    <col min="7696" max="7696" width="11.42578125" style="1148" customWidth="1"/>
    <col min="7697" max="7697" width="11.85546875" style="1148" customWidth="1"/>
    <col min="7698" max="7698" width="2" style="1148" customWidth="1"/>
    <col min="7699" max="7699" width="23.140625" style="1148" customWidth="1"/>
    <col min="7700" max="7700" width="11.28515625" style="1148" customWidth="1"/>
    <col min="7701" max="7701" width="11.42578125" style="1148" customWidth="1"/>
    <col min="7702" max="7702" width="11.85546875" style="1148" customWidth="1"/>
    <col min="7703" max="7703" width="2.42578125" style="1148" customWidth="1"/>
    <col min="7704" max="7704" width="23.140625" style="1148" customWidth="1"/>
    <col min="7705" max="7705" width="11.28515625" style="1148" customWidth="1"/>
    <col min="7706" max="7706" width="11.42578125" style="1148" customWidth="1"/>
    <col min="7707" max="7707" width="11.85546875" style="1148" customWidth="1"/>
    <col min="7708" max="7708" width="2.42578125" style="1148" customWidth="1"/>
    <col min="7709" max="7709" width="23.140625" style="1148" customWidth="1"/>
    <col min="7710" max="7710" width="11.28515625" style="1148" customWidth="1"/>
    <col min="7711" max="7711" width="11.42578125" style="1148" customWidth="1"/>
    <col min="7712" max="7712" width="11.85546875" style="1148" customWidth="1"/>
    <col min="7713" max="7713" width="2.42578125" style="1148" customWidth="1"/>
    <col min="7714" max="7714" width="23.140625" style="1148" customWidth="1"/>
    <col min="7715" max="7715" width="11.28515625" style="1148" customWidth="1"/>
    <col min="7716" max="7716" width="11.42578125" style="1148" customWidth="1"/>
    <col min="7717" max="7717" width="11.85546875" style="1148" customWidth="1"/>
    <col min="7718" max="7718" width="2.28515625" style="1148" customWidth="1"/>
    <col min="7719" max="7719" width="23.140625" style="1148" customWidth="1"/>
    <col min="7720" max="7720" width="11.28515625" style="1148" customWidth="1"/>
    <col min="7721" max="7721" width="11.42578125" style="1148" customWidth="1"/>
    <col min="7722" max="7722" width="11.85546875" style="1148" customWidth="1"/>
    <col min="7723" max="7723" width="2.28515625" style="1148" customWidth="1"/>
    <col min="7724" max="7940" width="9.140625" style="1148"/>
    <col min="7941" max="7941" width="16.28515625" style="1148" customWidth="1"/>
    <col min="7942" max="7942" width="2.28515625" style="1148" customWidth="1"/>
    <col min="7943" max="7943" width="5" style="1148" customWidth="1"/>
    <col min="7944" max="7945" width="9.140625" style="1148"/>
    <col min="7946" max="7946" width="3.85546875" style="1148" customWidth="1"/>
    <col min="7947" max="7947" width="26" style="1148" customWidth="1"/>
    <col min="7948" max="7948" width="15" style="1148" customWidth="1"/>
    <col min="7949" max="7949" width="7.7109375" style="1148" customWidth="1"/>
    <col min="7950" max="7950" width="23.140625" style="1148" customWidth="1"/>
    <col min="7951" max="7951" width="11.28515625" style="1148" customWidth="1"/>
    <col min="7952" max="7952" width="11.42578125" style="1148" customWidth="1"/>
    <col min="7953" max="7953" width="11.85546875" style="1148" customWidth="1"/>
    <col min="7954" max="7954" width="2" style="1148" customWidth="1"/>
    <col min="7955" max="7955" width="23.140625" style="1148" customWidth="1"/>
    <col min="7956" max="7956" width="11.28515625" style="1148" customWidth="1"/>
    <col min="7957" max="7957" width="11.42578125" style="1148" customWidth="1"/>
    <col min="7958" max="7958" width="11.85546875" style="1148" customWidth="1"/>
    <col min="7959" max="7959" width="2.42578125" style="1148" customWidth="1"/>
    <col min="7960" max="7960" width="23.140625" style="1148" customWidth="1"/>
    <col min="7961" max="7961" width="11.28515625" style="1148" customWidth="1"/>
    <col min="7962" max="7962" width="11.42578125" style="1148" customWidth="1"/>
    <col min="7963" max="7963" width="11.85546875" style="1148" customWidth="1"/>
    <col min="7964" max="7964" width="2.42578125" style="1148" customWidth="1"/>
    <col min="7965" max="7965" width="23.140625" style="1148" customWidth="1"/>
    <col min="7966" max="7966" width="11.28515625" style="1148" customWidth="1"/>
    <col min="7967" max="7967" width="11.42578125" style="1148" customWidth="1"/>
    <col min="7968" max="7968" width="11.85546875" style="1148" customWidth="1"/>
    <col min="7969" max="7969" width="2.42578125" style="1148" customWidth="1"/>
    <col min="7970" max="7970" width="23.140625" style="1148" customWidth="1"/>
    <col min="7971" max="7971" width="11.28515625" style="1148" customWidth="1"/>
    <col min="7972" max="7972" width="11.42578125" style="1148" customWidth="1"/>
    <col min="7973" max="7973" width="11.85546875" style="1148" customWidth="1"/>
    <col min="7974" max="7974" width="2.28515625" style="1148" customWidth="1"/>
    <col min="7975" max="7975" width="23.140625" style="1148" customWidth="1"/>
    <col min="7976" max="7976" width="11.28515625" style="1148" customWidth="1"/>
    <col min="7977" max="7977" width="11.42578125" style="1148" customWidth="1"/>
    <col min="7978" max="7978" width="11.85546875" style="1148" customWidth="1"/>
    <col min="7979" max="7979" width="2.28515625" style="1148" customWidth="1"/>
    <col min="7980" max="8196" width="9.140625" style="1148"/>
    <col min="8197" max="8197" width="16.28515625" style="1148" customWidth="1"/>
    <col min="8198" max="8198" width="2.28515625" style="1148" customWidth="1"/>
    <col min="8199" max="8199" width="5" style="1148" customWidth="1"/>
    <col min="8200" max="8201" width="9.140625" style="1148"/>
    <col min="8202" max="8202" width="3.85546875" style="1148" customWidth="1"/>
    <col min="8203" max="8203" width="26" style="1148" customWidth="1"/>
    <col min="8204" max="8204" width="15" style="1148" customWidth="1"/>
    <col min="8205" max="8205" width="7.7109375" style="1148" customWidth="1"/>
    <col min="8206" max="8206" width="23.140625" style="1148" customWidth="1"/>
    <col min="8207" max="8207" width="11.28515625" style="1148" customWidth="1"/>
    <col min="8208" max="8208" width="11.42578125" style="1148" customWidth="1"/>
    <col min="8209" max="8209" width="11.85546875" style="1148" customWidth="1"/>
    <col min="8210" max="8210" width="2" style="1148" customWidth="1"/>
    <col min="8211" max="8211" width="23.140625" style="1148" customWidth="1"/>
    <col min="8212" max="8212" width="11.28515625" style="1148" customWidth="1"/>
    <col min="8213" max="8213" width="11.42578125" style="1148" customWidth="1"/>
    <col min="8214" max="8214" width="11.85546875" style="1148" customWidth="1"/>
    <col min="8215" max="8215" width="2.42578125" style="1148" customWidth="1"/>
    <col min="8216" max="8216" width="23.140625" style="1148" customWidth="1"/>
    <col min="8217" max="8217" width="11.28515625" style="1148" customWidth="1"/>
    <col min="8218" max="8218" width="11.42578125" style="1148" customWidth="1"/>
    <col min="8219" max="8219" width="11.85546875" style="1148" customWidth="1"/>
    <col min="8220" max="8220" width="2.42578125" style="1148" customWidth="1"/>
    <col min="8221" max="8221" width="23.140625" style="1148" customWidth="1"/>
    <col min="8222" max="8222" width="11.28515625" style="1148" customWidth="1"/>
    <col min="8223" max="8223" width="11.42578125" style="1148" customWidth="1"/>
    <col min="8224" max="8224" width="11.85546875" style="1148" customWidth="1"/>
    <col min="8225" max="8225" width="2.42578125" style="1148" customWidth="1"/>
    <col min="8226" max="8226" width="23.140625" style="1148" customWidth="1"/>
    <col min="8227" max="8227" width="11.28515625" style="1148" customWidth="1"/>
    <col min="8228" max="8228" width="11.42578125" style="1148" customWidth="1"/>
    <col min="8229" max="8229" width="11.85546875" style="1148" customWidth="1"/>
    <col min="8230" max="8230" width="2.28515625" style="1148" customWidth="1"/>
    <col min="8231" max="8231" width="23.140625" style="1148" customWidth="1"/>
    <col min="8232" max="8232" width="11.28515625" style="1148" customWidth="1"/>
    <col min="8233" max="8233" width="11.42578125" style="1148" customWidth="1"/>
    <col min="8234" max="8234" width="11.85546875" style="1148" customWidth="1"/>
    <col min="8235" max="8235" width="2.28515625" style="1148" customWidth="1"/>
    <col min="8236" max="8452" width="9.140625" style="1148"/>
    <col min="8453" max="8453" width="16.28515625" style="1148" customWidth="1"/>
    <col min="8454" max="8454" width="2.28515625" style="1148" customWidth="1"/>
    <col min="8455" max="8455" width="5" style="1148" customWidth="1"/>
    <col min="8456" max="8457" width="9.140625" style="1148"/>
    <col min="8458" max="8458" width="3.85546875" style="1148" customWidth="1"/>
    <col min="8459" max="8459" width="26" style="1148" customWidth="1"/>
    <col min="8460" max="8460" width="15" style="1148" customWidth="1"/>
    <col min="8461" max="8461" width="7.7109375" style="1148" customWidth="1"/>
    <col min="8462" max="8462" width="23.140625" style="1148" customWidth="1"/>
    <col min="8463" max="8463" width="11.28515625" style="1148" customWidth="1"/>
    <col min="8464" max="8464" width="11.42578125" style="1148" customWidth="1"/>
    <col min="8465" max="8465" width="11.85546875" style="1148" customWidth="1"/>
    <col min="8466" max="8466" width="2" style="1148" customWidth="1"/>
    <col min="8467" max="8467" width="23.140625" style="1148" customWidth="1"/>
    <col min="8468" max="8468" width="11.28515625" style="1148" customWidth="1"/>
    <col min="8469" max="8469" width="11.42578125" style="1148" customWidth="1"/>
    <col min="8470" max="8470" width="11.85546875" style="1148" customWidth="1"/>
    <col min="8471" max="8471" width="2.42578125" style="1148" customWidth="1"/>
    <col min="8472" max="8472" width="23.140625" style="1148" customWidth="1"/>
    <col min="8473" max="8473" width="11.28515625" style="1148" customWidth="1"/>
    <col min="8474" max="8474" width="11.42578125" style="1148" customWidth="1"/>
    <col min="8475" max="8475" width="11.85546875" style="1148" customWidth="1"/>
    <col min="8476" max="8476" width="2.42578125" style="1148" customWidth="1"/>
    <col min="8477" max="8477" width="23.140625" style="1148" customWidth="1"/>
    <col min="8478" max="8478" width="11.28515625" style="1148" customWidth="1"/>
    <col min="8479" max="8479" width="11.42578125" style="1148" customWidth="1"/>
    <col min="8480" max="8480" width="11.85546875" style="1148" customWidth="1"/>
    <col min="8481" max="8481" width="2.42578125" style="1148" customWidth="1"/>
    <col min="8482" max="8482" width="23.140625" style="1148" customWidth="1"/>
    <col min="8483" max="8483" width="11.28515625" style="1148" customWidth="1"/>
    <col min="8484" max="8484" width="11.42578125" style="1148" customWidth="1"/>
    <col min="8485" max="8485" width="11.85546875" style="1148" customWidth="1"/>
    <col min="8486" max="8486" width="2.28515625" style="1148" customWidth="1"/>
    <col min="8487" max="8487" width="23.140625" style="1148" customWidth="1"/>
    <col min="8488" max="8488" width="11.28515625" style="1148" customWidth="1"/>
    <col min="8489" max="8489" width="11.42578125" style="1148" customWidth="1"/>
    <col min="8490" max="8490" width="11.85546875" style="1148" customWidth="1"/>
    <col min="8491" max="8491" width="2.28515625" style="1148" customWidth="1"/>
    <col min="8492" max="8708" width="9.140625" style="1148"/>
    <col min="8709" max="8709" width="16.28515625" style="1148" customWidth="1"/>
    <col min="8710" max="8710" width="2.28515625" style="1148" customWidth="1"/>
    <col min="8711" max="8711" width="5" style="1148" customWidth="1"/>
    <col min="8712" max="8713" width="9.140625" style="1148"/>
    <col min="8714" max="8714" width="3.85546875" style="1148" customWidth="1"/>
    <col min="8715" max="8715" width="26" style="1148" customWidth="1"/>
    <col min="8716" max="8716" width="15" style="1148" customWidth="1"/>
    <col min="8717" max="8717" width="7.7109375" style="1148" customWidth="1"/>
    <col min="8718" max="8718" width="23.140625" style="1148" customWidth="1"/>
    <col min="8719" max="8719" width="11.28515625" style="1148" customWidth="1"/>
    <col min="8720" max="8720" width="11.42578125" style="1148" customWidth="1"/>
    <col min="8721" max="8721" width="11.85546875" style="1148" customWidth="1"/>
    <col min="8722" max="8722" width="2" style="1148" customWidth="1"/>
    <col min="8723" max="8723" width="23.140625" style="1148" customWidth="1"/>
    <col min="8724" max="8724" width="11.28515625" style="1148" customWidth="1"/>
    <col min="8725" max="8725" width="11.42578125" style="1148" customWidth="1"/>
    <col min="8726" max="8726" width="11.85546875" style="1148" customWidth="1"/>
    <col min="8727" max="8727" width="2.42578125" style="1148" customWidth="1"/>
    <col min="8728" max="8728" width="23.140625" style="1148" customWidth="1"/>
    <col min="8729" max="8729" width="11.28515625" style="1148" customWidth="1"/>
    <col min="8730" max="8730" width="11.42578125" style="1148" customWidth="1"/>
    <col min="8731" max="8731" width="11.85546875" style="1148" customWidth="1"/>
    <col min="8732" max="8732" width="2.42578125" style="1148" customWidth="1"/>
    <col min="8733" max="8733" width="23.140625" style="1148" customWidth="1"/>
    <col min="8734" max="8734" width="11.28515625" style="1148" customWidth="1"/>
    <col min="8735" max="8735" width="11.42578125" style="1148" customWidth="1"/>
    <col min="8736" max="8736" width="11.85546875" style="1148" customWidth="1"/>
    <col min="8737" max="8737" width="2.42578125" style="1148" customWidth="1"/>
    <col min="8738" max="8738" width="23.140625" style="1148" customWidth="1"/>
    <col min="8739" max="8739" width="11.28515625" style="1148" customWidth="1"/>
    <col min="8740" max="8740" width="11.42578125" style="1148" customWidth="1"/>
    <col min="8741" max="8741" width="11.85546875" style="1148" customWidth="1"/>
    <col min="8742" max="8742" width="2.28515625" style="1148" customWidth="1"/>
    <col min="8743" max="8743" width="23.140625" style="1148" customWidth="1"/>
    <col min="8744" max="8744" width="11.28515625" style="1148" customWidth="1"/>
    <col min="8745" max="8745" width="11.42578125" style="1148" customWidth="1"/>
    <col min="8746" max="8746" width="11.85546875" style="1148" customWidth="1"/>
    <col min="8747" max="8747" width="2.28515625" style="1148" customWidth="1"/>
    <col min="8748" max="8964" width="9.140625" style="1148"/>
    <col min="8965" max="8965" width="16.28515625" style="1148" customWidth="1"/>
    <col min="8966" max="8966" width="2.28515625" style="1148" customWidth="1"/>
    <col min="8967" max="8967" width="5" style="1148" customWidth="1"/>
    <col min="8968" max="8969" width="9.140625" style="1148"/>
    <col min="8970" max="8970" width="3.85546875" style="1148" customWidth="1"/>
    <col min="8971" max="8971" width="26" style="1148" customWidth="1"/>
    <col min="8972" max="8972" width="15" style="1148" customWidth="1"/>
    <col min="8973" max="8973" width="7.7109375" style="1148" customWidth="1"/>
    <col min="8974" max="8974" width="23.140625" style="1148" customWidth="1"/>
    <col min="8975" max="8975" width="11.28515625" style="1148" customWidth="1"/>
    <col min="8976" max="8976" width="11.42578125" style="1148" customWidth="1"/>
    <col min="8977" max="8977" width="11.85546875" style="1148" customWidth="1"/>
    <col min="8978" max="8978" width="2" style="1148" customWidth="1"/>
    <col min="8979" max="8979" width="23.140625" style="1148" customWidth="1"/>
    <col min="8980" max="8980" width="11.28515625" style="1148" customWidth="1"/>
    <col min="8981" max="8981" width="11.42578125" style="1148" customWidth="1"/>
    <col min="8982" max="8982" width="11.85546875" style="1148" customWidth="1"/>
    <col min="8983" max="8983" width="2.42578125" style="1148" customWidth="1"/>
    <col min="8984" max="8984" width="23.140625" style="1148" customWidth="1"/>
    <col min="8985" max="8985" width="11.28515625" style="1148" customWidth="1"/>
    <col min="8986" max="8986" width="11.42578125" style="1148" customWidth="1"/>
    <col min="8987" max="8987" width="11.85546875" style="1148" customWidth="1"/>
    <col min="8988" max="8988" width="2.42578125" style="1148" customWidth="1"/>
    <col min="8989" max="8989" width="23.140625" style="1148" customWidth="1"/>
    <col min="8990" max="8990" width="11.28515625" style="1148" customWidth="1"/>
    <col min="8991" max="8991" width="11.42578125" style="1148" customWidth="1"/>
    <col min="8992" max="8992" width="11.85546875" style="1148" customWidth="1"/>
    <col min="8993" max="8993" width="2.42578125" style="1148" customWidth="1"/>
    <col min="8994" max="8994" width="23.140625" style="1148" customWidth="1"/>
    <col min="8995" max="8995" width="11.28515625" style="1148" customWidth="1"/>
    <col min="8996" max="8996" width="11.42578125" style="1148" customWidth="1"/>
    <col min="8997" max="8997" width="11.85546875" style="1148" customWidth="1"/>
    <col min="8998" max="8998" width="2.28515625" style="1148" customWidth="1"/>
    <col min="8999" max="8999" width="23.140625" style="1148" customWidth="1"/>
    <col min="9000" max="9000" width="11.28515625" style="1148" customWidth="1"/>
    <col min="9001" max="9001" width="11.42578125" style="1148" customWidth="1"/>
    <col min="9002" max="9002" width="11.85546875" style="1148" customWidth="1"/>
    <col min="9003" max="9003" width="2.28515625" style="1148" customWidth="1"/>
    <col min="9004" max="9220" width="9.140625" style="1148"/>
    <col min="9221" max="9221" width="16.28515625" style="1148" customWidth="1"/>
    <col min="9222" max="9222" width="2.28515625" style="1148" customWidth="1"/>
    <col min="9223" max="9223" width="5" style="1148" customWidth="1"/>
    <col min="9224" max="9225" width="9.140625" style="1148"/>
    <col min="9226" max="9226" width="3.85546875" style="1148" customWidth="1"/>
    <col min="9227" max="9227" width="26" style="1148" customWidth="1"/>
    <col min="9228" max="9228" width="15" style="1148" customWidth="1"/>
    <col min="9229" max="9229" width="7.7109375" style="1148" customWidth="1"/>
    <col min="9230" max="9230" width="23.140625" style="1148" customWidth="1"/>
    <col min="9231" max="9231" width="11.28515625" style="1148" customWidth="1"/>
    <col min="9232" max="9232" width="11.42578125" style="1148" customWidth="1"/>
    <col min="9233" max="9233" width="11.85546875" style="1148" customWidth="1"/>
    <col min="9234" max="9234" width="2" style="1148" customWidth="1"/>
    <col min="9235" max="9235" width="23.140625" style="1148" customWidth="1"/>
    <col min="9236" max="9236" width="11.28515625" style="1148" customWidth="1"/>
    <col min="9237" max="9237" width="11.42578125" style="1148" customWidth="1"/>
    <col min="9238" max="9238" width="11.85546875" style="1148" customWidth="1"/>
    <col min="9239" max="9239" width="2.42578125" style="1148" customWidth="1"/>
    <col min="9240" max="9240" width="23.140625" style="1148" customWidth="1"/>
    <col min="9241" max="9241" width="11.28515625" style="1148" customWidth="1"/>
    <col min="9242" max="9242" width="11.42578125" style="1148" customWidth="1"/>
    <col min="9243" max="9243" width="11.85546875" style="1148" customWidth="1"/>
    <col min="9244" max="9244" width="2.42578125" style="1148" customWidth="1"/>
    <col min="9245" max="9245" width="23.140625" style="1148" customWidth="1"/>
    <col min="9246" max="9246" width="11.28515625" style="1148" customWidth="1"/>
    <col min="9247" max="9247" width="11.42578125" style="1148" customWidth="1"/>
    <col min="9248" max="9248" width="11.85546875" style="1148" customWidth="1"/>
    <col min="9249" max="9249" width="2.42578125" style="1148" customWidth="1"/>
    <col min="9250" max="9250" width="23.140625" style="1148" customWidth="1"/>
    <col min="9251" max="9251" width="11.28515625" style="1148" customWidth="1"/>
    <col min="9252" max="9252" width="11.42578125" style="1148" customWidth="1"/>
    <col min="9253" max="9253" width="11.85546875" style="1148" customWidth="1"/>
    <col min="9254" max="9254" width="2.28515625" style="1148" customWidth="1"/>
    <col min="9255" max="9255" width="23.140625" style="1148" customWidth="1"/>
    <col min="9256" max="9256" width="11.28515625" style="1148" customWidth="1"/>
    <col min="9257" max="9257" width="11.42578125" style="1148" customWidth="1"/>
    <col min="9258" max="9258" width="11.85546875" style="1148" customWidth="1"/>
    <col min="9259" max="9259" width="2.28515625" style="1148" customWidth="1"/>
    <col min="9260" max="9476" width="9.140625" style="1148"/>
    <col min="9477" max="9477" width="16.28515625" style="1148" customWidth="1"/>
    <col min="9478" max="9478" width="2.28515625" style="1148" customWidth="1"/>
    <col min="9479" max="9479" width="5" style="1148" customWidth="1"/>
    <col min="9480" max="9481" width="9.140625" style="1148"/>
    <col min="9482" max="9482" width="3.85546875" style="1148" customWidth="1"/>
    <col min="9483" max="9483" width="26" style="1148" customWidth="1"/>
    <col min="9484" max="9484" width="15" style="1148" customWidth="1"/>
    <col min="9485" max="9485" width="7.7109375" style="1148" customWidth="1"/>
    <col min="9486" max="9486" width="23.140625" style="1148" customWidth="1"/>
    <col min="9487" max="9487" width="11.28515625" style="1148" customWidth="1"/>
    <col min="9488" max="9488" width="11.42578125" style="1148" customWidth="1"/>
    <col min="9489" max="9489" width="11.85546875" style="1148" customWidth="1"/>
    <col min="9490" max="9490" width="2" style="1148" customWidth="1"/>
    <col min="9491" max="9491" width="23.140625" style="1148" customWidth="1"/>
    <col min="9492" max="9492" width="11.28515625" style="1148" customWidth="1"/>
    <col min="9493" max="9493" width="11.42578125" style="1148" customWidth="1"/>
    <col min="9494" max="9494" width="11.85546875" style="1148" customWidth="1"/>
    <col min="9495" max="9495" width="2.42578125" style="1148" customWidth="1"/>
    <col min="9496" max="9496" width="23.140625" style="1148" customWidth="1"/>
    <col min="9497" max="9497" width="11.28515625" style="1148" customWidth="1"/>
    <col min="9498" max="9498" width="11.42578125" style="1148" customWidth="1"/>
    <col min="9499" max="9499" width="11.85546875" style="1148" customWidth="1"/>
    <col min="9500" max="9500" width="2.42578125" style="1148" customWidth="1"/>
    <col min="9501" max="9501" width="23.140625" style="1148" customWidth="1"/>
    <col min="9502" max="9502" width="11.28515625" style="1148" customWidth="1"/>
    <col min="9503" max="9503" width="11.42578125" style="1148" customWidth="1"/>
    <col min="9504" max="9504" width="11.85546875" style="1148" customWidth="1"/>
    <col min="9505" max="9505" width="2.42578125" style="1148" customWidth="1"/>
    <col min="9506" max="9506" width="23.140625" style="1148" customWidth="1"/>
    <col min="9507" max="9507" width="11.28515625" style="1148" customWidth="1"/>
    <col min="9508" max="9508" width="11.42578125" style="1148" customWidth="1"/>
    <col min="9509" max="9509" width="11.85546875" style="1148" customWidth="1"/>
    <col min="9510" max="9510" width="2.28515625" style="1148" customWidth="1"/>
    <col min="9511" max="9511" width="23.140625" style="1148" customWidth="1"/>
    <col min="9512" max="9512" width="11.28515625" style="1148" customWidth="1"/>
    <col min="9513" max="9513" width="11.42578125" style="1148" customWidth="1"/>
    <col min="9514" max="9514" width="11.85546875" style="1148" customWidth="1"/>
    <col min="9515" max="9515" width="2.28515625" style="1148" customWidth="1"/>
    <col min="9516" max="9732" width="9.140625" style="1148"/>
    <col min="9733" max="9733" width="16.28515625" style="1148" customWidth="1"/>
    <col min="9734" max="9734" width="2.28515625" style="1148" customWidth="1"/>
    <col min="9735" max="9735" width="5" style="1148" customWidth="1"/>
    <col min="9736" max="9737" width="9.140625" style="1148"/>
    <col min="9738" max="9738" width="3.85546875" style="1148" customWidth="1"/>
    <col min="9739" max="9739" width="26" style="1148" customWidth="1"/>
    <col min="9740" max="9740" width="15" style="1148" customWidth="1"/>
    <col min="9741" max="9741" width="7.7109375" style="1148" customWidth="1"/>
    <col min="9742" max="9742" width="23.140625" style="1148" customWidth="1"/>
    <col min="9743" max="9743" width="11.28515625" style="1148" customWidth="1"/>
    <col min="9744" max="9744" width="11.42578125" style="1148" customWidth="1"/>
    <col min="9745" max="9745" width="11.85546875" style="1148" customWidth="1"/>
    <col min="9746" max="9746" width="2" style="1148" customWidth="1"/>
    <col min="9747" max="9747" width="23.140625" style="1148" customWidth="1"/>
    <col min="9748" max="9748" width="11.28515625" style="1148" customWidth="1"/>
    <col min="9749" max="9749" width="11.42578125" style="1148" customWidth="1"/>
    <col min="9750" max="9750" width="11.85546875" style="1148" customWidth="1"/>
    <col min="9751" max="9751" width="2.42578125" style="1148" customWidth="1"/>
    <col min="9752" max="9752" width="23.140625" style="1148" customWidth="1"/>
    <col min="9753" max="9753" width="11.28515625" style="1148" customWidth="1"/>
    <col min="9754" max="9754" width="11.42578125" style="1148" customWidth="1"/>
    <col min="9755" max="9755" width="11.85546875" style="1148" customWidth="1"/>
    <col min="9756" max="9756" width="2.42578125" style="1148" customWidth="1"/>
    <col min="9757" max="9757" width="23.140625" style="1148" customWidth="1"/>
    <col min="9758" max="9758" width="11.28515625" style="1148" customWidth="1"/>
    <col min="9759" max="9759" width="11.42578125" style="1148" customWidth="1"/>
    <col min="9760" max="9760" width="11.85546875" style="1148" customWidth="1"/>
    <col min="9761" max="9761" width="2.42578125" style="1148" customWidth="1"/>
    <col min="9762" max="9762" width="23.140625" style="1148" customWidth="1"/>
    <col min="9763" max="9763" width="11.28515625" style="1148" customWidth="1"/>
    <col min="9764" max="9764" width="11.42578125" style="1148" customWidth="1"/>
    <col min="9765" max="9765" width="11.85546875" style="1148" customWidth="1"/>
    <col min="9766" max="9766" width="2.28515625" style="1148" customWidth="1"/>
    <col min="9767" max="9767" width="23.140625" style="1148" customWidth="1"/>
    <col min="9768" max="9768" width="11.28515625" style="1148" customWidth="1"/>
    <col min="9769" max="9769" width="11.42578125" style="1148" customWidth="1"/>
    <col min="9770" max="9770" width="11.85546875" style="1148" customWidth="1"/>
    <col min="9771" max="9771" width="2.28515625" style="1148" customWidth="1"/>
    <col min="9772" max="9988" width="9.140625" style="1148"/>
    <col min="9989" max="9989" width="16.28515625" style="1148" customWidth="1"/>
    <col min="9990" max="9990" width="2.28515625" style="1148" customWidth="1"/>
    <col min="9991" max="9991" width="5" style="1148" customWidth="1"/>
    <col min="9992" max="9993" width="9.140625" style="1148"/>
    <col min="9994" max="9994" width="3.85546875" style="1148" customWidth="1"/>
    <col min="9995" max="9995" width="26" style="1148" customWidth="1"/>
    <col min="9996" max="9996" width="15" style="1148" customWidth="1"/>
    <col min="9997" max="9997" width="7.7109375" style="1148" customWidth="1"/>
    <col min="9998" max="9998" width="23.140625" style="1148" customWidth="1"/>
    <col min="9999" max="9999" width="11.28515625" style="1148" customWidth="1"/>
    <col min="10000" max="10000" width="11.42578125" style="1148" customWidth="1"/>
    <col min="10001" max="10001" width="11.85546875" style="1148" customWidth="1"/>
    <col min="10002" max="10002" width="2" style="1148" customWidth="1"/>
    <col min="10003" max="10003" width="23.140625" style="1148" customWidth="1"/>
    <col min="10004" max="10004" width="11.28515625" style="1148" customWidth="1"/>
    <col min="10005" max="10005" width="11.42578125" style="1148" customWidth="1"/>
    <col min="10006" max="10006" width="11.85546875" style="1148" customWidth="1"/>
    <col min="10007" max="10007" width="2.42578125" style="1148" customWidth="1"/>
    <col min="10008" max="10008" width="23.140625" style="1148" customWidth="1"/>
    <col min="10009" max="10009" width="11.28515625" style="1148" customWidth="1"/>
    <col min="10010" max="10010" width="11.42578125" style="1148" customWidth="1"/>
    <col min="10011" max="10011" width="11.85546875" style="1148" customWidth="1"/>
    <col min="10012" max="10012" width="2.42578125" style="1148" customWidth="1"/>
    <col min="10013" max="10013" width="23.140625" style="1148" customWidth="1"/>
    <col min="10014" max="10014" width="11.28515625" style="1148" customWidth="1"/>
    <col min="10015" max="10015" width="11.42578125" style="1148" customWidth="1"/>
    <col min="10016" max="10016" width="11.85546875" style="1148" customWidth="1"/>
    <col min="10017" max="10017" width="2.42578125" style="1148" customWidth="1"/>
    <col min="10018" max="10018" width="23.140625" style="1148" customWidth="1"/>
    <col min="10019" max="10019" width="11.28515625" style="1148" customWidth="1"/>
    <col min="10020" max="10020" width="11.42578125" style="1148" customWidth="1"/>
    <col min="10021" max="10021" width="11.85546875" style="1148" customWidth="1"/>
    <col min="10022" max="10022" width="2.28515625" style="1148" customWidth="1"/>
    <col min="10023" max="10023" width="23.140625" style="1148" customWidth="1"/>
    <col min="10024" max="10024" width="11.28515625" style="1148" customWidth="1"/>
    <col min="10025" max="10025" width="11.42578125" style="1148" customWidth="1"/>
    <col min="10026" max="10026" width="11.85546875" style="1148" customWidth="1"/>
    <col min="10027" max="10027" width="2.28515625" style="1148" customWidth="1"/>
    <col min="10028" max="10244" width="9.140625" style="1148"/>
    <col min="10245" max="10245" width="16.28515625" style="1148" customWidth="1"/>
    <col min="10246" max="10246" width="2.28515625" style="1148" customWidth="1"/>
    <col min="10247" max="10247" width="5" style="1148" customWidth="1"/>
    <col min="10248" max="10249" width="9.140625" style="1148"/>
    <col min="10250" max="10250" width="3.85546875" style="1148" customWidth="1"/>
    <col min="10251" max="10251" width="26" style="1148" customWidth="1"/>
    <col min="10252" max="10252" width="15" style="1148" customWidth="1"/>
    <col min="10253" max="10253" width="7.7109375" style="1148" customWidth="1"/>
    <col min="10254" max="10254" width="23.140625" style="1148" customWidth="1"/>
    <col min="10255" max="10255" width="11.28515625" style="1148" customWidth="1"/>
    <col min="10256" max="10256" width="11.42578125" style="1148" customWidth="1"/>
    <col min="10257" max="10257" width="11.85546875" style="1148" customWidth="1"/>
    <col min="10258" max="10258" width="2" style="1148" customWidth="1"/>
    <col min="10259" max="10259" width="23.140625" style="1148" customWidth="1"/>
    <col min="10260" max="10260" width="11.28515625" style="1148" customWidth="1"/>
    <col min="10261" max="10261" width="11.42578125" style="1148" customWidth="1"/>
    <col min="10262" max="10262" width="11.85546875" style="1148" customWidth="1"/>
    <col min="10263" max="10263" width="2.42578125" style="1148" customWidth="1"/>
    <col min="10264" max="10264" width="23.140625" style="1148" customWidth="1"/>
    <col min="10265" max="10265" width="11.28515625" style="1148" customWidth="1"/>
    <col min="10266" max="10266" width="11.42578125" style="1148" customWidth="1"/>
    <col min="10267" max="10267" width="11.85546875" style="1148" customWidth="1"/>
    <col min="10268" max="10268" width="2.42578125" style="1148" customWidth="1"/>
    <col min="10269" max="10269" width="23.140625" style="1148" customWidth="1"/>
    <col min="10270" max="10270" width="11.28515625" style="1148" customWidth="1"/>
    <col min="10271" max="10271" width="11.42578125" style="1148" customWidth="1"/>
    <col min="10272" max="10272" width="11.85546875" style="1148" customWidth="1"/>
    <col min="10273" max="10273" width="2.42578125" style="1148" customWidth="1"/>
    <col min="10274" max="10274" width="23.140625" style="1148" customWidth="1"/>
    <col min="10275" max="10275" width="11.28515625" style="1148" customWidth="1"/>
    <col min="10276" max="10276" width="11.42578125" style="1148" customWidth="1"/>
    <col min="10277" max="10277" width="11.85546875" style="1148" customWidth="1"/>
    <col min="10278" max="10278" width="2.28515625" style="1148" customWidth="1"/>
    <col min="10279" max="10279" width="23.140625" style="1148" customWidth="1"/>
    <col min="10280" max="10280" width="11.28515625" style="1148" customWidth="1"/>
    <col min="10281" max="10281" width="11.42578125" style="1148" customWidth="1"/>
    <col min="10282" max="10282" width="11.85546875" style="1148" customWidth="1"/>
    <col min="10283" max="10283" width="2.28515625" style="1148" customWidth="1"/>
    <col min="10284" max="10500" width="9.140625" style="1148"/>
    <col min="10501" max="10501" width="16.28515625" style="1148" customWidth="1"/>
    <col min="10502" max="10502" width="2.28515625" style="1148" customWidth="1"/>
    <col min="10503" max="10503" width="5" style="1148" customWidth="1"/>
    <col min="10504" max="10505" width="9.140625" style="1148"/>
    <col min="10506" max="10506" width="3.85546875" style="1148" customWidth="1"/>
    <col min="10507" max="10507" width="26" style="1148" customWidth="1"/>
    <col min="10508" max="10508" width="15" style="1148" customWidth="1"/>
    <col min="10509" max="10509" width="7.7109375" style="1148" customWidth="1"/>
    <col min="10510" max="10510" width="23.140625" style="1148" customWidth="1"/>
    <col min="10511" max="10511" width="11.28515625" style="1148" customWidth="1"/>
    <col min="10512" max="10512" width="11.42578125" style="1148" customWidth="1"/>
    <col min="10513" max="10513" width="11.85546875" style="1148" customWidth="1"/>
    <col min="10514" max="10514" width="2" style="1148" customWidth="1"/>
    <col min="10515" max="10515" width="23.140625" style="1148" customWidth="1"/>
    <col min="10516" max="10516" width="11.28515625" style="1148" customWidth="1"/>
    <col min="10517" max="10517" width="11.42578125" style="1148" customWidth="1"/>
    <col min="10518" max="10518" width="11.85546875" style="1148" customWidth="1"/>
    <col min="10519" max="10519" width="2.42578125" style="1148" customWidth="1"/>
    <col min="10520" max="10520" width="23.140625" style="1148" customWidth="1"/>
    <col min="10521" max="10521" width="11.28515625" style="1148" customWidth="1"/>
    <col min="10522" max="10522" width="11.42578125" style="1148" customWidth="1"/>
    <col min="10523" max="10523" width="11.85546875" style="1148" customWidth="1"/>
    <col min="10524" max="10524" width="2.42578125" style="1148" customWidth="1"/>
    <col min="10525" max="10525" width="23.140625" style="1148" customWidth="1"/>
    <col min="10526" max="10526" width="11.28515625" style="1148" customWidth="1"/>
    <col min="10527" max="10527" width="11.42578125" style="1148" customWidth="1"/>
    <col min="10528" max="10528" width="11.85546875" style="1148" customWidth="1"/>
    <col min="10529" max="10529" width="2.42578125" style="1148" customWidth="1"/>
    <col min="10530" max="10530" width="23.140625" style="1148" customWidth="1"/>
    <col min="10531" max="10531" width="11.28515625" style="1148" customWidth="1"/>
    <col min="10532" max="10532" width="11.42578125" style="1148" customWidth="1"/>
    <col min="10533" max="10533" width="11.85546875" style="1148" customWidth="1"/>
    <col min="10534" max="10534" width="2.28515625" style="1148" customWidth="1"/>
    <col min="10535" max="10535" width="23.140625" style="1148" customWidth="1"/>
    <col min="10536" max="10536" width="11.28515625" style="1148" customWidth="1"/>
    <col min="10537" max="10537" width="11.42578125" style="1148" customWidth="1"/>
    <col min="10538" max="10538" width="11.85546875" style="1148" customWidth="1"/>
    <col min="10539" max="10539" width="2.28515625" style="1148" customWidth="1"/>
    <col min="10540" max="10756" width="9.140625" style="1148"/>
    <col min="10757" max="10757" width="16.28515625" style="1148" customWidth="1"/>
    <col min="10758" max="10758" width="2.28515625" style="1148" customWidth="1"/>
    <col min="10759" max="10759" width="5" style="1148" customWidth="1"/>
    <col min="10760" max="10761" width="9.140625" style="1148"/>
    <col min="10762" max="10762" width="3.85546875" style="1148" customWidth="1"/>
    <col min="10763" max="10763" width="26" style="1148" customWidth="1"/>
    <col min="10764" max="10764" width="15" style="1148" customWidth="1"/>
    <col min="10765" max="10765" width="7.7109375" style="1148" customWidth="1"/>
    <col min="10766" max="10766" width="23.140625" style="1148" customWidth="1"/>
    <col min="10767" max="10767" width="11.28515625" style="1148" customWidth="1"/>
    <col min="10768" max="10768" width="11.42578125" style="1148" customWidth="1"/>
    <col min="10769" max="10769" width="11.85546875" style="1148" customWidth="1"/>
    <col min="10770" max="10770" width="2" style="1148" customWidth="1"/>
    <col min="10771" max="10771" width="23.140625" style="1148" customWidth="1"/>
    <col min="10772" max="10772" width="11.28515625" style="1148" customWidth="1"/>
    <col min="10773" max="10773" width="11.42578125" style="1148" customWidth="1"/>
    <col min="10774" max="10774" width="11.85546875" style="1148" customWidth="1"/>
    <col min="10775" max="10775" width="2.42578125" style="1148" customWidth="1"/>
    <col min="10776" max="10776" width="23.140625" style="1148" customWidth="1"/>
    <col min="10777" max="10777" width="11.28515625" style="1148" customWidth="1"/>
    <col min="10778" max="10778" width="11.42578125" style="1148" customWidth="1"/>
    <col min="10779" max="10779" width="11.85546875" style="1148" customWidth="1"/>
    <col min="10780" max="10780" width="2.42578125" style="1148" customWidth="1"/>
    <col min="10781" max="10781" width="23.140625" style="1148" customWidth="1"/>
    <col min="10782" max="10782" width="11.28515625" style="1148" customWidth="1"/>
    <col min="10783" max="10783" width="11.42578125" style="1148" customWidth="1"/>
    <col min="10784" max="10784" width="11.85546875" style="1148" customWidth="1"/>
    <col min="10785" max="10785" width="2.42578125" style="1148" customWidth="1"/>
    <col min="10786" max="10786" width="23.140625" style="1148" customWidth="1"/>
    <col min="10787" max="10787" width="11.28515625" style="1148" customWidth="1"/>
    <col min="10788" max="10788" width="11.42578125" style="1148" customWidth="1"/>
    <col min="10789" max="10789" width="11.85546875" style="1148" customWidth="1"/>
    <col min="10790" max="10790" width="2.28515625" style="1148" customWidth="1"/>
    <col min="10791" max="10791" width="23.140625" style="1148" customWidth="1"/>
    <col min="10792" max="10792" width="11.28515625" style="1148" customWidth="1"/>
    <col min="10793" max="10793" width="11.42578125" style="1148" customWidth="1"/>
    <col min="10794" max="10794" width="11.85546875" style="1148" customWidth="1"/>
    <col min="10795" max="10795" width="2.28515625" style="1148" customWidth="1"/>
    <col min="10796" max="11012" width="9.140625" style="1148"/>
    <col min="11013" max="11013" width="16.28515625" style="1148" customWidth="1"/>
    <col min="11014" max="11014" width="2.28515625" style="1148" customWidth="1"/>
    <col min="11015" max="11015" width="5" style="1148" customWidth="1"/>
    <col min="11016" max="11017" width="9.140625" style="1148"/>
    <col min="11018" max="11018" width="3.85546875" style="1148" customWidth="1"/>
    <col min="11019" max="11019" width="26" style="1148" customWidth="1"/>
    <col min="11020" max="11020" width="15" style="1148" customWidth="1"/>
    <col min="11021" max="11021" width="7.7109375" style="1148" customWidth="1"/>
    <col min="11022" max="11022" width="23.140625" style="1148" customWidth="1"/>
    <col min="11023" max="11023" width="11.28515625" style="1148" customWidth="1"/>
    <col min="11024" max="11024" width="11.42578125" style="1148" customWidth="1"/>
    <col min="11025" max="11025" width="11.85546875" style="1148" customWidth="1"/>
    <col min="11026" max="11026" width="2" style="1148" customWidth="1"/>
    <col min="11027" max="11027" width="23.140625" style="1148" customWidth="1"/>
    <col min="11028" max="11028" width="11.28515625" style="1148" customWidth="1"/>
    <col min="11029" max="11029" width="11.42578125" style="1148" customWidth="1"/>
    <col min="11030" max="11030" width="11.85546875" style="1148" customWidth="1"/>
    <col min="11031" max="11031" width="2.42578125" style="1148" customWidth="1"/>
    <col min="11032" max="11032" width="23.140625" style="1148" customWidth="1"/>
    <col min="11033" max="11033" width="11.28515625" style="1148" customWidth="1"/>
    <col min="11034" max="11034" width="11.42578125" style="1148" customWidth="1"/>
    <col min="11035" max="11035" width="11.85546875" style="1148" customWidth="1"/>
    <col min="11036" max="11036" width="2.42578125" style="1148" customWidth="1"/>
    <col min="11037" max="11037" width="23.140625" style="1148" customWidth="1"/>
    <col min="11038" max="11038" width="11.28515625" style="1148" customWidth="1"/>
    <col min="11039" max="11039" width="11.42578125" style="1148" customWidth="1"/>
    <col min="11040" max="11040" width="11.85546875" style="1148" customWidth="1"/>
    <col min="11041" max="11041" width="2.42578125" style="1148" customWidth="1"/>
    <col min="11042" max="11042" width="23.140625" style="1148" customWidth="1"/>
    <col min="11043" max="11043" width="11.28515625" style="1148" customWidth="1"/>
    <col min="11044" max="11044" width="11.42578125" style="1148" customWidth="1"/>
    <col min="11045" max="11045" width="11.85546875" style="1148" customWidth="1"/>
    <col min="11046" max="11046" width="2.28515625" style="1148" customWidth="1"/>
    <col min="11047" max="11047" width="23.140625" style="1148" customWidth="1"/>
    <col min="11048" max="11048" width="11.28515625" style="1148" customWidth="1"/>
    <col min="11049" max="11049" width="11.42578125" style="1148" customWidth="1"/>
    <col min="11050" max="11050" width="11.85546875" style="1148" customWidth="1"/>
    <col min="11051" max="11051" width="2.28515625" style="1148" customWidth="1"/>
    <col min="11052" max="11268" width="9.140625" style="1148"/>
    <col min="11269" max="11269" width="16.28515625" style="1148" customWidth="1"/>
    <col min="11270" max="11270" width="2.28515625" style="1148" customWidth="1"/>
    <col min="11271" max="11271" width="5" style="1148" customWidth="1"/>
    <col min="11272" max="11273" width="9.140625" style="1148"/>
    <col min="11274" max="11274" width="3.85546875" style="1148" customWidth="1"/>
    <col min="11275" max="11275" width="26" style="1148" customWidth="1"/>
    <col min="11276" max="11276" width="15" style="1148" customWidth="1"/>
    <col min="11277" max="11277" width="7.7109375" style="1148" customWidth="1"/>
    <col min="11278" max="11278" width="23.140625" style="1148" customWidth="1"/>
    <col min="11279" max="11279" width="11.28515625" style="1148" customWidth="1"/>
    <col min="11280" max="11280" width="11.42578125" style="1148" customWidth="1"/>
    <col min="11281" max="11281" width="11.85546875" style="1148" customWidth="1"/>
    <col min="11282" max="11282" width="2" style="1148" customWidth="1"/>
    <col min="11283" max="11283" width="23.140625" style="1148" customWidth="1"/>
    <col min="11284" max="11284" width="11.28515625" style="1148" customWidth="1"/>
    <col min="11285" max="11285" width="11.42578125" style="1148" customWidth="1"/>
    <col min="11286" max="11286" width="11.85546875" style="1148" customWidth="1"/>
    <col min="11287" max="11287" width="2.42578125" style="1148" customWidth="1"/>
    <col min="11288" max="11288" width="23.140625" style="1148" customWidth="1"/>
    <col min="11289" max="11289" width="11.28515625" style="1148" customWidth="1"/>
    <col min="11290" max="11290" width="11.42578125" style="1148" customWidth="1"/>
    <col min="11291" max="11291" width="11.85546875" style="1148" customWidth="1"/>
    <col min="11292" max="11292" width="2.42578125" style="1148" customWidth="1"/>
    <col min="11293" max="11293" width="23.140625" style="1148" customWidth="1"/>
    <col min="11294" max="11294" width="11.28515625" style="1148" customWidth="1"/>
    <col min="11295" max="11295" width="11.42578125" style="1148" customWidth="1"/>
    <col min="11296" max="11296" width="11.85546875" style="1148" customWidth="1"/>
    <col min="11297" max="11297" width="2.42578125" style="1148" customWidth="1"/>
    <col min="11298" max="11298" width="23.140625" style="1148" customWidth="1"/>
    <col min="11299" max="11299" width="11.28515625" style="1148" customWidth="1"/>
    <col min="11300" max="11300" width="11.42578125" style="1148" customWidth="1"/>
    <col min="11301" max="11301" width="11.85546875" style="1148" customWidth="1"/>
    <col min="11302" max="11302" width="2.28515625" style="1148" customWidth="1"/>
    <col min="11303" max="11303" width="23.140625" style="1148" customWidth="1"/>
    <col min="11304" max="11304" width="11.28515625" style="1148" customWidth="1"/>
    <col min="11305" max="11305" width="11.42578125" style="1148" customWidth="1"/>
    <col min="11306" max="11306" width="11.85546875" style="1148" customWidth="1"/>
    <col min="11307" max="11307" width="2.28515625" style="1148" customWidth="1"/>
    <col min="11308" max="11524" width="9.140625" style="1148"/>
    <col min="11525" max="11525" width="16.28515625" style="1148" customWidth="1"/>
    <col min="11526" max="11526" width="2.28515625" style="1148" customWidth="1"/>
    <col min="11527" max="11527" width="5" style="1148" customWidth="1"/>
    <col min="11528" max="11529" width="9.140625" style="1148"/>
    <col min="11530" max="11530" width="3.85546875" style="1148" customWidth="1"/>
    <col min="11531" max="11531" width="26" style="1148" customWidth="1"/>
    <col min="11532" max="11532" width="15" style="1148" customWidth="1"/>
    <col min="11533" max="11533" width="7.7109375" style="1148" customWidth="1"/>
    <col min="11534" max="11534" width="23.140625" style="1148" customWidth="1"/>
    <col min="11535" max="11535" width="11.28515625" style="1148" customWidth="1"/>
    <col min="11536" max="11536" width="11.42578125" style="1148" customWidth="1"/>
    <col min="11537" max="11537" width="11.85546875" style="1148" customWidth="1"/>
    <col min="11538" max="11538" width="2" style="1148" customWidth="1"/>
    <col min="11539" max="11539" width="23.140625" style="1148" customWidth="1"/>
    <col min="11540" max="11540" width="11.28515625" style="1148" customWidth="1"/>
    <col min="11541" max="11541" width="11.42578125" style="1148" customWidth="1"/>
    <col min="11542" max="11542" width="11.85546875" style="1148" customWidth="1"/>
    <col min="11543" max="11543" width="2.42578125" style="1148" customWidth="1"/>
    <col min="11544" max="11544" width="23.140625" style="1148" customWidth="1"/>
    <col min="11545" max="11545" width="11.28515625" style="1148" customWidth="1"/>
    <col min="11546" max="11546" width="11.42578125" style="1148" customWidth="1"/>
    <col min="11547" max="11547" width="11.85546875" style="1148" customWidth="1"/>
    <col min="11548" max="11548" width="2.42578125" style="1148" customWidth="1"/>
    <col min="11549" max="11549" width="23.140625" style="1148" customWidth="1"/>
    <col min="11550" max="11550" width="11.28515625" style="1148" customWidth="1"/>
    <col min="11551" max="11551" width="11.42578125" style="1148" customWidth="1"/>
    <col min="11552" max="11552" width="11.85546875" style="1148" customWidth="1"/>
    <col min="11553" max="11553" width="2.42578125" style="1148" customWidth="1"/>
    <col min="11554" max="11554" width="23.140625" style="1148" customWidth="1"/>
    <col min="11555" max="11555" width="11.28515625" style="1148" customWidth="1"/>
    <col min="11556" max="11556" width="11.42578125" style="1148" customWidth="1"/>
    <col min="11557" max="11557" width="11.85546875" style="1148" customWidth="1"/>
    <col min="11558" max="11558" width="2.28515625" style="1148" customWidth="1"/>
    <col min="11559" max="11559" width="23.140625" style="1148" customWidth="1"/>
    <col min="11560" max="11560" width="11.28515625" style="1148" customWidth="1"/>
    <col min="11561" max="11561" width="11.42578125" style="1148" customWidth="1"/>
    <col min="11562" max="11562" width="11.85546875" style="1148" customWidth="1"/>
    <col min="11563" max="11563" width="2.28515625" style="1148" customWidth="1"/>
    <col min="11564" max="11780" width="9.140625" style="1148"/>
    <col min="11781" max="11781" width="16.28515625" style="1148" customWidth="1"/>
    <col min="11782" max="11782" width="2.28515625" style="1148" customWidth="1"/>
    <col min="11783" max="11783" width="5" style="1148" customWidth="1"/>
    <col min="11784" max="11785" width="9.140625" style="1148"/>
    <col min="11786" max="11786" width="3.85546875" style="1148" customWidth="1"/>
    <col min="11787" max="11787" width="26" style="1148" customWidth="1"/>
    <col min="11788" max="11788" width="15" style="1148" customWidth="1"/>
    <col min="11789" max="11789" width="7.7109375" style="1148" customWidth="1"/>
    <col min="11790" max="11790" width="23.140625" style="1148" customWidth="1"/>
    <col min="11791" max="11791" width="11.28515625" style="1148" customWidth="1"/>
    <col min="11792" max="11792" width="11.42578125" style="1148" customWidth="1"/>
    <col min="11793" max="11793" width="11.85546875" style="1148" customWidth="1"/>
    <col min="11794" max="11794" width="2" style="1148" customWidth="1"/>
    <col min="11795" max="11795" width="23.140625" style="1148" customWidth="1"/>
    <col min="11796" max="11796" width="11.28515625" style="1148" customWidth="1"/>
    <col min="11797" max="11797" width="11.42578125" style="1148" customWidth="1"/>
    <col min="11798" max="11798" width="11.85546875" style="1148" customWidth="1"/>
    <col min="11799" max="11799" width="2.42578125" style="1148" customWidth="1"/>
    <col min="11800" max="11800" width="23.140625" style="1148" customWidth="1"/>
    <col min="11801" max="11801" width="11.28515625" style="1148" customWidth="1"/>
    <col min="11802" max="11802" width="11.42578125" style="1148" customWidth="1"/>
    <col min="11803" max="11803" width="11.85546875" style="1148" customWidth="1"/>
    <col min="11804" max="11804" width="2.42578125" style="1148" customWidth="1"/>
    <col min="11805" max="11805" width="23.140625" style="1148" customWidth="1"/>
    <col min="11806" max="11806" width="11.28515625" style="1148" customWidth="1"/>
    <col min="11807" max="11807" width="11.42578125" style="1148" customWidth="1"/>
    <col min="11808" max="11808" width="11.85546875" style="1148" customWidth="1"/>
    <col min="11809" max="11809" width="2.42578125" style="1148" customWidth="1"/>
    <col min="11810" max="11810" width="23.140625" style="1148" customWidth="1"/>
    <col min="11811" max="11811" width="11.28515625" style="1148" customWidth="1"/>
    <col min="11812" max="11812" width="11.42578125" style="1148" customWidth="1"/>
    <col min="11813" max="11813" width="11.85546875" style="1148" customWidth="1"/>
    <col min="11814" max="11814" width="2.28515625" style="1148" customWidth="1"/>
    <col min="11815" max="11815" width="23.140625" style="1148" customWidth="1"/>
    <col min="11816" max="11816" width="11.28515625" style="1148" customWidth="1"/>
    <col min="11817" max="11817" width="11.42578125" style="1148" customWidth="1"/>
    <col min="11818" max="11818" width="11.85546875" style="1148" customWidth="1"/>
    <col min="11819" max="11819" width="2.28515625" style="1148" customWidth="1"/>
    <col min="11820" max="12036" width="9.140625" style="1148"/>
    <col min="12037" max="12037" width="16.28515625" style="1148" customWidth="1"/>
    <col min="12038" max="12038" width="2.28515625" style="1148" customWidth="1"/>
    <col min="12039" max="12039" width="5" style="1148" customWidth="1"/>
    <col min="12040" max="12041" width="9.140625" style="1148"/>
    <col min="12042" max="12042" width="3.85546875" style="1148" customWidth="1"/>
    <col min="12043" max="12043" width="26" style="1148" customWidth="1"/>
    <col min="12044" max="12044" width="15" style="1148" customWidth="1"/>
    <col min="12045" max="12045" width="7.7109375" style="1148" customWidth="1"/>
    <col min="12046" max="12046" width="23.140625" style="1148" customWidth="1"/>
    <col min="12047" max="12047" width="11.28515625" style="1148" customWidth="1"/>
    <col min="12048" max="12048" width="11.42578125" style="1148" customWidth="1"/>
    <col min="12049" max="12049" width="11.85546875" style="1148" customWidth="1"/>
    <col min="12050" max="12050" width="2" style="1148" customWidth="1"/>
    <col min="12051" max="12051" width="23.140625" style="1148" customWidth="1"/>
    <col min="12052" max="12052" width="11.28515625" style="1148" customWidth="1"/>
    <col min="12053" max="12053" width="11.42578125" style="1148" customWidth="1"/>
    <col min="12054" max="12054" width="11.85546875" style="1148" customWidth="1"/>
    <col min="12055" max="12055" width="2.42578125" style="1148" customWidth="1"/>
    <col min="12056" max="12056" width="23.140625" style="1148" customWidth="1"/>
    <col min="12057" max="12057" width="11.28515625" style="1148" customWidth="1"/>
    <col min="12058" max="12058" width="11.42578125" style="1148" customWidth="1"/>
    <col min="12059" max="12059" width="11.85546875" style="1148" customWidth="1"/>
    <col min="12060" max="12060" width="2.42578125" style="1148" customWidth="1"/>
    <col min="12061" max="12061" width="23.140625" style="1148" customWidth="1"/>
    <col min="12062" max="12062" width="11.28515625" style="1148" customWidth="1"/>
    <col min="12063" max="12063" width="11.42578125" style="1148" customWidth="1"/>
    <col min="12064" max="12064" width="11.85546875" style="1148" customWidth="1"/>
    <col min="12065" max="12065" width="2.42578125" style="1148" customWidth="1"/>
    <col min="12066" max="12066" width="23.140625" style="1148" customWidth="1"/>
    <col min="12067" max="12067" width="11.28515625" style="1148" customWidth="1"/>
    <col min="12068" max="12068" width="11.42578125" style="1148" customWidth="1"/>
    <col min="12069" max="12069" width="11.85546875" style="1148" customWidth="1"/>
    <col min="12070" max="12070" width="2.28515625" style="1148" customWidth="1"/>
    <col min="12071" max="12071" width="23.140625" style="1148" customWidth="1"/>
    <col min="12072" max="12072" width="11.28515625" style="1148" customWidth="1"/>
    <col min="12073" max="12073" width="11.42578125" style="1148" customWidth="1"/>
    <col min="12074" max="12074" width="11.85546875" style="1148" customWidth="1"/>
    <col min="12075" max="12075" width="2.28515625" style="1148" customWidth="1"/>
    <col min="12076" max="12292" width="9.140625" style="1148"/>
    <col min="12293" max="12293" width="16.28515625" style="1148" customWidth="1"/>
    <col min="12294" max="12294" width="2.28515625" style="1148" customWidth="1"/>
    <col min="12295" max="12295" width="5" style="1148" customWidth="1"/>
    <col min="12296" max="12297" width="9.140625" style="1148"/>
    <col min="12298" max="12298" width="3.85546875" style="1148" customWidth="1"/>
    <col min="12299" max="12299" width="26" style="1148" customWidth="1"/>
    <col min="12300" max="12300" width="15" style="1148" customWidth="1"/>
    <col min="12301" max="12301" width="7.7109375" style="1148" customWidth="1"/>
    <col min="12302" max="12302" width="23.140625" style="1148" customWidth="1"/>
    <col min="12303" max="12303" width="11.28515625" style="1148" customWidth="1"/>
    <col min="12304" max="12304" width="11.42578125" style="1148" customWidth="1"/>
    <col min="12305" max="12305" width="11.85546875" style="1148" customWidth="1"/>
    <col min="12306" max="12306" width="2" style="1148" customWidth="1"/>
    <col min="12307" max="12307" width="23.140625" style="1148" customWidth="1"/>
    <col min="12308" max="12308" width="11.28515625" style="1148" customWidth="1"/>
    <col min="12309" max="12309" width="11.42578125" style="1148" customWidth="1"/>
    <col min="12310" max="12310" width="11.85546875" style="1148" customWidth="1"/>
    <col min="12311" max="12311" width="2.42578125" style="1148" customWidth="1"/>
    <col min="12312" max="12312" width="23.140625" style="1148" customWidth="1"/>
    <col min="12313" max="12313" width="11.28515625" style="1148" customWidth="1"/>
    <col min="12314" max="12314" width="11.42578125" style="1148" customWidth="1"/>
    <col min="12315" max="12315" width="11.85546875" style="1148" customWidth="1"/>
    <col min="12316" max="12316" width="2.42578125" style="1148" customWidth="1"/>
    <col min="12317" max="12317" width="23.140625" style="1148" customWidth="1"/>
    <col min="12318" max="12318" width="11.28515625" style="1148" customWidth="1"/>
    <col min="12319" max="12319" width="11.42578125" style="1148" customWidth="1"/>
    <col min="12320" max="12320" width="11.85546875" style="1148" customWidth="1"/>
    <col min="12321" max="12321" width="2.42578125" style="1148" customWidth="1"/>
    <col min="12322" max="12322" width="23.140625" style="1148" customWidth="1"/>
    <col min="12323" max="12323" width="11.28515625" style="1148" customWidth="1"/>
    <col min="12324" max="12324" width="11.42578125" style="1148" customWidth="1"/>
    <col min="12325" max="12325" width="11.85546875" style="1148" customWidth="1"/>
    <col min="12326" max="12326" width="2.28515625" style="1148" customWidth="1"/>
    <col min="12327" max="12327" width="23.140625" style="1148" customWidth="1"/>
    <col min="12328" max="12328" width="11.28515625" style="1148" customWidth="1"/>
    <col min="12329" max="12329" width="11.42578125" style="1148" customWidth="1"/>
    <col min="12330" max="12330" width="11.85546875" style="1148" customWidth="1"/>
    <col min="12331" max="12331" width="2.28515625" style="1148" customWidth="1"/>
    <col min="12332" max="12548" width="9.140625" style="1148"/>
    <col min="12549" max="12549" width="16.28515625" style="1148" customWidth="1"/>
    <col min="12550" max="12550" width="2.28515625" style="1148" customWidth="1"/>
    <col min="12551" max="12551" width="5" style="1148" customWidth="1"/>
    <col min="12552" max="12553" width="9.140625" style="1148"/>
    <col min="12554" max="12554" width="3.85546875" style="1148" customWidth="1"/>
    <col min="12555" max="12555" width="26" style="1148" customWidth="1"/>
    <col min="12556" max="12556" width="15" style="1148" customWidth="1"/>
    <col min="12557" max="12557" width="7.7109375" style="1148" customWidth="1"/>
    <col min="12558" max="12558" width="23.140625" style="1148" customWidth="1"/>
    <col min="12559" max="12559" width="11.28515625" style="1148" customWidth="1"/>
    <col min="12560" max="12560" width="11.42578125" style="1148" customWidth="1"/>
    <col min="12561" max="12561" width="11.85546875" style="1148" customWidth="1"/>
    <col min="12562" max="12562" width="2" style="1148" customWidth="1"/>
    <col min="12563" max="12563" width="23.140625" style="1148" customWidth="1"/>
    <col min="12564" max="12564" width="11.28515625" style="1148" customWidth="1"/>
    <col min="12565" max="12565" width="11.42578125" style="1148" customWidth="1"/>
    <col min="12566" max="12566" width="11.85546875" style="1148" customWidth="1"/>
    <col min="12567" max="12567" width="2.42578125" style="1148" customWidth="1"/>
    <col min="12568" max="12568" width="23.140625" style="1148" customWidth="1"/>
    <col min="12569" max="12569" width="11.28515625" style="1148" customWidth="1"/>
    <col min="12570" max="12570" width="11.42578125" style="1148" customWidth="1"/>
    <col min="12571" max="12571" width="11.85546875" style="1148" customWidth="1"/>
    <col min="12572" max="12572" width="2.42578125" style="1148" customWidth="1"/>
    <col min="12573" max="12573" width="23.140625" style="1148" customWidth="1"/>
    <col min="12574" max="12574" width="11.28515625" style="1148" customWidth="1"/>
    <col min="12575" max="12575" width="11.42578125" style="1148" customWidth="1"/>
    <col min="12576" max="12576" width="11.85546875" style="1148" customWidth="1"/>
    <col min="12577" max="12577" width="2.42578125" style="1148" customWidth="1"/>
    <col min="12578" max="12578" width="23.140625" style="1148" customWidth="1"/>
    <col min="12579" max="12579" width="11.28515625" style="1148" customWidth="1"/>
    <col min="12580" max="12580" width="11.42578125" style="1148" customWidth="1"/>
    <col min="12581" max="12581" width="11.85546875" style="1148" customWidth="1"/>
    <col min="12582" max="12582" width="2.28515625" style="1148" customWidth="1"/>
    <col min="12583" max="12583" width="23.140625" style="1148" customWidth="1"/>
    <col min="12584" max="12584" width="11.28515625" style="1148" customWidth="1"/>
    <col min="12585" max="12585" width="11.42578125" style="1148" customWidth="1"/>
    <col min="12586" max="12586" width="11.85546875" style="1148" customWidth="1"/>
    <col min="12587" max="12587" width="2.28515625" style="1148" customWidth="1"/>
    <col min="12588" max="12804" width="9.140625" style="1148"/>
    <col min="12805" max="12805" width="16.28515625" style="1148" customWidth="1"/>
    <col min="12806" max="12806" width="2.28515625" style="1148" customWidth="1"/>
    <col min="12807" max="12807" width="5" style="1148" customWidth="1"/>
    <col min="12808" max="12809" width="9.140625" style="1148"/>
    <col min="12810" max="12810" width="3.85546875" style="1148" customWidth="1"/>
    <col min="12811" max="12811" width="26" style="1148" customWidth="1"/>
    <col min="12812" max="12812" width="15" style="1148" customWidth="1"/>
    <col min="12813" max="12813" width="7.7109375" style="1148" customWidth="1"/>
    <col min="12814" max="12814" width="23.140625" style="1148" customWidth="1"/>
    <col min="12815" max="12815" width="11.28515625" style="1148" customWidth="1"/>
    <col min="12816" max="12816" width="11.42578125" style="1148" customWidth="1"/>
    <col min="12817" max="12817" width="11.85546875" style="1148" customWidth="1"/>
    <col min="12818" max="12818" width="2" style="1148" customWidth="1"/>
    <col min="12819" max="12819" width="23.140625" style="1148" customWidth="1"/>
    <col min="12820" max="12820" width="11.28515625" style="1148" customWidth="1"/>
    <col min="12821" max="12821" width="11.42578125" style="1148" customWidth="1"/>
    <col min="12822" max="12822" width="11.85546875" style="1148" customWidth="1"/>
    <col min="12823" max="12823" width="2.42578125" style="1148" customWidth="1"/>
    <col min="12824" max="12824" width="23.140625" style="1148" customWidth="1"/>
    <col min="12825" max="12825" width="11.28515625" style="1148" customWidth="1"/>
    <col min="12826" max="12826" width="11.42578125" style="1148" customWidth="1"/>
    <col min="12827" max="12827" width="11.85546875" style="1148" customWidth="1"/>
    <col min="12828" max="12828" width="2.42578125" style="1148" customWidth="1"/>
    <col min="12829" max="12829" width="23.140625" style="1148" customWidth="1"/>
    <col min="12830" max="12830" width="11.28515625" style="1148" customWidth="1"/>
    <col min="12831" max="12831" width="11.42578125" style="1148" customWidth="1"/>
    <col min="12832" max="12832" width="11.85546875" style="1148" customWidth="1"/>
    <col min="12833" max="12833" width="2.42578125" style="1148" customWidth="1"/>
    <col min="12834" max="12834" width="23.140625" style="1148" customWidth="1"/>
    <col min="12835" max="12835" width="11.28515625" style="1148" customWidth="1"/>
    <col min="12836" max="12836" width="11.42578125" style="1148" customWidth="1"/>
    <col min="12837" max="12837" width="11.85546875" style="1148" customWidth="1"/>
    <col min="12838" max="12838" width="2.28515625" style="1148" customWidth="1"/>
    <col min="12839" max="12839" width="23.140625" style="1148" customWidth="1"/>
    <col min="12840" max="12840" width="11.28515625" style="1148" customWidth="1"/>
    <col min="12841" max="12841" width="11.42578125" style="1148" customWidth="1"/>
    <col min="12842" max="12842" width="11.85546875" style="1148" customWidth="1"/>
    <col min="12843" max="12843" width="2.28515625" style="1148" customWidth="1"/>
    <col min="12844" max="13060" width="9.140625" style="1148"/>
    <col min="13061" max="13061" width="16.28515625" style="1148" customWidth="1"/>
    <col min="13062" max="13062" width="2.28515625" style="1148" customWidth="1"/>
    <col min="13063" max="13063" width="5" style="1148" customWidth="1"/>
    <col min="13064" max="13065" width="9.140625" style="1148"/>
    <col min="13066" max="13066" width="3.85546875" style="1148" customWidth="1"/>
    <col min="13067" max="13067" width="26" style="1148" customWidth="1"/>
    <col min="13068" max="13068" width="15" style="1148" customWidth="1"/>
    <col min="13069" max="13069" width="7.7109375" style="1148" customWidth="1"/>
    <col min="13070" max="13070" width="23.140625" style="1148" customWidth="1"/>
    <col min="13071" max="13071" width="11.28515625" style="1148" customWidth="1"/>
    <col min="13072" max="13072" width="11.42578125" style="1148" customWidth="1"/>
    <col min="13073" max="13073" width="11.85546875" style="1148" customWidth="1"/>
    <col min="13074" max="13074" width="2" style="1148" customWidth="1"/>
    <col min="13075" max="13075" width="23.140625" style="1148" customWidth="1"/>
    <col min="13076" max="13076" width="11.28515625" style="1148" customWidth="1"/>
    <col min="13077" max="13077" width="11.42578125" style="1148" customWidth="1"/>
    <col min="13078" max="13078" width="11.85546875" style="1148" customWidth="1"/>
    <col min="13079" max="13079" width="2.42578125" style="1148" customWidth="1"/>
    <col min="13080" max="13080" width="23.140625" style="1148" customWidth="1"/>
    <col min="13081" max="13081" width="11.28515625" style="1148" customWidth="1"/>
    <col min="13082" max="13082" width="11.42578125" style="1148" customWidth="1"/>
    <col min="13083" max="13083" width="11.85546875" style="1148" customWidth="1"/>
    <col min="13084" max="13084" width="2.42578125" style="1148" customWidth="1"/>
    <col min="13085" max="13085" width="23.140625" style="1148" customWidth="1"/>
    <col min="13086" max="13086" width="11.28515625" style="1148" customWidth="1"/>
    <col min="13087" max="13087" width="11.42578125" style="1148" customWidth="1"/>
    <col min="13088" max="13088" width="11.85546875" style="1148" customWidth="1"/>
    <col min="13089" max="13089" width="2.42578125" style="1148" customWidth="1"/>
    <col min="13090" max="13090" width="23.140625" style="1148" customWidth="1"/>
    <col min="13091" max="13091" width="11.28515625" style="1148" customWidth="1"/>
    <col min="13092" max="13092" width="11.42578125" style="1148" customWidth="1"/>
    <col min="13093" max="13093" width="11.85546875" style="1148" customWidth="1"/>
    <col min="13094" max="13094" width="2.28515625" style="1148" customWidth="1"/>
    <col min="13095" max="13095" width="23.140625" style="1148" customWidth="1"/>
    <col min="13096" max="13096" width="11.28515625" style="1148" customWidth="1"/>
    <col min="13097" max="13097" width="11.42578125" style="1148" customWidth="1"/>
    <col min="13098" max="13098" width="11.85546875" style="1148" customWidth="1"/>
    <col min="13099" max="13099" width="2.28515625" style="1148" customWidth="1"/>
    <col min="13100" max="13316" width="9.140625" style="1148"/>
    <col min="13317" max="13317" width="16.28515625" style="1148" customWidth="1"/>
    <col min="13318" max="13318" width="2.28515625" style="1148" customWidth="1"/>
    <col min="13319" max="13319" width="5" style="1148" customWidth="1"/>
    <col min="13320" max="13321" width="9.140625" style="1148"/>
    <col min="13322" max="13322" width="3.85546875" style="1148" customWidth="1"/>
    <col min="13323" max="13323" width="26" style="1148" customWidth="1"/>
    <col min="13324" max="13324" width="15" style="1148" customWidth="1"/>
    <col min="13325" max="13325" width="7.7109375" style="1148" customWidth="1"/>
    <col min="13326" max="13326" width="23.140625" style="1148" customWidth="1"/>
    <col min="13327" max="13327" width="11.28515625" style="1148" customWidth="1"/>
    <col min="13328" max="13328" width="11.42578125" style="1148" customWidth="1"/>
    <col min="13329" max="13329" width="11.85546875" style="1148" customWidth="1"/>
    <col min="13330" max="13330" width="2" style="1148" customWidth="1"/>
    <col min="13331" max="13331" width="23.140625" style="1148" customWidth="1"/>
    <col min="13332" max="13332" width="11.28515625" style="1148" customWidth="1"/>
    <col min="13333" max="13333" width="11.42578125" style="1148" customWidth="1"/>
    <col min="13334" max="13334" width="11.85546875" style="1148" customWidth="1"/>
    <col min="13335" max="13335" width="2.42578125" style="1148" customWidth="1"/>
    <col min="13336" max="13336" width="23.140625" style="1148" customWidth="1"/>
    <col min="13337" max="13337" width="11.28515625" style="1148" customWidth="1"/>
    <col min="13338" max="13338" width="11.42578125" style="1148" customWidth="1"/>
    <col min="13339" max="13339" width="11.85546875" style="1148" customWidth="1"/>
    <col min="13340" max="13340" width="2.42578125" style="1148" customWidth="1"/>
    <col min="13341" max="13341" width="23.140625" style="1148" customWidth="1"/>
    <col min="13342" max="13342" width="11.28515625" style="1148" customWidth="1"/>
    <col min="13343" max="13343" width="11.42578125" style="1148" customWidth="1"/>
    <col min="13344" max="13344" width="11.85546875" style="1148" customWidth="1"/>
    <col min="13345" max="13345" width="2.42578125" style="1148" customWidth="1"/>
    <col min="13346" max="13346" width="23.140625" style="1148" customWidth="1"/>
    <col min="13347" max="13347" width="11.28515625" style="1148" customWidth="1"/>
    <col min="13348" max="13348" width="11.42578125" style="1148" customWidth="1"/>
    <col min="13349" max="13349" width="11.85546875" style="1148" customWidth="1"/>
    <col min="13350" max="13350" width="2.28515625" style="1148" customWidth="1"/>
    <col min="13351" max="13351" width="23.140625" style="1148" customWidth="1"/>
    <col min="13352" max="13352" width="11.28515625" style="1148" customWidth="1"/>
    <col min="13353" max="13353" width="11.42578125" style="1148" customWidth="1"/>
    <col min="13354" max="13354" width="11.85546875" style="1148" customWidth="1"/>
    <col min="13355" max="13355" width="2.28515625" style="1148" customWidth="1"/>
    <col min="13356" max="13572" width="9.140625" style="1148"/>
    <col min="13573" max="13573" width="16.28515625" style="1148" customWidth="1"/>
    <col min="13574" max="13574" width="2.28515625" style="1148" customWidth="1"/>
    <col min="13575" max="13575" width="5" style="1148" customWidth="1"/>
    <col min="13576" max="13577" width="9.140625" style="1148"/>
    <col min="13578" max="13578" width="3.85546875" style="1148" customWidth="1"/>
    <col min="13579" max="13579" width="26" style="1148" customWidth="1"/>
    <col min="13580" max="13580" width="15" style="1148" customWidth="1"/>
    <col min="13581" max="13581" width="7.7109375" style="1148" customWidth="1"/>
    <col min="13582" max="13582" width="23.140625" style="1148" customWidth="1"/>
    <col min="13583" max="13583" width="11.28515625" style="1148" customWidth="1"/>
    <col min="13584" max="13584" width="11.42578125" style="1148" customWidth="1"/>
    <col min="13585" max="13585" width="11.85546875" style="1148" customWidth="1"/>
    <col min="13586" max="13586" width="2" style="1148" customWidth="1"/>
    <col min="13587" max="13587" width="23.140625" style="1148" customWidth="1"/>
    <col min="13588" max="13588" width="11.28515625" style="1148" customWidth="1"/>
    <col min="13589" max="13589" width="11.42578125" style="1148" customWidth="1"/>
    <col min="13590" max="13590" width="11.85546875" style="1148" customWidth="1"/>
    <col min="13591" max="13591" width="2.42578125" style="1148" customWidth="1"/>
    <col min="13592" max="13592" width="23.140625" style="1148" customWidth="1"/>
    <col min="13593" max="13593" width="11.28515625" style="1148" customWidth="1"/>
    <col min="13594" max="13594" width="11.42578125" style="1148" customWidth="1"/>
    <col min="13595" max="13595" width="11.85546875" style="1148" customWidth="1"/>
    <col min="13596" max="13596" width="2.42578125" style="1148" customWidth="1"/>
    <col min="13597" max="13597" width="23.140625" style="1148" customWidth="1"/>
    <col min="13598" max="13598" width="11.28515625" style="1148" customWidth="1"/>
    <col min="13599" max="13599" width="11.42578125" style="1148" customWidth="1"/>
    <col min="13600" max="13600" width="11.85546875" style="1148" customWidth="1"/>
    <col min="13601" max="13601" width="2.42578125" style="1148" customWidth="1"/>
    <col min="13602" max="13602" width="23.140625" style="1148" customWidth="1"/>
    <col min="13603" max="13603" width="11.28515625" style="1148" customWidth="1"/>
    <col min="13604" max="13604" width="11.42578125" style="1148" customWidth="1"/>
    <col min="13605" max="13605" width="11.85546875" style="1148" customWidth="1"/>
    <col min="13606" max="13606" width="2.28515625" style="1148" customWidth="1"/>
    <col min="13607" max="13607" width="23.140625" style="1148" customWidth="1"/>
    <col min="13608" max="13608" width="11.28515625" style="1148" customWidth="1"/>
    <col min="13609" max="13609" width="11.42578125" style="1148" customWidth="1"/>
    <col min="13610" max="13610" width="11.85546875" style="1148" customWidth="1"/>
    <col min="13611" max="13611" width="2.28515625" style="1148" customWidth="1"/>
    <col min="13612" max="13828" width="9.140625" style="1148"/>
    <col min="13829" max="13829" width="16.28515625" style="1148" customWidth="1"/>
    <col min="13830" max="13830" width="2.28515625" style="1148" customWidth="1"/>
    <col min="13831" max="13831" width="5" style="1148" customWidth="1"/>
    <col min="13832" max="13833" width="9.140625" style="1148"/>
    <col min="13834" max="13834" width="3.85546875" style="1148" customWidth="1"/>
    <col min="13835" max="13835" width="26" style="1148" customWidth="1"/>
    <col min="13836" max="13836" width="15" style="1148" customWidth="1"/>
    <col min="13837" max="13837" width="7.7109375" style="1148" customWidth="1"/>
    <col min="13838" max="13838" width="23.140625" style="1148" customWidth="1"/>
    <col min="13839" max="13839" width="11.28515625" style="1148" customWidth="1"/>
    <col min="13840" max="13840" width="11.42578125" style="1148" customWidth="1"/>
    <col min="13841" max="13841" width="11.85546875" style="1148" customWidth="1"/>
    <col min="13842" max="13842" width="2" style="1148" customWidth="1"/>
    <col min="13843" max="13843" width="23.140625" style="1148" customWidth="1"/>
    <col min="13844" max="13844" width="11.28515625" style="1148" customWidth="1"/>
    <col min="13845" max="13845" width="11.42578125" style="1148" customWidth="1"/>
    <col min="13846" max="13846" width="11.85546875" style="1148" customWidth="1"/>
    <col min="13847" max="13847" width="2.42578125" style="1148" customWidth="1"/>
    <col min="13848" max="13848" width="23.140625" style="1148" customWidth="1"/>
    <col min="13849" max="13849" width="11.28515625" style="1148" customWidth="1"/>
    <col min="13850" max="13850" width="11.42578125" style="1148" customWidth="1"/>
    <col min="13851" max="13851" width="11.85546875" style="1148" customWidth="1"/>
    <col min="13852" max="13852" width="2.42578125" style="1148" customWidth="1"/>
    <col min="13853" max="13853" width="23.140625" style="1148" customWidth="1"/>
    <col min="13854" max="13854" width="11.28515625" style="1148" customWidth="1"/>
    <col min="13855" max="13855" width="11.42578125" style="1148" customWidth="1"/>
    <col min="13856" max="13856" width="11.85546875" style="1148" customWidth="1"/>
    <col min="13857" max="13857" width="2.42578125" style="1148" customWidth="1"/>
    <col min="13858" max="13858" width="23.140625" style="1148" customWidth="1"/>
    <col min="13859" max="13859" width="11.28515625" style="1148" customWidth="1"/>
    <col min="13860" max="13860" width="11.42578125" style="1148" customWidth="1"/>
    <col min="13861" max="13861" width="11.85546875" style="1148" customWidth="1"/>
    <col min="13862" max="13862" width="2.28515625" style="1148" customWidth="1"/>
    <col min="13863" max="13863" width="23.140625" style="1148" customWidth="1"/>
    <col min="13864" max="13864" width="11.28515625" style="1148" customWidth="1"/>
    <col min="13865" max="13865" width="11.42578125" style="1148" customWidth="1"/>
    <col min="13866" max="13866" width="11.85546875" style="1148" customWidth="1"/>
    <col min="13867" max="13867" width="2.28515625" style="1148" customWidth="1"/>
    <col min="13868" max="14084" width="9.140625" style="1148"/>
    <col min="14085" max="14085" width="16.28515625" style="1148" customWidth="1"/>
    <col min="14086" max="14086" width="2.28515625" style="1148" customWidth="1"/>
    <col min="14087" max="14087" width="5" style="1148" customWidth="1"/>
    <col min="14088" max="14089" width="9.140625" style="1148"/>
    <col min="14090" max="14090" width="3.85546875" style="1148" customWidth="1"/>
    <col min="14091" max="14091" width="26" style="1148" customWidth="1"/>
    <col min="14092" max="14092" width="15" style="1148" customWidth="1"/>
    <col min="14093" max="14093" width="7.7109375" style="1148" customWidth="1"/>
    <col min="14094" max="14094" width="23.140625" style="1148" customWidth="1"/>
    <col min="14095" max="14095" width="11.28515625" style="1148" customWidth="1"/>
    <col min="14096" max="14096" width="11.42578125" style="1148" customWidth="1"/>
    <col min="14097" max="14097" width="11.85546875" style="1148" customWidth="1"/>
    <col min="14098" max="14098" width="2" style="1148" customWidth="1"/>
    <col min="14099" max="14099" width="23.140625" style="1148" customWidth="1"/>
    <col min="14100" max="14100" width="11.28515625" style="1148" customWidth="1"/>
    <col min="14101" max="14101" width="11.42578125" style="1148" customWidth="1"/>
    <col min="14102" max="14102" width="11.85546875" style="1148" customWidth="1"/>
    <col min="14103" max="14103" width="2.42578125" style="1148" customWidth="1"/>
    <col min="14104" max="14104" width="23.140625" style="1148" customWidth="1"/>
    <col min="14105" max="14105" width="11.28515625" style="1148" customWidth="1"/>
    <col min="14106" max="14106" width="11.42578125" style="1148" customWidth="1"/>
    <col min="14107" max="14107" width="11.85546875" style="1148" customWidth="1"/>
    <col min="14108" max="14108" width="2.42578125" style="1148" customWidth="1"/>
    <col min="14109" max="14109" width="23.140625" style="1148" customWidth="1"/>
    <col min="14110" max="14110" width="11.28515625" style="1148" customWidth="1"/>
    <col min="14111" max="14111" width="11.42578125" style="1148" customWidth="1"/>
    <col min="14112" max="14112" width="11.85546875" style="1148" customWidth="1"/>
    <col min="14113" max="14113" width="2.42578125" style="1148" customWidth="1"/>
    <col min="14114" max="14114" width="23.140625" style="1148" customWidth="1"/>
    <col min="14115" max="14115" width="11.28515625" style="1148" customWidth="1"/>
    <col min="14116" max="14116" width="11.42578125" style="1148" customWidth="1"/>
    <col min="14117" max="14117" width="11.85546875" style="1148" customWidth="1"/>
    <col min="14118" max="14118" width="2.28515625" style="1148" customWidth="1"/>
    <col min="14119" max="14119" width="23.140625" style="1148" customWidth="1"/>
    <col min="14120" max="14120" width="11.28515625" style="1148" customWidth="1"/>
    <col min="14121" max="14121" width="11.42578125" style="1148" customWidth="1"/>
    <col min="14122" max="14122" width="11.85546875" style="1148" customWidth="1"/>
    <col min="14123" max="14123" width="2.28515625" style="1148" customWidth="1"/>
    <col min="14124" max="14340" width="9.140625" style="1148"/>
    <col min="14341" max="14341" width="16.28515625" style="1148" customWidth="1"/>
    <col min="14342" max="14342" width="2.28515625" style="1148" customWidth="1"/>
    <col min="14343" max="14343" width="5" style="1148" customWidth="1"/>
    <col min="14344" max="14345" width="9.140625" style="1148"/>
    <col min="14346" max="14346" width="3.85546875" style="1148" customWidth="1"/>
    <col min="14347" max="14347" width="26" style="1148" customWidth="1"/>
    <col min="14348" max="14348" width="15" style="1148" customWidth="1"/>
    <col min="14349" max="14349" width="7.7109375" style="1148" customWidth="1"/>
    <col min="14350" max="14350" width="23.140625" style="1148" customWidth="1"/>
    <col min="14351" max="14351" width="11.28515625" style="1148" customWidth="1"/>
    <col min="14352" max="14352" width="11.42578125" style="1148" customWidth="1"/>
    <col min="14353" max="14353" width="11.85546875" style="1148" customWidth="1"/>
    <col min="14354" max="14354" width="2" style="1148" customWidth="1"/>
    <col min="14355" max="14355" width="23.140625" style="1148" customWidth="1"/>
    <col min="14356" max="14356" width="11.28515625" style="1148" customWidth="1"/>
    <col min="14357" max="14357" width="11.42578125" style="1148" customWidth="1"/>
    <col min="14358" max="14358" width="11.85546875" style="1148" customWidth="1"/>
    <col min="14359" max="14359" width="2.42578125" style="1148" customWidth="1"/>
    <col min="14360" max="14360" width="23.140625" style="1148" customWidth="1"/>
    <col min="14361" max="14361" width="11.28515625" style="1148" customWidth="1"/>
    <col min="14362" max="14362" width="11.42578125" style="1148" customWidth="1"/>
    <col min="14363" max="14363" width="11.85546875" style="1148" customWidth="1"/>
    <col min="14364" max="14364" width="2.42578125" style="1148" customWidth="1"/>
    <col min="14365" max="14365" width="23.140625" style="1148" customWidth="1"/>
    <col min="14366" max="14366" width="11.28515625" style="1148" customWidth="1"/>
    <col min="14367" max="14367" width="11.42578125" style="1148" customWidth="1"/>
    <col min="14368" max="14368" width="11.85546875" style="1148" customWidth="1"/>
    <col min="14369" max="14369" width="2.42578125" style="1148" customWidth="1"/>
    <col min="14370" max="14370" width="23.140625" style="1148" customWidth="1"/>
    <col min="14371" max="14371" width="11.28515625" style="1148" customWidth="1"/>
    <col min="14372" max="14372" width="11.42578125" style="1148" customWidth="1"/>
    <col min="14373" max="14373" width="11.85546875" style="1148" customWidth="1"/>
    <col min="14374" max="14374" width="2.28515625" style="1148" customWidth="1"/>
    <col min="14375" max="14375" width="23.140625" style="1148" customWidth="1"/>
    <col min="14376" max="14376" width="11.28515625" style="1148" customWidth="1"/>
    <col min="14377" max="14377" width="11.42578125" style="1148" customWidth="1"/>
    <col min="14378" max="14378" width="11.85546875" style="1148" customWidth="1"/>
    <col min="14379" max="14379" width="2.28515625" style="1148" customWidth="1"/>
    <col min="14380" max="14596" width="9.140625" style="1148"/>
    <col min="14597" max="14597" width="16.28515625" style="1148" customWidth="1"/>
    <col min="14598" max="14598" width="2.28515625" style="1148" customWidth="1"/>
    <col min="14599" max="14599" width="5" style="1148" customWidth="1"/>
    <col min="14600" max="14601" width="9.140625" style="1148"/>
    <col min="14602" max="14602" width="3.85546875" style="1148" customWidth="1"/>
    <col min="14603" max="14603" width="26" style="1148" customWidth="1"/>
    <col min="14604" max="14604" width="15" style="1148" customWidth="1"/>
    <col min="14605" max="14605" width="7.7109375" style="1148" customWidth="1"/>
    <col min="14606" max="14606" width="23.140625" style="1148" customWidth="1"/>
    <col min="14607" max="14607" width="11.28515625" style="1148" customWidth="1"/>
    <col min="14608" max="14608" width="11.42578125" style="1148" customWidth="1"/>
    <col min="14609" max="14609" width="11.85546875" style="1148" customWidth="1"/>
    <col min="14610" max="14610" width="2" style="1148" customWidth="1"/>
    <col min="14611" max="14611" width="23.140625" style="1148" customWidth="1"/>
    <col min="14612" max="14612" width="11.28515625" style="1148" customWidth="1"/>
    <col min="14613" max="14613" width="11.42578125" style="1148" customWidth="1"/>
    <col min="14614" max="14614" width="11.85546875" style="1148" customWidth="1"/>
    <col min="14615" max="14615" width="2.42578125" style="1148" customWidth="1"/>
    <col min="14616" max="14616" width="23.140625" style="1148" customWidth="1"/>
    <col min="14617" max="14617" width="11.28515625" style="1148" customWidth="1"/>
    <col min="14618" max="14618" width="11.42578125" style="1148" customWidth="1"/>
    <col min="14619" max="14619" width="11.85546875" style="1148" customWidth="1"/>
    <col min="14620" max="14620" width="2.42578125" style="1148" customWidth="1"/>
    <col min="14621" max="14621" width="23.140625" style="1148" customWidth="1"/>
    <col min="14622" max="14622" width="11.28515625" style="1148" customWidth="1"/>
    <col min="14623" max="14623" width="11.42578125" style="1148" customWidth="1"/>
    <col min="14624" max="14624" width="11.85546875" style="1148" customWidth="1"/>
    <col min="14625" max="14625" width="2.42578125" style="1148" customWidth="1"/>
    <col min="14626" max="14626" width="23.140625" style="1148" customWidth="1"/>
    <col min="14627" max="14627" width="11.28515625" style="1148" customWidth="1"/>
    <col min="14628" max="14628" width="11.42578125" style="1148" customWidth="1"/>
    <col min="14629" max="14629" width="11.85546875" style="1148" customWidth="1"/>
    <col min="14630" max="14630" width="2.28515625" style="1148" customWidth="1"/>
    <col min="14631" max="14631" width="23.140625" style="1148" customWidth="1"/>
    <col min="14632" max="14632" width="11.28515625" style="1148" customWidth="1"/>
    <col min="14633" max="14633" width="11.42578125" style="1148" customWidth="1"/>
    <col min="14634" max="14634" width="11.85546875" style="1148" customWidth="1"/>
    <col min="14635" max="14635" width="2.28515625" style="1148" customWidth="1"/>
    <col min="14636" max="14852" width="9.140625" style="1148"/>
    <col min="14853" max="14853" width="16.28515625" style="1148" customWidth="1"/>
    <col min="14854" max="14854" width="2.28515625" style="1148" customWidth="1"/>
    <col min="14855" max="14855" width="5" style="1148" customWidth="1"/>
    <col min="14856" max="14857" width="9.140625" style="1148"/>
    <col min="14858" max="14858" width="3.85546875" style="1148" customWidth="1"/>
    <col min="14859" max="14859" width="26" style="1148" customWidth="1"/>
    <col min="14860" max="14860" width="15" style="1148" customWidth="1"/>
    <col min="14861" max="14861" width="7.7109375" style="1148" customWidth="1"/>
    <col min="14862" max="14862" width="23.140625" style="1148" customWidth="1"/>
    <col min="14863" max="14863" width="11.28515625" style="1148" customWidth="1"/>
    <col min="14864" max="14864" width="11.42578125" style="1148" customWidth="1"/>
    <col min="14865" max="14865" width="11.85546875" style="1148" customWidth="1"/>
    <col min="14866" max="14866" width="2" style="1148" customWidth="1"/>
    <col min="14867" max="14867" width="23.140625" style="1148" customWidth="1"/>
    <col min="14868" max="14868" width="11.28515625" style="1148" customWidth="1"/>
    <col min="14869" max="14869" width="11.42578125" style="1148" customWidth="1"/>
    <col min="14870" max="14870" width="11.85546875" style="1148" customWidth="1"/>
    <col min="14871" max="14871" width="2.42578125" style="1148" customWidth="1"/>
    <col min="14872" max="14872" width="23.140625" style="1148" customWidth="1"/>
    <col min="14873" max="14873" width="11.28515625" style="1148" customWidth="1"/>
    <col min="14874" max="14874" width="11.42578125" style="1148" customWidth="1"/>
    <col min="14875" max="14875" width="11.85546875" style="1148" customWidth="1"/>
    <col min="14876" max="14876" width="2.42578125" style="1148" customWidth="1"/>
    <col min="14877" max="14877" width="23.140625" style="1148" customWidth="1"/>
    <col min="14878" max="14878" width="11.28515625" style="1148" customWidth="1"/>
    <col min="14879" max="14879" width="11.42578125" style="1148" customWidth="1"/>
    <col min="14880" max="14880" width="11.85546875" style="1148" customWidth="1"/>
    <col min="14881" max="14881" width="2.42578125" style="1148" customWidth="1"/>
    <col min="14882" max="14882" width="23.140625" style="1148" customWidth="1"/>
    <col min="14883" max="14883" width="11.28515625" style="1148" customWidth="1"/>
    <col min="14884" max="14884" width="11.42578125" style="1148" customWidth="1"/>
    <col min="14885" max="14885" width="11.85546875" style="1148" customWidth="1"/>
    <col min="14886" max="14886" width="2.28515625" style="1148" customWidth="1"/>
    <col min="14887" max="14887" width="23.140625" style="1148" customWidth="1"/>
    <col min="14888" max="14888" width="11.28515625" style="1148" customWidth="1"/>
    <col min="14889" max="14889" width="11.42578125" style="1148" customWidth="1"/>
    <col min="14890" max="14890" width="11.85546875" style="1148" customWidth="1"/>
    <col min="14891" max="14891" width="2.28515625" style="1148" customWidth="1"/>
    <col min="14892" max="15108" width="9.140625" style="1148"/>
    <col min="15109" max="15109" width="16.28515625" style="1148" customWidth="1"/>
    <col min="15110" max="15110" width="2.28515625" style="1148" customWidth="1"/>
    <col min="15111" max="15111" width="5" style="1148" customWidth="1"/>
    <col min="15112" max="15113" width="9.140625" style="1148"/>
    <col min="15114" max="15114" width="3.85546875" style="1148" customWidth="1"/>
    <col min="15115" max="15115" width="26" style="1148" customWidth="1"/>
    <col min="15116" max="15116" width="15" style="1148" customWidth="1"/>
    <col min="15117" max="15117" width="7.7109375" style="1148" customWidth="1"/>
    <col min="15118" max="15118" width="23.140625" style="1148" customWidth="1"/>
    <col min="15119" max="15119" width="11.28515625" style="1148" customWidth="1"/>
    <col min="15120" max="15120" width="11.42578125" style="1148" customWidth="1"/>
    <col min="15121" max="15121" width="11.85546875" style="1148" customWidth="1"/>
    <col min="15122" max="15122" width="2" style="1148" customWidth="1"/>
    <col min="15123" max="15123" width="23.140625" style="1148" customWidth="1"/>
    <col min="15124" max="15124" width="11.28515625" style="1148" customWidth="1"/>
    <col min="15125" max="15125" width="11.42578125" style="1148" customWidth="1"/>
    <col min="15126" max="15126" width="11.85546875" style="1148" customWidth="1"/>
    <col min="15127" max="15127" width="2.42578125" style="1148" customWidth="1"/>
    <col min="15128" max="15128" width="23.140625" style="1148" customWidth="1"/>
    <col min="15129" max="15129" width="11.28515625" style="1148" customWidth="1"/>
    <col min="15130" max="15130" width="11.42578125" style="1148" customWidth="1"/>
    <col min="15131" max="15131" width="11.85546875" style="1148" customWidth="1"/>
    <col min="15132" max="15132" width="2.42578125" style="1148" customWidth="1"/>
    <col min="15133" max="15133" width="23.140625" style="1148" customWidth="1"/>
    <col min="15134" max="15134" width="11.28515625" style="1148" customWidth="1"/>
    <col min="15135" max="15135" width="11.42578125" style="1148" customWidth="1"/>
    <col min="15136" max="15136" width="11.85546875" style="1148" customWidth="1"/>
    <col min="15137" max="15137" width="2.42578125" style="1148" customWidth="1"/>
    <col min="15138" max="15138" width="23.140625" style="1148" customWidth="1"/>
    <col min="15139" max="15139" width="11.28515625" style="1148" customWidth="1"/>
    <col min="15140" max="15140" width="11.42578125" style="1148" customWidth="1"/>
    <col min="15141" max="15141" width="11.85546875" style="1148" customWidth="1"/>
    <col min="15142" max="15142" width="2.28515625" style="1148" customWidth="1"/>
    <col min="15143" max="15143" width="23.140625" style="1148" customWidth="1"/>
    <col min="15144" max="15144" width="11.28515625" style="1148" customWidth="1"/>
    <col min="15145" max="15145" width="11.42578125" style="1148" customWidth="1"/>
    <col min="15146" max="15146" width="11.85546875" style="1148" customWidth="1"/>
    <col min="15147" max="15147" width="2.28515625" style="1148" customWidth="1"/>
    <col min="15148" max="15364" width="9.140625" style="1148"/>
    <col min="15365" max="15365" width="16.28515625" style="1148" customWidth="1"/>
    <col min="15366" max="15366" width="2.28515625" style="1148" customWidth="1"/>
    <col min="15367" max="15367" width="5" style="1148" customWidth="1"/>
    <col min="15368" max="15369" width="9.140625" style="1148"/>
    <col min="15370" max="15370" width="3.85546875" style="1148" customWidth="1"/>
    <col min="15371" max="15371" width="26" style="1148" customWidth="1"/>
    <col min="15372" max="15372" width="15" style="1148" customWidth="1"/>
    <col min="15373" max="15373" width="7.7109375" style="1148" customWidth="1"/>
    <col min="15374" max="15374" width="23.140625" style="1148" customWidth="1"/>
    <col min="15375" max="15375" width="11.28515625" style="1148" customWidth="1"/>
    <col min="15376" max="15376" width="11.42578125" style="1148" customWidth="1"/>
    <col min="15377" max="15377" width="11.85546875" style="1148" customWidth="1"/>
    <col min="15378" max="15378" width="2" style="1148" customWidth="1"/>
    <col min="15379" max="15379" width="23.140625" style="1148" customWidth="1"/>
    <col min="15380" max="15380" width="11.28515625" style="1148" customWidth="1"/>
    <col min="15381" max="15381" width="11.42578125" style="1148" customWidth="1"/>
    <col min="15382" max="15382" width="11.85546875" style="1148" customWidth="1"/>
    <col min="15383" max="15383" width="2.42578125" style="1148" customWidth="1"/>
    <col min="15384" max="15384" width="23.140625" style="1148" customWidth="1"/>
    <col min="15385" max="15385" width="11.28515625" style="1148" customWidth="1"/>
    <col min="15386" max="15386" width="11.42578125" style="1148" customWidth="1"/>
    <col min="15387" max="15387" width="11.85546875" style="1148" customWidth="1"/>
    <col min="15388" max="15388" width="2.42578125" style="1148" customWidth="1"/>
    <col min="15389" max="15389" width="23.140625" style="1148" customWidth="1"/>
    <col min="15390" max="15390" width="11.28515625" style="1148" customWidth="1"/>
    <col min="15391" max="15391" width="11.42578125" style="1148" customWidth="1"/>
    <col min="15392" max="15392" width="11.85546875" style="1148" customWidth="1"/>
    <col min="15393" max="15393" width="2.42578125" style="1148" customWidth="1"/>
    <col min="15394" max="15394" width="23.140625" style="1148" customWidth="1"/>
    <col min="15395" max="15395" width="11.28515625" style="1148" customWidth="1"/>
    <col min="15396" max="15396" width="11.42578125" style="1148" customWidth="1"/>
    <col min="15397" max="15397" width="11.85546875" style="1148" customWidth="1"/>
    <col min="15398" max="15398" width="2.28515625" style="1148" customWidth="1"/>
    <col min="15399" max="15399" width="23.140625" style="1148" customWidth="1"/>
    <col min="15400" max="15400" width="11.28515625" style="1148" customWidth="1"/>
    <col min="15401" max="15401" width="11.42578125" style="1148" customWidth="1"/>
    <col min="15402" max="15402" width="11.85546875" style="1148" customWidth="1"/>
    <col min="15403" max="15403" width="2.28515625" style="1148" customWidth="1"/>
    <col min="15404" max="15620" width="9.140625" style="1148"/>
    <col min="15621" max="15621" width="16.28515625" style="1148" customWidth="1"/>
    <col min="15622" max="15622" width="2.28515625" style="1148" customWidth="1"/>
    <col min="15623" max="15623" width="5" style="1148" customWidth="1"/>
    <col min="15624" max="15625" width="9.140625" style="1148"/>
    <col min="15626" max="15626" width="3.85546875" style="1148" customWidth="1"/>
    <col min="15627" max="15627" width="26" style="1148" customWidth="1"/>
    <col min="15628" max="15628" width="15" style="1148" customWidth="1"/>
    <col min="15629" max="15629" width="7.7109375" style="1148" customWidth="1"/>
    <col min="15630" max="15630" width="23.140625" style="1148" customWidth="1"/>
    <col min="15631" max="15631" width="11.28515625" style="1148" customWidth="1"/>
    <col min="15632" max="15632" width="11.42578125" style="1148" customWidth="1"/>
    <col min="15633" max="15633" width="11.85546875" style="1148" customWidth="1"/>
    <col min="15634" max="15634" width="2" style="1148" customWidth="1"/>
    <col min="15635" max="15635" width="23.140625" style="1148" customWidth="1"/>
    <col min="15636" max="15636" width="11.28515625" style="1148" customWidth="1"/>
    <col min="15637" max="15637" width="11.42578125" style="1148" customWidth="1"/>
    <col min="15638" max="15638" width="11.85546875" style="1148" customWidth="1"/>
    <col min="15639" max="15639" width="2.42578125" style="1148" customWidth="1"/>
    <col min="15640" max="15640" width="23.140625" style="1148" customWidth="1"/>
    <col min="15641" max="15641" width="11.28515625" style="1148" customWidth="1"/>
    <col min="15642" max="15642" width="11.42578125" style="1148" customWidth="1"/>
    <col min="15643" max="15643" width="11.85546875" style="1148" customWidth="1"/>
    <col min="15644" max="15644" width="2.42578125" style="1148" customWidth="1"/>
    <col min="15645" max="15645" width="23.140625" style="1148" customWidth="1"/>
    <col min="15646" max="15646" width="11.28515625" style="1148" customWidth="1"/>
    <col min="15647" max="15647" width="11.42578125" style="1148" customWidth="1"/>
    <col min="15648" max="15648" width="11.85546875" style="1148" customWidth="1"/>
    <col min="15649" max="15649" width="2.42578125" style="1148" customWidth="1"/>
    <col min="15650" max="15650" width="23.140625" style="1148" customWidth="1"/>
    <col min="15651" max="15651" width="11.28515625" style="1148" customWidth="1"/>
    <col min="15652" max="15652" width="11.42578125" style="1148" customWidth="1"/>
    <col min="15653" max="15653" width="11.85546875" style="1148" customWidth="1"/>
    <col min="15654" max="15654" width="2.28515625" style="1148" customWidth="1"/>
    <col min="15655" max="15655" width="23.140625" style="1148" customWidth="1"/>
    <col min="15656" max="15656" width="11.28515625" style="1148" customWidth="1"/>
    <col min="15657" max="15657" width="11.42578125" style="1148" customWidth="1"/>
    <col min="15658" max="15658" width="11.85546875" style="1148" customWidth="1"/>
    <col min="15659" max="15659" width="2.28515625" style="1148" customWidth="1"/>
    <col min="15660" max="15876" width="9.140625" style="1148"/>
    <col min="15877" max="15877" width="16.28515625" style="1148" customWidth="1"/>
    <col min="15878" max="15878" width="2.28515625" style="1148" customWidth="1"/>
    <col min="15879" max="15879" width="5" style="1148" customWidth="1"/>
    <col min="15880" max="15881" width="9.140625" style="1148"/>
    <col min="15882" max="15882" width="3.85546875" style="1148" customWidth="1"/>
    <col min="15883" max="15883" width="26" style="1148" customWidth="1"/>
    <col min="15884" max="15884" width="15" style="1148" customWidth="1"/>
    <col min="15885" max="15885" width="7.7109375" style="1148" customWidth="1"/>
    <col min="15886" max="15886" width="23.140625" style="1148" customWidth="1"/>
    <col min="15887" max="15887" width="11.28515625" style="1148" customWidth="1"/>
    <col min="15888" max="15888" width="11.42578125" style="1148" customWidth="1"/>
    <col min="15889" max="15889" width="11.85546875" style="1148" customWidth="1"/>
    <col min="15890" max="15890" width="2" style="1148" customWidth="1"/>
    <col min="15891" max="15891" width="23.140625" style="1148" customWidth="1"/>
    <col min="15892" max="15892" width="11.28515625" style="1148" customWidth="1"/>
    <col min="15893" max="15893" width="11.42578125" style="1148" customWidth="1"/>
    <col min="15894" max="15894" width="11.85546875" style="1148" customWidth="1"/>
    <col min="15895" max="15895" width="2.42578125" style="1148" customWidth="1"/>
    <col min="15896" max="15896" width="23.140625" style="1148" customWidth="1"/>
    <col min="15897" max="15897" width="11.28515625" style="1148" customWidth="1"/>
    <col min="15898" max="15898" width="11.42578125" style="1148" customWidth="1"/>
    <col min="15899" max="15899" width="11.85546875" style="1148" customWidth="1"/>
    <col min="15900" max="15900" width="2.42578125" style="1148" customWidth="1"/>
    <col min="15901" max="15901" width="23.140625" style="1148" customWidth="1"/>
    <col min="15902" max="15902" width="11.28515625" style="1148" customWidth="1"/>
    <col min="15903" max="15903" width="11.42578125" style="1148" customWidth="1"/>
    <col min="15904" max="15904" width="11.85546875" style="1148" customWidth="1"/>
    <col min="15905" max="15905" width="2.42578125" style="1148" customWidth="1"/>
    <col min="15906" max="15906" width="23.140625" style="1148" customWidth="1"/>
    <col min="15907" max="15907" width="11.28515625" style="1148" customWidth="1"/>
    <col min="15908" max="15908" width="11.42578125" style="1148" customWidth="1"/>
    <col min="15909" max="15909" width="11.85546875" style="1148" customWidth="1"/>
    <col min="15910" max="15910" width="2.28515625" style="1148" customWidth="1"/>
    <col min="15911" max="15911" width="23.140625" style="1148" customWidth="1"/>
    <col min="15912" max="15912" width="11.28515625" style="1148" customWidth="1"/>
    <col min="15913" max="15913" width="11.42578125" style="1148" customWidth="1"/>
    <col min="15914" max="15914" width="11.85546875" style="1148" customWidth="1"/>
    <col min="15915" max="15915" width="2.28515625" style="1148" customWidth="1"/>
    <col min="15916" max="16132" width="9.140625" style="1148"/>
    <col min="16133" max="16133" width="16.28515625" style="1148" customWidth="1"/>
    <col min="16134" max="16134" width="2.28515625" style="1148" customWidth="1"/>
    <col min="16135" max="16135" width="5" style="1148" customWidth="1"/>
    <col min="16136" max="16137" width="9.140625" style="1148"/>
    <col min="16138" max="16138" width="3.85546875" style="1148" customWidth="1"/>
    <col min="16139" max="16139" width="26" style="1148" customWidth="1"/>
    <col min="16140" max="16140" width="15" style="1148" customWidth="1"/>
    <col min="16141" max="16141" width="7.7109375" style="1148" customWidth="1"/>
    <col min="16142" max="16142" width="23.140625" style="1148" customWidth="1"/>
    <col min="16143" max="16143" width="11.28515625" style="1148" customWidth="1"/>
    <col min="16144" max="16144" width="11.42578125" style="1148" customWidth="1"/>
    <col min="16145" max="16145" width="11.85546875" style="1148" customWidth="1"/>
    <col min="16146" max="16146" width="2" style="1148" customWidth="1"/>
    <col min="16147" max="16147" width="23.140625" style="1148" customWidth="1"/>
    <col min="16148" max="16148" width="11.28515625" style="1148" customWidth="1"/>
    <col min="16149" max="16149" width="11.42578125" style="1148" customWidth="1"/>
    <col min="16150" max="16150" width="11.85546875" style="1148" customWidth="1"/>
    <col min="16151" max="16151" width="2.42578125" style="1148" customWidth="1"/>
    <col min="16152" max="16152" width="23.140625" style="1148" customWidth="1"/>
    <col min="16153" max="16153" width="11.28515625" style="1148" customWidth="1"/>
    <col min="16154" max="16154" width="11.42578125" style="1148" customWidth="1"/>
    <col min="16155" max="16155" width="11.85546875" style="1148" customWidth="1"/>
    <col min="16156" max="16156" width="2.42578125" style="1148" customWidth="1"/>
    <col min="16157" max="16157" width="23.140625" style="1148" customWidth="1"/>
    <col min="16158" max="16158" width="11.28515625" style="1148" customWidth="1"/>
    <col min="16159" max="16159" width="11.42578125" style="1148" customWidth="1"/>
    <col min="16160" max="16160" width="11.85546875" style="1148" customWidth="1"/>
    <col min="16161" max="16161" width="2.42578125" style="1148" customWidth="1"/>
    <col min="16162" max="16162" width="23.140625" style="1148" customWidth="1"/>
    <col min="16163" max="16163" width="11.28515625" style="1148" customWidth="1"/>
    <col min="16164" max="16164" width="11.42578125" style="1148" customWidth="1"/>
    <col min="16165" max="16165" width="11.85546875" style="1148" customWidth="1"/>
    <col min="16166" max="16166" width="2.28515625" style="1148" customWidth="1"/>
    <col min="16167" max="16167" width="23.140625" style="1148" customWidth="1"/>
    <col min="16168" max="16168" width="11.28515625" style="1148" customWidth="1"/>
    <col min="16169" max="16169" width="11.42578125" style="1148" customWidth="1"/>
    <col min="16170" max="16170" width="11.85546875" style="1148" customWidth="1"/>
    <col min="16171" max="16171" width="2.28515625" style="1148" customWidth="1"/>
    <col min="16172" max="16384" width="9.140625" style="1148"/>
  </cols>
  <sheetData>
    <row r="1" spans="1:42" ht="20.100000000000001" customHeight="1" thickBot="1">
      <c r="A1" s="1143"/>
      <c r="B1" s="1144"/>
      <c r="C1" s="1144"/>
      <c r="D1" s="1144"/>
      <c r="E1" s="1144"/>
      <c r="F1" s="1144"/>
      <c r="G1" s="1144"/>
      <c r="H1" s="1144"/>
      <c r="I1" s="1145"/>
      <c r="J1" s="1146"/>
      <c r="K1" s="1147"/>
    </row>
    <row r="2" spans="1:42" ht="76.5" customHeight="1">
      <c r="A2" s="1149"/>
      <c r="B2" s="1143"/>
      <c r="C2" s="1150"/>
      <c r="D2" s="1144"/>
      <c r="E2" s="1144"/>
      <c r="F2" s="1144"/>
      <c r="G2" s="1144"/>
      <c r="H2" s="1144"/>
      <c r="I2" s="1151"/>
      <c r="J2" s="1152" t="s">
        <v>1486</v>
      </c>
      <c r="K2" s="1153"/>
      <c r="M2" s="2454" t="s">
        <v>824</v>
      </c>
      <c r="N2" s="2454"/>
      <c r="O2" s="2454"/>
      <c r="P2" s="2454"/>
      <c r="Q2" s="1154"/>
      <c r="R2" s="1154"/>
      <c r="S2" s="2454" t="s">
        <v>824</v>
      </c>
      <c r="T2" s="2454"/>
      <c r="U2" s="2454"/>
      <c r="V2" s="2454"/>
      <c r="X2" s="2454" t="s">
        <v>824</v>
      </c>
      <c r="Y2" s="2454"/>
      <c r="Z2" s="2454"/>
      <c r="AA2" s="2454"/>
      <c r="AC2" s="2454" t="s">
        <v>824</v>
      </c>
      <c r="AD2" s="2454"/>
      <c r="AE2" s="2454"/>
      <c r="AF2" s="2454"/>
      <c r="AH2" s="2454" t="s">
        <v>824</v>
      </c>
      <c r="AI2" s="2454"/>
      <c r="AJ2" s="2454"/>
      <c r="AK2" s="2454"/>
      <c r="AM2" s="2454" t="s">
        <v>824</v>
      </c>
      <c r="AN2" s="2454"/>
      <c r="AO2" s="2454"/>
      <c r="AP2" s="2454"/>
    </row>
    <row r="3" spans="1:42" ht="38.25" customHeight="1" thickBot="1">
      <c r="A3" s="1149"/>
      <c r="B3" s="2455"/>
      <c r="C3" s="2456"/>
      <c r="D3" s="2456"/>
      <c r="E3" s="2456"/>
      <c r="F3" s="2456"/>
      <c r="G3" s="2456"/>
      <c r="H3" s="2456"/>
      <c r="I3" s="2457"/>
      <c r="J3" s="1155"/>
      <c r="K3" s="1156"/>
      <c r="M3" s="2454"/>
      <c r="N3" s="2454"/>
      <c r="O3" s="2454"/>
      <c r="P3" s="2454"/>
      <c r="Q3" s="1154"/>
      <c r="R3" s="1154"/>
      <c r="S3" s="2454"/>
      <c r="T3" s="2454"/>
      <c r="U3" s="2454"/>
      <c r="V3" s="2454"/>
      <c r="X3" s="2454"/>
      <c r="Y3" s="2454"/>
      <c r="Z3" s="2454"/>
      <c r="AA3" s="2454"/>
      <c r="AC3" s="2454"/>
      <c r="AD3" s="2454"/>
      <c r="AE3" s="2454"/>
      <c r="AF3" s="2454"/>
      <c r="AH3" s="2454"/>
      <c r="AI3" s="2454"/>
      <c r="AJ3" s="2454"/>
      <c r="AK3" s="2454"/>
      <c r="AM3" s="2454"/>
      <c r="AN3" s="2454"/>
      <c r="AO3" s="2454"/>
      <c r="AP3" s="2454"/>
    </row>
    <row r="4" spans="1:42" ht="9.9499999999999993" customHeight="1" thickBot="1">
      <c r="A4" s="1149"/>
      <c r="B4" s="1157"/>
      <c r="C4" s="1157"/>
      <c r="D4" s="1157"/>
      <c r="E4" s="1157"/>
      <c r="F4" s="1157"/>
      <c r="G4" s="1157"/>
      <c r="H4" s="1157"/>
      <c r="I4" s="1157"/>
      <c r="J4" s="1158"/>
      <c r="K4" s="1159" t="s">
        <v>825</v>
      </c>
    </row>
    <row r="5" spans="1:42" s="1163" customFormat="1" ht="35.25" customHeight="1" thickBot="1">
      <c r="A5" s="1160"/>
      <c r="B5" s="2458" t="s">
        <v>826</v>
      </c>
      <c r="C5" s="2459"/>
      <c r="D5" s="2459"/>
      <c r="E5" s="2459"/>
      <c r="F5" s="2459"/>
      <c r="G5" s="2459"/>
      <c r="H5" s="2459"/>
      <c r="I5" s="2460"/>
      <c r="J5" s="1161"/>
      <c r="K5" s="1162">
        <v>0.8</v>
      </c>
      <c r="M5" s="2461" t="s">
        <v>827</v>
      </c>
      <c r="N5" s="2462"/>
      <c r="O5" s="2462"/>
      <c r="P5" s="2463"/>
      <c r="Q5" s="1164"/>
      <c r="R5" s="1164"/>
      <c r="S5" s="2448" t="s">
        <v>828</v>
      </c>
      <c r="T5" s="2449"/>
      <c r="U5" s="2449"/>
      <c r="V5" s="2450"/>
      <c r="X5" s="2448" t="s">
        <v>829</v>
      </c>
      <c r="Y5" s="2449"/>
      <c r="Z5" s="2449"/>
      <c r="AA5" s="2450"/>
      <c r="AC5" s="2448" t="s">
        <v>830</v>
      </c>
      <c r="AD5" s="2449"/>
      <c r="AE5" s="2449"/>
      <c r="AF5" s="2450"/>
      <c r="AH5" s="2448" t="s">
        <v>831</v>
      </c>
      <c r="AI5" s="2449"/>
      <c r="AJ5" s="2449"/>
      <c r="AK5" s="2450"/>
      <c r="AM5" s="2448" t="s">
        <v>832</v>
      </c>
      <c r="AN5" s="2449"/>
      <c r="AO5" s="2449"/>
      <c r="AP5" s="2450"/>
    </row>
    <row r="6" spans="1:42" s="1163" customFormat="1" ht="9.9499999999999993" customHeight="1" thickBot="1">
      <c r="A6" s="1160"/>
      <c r="B6" s="1165"/>
      <c r="C6" s="1166"/>
      <c r="D6" s="1166"/>
      <c r="E6" s="1166"/>
      <c r="F6" s="1166"/>
      <c r="G6" s="1166"/>
      <c r="H6" s="1166"/>
      <c r="I6" s="1166"/>
      <c r="J6" s="1161"/>
      <c r="K6" s="1167"/>
      <c r="M6" s="1164"/>
      <c r="N6" s="1164"/>
      <c r="O6" s="1164"/>
      <c r="P6" s="1164"/>
      <c r="Q6" s="1164"/>
      <c r="R6" s="1164"/>
      <c r="S6" s="1168"/>
      <c r="T6" s="1168"/>
      <c r="U6" s="1168"/>
      <c r="V6" s="1168"/>
      <c r="X6" s="1168"/>
      <c r="Y6" s="1168"/>
      <c r="Z6" s="1168"/>
      <c r="AA6" s="1168"/>
      <c r="AC6" s="1168"/>
      <c r="AD6" s="1168"/>
      <c r="AE6" s="1168"/>
      <c r="AF6" s="1168"/>
      <c r="AH6" s="1168"/>
      <c r="AI6" s="1168"/>
      <c r="AJ6" s="1168"/>
      <c r="AK6" s="1168"/>
      <c r="AM6" s="1168"/>
      <c r="AN6" s="1168"/>
      <c r="AO6" s="1168"/>
      <c r="AP6" s="1168"/>
    </row>
    <row r="7" spans="1:42" ht="20.100000000000001" customHeight="1" thickBot="1">
      <c r="A7" s="1149"/>
      <c r="B7" s="2451" t="s">
        <v>833</v>
      </c>
      <c r="C7" s="2452"/>
      <c r="D7" s="2452"/>
      <c r="E7" s="2452"/>
      <c r="F7" s="2452"/>
      <c r="G7" s="2452"/>
      <c r="H7" s="2452"/>
      <c r="I7" s="2453"/>
      <c r="J7" s="1169"/>
      <c r="K7" s="1170"/>
    </row>
    <row r="8" spans="1:42" ht="9.9499999999999993" customHeight="1">
      <c r="A8" s="1149"/>
      <c r="B8" s="1171"/>
      <c r="C8" s="1171"/>
      <c r="D8" s="1171"/>
      <c r="E8" s="1171"/>
      <c r="F8" s="1171"/>
      <c r="G8" s="1171"/>
      <c r="H8" s="1171"/>
      <c r="I8" s="1171"/>
      <c r="J8" s="1169"/>
      <c r="K8" s="1170"/>
    </row>
    <row r="9" spans="1:42" s="1175" customFormat="1" ht="15" customHeight="1">
      <c r="A9" s="1172"/>
      <c r="B9" s="2436" t="s">
        <v>117</v>
      </c>
      <c r="C9" s="2437"/>
      <c r="D9" s="2437"/>
      <c r="E9" s="2437"/>
      <c r="F9" s="2437"/>
      <c r="G9" s="2437"/>
      <c r="H9" s="2437"/>
      <c r="I9" s="2438"/>
      <c r="J9" s="1173"/>
      <c r="K9" s="1174"/>
      <c r="M9" s="1176" t="s">
        <v>834</v>
      </c>
      <c r="N9" s="1177" t="s">
        <v>835</v>
      </c>
      <c r="O9" s="1176" t="s">
        <v>836</v>
      </c>
      <c r="P9" s="1177" t="s">
        <v>837</v>
      </c>
      <c r="Q9" s="1178"/>
      <c r="R9" s="1178"/>
      <c r="S9" s="1176" t="s">
        <v>834</v>
      </c>
      <c r="T9" s="1177" t="s">
        <v>835</v>
      </c>
      <c r="U9" s="1176" t="s">
        <v>836</v>
      </c>
      <c r="V9" s="1177" t="s">
        <v>837</v>
      </c>
      <c r="X9" s="1176" t="s">
        <v>834</v>
      </c>
      <c r="Y9" s="1177" t="s">
        <v>835</v>
      </c>
      <c r="Z9" s="1176" t="s">
        <v>836</v>
      </c>
      <c r="AA9" s="1177" t="s">
        <v>837</v>
      </c>
      <c r="AC9" s="1176" t="s">
        <v>834</v>
      </c>
      <c r="AD9" s="1177" t="s">
        <v>835</v>
      </c>
      <c r="AE9" s="1176" t="s">
        <v>836</v>
      </c>
      <c r="AF9" s="1177" t="s">
        <v>837</v>
      </c>
      <c r="AH9" s="1176" t="s">
        <v>834</v>
      </c>
      <c r="AI9" s="1177" t="s">
        <v>835</v>
      </c>
      <c r="AJ9" s="1176" t="s">
        <v>836</v>
      </c>
      <c r="AK9" s="1177" t="s">
        <v>837</v>
      </c>
      <c r="AM9" s="1176" t="s">
        <v>834</v>
      </c>
      <c r="AN9" s="1177" t="s">
        <v>835</v>
      </c>
      <c r="AO9" s="1176" t="s">
        <v>836</v>
      </c>
      <c r="AP9" s="1177" t="s">
        <v>837</v>
      </c>
    </row>
    <row r="10" spans="1:42" ht="15" customHeight="1">
      <c r="A10" s="1149"/>
      <c r="B10" s="2439" t="s">
        <v>118</v>
      </c>
      <c r="C10" s="2440"/>
      <c r="D10" s="2440"/>
      <c r="E10" s="2440"/>
      <c r="F10" s="2440"/>
      <c r="G10" s="2440"/>
      <c r="H10" s="2441"/>
      <c r="I10" s="1179" t="s">
        <v>383</v>
      </c>
      <c r="J10" s="1180"/>
      <c r="K10" s="1181"/>
      <c r="N10" s="1182" t="s">
        <v>88</v>
      </c>
      <c r="O10" s="1182" t="s">
        <v>88</v>
      </c>
      <c r="P10" s="1182" t="s">
        <v>88</v>
      </c>
      <c r="Q10" s="1182"/>
      <c r="R10" s="1182"/>
      <c r="T10" s="1182" t="s">
        <v>88</v>
      </c>
      <c r="U10" s="1182" t="s">
        <v>88</v>
      </c>
      <c r="V10" s="1182" t="s">
        <v>88</v>
      </c>
      <c r="Y10" s="1182" t="s">
        <v>88</v>
      </c>
      <c r="Z10" s="1182" t="s">
        <v>88</v>
      </c>
      <c r="AA10" s="1182" t="s">
        <v>88</v>
      </c>
      <c r="AD10" s="1182" t="s">
        <v>88</v>
      </c>
      <c r="AE10" s="1182" t="s">
        <v>88</v>
      </c>
      <c r="AF10" s="1182" t="s">
        <v>88</v>
      </c>
      <c r="AI10" s="1182" t="s">
        <v>88</v>
      </c>
      <c r="AJ10" s="1182" t="s">
        <v>88</v>
      </c>
      <c r="AK10" s="1182" t="s">
        <v>88</v>
      </c>
      <c r="AN10" s="1182" t="s">
        <v>88</v>
      </c>
      <c r="AO10" s="1182" t="s">
        <v>88</v>
      </c>
      <c r="AP10" s="1182" t="s">
        <v>88</v>
      </c>
    </row>
    <row r="11" spans="1:42" s="1163" customFormat="1" ht="27.75" customHeight="1">
      <c r="A11" s="1160"/>
      <c r="B11" s="2445" t="s">
        <v>838</v>
      </c>
      <c r="C11" s="2446"/>
      <c r="D11" s="2446"/>
      <c r="E11" s="2446"/>
      <c r="F11" s="2446"/>
      <c r="G11" s="2446"/>
      <c r="H11" s="2447"/>
      <c r="I11" s="1183">
        <v>1.57</v>
      </c>
      <c r="J11" s="1184"/>
      <c r="K11" s="1185">
        <f>$K$5*N11</f>
        <v>2.4</v>
      </c>
      <c r="L11" s="2435" t="s">
        <v>839</v>
      </c>
      <c r="M11" s="2435"/>
      <c r="N11" s="1186">
        <v>3</v>
      </c>
      <c r="O11" s="1187">
        <v>4</v>
      </c>
      <c r="P11" s="1186">
        <v>5.5</v>
      </c>
      <c r="Q11" s="1188"/>
      <c r="R11" s="2435" t="s">
        <v>839</v>
      </c>
      <c r="S11" s="2435"/>
      <c r="T11" s="1186">
        <v>3.8</v>
      </c>
      <c r="U11" s="1187">
        <v>4.01</v>
      </c>
      <c r="V11" s="1186">
        <v>4.67</v>
      </c>
      <c r="X11" s="1189" t="s">
        <v>839</v>
      </c>
      <c r="Y11" s="1186">
        <v>3.43</v>
      </c>
      <c r="Z11" s="1187">
        <v>4.93</v>
      </c>
      <c r="AA11" s="1186">
        <v>5.5</v>
      </c>
      <c r="AC11" s="1189" t="s">
        <v>839</v>
      </c>
      <c r="AD11" s="1186">
        <v>5.29</v>
      </c>
      <c r="AE11" s="1187">
        <v>5.92</v>
      </c>
      <c r="AF11" s="1186">
        <v>7.93</v>
      </c>
      <c r="AH11" s="1189" t="s">
        <v>839</v>
      </c>
      <c r="AI11" s="1186">
        <v>4</v>
      </c>
      <c r="AJ11" s="1187">
        <v>5.52</v>
      </c>
      <c r="AK11" s="1186">
        <v>7.85</v>
      </c>
      <c r="AM11" s="1189" t="s">
        <v>839</v>
      </c>
      <c r="AN11" s="1186">
        <v>1.5</v>
      </c>
      <c r="AO11" s="1187">
        <v>3.45</v>
      </c>
      <c r="AP11" s="1186">
        <v>4.49</v>
      </c>
    </row>
    <row r="12" spans="1:42" s="1163" customFormat="1" ht="27.75" customHeight="1">
      <c r="A12" s="1160"/>
      <c r="B12" s="2445" t="s">
        <v>840</v>
      </c>
      <c r="C12" s="2446"/>
      <c r="D12" s="2446"/>
      <c r="E12" s="2446"/>
      <c r="F12" s="2446"/>
      <c r="G12" s="2446"/>
      <c r="H12" s="2447"/>
      <c r="I12" s="1183">
        <v>0.43</v>
      </c>
      <c r="J12" s="1184"/>
      <c r="K12" s="1185">
        <f>$K$5*N12</f>
        <v>0.64</v>
      </c>
      <c r="L12" s="2435" t="s">
        <v>841</v>
      </c>
      <c r="M12" s="2435"/>
      <c r="N12" s="1186">
        <v>0.8</v>
      </c>
      <c r="O12" s="1187">
        <v>0.8</v>
      </c>
      <c r="P12" s="1186">
        <v>1</v>
      </c>
      <c r="Q12" s="1188"/>
      <c r="R12" s="2435" t="s">
        <v>841</v>
      </c>
      <c r="S12" s="2435"/>
      <c r="T12" s="1186">
        <v>0.32</v>
      </c>
      <c r="U12" s="1187">
        <v>0.4</v>
      </c>
      <c r="V12" s="1186">
        <v>0.74</v>
      </c>
      <c r="X12" s="1189" t="s">
        <v>841</v>
      </c>
      <c r="Y12" s="1186">
        <v>0.28000000000000003</v>
      </c>
      <c r="Z12" s="1187">
        <v>0.49</v>
      </c>
      <c r="AA12" s="1186">
        <v>1</v>
      </c>
      <c r="AC12" s="1189" t="s">
        <v>841</v>
      </c>
      <c r="AD12" s="1186">
        <v>0.25</v>
      </c>
      <c r="AE12" s="1187">
        <v>0.51</v>
      </c>
      <c r="AF12" s="1186">
        <v>0.56000000000000005</v>
      </c>
      <c r="AH12" s="1189" t="s">
        <v>841</v>
      </c>
      <c r="AI12" s="1186">
        <v>0.81</v>
      </c>
      <c r="AJ12" s="1187">
        <v>1.22</v>
      </c>
      <c r="AK12" s="1186">
        <v>1.99</v>
      </c>
      <c r="AM12" s="1189" t="s">
        <v>841</v>
      </c>
      <c r="AN12" s="1186">
        <v>0.3</v>
      </c>
      <c r="AO12" s="1187">
        <v>0.48</v>
      </c>
      <c r="AP12" s="1186">
        <v>0.82</v>
      </c>
    </row>
    <row r="13" spans="1:42" s="1163" customFormat="1" ht="27.75" customHeight="1">
      <c r="A13" s="1160"/>
      <c r="B13" s="2445" t="s">
        <v>842</v>
      </c>
      <c r="C13" s="2446"/>
      <c r="D13" s="2446"/>
      <c r="E13" s="2446"/>
      <c r="F13" s="2446"/>
      <c r="G13" s="2446"/>
      <c r="H13" s="2447"/>
      <c r="I13" s="1183">
        <v>0.72</v>
      </c>
      <c r="J13" s="1184"/>
      <c r="K13" s="1185">
        <f>$K$5*N13</f>
        <v>0.77600000000000002</v>
      </c>
      <c r="L13" s="2435" t="s">
        <v>843</v>
      </c>
      <c r="M13" s="2435"/>
      <c r="N13" s="1186">
        <v>0.97</v>
      </c>
      <c r="O13" s="1187">
        <v>1.27</v>
      </c>
      <c r="P13" s="1186">
        <v>1.27</v>
      </c>
      <c r="Q13" s="1188"/>
      <c r="R13" s="2435" t="s">
        <v>843</v>
      </c>
      <c r="S13" s="2435"/>
      <c r="T13" s="1186">
        <v>0.5</v>
      </c>
      <c r="U13" s="1187">
        <v>0.56000000000000005</v>
      </c>
      <c r="V13" s="1186">
        <v>0.97</v>
      </c>
      <c r="X13" s="1189" t="s">
        <v>843</v>
      </c>
      <c r="Y13" s="1186">
        <v>1</v>
      </c>
      <c r="Z13" s="1187">
        <v>1.39</v>
      </c>
      <c r="AA13" s="1186">
        <v>1.27</v>
      </c>
      <c r="AC13" s="1189" t="s">
        <v>843</v>
      </c>
      <c r="AD13" s="1186">
        <v>1</v>
      </c>
      <c r="AE13" s="1187">
        <v>1.48</v>
      </c>
      <c r="AF13" s="1186">
        <v>1.97</v>
      </c>
      <c r="AH13" s="1189" t="s">
        <v>843</v>
      </c>
      <c r="AI13" s="1186">
        <v>1.46</v>
      </c>
      <c r="AJ13" s="1187">
        <v>2.3199999999999998</v>
      </c>
      <c r="AK13" s="1186">
        <v>3.16</v>
      </c>
      <c r="AM13" s="1189" t="s">
        <v>843</v>
      </c>
      <c r="AN13" s="1186">
        <v>0.56000000000000005</v>
      </c>
      <c r="AO13" s="1187">
        <v>0.85</v>
      </c>
      <c r="AP13" s="1186">
        <v>0.89</v>
      </c>
    </row>
    <row r="14" spans="1:42" s="1163" customFormat="1" ht="20.100000000000001" hidden="1" customHeight="1">
      <c r="A14" s="1160"/>
      <c r="B14" s="1190" t="s">
        <v>121</v>
      </c>
      <c r="C14" s="1191"/>
      <c r="D14" s="1191"/>
      <c r="E14" s="1191"/>
      <c r="F14" s="1191"/>
      <c r="G14" s="460"/>
      <c r="H14" s="1192"/>
      <c r="I14" s="1193">
        <v>0</v>
      </c>
      <c r="J14" s="1194"/>
      <c r="K14" s="1195"/>
      <c r="N14" s="1196"/>
      <c r="O14" s="1196"/>
      <c r="P14" s="1196"/>
      <c r="Q14" s="1196"/>
      <c r="T14" s="1196"/>
      <c r="U14" s="1196"/>
      <c r="V14" s="1196"/>
      <c r="Y14" s="1196"/>
      <c r="Z14" s="1196"/>
      <c r="AA14" s="1196"/>
      <c r="AD14" s="1196"/>
      <c r="AE14" s="1196"/>
      <c r="AF14" s="1196"/>
      <c r="AI14" s="1196"/>
      <c r="AJ14" s="1196"/>
      <c r="AK14" s="1196"/>
      <c r="AN14" s="1196"/>
      <c r="AO14" s="1196"/>
      <c r="AP14" s="1196"/>
    </row>
    <row r="15" spans="1:42" s="1163" customFormat="1" ht="19.5" customHeight="1">
      <c r="A15" s="1160"/>
      <c r="B15" s="2420" t="s">
        <v>122</v>
      </c>
      <c r="C15" s="2421"/>
      <c r="D15" s="2421"/>
      <c r="E15" s="2421"/>
      <c r="F15" s="2421"/>
      <c r="G15" s="2421"/>
      <c r="H15" s="2421"/>
      <c r="I15" s="1197">
        <f>ROUND(SUM(I11:I14),2)</f>
        <v>2.72</v>
      </c>
      <c r="J15" s="1198"/>
      <c r="K15" s="1199"/>
      <c r="N15" s="1200" t="s">
        <v>844</v>
      </c>
      <c r="O15" s="1197">
        <f>SUM(O11:O14)</f>
        <v>6.07</v>
      </c>
      <c r="P15" s="1196"/>
      <c r="Q15" s="1196"/>
      <c r="T15" s="1200" t="s">
        <v>844</v>
      </c>
      <c r="U15" s="1197">
        <f>SUM(U11:U14)</f>
        <v>4.97</v>
      </c>
      <c r="V15" s="1196"/>
      <c r="Y15" s="1200" t="s">
        <v>844</v>
      </c>
      <c r="Z15" s="1197">
        <f>SUM(Z11:Z14)</f>
        <v>6.81</v>
      </c>
      <c r="AA15" s="1196"/>
      <c r="AD15" s="1200" t="s">
        <v>844</v>
      </c>
      <c r="AE15" s="1197">
        <f>SUM(AE11:AE14)</f>
        <v>7.91</v>
      </c>
      <c r="AF15" s="1196"/>
      <c r="AI15" s="1200" t="s">
        <v>844</v>
      </c>
      <c r="AJ15" s="1197">
        <f>SUM(AJ11:AJ14)</f>
        <v>9.06</v>
      </c>
      <c r="AK15" s="1196"/>
      <c r="AN15" s="1200" t="s">
        <v>844</v>
      </c>
      <c r="AO15" s="1197">
        <f>SUM(AO11:AO14)</f>
        <v>4.78</v>
      </c>
      <c r="AP15" s="1196"/>
    </row>
    <row r="16" spans="1:42" s="1175" customFormat="1" ht="15" customHeight="1">
      <c r="A16" s="1172"/>
      <c r="B16" s="2436" t="s">
        <v>123</v>
      </c>
      <c r="C16" s="2437"/>
      <c r="D16" s="2437"/>
      <c r="E16" s="2437"/>
      <c r="F16" s="2437"/>
      <c r="G16" s="2437"/>
      <c r="H16" s="2437"/>
      <c r="I16" s="2438"/>
      <c r="J16" s="1173"/>
      <c r="K16" s="1201"/>
      <c r="N16" s="1202"/>
      <c r="O16" s="1202"/>
      <c r="P16" s="1202"/>
      <c r="Q16" s="1202"/>
      <c r="T16" s="1202"/>
      <c r="U16" s="1202"/>
      <c r="V16" s="1202"/>
      <c r="Y16" s="1202"/>
      <c r="Z16" s="1202"/>
      <c r="AA16" s="1202"/>
      <c r="AD16" s="1202"/>
      <c r="AE16" s="1202"/>
      <c r="AF16" s="1202"/>
      <c r="AI16" s="1202"/>
      <c r="AJ16" s="1202"/>
      <c r="AK16" s="1202"/>
      <c r="AN16" s="1202"/>
      <c r="AO16" s="1202"/>
      <c r="AP16" s="1202"/>
    </row>
    <row r="17" spans="1:42" s="1163" customFormat="1" ht="15" customHeight="1">
      <c r="A17" s="1160"/>
      <c r="B17" s="2439" t="s">
        <v>118</v>
      </c>
      <c r="C17" s="2440"/>
      <c r="D17" s="2440"/>
      <c r="E17" s="2440"/>
      <c r="F17" s="2440"/>
      <c r="G17" s="2440"/>
      <c r="H17" s="2441"/>
      <c r="I17" s="1179" t="s">
        <v>383</v>
      </c>
      <c r="J17" s="1180"/>
      <c r="K17" s="1203"/>
      <c r="N17" s="1182" t="s">
        <v>88</v>
      </c>
      <c r="O17" s="1182" t="s">
        <v>88</v>
      </c>
      <c r="P17" s="1182" t="s">
        <v>88</v>
      </c>
      <c r="Q17" s="1182"/>
      <c r="T17" s="1182" t="s">
        <v>88</v>
      </c>
      <c r="U17" s="1182" t="s">
        <v>88</v>
      </c>
      <c r="V17" s="1182" t="s">
        <v>88</v>
      </c>
      <c r="Y17" s="1182" t="s">
        <v>88</v>
      </c>
      <c r="Z17" s="1182" t="s">
        <v>88</v>
      </c>
      <c r="AA17" s="1182" t="s">
        <v>88</v>
      </c>
      <c r="AD17" s="1182" t="s">
        <v>88</v>
      </c>
      <c r="AE17" s="1182" t="s">
        <v>88</v>
      </c>
      <c r="AF17" s="1182" t="s">
        <v>88</v>
      </c>
      <c r="AI17" s="1182" t="s">
        <v>88</v>
      </c>
      <c r="AJ17" s="1182" t="s">
        <v>88</v>
      </c>
      <c r="AK17" s="1182" t="s">
        <v>88</v>
      </c>
      <c r="AN17" s="1182" t="s">
        <v>88</v>
      </c>
      <c r="AO17" s="1182" t="s">
        <v>88</v>
      </c>
      <c r="AP17" s="1182" t="s">
        <v>88</v>
      </c>
    </row>
    <row r="18" spans="1:42" s="1163" customFormat="1" ht="29.25" customHeight="1">
      <c r="A18" s="1160"/>
      <c r="B18" s="2445" t="s">
        <v>845</v>
      </c>
      <c r="C18" s="2446"/>
      <c r="D18" s="2446"/>
      <c r="E18" s="2446"/>
      <c r="F18" s="2446"/>
      <c r="G18" s="2446"/>
      <c r="H18" s="2447"/>
      <c r="I18" s="1183">
        <v>1.23</v>
      </c>
      <c r="J18" s="1184"/>
      <c r="K18" s="1204">
        <f>$K$5*N18</f>
        <v>0.47199999999999998</v>
      </c>
      <c r="L18" s="2435" t="s">
        <v>846</v>
      </c>
      <c r="M18" s="2435"/>
      <c r="N18" s="1186">
        <v>0.59</v>
      </c>
      <c r="O18" s="1187">
        <v>1.23</v>
      </c>
      <c r="P18" s="1186">
        <v>1.39</v>
      </c>
      <c r="Q18" s="1188"/>
      <c r="R18" s="2435" t="s">
        <v>846</v>
      </c>
      <c r="S18" s="2435"/>
      <c r="T18" s="1186">
        <v>1.02</v>
      </c>
      <c r="U18" s="1187">
        <v>1.1100000000000001</v>
      </c>
      <c r="V18" s="1186">
        <v>1.21</v>
      </c>
      <c r="X18" s="1189" t="s">
        <v>846</v>
      </c>
      <c r="Y18" s="1186">
        <v>0.94</v>
      </c>
      <c r="Z18" s="1187">
        <v>0.99</v>
      </c>
      <c r="AA18" s="1186">
        <v>1.39</v>
      </c>
      <c r="AC18" s="1189" t="s">
        <v>846</v>
      </c>
      <c r="AD18" s="1186">
        <v>1.01</v>
      </c>
      <c r="AE18" s="1187">
        <v>1.07</v>
      </c>
      <c r="AF18" s="1186">
        <v>1.1100000000000001</v>
      </c>
      <c r="AH18" s="1189" t="s">
        <v>846</v>
      </c>
      <c r="AI18" s="1186">
        <v>0.94</v>
      </c>
      <c r="AJ18" s="1187">
        <v>1.02</v>
      </c>
      <c r="AK18" s="1186">
        <v>1.33</v>
      </c>
      <c r="AM18" s="1189" t="s">
        <v>846</v>
      </c>
      <c r="AN18" s="1186">
        <v>0.85</v>
      </c>
      <c r="AO18" s="1187">
        <v>0.85</v>
      </c>
      <c r="AP18" s="1186">
        <v>1.1100000000000001</v>
      </c>
    </row>
    <row r="19" spans="1:42" s="1163" customFormat="1" ht="18" customHeight="1">
      <c r="A19" s="1160"/>
      <c r="B19" s="2420" t="s">
        <v>125</v>
      </c>
      <c r="C19" s="2421"/>
      <c r="D19" s="2421"/>
      <c r="E19" s="2421"/>
      <c r="F19" s="2421"/>
      <c r="G19" s="2421"/>
      <c r="H19" s="2421"/>
      <c r="I19" s="1197">
        <f>ROUND(SUM(I18:I18),2)</f>
        <v>1.23</v>
      </c>
      <c r="J19" s="1198"/>
      <c r="K19" s="1204"/>
      <c r="N19" s="1200" t="s">
        <v>847</v>
      </c>
      <c r="O19" s="1197">
        <f>SUM(O18:O18)</f>
        <v>1.23</v>
      </c>
      <c r="P19" s="1196"/>
      <c r="Q19" s="1196"/>
      <c r="R19" s="1196"/>
      <c r="T19" s="1200" t="s">
        <v>847</v>
      </c>
      <c r="U19" s="1197">
        <f>SUM(U18:U18)</f>
        <v>1.1100000000000001</v>
      </c>
      <c r="V19" s="1196"/>
      <c r="Y19" s="1200" t="s">
        <v>847</v>
      </c>
      <c r="Z19" s="1197">
        <f>SUM(Z18:Z18)</f>
        <v>0.99</v>
      </c>
      <c r="AA19" s="1196"/>
      <c r="AD19" s="1200" t="s">
        <v>847</v>
      </c>
      <c r="AE19" s="1197">
        <f>SUM(AE18:AE18)</f>
        <v>1.07</v>
      </c>
      <c r="AF19" s="1196"/>
      <c r="AI19" s="1200" t="s">
        <v>847</v>
      </c>
      <c r="AJ19" s="1197">
        <f>SUM(AJ18:AJ18)</f>
        <v>1.02</v>
      </c>
      <c r="AK19" s="1196"/>
      <c r="AN19" s="1200" t="s">
        <v>847</v>
      </c>
      <c r="AO19" s="1197">
        <f>SUM(AO18:AO18)</f>
        <v>0.85</v>
      </c>
      <c r="AP19" s="1196"/>
    </row>
    <row r="20" spans="1:42" s="1175" customFormat="1" ht="15" customHeight="1">
      <c r="A20" s="1172"/>
      <c r="B20" s="2436"/>
      <c r="C20" s="2437"/>
      <c r="D20" s="2437"/>
      <c r="E20" s="2437"/>
      <c r="F20" s="2437"/>
      <c r="G20" s="2437"/>
      <c r="H20" s="2437"/>
      <c r="I20" s="2438"/>
      <c r="J20" s="1173"/>
      <c r="K20" s="1201"/>
      <c r="N20" s="1202"/>
      <c r="O20" s="1202"/>
      <c r="P20" s="1202"/>
      <c r="Q20" s="1202"/>
      <c r="R20" s="1202"/>
      <c r="T20" s="1202"/>
      <c r="U20" s="1202"/>
      <c r="V20" s="1202"/>
      <c r="Y20" s="1202"/>
      <c r="Z20" s="1202"/>
      <c r="AA20" s="1202"/>
      <c r="AD20" s="1202"/>
      <c r="AE20" s="1202"/>
      <c r="AF20" s="1202"/>
      <c r="AI20" s="1202"/>
      <c r="AJ20" s="1202"/>
      <c r="AK20" s="1202"/>
      <c r="AN20" s="1202"/>
      <c r="AO20" s="1202"/>
      <c r="AP20" s="1202"/>
    </row>
    <row r="21" spans="1:42" s="1163" customFormat="1" ht="15" customHeight="1">
      <c r="A21" s="1160"/>
      <c r="B21" s="2439" t="s">
        <v>118</v>
      </c>
      <c r="C21" s="2440"/>
      <c r="D21" s="2440"/>
      <c r="E21" s="2440"/>
      <c r="F21" s="2440"/>
      <c r="G21" s="2440"/>
      <c r="H21" s="2441"/>
      <c r="I21" s="1179" t="s">
        <v>383</v>
      </c>
      <c r="J21" s="1180"/>
      <c r="K21" s="1203"/>
      <c r="N21" s="1182" t="s">
        <v>88</v>
      </c>
      <c r="O21" s="1182" t="s">
        <v>88</v>
      </c>
      <c r="P21" s="1182" t="s">
        <v>88</v>
      </c>
      <c r="Q21" s="1182"/>
      <c r="R21" s="1182"/>
      <c r="T21" s="1182" t="s">
        <v>88</v>
      </c>
      <c r="U21" s="1182" t="s">
        <v>88</v>
      </c>
      <c r="V21" s="1182" t="s">
        <v>88</v>
      </c>
      <c r="Y21" s="1182" t="s">
        <v>88</v>
      </c>
      <c r="Z21" s="1182" t="s">
        <v>88</v>
      </c>
      <c r="AA21" s="1182" t="s">
        <v>88</v>
      </c>
      <c r="AD21" s="1182" t="s">
        <v>88</v>
      </c>
      <c r="AE21" s="1182" t="s">
        <v>88</v>
      </c>
      <c r="AF21" s="1182" t="s">
        <v>88</v>
      </c>
      <c r="AI21" s="1182" t="s">
        <v>88</v>
      </c>
      <c r="AJ21" s="1182" t="s">
        <v>88</v>
      </c>
      <c r="AK21" s="1182" t="s">
        <v>88</v>
      </c>
      <c r="AN21" s="1182" t="s">
        <v>88</v>
      </c>
      <c r="AO21" s="1182" t="s">
        <v>88</v>
      </c>
      <c r="AP21" s="1182" t="s">
        <v>88</v>
      </c>
    </row>
    <row r="22" spans="1:42" s="1163" customFormat="1" ht="20.100000000000001" customHeight="1">
      <c r="A22" s="1160"/>
      <c r="B22" s="2442" t="s">
        <v>848</v>
      </c>
      <c r="C22" s="2443"/>
      <c r="D22" s="2443"/>
      <c r="E22" s="2443"/>
      <c r="F22" s="2443"/>
      <c r="G22" s="2443"/>
      <c r="H22" s="2444"/>
      <c r="I22" s="1183">
        <v>2</v>
      </c>
      <c r="J22" s="1184"/>
      <c r="K22" s="1204">
        <f>$K$5*N22</f>
        <v>4.9279999999999999</v>
      </c>
      <c r="L22" s="2435" t="s">
        <v>849</v>
      </c>
      <c r="M22" s="2435"/>
      <c r="N22" s="1186">
        <v>6.16</v>
      </c>
      <c r="O22" s="1187">
        <v>7.4</v>
      </c>
      <c r="P22" s="1186">
        <v>8.9600000000000009</v>
      </c>
      <c r="Q22" s="1188"/>
      <c r="R22" s="2435" t="s">
        <v>849</v>
      </c>
      <c r="S22" s="2435"/>
      <c r="T22" s="1186">
        <v>6.64</v>
      </c>
      <c r="U22" s="1187">
        <v>7.3</v>
      </c>
      <c r="V22" s="1186">
        <v>8.69</v>
      </c>
      <c r="X22" s="1189" t="s">
        <v>849</v>
      </c>
      <c r="Y22" s="1186">
        <v>6.74</v>
      </c>
      <c r="Z22" s="1187">
        <v>8.0399999999999991</v>
      </c>
      <c r="AA22" s="1186">
        <v>8.9600000000000009</v>
      </c>
      <c r="AC22" s="1189" t="s">
        <v>849</v>
      </c>
      <c r="AD22" s="1186">
        <v>8</v>
      </c>
      <c r="AE22" s="1187">
        <v>8.31</v>
      </c>
      <c r="AF22" s="1186">
        <v>9.51</v>
      </c>
      <c r="AH22" s="1189" t="s">
        <v>849</v>
      </c>
      <c r="AI22" s="1186">
        <v>7.14</v>
      </c>
      <c r="AJ22" s="1187">
        <v>8.4</v>
      </c>
      <c r="AK22" s="1186">
        <v>10.43</v>
      </c>
      <c r="AM22" s="1189" t="s">
        <v>849</v>
      </c>
      <c r="AN22" s="1186">
        <v>3.5</v>
      </c>
      <c r="AO22" s="1187">
        <v>5.1100000000000003</v>
      </c>
      <c r="AP22" s="1186">
        <v>6.22</v>
      </c>
    </row>
    <row r="23" spans="1:42" s="1163" customFormat="1" ht="21.75" customHeight="1">
      <c r="A23" s="1160"/>
      <c r="B23" s="2420" t="s">
        <v>128</v>
      </c>
      <c r="C23" s="2421"/>
      <c r="D23" s="2421"/>
      <c r="E23" s="2421"/>
      <c r="F23" s="2421"/>
      <c r="G23" s="2421"/>
      <c r="H23" s="2421"/>
      <c r="I23" s="1197">
        <f>ROUND(SUM(I22:I22),2)</f>
        <v>2</v>
      </c>
      <c r="J23" s="1198"/>
      <c r="K23" s="1199"/>
      <c r="N23" s="1200" t="s">
        <v>850</v>
      </c>
      <c r="O23" s="1197">
        <f>SUM(O22:O22)</f>
        <v>7.4</v>
      </c>
      <c r="P23" s="1196"/>
      <c r="Q23" s="1196"/>
      <c r="R23" s="1196"/>
      <c r="T23" s="1200" t="s">
        <v>850</v>
      </c>
      <c r="U23" s="1197">
        <f>SUM(U22:U22)</f>
        <v>7.3</v>
      </c>
      <c r="V23" s="1196"/>
      <c r="Y23" s="1200" t="s">
        <v>850</v>
      </c>
      <c r="Z23" s="1197">
        <f>SUM(Z22:Z22)</f>
        <v>8.0399999999999991</v>
      </c>
      <c r="AA23" s="1196"/>
      <c r="AD23" s="1200" t="s">
        <v>850</v>
      </c>
      <c r="AE23" s="1197">
        <f>SUM(AE22:AE22)</f>
        <v>8.31</v>
      </c>
      <c r="AF23" s="1196"/>
      <c r="AI23" s="1200" t="s">
        <v>850</v>
      </c>
      <c r="AJ23" s="1197">
        <f>SUM(AJ22:AJ22)</f>
        <v>8.4</v>
      </c>
      <c r="AK23" s="1196"/>
      <c r="AN23" s="1200" t="s">
        <v>850</v>
      </c>
      <c r="AO23" s="1197">
        <f>SUM(AO22:AO22)</f>
        <v>5.1100000000000003</v>
      </c>
      <c r="AP23" s="1196"/>
    </row>
    <row r="24" spans="1:42" s="1175" customFormat="1" ht="15" customHeight="1">
      <c r="A24" s="1172"/>
      <c r="B24" s="2436" t="s">
        <v>223</v>
      </c>
      <c r="C24" s="2437"/>
      <c r="D24" s="2437"/>
      <c r="E24" s="2437"/>
      <c r="F24" s="2437"/>
      <c r="G24" s="2437"/>
      <c r="H24" s="2437"/>
      <c r="I24" s="2438"/>
      <c r="J24" s="1173"/>
      <c r="N24" s="1202"/>
      <c r="O24" s="1202"/>
      <c r="P24" s="1202"/>
      <c r="Q24" s="1202"/>
      <c r="R24" s="1202"/>
      <c r="T24" s="1202"/>
      <c r="U24" s="1202"/>
      <c r="V24" s="1202"/>
      <c r="Y24" s="1202"/>
      <c r="Z24" s="1202"/>
      <c r="AA24" s="1202"/>
      <c r="AD24" s="1202"/>
      <c r="AE24" s="1202"/>
      <c r="AF24" s="1202"/>
      <c r="AI24" s="1202"/>
      <c r="AJ24" s="1202"/>
      <c r="AK24" s="1202"/>
      <c r="AN24" s="1202"/>
      <c r="AO24" s="1202"/>
      <c r="AP24" s="1202"/>
    </row>
    <row r="25" spans="1:42" s="1163" customFormat="1" ht="15" customHeight="1">
      <c r="A25" s="1160"/>
      <c r="B25" s="2439" t="s">
        <v>118</v>
      </c>
      <c r="C25" s="2440"/>
      <c r="D25" s="2440"/>
      <c r="E25" s="2440"/>
      <c r="F25" s="2440"/>
      <c r="G25" s="2440"/>
      <c r="H25" s="2441"/>
      <c r="I25" s="1179" t="s">
        <v>383</v>
      </c>
      <c r="J25" s="1180"/>
      <c r="N25" s="1182" t="s">
        <v>88</v>
      </c>
      <c r="O25" s="1182" t="s">
        <v>88</v>
      </c>
      <c r="P25" s="1182" t="s">
        <v>88</v>
      </c>
      <c r="Q25" s="1182"/>
      <c r="R25" s="1182"/>
      <c r="T25" s="1182" t="s">
        <v>88</v>
      </c>
      <c r="U25" s="1182" t="s">
        <v>88</v>
      </c>
      <c r="V25" s="1182" t="s">
        <v>88</v>
      </c>
      <c r="Y25" s="1182" t="s">
        <v>88</v>
      </c>
      <c r="Z25" s="1182" t="s">
        <v>88</v>
      </c>
      <c r="AA25" s="1182" t="s">
        <v>88</v>
      </c>
      <c r="AD25" s="1182" t="s">
        <v>88</v>
      </c>
      <c r="AE25" s="1182" t="s">
        <v>88</v>
      </c>
      <c r="AF25" s="1182" t="s">
        <v>88</v>
      </c>
      <c r="AI25" s="1182" t="s">
        <v>88</v>
      </c>
      <c r="AJ25" s="1182" t="s">
        <v>88</v>
      </c>
      <c r="AK25" s="1182" t="s">
        <v>88</v>
      </c>
      <c r="AN25" s="1182" t="s">
        <v>88</v>
      </c>
      <c r="AO25" s="1182" t="s">
        <v>88</v>
      </c>
      <c r="AP25" s="1182" t="s">
        <v>88</v>
      </c>
    </row>
    <row r="26" spans="1:42" s="1163" customFormat="1" ht="20.100000000000001" customHeight="1">
      <c r="A26" s="1160"/>
      <c r="B26" s="2416" t="s">
        <v>851</v>
      </c>
      <c r="C26" s="2417"/>
      <c r="D26" s="2417"/>
      <c r="E26" s="2417"/>
      <c r="F26" s="2417"/>
      <c r="G26" s="2417"/>
      <c r="H26" s="2418"/>
      <c r="I26" s="1205">
        <v>5</v>
      </c>
      <c r="J26" s="1184"/>
      <c r="K26" s="1206" t="s">
        <v>852</v>
      </c>
      <c r="L26" s="2435" t="s">
        <v>853</v>
      </c>
      <c r="M26" s="2435"/>
      <c r="N26" s="1186">
        <v>2</v>
      </c>
      <c r="O26" s="1207"/>
      <c r="P26" s="1186">
        <v>5</v>
      </c>
      <c r="Q26" s="1188"/>
      <c r="R26" s="2435" t="s">
        <v>853</v>
      </c>
      <c r="S26" s="2435"/>
      <c r="T26" s="1186">
        <v>2</v>
      </c>
      <c r="U26" s="1207"/>
      <c r="V26" s="1186">
        <v>5</v>
      </c>
      <c r="X26" s="1189" t="s">
        <v>853</v>
      </c>
      <c r="Y26" s="1186">
        <v>2</v>
      </c>
      <c r="Z26" s="1207"/>
      <c r="AA26" s="1186">
        <v>5</v>
      </c>
      <c r="AC26" s="1189" t="s">
        <v>853</v>
      </c>
      <c r="AD26" s="1186">
        <v>2</v>
      </c>
      <c r="AE26" s="1207"/>
      <c r="AF26" s="1186">
        <v>5</v>
      </c>
      <c r="AH26" s="1189" t="s">
        <v>853</v>
      </c>
      <c r="AI26" s="1186">
        <v>2</v>
      </c>
      <c r="AJ26" s="1207"/>
      <c r="AK26" s="1186">
        <v>5</v>
      </c>
      <c r="AM26" s="1189" t="s">
        <v>853</v>
      </c>
      <c r="AN26" s="1186">
        <v>2</v>
      </c>
      <c r="AO26" s="1207"/>
      <c r="AP26" s="1186">
        <v>5</v>
      </c>
    </row>
    <row r="27" spans="1:42" s="1163" customFormat="1" ht="30" customHeight="1">
      <c r="A27" s="1160"/>
      <c r="B27" s="2416" t="s">
        <v>854</v>
      </c>
      <c r="C27" s="2417"/>
      <c r="D27" s="2417"/>
      <c r="E27" s="2417"/>
      <c r="F27" s="2417"/>
      <c r="G27" s="2417"/>
      <c r="H27" s="2418"/>
      <c r="I27" s="1183">
        <v>3</v>
      </c>
      <c r="J27" s="1184"/>
      <c r="K27" s="1208" t="s">
        <v>855</v>
      </c>
      <c r="L27" s="2435" t="s">
        <v>856</v>
      </c>
      <c r="M27" s="2435"/>
      <c r="N27" s="1186">
        <v>3</v>
      </c>
      <c r="O27" s="1209">
        <v>3</v>
      </c>
      <c r="P27" s="1186">
        <v>3</v>
      </c>
      <c r="Q27" s="1188"/>
      <c r="R27" s="2435" t="s">
        <v>856</v>
      </c>
      <c r="S27" s="2435"/>
      <c r="T27" s="1186">
        <v>3</v>
      </c>
      <c r="U27" s="1209">
        <v>3</v>
      </c>
      <c r="V27" s="1186">
        <v>3</v>
      </c>
      <c r="X27" s="1189" t="s">
        <v>856</v>
      </c>
      <c r="Y27" s="1186">
        <v>3</v>
      </c>
      <c r="Z27" s="1209">
        <v>3</v>
      </c>
      <c r="AA27" s="1186">
        <v>3</v>
      </c>
      <c r="AC27" s="1189" t="s">
        <v>856</v>
      </c>
      <c r="AD27" s="1186">
        <v>3</v>
      </c>
      <c r="AE27" s="1209">
        <v>3</v>
      </c>
      <c r="AF27" s="1186">
        <v>3</v>
      </c>
      <c r="AH27" s="1189" t="s">
        <v>856</v>
      </c>
      <c r="AI27" s="1186">
        <v>3</v>
      </c>
      <c r="AJ27" s="1209">
        <v>3</v>
      </c>
      <c r="AK27" s="1186">
        <v>3</v>
      </c>
      <c r="AM27" s="1189" t="s">
        <v>856</v>
      </c>
      <c r="AN27" s="1186">
        <v>3</v>
      </c>
      <c r="AO27" s="1209">
        <v>3</v>
      </c>
      <c r="AP27" s="1186">
        <v>3</v>
      </c>
    </row>
    <row r="28" spans="1:42" s="1163" customFormat="1" ht="29.25" customHeight="1">
      <c r="A28" s="1160"/>
      <c r="B28" s="2416" t="s">
        <v>857</v>
      </c>
      <c r="C28" s="2417"/>
      <c r="D28" s="2417"/>
      <c r="E28" s="2417"/>
      <c r="F28" s="2417"/>
      <c r="G28" s="2417"/>
      <c r="H28" s="2418"/>
      <c r="I28" s="1183">
        <v>0.65</v>
      </c>
      <c r="J28" s="1184"/>
      <c r="K28" s="1210"/>
      <c r="L28" s="2435" t="s">
        <v>858</v>
      </c>
      <c r="M28" s="2435"/>
      <c r="N28" s="1186">
        <v>0.65</v>
      </c>
      <c r="O28" s="1209">
        <v>0.65</v>
      </c>
      <c r="P28" s="1186">
        <v>0.65</v>
      </c>
      <c r="Q28" s="1188"/>
      <c r="R28" s="2435" t="s">
        <v>858</v>
      </c>
      <c r="S28" s="2435"/>
      <c r="T28" s="1186">
        <v>0.65</v>
      </c>
      <c r="U28" s="1209">
        <v>0.65</v>
      </c>
      <c r="V28" s="1186">
        <v>0.65</v>
      </c>
      <c r="X28" s="1189" t="s">
        <v>858</v>
      </c>
      <c r="Y28" s="1186">
        <v>0.65</v>
      </c>
      <c r="Z28" s="1209">
        <v>0.65</v>
      </c>
      <c r="AA28" s="1186">
        <v>0.65</v>
      </c>
      <c r="AC28" s="1189" t="s">
        <v>858</v>
      </c>
      <c r="AD28" s="1186">
        <v>0.65</v>
      </c>
      <c r="AE28" s="1209">
        <v>0.65</v>
      </c>
      <c r="AF28" s="1186">
        <v>0.65</v>
      </c>
      <c r="AH28" s="1189" t="s">
        <v>858</v>
      </c>
      <c r="AI28" s="1186">
        <v>0.65</v>
      </c>
      <c r="AJ28" s="1209">
        <v>0.65</v>
      </c>
      <c r="AK28" s="1186">
        <v>0.65</v>
      </c>
      <c r="AM28" s="1189" t="s">
        <v>858</v>
      </c>
      <c r="AN28" s="1186">
        <v>0.65</v>
      </c>
      <c r="AO28" s="1209">
        <v>0.65</v>
      </c>
      <c r="AP28" s="1186">
        <v>0.65</v>
      </c>
    </row>
    <row r="29" spans="1:42" s="1163" customFormat="1" ht="29.25" customHeight="1">
      <c r="A29" s="1160"/>
      <c r="B29" s="2416" t="s">
        <v>859</v>
      </c>
      <c r="C29" s="2417"/>
      <c r="D29" s="2417"/>
      <c r="E29" s="2417"/>
      <c r="F29" s="2417"/>
      <c r="G29" s="2417"/>
      <c r="H29" s="2418"/>
      <c r="I29" s="1183">
        <v>4.5</v>
      </c>
      <c r="J29" s="1184"/>
      <c r="K29" s="1210"/>
      <c r="L29" s="2419" t="s">
        <v>860</v>
      </c>
      <c r="M29" s="2419"/>
      <c r="N29" s="1186">
        <v>2</v>
      </c>
      <c r="O29" s="1209">
        <v>2</v>
      </c>
      <c r="P29" s="1186">
        <v>2</v>
      </c>
      <c r="Q29" s="1188"/>
      <c r="R29" s="2419" t="s">
        <v>860</v>
      </c>
      <c r="S29" s="2419"/>
      <c r="T29" s="1186">
        <v>2</v>
      </c>
      <c r="U29" s="1209">
        <v>2</v>
      </c>
      <c r="V29" s="1186">
        <v>2</v>
      </c>
      <c r="X29" s="1211" t="s">
        <v>860</v>
      </c>
      <c r="Y29" s="1186">
        <v>2</v>
      </c>
      <c r="Z29" s="1209">
        <v>2</v>
      </c>
      <c r="AA29" s="1186">
        <v>2</v>
      </c>
      <c r="AC29" s="1211" t="s">
        <v>860</v>
      </c>
      <c r="AD29" s="1186">
        <v>2</v>
      </c>
      <c r="AE29" s="1209">
        <v>2</v>
      </c>
      <c r="AF29" s="1186">
        <v>2</v>
      </c>
      <c r="AH29" s="1211" t="s">
        <v>860</v>
      </c>
      <c r="AI29" s="1186">
        <v>2</v>
      </c>
      <c r="AJ29" s="1209">
        <v>2</v>
      </c>
      <c r="AK29" s="1186">
        <v>2</v>
      </c>
      <c r="AM29" s="1211" t="s">
        <v>860</v>
      </c>
      <c r="AN29" s="1186">
        <v>2</v>
      </c>
      <c r="AO29" s="1209">
        <v>2</v>
      </c>
      <c r="AP29" s="1186">
        <v>2</v>
      </c>
    </row>
    <row r="30" spans="1:42" s="1163" customFormat="1" ht="27" customHeight="1">
      <c r="A30" s="1160"/>
      <c r="B30" s="2416" t="s">
        <v>861</v>
      </c>
      <c r="C30" s="2417"/>
      <c r="D30" s="2417"/>
      <c r="E30" s="2417"/>
      <c r="F30" s="2417"/>
      <c r="G30" s="2417"/>
      <c r="H30" s="2418"/>
      <c r="I30" s="1183">
        <v>0</v>
      </c>
      <c r="J30" s="1184"/>
      <c r="K30" s="1210"/>
      <c r="L30" s="1212"/>
      <c r="M30" s="1212"/>
      <c r="N30" s="1186"/>
      <c r="O30" s="1209"/>
      <c r="P30" s="1188"/>
      <c r="Q30" s="1188"/>
      <c r="R30" s="1212"/>
      <c r="S30" s="1212"/>
      <c r="T30" s="1186"/>
      <c r="U30" s="1209"/>
      <c r="V30" s="1188"/>
      <c r="X30" s="1213"/>
      <c r="Y30" s="1186"/>
      <c r="Z30" s="1209"/>
      <c r="AA30" s="1188"/>
      <c r="AC30" s="1213"/>
      <c r="AD30" s="1186"/>
      <c r="AE30" s="1209"/>
      <c r="AF30" s="1188"/>
      <c r="AH30" s="1213"/>
      <c r="AI30" s="1186"/>
      <c r="AJ30" s="1209"/>
      <c r="AK30" s="1188"/>
      <c r="AM30" s="1213"/>
      <c r="AN30" s="1186"/>
      <c r="AO30" s="1209"/>
      <c r="AP30" s="1188"/>
    </row>
    <row r="31" spans="1:42" s="1163" customFormat="1" ht="23.25" customHeight="1">
      <c r="A31" s="1160"/>
      <c r="B31" s="2420" t="s">
        <v>131</v>
      </c>
      <c r="C31" s="2421"/>
      <c r="D31" s="2421"/>
      <c r="E31" s="2421"/>
      <c r="F31" s="2421"/>
      <c r="G31" s="2421"/>
      <c r="H31" s="2422"/>
      <c r="I31" s="1197">
        <f>ROUND(SUM(I26:I30),2)</f>
        <v>13.15</v>
      </c>
      <c r="J31" s="1198"/>
      <c r="K31" s="1214"/>
      <c r="N31" s="1200" t="s">
        <v>862</v>
      </c>
      <c r="O31" s="1197">
        <f>SUM(O26:O29)</f>
        <v>5.65</v>
      </c>
      <c r="T31" s="1200" t="s">
        <v>862</v>
      </c>
      <c r="U31" s="1197">
        <f>SUM(U26:U29)</f>
        <v>5.65</v>
      </c>
      <c r="Y31" s="1200" t="s">
        <v>862</v>
      </c>
      <c r="Z31" s="1197">
        <f>SUM(Z26:Z29)</f>
        <v>5.65</v>
      </c>
      <c r="AD31" s="1200" t="s">
        <v>862</v>
      </c>
      <c r="AE31" s="1197">
        <f>SUM(AE26:AE29)</f>
        <v>5.65</v>
      </c>
      <c r="AI31" s="1200" t="s">
        <v>862</v>
      </c>
      <c r="AJ31" s="1197">
        <f>SUM(AJ26:AJ29)</f>
        <v>5.65</v>
      </c>
      <c r="AN31" s="1200" t="s">
        <v>862</v>
      </c>
      <c r="AO31" s="1197">
        <f>SUM(AO26:AO29)</f>
        <v>5.65</v>
      </c>
    </row>
    <row r="32" spans="1:42" ht="9.9499999999999993" customHeight="1" thickBot="1">
      <c r="A32" s="1149"/>
      <c r="B32" s="1215"/>
      <c r="C32" s="1215"/>
      <c r="D32" s="1215"/>
      <c r="E32" s="1215"/>
      <c r="F32" s="1215"/>
      <c r="G32" s="1215"/>
      <c r="H32" s="1215"/>
      <c r="I32" s="1215"/>
      <c r="J32" s="1158"/>
      <c r="K32" s="1157"/>
    </row>
    <row r="33" spans="1:42" ht="13.5" customHeight="1">
      <c r="A33" s="1149"/>
      <c r="B33" s="2423" t="s">
        <v>863</v>
      </c>
      <c r="C33" s="2424"/>
      <c r="D33" s="2424"/>
      <c r="E33" s="2424"/>
      <c r="F33" s="2429" t="s">
        <v>864</v>
      </c>
      <c r="G33" s="2429"/>
      <c r="H33" s="1216"/>
      <c r="I33" s="2432" t="s">
        <v>865</v>
      </c>
      <c r="J33" s="1217"/>
      <c r="K33" s="1218"/>
    </row>
    <row r="34" spans="1:42" ht="13.5" customHeight="1">
      <c r="A34" s="1149"/>
      <c r="B34" s="2425"/>
      <c r="C34" s="2426"/>
      <c r="D34" s="2426"/>
      <c r="E34" s="2426"/>
      <c r="F34" s="2430"/>
      <c r="G34" s="2430"/>
      <c r="H34" s="1219"/>
      <c r="I34" s="2433"/>
      <c r="J34" s="1220"/>
      <c r="K34" s="1221"/>
    </row>
    <row r="35" spans="1:42" ht="13.5" customHeight="1" thickBot="1">
      <c r="A35" s="1149"/>
      <c r="B35" s="2427"/>
      <c r="C35" s="2428"/>
      <c r="D35" s="2428"/>
      <c r="E35" s="2428"/>
      <c r="F35" s="2431"/>
      <c r="G35" s="2431"/>
      <c r="H35" s="1222"/>
      <c r="I35" s="2434"/>
      <c r="J35" s="1220"/>
      <c r="K35" s="1221"/>
      <c r="N35" s="1177" t="s">
        <v>835</v>
      </c>
      <c r="O35" s="1176" t="s">
        <v>836</v>
      </c>
      <c r="P35" s="1177" t="s">
        <v>837</v>
      </c>
      <c r="Q35" s="1178"/>
      <c r="R35" s="1178"/>
      <c r="T35" s="1177" t="s">
        <v>835</v>
      </c>
      <c r="U35" s="1176" t="s">
        <v>836</v>
      </c>
      <c r="V35" s="1177" t="s">
        <v>837</v>
      </c>
      <c r="Y35" s="1177" t="s">
        <v>835</v>
      </c>
      <c r="Z35" s="1176" t="s">
        <v>836</v>
      </c>
      <c r="AA35" s="1177" t="s">
        <v>837</v>
      </c>
      <c r="AD35" s="1177" t="s">
        <v>835</v>
      </c>
      <c r="AE35" s="1176" t="s">
        <v>836</v>
      </c>
      <c r="AF35" s="1177" t="s">
        <v>837</v>
      </c>
      <c r="AI35" s="1177" t="s">
        <v>835</v>
      </c>
      <c r="AJ35" s="1176" t="s">
        <v>836</v>
      </c>
      <c r="AK35" s="1177" t="s">
        <v>837</v>
      </c>
      <c r="AN35" s="1177" t="s">
        <v>835</v>
      </c>
      <c r="AO35" s="1176" t="s">
        <v>836</v>
      </c>
      <c r="AP35" s="1177" t="s">
        <v>837</v>
      </c>
    </row>
    <row r="36" spans="1:42" ht="9.9499999999999993" customHeight="1">
      <c r="A36" s="1149"/>
      <c r="B36" s="1223"/>
      <c r="C36" s="1224"/>
      <c r="D36" s="1225"/>
      <c r="E36" s="1225"/>
      <c r="F36" s="1225"/>
      <c r="G36" s="1225"/>
      <c r="H36" s="1226"/>
      <c r="I36" s="1227"/>
      <c r="J36" s="1228"/>
      <c r="K36" s="1227"/>
    </row>
    <row r="37" spans="1:42" ht="20.25" customHeight="1">
      <c r="A37" s="1149"/>
      <c r="B37" s="2407" t="s">
        <v>866</v>
      </c>
      <c r="C37" s="2407"/>
      <c r="D37" s="2407"/>
      <c r="E37" s="2407"/>
      <c r="F37" s="2407"/>
      <c r="G37" s="2407"/>
      <c r="H37" s="2407"/>
      <c r="I37" s="2407"/>
      <c r="J37" s="1229"/>
      <c r="K37" s="1230"/>
      <c r="L37" s="2414" t="s">
        <v>867</v>
      </c>
      <c r="M37" s="2415"/>
      <c r="N37" s="2408">
        <v>0.2034</v>
      </c>
      <c r="O37" s="2410">
        <v>0.22120000000000001</v>
      </c>
      <c r="P37" s="2408">
        <v>0.25</v>
      </c>
      <c r="Q37" s="1231"/>
      <c r="R37" s="2414" t="s">
        <v>868</v>
      </c>
      <c r="S37" s="2415"/>
      <c r="T37" s="2408">
        <v>0.19600000000000001</v>
      </c>
      <c r="U37" s="2410">
        <v>0.2097</v>
      </c>
      <c r="V37" s="2408">
        <v>0.24229999999999999</v>
      </c>
      <c r="X37" s="1232" t="s">
        <v>869</v>
      </c>
      <c r="Y37" s="2408">
        <v>0.20760000000000001</v>
      </c>
      <c r="Z37" s="2410">
        <v>0.24179999999999999</v>
      </c>
      <c r="AA37" s="2408">
        <v>0.26440000000000002</v>
      </c>
      <c r="AC37" s="1232" t="s">
        <v>869</v>
      </c>
      <c r="AD37" s="2408">
        <v>0.24</v>
      </c>
      <c r="AE37" s="2410">
        <v>0.25840000000000002</v>
      </c>
      <c r="AF37" s="2408">
        <v>0.27860000000000001</v>
      </c>
      <c r="AH37" s="1232" t="s">
        <v>869</v>
      </c>
      <c r="AI37" s="2408">
        <v>0.22800000000000001</v>
      </c>
      <c r="AJ37" s="2410">
        <v>0.27479999999999999</v>
      </c>
      <c r="AK37" s="2408">
        <v>0.3095</v>
      </c>
      <c r="AM37" s="1232" t="s">
        <v>869</v>
      </c>
      <c r="AN37" s="2408">
        <v>0.111</v>
      </c>
      <c r="AO37" s="2410">
        <v>0.14019999999999999</v>
      </c>
      <c r="AP37" s="2408">
        <v>0.16800000000000001</v>
      </c>
    </row>
    <row r="38" spans="1:42" ht="20.25" customHeight="1">
      <c r="A38" s="1149"/>
      <c r="B38" s="2407" t="s">
        <v>870</v>
      </c>
      <c r="C38" s="2407"/>
      <c r="D38" s="2407"/>
      <c r="E38" s="2407"/>
      <c r="F38" s="2407"/>
      <c r="G38" s="2407"/>
      <c r="H38" s="2407"/>
      <c r="I38" s="2407"/>
      <c r="J38" s="1229"/>
      <c r="K38" s="1230"/>
      <c r="L38" s="2412" t="s">
        <v>871</v>
      </c>
      <c r="M38" s="2413"/>
      <c r="N38" s="2409"/>
      <c r="O38" s="2411"/>
      <c r="P38" s="2409"/>
      <c r="Q38" s="1231"/>
      <c r="R38" s="2412" t="s">
        <v>872</v>
      </c>
      <c r="S38" s="2413"/>
      <c r="T38" s="2409"/>
      <c r="U38" s="2411"/>
      <c r="V38" s="2409"/>
      <c r="X38" s="1233" t="s">
        <v>873</v>
      </c>
      <c r="Y38" s="2409"/>
      <c r="Z38" s="2411"/>
      <c r="AA38" s="2409"/>
      <c r="AC38" s="1233" t="s">
        <v>873</v>
      </c>
      <c r="AD38" s="2409"/>
      <c r="AE38" s="2411"/>
      <c r="AF38" s="2409"/>
      <c r="AH38" s="1233" t="s">
        <v>873</v>
      </c>
      <c r="AI38" s="2409"/>
      <c r="AJ38" s="2411"/>
      <c r="AK38" s="2409"/>
      <c r="AM38" s="1233" t="s">
        <v>873</v>
      </c>
      <c r="AN38" s="2409"/>
      <c r="AO38" s="2411"/>
      <c r="AP38" s="2409"/>
    </row>
    <row r="39" spans="1:42" ht="20.25" customHeight="1">
      <c r="A39" s="1149"/>
      <c r="B39" s="2407" t="s">
        <v>874</v>
      </c>
      <c r="C39" s="2407"/>
      <c r="D39" s="2407"/>
      <c r="E39" s="2407"/>
      <c r="F39" s="2407"/>
      <c r="G39" s="2407"/>
      <c r="H39" s="2407"/>
      <c r="I39" s="2407"/>
      <c r="J39" s="1229"/>
      <c r="K39" s="1230"/>
    </row>
    <row r="40" spans="1:42" s="1163" customFormat="1" ht="20.25" customHeight="1">
      <c r="A40" s="1160"/>
      <c r="B40" s="2407" t="s">
        <v>875</v>
      </c>
      <c r="C40" s="2407"/>
      <c r="D40" s="2407"/>
      <c r="E40" s="2407"/>
      <c r="F40" s="2407"/>
      <c r="G40" s="2407"/>
      <c r="H40" s="2407"/>
      <c r="I40" s="2407"/>
      <c r="J40" s="1229"/>
      <c r="K40" s="1230"/>
      <c r="M40" s="2398" t="s">
        <v>876</v>
      </c>
      <c r="N40" s="2398"/>
      <c r="O40" s="2398"/>
      <c r="P40" s="2398"/>
      <c r="Q40" s="1234"/>
      <c r="R40" s="1234"/>
      <c r="S40" s="2398" t="s">
        <v>877</v>
      </c>
      <c r="T40" s="2398"/>
      <c r="U40" s="2398"/>
      <c r="V40" s="2398"/>
      <c r="X40" s="2398" t="s">
        <v>878</v>
      </c>
      <c r="Y40" s="2398"/>
      <c r="Z40" s="2398"/>
      <c r="AA40" s="2398"/>
      <c r="AC40" s="2398" t="s">
        <v>879</v>
      </c>
      <c r="AD40" s="2398"/>
      <c r="AE40" s="2398"/>
      <c r="AF40" s="2398"/>
      <c r="AH40" s="2398" t="s">
        <v>880</v>
      </c>
      <c r="AI40" s="2398"/>
      <c r="AJ40" s="2398"/>
      <c r="AK40" s="2398"/>
      <c r="AM40" s="2398" t="s">
        <v>881</v>
      </c>
      <c r="AN40" s="2398"/>
      <c r="AO40" s="2398"/>
      <c r="AP40" s="2398"/>
    </row>
    <row r="41" spans="1:42" ht="6.75" customHeight="1" thickBot="1">
      <c r="A41" s="1149"/>
      <c r="B41" s="1223"/>
      <c r="C41" s="1224"/>
      <c r="D41" s="1225"/>
      <c r="E41" s="1225"/>
      <c r="F41" s="1225"/>
      <c r="G41" s="1225"/>
      <c r="H41" s="1226"/>
      <c r="I41" s="1227"/>
      <c r="J41" s="1228"/>
      <c r="K41" s="1227"/>
    </row>
    <row r="42" spans="1:42" ht="13.5" customHeight="1" thickTop="1">
      <c r="A42" s="1149"/>
      <c r="B42" s="2399" t="s">
        <v>882</v>
      </c>
      <c r="C42" s="2399"/>
      <c r="D42" s="2399"/>
      <c r="E42" s="2399"/>
      <c r="F42" s="2400"/>
      <c r="G42" s="2401" t="s">
        <v>883</v>
      </c>
      <c r="H42" s="2402"/>
      <c r="I42" s="2405">
        <f>(ROUNDDOWN((1+I15/100)*(1+I19/100)*(1+I23/100)/(1-I31/100),4))-1</f>
        <v>0.22120000000000001</v>
      </c>
      <c r="J42" s="1235"/>
      <c r="K42" s="1236"/>
      <c r="M42" s="2394" t="s">
        <v>884</v>
      </c>
      <c r="N42" s="2395"/>
      <c r="O42" s="2392">
        <f>(ROUND((1+O15/100)*(1+O19/100)*(1+O23/100)/(1-O31/100),4))-1</f>
        <v>0.2223</v>
      </c>
      <c r="S42" s="2394" t="s">
        <v>884</v>
      </c>
      <c r="T42" s="2395"/>
      <c r="U42" s="2392">
        <f>(ROUND((1+U15/100)*(1+U19/100)*(1+U23/100)/(1-U31/100),4))-1</f>
        <v>0.20699999999999999</v>
      </c>
      <c r="X42" s="2394" t="s">
        <v>884</v>
      </c>
      <c r="Y42" s="2395"/>
      <c r="Z42" s="2392">
        <f>(ROUND((1+Z15/100)*(1+Z19/100)*(1+Z23/100)/(1-Z31/100),4))-1</f>
        <v>0.23519999999999999</v>
      </c>
      <c r="AC42" s="2394" t="s">
        <v>884</v>
      </c>
      <c r="AD42" s="2395"/>
      <c r="AE42" s="2392">
        <f>(ROUND((1+AE15/100)*(1+AE19/100)*(1+AE23/100)/(1-AE31/100),4))-1</f>
        <v>0.252</v>
      </c>
      <c r="AH42" s="2394" t="s">
        <v>884</v>
      </c>
      <c r="AI42" s="2395"/>
      <c r="AJ42" s="2392">
        <f>(ROUND((1+AJ15/100)*(1+AJ19/100)*(1+AJ23/100)/(1-AJ31/100),4))-1</f>
        <v>0.26579999999999998</v>
      </c>
      <c r="AM42" s="2394" t="s">
        <v>884</v>
      </c>
      <c r="AN42" s="2395"/>
      <c r="AO42" s="2392">
        <f>(ROUND((1+AO15/100)*(1+AO19/100)*(1+AO23/100)/(1-AO31/100),4))-1</f>
        <v>0.1772</v>
      </c>
    </row>
    <row r="43" spans="1:42" ht="63.75" customHeight="1" thickBot="1">
      <c r="A43" s="1149"/>
      <c r="B43" s="2399"/>
      <c r="C43" s="2399"/>
      <c r="D43" s="2399"/>
      <c r="E43" s="2399"/>
      <c r="F43" s="2400"/>
      <c r="G43" s="2403"/>
      <c r="H43" s="2404"/>
      <c r="I43" s="2406"/>
      <c r="J43" s="1235"/>
      <c r="K43" s="1236"/>
      <c r="M43" s="2396"/>
      <c r="N43" s="2397"/>
      <c r="O43" s="2393"/>
      <c r="S43" s="2396"/>
      <c r="T43" s="2397"/>
      <c r="U43" s="2393"/>
      <c r="X43" s="2396"/>
      <c r="Y43" s="2397"/>
      <c r="Z43" s="2393"/>
      <c r="AC43" s="2396"/>
      <c r="AD43" s="2397"/>
      <c r="AE43" s="2393"/>
      <c r="AH43" s="2396"/>
      <c r="AI43" s="2397"/>
      <c r="AJ43" s="2393"/>
      <c r="AM43" s="2396"/>
      <c r="AN43" s="2397"/>
      <c r="AO43" s="2393"/>
    </row>
    <row r="44" spans="1:42" s="1240" customFormat="1" ht="20.100000000000001" customHeight="1" thickTop="1" thickBot="1">
      <c r="A44" s="1237"/>
      <c r="B44" s="2388" t="s">
        <v>885</v>
      </c>
      <c r="C44" s="2388"/>
      <c r="D44" s="2388"/>
      <c r="E44" s="2388"/>
      <c r="F44" s="2388"/>
      <c r="G44" s="2388"/>
      <c r="H44" s="2388"/>
      <c r="I44" s="2388"/>
      <c r="J44" s="1238"/>
      <c r="K44" s="1239"/>
      <c r="M44" s="1241"/>
      <c r="N44" s="1241"/>
      <c r="O44" s="1236"/>
      <c r="S44" s="1241"/>
      <c r="T44" s="1241"/>
      <c r="U44" s="1236"/>
      <c r="X44" s="1241"/>
      <c r="Y44" s="1241"/>
      <c r="Z44" s="1236"/>
      <c r="AC44" s="1241"/>
      <c r="AD44" s="1241"/>
      <c r="AE44" s="1236"/>
      <c r="AH44" s="1241"/>
      <c r="AI44" s="1241"/>
      <c r="AJ44" s="1236"/>
      <c r="AM44" s="1241"/>
      <c r="AN44" s="1241"/>
      <c r="AO44" s="1236"/>
    </row>
    <row r="45" spans="1:42" s="1240" customFormat="1" ht="16.5" customHeight="1">
      <c r="B45" s="2389"/>
      <c r="C45" s="2389"/>
      <c r="D45" s="2389"/>
      <c r="E45" s="2389"/>
      <c r="F45" s="2389"/>
      <c r="G45" s="2389"/>
      <c r="H45" s="2389"/>
      <c r="I45" s="2389"/>
      <c r="J45" s="1239"/>
      <c r="K45" s="1239"/>
      <c r="M45" s="1241"/>
      <c r="N45" s="1241"/>
      <c r="O45" s="1236"/>
      <c r="S45" s="1241"/>
      <c r="T45" s="1241"/>
      <c r="U45" s="1236"/>
      <c r="X45" s="1241"/>
      <c r="Y45" s="1241"/>
      <c r="Z45" s="1236"/>
      <c r="AC45" s="1241"/>
      <c r="AD45" s="1241"/>
      <c r="AE45" s="1236"/>
      <c r="AH45" s="1241"/>
      <c r="AI45" s="1241"/>
      <c r="AJ45" s="1236"/>
      <c r="AM45" s="1241"/>
      <c r="AN45" s="1241"/>
      <c r="AO45" s="1236"/>
    </row>
    <row r="46" spans="1:42">
      <c r="B46" s="2390"/>
      <c r="C46" s="2390"/>
      <c r="D46" s="2390"/>
      <c r="E46" s="2390"/>
      <c r="F46" s="2390"/>
      <c r="G46" s="2390"/>
      <c r="H46" s="2390"/>
      <c r="I46" s="2390"/>
      <c r="J46" s="1242"/>
      <c r="K46" s="1242"/>
    </row>
    <row r="47" spans="1:42">
      <c r="B47" s="2391"/>
      <c r="C47" s="2391"/>
      <c r="D47" s="2391"/>
      <c r="E47" s="2391"/>
      <c r="F47" s="2391"/>
      <c r="G47" s="2391"/>
      <c r="H47" s="2391"/>
      <c r="I47" s="2391"/>
      <c r="J47" s="1243"/>
      <c r="K47" s="1243"/>
    </row>
  </sheetData>
  <mergeCells count="109">
    <mergeCell ref="AH2:AK3"/>
    <mergeCell ref="AM2:AP3"/>
    <mergeCell ref="B3:I3"/>
    <mergeCell ref="B5:I5"/>
    <mergeCell ref="M5:P5"/>
    <mergeCell ref="S5:V5"/>
    <mergeCell ref="X5:AA5"/>
    <mergeCell ref="AC5:AF5"/>
    <mergeCell ref="M2:P3"/>
    <mergeCell ref="S2:V3"/>
    <mergeCell ref="X2:AA3"/>
    <mergeCell ref="AC2:AF3"/>
    <mergeCell ref="B12:H12"/>
    <mergeCell ref="L12:M12"/>
    <mergeCell ref="R12:S12"/>
    <mergeCell ref="B13:H13"/>
    <mergeCell ref="L13:M13"/>
    <mergeCell ref="R13:S13"/>
    <mergeCell ref="AH5:AK5"/>
    <mergeCell ref="AM5:AP5"/>
    <mergeCell ref="B7:I7"/>
    <mergeCell ref="B9:I9"/>
    <mergeCell ref="B10:H10"/>
    <mergeCell ref="B11:H11"/>
    <mergeCell ref="L11:M11"/>
    <mergeCell ref="R11:S11"/>
    <mergeCell ref="B19:H19"/>
    <mergeCell ref="B20:I20"/>
    <mergeCell ref="B21:H21"/>
    <mergeCell ref="B22:H22"/>
    <mergeCell ref="L22:M22"/>
    <mergeCell ref="R22:S22"/>
    <mergeCell ref="B15:H15"/>
    <mergeCell ref="B16:I16"/>
    <mergeCell ref="B17:H17"/>
    <mergeCell ref="B18:H18"/>
    <mergeCell ref="L18:M18"/>
    <mergeCell ref="R18:S18"/>
    <mergeCell ref="B27:H27"/>
    <mergeCell ref="L27:M27"/>
    <mergeCell ref="R27:S27"/>
    <mergeCell ref="B28:H28"/>
    <mergeCell ref="L28:M28"/>
    <mergeCell ref="R28:S28"/>
    <mergeCell ref="B23:H23"/>
    <mergeCell ref="B24:I24"/>
    <mergeCell ref="B25:H25"/>
    <mergeCell ref="B26:H26"/>
    <mergeCell ref="L26:M26"/>
    <mergeCell ref="R26:S26"/>
    <mergeCell ref="B37:I37"/>
    <mergeCell ref="L37:M37"/>
    <mergeCell ref="N37:N38"/>
    <mergeCell ref="O37:O38"/>
    <mergeCell ref="P37:P38"/>
    <mergeCell ref="R37:S37"/>
    <mergeCell ref="B29:H29"/>
    <mergeCell ref="L29:M29"/>
    <mergeCell ref="R29:S29"/>
    <mergeCell ref="B30:H30"/>
    <mergeCell ref="B31:H31"/>
    <mergeCell ref="B33:E35"/>
    <mergeCell ref="F33:G35"/>
    <mergeCell ref="I33:I35"/>
    <mergeCell ref="B39:I39"/>
    <mergeCell ref="B40:I40"/>
    <mergeCell ref="M40:P40"/>
    <mergeCell ref="S40:V40"/>
    <mergeCell ref="X40:AA40"/>
    <mergeCell ref="AC40:AF40"/>
    <mergeCell ref="AN37:AN38"/>
    <mergeCell ref="AO37:AO38"/>
    <mergeCell ref="AP37:AP38"/>
    <mergeCell ref="B38:I38"/>
    <mergeCell ref="L38:M38"/>
    <mergeCell ref="R38:S38"/>
    <mergeCell ref="AD37:AD38"/>
    <mergeCell ref="AE37:AE38"/>
    <mergeCell ref="AF37:AF38"/>
    <mergeCell ref="AI37:AI38"/>
    <mergeCell ref="AJ37:AJ38"/>
    <mergeCell ref="AK37:AK38"/>
    <mergeCell ref="T37:T38"/>
    <mergeCell ref="U37:U38"/>
    <mergeCell ref="V37:V38"/>
    <mergeCell ref="Y37:Y38"/>
    <mergeCell ref="Z37:Z38"/>
    <mergeCell ref="AA37:AA38"/>
    <mergeCell ref="AH40:AK40"/>
    <mergeCell ref="AM40:AP40"/>
    <mergeCell ref="B42:F43"/>
    <mergeCell ref="G42:H43"/>
    <mergeCell ref="I42:I43"/>
    <mergeCell ref="M42:N43"/>
    <mergeCell ref="O42:O43"/>
    <mergeCell ref="S42:T43"/>
    <mergeCell ref="U42:U43"/>
    <mergeCell ref="X42:Y43"/>
    <mergeCell ref="AO42:AO43"/>
    <mergeCell ref="AM42:AN43"/>
    <mergeCell ref="B44:I44"/>
    <mergeCell ref="B45:I45"/>
    <mergeCell ref="B46:I46"/>
    <mergeCell ref="B47:I47"/>
    <mergeCell ref="Z42:Z43"/>
    <mergeCell ref="AC42:AD43"/>
    <mergeCell ref="AE42:AE43"/>
    <mergeCell ref="AH42:AI43"/>
    <mergeCell ref="AJ42:AJ43"/>
  </mergeCells>
  <printOptions horizontalCentered="1"/>
  <pageMargins left="0.51181102362204722" right="0.51181102362204722" top="0.78740157480314965" bottom="0.78740157480314965" header="0.31496062992125984" footer="0.31496062992125984"/>
  <pageSetup paperSize="9" scale="75" fitToHeight="3" orientation="portrait" horizontalDpi="4294967294" r:id="rId1"/>
  <headerFooter>
    <oddFooter>&amp;LEng.º Fernando Lukschal Frauches  Secretário Municipal de Urbanismo e HabitaçãoPMSPA&amp;CEngº. Leonardo Costa de SousaAssessor Especial de Gestão IIPMSPA&amp;REngª Thamires Araújo de SouzaAssessor AdjuntoPMSPA</oddFooter>
  </headerFooter>
  <rowBreaks count="1" manualBreakCount="1">
    <brk id="44" max="16383" man="1"/>
  </rowBreaks>
  <drawing r:id="rId2"/>
</worksheet>
</file>

<file path=xl/worksheets/sheet14.xml><?xml version="1.0" encoding="utf-8"?>
<worksheet xmlns="http://schemas.openxmlformats.org/spreadsheetml/2006/main" xmlns:r="http://schemas.openxmlformats.org/officeDocument/2006/relationships">
  <sheetPr>
    <tabColor theme="9" tint="-0.249977111117893"/>
  </sheetPr>
  <dimension ref="A1:AQ47"/>
  <sheetViews>
    <sheetView view="pageBreakPreview" topLeftCell="A10" zoomScale="80" zoomScaleSheetLayoutView="80" workbookViewId="0">
      <selection activeCell="L45" sqref="L45"/>
    </sheetView>
  </sheetViews>
  <sheetFormatPr defaultRowHeight="12.75"/>
  <cols>
    <col min="1" max="1" width="4.7109375" style="1148" customWidth="1"/>
    <col min="2" max="2" width="16.28515625" style="1148" customWidth="1"/>
    <col min="3" max="3" width="2.28515625" style="1148" customWidth="1"/>
    <col min="4" max="4" width="5" style="1148" customWidth="1"/>
    <col min="5" max="6" width="9.140625" style="1148"/>
    <col min="7" max="7" width="3.85546875" style="1148" customWidth="1"/>
    <col min="8" max="8" width="33.7109375" style="1148" customWidth="1"/>
    <col min="9" max="9" width="22.7109375" style="1148" customWidth="1"/>
    <col min="10" max="10" width="4.7109375" style="1148" customWidth="1"/>
    <col min="11" max="11" width="10.28515625" style="1148" customWidth="1"/>
    <col min="12" max="13" width="14.85546875" style="1148" customWidth="1"/>
    <col min="14" max="14" width="23.140625" style="1148" customWidth="1"/>
    <col min="15" max="15" width="11.28515625" style="1148" customWidth="1"/>
    <col min="16" max="16" width="11.42578125" style="1148" customWidth="1"/>
    <col min="17" max="17" width="11.85546875" style="1148" customWidth="1"/>
    <col min="18" max="18" width="4.7109375" style="1148" customWidth="1"/>
    <col min="19" max="19" width="11.85546875" style="1148" customWidth="1"/>
    <col min="20" max="20" width="23.140625" style="1148" customWidth="1"/>
    <col min="21" max="21" width="11.28515625" style="1148" customWidth="1"/>
    <col min="22" max="22" width="11.42578125" style="1148" customWidth="1"/>
    <col min="23" max="23" width="11.85546875" style="1148" customWidth="1"/>
    <col min="24" max="24" width="2.42578125" style="1148" customWidth="1"/>
    <col min="25" max="25" width="23.140625" style="1148" customWidth="1"/>
    <col min="26" max="26" width="11.28515625" style="1148" customWidth="1"/>
    <col min="27" max="27" width="11.42578125" style="1148" customWidth="1"/>
    <col min="28" max="28" width="11.85546875" style="1148" customWidth="1"/>
    <col min="29" max="29" width="2.42578125" style="1148" customWidth="1"/>
    <col min="30" max="30" width="23.140625" style="1148" customWidth="1"/>
    <col min="31" max="31" width="11.28515625" style="1148" customWidth="1"/>
    <col min="32" max="32" width="11.42578125" style="1148" customWidth="1"/>
    <col min="33" max="33" width="11.85546875" style="1148" customWidth="1"/>
    <col min="34" max="34" width="2.42578125" style="1148" customWidth="1"/>
    <col min="35" max="35" width="23.140625" style="1148" customWidth="1"/>
    <col min="36" max="36" width="11.28515625" style="1148" customWidth="1"/>
    <col min="37" max="37" width="11.42578125" style="1148" customWidth="1"/>
    <col min="38" max="38" width="11.85546875" style="1148" customWidth="1"/>
    <col min="39" max="39" width="2.28515625" style="1148" customWidth="1"/>
    <col min="40" max="40" width="23.140625" style="1148" customWidth="1"/>
    <col min="41" max="41" width="11.28515625" style="1148" customWidth="1"/>
    <col min="42" max="42" width="11.42578125" style="1148" customWidth="1"/>
    <col min="43" max="43" width="11.85546875" style="1148" customWidth="1"/>
    <col min="44" max="44" width="2.28515625" style="1148" customWidth="1"/>
    <col min="45" max="261" width="9.140625" style="1148"/>
    <col min="262" max="262" width="16.28515625" style="1148" customWidth="1"/>
    <col min="263" max="263" width="2.28515625" style="1148" customWidth="1"/>
    <col min="264" max="264" width="5" style="1148" customWidth="1"/>
    <col min="265" max="266" width="9.140625" style="1148"/>
    <col min="267" max="267" width="3.85546875" style="1148" customWidth="1"/>
    <col min="268" max="268" width="26" style="1148" customWidth="1"/>
    <col min="269" max="269" width="15" style="1148" customWidth="1"/>
    <col min="270" max="270" width="7.7109375" style="1148" customWidth="1"/>
    <col min="271" max="271" width="23.140625" style="1148" customWidth="1"/>
    <col min="272" max="272" width="11.28515625" style="1148" customWidth="1"/>
    <col min="273" max="273" width="11.42578125" style="1148" customWidth="1"/>
    <col min="274" max="274" width="11.85546875" style="1148" customWidth="1"/>
    <col min="275" max="275" width="2" style="1148" customWidth="1"/>
    <col min="276" max="276" width="23.140625" style="1148" customWidth="1"/>
    <col min="277" max="277" width="11.28515625" style="1148" customWidth="1"/>
    <col min="278" max="278" width="11.42578125" style="1148" customWidth="1"/>
    <col min="279" max="279" width="11.85546875" style="1148" customWidth="1"/>
    <col min="280" max="280" width="2.42578125" style="1148" customWidth="1"/>
    <col min="281" max="281" width="23.140625" style="1148" customWidth="1"/>
    <col min="282" max="282" width="11.28515625" style="1148" customWidth="1"/>
    <col min="283" max="283" width="11.42578125" style="1148" customWidth="1"/>
    <col min="284" max="284" width="11.85546875" style="1148" customWidth="1"/>
    <col min="285" max="285" width="2.42578125" style="1148" customWidth="1"/>
    <col min="286" max="286" width="23.140625" style="1148" customWidth="1"/>
    <col min="287" max="287" width="11.28515625" style="1148" customWidth="1"/>
    <col min="288" max="288" width="11.42578125" style="1148" customWidth="1"/>
    <col min="289" max="289" width="11.85546875" style="1148" customWidth="1"/>
    <col min="290" max="290" width="2.42578125" style="1148" customWidth="1"/>
    <col min="291" max="291" width="23.140625" style="1148" customWidth="1"/>
    <col min="292" max="292" width="11.28515625" style="1148" customWidth="1"/>
    <col min="293" max="293" width="11.42578125" style="1148" customWidth="1"/>
    <col min="294" max="294" width="11.85546875" style="1148" customWidth="1"/>
    <col min="295" max="295" width="2.28515625" style="1148" customWidth="1"/>
    <col min="296" max="296" width="23.140625" style="1148" customWidth="1"/>
    <col min="297" max="297" width="11.28515625" style="1148" customWidth="1"/>
    <col min="298" max="298" width="11.42578125" style="1148" customWidth="1"/>
    <col min="299" max="299" width="11.85546875" style="1148" customWidth="1"/>
    <col min="300" max="300" width="2.28515625" style="1148" customWidth="1"/>
    <col min="301" max="517" width="9.140625" style="1148"/>
    <col min="518" max="518" width="16.28515625" style="1148" customWidth="1"/>
    <col min="519" max="519" width="2.28515625" style="1148" customWidth="1"/>
    <col min="520" max="520" width="5" style="1148" customWidth="1"/>
    <col min="521" max="522" width="9.140625" style="1148"/>
    <col min="523" max="523" width="3.85546875" style="1148" customWidth="1"/>
    <col min="524" max="524" width="26" style="1148" customWidth="1"/>
    <col min="525" max="525" width="15" style="1148" customWidth="1"/>
    <col min="526" max="526" width="7.7109375" style="1148" customWidth="1"/>
    <col min="527" max="527" width="23.140625" style="1148" customWidth="1"/>
    <col min="528" max="528" width="11.28515625" style="1148" customWidth="1"/>
    <col min="529" max="529" width="11.42578125" style="1148" customWidth="1"/>
    <col min="530" max="530" width="11.85546875" style="1148" customWidth="1"/>
    <col min="531" max="531" width="2" style="1148" customWidth="1"/>
    <col min="532" max="532" width="23.140625" style="1148" customWidth="1"/>
    <col min="533" max="533" width="11.28515625" style="1148" customWidth="1"/>
    <col min="534" max="534" width="11.42578125" style="1148" customWidth="1"/>
    <col min="535" max="535" width="11.85546875" style="1148" customWidth="1"/>
    <col min="536" max="536" width="2.42578125" style="1148" customWidth="1"/>
    <col min="537" max="537" width="23.140625" style="1148" customWidth="1"/>
    <col min="538" max="538" width="11.28515625" style="1148" customWidth="1"/>
    <col min="539" max="539" width="11.42578125" style="1148" customWidth="1"/>
    <col min="540" max="540" width="11.85546875" style="1148" customWidth="1"/>
    <col min="541" max="541" width="2.42578125" style="1148" customWidth="1"/>
    <col min="542" max="542" width="23.140625" style="1148" customWidth="1"/>
    <col min="543" max="543" width="11.28515625" style="1148" customWidth="1"/>
    <col min="544" max="544" width="11.42578125" style="1148" customWidth="1"/>
    <col min="545" max="545" width="11.85546875" style="1148" customWidth="1"/>
    <col min="546" max="546" width="2.42578125" style="1148" customWidth="1"/>
    <col min="547" max="547" width="23.140625" style="1148" customWidth="1"/>
    <col min="548" max="548" width="11.28515625" style="1148" customWidth="1"/>
    <col min="549" max="549" width="11.42578125" style="1148" customWidth="1"/>
    <col min="550" max="550" width="11.85546875" style="1148" customWidth="1"/>
    <col min="551" max="551" width="2.28515625" style="1148" customWidth="1"/>
    <col min="552" max="552" width="23.140625" style="1148" customWidth="1"/>
    <col min="553" max="553" width="11.28515625" style="1148" customWidth="1"/>
    <col min="554" max="554" width="11.42578125" style="1148" customWidth="1"/>
    <col min="555" max="555" width="11.85546875" style="1148" customWidth="1"/>
    <col min="556" max="556" width="2.28515625" style="1148" customWidth="1"/>
    <col min="557" max="773" width="9.140625" style="1148"/>
    <col min="774" max="774" width="16.28515625" style="1148" customWidth="1"/>
    <col min="775" max="775" width="2.28515625" style="1148" customWidth="1"/>
    <col min="776" max="776" width="5" style="1148" customWidth="1"/>
    <col min="777" max="778" width="9.140625" style="1148"/>
    <col min="779" max="779" width="3.85546875" style="1148" customWidth="1"/>
    <col min="780" max="780" width="26" style="1148" customWidth="1"/>
    <col min="781" max="781" width="15" style="1148" customWidth="1"/>
    <col min="782" max="782" width="7.7109375" style="1148" customWidth="1"/>
    <col min="783" max="783" width="23.140625" style="1148" customWidth="1"/>
    <col min="784" max="784" width="11.28515625" style="1148" customWidth="1"/>
    <col min="785" max="785" width="11.42578125" style="1148" customWidth="1"/>
    <col min="786" max="786" width="11.85546875" style="1148" customWidth="1"/>
    <col min="787" max="787" width="2" style="1148" customWidth="1"/>
    <col min="788" max="788" width="23.140625" style="1148" customWidth="1"/>
    <col min="789" max="789" width="11.28515625" style="1148" customWidth="1"/>
    <col min="790" max="790" width="11.42578125" style="1148" customWidth="1"/>
    <col min="791" max="791" width="11.85546875" style="1148" customWidth="1"/>
    <col min="792" max="792" width="2.42578125" style="1148" customWidth="1"/>
    <col min="793" max="793" width="23.140625" style="1148" customWidth="1"/>
    <col min="794" max="794" width="11.28515625" style="1148" customWidth="1"/>
    <col min="795" max="795" width="11.42578125" style="1148" customWidth="1"/>
    <col min="796" max="796" width="11.85546875" style="1148" customWidth="1"/>
    <col min="797" max="797" width="2.42578125" style="1148" customWidth="1"/>
    <col min="798" max="798" width="23.140625" style="1148" customWidth="1"/>
    <col min="799" max="799" width="11.28515625" style="1148" customWidth="1"/>
    <col min="800" max="800" width="11.42578125" style="1148" customWidth="1"/>
    <col min="801" max="801" width="11.85546875" style="1148" customWidth="1"/>
    <col min="802" max="802" width="2.42578125" style="1148" customWidth="1"/>
    <col min="803" max="803" width="23.140625" style="1148" customWidth="1"/>
    <col min="804" max="804" width="11.28515625" style="1148" customWidth="1"/>
    <col min="805" max="805" width="11.42578125" style="1148" customWidth="1"/>
    <col min="806" max="806" width="11.85546875" style="1148" customWidth="1"/>
    <col min="807" max="807" width="2.28515625" style="1148" customWidth="1"/>
    <col min="808" max="808" width="23.140625" style="1148" customWidth="1"/>
    <col min="809" max="809" width="11.28515625" style="1148" customWidth="1"/>
    <col min="810" max="810" width="11.42578125" style="1148" customWidth="1"/>
    <col min="811" max="811" width="11.85546875" style="1148" customWidth="1"/>
    <col min="812" max="812" width="2.28515625" style="1148" customWidth="1"/>
    <col min="813" max="1029" width="9.140625" style="1148"/>
    <col min="1030" max="1030" width="16.28515625" style="1148" customWidth="1"/>
    <col min="1031" max="1031" width="2.28515625" style="1148" customWidth="1"/>
    <col min="1032" max="1032" width="5" style="1148" customWidth="1"/>
    <col min="1033" max="1034" width="9.140625" style="1148"/>
    <col min="1035" max="1035" width="3.85546875" style="1148" customWidth="1"/>
    <col min="1036" max="1036" width="26" style="1148" customWidth="1"/>
    <col min="1037" max="1037" width="15" style="1148" customWidth="1"/>
    <col min="1038" max="1038" width="7.7109375" style="1148" customWidth="1"/>
    <col min="1039" max="1039" width="23.140625" style="1148" customWidth="1"/>
    <col min="1040" max="1040" width="11.28515625" style="1148" customWidth="1"/>
    <col min="1041" max="1041" width="11.42578125" style="1148" customWidth="1"/>
    <col min="1042" max="1042" width="11.85546875" style="1148" customWidth="1"/>
    <col min="1043" max="1043" width="2" style="1148" customWidth="1"/>
    <col min="1044" max="1044" width="23.140625" style="1148" customWidth="1"/>
    <col min="1045" max="1045" width="11.28515625" style="1148" customWidth="1"/>
    <col min="1046" max="1046" width="11.42578125" style="1148" customWidth="1"/>
    <col min="1047" max="1047" width="11.85546875" style="1148" customWidth="1"/>
    <col min="1048" max="1048" width="2.42578125" style="1148" customWidth="1"/>
    <col min="1049" max="1049" width="23.140625" style="1148" customWidth="1"/>
    <col min="1050" max="1050" width="11.28515625" style="1148" customWidth="1"/>
    <col min="1051" max="1051" width="11.42578125" style="1148" customWidth="1"/>
    <col min="1052" max="1052" width="11.85546875" style="1148" customWidth="1"/>
    <col min="1053" max="1053" width="2.42578125" style="1148" customWidth="1"/>
    <col min="1054" max="1054" width="23.140625" style="1148" customWidth="1"/>
    <col min="1055" max="1055" width="11.28515625" style="1148" customWidth="1"/>
    <col min="1056" max="1056" width="11.42578125" style="1148" customWidth="1"/>
    <col min="1057" max="1057" width="11.85546875" style="1148" customWidth="1"/>
    <col min="1058" max="1058" width="2.42578125" style="1148" customWidth="1"/>
    <col min="1059" max="1059" width="23.140625" style="1148" customWidth="1"/>
    <col min="1060" max="1060" width="11.28515625" style="1148" customWidth="1"/>
    <col min="1061" max="1061" width="11.42578125" style="1148" customWidth="1"/>
    <col min="1062" max="1062" width="11.85546875" style="1148" customWidth="1"/>
    <col min="1063" max="1063" width="2.28515625" style="1148" customWidth="1"/>
    <col min="1064" max="1064" width="23.140625" style="1148" customWidth="1"/>
    <col min="1065" max="1065" width="11.28515625" style="1148" customWidth="1"/>
    <col min="1066" max="1066" width="11.42578125" style="1148" customWidth="1"/>
    <col min="1067" max="1067" width="11.85546875" style="1148" customWidth="1"/>
    <col min="1068" max="1068" width="2.28515625" style="1148" customWidth="1"/>
    <col min="1069" max="1285" width="9.140625" style="1148"/>
    <col min="1286" max="1286" width="16.28515625" style="1148" customWidth="1"/>
    <col min="1287" max="1287" width="2.28515625" style="1148" customWidth="1"/>
    <col min="1288" max="1288" width="5" style="1148" customWidth="1"/>
    <col min="1289" max="1290" width="9.140625" style="1148"/>
    <col min="1291" max="1291" width="3.85546875" style="1148" customWidth="1"/>
    <col min="1292" max="1292" width="26" style="1148" customWidth="1"/>
    <col min="1293" max="1293" width="15" style="1148" customWidth="1"/>
    <col min="1294" max="1294" width="7.7109375" style="1148" customWidth="1"/>
    <col min="1295" max="1295" width="23.140625" style="1148" customWidth="1"/>
    <col min="1296" max="1296" width="11.28515625" style="1148" customWidth="1"/>
    <col min="1297" max="1297" width="11.42578125" style="1148" customWidth="1"/>
    <col min="1298" max="1298" width="11.85546875" style="1148" customWidth="1"/>
    <col min="1299" max="1299" width="2" style="1148" customWidth="1"/>
    <col min="1300" max="1300" width="23.140625" style="1148" customWidth="1"/>
    <col min="1301" max="1301" width="11.28515625" style="1148" customWidth="1"/>
    <col min="1302" max="1302" width="11.42578125" style="1148" customWidth="1"/>
    <col min="1303" max="1303" width="11.85546875" style="1148" customWidth="1"/>
    <col min="1304" max="1304" width="2.42578125" style="1148" customWidth="1"/>
    <col min="1305" max="1305" width="23.140625" style="1148" customWidth="1"/>
    <col min="1306" max="1306" width="11.28515625" style="1148" customWidth="1"/>
    <col min="1307" max="1307" width="11.42578125" style="1148" customWidth="1"/>
    <col min="1308" max="1308" width="11.85546875" style="1148" customWidth="1"/>
    <col min="1309" max="1309" width="2.42578125" style="1148" customWidth="1"/>
    <col min="1310" max="1310" width="23.140625" style="1148" customWidth="1"/>
    <col min="1311" max="1311" width="11.28515625" style="1148" customWidth="1"/>
    <col min="1312" max="1312" width="11.42578125" style="1148" customWidth="1"/>
    <col min="1313" max="1313" width="11.85546875" style="1148" customWidth="1"/>
    <col min="1314" max="1314" width="2.42578125" style="1148" customWidth="1"/>
    <col min="1315" max="1315" width="23.140625" style="1148" customWidth="1"/>
    <col min="1316" max="1316" width="11.28515625" style="1148" customWidth="1"/>
    <col min="1317" max="1317" width="11.42578125" style="1148" customWidth="1"/>
    <col min="1318" max="1318" width="11.85546875" style="1148" customWidth="1"/>
    <col min="1319" max="1319" width="2.28515625" style="1148" customWidth="1"/>
    <col min="1320" max="1320" width="23.140625" style="1148" customWidth="1"/>
    <col min="1321" max="1321" width="11.28515625" style="1148" customWidth="1"/>
    <col min="1322" max="1322" width="11.42578125" style="1148" customWidth="1"/>
    <col min="1323" max="1323" width="11.85546875" style="1148" customWidth="1"/>
    <col min="1324" max="1324" width="2.28515625" style="1148" customWidth="1"/>
    <col min="1325" max="1541" width="9.140625" style="1148"/>
    <col min="1542" max="1542" width="16.28515625" style="1148" customWidth="1"/>
    <col min="1543" max="1543" width="2.28515625" style="1148" customWidth="1"/>
    <col min="1544" max="1544" width="5" style="1148" customWidth="1"/>
    <col min="1545" max="1546" width="9.140625" style="1148"/>
    <col min="1547" max="1547" width="3.85546875" style="1148" customWidth="1"/>
    <col min="1548" max="1548" width="26" style="1148" customWidth="1"/>
    <col min="1549" max="1549" width="15" style="1148" customWidth="1"/>
    <col min="1550" max="1550" width="7.7109375" style="1148" customWidth="1"/>
    <col min="1551" max="1551" width="23.140625" style="1148" customWidth="1"/>
    <col min="1552" max="1552" width="11.28515625" style="1148" customWidth="1"/>
    <col min="1553" max="1553" width="11.42578125" style="1148" customWidth="1"/>
    <col min="1554" max="1554" width="11.85546875" style="1148" customWidth="1"/>
    <col min="1555" max="1555" width="2" style="1148" customWidth="1"/>
    <col min="1556" max="1556" width="23.140625" style="1148" customWidth="1"/>
    <col min="1557" max="1557" width="11.28515625" style="1148" customWidth="1"/>
    <col min="1558" max="1558" width="11.42578125" style="1148" customWidth="1"/>
    <col min="1559" max="1559" width="11.85546875" style="1148" customWidth="1"/>
    <col min="1560" max="1560" width="2.42578125" style="1148" customWidth="1"/>
    <col min="1561" max="1561" width="23.140625" style="1148" customWidth="1"/>
    <col min="1562" max="1562" width="11.28515625" style="1148" customWidth="1"/>
    <col min="1563" max="1563" width="11.42578125" style="1148" customWidth="1"/>
    <col min="1564" max="1564" width="11.85546875" style="1148" customWidth="1"/>
    <col min="1565" max="1565" width="2.42578125" style="1148" customWidth="1"/>
    <col min="1566" max="1566" width="23.140625" style="1148" customWidth="1"/>
    <col min="1567" max="1567" width="11.28515625" style="1148" customWidth="1"/>
    <col min="1568" max="1568" width="11.42578125" style="1148" customWidth="1"/>
    <col min="1569" max="1569" width="11.85546875" style="1148" customWidth="1"/>
    <col min="1570" max="1570" width="2.42578125" style="1148" customWidth="1"/>
    <col min="1571" max="1571" width="23.140625" style="1148" customWidth="1"/>
    <col min="1572" max="1572" width="11.28515625" style="1148" customWidth="1"/>
    <col min="1573" max="1573" width="11.42578125" style="1148" customWidth="1"/>
    <col min="1574" max="1574" width="11.85546875" style="1148" customWidth="1"/>
    <col min="1575" max="1575" width="2.28515625" style="1148" customWidth="1"/>
    <col min="1576" max="1576" width="23.140625" style="1148" customWidth="1"/>
    <col min="1577" max="1577" width="11.28515625" style="1148" customWidth="1"/>
    <col min="1578" max="1578" width="11.42578125" style="1148" customWidth="1"/>
    <col min="1579" max="1579" width="11.85546875" style="1148" customWidth="1"/>
    <col min="1580" max="1580" width="2.28515625" style="1148" customWidth="1"/>
    <col min="1581" max="1797" width="9.140625" style="1148"/>
    <col min="1798" max="1798" width="16.28515625" style="1148" customWidth="1"/>
    <col min="1799" max="1799" width="2.28515625" style="1148" customWidth="1"/>
    <col min="1800" max="1800" width="5" style="1148" customWidth="1"/>
    <col min="1801" max="1802" width="9.140625" style="1148"/>
    <col min="1803" max="1803" width="3.85546875" style="1148" customWidth="1"/>
    <col min="1804" max="1804" width="26" style="1148" customWidth="1"/>
    <col min="1805" max="1805" width="15" style="1148" customWidth="1"/>
    <col min="1806" max="1806" width="7.7109375" style="1148" customWidth="1"/>
    <col min="1807" max="1807" width="23.140625" style="1148" customWidth="1"/>
    <col min="1808" max="1808" width="11.28515625" style="1148" customWidth="1"/>
    <col min="1809" max="1809" width="11.42578125" style="1148" customWidth="1"/>
    <col min="1810" max="1810" width="11.85546875" style="1148" customWidth="1"/>
    <col min="1811" max="1811" width="2" style="1148" customWidth="1"/>
    <col min="1812" max="1812" width="23.140625" style="1148" customWidth="1"/>
    <col min="1813" max="1813" width="11.28515625" style="1148" customWidth="1"/>
    <col min="1814" max="1814" width="11.42578125" style="1148" customWidth="1"/>
    <col min="1815" max="1815" width="11.85546875" style="1148" customWidth="1"/>
    <col min="1816" max="1816" width="2.42578125" style="1148" customWidth="1"/>
    <col min="1817" max="1817" width="23.140625" style="1148" customWidth="1"/>
    <col min="1818" max="1818" width="11.28515625" style="1148" customWidth="1"/>
    <col min="1819" max="1819" width="11.42578125" style="1148" customWidth="1"/>
    <col min="1820" max="1820" width="11.85546875" style="1148" customWidth="1"/>
    <col min="1821" max="1821" width="2.42578125" style="1148" customWidth="1"/>
    <col min="1822" max="1822" width="23.140625" style="1148" customWidth="1"/>
    <col min="1823" max="1823" width="11.28515625" style="1148" customWidth="1"/>
    <col min="1824" max="1824" width="11.42578125" style="1148" customWidth="1"/>
    <col min="1825" max="1825" width="11.85546875" style="1148" customWidth="1"/>
    <col min="1826" max="1826" width="2.42578125" style="1148" customWidth="1"/>
    <col min="1827" max="1827" width="23.140625" style="1148" customWidth="1"/>
    <col min="1828" max="1828" width="11.28515625" style="1148" customWidth="1"/>
    <col min="1829" max="1829" width="11.42578125" style="1148" customWidth="1"/>
    <col min="1830" max="1830" width="11.85546875" style="1148" customWidth="1"/>
    <col min="1831" max="1831" width="2.28515625" style="1148" customWidth="1"/>
    <col min="1832" max="1832" width="23.140625" style="1148" customWidth="1"/>
    <col min="1833" max="1833" width="11.28515625" style="1148" customWidth="1"/>
    <col min="1834" max="1834" width="11.42578125" style="1148" customWidth="1"/>
    <col min="1835" max="1835" width="11.85546875" style="1148" customWidth="1"/>
    <col min="1836" max="1836" width="2.28515625" style="1148" customWidth="1"/>
    <col min="1837" max="2053" width="9.140625" style="1148"/>
    <col min="2054" max="2054" width="16.28515625" style="1148" customWidth="1"/>
    <col min="2055" max="2055" width="2.28515625" style="1148" customWidth="1"/>
    <col min="2056" max="2056" width="5" style="1148" customWidth="1"/>
    <col min="2057" max="2058" width="9.140625" style="1148"/>
    <col min="2059" max="2059" width="3.85546875" style="1148" customWidth="1"/>
    <col min="2060" max="2060" width="26" style="1148" customWidth="1"/>
    <col min="2061" max="2061" width="15" style="1148" customWidth="1"/>
    <col min="2062" max="2062" width="7.7109375" style="1148" customWidth="1"/>
    <col min="2063" max="2063" width="23.140625" style="1148" customWidth="1"/>
    <col min="2064" max="2064" width="11.28515625" style="1148" customWidth="1"/>
    <col min="2065" max="2065" width="11.42578125" style="1148" customWidth="1"/>
    <col min="2066" max="2066" width="11.85546875" style="1148" customWidth="1"/>
    <col min="2067" max="2067" width="2" style="1148" customWidth="1"/>
    <col min="2068" max="2068" width="23.140625" style="1148" customWidth="1"/>
    <col min="2069" max="2069" width="11.28515625" style="1148" customWidth="1"/>
    <col min="2070" max="2070" width="11.42578125" style="1148" customWidth="1"/>
    <col min="2071" max="2071" width="11.85546875" style="1148" customWidth="1"/>
    <col min="2072" max="2072" width="2.42578125" style="1148" customWidth="1"/>
    <col min="2073" max="2073" width="23.140625" style="1148" customWidth="1"/>
    <col min="2074" max="2074" width="11.28515625" style="1148" customWidth="1"/>
    <col min="2075" max="2075" width="11.42578125" style="1148" customWidth="1"/>
    <col min="2076" max="2076" width="11.85546875" style="1148" customWidth="1"/>
    <col min="2077" max="2077" width="2.42578125" style="1148" customWidth="1"/>
    <col min="2078" max="2078" width="23.140625" style="1148" customWidth="1"/>
    <col min="2079" max="2079" width="11.28515625" style="1148" customWidth="1"/>
    <col min="2080" max="2080" width="11.42578125" style="1148" customWidth="1"/>
    <col min="2081" max="2081" width="11.85546875" style="1148" customWidth="1"/>
    <col min="2082" max="2082" width="2.42578125" style="1148" customWidth="1"/>
    <col min="2083" max="2083" width="23.140625" style="1148" customWidth="1"/>
    <col min="2084" max="2084" width="11.28515625" style="1148" customWidth="1"/>
    <col min="2085" max="2085" width="11.42578125" style="1148" customWidth="1"/>
    <col min="2086" max="2086" width="11.85546875" style="1148" customWidth="1"/>
    <col min="2087" max="2087" width="2.28515625" style="1148" customWidth="1"/>
    <col min="2088" max="2088" width="23.140625" style="1148" customWidth="1"/>
    <col min="2089" max="2089" width="11.28515625" style="1148" customWidth="1"/>
    <col min="2090" max="2090" width="11.42578125" style="1148" customWidth="1"/>
    <col min="2091" max="2091" width="11.85546875" style="1148" customWidth="1"/>
    <col min="2092" max="2092" width="2.28515625" style="1148" customWidth="1"/>
    <col min="2093" max="2309" width="9.140625" style="1148"/>
    <col min="2310" max="2310" width="16.28515625" style="1148" customWidth="1"/>
    <col min="2311" max="2311" width="2.28515625" style="1148" customWidth="1"/>
    <col min="2312" max="2312" width="5" style="1148" customWidth="1"/>
    <col min="2313" max="2314" width="9.140625" style="1148"/>
    <col min="2315" max="2315" width="3.85546875" style="1148" customWidth="1"/>
    <col min="2316" max="2316" width="26" style="1148" customWidth="1"/>
    <col min="2317" max="2317" width="15" style="1148" customWidth="1"/>
    <col min="2318" max="2318" width="7.7109375" style="1148" customWidth="1"/>
    <col min="2319" max="2319" width="23.140625" style="1148" customWidth="1"/>
    <col min="2320" max="2320" width="11.28515625" style="1148" customWidth="1"/>
    <col min="2321" max="2321" width="11.42578125" style="1148" customWidth="1"/>
    <col min="2322" max="2322" width="11.85546875" style="1148" customWidth="1"/>
    <col min="2323" max="2323" width="2" style="1148" customWidth="1"/>
    <col min="2324" max="2324" width="23.140625" style="1148" customWidth="1"/>
    <col min="2325" max="2325" width="11.28515625" style="1148" customWidth="1"/>
    <col min="2326" max="2326" width="11.42578125" style="1148" customWidth="1"/>
    <col min="2327" max="2327" width="11.85546875" style="1148" customWidth="1"/>
    <col min="2328" max="2328" width="2.42578125" style="1148" customWidth="1"/>
    <col min="2329" max="2329" width="23.140625" style="1148" customWidth="1"/>
    <col min="2330" max="2330" width="11.28515625" style="1148" customWidth="1"/>
    <col min="2331" max="2331" width="11.42578125" style="1148" customWidth="1"/>
    <col min="2332" max="2332" width="11.85546875" style="1148" customWidth="1"/>
    <col min="2333" max="2333" width="2.42578125" style="1148" customWidth="1"/>
    <col min="2334" max="2334" width="23.140625" style="1148" customWidth="1"/>
    <col min="2335" max="2335" width="11.28515625" style="1148" customWidth="1"/>
    <col min="2336" max="2336" width="11.42578125" style="1148" customWidth="1"/>
    <col min="2337" max="2337" width="11.85546875" style="1148" customWidth="1"/>
    <col min="2338" max="2338" width="2.42578125" style="1148" customWidth="1"/>
    <col min="2339" max="2339" width="23.140625" style="1148" customWidth="1"/>
    <col min="2340" max="2340" width="11.28515625" style="1148" customWidth="1"/>
    <col min="2341" max="2341" width="11.42578125" style="1148" customWidth="1"/>
    <col min="2342" max="2342" width="11.85546875" style="1148" customWidth="1"/>
    <col min="2343" max="2343" width="2.28515625" style="1148" customWidth="1"/>
    <col min="2344" max="2344" width="23.140625" style="1148" customWidth="1"/>
    <col min="2345" max="2345" width="11.28515625" style="1148" customWidth="1"/>
    <col min="2346" max="2346" width="11.42578125" style="1148" customWidth="1"/>
    <col min="2347" max="2347" width="11.85546875" style="1148" customWidth="1"/>
    <col min="2348" max="2348" width="2.28515625" style="1148" customWidth="1"/>
    <col min="2349" max="2565" width="9.140625" style="1148"/>
    <col min="2566" max="2566" width="16.28515625" style="1148" customWidth="1"/>
    <col min="2567" max="2567" width="2.28515625" style="1148" customWidth="1"/>
    <col min="2568" max="2568" width="5" style="1148" customWidth="1"/>
    <col min="2569" max="2570" width="9.140625" style="1148"/>
    <col min="2571" max="2571" width="3.85546875" style="1148" customWidth="1"/>
    <col min="2572" max="2572" width="26" style="1148" customWidth="1"/>
    <col min="2573" max="2573" width="15" style="1148" customWidth="1"/>
    <col min="2574" max="2574" width="7.7109375" style="1148" customWidth="1"/>
    <col min="2575" max="2575" width="23.140625" style="1148" customWidth="1"/>
    <col min="2576" max="2576" width="11.28515625" style="1148" customWidth="1"/>
    <col min="2577" max="2577" width="11.42578125" style="1148" customWidth="1"/>
    <col min="2578" max="2578" width="11.85546875" style="1148" customWidth="1"/>
    <col min="2579" max="2579" width="2" style="1148" customWidth="1"/>
    <col min="2580" max="2580" width="23.140625" style="1148" customWidth="1"/>
    <col min="2581" max="2581" width="11.28515625" style="1148" customWidth="1"/>
    <col min="2582" max="2582" width="11.42578125" style="1148" customWidth="1"/>
    <col min="2583" max="2583" width="11.85546875" style="1148" customWidth="1"/>
    <col min="2584" max="2584" width="2.42578125" style="1148" customWidth="1"/>
    <col min="2585" max="2585" width="23.140625" style="1148" customWidth="1"/>
    <col min="2586" max="2586" width="11.28515625" style="1148" customWidth="1"/>
    <col min="2587" max="2587" width="11.42578125" style="1148" customWidth="1"/>
    <col min="2588" max="2588" width="11.85546875" style="1148" customWidth="1"/>
    <col min="2589" max="2589" width="2.42578125" style="1148" customWidth="1"/>
    <col min="2590" max="2590" width="23.140625" style="1148" customWidth="1"/>
    <col min="2591" max="2591" width="11.28515625" style="1148" customWidth="1"/>
    <col min="2592" max="2592" width="11.42578125" style="1148" customWidth="1"/>
    <col min="2593" max="2593" width="11.85546875" style="1148" customWidth="1"/>
    <col min="2594" max="2594" width="2.42578125" style="1148" customWidth="1"/>
    <col min="2595" max="2595" width="23.140625" style="1148" customWidth="1"/>
    <col min="2596" max="2596" width="11.28515625" style="1148" customWidth="1"/>
    <col min="2597" max="2597" width="11.42578125" style="1148" customWidth="1"/>
    <col min="2598" max="2598" width="11.85546875" style="1148" customWidth="1"/>
    <col min="2599" max="2599" width="2.28515625" style="1148" customWidth="1"/>
    <col min="2600" max="2600" width="23.140625" style="1148" customWidth="1"/>
    <col min="2601" max="2601" width="11.28515625" style="1148" customWidth="1"/>
    <col min="2602" max="2602" width="11.42578125" style="1148" customWidth="1"/>
    <col min="2603" max="2603" width="11.85546875" style="1148" customWidth="1"/>
    <col min="2604" max="2604" width="2.28515625" style="1148" customWidth="1"/>
    <col min="2605" max="2821" width="9.140625" style="1148"/>
    <col min="2822" max="2822" width="16.28515625" style="1148" customWidth="1"/>
    <col min="2823" max="2823" width="2.28515625" style="1148" customWidth="1"/>
    <col min="2824" max="2824" width="5" style="1148" customWidth="1"/>
    <col min="2825" max="2826" width="9.140625" style="1148"/>
    <col min="2827" max="2827" width="3.85546875" style="1148" customWidth="1"/>
    <col min="2828" max="2828" width="26" style="1148" customWidth="1"/>
    <col min="2829" max="2829" width="15" style="1148" customWidth="1"/>
    <col min="2830" max="2830" width="7.7109375" style="1148" customWidth="1"/>
    <col min="2831" max="2831" width="23.140625" style="1148" customWidth="1"/>
    <col min="2832" max="2832" width="11.28515625" style="1148" customWidth="1"/>
    <col min="2833" max="2833" width="11.42578125" style="1148" customWidth="1"/>
    <col min="2834" max="2834" width="11.85546875" style="1148" customWidth="1"/>
    <col min="2835" max="2835" width="2" style="1148" customWidth="1"/>
    <col min="2836" max="2836" width="23.140625" style="1148" customWidth="1"/>
    <col min="2837" max="2837" width="11.28515625" style="1148" customWidth="1"/>
    <col min="2838" max="2838" width="11.42578125" style="1148" customWidth="1"/>
    <col min="2839" max="2839" width="11.85546875" style="1148" customWidth="1"/>
    <col min="2840" max="2840" width="2.42578125" style="1148" customWidth="1"/>
    <col min="2841" max="2841" width="23.140625" style="1148" customWidth="1"/>
    <col min="2842" max="2842" width="11.28515625" style="1148" customWidth="1"/>
    <col min="2843" max="2843" width="11.42578125" style="1148" customWidth="1"/>
    <col min="2844" max="2844" width="11.85546875" style="1148" customWidth="1"/>
    <col min="2845" max="2845" width="2.42578125" style="1148" customWidth="1"/>
    <col min="2846" max="2846" width="23.140625" style="1148" customWidth="1"/>
    <col min="2847" max="2847" width="11.28515625" style="1148" customWidth="1"/>
    <col min="2848" max="2848" width="11.42578125" style="1148" customWidth="1"/>
    <col min="2849" max="2849" width="11.85546875" style="1148" customWidth="1"/>
    <col min="2850" max="2850" width="2.42578125" style="1148" customWidth="1"/>
    <col min="2851" max="2851" width="23.140625" style="1148" customWidth="1"/>
    <col min="2852" max="2852" width="11.28515625" style="1148" customWidth="1"/>
    <col min="2853" max="2853" width="11.42578125" style="1148" customWidth="1"/>
    <col min="2854" max="2854" width="11.85546875" style="1148" customWidth="1"/>
    <col min="2855" max="2855" width="2.28515625" style="1148" customWidth="1"/>
    <col min="2856" max="2856" width="23.140625" style="1148" customWidth="1"/>
    <col min="2857" max="2857" width="11.28515625" style="1148" customWidth="1"/>
    <col min="2858" max="2858" width="11.42578125" style="1148" customWidth="1"/>
    <col min="2859" max="2859" width="11.85546875" style="1148" customWidth="1"/>
    <col min="2860" max="2860" width="2.28515625" style="1148" customWidth="1"/>
    <col min="2861" max="3077" width="9.140625" style="1148"/>
    <col min="3078" max="3078" width="16.28515625" style="1148" customWidth="1"/>
    <col min="3079" max="3079" width="2.28515625" style="1148" customWidth="1"/>
    <col min="3080" max="3080" width="5" style="1148" customWidth="1"/>
    <col min="3081" max="3082" width="9.140625" style="1148"/>
    <col min="3083" max="3083" width="3.85546875" style="1148" customWidth="1"/>
    <col min="3084" max="3084" width="26" style="1148" customWidth="1"/>
    <col min="3085" max="3085" width="15" style="1148" customWidth="1"/>
    <col min="3086" max="3086" width="7.7109375" style="1148" customWidth="1"/>
    <col min="3087" max="3087" width="23.140625" style="1148" customWidth="1"/>
    <col min="3088" max="3088" width="11.28515625" style="1148" customWidth="1"/>
    <col min="3089" max="3089" width="11.42578125" style="1148" customWidth="1"/>
    <col min="3090" max="3090" width="11.85546875" style="1148" customWidth="1"/>
    <col min="3091" max="3091" width="2" style="1148" customWidth="1"/>
    <col min="3092" max="3092" width="23.140625" style="1148" customWidth="1"/>
    <col min="3093" max="3093" width="11.28515625" style="1148" customWidth="1"/>
    <col min="3094" max="3094" width="11.42578125" style="1148" customWidth="1"/>
    <col min="3095" max="3095" width="11.85546875" style="1148" customWidth="1"/>
    <col min="3096" max="3096" width="2.42578125" style="1148" customWidth="1"/>
    <col min="3097" max="3097" width="23.140625" style="1148" customWidth="1"/>
    <col min="3098" max="3098" width="11.28515625" style="1148" customWidth="1"/>
    <col min="3099" max="3099" width="11.42578125" style="1148" customWidth="1"/>
    <col min="3100" max="3100" width="11.85546875" style="1148" customWidth="1"/>
    <col min="3101" max="3101" width="2.42578125" style="1148" customWidth="1"/>
    <col min="3102" max="3102" width="23.140625" style="1148" customWidth="1"/>
    <col min="3103" max="3103" width="11.28515625" style="1148" customWidth="1"/>
    <col min="3104" max="3104" width="11.42578125" style="1148" customWidth="1"/>
    <col min="3105" max="3105" width="11.85546875" style="1148" customWidth="1"/>
    <col min="3106" max="3106" width="2.42578125" style="1148" customWidth="1"/>
    <col min="3107" max="3107" width="23.140625" style="1148" customWidth="1"/>
    <col min="3108" max="3108" width="11.28515625" style="1148" customWidth="1"/>
    <col min="3109" max="3109" width="11.42578125" style="1148" customWidth="1"/>
    <col min="3110" max="3110" width="11.85546875" style="1148" customWidth="1"/>
    <col min="3111" max="3111" width="2.28515625" style="1148" customWidth="1"/>
    <col min="3112" max="3112" width="23.140625" style="1148" customWidth="1"/>
    <col min="3113" max="3113" width="11.28515625" style="1148" customWidth="1"/>
    <col min="3114" max="3114" width="11.42578125" style="1148" customWidth="1"/>
    <col min="3115" max="3115" width="11.85546875" style="1148" customWidth="1"/>
    <col min="3116" max="3116" width="2.28515625" style="1148" customWidth="1"/>
    <col min="3117" max="3333" width="9.140625" style="1148"/>
    <col min="3334" max="3334" width="16.28515625" style="1148" customWidth="1"/>
    <col min="3335" max="3335" width="2.28515625" style="1148" customWidth="1"/>
    <col min="3336" max="3336" width="5" style="1148" customWidth="1"/>
    <col min="3337" max="3338" width="9.140625" style="1148"/>
    <col min="3339" max="3339" width="3.85546875" style="1148" customWidth="1"/>
    <col min="3340" max="3340" width="26" style="1148" customWidth="1"/>
    <col min="3341" max="3341" width="15" style="1148" customWidth="1"/>
    <col min="3342" max="3342" width="7.7109375" style="1148" customWidth="1"/>
    <col min="3343" max="3343" width="23.140625" style="1148" customWidth="1"/>
    <col min="3344" max="3344" width="11.28515625" style="1148" customWidth="1"/>
    <col min="3345" max="3345" width="11.42578125" style="1148" customWidth="1"/>
    <col min="3346" max="3346" width="11.85546875" style="1148" customWidth="1"/>
    <col min="3347" max="3347" width="2" style="1148" customWidth="1"/>
    <col min="3348" max="3348" width="23.140625" style="1148" customWidth="1"/>
    <col min="3349" max="3349" width="11.28515625" style="1148" customWidth="1"/>
    <col min="3350" max="3350" width="11.42578125" style="1148" customWidth="1"/>
    <col min="3351" max="3351" width="11.85546875" style="1148" customWidth="1"/>
    <col min="3352" max="3352" width="2.42578125" style="1148" customWidth="1"/>
    <col min="3353" max="3353" width="23.140625" style="1148" customWidth="1"/>
    <col min="3354" max="3354" width="11.28515625" style="1148" customWidth="1"/>
    <col min="3355" max="3355" width="11.42578125" style="1148" customWidth="1"/>
    <col min="3356" max="3356" width="11.85546875" style="1148" customWidth="1"/>
    <col min="3357" max="3357" width="2.42578125" style="1148" customWidth="1"/>
    <col min="3358" max="3358" width="23.140625" style="1148" customWidth="1"/>
    <col min="3359" max="3359" width="11.28515625" style="1148" customWidth="1"/>
    <col min="3360" max="3360" width="11.42578125" style="1148" customWidth="1"/>
    <col min="3361" max="3361" width="11.85546875" style="1148" customWidth="1"/>
    <col min="3362" max="3362" width="2.42578125" style="1148" customWidth="1"/>
    <col min="3363" max="3363" width="23.140625" style="1148" customWidth="1"/>
    <col min="3364" max="3364" width="11.28515625" style="1148" customWidth="1"/>
    <col min="3365" max="3365" width="11.42578125" style="1148" customWidth="1"/>
    <col min="3366" max="3366" width="11.85546875" style="1148" customWidth="1"/>
    <col min="3367" max="3367" width="2.28515625" style="1148" customWidth="1"/>
    <col min="3368" max="3368" width="23.140625" style="1148" customWidth="1"/>
    <col min="3369" max="3369" width="11.28515625" style="1148" customWidth="1"/>
    <col min="3370" max="3370" width="11.42578125" style="1148" customWidth="1"/>
    <col min="3371" max="3371" width="11.85546875" style="1148" customWidth="1"/>
    <col min="3372" max="3372" width="2.28515625" style="1148" customWidth="1"/>
    <col min="3373" max="3589" width="9.140625" style="1148"/>
    <col min="3590" max="3590" width="16.28515625" style="1148" customWidth="1"/>
    <col min="3591" max="3591" width="2.28515625" style="1148" customWidth="1"/>
    <col min="3592" max="3592" width="5" style="1148" customWidth="1"/>
    <col min="3593" max="3594" width="9.140625" style="1148"/>
    <col min="3595" max="3595" width="3.85546875" style="1148" customWidth="1"/>
    <col min="3596" max="3596" width="26" style="1148" customWidth="1"/>
    <col min="3597" max="3597" width="15" style="1148" customWidth="1"/>
    <col min="3598" max="3598" width="7.7109375" style="1148" customWidth="1"/>
    <col min="3599" max="3599" width="23.140625" style="1148" customWidth="1"/>
    <col min="3600" max="3600" width="11.28515625" style="1148" customWidth="1"/>
    <col min="3601" max="3601" width="11.42578125" style="1148" customWidth="1"/>
    <col min="3602" max="3602" width="11.85546875" style="1148" customWidth="1"/>
    <col min="3603" max="3603" width="2" style="1148" customWidth="1"/>
    <col min="3604" max="3604" width="23.140625" style="1148" customWidth="1"/>
    <col min="3605" max="3605" width="11.28515625" style="1148" customWidth="1"/>
    <col min="3606" max="3606" width="11.42578125" style="1148" customWidth="1"/>
    <col min="3607" max="3607" width="11.85546875" style="1148" customWidth="1"/>
    <col min="3608" max="3608" width="2.42578125" style="1148" customWidth="1"/>
    <col min="3609" max="3609" width="23.140625" style="1148" customWidth="1"/>
    <col min="3610" max="3610" width="11.28515625" style="1148" customWidth="1"/>
    <col min="3611" max="3611" width="11.42578125" style="1148" customWidth="1"/>
    <col min="3612" max="3612" width="11.85546875" style="1148" customWidth="1"/>
    <col min="3613" max="3613" width="2.42578125" style="1148" customWidth="1"/>
    <col min="3614" max="3614" width="23.140625" style="1148" customWidth="1"/>
    <col min="3615" max="3615" width="11.28515625" style="1148" customWidth="1"/>
    <col min="3616" max="3616" width="11.42578125" style="1148" customWidth="1"/>
    <col min="3617" max="3617" width="11.85546875" style="1148" customWidth="1"/>
    <col min="3618" max="3618" width="2.42578125" style="1148" customWidth="1"/>
    <col min="3619" max="3619" width="23.140625" style="1148" customWidth="1"/>
    <col min="3620" max="3620" width="11.28515625" style="1148" customWidth="1"/>
    <col min="3621" max="3621" width="11.42578125" style="1148" customWidth="1"/>
    <col min="3622" max="3622" width="11.85546875" style="1148" customWidth="1"/>
    <col min="3623" max="3623" width="2.28515625" style="1148" customWidth="1"/>
    <col min="3624" max="3624" width="23.140625" style="1148" customWidth="1"/>
    <col min="3625" max="3625" width="11.28515625" style="1148" customWidth="1"/>
    <col min="3626" max="3626" width="11.42578125" style="1148" customWidth="1"/>
    <col min="3627" max="3627" width="11.85546875" style="1148" customWidth="1"/>
    <col min="3628" max="3628" width="2.28515625" style="1148" customWidth="1"/>
    <col min="3629" max="3845" width="9.140625" style="1148"/>
    <col min="3846" max="3846" width="16.28515625" style="1148" customWidth="1"/>
    <col min="3847" max="3847" width="2.28515625" style="1148" customWidth="1"/>
    <col min="3848" max="3848" width="5" style="1148" customWidth="1"/>
    <col min="3849" max="3850" width="9.140625" style="1148"/>
    <col min="3851" max="3851" width="3.85546875" style="1148" customWidth="1"/>
    <col min="3852" max="3852" width="26" style="1148" customWidth="1"/>
    <col min="3853" max="3853" width="15" style="1148" customWidth="1"/>
    <col min="3854" max="3854" width="7.7109375" style="1148" customWidth="1"/>
    <col min="3855" max="3855" width="23.140625" style="1148" customWidth="1"/>
    <col min="3856" max="3856" width="11.28515625" style="1148" customWidth="1"/>
    <col min="3857" max="3857" width="11.42578125" style="1148" customWidth="1"/>
    <col min="3858" max="3858" width="11.85546875" style="1148" customWidth="1"/>
    <col min="3859" max="3859" width="2" style="1148" customWidth="1"/>
    <col min="3860" max="3860" width="23.140625" style="1148" customWidth="1"/>
    <col min="3861" max="3861" width="11.28515625" style="1148" customWidth="1"/>
    <col min="3862" max="3862" width="11.42578125" style="1148" customWidth="1"/>
    <col min="3863" max="3863" width="11.85546875" style="1148" customWidth="1"/>
    <col min="3864" max="3864" width="2.42578125" style="1148" customWidth="1"/>
    <col min="3865" max="3865" width="23.140625" style="1148" customWidth="1"/>
    <col min="3866" max="3866" width="11.28515625" style="1148" customWidth="1"/>
    <col min="3867" max="3867" width="11.42578125" style="1148" customWidth="1"/>
    <col min="3868" max="3868" width="11.85546875" style="1148" customWidth="1"/>
    <col min="3869" max="3869" width="2.42578125" style="1148" customWidth="1"/>
    <col min="3870" max="3870" width="23.140625" style="1148" customWidth="1"/>
    <col min="3871" max="3871" width="11.28515625" style="1148" customWidth="1"/>
    <col min="3872" max="3872" width="11.42578125" style="1148" customWidth="1"/>
    <col min="3873" max="3873" width="11.85546875" style="1148" customWidth="1"/>
    <col min="3874" max="3874" width="2.42578125" style="1148" customWidth="1"/>
    <col min="3875" max="3875" width="23.140625" style="1148" customWidth="1"/>
    <col min="3876" max="3876" width="11.28515625" style="1148" customWidth="1"/>
    <col min="3877" max="3877" width="11.42578125" style="1148" customWidth="1"/>
    <col min="3878" max="3878" width="11.85546875" style="1148" customWidth="1"/>
    <col min="3879" max="3879" width="2.28515625" style="1148" customWidth="1"/>
    <col min="3880" max="3880" width="23.140625" style="1148" customWidth="1"/>
    <col min="3881" max="3881" width="11.28515625" style="1148" customWidth="1"/>
    <col min="3882" max="3882" width="11.42578125" style="1148" customWidth="1"/>
    <col min="3883" max="3883" width="11.85546875" style="1148" customWidth="1"/>
    <col min="3884" max="3884" width="2.28515625" style="1148" customWidth="1"/>
    <col min="3885" max="4101" width="9.140625" style="1148"/>
    <col min="4102" max="4102" width="16.28515625" style="1148" customWidth="1"/>
    <col min="4103" max="4103" width="2.28515625" style="1148" customWidth="1"/>
    <col min="4104" max="4104" width="5" style="1148" customWidth="1"/>
    <col min="4105" max="4106" width="9.140625" style="1148"/>
    <col min="4107" max="4107" width="3.85546875" style="1148" customWidth="1"/>
    <col min="4108" max="4108" width="26" style="1148" customWidth="1"/>
    <col min="4109" max="4109" width="15" style="1148" customWidth="1"/>
    <col min="4110" max="4110" width="7.7109375" style="1148" customWidth="1"/>
    <col min="4111" max="4111" width="23.140625" style="1148" customWidth="1"/>
    <col min="4112" max="4112" width="11.28515625" style="1148" customWidth="1"/>
    <col min="4113" max="4113" width="11.42578125" style="1148" customWidth="1"/>
    <col min="4114" max="4114" width="11.85546875" style="1148" customWidth="1"/>
    <col min="4115" max="4115" width="2" style="1148" customWidth="1"/>
    <col min="4116" max="4116" width="23.140625" style="1148" customWidth="1"/>
    <col min="4117" max="4117" width="11.28515625" style="1148" customWidth="1"/>
    <col min="4118" max="4118" width="11.42578125" style="1148" customWidth="1"/>
    <col min="4119" max="4119" width="11.85546875" style="1148" customWidth="1"/>
    <col min="4120" max="4120" width="2.42578125" style="1148" customWidth="1"/>
    <col min="4121" max="4121" width="23.140625" style="1148" customWidth="1"/>
    <col min="4122" max="4122" width="11.28515625" style="1148" customWidth="1"/>
    <col min="4123" max="4123" width="11.42578125" style="1148" customWidth="1"/>
    <col min="4124" max="4124" width="11.85546875" style="1148" customWidth="1"/>
    <col min="4125" max="4125" width="2.42578125" style="1148" customWidth="1"/>
    <col min="4126" max="4126" width="23.140625" style="1148" customWidth="1"/>
    <col min="4127" max="4127" width="11.28515625" style="1148" customWidth="1"/>
    <col min="4128" max="4128" width="11.42578125" style="1148" customWidth="1"/>
    <col min="4129" max="4129" width="11.85546875" style="1148" customWidth="1"/>
    <col min="4130" max="4130" width="2.42578125" style="1148" customWidth="1"/>
    <col min="4131" max="4131" width="23.140625" style="1148" customWidth="1"/>
    <col min="4132" max="4132" width="11.28515625" style="1148" customWidth="1"/>
    <col min="4133" max="4133" width="11.42578125" style="1148" customWidth="1"/>
    <col min="4134" max="4134" width="11.85546875" style="1148" customWidth="1"/>
    <col min="4135" max="4135" width="2.28515625" style="1148" customWidth="1"/>
    <col min="4136" max="4136" width="23.140625" style="1148" customWidth="1"/>
    <col min="4137" max="4137" width="11.28515625" style="1148" customWidth="1"/>
    <col min="4138" max="4138" width="11.42578125" style="1148" customWidth="1"/>
    <col min="4139" max="4139" width="11.85546875" style="1148" customWidth="1"/>
    <col min="4140" max="4140" width="2.28515625" style="1148" customWidth="1"/>
    <col min="4141" max="4357" width="9.140625" style="1148"/>
    <col min="4358" max="4358" width="16.28515625" style="1148" customWidth="1"/>
    <col min="4359" max="4359" width="2.28515625" style="1148" customWidth="1"/>
    <col min="4360" max="4360" width="5" style="1148" customWidth="1"/>
    <col min="4361" max="4362" width="9.140625" style="1148"/>
    <col min="4363" max="4363" width="3.85546875" style="1148" customWidth="1"/>
    <col min="4364" max="4364" width="26" style="1148" customWidth="1"/>
    <col min="4365" max="4365" width="15" style="1148" customWidth="1"/>
    <col min="4366" max="4366" width="7.7109375" style="1148" customWidth="1"/>
    <col min="4367" max="4367" width="23.140625" style="1148" customWidth="1"/>
    <col min="4368" max="4368" width="11.28515625" style="1148" customWidth="1"/>
    <col min="4369" max="4369" width="11.42578125" style="1148" customWidth="1"/>
    <col min="4370" max="4370" width="11.85546875" style="1148" customWidth="1"/>
    <col min="4371" max="4371" width="2" style="1148" customWidth="1"/>
    <col min="4372" max="4372" width="23.140625" style="1148" customWidth="1"/>
    <col min="4373" max="4373" width="11.28515625" style="1148" customWidth="1"/>
    <col min="4374" max="4374" width="11.42578125" style="1148" customWidth="1"/>
    <col min="4375" max="4375" width="11.85546875" style="1148" customWidth="1"/>
    <col min="4376" max="4376" width="2.42578125" style="1148" customWidth="1"/>
    <col min="4377" max="4377" width="23.140625" style="1148" customWidth="1"/>
    <col min="4378" max="4378" width="11.28515625" style="1148" customWidth="1"/>
    <col min="4379" max="4379" width="11.42578125" style="1148" customWidth="1"/>
    <col min="4380" max="4380" width="11.85546875" style="1148" customWidth="1"/>
    <col min="4381" max="4381" width="2.42578125" style="1148" customWidth="1"/>
    <col min="4382" max="4382" width="23.140625" style="1148" customWidth="1"/>
    <col min="4383" max="4383" width="11.28515625" style="1148" customWidth="1"/>
    <col min="4384" max="4384" width="11.42578125" style="1148" customWidth="1"/>
    <col min="4385" max="4385" width="11.85546875" style="1148" customWidth="1"/>
    <col min="4386" max="4386" width="2.42578125" style="1148" customWidth="1"/>
    <col min="4387" max="4387" width="23.140625" style="1148" customWidth="1"/>
    <col min="4388" max="4388" width="11.28515625" style="1148" customWidth="1"/>
    <col min="4389" max="4389" width="11.42578125" style="1148" customWidth="1"/>
    <col min="4390" max="4390" width="11.85546875" style="1148" customWidth="1"/>
    <col min="4391" max="4391" width="2.28515625" style="1148" customWidth="1"/>
    <col min="4392" max="4392" width="23.140625" style="1148" customWidth="1"/>
    <col min="4393" max="4393" width="11.28515625" style="1148" customWidth="1"/>
    <col min="4394" max="4394" width="11.42578125" style="1148" customWidth="1"/>
    <col min="4395" max="4395" width="11.85546875" style="1148" customWidth="1"/>
    <col min="4396" max="4396" width="2.28515625" style="1148" customWidth="1"/>
    <col min="4397" max="4613" width="9.140625" style="1148"/>
    <col min="4614" max="4614" width="16.28515625" style="1148" customWidth="1"/>
    <col min="4615" max="4615" width="2.28515625" style="1148" customWidth="1"/>
    <col min="4616" max="4616" width="5" style="1148" customWidth="1"/>
    <col min="4617" max="4618" width="9.140625" style="1148"/>
    <col min="4619" max="4619" width="3.85546875" style="1148" customWidth="1"/>
    <col min="4620" max="4620" width="26" style="1148" customWidth="1"/>
    <col min="4621" max="4621" width="15" style="1148" customWidth="1"/>
    <col min="4622" max="4622" width="7.7109375" style="1148" customWidth="1"/>
    <col min="4623" max="4623" width="23.140625" style="1148" customWidth="1"/>
    <col min="4624" max="4624" width="11.28515625" style="1148" customWidth="1"/>
    <col min="4625" max="4625" width="11.42578125" style="1148" customWidth="1"/>
    <col min="4626" max="4626" width="11.85546875" style="1148" customWidth="1"/>
    <col min="4627" max="4627" width="2" style="1148" customWidth="1"/>
    <col min="4628" max="4628" width="23.140625" style="1148" customWidth="1"/>
    <col min="4629" max="4629" width="11.28515625" style="1148" customWidth="1"/>
    <col min="4630" max="4630" width="11.42578125" style="1148" customWidth="1"/>
    <col min="4631" max="4631" width="11.85546875" style="1148" customWidth="1"/>
    <col min="4632" max="4632" width="2.42578125" style="1148" customWidth="1"/>
    <col min="4633" max="4633" width="23.140625" style="1148" customWidth="1"/>
    <col min="4634" max="4634" width="11.28515625" style="1148" customWidth="1"/>
    <col min="4635" max="4635" width="11.42578125" style="1148" customWidth="1"/>
    <col min="4636" max="4636" width="11.85546875" style="1148" customWidth="1"/>
    <col min="4637" max="4637" width="2.42578125" style="1148" customWidth="1"/>
    <col min="4638" max="4638" width="23.140625" style="1148" customWidth="1"/>
    <col min="4639" max="4639" width="11.28515625" style="1148" customWidth="1"/>
    <col min="4640" max="4640" width="11.42578125" style="1148" customWidth="1"/>
    <col min="4641" max="4641" width="11.85546875" style="1148" customWidth="1"/>
    <col min="4642" max="4642" width="2.42578125" style="1148" customWidth="1"/>
    <col min="4643" max="4643" width="23.140625" style="1148" customWidth="1"/>
    <col min="4644" max="4644" width="11.28515625" style="1148" customWidth="1"/>
    <col min="4645" max="4645" width="11.42578125" style="1148" customWidth="1"/>
    <col min="4646" max="4646" width="11.85546875" style="1148" customWidth="1"/>
    <col min="4647" max="4647" width="2.28515625" style="1148" customWidth="1"/>
    <col min="4648" max="4648" width="23.140625" style="1148" customWidth="1"/>
    <col min="4649" max="4649" width="11.28515625" style="1148" customWidth="1"/>
    <col min="4650" max="4650" width="11.42578125" style="1148" customWidth="1"/>
    <col min="4651" max="4651" width="11.85546875" style="1148" customWidth="1"/>
    <col min="4652" max="4652" width="2.28515625" style="1148" customWidth="1"/>
    <col min="4653" max="4869" width="9.140625" style="1148"/>
    <col min="4870" max="4870" width="16.28515625" style="1148" customWidth="1"/>
    <col min="4871" max="4871" width="2.28515625" style="1148" customWidth="1"/>
    <col min="4872" max="4872" width="5" style="1148" customWidth="1"/>
    <col min="4873" max="4874" width="9.140625" style="1148"/>
    <col min="4875" max="4875" width="3.85546875" style="1148" customWidth="1"/>
    <col min="4876" max="4876" width="26" style="1148" customWidth="1"/>
    <col min="4877" max="4877" width="15" style="1148" customWidth="1"/>
    <col min="4878" max="4878" width="7.7109375" style="1148" customWidth="1"/>
    <col min="4879" max="4879" width="23.140625" style="1148" customWidth="1"/>
    <col min="4880" max="4880" width="11.28515625" style="1148" customWidth="1"/>
    <col min="4881" max="4881" width="11.42578125" style="1148" customWidth="1"/>
    <col min="4882" max="4882" width="11.85546875" style="1148" customWidth="1"/>
    <col min="4883" max="4883" width="2" style="1148" customWidth="1"/>
    <col min="4884" max="4884" width="23.140625" style="1148" customWidth="1"/>
    <col min="4885" max="4885" width="11.28515625" style="1148" customWidth="1"/>
    <col min="4886" max="4886" width="11.42578125" style="1148" customWidth="1"/>
    <col min="4887" max="4887" width="11.85546875" style="1148" customWidth="1"/>
    <col min="4888" max="4888" width="2.42578125" style="1148" customWidth="1"/>
    <col min="4889" max="4889" width="23.140625" style="1148" customWidth="1"/>
    <col min="4890" max="4890" width="11.28515625" style="1148" customWidth="1"/>
    <col min="4891" max="4891" width="11.42578125" style="1148" customWidth="1"/>
    <col min="4892" max="4892" width="11.85546875" style="1148" customWidth="1"/>
    <col min="4893" max="4893" width="2.42578125" style="1148" customWidth="1"/>
    <col min="4894" max="4894" width="23.140625" style="1148" customWidth="1"/>
    <col min="4895" max="4895" width="11.28515625" style="1148" customWidth="1"/>
    <col min="4896" max="4896" width="11.42578125" style="1148" customWidth="1"/>
    <col min="4897" max="4897" width="11.85546875" style="1148" customWidth="1"/>
    <col min="4898" max="4898" width="2.42578125" style="1148" customWidth="1"/>
    <col min="4899" max="4899" width="23.140625" style="1148" customWidth="1"/>
    <col min="4900" max="4900" width="11.28515625" style="1148" customWidth="1"/>
    <col min="4901" max="4901" width="11.42578125" style="1148" customWidth="1"/>
    <col min="4902" max="4902" width="11.85546875" style="1148" customWidth="1"/>
    <col min="4903" max="4903" width="2.28515625" style="1148" customWidth="1"/>
    <col min="4904" max="4904" width="23.140625" style="1148" customWidth="1"/>
    <col min="4905" max="4905" width="11.28515625" style="1148" customWidth="1"/>
    <col min="4906" max="4906" width="11.42578125" style="1148" customWidth="1"/>
    <col min="4907" max="4907" width="11.85546875" style="1148" customWidth="1"/>
    <col min="4908" max="4908" width="2.28515625" style="1148" customWidth="1"/>
    <col min="4909" max="5125" width="9.140625" style="1148"/>
    <col min="5126" max="5126" width="16.28515625" style="1148" customWidth="1"/>
    <col min="5127" max="5127" width="2.28515625" style="1148" customWidth="1"/>
    <col min="5128" max="5128" width="5" style="1148" customWidth="1"/>
    <col min="5129" max="5130" width="9.140625" style="1148"/>
    <col min="5131" max="5131" width="3.85546875" style="1148" customWidth="1"/>
    <col min="5132" max="5132" width="26" style="1148" customWidth="1"/>
    <col min="5133" max="5133" width="15" style="1148" customWidth="1"/>
    <col min="5134" max="5134" width="7.7109375" style="1148" customWidth="1"/>
    <col min="5135" max="5135" width="23.140625" style="1148" customWidth="1"/>
    <col min="5136" max="5136" width="11.28515625" style="1148" customWidth="1"/>
    <col min="5137" max="5137" width="11.42578125" style="1148" customWidth="1"/>
    <col min="5138" max="5138" width="11.85546875" style="1148" customWidth="1"/>
    <col min="5139" max="5139" width="2" style="1148" customWidth="1"/>
    <col min="5140" max="5140" width="23.140625" style="1148" customWidth="1"/>
    <col min="5141" max="5141" width="11.28515625" style="1148" customWidth="1"/>
    <col min="5142" max="5142" width="11.42578125" style="1148" customWidth="1"/>
    <col min="5143" max="5143" width="11.85546875" style="1148" customWidth="1"/>
    <col min="5144" max="5144" width="2.42578125" style="1148" customWidth="1"/>
    <col min="5145" max="5145" width="23.140625" style="1148" customWidth="1"/>
    <col min="5146" max="5146" width="11.28515625" style="1148" customWidth="1"/>
    <col min="5147" max="5147" width="11.42578125" style="1148" customWidth="1"/>
    <col min="5148" max="5148" width="11.85546875" style="1148" customWidth="1"/>
    <col min="5149" max="5149" width="2.42578125" style="1148" customWidth="1"/>
    <col min="5150" max="5150" width="23.140625" style="1148" customWidth="1"/>
    <col min="5151" max="5151" width="11.28515625" style="1148" customWidth="1"/>
    <col min="5152" max="5152" width="11.42578125" style="1148" customWidth="1"/>
    <col min="5153" max="5153" width="11.85546875" style="1148" customWidth="1"/>
    <col min="5154" max="5154" width="2.42578125" style="1148" customWidth="1"/>
    <col min="5155" max="5155" width="23.140625" style="1148" customWidth="1"/>
    <col min="5156" max="5156" width="11.28515625" style="1148" customWidth="1"/>
    <col min="5157" max="5157" width="11.42578125" style="1148" customWidth="1"/>
    <col min="5158" max="5158" width="11.85546875" style="1148" customWidth="1"/>
    <col min="5159" max="5159" width="2.28515625" style="1148" customWidth="1"/>
    <col min="5160" max="5160" width="23.140625" style="1148" customWidth="1"/>
    <col min="5161" max="5161" width="11.28515625" style="1148" customWidth="1"/>
    <col min="5162" max="5162" width="11.42578125" style="1148" customWidth="1"/>
    <col min="5163" max="5163" width="11.85546875" style="1148" customWidth="1"/>
    <col min="5164" max="5164" width="2.28515625" style="1148" customWidth="1"/>
    <col min="5165" max="5381" width="9.140625" style="1148"/>
    <col min="5382" max="5382" width="16.28515625" style="1148" customWidth="1"/>
    <col min="5383" max="5383" width="2.28515625" style="1148" customWidth="1"/>
    <col min="5384" max="5384" width="5" style="1148" customWidth="1"/>
    <col min="5385" max="5386" width="9.140625" style="1148"/>
    <col min="5387" max="5387" width="3.85546875" style="1148" customWidth="1"/>
    <col min="5388" max="5388" width="26" style="1148" customWidth="1"/>
    <col min="5389" max="5389" width="15" style="1148" customWidth="1"/>
    <col min="5390" max="5390" width="7.7109375" style="1148" customWidth="1"/>
    <col min="5391" max="5391" width="23.140625" style="1148" customWidth="1"/>
    <col min="5392" max="5392" width="11.28515625" style="1148" customWidth="1"/>
    <col min="5393" max="5393" width="11.42578125" style="1148" customWidth="1"/>
    <col min="5394" max="5394" width="11.85546875" style="1148" customWidth="1"/>
    <col min="5395" max="5395" width="2" style="1148" customWidth="1"/>
    <col min="5396" max="5396" width="23.140625" style="1148" customWidth="1"/>
    <col min="5397" max="5397" width="11.28515625" style="1148" customWidth="1"/>
    <col min="5398" max="5398" width="11.42578125" style="1148" customWidth="1"/>
    <col min="5399" max="5399" width="11.85546875" style="1148" customWidth="1"/>
    <col min="5400" max="5400" width="2.42578125" style="1148" customWidth="1"/>
    <col min="5401" max="5401" width="23.140625" style="1148" customWidth="1"/>
    <col min="5402" max="5402" width="11.28515625" style="1148" customWidth="1"/>
    <col min="5403" max="5403" width="11.42578125" style="1148" customWidth="1"/>
    <col min="5404" max="5404" width="11.85546875" style="1148" customWidth="1"/>
    <col min="5405" max="5405" width="2.42578125" style="1148" customWidth="1"/>
    <col min="5406" max="5406" width="23.140625" style="1148" customWidth="1"/>
    <col min="5407" max="5407" width="11.28515625" style="1148" customWidth="1"/>
    <col min="5408" max="5408" width="11.42578125" style="1148" customWidth="1"/>
    <col min="5409" max="5409" width="11.85546875" style="1148" customWidth="1"/>
    <col min="5410" max="5410" width="2.42578125" style="1148" customWidth="1"/>
    <col min="5411" max="5411" width="23.140625" style="1148" customWidth="1"/>
    <col min="5412" max="5412" width="11.28515625" style="1148" customWidth="1"/>
    <col min="5413" max="5413" width="11.42578125" style="1148" customWidth="1"/>
    <col min="5414" max="5414" width="11.85546875" style="1148" customWidth="1"/>
    <col min="5415" max="5415" width="2.28515625" style="1148" customWidth="1"/>
    <col min="5416" max="5416" width="23.140625" style="1148" customWidth="1"/>
    <col min="5417" max="5417" width="11.28515625" style="1148" customWidth="1"/>
    <col min="5418" max="5418" width="11.42578125" style="1148" customWidth="1"/>
    <col min="5419" max="5419" width="11.85546875" style="1148" customWidth="1"/>
    <col min="5420" max="5420" width="2.28515625" style="1148" customWidth="1"/>
    <col min="5421" max="5637" width="9.140625" style="1148"/>
    <col min="5638" max="5638" width="16.28515625" style="1148" customWidth="1"/>
    <col min="5639" max="5639" width="2.28515625" style="1148" customWidth="1"/>
    <col min="5640" max="5640" width="5" style="1148" customWidth="1"/>
    <col min="5641" max="5642" width="9.140625" style="1148"/>
    <col min="5643" max="5643" width="3.85546875" style="1148" customWidth="1"/>
    <col min="5644" max="5644" width="26" style="1148" customWidth="1"/>
    <col min="5645" max="5645" width="15" style="1148" customWidth="1"/>
    <col min="5646" max="5646" width="7.7109375" style="1148" customWidth="1"/>
    <col min="5647" max="5647" width="23.140625" style="1148" customWidth="1"/>
    <col min="5648" max="5648" width="11.28515625" style="1148" customWidth="1"/>
    <col min="5649" max="5649" width="11.42578125" style="1148" customWidth="1"/>
    <col min="5650" max="5650" width="11.85546875" style="1148" customWidth="1"/>
    <col min="5651" max="5651" width="2" style="1148" customWidth="1"/>
    <col min="5652" max="5652" width="23.140625" style="1148" customWidth="1"/>
    <col min="5653" max="5653" width="11.28515625" style="1148" customWidth="1"/>
    <col min="5654" max="5654" width="11.42578125" style="1148" customWidth="1"/>
    <col min="5655" max="5655" width="11.85546875" style="1148" customWidth="1"/>
    <col min="5656" max="5656" width="2.42578125" style="1148" customWidth="1"/>
    <col min="5657" max="5657" width="23.140625" style="1148" customWidth="1"/>
    <col min="5658" max="5658" width="11.28515625" style="1148" customWidth="1"/>
    <col min="5659" max="5659" width="11.42578125" style="1148" customWidth="1"/>
    <col min="5660" max="5660" width="11.85546875" style="1148" customWidth="1"/>
    <col min="5661" max="5661" width="2.42578125" style="1148" customWidth="1"/>
    <col min="5662" max="5662" width="23.140625" style="1148" customWidth="1"/>
    <col min="5663" max="5663" width="11.28515625" style="1148" customWidth="1"/>
    <col min="5664" max="5664" width="11.42578125" style="1148" customWidth="1"/>
    <col min="5665" max="5665" width="11.85546875" style="1148" customWidth="1"/>
    <col min="5666" max="5666" width="2.42578125" style="1148" customWidth="1"/>
    <col min="5667" max="5667" width="23.140625" style="1148" customWidth="1"/>
    <col min="5668" max="5668" width="11.28515625" style="1148" customWidth="1"/>
    <col min="5669" max="5669" width="11.42578125" style="1148" customWidth="1"/>
    <col min="5670" max="5670" width="11.85546875" style="1148" customWidth="1"/>
    <col min="5671" max="5671" width="2.28515625" style="1148" customWidth="1"/>
    <col min="5672" max="5672" width="23.140625" style="1148" customWidth="1"/>
    <col min="5673" max="5673" width="11.28515625" style="1148" customWidth="1"/>
    <col min="5674" max="5674" width="11.42578125" style="1148" customWidth="1"/>
    <col min="5675" max="5675" width="11.85546875" style="1148" customWidth="1"/>
    <col min="5676" max="5676" width="2.28515625" style="1148" customWidth="1"/>
    <col min="5677" max="5893" width="9.140625" style="1148"/>
    <col min="5894" max="5894" width="16.28515625" style="1148" customWidth="1"/>
    <col min="5895" max="5895" width="2.28515625" style="1148" customWidth="1"/>
    <col min="5896" max="5896" width="5" style="1148" customWidth="1"/>
    <col min="5897" max="5898" width="9.140625" style="1148"/>
    <col min="5899" max="5899" width="3.85546875" style="1148" customWidth="1"/>
    <col min="5900" max="5900" width="26" style="1148" customWidth="1"/>
    <col min="5901" max="5901" width="15" style="1148" customWidth="1"/>
    <col min="5902" max="5902" width="7.7109375" style="1148" customWidth="1"/>
    <col min="5903" max="5903" width="23.140625" style="1148" customWidth="1"/>
    <col min="5904" max="5904" width="11.28515625" style="1148" customWidth="1"/>
    <col min="5905" max="5905" width="11.42578125" style="1148" customWidth="1"/>
    <col min="5906" max="5906" width="11.85546875" style="1148" customWidth="1"/>
    <col min="5907" max="5907" width="2" style="1148" customWidth="1"/>
    <col min="5908" max="5908" width="23.140625" style="1148" customWidth="1"/>
    <col min="5909" max="5909" width="11.28515625" style="1148" customWidth="1"/>
    <col min="5910" max="5910" width="11.42578125" style="1148" customWidth="1"/>
    <col min="5911" max="5911" width="11.85546875" style="1148" customWidth="1"/>
    <col min="5912" max="5912" width="2.42578125" style="1148" customWidth="1"/>
    <col min="5913" max="5913" width="23.140625" style="1148" customWidth="1"/>
    <col min="5914" max="5914" width="11.28515625" style="1148" customWidth="1"/>
    <col min="5915" max="5915" width="11.42578125" style="1148" customWidth="1"/>
    <col min="5916" max="5916" width="11.85546875" style="1148" customWidth="1"/>
    <col min="5917" max="5917" width="2.42578125" style="1148" customWidth="1"/>
    <col min="5918" max="5918" width="23.140625" style="1148" customWidth="1"/>
    <col min="5919" max="5919" width="11.28515625" style="1148" customWidth="1"/>
    <col min="5920" max="5920" width="11.42578125" style="1148" customWidth="1"/>
    <col min="5921" max="5921" width="11.85546875" style="1148" customWidth="1"/>
    <col min="5922" max="5922" width="2.42578125" style="1148" customWidth="1"/>
    <col min="5923" max="5923" width="23.140625" style="1148" customWidth="1"/>
    <col min="5924" max="5924" width="11.28515625" style="1148" customWidth="1"/>
    <col min="5925" max="5925" width="11.42578125" style="1148" customWidth="1"/>
    <col min="5926" max="5926" width="11.85546875" style="1148" customWidth="1"/>
    <col min="5927" max="5927" width="2.28515625" style="1148" customWidth="1"/>
    <col min="5928" max="5928" width="23.140625" style="1148" customWidth="1"/>
    <col min="5929" max="5929" width="11.28515625" style="1148" customWidth="1"/>
    <col min="5930" max="5930" width="11.42578125" style="1148" customWidth="1"/>
    <col min="5931" max="5931" width="11.85546875" style="1148" customWidth="1"/>
    <col min="5932" max="5932" width="2.28515625" style="1148" customWidth="1"/>
    <col min="5933" max="6149" width="9.140625" style="1148"/>
    <col min="6150" max="6150" width="16.28515625" style="1148" customWidth="1"/>
    <col min="6151" max="6151" width="2.28515625" style="1148" customWidth="1"/>
    <col min="6152" max="6152" width="5" style="1148" customWidth="1"/>
    <col min="6153" max="6154" width="9.140625" style="1148"/>
    <col min="6155" max="6155" width="3.85546875" style="1148" customWidth="1"/>
    <col min="6156" max="6156" width="26" style="1148" customWidth="1"/>
    <col min="6157" max="6157" width="15" style="1148" customWidth="1"/>
    <col min="6158" max="6158" width="7.7109375" style="1148" customWidth="1"/>
    <col min="6159" max="6159" width="23.140625" style="1148" customWidth="1"/>
    <col min="6160" max="6160" width="11.28515625" style="1148" customWidth="1"/>
    <col min="6161" max="6161" width="11.42578125" style="1148" customWidth="1"/>
    <col min="6162" max="6162" width="11.85546875" style="1148" customWidth="1"/>
    <col min="6163" max="6163" width="2" style="1148" customWidth="1"/>
    <col min="6164" max="6164" width="23.140625" style="1148" customWidth="1"/>
    <col min="6165" max="6165" width="11.28515625" style="1148" customWidth="1"/>
    <col min="6166" max="6166" width="11.42578125" style="1148" customWidth="1"/>
    <col min="6167" max="6167" width="11.85546875" style="1148" customWidth="1"/>
    <col min="6168" max="6168" width="2.42578125" style="1148" customWidth="1"/>
    <col min="6169" max="6169" width="23.140625" style="1148" customWidth="1"/>
    <col min="6170" max="6170" width="11.28515625" style="1148" customWidth="1"/>
    <col min="6171" max="6171" width="11.42578125" style="1148" customWidth="1"/>
    <col min="6172" max="6172" width="11.85546875" style="1148" customWidth="1"/>
    <col min="6173" max="6173" width="2.42578125" style="1148" customWidth="1"/>
    <col min="6174" max="6174" width="23.140625" style="1148" customWidth="1"/>
    <col min="6175" max="6175" width="11.28515625" style="1148" customWidth="1"/>
    <col min="6176" max="6176" width="11.42578125" style="1148" customWidth="1"/>
    <col min="6177" max="6177" width="11.85546875" style="1148" customWidth="1"/>
    <col min="6178" max="6178" width="2.42578125" style="1148" customWidth="1"/>
    <col min="6179" max="6179" width="23.140625" style="1148" customWidth="1"/>
    <col min="6180" max="6180" width="11.28515625" style="1148" customWidth="1"/>
    <col min="6181" max="6181" width="11.42578125" style="1148" customWidth="1"/>
    <col min="6182" max="6182" width="11.85546875" style="1148" customWidth="1"/>
    <col min="6183" max="6183" width="2.28515625" style="1148" customWidth="1"/>
    <col min="6184" max="6184" width="23.140625" style="1148" customWidth="1"/>
    <col min="6185" max="6185" width="11.28515625" style="1148" customWidth="1"/>
    <col min="6186" max="6186" width="11.42578125" style="1148" customWidth="1"/>
    <col min="6187" max="6187" width="11.85546875" style="1148" customWidth="1"/>
    <col min="6188" max="6188" width="2.28515625" style="1148" customWidth="1"/>
    <col min="6189" max="6405" width="9.140625" style="1148"/>
    <col min="6406" max="6406" width="16.28515625" style="1148" customWidth="1"/>
    <col min="6407" max="6407" width="2.28515625" style="1148" customWidth="1"/>
    <col min="6408" max="6408" width="5" style="1148" customWidth="1"/>
    <col min="6409" max="6410" width="9.140625" style="1148"/>
    <col min="6411" max="6411" width="3.85546875" style="1148" customWidth="1"/>
    <col min="6412" max="6412" width="26" style="1148" customWidth="1"/>
    <col min="6413" max="6413" width="15" style="1148" customWidth="1"/>
    <col min="6414" max="6414" width="7.7109375" style="1148" customWidth="1"/>
    <col min="6415" max="6415" width="23.140625" style="1148" customWidth="1"/>
    <col min="6416" max="6416" width="11.28515625" style="1148" customWidth="1"/>
    <col min="6417" max="6417" width="11.42578125" style="1148" customWidth="1"/>
    <col min="6418" max="6418" width="11.85546875" style="1148" customWidth="1"/>
    <col min="6419" max="6419" width="2" style="1148" customWidth="1"/>
    <col min="6420" max="6420" width="23.140625" style="1148" customWidth="1"/>
    <col min="6421" max="6421" width="11.28515625" style="1148" customWidth="1"/>
    <col min="6422" max="6422" width="11.42578125" style="1148" customWidth="1"/>
    <col min="6423" max="6423" width="11.85546875" style="1148" customWidth="1"/>
    <col min="6424" max="6424" width="2.42578125" style="1148" customWidth="1"/>
    <col min="6425" max="6425" width="23.140625" style="1148" customWidth="1"/>
    <col min="6426" max="6426" width="11.28515625" style="1148" customWidth="1"/>
    <col min="6427" max="6427" width="11.42578125" style="1148" customWidth="1"/>
    <col min="6428" max="6428" width="11.85546875" style="1148" customWidth="1"/>
    <col min="6429" max="6429" width="2.42578125" style="1148" customWidth="1"/>
    <col min="6430" max="6430" width="23.140625" style="1148" customWidth="1"/>
    <col min="6431" max="6431" width="11.28515625" style="1148" customWidth="1"/>
    <col min="6432" max="6432" width="11.42578125" style="1148" customWidth="1"/>
    <col min="6433" max="6433" width="11.85546875" style="1148" customWidth="1"/>
    <col min="6434" max="6434" width="2.42578125" style="1148" customWidth="1"/>
    <col min="6435" max="6435" width="23.140625" style="1148" customWidth="1"/>
    <col min="6436" max="6436" width="11.28515625" style="1148" customWidth="1"/>
    <col min="6437" max="6437" width="11.42578125" style="1148" customWidth="1"/>
    <col min="6438" max="6438" width="11.85546875" style="1148" customWidth="1"/>
    <col min="6439" max="6439" width="2.28515625" style="1148" customWidth="1"/>
    <col min="6440" max="6440" width="23.140625" style="1148" customWidth="1"/>
    <col min="6441" max="6441" width="11.28515625" style="1148" customWidth="1"/>
    <col min="6442" max="6442" width="11.42578125" style="1148" customWidth="1"/>
    <col min="6443" max="6443" width="11.85546875" style="1148" customWidth="1"/>
    <col min="6444" max="6444" width="2.28515625" style="1148" customWidth="1"/>
    <col min="6445" max="6661" width="9.140625" style="1148"/>
    <col min="6662" max="6662" width="16.28515625" style="1148" customWidth="1"/>
    <col min="6663" max="6663" width="2.28515625" style="1148" customWidth="1"/>
    <col min="6664" max="6664" width="5" style="1148" customWidth="1"/>
    <col min="6665" max="6666" width="9.140625" style="1148"/>
    <col min="6667" max="6667" width="3.85546875" style="1148" customWidth="1"/>
    <col min="6668" max="6668" width="26" style="1148" customWidth="1"/>
    <col min="6669" max="6669" width="15" style="1148" customWidth="1"/>
    <col min="6670" max="6670" width="7.7109375" style="1148" customWidth="1"/>
    <col min="6671" max="6671" width="23.140625" style="1148" customWidth="1"/>
    <col min="6672" max="6672" width="11.28515625" style="1148" customWidth="1"/>
    <col min="6673" max="6673" width="11.42578125" style="1148" customWidth="1"/>
    <col min="6674" max="6674" width="11.85546875" style="1148" customWidth="1"/>
    <col min="6675" max="6675" width="2" style="1148" customWidth="1"/>
    <col min="6676" max="6676" width="23.140625" style="1148" customWidth="1"/>
    <col min="6677" max="6677" width="11.28515625" style="1148" customWidth="1"/>
    <col min="6678" max="6678" width="11.42578125" style="1148" customWidth="1"/>
    <col min="6679" max="6679" width="11.85546875" style="1148" customWidth="1"/>
    <col min="6680" max="6680" width="2.42578125" style="1148" customWidth="1"/>
    <col min="6681" max="6681" width="23.140625" style="1148" customWidth="1"/>
    <col min="6682" max="6682" width="11.28515625" style="1148" customWidth="1"/>
    <col min="6683" max="6683" width="11.42578125" style="1148" customWidth="1"/>
    <col min="6684" max="6684" width="11.85546875" style="1148" customWidth="1"/>
    <col min="6685" max="6685" width="2.42578125" style="1148" customWidth="1"/>
    <col min="6686" max="6686" width="23.140625" style="1148" customWidth="1"/>
    <col min="6687" max="6687" width="11.28515625" style="1148" customWidth="1"/>
    <col min="6688" max="6688" width="11.42578125" style="1148" customWidth="1"/>
    <col min="6689" max="6689" width="11.85546875" style="1148" customWidth="1"/>
    <col min="6690" max="6690" width="2.42578125" style="1148" customWidth="1"/>
    <col min="6691" max="6691" width="23.140625" style="1148" customWidth="1"/>
    <col min="6692" max="6692" width="11.28515625" style="1148" customWidth="1"/>
    <col min="6693" max="6693" width="11.42578125" style="1148" customWidth="1"/>
    <col min="6694" max="6694" width="11.85546875" style="1148" customWidth="1"/>
    <col min="6695" max="6695" width="2.28515625" style="1148" customWidth="1"/>
    <col min="6696" max="6696" width="23.140625" style="1148" customWidth="1"/>
    <col min="6697" max="6697" width="11.28515625" style="1148" customWidth="1"/>
    <col min="6698" max="6698" width="11.42578125" style="1148" customWidth="1"/>
    <col min="6699" max="6699" width="11.85546875" style="1148" customWidth="1"/>
    <col min="6700" max="6700" width="2.28515625" style="1148" customWidth="1"/>
    <col min="6701" max="6917" width="9.140625" style="1148"/>
    <col min="6918" max="6918" width="16.28515625" style="1148" customWidth="1"/>
    <col min="6919" max="6919" width="2.28515625" style="1148" customWidth="1"/>
    <col min="6920" max="6920" width="5" style="1148" customWidth="1"/>
    <col min="6921" max="6922" width="9.140625" style="1148"/>
    <col min="6923" max="6923" width="3.85546875" style="1148" customWidth="1"/>
    <col min="6924" max="6924" width="26" style="1148" customWidth="1"/>
    <col min="6925" max="6925" width="15" style="1148" customWidth="1"/>
    <col min="6926" max="6926" width="7.7109375" style="1148" customWidth="1"/>
    <col min="6927" max="6927" width="23.140625" style="1148" customWidth="1"/>
    <col min="6928" max="6928" width="11.28515625" style="1148" customWidth="1"/>
    <col min="6929" max="6929" width="11.42578125" style="1148" customWidth="1"/>
    <col min="6930" max="6930" width="11.85546875" style="1148" customWidth="1"/>
    <col min="6931" max="6931" width="2" style="1148" customWidth="1"/>
    <col min="6932" max="6932" width="23.140625" style="1148" customWidth="1"/>
    <col min="6933" max="6933" width="11.28515625" style="1148" customWidth="1"/>
    <col min="6934" max="6934" width="11.42578125" style="1148" customWidth="1"/>
    <col min="6935" max="6935" width="11.85546875" style="1148" customWidth="1"/>
    <col min="6936" max="6936" width="2.42578125" style="1148" customWidth="1"/>
    <col min="6937" max="6937" width="23.140625" style="1148" customWidth="1"/>
    <col min="6938" max="6938" width="11.28515625" style="1148" customWidth="1"/>
    <col min="6939" max="6939" width="11.42578125" style="1148" customWidth="1"/>
    <col min="6940" max="6940" width="11.85546875" style="1148" customWidth="1"/>
    <col min="6941" max="6941" width="2.42578125" style="1148" customWidth="1"/>
    <col min="6942" max="6942" width="23.140625" style="1148" customWidth="1"/>
    <col min="6943" max="6943" width="11.28515625" style="1148" customWidth="1"/>
    <col min="6944" max="6944" width="11.42578125" style="1148" customWidth="1"/>
    <col min="6945" max="6945" width="11.85546875" style="1148" customWidth="1"/>
    <col min="6946" max="6946" width="2.42578125" style="1148" customWidth="1"/>
    <col min="6947" max="6947" width="23.140625" style="1148" customWidth="1"/>
    <col min="6948" max="6948" width="11.28515625" style="1148" customWidth="1"/>
    <col min="6949" max="6949" width="11.42578125" style="1148" customWidth="1"/>
    <col min="6950" max="6950" width="11.85546875" style="1148" customWidth="1"/>
    <col min="6951" max="6951" width="2.28515625" style="1148" customWidth="1"/>
    <col min="6952" max="6952" width="23.140625" style="1148" customWidth="1"/>
    <col min="6953" max="6953" width="11.28515625" style="1148" customWidth="1"/>
    <col min="6954" max="6954" width="11.42578125" style="1148" customWidth="1"/>
    <col min="6955" max="6955" width="11.85546875" style="1148" customWidth="1"/>
    <col min="6956" max="6956" width="2.28515625" style="1148" customWidth="1"/>
    <col min="6957" max="7173" width="9.140625" style="1148"/>
    <col min="7174" max="7174" width="16.28515625" style="1148" customWidth="1"/>
    <col min="7175" max="7175" width="2.28515625" style="1148" customWidth="1"/>
    <col min="7176" max="7176" width="5" style="1148" customWidth="1"/>
    <col min="7177" max="7178" width="9.140625" style="1148"/>
    <col min="7179" max="7179" width="3.85546875" style="1148" customWidth="1"/>
    <col min="7180" max="7180" width="26" style="1148" customWidth="1"/>
    <col min="7181" max="7181" width="15" style="1148" customWidth="1"/>
    <col min="7182" max="7182" width="7.7109375" style="1148" customWidth="1"/>
    <col min="7183" max="7183" width="23.140625" style="1148" customWidth="1"/>
    <col min="7184" max="7184" width="11.28515625" style="1148" customWidth="1"/>
    <col min="7185" max="7185" width="11.42578125" style="1148" customWidth="1"/>
    <col min="7186" max="7186" width="11.85546875" style="1148" customWidth="1"/>
    <col min="7187" max="7187" width="2" style="1148" customWidth="1"/>
    <col min="7188" max="7188" width="23.140625" style="1148" customWidth="1"/>
    <col min="7189" max="7189" width="11.28515625" style="1148" customWidth="1"/>
    <col min="7190" max="7190" width="11.42578125" style="1148" customWidth="1"/>
    <col min="7191" max="7191" width="11.85546875" style="1148" customWidth="1"/>
    <col min="7192" max="7192" width="2.42578125" style="1148" customWidth="1"/>
    <col min="7193" max="7193" width="23.140625" style="1148" customWidth="1"/>
    <col min="7194" max="7194" width="11.28515625" style="1148" customWidth="1"/>
    <col min="7195" max="7195" width="11.42578125" style="1148" customWidth="1"/>
    <col min="7196" max="7196" width="11.85546875" style="1148" customWidth="1"/>
    <col min="7197" max="7197" width="2.42578125" style="1148" customWidth="1"/>
    <col min="7198" max="7198" width="23.140625" style="1148" customWidth="1"/>
    <col min="7199" max="7199" width="11.28515625" style="1148" customWidth="1"/>
    <col min="7200" max="7200" width="11.42578125" style="1148" customWidth="1"/>
    <col min="7201" max="7201" width="11.85546875" style="1148" customWidth="1"/>
    <col min="7202" max="7202" width="2.42578125" style="1148" customWidth="1"/>
    <col min="7203" max="7203" width="23.140625" style="1148" customWidth="1"/>
    <col min="7204" max="7204" width="11.28515625" style="1148" customWidth="1"/>
    <col min="7205" max="7205" width="11.42578125" style="1148" customWidth="1"/>
    <col min="7206" max="7206" width="11.85546875" style="1148" customWidth="1"/>
    <col min="7207" max="7207" width="2.28515625" style="1148" customWidth="1"/>
    <col min="7208" max="7208" width="23.140625" style="1148" customWidth="1"/>
    <col min="7209" max="7209" width="11.28515625" style="1148" customWidth="1"/>
    <col min="7210" max="7210" width="11.42578125" style="1148" customWidth="1"/>
    <col min="7211" max="7211" width="11.85546875" style="1148" customWidth="1"/>
    <col min="7212" max="7212" width="2.28515625" style="1148" customWidth="1"/>
    <col min="7213" max="7429" width="9.140625" style="1148"/>
    <col min="7430" max="7430" width="16.28515625" style="1148" customWidth="1"/>
    <col min="7431" max="7431" width="2.28515625" style="1148" customWidth="1"/>
    <col min="7432" max="7432" width="5" style="1148" customWidth="1"/>
    <col min="7433" max="7434" width="9.140625" style="1148"/>
    <col min="7435" max="7435" width="3.85546875" style="1148" customWidth="1"/>
    <col min="7436" max="7436" width="26" style="1148" customWidth="1"/>
    <col min="7437" max="7437" width="15" style="1148" customWidth="1"/>
    <col min="7438" max="7438" width="7.7109375" style="1148" customWidth="1"/>
    <col min="7439" max="7439" width="23.140625" style="1148" customWidth="1"/>
    <col min="7440" max="7440" width="11.28515625" style="1148" customWidth="1"/>
    <col min="7441" max="7441" width="11.42578125" style="1148" customWidth="1"/>
    <col min="7442" max="7442" width="11.85546875" style="1148" customWidth="1"/>
    <col min="7443" max="7443" width="2" style="1148" customWidth="1"/>
    <col min="7444" max="7444" width="23.140625" style="1148" customWidth="1"/>
    <col min="7445" max="7445" width="11.28515625" style="1148" customWidth="1"/>
    <col min="7446" max="7446" width="11.42578125" style="1148" customWidth="1"/>
    <col min="7447" max="7447" width="11.85546875" style="1148" customWidth="1"/>
    <col min="7448" max="7448" width="2.42578125" style="1148" customWidth="1"/>
    <col min="7449" max="7449" width="23.140625" style="1148" customWidth="1"/>
    <col min="7450" max="7450" width="11.28515625" style="1148" customWidth="1"/>
    <col min="7451" max="7451" width="11.42578125" style="1148" customWidth="1"/>
    <col min="7452" max="7452" width="11.85546875" style="1148" customWidth="1"/>
    <col min="7453" max="7453" width="2.42578125" style="1148" customWidth="1"/>
    <col min="7454" max="7454" width="23.140625" style="1148" customWidth="1"/>
    <col min="7455" max="7455" width="11.28515625" style="1148" customWidth="1"/>
    <col min="7456" max="7456" width="11.42578125" style="1148" customWidth="1"/>
    <col min="7457" max="7457" width="11.85546875" style="1148" customWidth="1"/>
    <col min="7458" max="7458" width="2.42578125" style="1148" customWidth="1"/>
    <col min="7459" max="7459" width="23.140625" style="1148" customWidth="1"/>
    <col min="7460" max="7460" width="11.28515625" style="1148" customWidth="1"/>
    <col min="7461" max="7461" width="11.42578125" style="1148" customWidth="1"/>
    <col min="7462" max="7462" width="11.85546875" style="1148" customWidth="1"/>
    <col min="7463" max="7463" width="2.28515625" style="1148" customWidth="1"/>
    <col min="7464" max="7464" width="23.140625" style="1148" customWidth="1"/>
    <col min="7465" max="7465" width="11.28515625" style="1148" customWidth="1"/>
    <col min="7466" max="7466" width="11.42578125" style="1148" customWidth="1"/>
    <col min="7467" max="7467" width="11.85546875" style="1148" customWidth="1"/>
    <col min="7468" max="7468" width="2.28515625" style="1148" customWidth="1"/>
    <col min="7469" max="7685" width="9.140625" style="1148"/>
    <col min="7686" max="7686" width="16.28515625" style="1148" customWidth="1"/>
    <col min="7687" max="7687" width="2.28515625" style="1148" customWidth="1"/>
    <col min="7688" max="7688" width="5" style="1148" customWidth="1"/>
    <col min="7689" max="7690" width="9.140625" style="1148"/>
    <col min="7691" max="7691" width="3.85546875" style="1148" customWidth="1"/>
    <col min="7692" max="7692" width="26" style="1148" customWidth="1"/>
    <col min="7693" max="7693" width="15" style="1148" customWidth="1"/>
    <col min="7694" max="7694" width="7.7109375" style="1148" customWidth="1"/>
    <col min="7695" max="7695" width="23.140625" style="1148" customWidth="1"/>
    <col min="7696" max="7696" width="11.28515625" style="1148" customWidth="1"/>
    <col min="7697" max="7697" width="11.42578125" style="1148" customWidth="1"/>
    <col min="7698" max="7698" width="11.85546875" style="1148" customWidth="1"/>
    <col min="7699" max="7699" width="2" style="1148" customWidth="1"/>
    <col min="7700" max="7700" width="23.140625" style="1148" customWidth="1"/>
    <col min="7701" max="7701" width="11.28515625" style="1148" customWidth="1"/>
    <col min="7702" max="7702" width="11.42578125" style="1148" customWidth="1"/>
    <col min="7703" max="7703" width="11.85546875" style="1148" customWidth="1"/>
    <col min="7704" max="7704" width="2.42578125" style="1148" customWidth="1"/>
    <col min="7705" max="7705" width="23.140625" style="1148" customWidth="1"/>
    <col min="7706" max="7706" width="11.28515625" style="1148" customWidth="1"/>
    <col min="7707" max="7707" width="11.42578125" style="1148" customWidth="1"/>
    <col min="7708" max="7708" width="11.85546875" style="1148" customWidth="1"/>
    <col min="7709" max="7709" width="2.42578125" style="1148" customWidth="1"/>
    <col min="7710" max="7710" width="23.140625" style="1148" customWidth="1"/>
    <col min="7711" max="7711" width="11.28515625" style="1148" customWidth="1"/>
    <col min="7712" max="7712" width="11.42578125" style="1148" customWidth="1"/>
    <col min="7713" max="7713" width="11.85546875" style="1148" customWidth="1"/>
    <col min="7714" max="7714" width="2.42578125" style="1148" customWidth="1"/>
    <col min="7715" max="7715" width="23.140625" style="1148" customWidth="1"/>
    <col min="7716" max="7716" width="11.28515625" style="1148" customWidth="1"/>
    <col min="7717" max="7717" width="11.42578125" style="1148" customWidth="1"/>
    <col min="7718" max="7718" width="11.85546875" style="1148" customWidth="1"/>
    <col min="7719" max="7719" width="2.28515625" style="1148" customWidth="1"/>
    <col min="7720" max="7720" width="23.140625" style="1148" customWidth="1"/>
    <col min="7721" max="7721" width="11.28515625" style="1148" customWidth="1"/>
    <col min="7722" max="7722" width="11.42578125" style="1148" customWidth="1"/>
    <col min="7723" max="7723" width="11.85546875" style="1148" customWidth="1"/>
    <col min="7724" max="7724" width="2.28515625" style="1148" customWidth="1"/>
    <col min="7725" max="7941" width="9.140625" style="1148"/>
    <col min="7942" max="7942" width="16.28515625" style="1148" customWidth="1"/>
    <col min="7943" max="7943" width="2.28515625" style="1148" customWidth="1"/>
    <col min="7944" max="7944" width="5" style="1148" customWidth="1"/>
    <col min="7945" max="7946" width="9.140625" style="1148"/>
    <col min="7947" max="7947" width="3.85546875" style="1148" customWidth="1"/>
    <col min="7948" max="7948" width="26" style="1148" customWidth="1"/>
    <col min="7949" max="7949" width="15" style="1148" customWidth="1"/>
    <col min="7950" max="7950" width="7.7109375" style="1148" customWidth="1"/>
    <col min="7951" max="7951" width="23.140625" style="1148" customWidth="1"/>
    <col min="7952" max="7952" width="11.28515625" style="1148" customWidth="1"/>
    <col min="7953" max="7953" width="11.42578125" style="1148" customWidth="1"/>
    <col min="7954" max="7954" width="11.85546875" style="1148" customWidth="1"/>
    <col min="7955" max="7955" width="2" style="1148" customWidth="1"/>
    <col min="7956" max="7956" width="23.140625" style="1148" customWidth="1"/>
    <col min="7957" max="7957" width="11.28515625" style="1148" customWidth="1"/>
    <col min="7958" max="7958" width="11.42578125" style="1148" customWidth="1"/>
    <col min="7959" max="7959" width="11.85546875" style="1148" customWidth="1"/>
    <col min="7960" max="7960" width="2.42578125" style="1148" customWidth="1"/>
    <col min="7961" max="7961" width="23.140625" style="1148" customWidth="1"/>
    <col min="7962" max="7962" width="11.28515625" style="1148" customWidth="1"/>
    <col min="7963" max="7963" width="11.42578125" style="1148" customWidth="1"/>
    <col min="7964" max="7964" width="11.85546875" style="1148" customWidth="1"/>
    <col min="7965" max="7965" width="2.42578125" style="1148" customWidth="1"/>
    <col min="7966" max="7966" width="23.140625" style="1148" customWidth="1"/>
    <col min="7967" max="7967" width="11.28515625" style="1148" customWidth="1"/>
    <col min="7968" max="7968" width="11.42578125" style="1148" customWidth="1"/>
    <col min="7969" max="7969" width="11.85546875" style="1148" customWidth="1"/>
    <col min="7970" max="7970" width="2.42578125" style="1148" customWidth="1"/>
    <col min="7971" max="7971" width="23.140625" style="1148" customWidth="1"/>
    <col min="7972" max="7972" width="11.28515625" style="1148" customWidth="1"/>
    <col min="7973" max="7973" width="11.42578125" style="1148" customWidth="1"/>
    <col min="7974" max="7974" width="11.85546875" style="1148" customWidth="1"/>
    <col min="7975" max="7975" width="2.28515625" style="1148" customWidth="1"/>
    <col min="7976" max="7976" width="23.140625" style="1148" customWidth="1"/>
    <col min="7977" max="7977" width="11.28515625" style="1148" customWidth="1"/>
    <col min="7978" max="7978" width="11.42578125" style="1148" customWidth="1"/>
    <col min="7979" max="7979" width="11.85546875" style="1148" customWidth="1"/>
    <col min="7980" max="7980" width="2.28515625" style="1148" customWidth="1"/>
    <col min="7981" max="8197" width="9.140625" style="1148"/>
    <col min="8198" max="8198" width="16.28515625" style="1148" customWidth="1"/>
    <col min="8199" max="8199" width="2.28515625" style="1148" customWidth="1"/>
    <col min="8200" max="8200" width="5" style="1148" customWidth="1"/>
    <col min="8201" max="8202" width="9.140625" style="1148"/>
    <col min="8203" max="8203" width="3.85546875" style="1148" customWidth="1"/>
    <col min="8204" max="8204" width="26" style="1148" customWidth="1"/>
    <col min="8205" max="8205" width="15" style="1148" customWidth="1"/>
    <col min="8206" max="8206" width="7.7109375" style="1148" customWidth="1"/>
    <col min="8207" max="8207" width="23.140625" style="1148" customWidth="1"/>
    <col min="8208" max="8208" width="11.28515625" style="1148" customWidth="1"/>
    <col min="8209" max="8209" width="11.42578125" style="1148" customWidth="1"/>
    <col min="8210" max="8210" width="11.85546875" style="1148" customWidth="1"/>
    <col min="8211" max="8211" width="2" style="1148" customWidth="1"/>
    <col min="8212" max="8212" width="23.140625" style="1148" customWidth="1"/>
    <col min="8213" max="8213" width="11.28515625" style="1148" customWidth="1"/>
    <col min="8214" max="8214" width="11.42578125" style="1148" customWidth="1"/>
    <col min="8215" max="8215" width="11.85546875" style="1148" customWidth="1"/>
    <col min="8216" max="8216" width="2.42578125" style="1148" customWidth="1"/>
    <col min="8217" max="8217" width="23.140625" style="1148" customWidth="1"/>
    <col min="8218" max="8218" width="11.28515625" style="1148" customWidth="1"/>
    <col min="8219" max="8219" width="11.42578125" style="1148" customWidth="1"/>
    <col min="8220" max="8220" width="11.85546875" style="1148" customWidth="1"/>
    <col min="8221" max="8221" width="2.42578125" style="1148" customWidth="1"/>
    <col min="8222" max="8222" width="23.140625" style="1148" customWidth="1"/>
    <col min="8223" max="8223" width="11.28515625" style="1148" customWidth="1"/>
    <col min="8224" max="8224" width="11.42578125" style="1148" customWidth="1"/>
    <col min="8225" max="8225" width="11.85546875" style="1148" customWidth="1"/>
    <col min="8226" max="8226" width="2.42578125" style="1148" customWidth="1"/>
    <col min="8227" max="8227" width="23.140625" style="1148" customWidth="1"/>
    <col min="8228" max="8228" width="11.28515625" style="1148" customWidth="1"/>
    <col min="8229" max="8229" width="11.42578125" style="1148" customWidth="1"/>
    <col min="8230" max="8230" width="11.85546875" style="1148" customWidth="1"/>
    <col min="8231" max="8231" width="2.28515625" style="1148" customWidth="1"/>
    <col min="8232" max="8232" width="23.140625" style="1148" customWidth="1"/>
    <col min="8233" max="8233" width="11.28515625" style="1148" customWidth="1"/>
    <col min="8234" max="8234" width="11.42578125" style="1148" customWidth="1"/>
    <col min="8235" max="8235" width="11.85546875" style="1148" customWidth="1"/>
    <col min="8236" max="8236" width="2.28515625" style="1148" customWidth="1"/>
    <col min="8237" max="8453" width="9.140625" style="1148"/>
    <col min="8454" max="8454" width="16.28515625" style="1148" customWidth="1"/>
    <col min="8455" max="8455" width="2.28515625" style="1148" customWidth="1"/>
    <col min="8456" max="8456" width="5" style="1148" customWidth="1"/>
    <col min="8457" max="8458" width="9.140625" style="1148"/>
    <col min="8459" max="8459" width="3.85546875" style="1148" customWidth="1"/>
    <col min="8460" max="8460" width="26" style="1148" customWidth="1"/>
    <col min="8461" max="8461" width="15" style="1148" customWidth="1"/>
    <col min="8462" max="8462" width="7.7109375" style="1148" customWidth="1"/>
    <col min="8463" max="8463" width="23.140625" style="1148" customWidth="1"/>
    <col min="8464" max="8464" width="11.28515625" style="1148" customWidth="1"/>
    <col min="8465" max="8465" width="11.42578125" style="1148" customWidth="1"/>
    <col min="8466" max="8466" width="11.85546875" style="1148" customWidth="1"/>
    <col min="8467" max="8467" width="2" style="1148" customWidth="1"/>
    <col min="8468" max="8468" width="23.140625" style="1148" customWidth="1"/>
    <col min="8469" max="8469" width="11.28515625" style="1148" customWidth="1"/>
    <col min="8470" max="8470" width="11.42578125" style="1148" customWidth="1"/>
    <col min="8471" max="8471" width="11.85546875" style="1148" customWidth="1"/>
    <col min="8472" max="8472" width="2.42578125" style="1148" customWidth="1"/>
    <col min="8473" max="8473" width="23.140625" style="1148" customWidth="1"/>
    <col min="8474" max="8474" width="11.28515625" style="1148" customWidth="1"/>
    <col min="8475" max="8475" width="11.42578125" style="1148" customWidth="1"/>
    <col min="8476" max="8476" width="11.85546875" style="1148" customWidth="1"/>
    <col min="8477" max="8477" width="2.42578125" style="1148" customWidth="1"/>
    <col min="8478" max="8478" width="23.140625" style="1148" customWidth="1"/>
    <col min="8479" max="8479" width="11.28515625" style="1148" customWidth="1"/>
    <col min="8480" max="8480" width="11.42578125" style="1148" customWidth="1"/>
    <col min="8481" max="8481" width="11.85546875" style="1148" customWidth="1"/>
    <col min="8482" max="8482" width="2.42578125" style="1148" customWidth="1"/>
    <col min="8483" max="8483" width="23.140625" style="1148" customWidth="1"/>
    <col min="8484" max="8484" width="11.28515625" style="1148" customWidth="1"/>
    <col min="8485" max="8485" width="11.42578125" style="1148" customWidth="1"/>
    <col min="8486" max="8486" width="11.85546875" style="1148" customWidth="1"/>
    <col min="8487" max="8487" width="2.28515625" style="1148" customWidth="1"/>
    <col min="8488" max="8488" width="23.140625" style="1148" customWidth="1"/>
    <col min="8489" max="8489" width="11.28515625" style="1148" customWidth="1"/>
    <col min="8490" max="8490" width="11.42578125" style="1148" customWidth="1"/>
    <col min="8491" max="8491" width="11.85546875" style="1148" customWidth="1"/>
    <col min="8492" max="8492" width="2.28515625" style="1148" customWidth="1"/>
    <col min="8493" max="8709" width="9.140625" style="1148"/>
    <col min="8710" max="8710" width="16.28515625" style="1148" customWidth="1"/>
    <col min="8711" max="8711" width="2.28515625" style="1148" customWidth="1"/>
    <col min="8712" max="8712" width="5" style="1148" customWidth="1"/>
    <col min="8713" max="8714" width="9.140625" style="1148"/>
    <col min="8715" max="8715" width="3.85546875" style="1148" customWidth="1"/>
    <col min="8716" max="8716" width="26" style="1148" customWidth="1"/>
    <col min="8717" max="8717" width="15" style="1148" customWidth="1"/>
    <col min="8718" max="8718" width="7.7109375" style="1148" customWidth="1"/>
    <col min="8719" max="8719" width="23.140625" style="1148" customWidth="1"/>
    <col min="8720" max="8720" width="11.28515625" style="1148" customWidth="1"/>
    <col min="8721" max="8721" width="11.42578125" style="1148" customWidth="1"/>
    <col min="8722" max="8722" width="11.85546875" style="1148" customWidth="1"/>
    <col min="8723" max="8723" width="2" style="1148" customWidth="1"/>
    <col min="8724" max="8724" width="23.140625" style="1148" customWidth="1"/>
    <col min="8725" max="8725" width="11.28515625" style="1148" customWidth="1"/>
    <col min="8726" max="8726" width="11.42578125" style="1148" customWidth="1"/>
    <col min="8727" max="8727" width="11.85546875" style="1148" customWidth="1"/>
    <col min="8728" max="8728" width="2.42578125" style="1148" customWidth="1"/>
    <col min="8729" max="8729" width="23.140625" style="1148" customWidth="1"/>
    <col min="8730" max="8730" width="11.28515625" style="1148" customWidth="1"/>
    <col min="8731" max="8731" width="11.42578125" style="1148" customWidth="1"/>
    <col min="8732" max="8732" width="11.85546875" style="1148" customWidth="1"/>
    <col min="8733" max="8733" width="2.42578125" style="1148" customWidth="1"/>
    <col min="8734" max="8734" width="23.140625" style="1148" customWidth="1"/>
    <col min="8735" max="8735" width="11.28515625" style="1148" customWidth="1"/>
    <col min="8736" max="8736" width="11.42578125" style="1148" customWidth="1"/>
    <col min="8737" max="8737" width="11.85546875" style="1148" customWidth="1"/>
    <col min="8738" max="8738" width="2.42578125" style="1148" customWidth="1"/>
    <col min="8739" max="8739" width="23.140625" style="1148" customWidth="1"/>
    <col min="8740" max="8740" width="11.28515625" style="1148" customWidth="1"/>
    <col min="8741" max="8741" width="11.42578125" style="1148" customWidth="1"/>
    <col min="8742" max="8742" width="11.85546875" style="1148" customWidth="1"/>
    <col min="8743" max="8743" width="2.28515625" style="1148" customWidth="1"/>
    <col min="8744" max="8744" width="23.140625" style="1148" customWidth="1"/>
    <col min="8745" max="8745" width="11.28515625" style="1148" customWidth="1"/>
    <col min="8746" max="8746" width="11.42578125" style="1148" customWidth="1"/>
    <col min="8747" max="8747" width="11.85546875" style="1148" customWidth="1"/>
    <col min="8748" max="8748" width="2.28515625" style="1148" customWidth="1"/>
    <col min="8749" max="8965" width="9.140625" style="1148"/>
    <col min="8966" max="8966" width="16.28515625" style="1148" customWidth="1"/>
    <col min="8967" max="8967" width="2.28515625" style="1148" customWidth="1"/>
    <col min="8968" max="8968" width="5" style="1148" customWidth="1"/>
    <col min="8969" max="8970" width="9.140625" style="1148"/>
    <col min="8971" max="8971" width="3.85546875" style="1148" customWidth="1"/>
    <col min="8972" max="8972" width="26" style="1148" customWidth="1"/>
    <col min="8973" max="8973" width="15" style="1148" customWidth="1"/>
    <col min="8974" max="8974" width="7.7109375" style="1148" customWidth="1"/>
    <col min="8975" max="8975" width="23.140625" style="1148" customWidth="1"/>
    <col min="8976" max="8976" width="11.28515625" style="1148" customWidth="1"/>
    <col min="8977" max="8977" width="11.42578125" style="1148" customWidth="1"/>
    <col min="8978" max="8978" width="11.85546875" style="1148" customWidth="1"/>
    <col min="8979" max="8979" width="2" style="1148" customWidth="1"/>
    <col min="8980" max="8980" width="23.140625" style="1148" customWidth="1"/>
    <col min="8981" max="8981" width="11.28515625" style="1148" customWidth="1"/>
    <col min="8982" max="8982" width="11.42578125" style="1148" customWidth="1"/>
    <col min="8983" max="8983" width="11.85546875" style="1148" customWidth="1"/>
    <col min="8984" max="8984" width="2.42578125" style="1148" customWidth="1"/>
    <col min="8985" max="8985" width="23.140625" style="1148" customWidth="1"/>
    <col min="8986" max="8986" width="11.28515625" style="1148" customWidth="1"/>
    <col min="8987" max="8987" width="11.42578125" style="1148" customWidth="1"/>
    <col min="8988" max="8988" width="11.85546875" style="1148" customWidth="1"/>
    <col min="8989" max="8989" width="2.42578125" style="1148" customWidth="1"/>
    <col min="8990" max="8990" width="23.140625" style="1148" customWidth="1"/>
    <col min="8991" max="8991" width="11.28515625" style="1148" customWidth="1"/>
    <col min="8992" max="8992" width="11.42578125" style="1148" customWidth="1"/>
    <col min="8993" max="8993" width="11.85546875" style="1148" customWidth="1"/>
    <col min="8994" max="8994" width="2.42578125" style="1148" customWidth="1"/>
    <col min="8995" max="8995" width="23.140625" style="1148" customWidth="1"/>
    <col min="8996" max="8996" width="11.28515625" style="1148" customWidth="1"/>
    <col min="8997" max="8997" width="11.42578125" style="1148" customWidth="1"/>
    <col min="8998" max="8998" width="11.85546875" style="1148" customWidth="1"/>
    <col min="8999" max="8999" width="2.28515625" style="1148" customWidth="1"/>
    <col min="9000" max="9000" width="23.140625" style="1148" customWidth="1"/>
    <col min="9001" max="9001" width="11.28515625" style="1148" customWidth="1"/>
    <col min="9002" max="9002" width="11.42578125" style="1148" customWidth="1"/>
    <col min="9003" max="9003" width="11.85546875" style="1148" customWidth="1"/>
    <col min="9004" max="9004" width="2.28515625" style="1148" customWidth="1"/>
    <col min="9005" max="9221" width="9.140625" style="1148"/>
    <col min="9222" max="9222" width="16.28515625" style="1148" customWidth="1"/>
    <col min="9223" max="9223" width="2.28515625" style="1148" customWidth="1"/>
    <col min="9224" max="9224" width="5" style="1148" customWidth="1"/>
    <col min="9225" max="9226" width="9.140625" style="1148"/>
    <col min="9227" max="9227" width="3.85546875" style="1148" customWidth="1"/>
    <col min="9228" max="9228" width="26" style="1148" customWidth="1"/>
    <col min="9229" max="9229" width="15" style="1148" customWidth="1"/>
    <col min="9230" max="9230" width="7.7109375" style="1148" customWidth="1"/>
    <col min="9231" max="9231" width="23.140625" style="1148" customWidth="1"/>
    <col min="9232" max="9232" width="11.28515625" style="1148" customWidth="1"/>
    <col min="9233" max="9233" width="11.42578125" style="1148" customWidth="1"/>
    <col min="9234" max="9234" width="11.85546875" style="1148" customWidth="1"/>
    <col min="9235" max="9235" width="2" style="1148" customWidth="1"/>
    <col min="9236" max="9236" width="23.140625" style="1148" customWidth="1"/>
    <col min="9237" max="9237" width="11.28515625" style="1148" customWidth="1"/>
    <col min="9238" max="9238" width="11.42578125" style="1148" customWidth="1"/>
    <col min="9239" max="9239" width="11.85546875" style="1148" customWidth="1"/>
    <col min="9240" max="9240" width="2.42578125" style="1148" customWidth="1"/>
    <col min="9241" max="9241" width="23.140625" style="1148" customWidth="1"/>
    <col min="9242" max="9242" width="11.28515625" style="1148" customWidth="1"/>
    <col min="9243" max="9243" width="11.42578125" style="1148" customWidth="1"/>
    <col min="9244" max="9244" width="11.85546875" style="1148" customWidth="1"/>
    <col min="9245" max="9245" width="2.42578125" style="1148" customWidth="1"/>
    <col min="9246" max="9246" width="23.140625" style="1148" customWidth="1"/>
    <col min="9247" max="9247" width="11.28515625" style="1148" customWidth="1"/>
    <col min="9248" max="9248" width="11.42578125" style="1148" customWidth="1"/>
    <col min="9249" max="9249" width="11.85546875" style="1148" customWidth="1"/>
    <col min="9250" max="9250" width="2.42578125" style="1148" customWidth="1"/>
    <col min="9251" max="9251" width="23.140625" style="1148" customWidth="1"/>
    <col min="9252" max="9252" width="11.28515625" style="1148" customWidth="1"/>
    <col min="9253" max="9253" width="11.42578125" style="1148" customWidth="1"/>
    <col min="9254" max="9254" width="11.85546875" style="1148" customWidth="1"/>
    <col min="9255" max="9255" width="2.28515625" style="1148" customWidth="1"/>
    <col min="9256" max="9256" width="23.140625" style="1148" customWidth="1"/>
    <col min="9257" max="9257" width="11.28515625" style="1148" customWidth="1"/>
    <col min="9258" max="9258" width="11.42578125" style="1148" customWidth="1"/>
    <col min="9259" max="9259" width="11.85546875" style="1148" customWidth="1"/>
    <col min="9260" max="9260" width="2.28515625" style="1148" customWidth="1"/>
    <col min="9261" max="9477" width="9.140625" style="1148"/>
    <col min="9478" max="9478" width="16.28515625" style="1148" customWidth="1"/>
    <col min="9479" max="9479" width="2.28515625" style="1148" customWidth="1"/>
    <col min="9480" max="9480" width="5" style="1148" customWidth="1"/>
    <col min="9481" max="9482" width="9.140625" style="1148"/>
    <col min="9483" max="9483" width="3.85546875" style="1148" customWidth="1"/>
    <col min="9484" max="9484" width="26" style="1148" customWidth="1"/>
    <col min="9485" max="9485" width="15" style="1148" customWidth="1"/>
    <col min="9486" max="9486" width="7.7109375" style="1148" customWidth="1"/>
    <col min="9487" max="9487" width="23.140625" style="1148" customWidth="1"/>
    <col min="9488" max="9488" width="11.28515625" style="1148" customWidth="1"/>
    <col min="9489" max="9489" width="11.42578125" style="1148" customWidth="1"/>
    <col min="9490" max="9490" width="11.85546875" style="1148" customWidth="1"/>
    <col min="9491" max="9491" width="2" style="1148" customWidth="1"/>
    <col min="9492" max="9492" width="23.140625" style="1148" customWidth="1"/>
    <col min="9493" max="9493" width="11.28515625" style="1148" customWidth="1"/>
    <col min="9494" max="9494" width="11.42578125" style="1148" customWidth="1"/>
    <col min="9495" max="9495" width="11.85546875" style="1148" customWidth="1"/>
    <col min="9496" max="9496" width="2.42578125" style="1148" customWidth="1"/>
    <col min="9497" max="9497" width="23.140625" style="1148" customWidth="1"/>
    <col min="9498" max="9498" width="11.28515625" style="1148" customWidth="1"/>
    <col min="9499" max="9499" width="11.42578125" style="1148" customWidth="1"/>
    <col min="9500" max="9500" width="11.85546875" style="1148" customWidth="1"/>
    <col min="9501" max="9501" width="2.42578125" style="1148" customWidth="1"/>
    <col min="9502" max="9502" width="23.140625" style="1148" customWidth="1"/>
    <col min="9503" max="9503" width="11.28515625" style="1148" customWidth="1"/>
    <col min="9504" max="9504" width="11.42578125" style="1148" customWidth="1"/>
    <col min="9505" max="9505" width="11.85546875" style="1148" customWidth="1"/>
    <col min="9506" max="9506" width="2.42578125" style="1148" customWidth="1"/>
    <col min="9507" max="9507" width="23.140625" style="1148" customWidth="1"/>
    <col min="9508" max="9508" width="11.28515625" style="1148" customWidth="1"/>
    <col min="9509" max="9509" width="11.42578125" style="1148" customWidth="1"/>
    <col min="9510" max="9510" width="11.85546875" style="1148" customWidth="1"/>
    <col min="9511" max="9511" width="2.28515625" style="1148" customWidth="1"/>
    <col min="9512" max="9512" width="23.140625" style="1148" customWidth="1"/>
    <col min="9513" max="9513" width="11.28515625" style="1148" customWidth="1"/>
    <col min="9514" max="9514" width="11.42578125" style="1148" customWidth="1"/>
    <col min="9515" max="9515" width="11.85546875" style="1148" customWidth="1"/>
    <col min="9516" max="9516" width="2.28515625" style="1148" customWidth="1"/>
    <col min="9517" max="9733" width="9.140625" style="1148"/>
    <col min="9734" max="9734" width="16.28515625" style="1148" customWidth="1"/>
    <col min="9735" max="9735" width="2.28515625" style="1148" customWidth="1"/>
    <col min="9736" max="9736" width="5" style="1148" customWidth="1"/>
    <col min="9737" max="9738" width="9.140625" style="1148"/>
    <col min="9739" max="9739" width="3.85546875" style="1148" customWidth="1"/>
    <col min="9740" max="9740" width="26" style="1148" customWidth="1"/>
    <col min="9741" max="9741" width="15" style="1148" customWidth="1"/>
    <col min="9742" max="9742" width="7.7109375" style="1148" customWidth="1"/>
    <col min="9743" max="9743" width="23.140625" style="1148" customWidth="1"/>
    <col min="9744" max="9744" width="11.28515625" style="1148" customWidth="1"/>
    <col min="9745" max="9745" width="11.42578125" style="1148" customWidth="1"/>
    <col min="9746" max="9746" width="11.85546875" style="1148" customWidth="1"/>
    <col min="9747" max="9747" width="2" style="1148" customWidth="1"/>
    <col min="9748" max="9748" width="23.140625" style="1148" customWidth="1"/>
    <col min="9749" max="9749" width="11.28515625" style="1148" customWidth="1"/>
    <col min="9750" max="9750" width="11.42578125" style="1148" customWidth="1"/>
    <col min="9751" max="9751" width="11.85546875" style="1148" customWidth="1"/>
    <col min="9752" max="9752" width="2.42578125" style="1148" customWidth="1"/>
    <col min="9753" max="9753" width="23.140625" style="1148" customWidth="1"/>
    <col min="9754" max="9754" width="11.28515625" style="1148" customWidth="1"/>
    <col min="9755" max="9755" width="11.42578125" style="1148" customWidth="1"/>
    <col min="9756" max="9756" width="11.85546875" style="1148" customWidth="1"/>
    <col min="9757" max="9757" width="2.42578125" style="1148" customWidth="1"/>
    <col min="9758" max="9758" width="23.140625" style="1148" customWidth="1"/>
    <col min="9759" max="9759" width="11.28515625" style="1148" customWidth="1"/>
    <col min="9760" max="9760" width="11.42578125" style="1148" customWidth="1"/>
    <col min="9761" max="9761" width="11.85546875" style="1148" customWidth="1"/>
    <col min="9762" max="9762" width="2.42578125" style="1148" customWidth="1"/>
    <col min="9763" max="9763" width="23.140625" style="1148" customWidth="1"/>
    <col min="9764" max="9764" width="11.28515625" style="1148" customWidth="1"/>
    <col min="9765" max="9765" width="11.42578125" style="1148" customWidth="1"/>
    <col min="9766" max="9766" width="11.85546875" style="1148" customWidth="1"/>
    <col min="9767" max="9767" width="2.28515625" style="1148" customWidth="1"/>
    <col min="9768" max="9768" width="23.140625" style="1148" customWidth="1"/>
    <col min="9769" max="9769" width="11.28515625" style="1148" customWidth="1"/>
    <col min="9770" max="9770" width="11.42578125" style="1148" customWidth="1"/>
    <col min="9771" max="9771" width="11.85546875" style="1148" customWidth="1"/>
    <col min="9772" max="9772" width="2.28515625" style="1148" customWidth="1"/>
    <col min="9773" max="9989" width="9.140625" style="1148"/>
    <col min="9990" max="9990" width="16.28515625" style="1148" customWidth="1"/>
    <col min="9991" max="9991" width="2.28515625" style="1148" customWidth="1"/>
    <col min="9992" max="9992" width="5" style="1148" customWidth="1"/>
    <col min="9993" max="9994" width="9.140625" style="1148"/>
    <col min="9995" max="9995" width="3.85546875" style="1148" customWidth="1"/>
    <col min="9996" max="9996" width="26" style="1148" customWidth="1"/>
    <col min="9997" max="9997" width="15" style="1148" customWidth="1"/>
    <col min="9998" max="9998" width="7.7109375" style="1148" customWidth="1"/>
    <col min="9999" max="9999" width="23.140625" style="1148" customWidth="1"/>
    <col min="10000" max="10000" width="11.28515625" style="1148" customWidth="1"/>
    <col min="10001" max="10001" width="11.42578125" style="1148" customWidth="1"/>
    <col min="10002" max="10002" width="11.85546875" style="1148" customWidth="1"/>
    <col min="10003" max="10003" width="2" style="1148" customWidth="1"/>
    <col min="10004" max="10004" width="23.140625" style="1148" customWidth="1"/>
    <col min="10005" max="10005" width="11.28515625" style="1148" customWidth="1"/>
    <col min="10006" max="10006" width="11.42578125" style="1148" customWidth="1"/>
    <col min="10007" max="10007" width="11.85546875" style="1148" customWidth="1"/>
    <col min="10008" max="10008" width="2.42578125" style="1148" customWidth="1"/>
    <col min="10009" max="10009" width="23.140625" style="1148" customWidth="1"/>
    <col min="10010" max="10010" width="11.28515625" style="1148" customWidth="1"/>
    <col min="10011" max="10011" width="11.42578125" style="1148" customWidth="1"/>
    <col min="10012" max="10012" width="11.85546875" style="1148" customWidth="1"/>
    <col min="10013" max="10013" width="2.42578125" style="1148" customWidth="1"/>
    <col min="10014" max="10014" width="23.140625" style="1148" customWidth="1"/>
    <col min="10015" max="10015" width="11.28515625" style="1148" customWidth="1"/>
    <col min="10016" max="10016" width="11.42578125" style="1148" customWidth="1"/>
    <col min="10017" max="10017" width="11.85546875" style="1148" customWidth="1"/>
    <col min="10018" max="10018" width="2.42578125" style="1148" customWidth="1"/>
    <col min="10019" max="10019" width="23.140625" style="1148" customWidth="1"/>
    <col min="10020" max="10020" width="11.28515625" style="1148" customWidth="1"/>
    <col min="10021" max="10021" width="11.42578125" style="1148" customWidth="1"/>
    <col min="10022" max="10022" width="11.85546875" style="1148" customWidth="1"/>
    <col min="10023" max="10023" width="2.28515625" style="1148" customWidth="1"/>
    <col min="10024" max="10024" width="23.140625" style="1148" customWidth="1"/>
    <col min="10025" max="10025" width="11.28515625" style="1148" customWidth="1"/>
    <col min="10026" max="10026" width="11.42578125" style="1148" customWidth="1"/>
    <col min="10027" max="10027" width="11.85546875" style="1148" customWidth="1"/>
    <col min="10028" max="10028" width="2.28515625" style="1148" customWidth="1"/>
    <col min="10029" max="10245" width="9.140625" style="1148"/>
    <col min="10246" max="10246" width="16.28515625" style="1148" customWidth="1"/>
    <col min="10247" max="10247" width="2.28515625" style="1148" customWidth="1"/>
    <col min="10248" max="10248" width="5" style="1148" customWidth="1"/>
    <col min="10249" max="10250" width="9.140625" style="1148"/>
    <col min="10251" max="10251" width="3.85546875" style="1148" customWidth="1"/>
    <col min="10252" max="10252" width="26" style="1148" customWidth="1"/>
    <col min="10253" max="10253" width="15" style="1148" customWidth="1"/>
    <col min="10254" max="10254" width="7.7109375" style="1148" customWidth="1"/>
    <col min="10255" max="10255" width="23.140625" style="1148" customWidth="1"/>
    <col min="10256" max="10256" width="11.28515625" style="1148" customWidth="1"/>
    <col min="10257" max="10257" width="11.42578125" style="1148" customWidth="1"/>
    <col min="10258" max="10258" width="11.85546875" style="1148" customWidth="1"/>
    <col min="10259" max="10259" width="2" style="1148" customWidth="1"/>
    <col min="10260" max="10260" width="23.140625" style="1148" customWidth="1"/>
    <col min="10261" max="10261" width="11.28515625" style="1148" customWidth="1"/>
    <col min="10262" max="10262" width="11.42578125" style="1148" customWidth="1"/>
    <col min="10263" max="10263" width="11.85546875" style="1148" customWidth="1"/>
    <col min="10264" max="10264" width="2.42578125" style="1148" customWidth="1"/>
    <col min="10265" max="10265" width="23.140625" style="1148" customWidth="1"/>
    <col min="10266" max="10266" width="11.28515625" style="1148" customWidth="1"/>
    <col min="10267" max="10267" width="11.42578125" style="1148" customWidth="1"/>
    <col min="10268" max="10268" width="11.85546875" style="1148" customWidth="1"/>
    <col min="10269" max="10269" width="2.42578125" style="1148" customWidth="1"/>
    <col min="10270" max="10270" width="23.140625" style="1148" customWidth="1"/>
    <col min="10271" max="10271" width="11.28515625" style="1148" customWidth="1"/>
    <col min="10272" max="10272" width="11.42578125" style="1148" customWidth="1"/>
    <col min="10273" max="10273" width="11.85546875" style="1148" customWidth="1"/>
    <col min="10274" max="10274" width="2.42578125" style="1148" customWidth="1"/>
    <col min="10275" max="10275" width="23.140625" style="1148" customWidth="1"/>
    <col min="10276" max="10276" width="11.28515625" style="1148" customWidth="1"/>
    <col min="10277" max="10277" width="11.42578125" style="1148" customWidth="1"/>
    <col min="10278" max="10278" width="11.85546875" style="1148" customWidth="1"/>
    <col min="10279" max="10279" width="2.28515625" style="1148" customWidth="1"/>
    <col min="10280" max="10280" width="23.140625" style="1148" customWidth="1"/>
    <col min="10281" max="10281" width="11.28515625" style="1148" customWidth="1"/>
    <col min="10282" max="10282" width="11.42578125" style="1148" customWidth="1"/>
    <col min="10283" max="10283" width="11.85546875" style="1148" customWidth="1"/>
    <col min="10284" max="10284" width="2.28515625" style="1148" customWidth="1"/>
    <col min="10285" max="10501" width="9.140625" style="1148"/>
    <col min="10502" max="10502" width="16.28515625" style="1148" customWidth="1"/>
    <col min="10503" max="10503" width="2.28515625" style="1148" customWidth="1"/>
    <col min="10504" max="10504" width="5" style="1148" customWidth="1"/>
    <col min="10505" max="10506" width="9.140625" style="1148"/>
    <col min="10507" max="10507" width="3.85546875" style="1148" customWidth="1"/>
    <col min="10508" max="10508" width="26" style="1148" customWidth="1"/>
    <col min="10509" max="10509" width="15" style="1148" customWidth="1"/>
    <col min="10510" max="10510" width="7.7109375" style="1148" customWidth="1"/>
    <col min="10511" max="10511" width="23.140625" style="1148" customWidth="1"/>
    <col min="10512" max="10512" width="11.28515625" style="1148" customWidth="1"/>
    <col min="10513" max="10513" width="11.42578125" style="1148" customWidth="1"/>
    <col min="10514" max="10514" width="11.85546875" style="1148" customWidth="1"/>
    <col min="10515" max="10515" width="2" style="1148" customWidth="1"/>
    <col min="10516" max="10516" width="23.140625" style="1148" customWidth="1"/>
    <col min="10517" max="10517" width="11.28515625" style="1148" customWidth="1"/>
    <col min="10518" max="10518" width="11.42578125" style="1148" customWidth="1"/>
    <col min="10519" max="10519" width="11.85546875" style="1148" customWidth="1"/>
    <col min="10520" max="10520" width="2.42578125" style="1148" customWidth="1"/>
    <col min="10521" max="10521" width="23.140625" style="1148" customWidth="1"/>
    <col min="10522" max="10522" width="11.28515625" style="1148" customWidth="1"/>
    <col min="10523" max="10523" width="11.42578125" style="1148" customWidth="1"/>
    <col min="10524" max="10524" width="11.85546875" style="1148" customWidth="1"/>
    <col min="10525" max="10525" width="2.42578125" style="1148" customWidth="1"/>
    <col min="10526" max="10526" width="23.140625" style="1148" customWidth="1"/>
    <col min="10527" max="10527" width="11.28515625" style="1148" customWidth="1"/>
    <col min="10528" max="10528" width="11.42578125" style="1148" customWidth="1"/>
    <col min="10529" max="10529" width="11.85546875" style="1148" customWidth="1"/>
    <col min="10530" max="10530" width="2.42578125" style="1148" customWidth="1"/>
    <col min="10531" max="10531" width="23.140625" style="1148" customWidth="1"/>
    <col min="10532" max="10532" width="11.28515625" style="1148" customWidth="1"/>
    <col min="10533" max="10533" width="11.42578125" style="1148" customWidth="1"/>
    <col min="10534" max="10534" width="11.85546875" style="1148" customWidth="1"/>
    <col min="10535" max="10535" width="2.28515625" style="1148" customWidth="1"/>
    <col min="10536" max="10536" width="23.140625" style="1148" customWidth="1"/>
    <col min="10537" max="10537" width="11.28515625" style="1148" customWidth="1"/>
    <col min="10538" max="10538" width="11.42578125" style="1148" customWidth="1"/>
    <col min="10539" max="10539" width="11.85546875" style="1148" customWidth="1"/>
    <col min="10540" max="10540" width="2.28515625" style="1148" customWidth="1"/>
    <col min="10541" max="10757" width="9.140625" style="1148"/>
    <col min="10758" max="10758" width="16.28515625" style="1148" customWidth="1"/>
    <col min="10759" max="10759" width="2.28515625" style="1148" customWidth="1"/>
    <col min="10760" max="10760" width="5" style="1148" customWidth="1"/>
    <col min="10761" max="10762" width="9.140625" style="1148"/>
    <col min="10763" max="10763" width="3.85546875" style="1148" customWidth="1"/>
    <col min="10764" max="10764" width="26" style="1148" customWidth="1"/>
    <col min="10765" max="10765" width="15" style="1148" customWidth="1"/>
    <col min="10766" max="10766" width="7.7109375" style="1148" customWidth="1"/>
    <col min="10767" max="10767" width="23.140625" style="1148" customWidth="1"/>
    <col min="10768" max="10768" width="11.28515625" style="1148" customWidth="1"/>
    <col min="10769" max="10769" width="11.42578125" style="1148" customWidth="1"/>
    <col min="10770" max="10770" width="11.85546875" style="1148" customWidth="1"/>
    <col min="10771" max="10771" width="2" style="1148" customWidth="1"/>
    <col min="10772" max="10772" width="23.140625" style="1148" customWidth="1"/>
    <col min="10773" max="10773" width="11.28515625" style="1148" customWidth="1"/>
    <col min="10774" max="10774" width="11.42578125" style="1148" customWidth="1"/>
    <col min="10775" max="10775" width="11.85546875" style="1148" customWidth="1"/>
    <col min="10776" max="10776" width="2.42578125" style="1148" customWidth="1"/>
    <col min="10777" max="10777" width="23.140625" style="1148" customWidth="1"/>
    <col min="10778" max="10778" width="11.28515625" style="1148" customWidth="1"/>
    <col min="10779" max="10779" width="11.42578125" style="1148" customWidth="1"/>
    <col min="10780" max="10780" width="11.85546875" style="1148" customWidth="1"/>
    <col min="10781" max="10781" width="2.42578125" style="1148" customWidth="1"/>
    <col min="10782" max="10782" width="23.140625" style="1148" customWidth="1"/>
    <col min="10783" max="10783" width="11.28515625" style="1148" customWidth="1"/>
    <col min="10784" max="10784" width="11.42578125" style="1148" customWidth="1"/>
    <col min="10785" max="10785" width="11.85546875" style="1148" customWidth="1"/>
    <col min="10786" max="10786" width="2.42578125" style="1148" customWidth="1"/>
    <col min="10787" max="10787" width="23.140625" style="1148" customWidth="1"/>
    <col min="10788" max="10788" width="11.28515625" style="1148" customWidth="1"/>
    <col min="10789" max="10789" width="11.42578125" style="1148" customWidth="1"/>
    <col min="10790" max="10790" width="11.85546875" style="1148" customWidth="1"/>
    <col min="10791" max="10791" width="2.28515625" style="1148" customWidth="1"/>
    <col min="10792" max="10792" width="23.140625" style="1148" customWidth="1"/>
    <col min="10793" max="10793" width="11.28515625" style="1148" customWidth="1"/>
    <col min="10794" max="10794" width="11.42578125" style="1148" customWidth="1"/>
    <col min="10795" max="10795" width="11.85546875" style="1148" customWidth="1"/>
    <col min="10796" max="10796" width="2.28515625" style="1148" customWidth="1"/>
    <col min="10797" max="11013" width="9.140625" style="1148"/>
    <col min="11014" max="11014" width="16.28515625" style="1148" customWidth="1"/>
    <col min="11015" max="11015" width="2.28515625" style="1148" customWidth="1"/>
    <col min="11016" max="11016" width="5" style="1148" customWidth="1"/>
    <col min="11017" max="11018" width="9.140625" style="1148"/>
    <col min="11019" max="11019" width="3.85546875" style="1148" customWidth="1"/>
    <col min="11020" max="11020" width="26" style="1148" customWidth="1"/>
    <col min="11021" max="11021" width="15" style="1148" customWidth="1"/>
    <col min="11022" max="11022" width="7.7109375" style="1148" customWidth="1"/>
    <col min="11023" max="11023" width="23.140625" style="1148" customWidth="1"/>
    <col min="11024" max="11024" width="11.28515625" style="1148" customWidth="1"/>
    <col min="11025" max="11025" width="11.42578125" style="1148" customWidth="1"/>
    <col min="11026" max="11026" width="11.85546875" style="1148" customWidth="1"/>
    <col min="11027" max="11027" width="2" style="1148" customWidth="1"/>
    <col min="11028" max="11028" width="23.140625" style="1148" customWidth="1"/>
    <col min="11029" max="11029" width="11.28515625" style="1148" customWidth="1"/>
    <col min="11030" max="11030" width="11.42578125" style="1148" customWidth="1"/>
    <col min="11031" max="11031" width="11.85546875" style="1148" customWidth="1"/>
    <col min="11032" max="11032" width="2.42578125" style="1148" customWidth="1"/>
    <col min="11033" max="11033" width="23.140625" style="1148" customWidth="1"/>
    <col min="11034" max="11034" width="11.28515625" style="1148" customWidth="1"/>
    <col min="11035" max="11035" width="11.42578125" style="1148" customWidth="1"/>
    <col min="11036" max="11036" width="11.85546875" style="1148" customWidth="1"/>
    <col min="11037" max="11037" width="2.42578125" style="1148" customWidth="1"/>
    <col min="11038" max="11038" width="23.140625" style="1148" customWidth="1"/>
    <col min="11039" max="11039" width="11.28515625" style="1148" customWidth="1"/>
    <col min="11040" max="11040" width="11.42578125" style="1148" customWidth="1"/>
    <col min="11041" max="11041" width="11.85546875" style="1148" customWidth="1"/>
    <col min="11042" max="11042" width="2.42578125" style="1148" customWidth="1"/>
    <col min="11043" max="11043" width="23.140625" style="1148" customWidth="1"/>
    <col min="11044" max="11044" width="11.28515625" style="1148" customWidth="1"/>
    <col min="11045" max="11045" width="11.42578125" style="1148" customWidth="1"/>
    <col min="11046" max="11046" width="11.85546875" style="1148" customWidth="1"/>
    <col min="11047" max="11047" width="2.28515625" style="1148" customWidth="1"/>
    <col min="11048" max="11048" width="23.140625" style="1148" customWidth="1"/>
    <col min="11049" max="11049" width="11.28515625" style="1148" customWidth="1"/>
    <col min="11050" max="11050" width="11.42578125" style="1148" customWidth="1"/>
    <col min="11051" max="11051" width="11.85546875" style="1148" customWidth="1"/>
    <col min="11052" max="11052" width="2.28515625" style="1148" customWidth="1"/>
    <col min="11053" max="11269" width="9.140625" style="1148"/>
    <col min="11270" max="11270" width="16.28515625" style="1148" customWidth="1"/>
    <col min="11271" max="11271" width="2.28515625" style="1148" customWidth="1"/>
    <col min="11272" max="11272" width="5" style="1148" customWidth="1"/>
    <col min="11273" max="11274" width="9.140625" style="1148"/>
    <col min="11275" max="11275" width="3.85546875" style="1148" customWidth="1"/>
    <col min="11276" max="11276" width="26" style="1148" customWidth="1"/>
    <col min="11277" max="11277" width="15" style="1148" customWidth="1"/>
    <col min="11278" max="11278" width="7.7109375" style="1148" customWidth="1"/>
    <col min="11279" max="11279" width="23.140625" style="1148" customWidth="1"/>
    <col min="11280" max="11280" width="11.28515625" style="1148" customWidth="1"/>
    <col min="11281" max="11281" width="11.42578125" style="1148" customWidth="1"/>
    <col min="11282" max="11282" width="11.85546875" style="1148" customWidth="1"/>
    <col min="11283" max="11283" width="2" style="1148" customWidth="1"/>
    <col min="11284" max="11284" width="23.140625" style="1148" customWidth="1"/>
    <col min="11285" max="11285" width="11.28515625" style="1148" customWidth="1"/>
    <col min="11286" max="11286" width="11.42578125" style="1148" customWidth="1"/>
    <col min="11287" max="11287" width="11.85546875" style="1148" customWidth="1"/>
    <col min="11288" max="11288" width="2.42578125" style="1148" customWidth="1"/>
    <col min="11289" max="11289" width="23.140625" style="1148" customWidth="1"/>
    <col min="11290" max="11290" width="11.28515625" style="1148" customWidth="1"/>
    <col min="11291" max="11291" width="11.42578125" style="1148" customWidth="1"/>
    <col min="11292" max="11292" width="11.85546875" style="1148" customWidth="1"/>
    <col min="11293" max="11293" width="2.42578125" style="1148" customWidth="1"/>
    <col min="11294" max="11294" width="23.140625" style="1148" customWidth="1"/>
    <col min="11295" max="11295" width="11.28515625" style="1148" customWidth="1"/>
    <col min="11296" max="11296" width="11.42578125" style="1148" customWidth="1"/>
    <col min="11297" max="11297" width="11.85546875" style="1148" customWidth="1"/>
    <col min="11298" max="11298" width="2.42578125" style="1148" customWidth="1"/>
    <col min="11299" max="11299" width="23.140625" style="1148" customWidth="1"/>
    <col min="11300" max="11300" width="11.28515625" style="1148" customWidth="1"/>
    <col min="11301" max="11301" width="11.42578125" style="1148" customWidth="1"/>
    <col min="11302" max="11302" width="11.85546875" style="1148" customWidth="1"/>
    <col min="11303" max="11303" width="2.28515625" style="1148" customWidth="1"/>
    <col min="11304" max="11304" width="23.140625" style="1148" customWidth="1"/>
    <col min="11305" max="11305" width="11.28515625" style="1148" customWidth="1"/>
    <col min="11306" max="11306" width="11.42578125" style="1148" customWidth="1"/>
    <col min="11307" max="11307" width="11.85546875" style="1148" customWidth="1"/>
    <col min="11308" max="11308" width="2.28515625" style="1148" customWidth="1"/>
    <col min="11309" max="11525" width="9.140625" style="1148"/>
    <col min="11526" max="11526" width="16.28515625" style="1148" customWidth="1"/>
    <col min="11527" max="11527" width="2.28515625" style="1148" customWidth="1"/>
    <col min="11528" max="11528" width="5" style="1148" customWidth="1"/>
    <col min="11529" max="11530" width="9.140625" style="1148"/>
    <col min="11531" max="11531" width="3.85546875" style="1148" customWidth="1"/>
    <col min="11532" max="11532" width="26" style="1148" customWidth="1"/>
    <col min="11533" max="11533" width="15" style="1148" customWidth="1"/>
    <col min="11534" max="11534" width="7.7109375" style="1148" customWidth="1"/>
    <col min="11535" max="11535" width="23.140625" style="1148" customWidth="1"/>
    <col min="11536" max="11536" width="11.28515625" style="1148" customWidth="1"/>
    <col min="11537" max="11537" width="11.42578125" style="1148" customWidth="1"/>
    <col min="11538" max="11538" width="11.85546875" style="1148" customWidth="1"/>
    <col min="11539" max="11539" width="2" style="1148" customWidth="1"/>
    <col min="11540" max="11540" width="23.140625" style="1148" customWidth="1"/>
    <col min="11541" max="11541" width="11.28515625" style="1148" customWidth="1"/>
    <col min="11542" max="11542" width="11.42578125" style="1148" customWidth="1"/>
    <col min="11543" max="11543" width="11.85546875" style="1148" customWidth="1"/>
    <col min="11544" max="11544" width="2.42578125" style="1148" customWidth="1"/>
    <col min="11545" max="11545" width="23.140625" style="1148" customWidth="1"/>
    <col min="11546" max="11546" width="11.28515625" style="1148" customWidth="1"/>
    <col min="11547" max="11547" width="11.42578125" style="1148" customWidth="1"/>
    <col min="11548" max="11548" width="11.85546875" style="1148" customWidth="1"/>
    <col min="11549" max="11549" width="2.42578125" style="1148" customWidth="1"/>
    <col min="11550" max="11550" width="23.140625" style="1148" customWidth="1"/>
    <col min="11551" max="11551" width="11.28515625" style="1148" customWidth="1"/>
    <col min="11552" max="11552" width="11.42578125" style="1148" customWidth="1"/>
    <col min="11553" max="11553" width="11.85546875" style="1148" customWidth="1"/>
    <col min="11554" max="11554" width="2.42578125" style="1148" customWidth="1"/>
    <col min="11555" max="11555" width="23.140625" style="1148" customWidth="1"/>
    <col min="11556" max="11556" width="11.28515625" style="1148" customWidth="1"/>
    <col min="11557" max="11557" width="11.42578125" style="1148" customWidth="1"/>
    <col min="11558" max="11558" width="11.85546875" style="1148" customWidth="1"/>
    <col min="11559" max="11559" width="2.28515625" style="1148" customWidth="1"/>
    <col min="11560" max="11560" width="23.140625" style="1148" customWidth="1"/>
    <col min="11561" max="11561" width="11.28515625" style="1148" customWidth="1"/>
    <col min="11562" max="11562" width="11.42578125" style="1148" customWidth="1"/>
    <col min="11563" max="11563" width="11.85546875" style="1148" customWidth="1"/>
    <col min="11564" max="11564" width="2.28515625" style="1148" customWidth="1"/>
    <col min="11565" max="11781" width="9.140625" style="1148"/>
    <col min="11782" max="11782" width="16.28515625" style="1148" customWidth="1"/>
    <col min="11783" max="11783" width="2.28515625" style="1148" customWidth="1"/>
    <col min="11784" max="11784" width="5" style="1148" customWidth="1"/>
    <col min="11785" max="11786" width="9.140625" style="1148"/>
    <col min="11787" max="11787" width="3.85546875" style="1148" customWidth="1"/>
    <col min="11788" max="11788" width="26" style="1148" customWidth="1"/>
    <col min="11789" max="11789" width="15" style="1148" customWidth="1"/>
    <col min="11790" max="11790" width="7.7109375" style="1148" customWidth="1"/>
    <col min="11791" max="11791" width="23.140625" style="1148" customWidth="1"/>
    <col min="11792" max="11792" width="11.28515625" style="1148" customWidth="1"/>
    <col min="11793" max="11793" width="11.42578125" style="1148" customWidth="1"/>
    <col min="11794" max="11794" width="11.85546875" style="1148" customWidth="1"/>
    <col min="11795" max="11795" width="2" style="1148" customWidth="1"/>
    <col min="11796" max="11796" width="23.140625" style="1148" customWidth="1"/>
    <col min="11797" max="11797" width="11.28515625" style="1148" customWidth="1"/>
    <col min="11798" max="11798" width="11.42578125" style="1148" customWidth="1"/>
    <col min="11799" max="11799" width="11.85546875" style="1148" customWidth="1"/>
    <col min="11800" max="11800" width="2.42578125" style="1148" customWidth="1"/>
    <col min="11801" max="11801" width="23.140625" style="1148" customWidth="1"/>
    <col min="11802" max="11802" width="11.28515625" style="1148" customWidth="1"/>
    <col min="11803" max="11803" width="11.42578125" style="1148" customWidth="1"/>
    <col min="11804" max="11804" width="11.85546875" style="1148" customWidth="1"/>
    <col min="11805" max="11805" width="2.42578125" style="1148" customWidth="1"/>
    <col min="11806" max="11806" width="23.140625" style="1148" customWidth="1"/>
    <col min="11807" max="11807" width="11.28515625" style="1148" customWidth="1"/>
    <col min="11808" max="11808" width="11.42578125" style="1148" customWidth="1"/>
    <col min="11809" max="11809" width="11.85546875" style="1148" customWidth="1"/>
    <col min="11810" max="11810" width="2.42578125" style="1148" customWidth="1"/>
    <col min="11811" max="11811" width="23.140625" style="1148" customWidth="1"/>
    <col min="11812" max="11812" width="11.28515625" style="1148" customWidth="1"/>
    <col min="11813" max="11813" width="11.42578125" style="1148" customWidth="1"/>
    <col min="11814" max="11814" width="11.85546875" style="1148" customWidth="1"/>
    <col min="11815" max="11815" width="2.28515625" style="1148" customWidth="1"/>
    <col min="11816" max="11816" width="23.140625" style="1148" customWidth="1"/>
    <col min="11817" max="11817" width="11.28515625" style="1148" customWidth="1"/>
    <col min="11818" max="11818" width="11.42578125" style="1148" customWidth="1"/>
    <col min="11819" max="11819" width="11.85546875" style="1148" customWidth="1"/>
    <col min="11820" max="11820" width="2.28515625" style="1148" customWidth="1"/>
    <col min="11821" max="12037" width="9.140625" style="1148"/>
    <col min="12038" max="12038" width="16.28515625" style="1148" customWidth="1"/>
    <col min="12039" max="12039" width="2.28515625" style="1148" customWidth="1"/>
    <col min="12040" max="12040" width="5" style="1148" customWidth="1"/>
    <col min="12041" max="12042" width="9.140625" style="1148"/>
    <col min="12043" max="12043" width="3.85546875" style="1148" customWidth="1"/>
    <col min="12044" max="12044" width="26" style="1148" customWidth="1"/>
    <col min="12045" max="12045" width="15" style="1148" customWidth="1"/>
    <col min="12046" max="12046" width="7.7109375" style="1148" customWidth="1"/>
    <col min="12047" max="12047" width="23.140625" style="1148" customWidth="1"/>
    <col min="12048" max="12048" width="11.28515625" style="1148" customWidth="1"/>
    <col min="12049" max="12049" width="11.42578125" style="1148" customWidth="1"/>
    <col min="12050" max="12050" width="11.85546875" style="1148" customWidth="1"/>
    <col min="12051" max="12051" width="2" style="1148" customWidth="1"/>
    <col min="12052" max="12052" width="23.140625" style="1148" customWidth="1"/>
    <col min="12053" max="12053" width="11.28515625" style="1148" customWidth="1"/>
    <col min="12054" max="12054" width="11.42578125" style="1148" customWidth="1"/>
    <col min="12055" max="12055" width="11.85546875" style="1148" customWidth="1"/>
    <col min="12056" max="12056" width="2.42578125" style="1148" customWidth="1"/>
    <col min="12057" max="12057" width="23.140625" style="1148" customWidth="1"/>
    <col min="12058" max="12058" width="11.28515625" style="1148" customWidth="1"/>
    <col min="12059" max="12059" width="11.42578125" style="1148" customWidth="1"/>
    <col min="12060" max="12060" width="11.85546875" style="1148" customWidth="1"/>
    <col min="12061" max="12061" width="2.42578125" style="1148" customWidth="1"/>
    <col min="12062" max="12062" width="23.140625" style="1148" customWidth="1"/>
    <col min="12063" max="12063" width="11.28515625" style="1148" customWidth="1"/>
    <col min="12064" max="12064" width="11.42578125" style="1148" customWidth="1"/>
    <col min="12065" max="12065" width="11.85546875" style="1148" customWidth="1"/>
    <col min="12066" max="12066" width="2.42578125" style="1148" customWidth="1"/>
    <col min="12067" max="12067" width="23.140625" style="1148" customWidth="1"/>
    <col min="12068" max="12068" width="11.28515625" style="1148" customWidth="1"/>
    <col min="12069" max="12069" width="11.42578125" style="1148" customWidth="1"/>
    <col min="12070" max="12070" width="11.85546875" style="1148" customWidth="1"/>
    <col min="12071" max="12071" width="2.28515625" style="1148" customWidth="1"/>
    <col min="12072" max="12072" width="23.140625" style="1148" customWidth="1"/>
    <col min="12073" max="12073" width="11.28515625" style="1148" customWidth="1"/>
    <col min="12074" max="12074" width="11.42578125" style="1148" customWidth="1"/>
    <col min="12075" max="12075" width="11.85546875" style="1148" customWidth="1"/>
    <col min="12076" max="12076" width="2.28515625" style="1148" customWidth="1"/>
    <col min="12077" max="12293" width="9.140625" style="1148"/>
    <col min="12294" max="12294" width="16.28515625" style="1148" customWidth="1"/>
    <col min="12295" max="12295" width="2.28515625" style="1148" customWidth="1"/>
    <col min="12296" max="12296" width="5" style="1148" customWidth="1"/>
    <col min="12297" max="12298" width="9.140625" style="1148"/>
    <col min="12299" max="12299" width="3.85546875" style="1148" customWidth="1"/>
    <col min="12300" max="12300" width="26" style="1148" customWidth="1"/>
    <col min="12301" max="12301" width="15" style="1148" customWidth="1"/>
    <col min="12302" max="12302" width="7.7109375" style="1148" customWidth="1"/>
    <col min="12303" max="12303" width="23.140625" style="1148" customWidth="1"/>
    <col min="12304" max="12304" width="11.28515625" style="1148" customWidth="1"/>
    <col min="12305" max="12305" width="11.42578125" style="1148" customWidth="1"/>
    <col min="12306" max="12306" width="11.85546875" style="1148" customWidth="1"/>
    <col min="12307" max="12307" width="2" style="1148" customWidth="1"/>
    <col min="12308" max="12308" width="23.140625" style="1148" customWidth="1"/>
    <col min="12309" max="12309" width="11.28515625" style="1148" customWidth="1"/>
    <col min="12310" max="12310" width="11.42578125" style="1148" customWidth="1"/>
    <col min="12311" max="12311" width="11.85546875" style="1148" customWidth="1"/>
    <col min="12312" max="12312" width="2.42578125" style="1148" customWidth="1"/>
    <col min="12313" max="12313" width="23.140625" style="1148" customWidth="1"/>
    <col min="12314" max="12314" width="11.28515625" style="1148" customWidth="1"/>
    <col min="12315" max="12315" width="11.42578125" style="1148" customWidth="1"/>
    <col min="12316" max="12316" width="11.85546875" style="1148" customWidth="1"/>
    <col min="12317" max="12317" width="2.42578125" style="1148" customWidth="1"/>
    <col min="12318" max="12318" width="23.140625" style="1148" customWidth="1"/>
    <col min="12319" max="12319" width="11.28515625" style="1148" customWidth="1"/>
    <col min="12320" max="12320" width="11.42578125" style="1148" customWidth="1"/>
    <col min="12321" max="12321" width="11.85546875" style="1148" customWidth="1"/>
    <col min="12322" max="12322" width="2.42578125" style="1148" customWidth="1"/>
    <col min="12323" max="12323" width="23.140625" style="1148" customWidth="1"/>
    <col min="12324" max="12324" width="11.28515625" style="1148" customWidth="1"/>
    <col min="12325" max="12325" width="11.42578125" style="1148" customWidth="1"/>
    <col min="12326" max="12326" width="11.85546875" style="1148" customWidth="1"/>
    <col min="12327" max="12327" width="2.28515625" style="1148" customWidth="1"/>
    <col min="12328" max="12328" width="23.140625" style="1148" customWidth="1"/>
    <col min="12329" max="12329" width="11.28515625" style="1148" customWidth="1"/>
    <col min="12330" max="12330" width="11.42578125" style="1148" customWidth="1"/>
    <col min="12331" max="12331" width="11.85546875" style="1148" customWidth="1"/>
    <col min="12332" max="12332" width="2.28515625" style="1148" customWidth="1"/>
    <col min="12333" max="12549" width="9.140625" style="1148"/>
    <col min="12550" max="12550" width="16.28515625" style="1148" customWidth="1"/>
    <col min="12551" max="12551" width="2.28515625" style="1148" customWidth="1"/>
    <col min="12552" max="12552" width="5" style="1148" customWidth="1"/>
    <col min="12553" max="12554" width="9.140625" style="1148"/>
    <col min="12555" max="12555" width="3.85546875" style="1148" customWidth="1"/>
    <col min="12556" max="12556" width="26" style="1148" customWidth="1"/>
    <col min="12557" max="12557" width="15" style="1148" customWidth="1"/>
    <col min="12558" max="12558" width="7.7109375" style="1148" customWidth="1"/>
    <col min="12559" max="12559" width="23.140625" style="1148" customWidth="1"/>
    <col min="12560" max="12560" width="11.28515625" style="1148" customWidth="1"/>
    <col min="12561" max="12561" width="11.42578125" style="1148" customWidth="1"/>
    <col min="12562" max="12562" width="11.85546875" style="1148" customWidth="1"/>
    <col min="12563" max="12563" width="2" style="1148" customWidth="1"/>
    <col min="12564" max="12564" width="23.140625" style="1148" customWidth="1"/>
    <col min="12565" max="12565" width="11.28515625" style="1148" customWidth="1"/>
    <col min="12566" max="12566" width="11.42578125" style="1148" customWidth="1"/>
    <col min="12567" max="12567" width="11.85546875" style="1148" customWidth="1"/>
    <col min="12568" max="12568" width="2.42578125" style="1148" customWidth="1"/>
    <col min="12569" max="12569" width="23.140625" style="1148" customWidth="1"/>
    <col min="12570" max="12570" width="11.28515625" style="1148" customWidth="1"/>
    <col min="12571" max="12571" width="11.42578125" style="1148" customWidth="1"/>
    <col min="12572" max="12572" width="11.85546875" style="1148" customWidth="1"/>
    <col min="12573" max="12573" width="2.42578125" style="1148" customWidth="1"/>
    <col min="12574" max="12574" width="23.140625" style="1148" customWidth="1"/>
    <col min="12575" max="12575" width="11.28515625" style="1148" customWidth="1"/>
    <col min="12576" max="12576" width="11.42578125" style="1148" customWidth="1"/>
    <col min="12577" max="12577" width="11.85546875" style="1148" customWidth="1"/>
    <col min="12578" max="12578" width="2.42578125" style="1148" customWidth="1"/>
    <col min="12579" max="12579" width="23.140625" style="1148" customWidth="1"/>
    <col min="12580" max="12580" width="11.28515625" style="1148" customWidth="1"/>
    <col min="12581" max="12581" width="11.42578125" style="1148" customWidth="1"/>
    <col min="12582" max="12582" width="11.85546875" style="1148" customWidth="1"/>
    <col min="12583" max="12583" width="2.28515625" style="1148" customWidth="1"/>
    <col min="12584" max="12584" width="23.140625" style="1148" customWidth="1"/>
    <col min="12585" max="12585" width="11.28515625" style="1148" customWidth="1"/>
    <col min="12586" max="12586" width="11.42578125" style="1148" customWidth="1"/>
    <col min="12587" max="12587" width="11.85546875" style="1148" customWidth="1"/>
    <col min="12588" max="12588" width="2.28515625" style="1148" customWidth="1"/>
    <col min="12589" max="12805" width="9.140625" style="1148"/>
    <col min="12806" max="12806" width="16.28515625" style="1148" customWidth="1"/>
    <col min="12807" max="12807" width="2.28515625" style="1148" customWidth="1"/>
    <col min="12808" max="12808" width="5" style="1148" customWidth="1"/>
    <col min="12809" max="12810" width="9.140625" style="1148"/>
    <col min="12811" max="12811" width="3.85546875" style="1148" customWidth="1"/>
    <col min="12812" max="12812" width="26" style="1148" customWidth="1"/>
    <col min="12813" max="12813" width="15" style="1148" customWidth="1"/>
    <col min="12814" max="12814" width="7.7109375" style="1148" customWidth="1"/>
    <col min="12815" max="12815" width="23.140625" style="1148" customWidth="1"/>
    <col min="12816" max="12816" width="11.28515625" style="1148" customWidth="1"/>
    <col min="12817" max="12817" width="11.42578125" style="1148" customWidth="1"/>
    <col min="12818" max="12818" width="11.85546875" style="1148" customWidth="1"/>
    <col min="12819" max="12819" width="2" style="1148" customWidth="1"/>
    <col min="12820" max="12820" width="23.140625" style="1148" customWidth="1"/>
    <col min="12821" max="12821" width="11.28515625" style="1148" customWidth="1"/>
    <col min="12822" max="12822" width="11.42578125" style="1148" customWidth="1"/>
    <col min="12823" max="12823" width="11.85546875" style="1148" customWidth="1"/>
    <col min="12824" max="12824" width="2.42578125" style="1148" customWidth="1"/>
    <col min="12825" max="12825" width="23.140625" style="1148" customWidth="1"/>
    <col min="12826" max="12826" width="11.28515625" style="1148" customWidth="1"/>
    <col min="12827" max="12827" width="11.42578125" style="1148" customWidth="1"/>
    <col min="12828" max="12828" width="11.85546875" style="1148" customWidth="1"/>
    <col min="12829" max="12829" width="2.42578125" style="1148" customWidth="1"/>
    <col min="12830" max="12830" width="23.140625" style="1148" customWidth="1"/>
    <col min="12831" max="12831" width="11.28515625" style="1148" customWidth="1"/>
    <col min="12832" max="12832" width="11.42578125" style="1148" customWidth="1"/>
    <col min="12833" max="12833" width="11.85546875" style="1148" customWidth="1"/>
    <col min="12834" max="12834" width="2.42578125" style="1148" customWidth="1"/>
    <col min="12835" max="12835" width="23.140625" style="1148" customWidth="1"/>
    <col min="12836" max="12836" width="11.28515625" style="1148" customWidth="1"/>
    <col min="12837" max="12837" width="11.42578125" style="1148" customWidth="1"/>
    <col min="12838" max="12838" width="11.85546875" style="1148" customWidth="1"/>
    <col min="12839" max="12839" width="2.28515625" style="1148" customWidth="1"/>
    <col min="12840" max="12840" width="23.140625" style="1148" customWidth="1"/>
    <col min="12841" max="12841" width="11.28515625" style="1148" customWidth="1"/>
    <col min="12842" max="12842" width="11.42578125" style="1148" customWidth="1"/>
    <col min="12843" max="12843" width="11.85546875" style="1148" customWidth="1"/>
    <col min="12844" max="12844" width="2.28515625" style="1148" customWidth="1"/>
    <col min="12845" max="13061" width="9.140625" style="1148"/>
    <col min="13062" max="13062" width="16.28515625" style="1148" customWidth="1"/>
    <col min="13063" max="13063" width="2.28515625" style="1148" customWidth="1"/>
    <col min="13064" max="13064" width="5" style="1148" customWidth="1"/>
    <col min="13065" max="13066" width="9.140625" style="1148"/>
    <col min="13067" max="13067" width="3.85546875" style="1148" customWidth="1"/>
    <col min="13068" max="13068" width="26" style="1148" customWidth="1"/>
    <col min="13069" max="13069" width="15" style="1148" customWidth="1"/>
    <col min="13070" max="13070" width="7.7109375" style="1148" customWidth="1"/>
    <col min="13071" max="13071" width="23.140625" style="1148" customWidth="1"/>
    <col min="13072" max="13072" width="11.28515625" style="1148" customWidth="1"/>
    <col min="13073" max="13073" width="11.42578125" style="1148" customWidth="1"/>
    <col min="13074" max="13074" width="11.85546875" style="1148" customWidth="1"/>
    <col min="13075" max="13075" width="2" style="1148" customWidth="1"/>
    <col min="13076" max="13076" width="23.140625" style="1148" customWidth="1"/>
    <col min="13077" max="13077" width="11.28515625" style="1148" customWidth="1"/>
    <col min="13078" max="13078" width="11.42578125" style="1148" customWidth="1"/>
    <col min="13079" max="13079" width="11.85546875" style="1148" customWidth="1"/>
    <col min="13080" max="13080" width="2.42578125" style="1148" customWidth="1"/>
    <col min="13081" max="13081" width="23.140625" style="1148" customWidth="1"/>
    <col min="13082" max="13082" width="11.28515625" style="1148" customWidth="1"/>
    <col min="13083" max="13083" width="11.42578125" style="1148" customWidth="1"/>
    <col min="13084" max="13084" width="11.85546875" style="1148" customWidth="1"/>
    <col min="13085" max="13085" width="2.42578125" style="1148" customWidth="1"/>
    <col min="13086" max="13086" width="23.140625" style="1148" customWidth="1"/>
    <col min="13087" max="13087" width="11.28515625" style="1148" customWidth="1"/>
    <col min="13088" max="13088" width="11.42578125" style="1148" customWidth="1"/>
    <col min="13089" max="13089" width="11.85546875" style="1148" customWidth="1"/>
    <col min="13090" max="13090" width="2.42578125" style="1148" customWidth="1"/>
    <col min="13091" max="13091" width="23.140625" style="1148" customWidth="1"/>
    <col min="13092" max="13092" width="11.28515625" style="1148" customWidth="1"/>
    <col min="13093" max="13093" width="11.42578125" style="1148" customWidth="1"/>
    <col min="13094" max="13094" width="11.85546875" style="1148" customWidth="1"/>
    <col min="13095" max="13095" width="2.28515625" style="1148" customWidth="1"/>
    <col min="13096" max="13096" width="23.140625" style="1148" customWidth="1"/>
    <col min="13097" max="13097" width="11.28515625" style="1148" customWidth="1"/>
    <col min="13098" max="13098" width="11.42578125" style="1148" customWidth="1"/>
    <col min="13099" max="13099" width="11.85546875" style="1148" customWidth="1"/>
    <col min="13100" max="13100" width="2.28515625" style="1148" customWidth="1"/>
    <col min="13101" max="13317" width="9.140625" style="1148"/>
    <col min="13318" max="13318" width="16.28515625" style="1148" customWidth="1"/>
    <col min="13319" max="13319" width="2.28515625" style="1148" customWidth="1"/>
    <col min="13320" max="13320" width="5" style="1148" customWidth="1"/>
    <col min="13321" max="13322" width="9.140625" style="1148"/>
    <col min="13323" max="13323" width="3.85546875" style="1148" customWidth="1"/>
    <col min="13324" max="13324" width="26" style="1148" customWidth="1"/>
    <col min="13325" max="13325" width="15" style="1148" customWidth="1"/>
    <col min="13326" max="13326" width="7.7109375" style="1148" customWidth="1"/>
    <col min="13327" max="13327" width="23.140625" style="1148" customWidth="1"/>
    <col min="13328" max="13328" width="11.28515625" style="1148" customWidth="1"/>
    <col min="13329" max="13329" width="11.42578125" style="1148" customWidth="1"/>
    <col min="13330" max="13330" width="11.85546875" style="1148" customWidth="1"/>
    <col min="13331" max="13331" width="2" style="1148" customWidth="1"/>
    <col min="13332" max="13332" width="23.140625" style="1148" customWidth="1"/>
    <col min="13333" max="13333" width="11.28515625" style="1148" customWidth="1"/>
    <col min="13334" max="13334" width="11.42578125" style="1148" customWidth="1"/>
    <col min="13335" max="13335" width="11.85546875" style="1148" customWidth="1"/>
    <col min="13336" max="13336" width="2.42578125" style="1148" customWidth="1"/>
    <col min="13337" max="13337" width="23.140625" style="1148" customWidth="1"/>
    <col min="13338" max="13338" width="11.28515625" style="1148" customWidth="1"/>
    <col min="13339" max="13339" width="11.42578125" style="1148" customWidth="1"/>
    <col min="13340" max="13340" width="11.85546875" style="1148" customWidth="1"/>
    <col min="13341" max="13341" width="2.42578125" style="1148" customWidth="1"/>
    <col min="13342" max="13342" width="23.140625" style="1148" customWidth="1"/>
    <col min="13343" max="13343" width="11.28515625" style="1148" customWidth="1"/>
    <col min="13344" max="13344" width="11.42578125" style="1148" customWidth="1"/>
    <col min="13345" max="13345" width="11.85546875" style="1148" customWidth="1"/>
    <col min="13346" max="13346" width="2.42578125" style="1148" customWidth="1"/>
    <col min="13347" max="13347" width="23.140625" style="1148" customWidth="1"/>
    <col min="13348" max="13348" width="11.28515625" style="1148" customWidth="1"/>
    <col min="13349" max="13349" width="11.42578125" style="1148" customWidth="1"/>
    <col min="13350" max="13350" width="11.85546875" style="1148" customWidth="1"/>
    <col min="13351" max="13351" width="2.28515625" style="1148" customWidth="1"/>
    <col min="13352" max="13352" width="23.140625" style="1148" customWidth="1"/>
    <col min="13353" max="13353" width="11.28515625" style="1148" customWidth="1"/>
    <col min="13354" max="13354" width="11.42578125" style="1148" customWidth="1"/>
    <col min="13355" max="13355" width="11.85546875" style="1148" customWidth="1"/>
    <col min="13356" max="13356" width="2.28515625" style="1148" customWidth="1"/>
    <col min="13357" max="13573" width="9.140625" style="1148"/>
    <col min="13574" max="13574" width="16.28515625" style="1148" customWidth="1"/>
    <col min="13575" max="13575" width="2.28515625" style="1148" customWidth="1"/>
    <col min="13576" max="13576" width="5" style="1148" customWidth="1"/>
    <col min="13577" max="13578" width="9.140625" style="1148"/>
    <col min="13579" max="13579" width="3.85546875" style="1148" customWidth="1"/>
    <col min="13580" max="13580" width="26" style="1148" customWidth="1"/>
    <col min="13581" max="13581" width="15" style="1148" customWidth="1"/>
    <col min="13582" max="13582" width="7.7109375" style="1148" customWidth="1"/>
    <col min="13583" max="13583" width="23.140625" style="1148" customWidth="1"/>
    <col min="13584" max="13584" width="11.28515625" style="1148" customWidth="1"/>
    <col min="13585" max="13585" width="11.42578125" style="1148" customWidth="1"/>
    <col min="13586" max="13586" width="11.85546875" style="1148" customWidth="1"/>
    <col min="13587" max="13587" width="2" style="1148" customWidth="1"/>
    <col min="13588" max="13588" width="23.140625" style="1148" customWidth="1"/>
    <col min="13589" max="13589" width="11.28515625" style="1148" customWidth="1"/>
    <col min="13590" max="13590" width="11.42578125" style="1148" customWidth="1"/>
    <col min="13591" max="13591" width="11.85546875" style="1148" customWidth="1"/>
    <col min="13592" max="13592" width="2.42578125" style="1148" customWidth="1"/>
    <col min="13593" max="13593" width="23.140625" style="1148" customWidth="1"/>
    <col min="13594" max="13594" width="11.28515625" style="1148" customWidth="1"/>
    <col min="13595" max="13595" width="11.42578125" style="1148" customWidth="1"/>
    <col min="13596" max="13596" width="11.85546875" style="1148" customWidth="1"/>
    <col min="13597" max="13597" width="2.42578125" style="1148" customWidth="1"/>
    <col min="13598" max="13598" width="23.140625" style="1148" customWidth="1"/>
    <col min="13599" max="13599" width="11.28515625" style="1148" customWidth="1"/>
    <col min="13600" max="13600" width="11.42578125" style="1148" customWidth="1"/>
    <col min="13601" max="13601" width="11.85546875" style="1148" customWidth="1"/>
    <col min="13602" max="13602" width="2.42578125" style="1148" customWidth="1"/>
    <col min="13603" max="13603" width="23.140625" style="1148" customWidth="1"/>
    <col min="13604" max="13604" width="11.28515625" style="1148" customWidth="1"/>
    <col min="13605" max="13605" width="11.42578125" style="1148" customWidth="1"/>
    <col min="13606" max="13606" width="11.85546875" style="1148" customWidth="1"/>
    <col min="13607" max="13607" width="2.28515625" style="1148" customWidth="1"/>
    <col min="13608" max="13608" width="23.140625" style="1148" customWidth="1"/>
    <col min="13609" max="13609" width="11.28515625" style="1148" customWidth="1"/>
    <col min="13610" max="13610" width="11.42578125" style="1148" customWidth="1"/>
    <col min="13611" max="13611" width="11.85546875" style="1148" customWidth="1"/>
    <col min="13612" max="13612" width="2.28515625" style="1148" customWidth="1"/>
    <col min="13613" max="13829" width="9.140625" style="1148"/>
    <col min="13830" max="13830" width="16.28515625" style="1148" customWidth="1"/>
    <col min="13831" max="13831" width="2.28515625" style="1148" customWidth="1"/>
    <col min="13832" max="13832" width="5" style="1148" customWidth="1"/>
    <col min="13833" max="13834" width="9.140625" style="1148"/>
    <col min="13835" max="13835" width="3.85546875" style="1148" customWidth="1"/>
    <col min="13836" max="13836" width="26" style="1148" customWidth="1"/>
    <col min="13837" max="13837" width="15" style="1148" customWidth="1"/>
    <col min="13838" max="13838" width="7.7109375" style="1148" customWidth="1"/>
    <col min="13839" max="13839" width="23.140625" style="1148" customWidth="1"/>
    <col min="13840" max="13840" width="11.28515625" style="1148" customWidth="1"/>
    <col min="13841" max="13841" width="11.42578125" style="1148" customWidth="1"/>
    <col min="13842" max="13842" width="11.85546875" style="1148" customWidth="1"/>
    <col min="13843" max="13843" width="2" style="1148" customWidth="1"/>
    <col min="13844" max="13844" width="23.140625" style="1148" customWidth="1"/>
    <col min="13845" max="13845" width="11.28515625" style="1148" customWidth="1"/>
    <col min="13846" max="13846" width="11.42578125" style="1148" customWidth="1"/>
    <col min="13847" max="13847" width="11.85546875" style="1148" customWidth="1"/>
    <col min="13848" max="13848" width="2.42578125" style="1148" customWidth="1"/>
    <col min="13849" max="13849" width="23.140625" style="1148" customWidth="1"/>
    <col min="13850" max="13850" width="11.28515625" style="1148" customWidth="1"/>
    <col min="13851" max="13851" width="11.42578125" style="1148" customWidth="1"/>
    <col min="13852" max="13852" width="11.85546875" style="1148" customWidth="1"/>
    <col min="13853" max="13853" width="2.42578125" style="1148" customWidth="1"/>
    <col min="13854" max="13854" width="23.140625" style="1148" customWidth="1"/>
    <col min="13855" max="13855" width="11.28515625" style="1148" customWidth="1"/>
    <col min="13856" max="13856" width="11.42578125" style="1148" customWidth="1"/>
    <col min="13857" max="13857" width="11.85546875" style="1148" customWidth="1"/>
    <col min="13858" max="13858" width="2.42578125" style="1148" customWidth="1"/>
    <col min="13859" max="13859" width="23.140625" style="1148" customWidth="1"/>
    <col min="13860" max="13860" width="11.28515625" style="1148" customWidth="1"/>
    <col min="13861" max="13861" width="11.42578125" style="1148" customWidth="1"/>
    <col min="13862" max="13862" width="11.85546875" style="1148" customWidth="1"/>
    <col min="13863" max="13863" width="2.28515625" style="1148" customWidth="1"/>
    <col min="13864" max="13864" width="23.140625" style="1148" customWidth="1"/>
    <col min="13865" max="13865" width="11.28515625" style="1148" customWidth="1"/>
    <col min="13866" max="13866" width="11.42578125" style="1148" customWidth="1"/>
    <col min="13867" max="13867" width="11.85546875" style="1148" customWidth="1"/>
    <col min="13868" max="13868" width="2.28515625" style="1148" customWidth="1"/>
    <col min="13869" max="14085" width="9.140625" style="1148"/>
    <col min="14086" max="14086" width="16.28515625" style="1148" customWidth="1"/>
    <col min="14087" max="14087" width="2.28515625" style="1148" customWidth="1"/>
    <col min="14088" max="14088" width="5" style="1148" customWidth="1"/>
    <col min="14089" max="14090" width="9.140625" style="1148"/>
    <col min="14091" max="14091" width="3.85546875" style="1148" customWidth="1"/>
    <col min="14092" max="14092" width="26" style="1148" customWidth="1"/>
    <col min="14093" max="14093" width="15" style="1148" customWidth="1"/>
    <col min="14094" max="14094" width="7.7109375" style="1148" customWidth="1"/>
    <col min="14095" max="14095" width="23.140625" style="1148" customWidth="1"/>
    <col min="14096" max="14096" width="11.28515625" style="1148" customWidth="1"/>
    <col min="14097" max="14097" width="11.42578125" style="1148" customWidth="1"/>
    <col min="14098" max="14098" width="11.85546875" style="1148" customWidth="1"/>
    <col min="14099" max="14099" width="2" style="1148" customWidth="1"/>
    <col min="14100" max="14100" width="23.140625" style="1148" customWidth="1"/>
    <col min="14101" max="14101" width="11.28515625" style="1148" customWidth="1"/>
    <col min="14102" max="14102" width="11.42578125" style="1148" customWidth="1"/>
    <col min="14103" max="14103" width="11.85546875" style="1148" customWidth="1"/>
    <col min="14104" max="14104" width="2.42578125" style="1148" customWidth="1"/>
    <col min="14105" max="14105" width="23.140625" style="1148" customWidth="1"/>
    <col min="14106" max="14106" width="11.28515625" style="1148" customWidth="1"/>
    <col min="14107" max="14107" width="11.42578125" style="1148" customWidth="1"/>
    <col min="14108" max="14108" width="11.85546875" style="1148" customWidth="1"/>
    <col min="14109" max="14109" width="2.42578125" style="1148" customWidth="1"/>
    <col min="14110" max="14110" width="23.140625" style="1148" customWidth="1"/>
    <col min="14111" max="14111" width="11.28515625" style="1148" customWidth="1"/>
    <col min="14112" max="14112" width="11.42578125" style="1148" customWidth="1"/>
    <col min="14113" max="14113" width="11.85546875" style="1148" customWidth="1"/>
    <col min="14114" max="14114" width="2.42578125" style="1148" customWidth="1"/>
    <col min="14115" max="14115" width="23.140625" style="1148" customWidth="1"/>
    <col min="14116" max="14116" width="11.28515625" style="1148" customWidth="1"/>
    <col min="14117" max="14117" width="11.42578125" style="1148" customWidth="1"/>
    <col min="14118" max="14118" width="11.85546875" style="1148" customWidth="1"/>
    <col min="14119" max="14119" width="2.28515625" style="1148" customWidth="1"/>
    <col min="14120" max="14120" width="23.140625" style="1148" customWidth="1"/>
    <col min="14121" max="14121" width="11.28515625" style="1148" customWidth="1"/>
    <col min="14122" max="14122" width="11.42578125" style="1148" customWidth="1"/>
    <col min="14123" max="14123" width="11.85546875" style="1148" customWidth="1"/>
    <col min="14124" max="14124" width="2.28515625" style="1148" customWidth="1"/>
    <col min="14125" max="14341" width="9.140625" style="1148"/>
    <col min="14342" max="14342" width="16.28515625" style="1148" customWidth="1"/>
    <col min="14343" max="14343" width="2.28515625" style="1148" customWidth="1"/>
    <col min="14344" max="14344" width="5" style="1148" customWidth="1"/>
    <col min="14345" max="14346" width="9.140625" style="1148"/>
    <col min="14347" max="14347" width="3.85546875" style="1148" customWidth="1"/>
    <col min="14348" max="14348" width="26" style="1148" customWidth="1"/>
    <col min="14349" max="14349" width="15" style="1148" customWidth="1"/>
    <col min="14350" max="14350" width="7.7109375" style="1148" customWidth="1"/>
    <col min="14351" max="14351" width="23.140625" style="1148" customWidth="1"/>
    <col min="14352" max="14352" width="11.28515625" style="1148" customWidth="1"/>
    <col min="14353" max="14353" width="11.42578125" style="1148" customWidth="1"/>
    <col min="14354" max="14354" width="11.85546875" style="1148" customWidth="1"/>
    <col min="14355" max="14355" width="2" style="1148" customWidth="1"/>
    <col min="14356" max="14356" width="23.140625" style="1148" customWidth="1"/>
    <col min="14357" max="14357" width="11.28515625" style="1148" customWidth="1"/>
    <col min="14358" max="14358" width="11.42578125" style="1148" customWidth="1"/>
    <col min="14359" max="14359" width="11.85546875" style="1148" customWidth="1"/>
    <col min="14360" max="14360" width="2.42578125" style="1148" customWidth="1"/>
    <col min="14361" max="14361" width="23.140625" style="1148" customWidth="1"/>
    <col min="14362" max="14362" width="11.28515625" style="1148" customWidth="1"/>
    <col min="14363" max="14363" width="11.42578125" style="1148" customWidth="1"/>
    <col min="14364" max="14364" width="11.85546875" style="1148" customWidth="1"/>
    <col min="14365" max="14365" width="2.42578125" style="1148" customWidth="1"/>
    <col min="14366" max="14366" width="23.140625" style="1148" customWidth="1"/>
    <col min="14367" max="14367" width="11.28515625" style="1148" customWidth="1"/>
    <col min="14368" max="14368" width="11.42578125" style="1148" customWidth="1"/>
    <col min="14369" max="14369" width="11.85546875" style="1148" customWidth="1"/>
    <col min="14370" max="14370" width="2.42578125" style="1148" customWidth="1"/>
    <col min="14371" max="14371" width="23.140625" style="1148" customWidth="1"/>
    <col min="14372" max="14372" width="11.28515625" style="1148" customWidth="1"/>
    <col min="14373" max="14373" width="11.42578125" style="1148" customWidth="1"/>
    <col min="14374" max="14374" width="11.85546875" style="1148" customWidth="1"/>
    <col min="14375" max="14375" width="2.28515625" style="1148" customWidth="1"/>
    <col min="14376" max="14376" width="23.140625" style="1148" customWidth="1"/>
    <col min="14377" max="14377" width="11.28515625" style="1148" customWidth="1"/>
    <col min="14378" max="14378" width="11.42578125" style="1148" customWidth="1"/>
    <col min="14379" max="14379" width="11.85546875" style="1148" customWidth="1"/>
    <col min="14380" max="14380" width="2.28515625" style="1148" customWidth="1"/>
    <col min="14381" max="14597" width="9.140625" style="1148"/>
    <col min="14598" max="14598" width="16.28515625" style="1148" customWidth="1"/>
    <col min="14599" max="14599" width="2.28515625" style="1148" customWidth="1"/>
    <col min="14600" max="14600" width="5" style="1148" customWidth="1"/>
    <col min="14601" max="14602" width="9.140625" style="1148"/>
    <col min="14603" max="14603" width="3.85546875" style="1148" customWidth="1"/>
    <col min="14604" max="14604" width="26" style="1148" customWidth="1"/>
    <col min="14605" max="14605" width="15" style="1148" customWidth="1"/>
    <col min="14606" max="14606" width="7.7109375" style="1148" customWidth="1"/>
    <col min="14607" max="14607" width="23.140625" style="1148" customWidth="1"/>
    <col min="14608" max="14608" width="11.28515625" style="1148" customWidth="1"/>
    <col min="14609" max="14609" width="11.42578125" style="1148" customWidth="1"/>
    <col min="14610" max="14610" width="11.85546875" style="1148" customWidth="1"/>
    <col min="14611" max="14611" width="2" style="1148" customWidth="1"/>
    <col min="14612" max="14612" width="23.140625" style="1148" customWidth="1"/>
    <col min="14613" max="14613" width="11.28515625" style="1148" customWidth="1"/>
    <col min="14614" max="14614" width="11.42578125" style="1148" customWidth="1"/>
    <col min="14615" max="14615" width="11.85546875" style="1148" customWidth="1"/>
    <col min="14616" max="14616" width="2.42578125" style="1148" customWidth="1"/>
    <col min="14617" max="14617" width="23.140625" style="1148" customWidth="1"/>
    <col min="14618" max="14618" width="11.28515625" style="1148" customWidth="1"/>
    <col min="14619" max="14619" width="11.42578125" style="1148" customWidth="1"/>
    <col min="14620" max="14620" width="11.85546875" style="1148" customWidth="1"/>
    <col min="14621" max="14621" width="2.42578125" style="1148" customWidth="1"/>
    <col min="14622" max="14622" width="23.140625" style="1148" customWidth="1"/>
    <col min="14623" max="14623" width="11.28515625" style="1148" customWidth="1"/>
    <col min="14624" max="14624" width="11.42578125" style="1148" customWidth="1"/>
    <col min="14625" max="14625" width="11.85546875" style="1148" customWidth="1"/>
    <col min="14626" max="14626" width="2.42578125" style="1148" customWidth="1"/>
    <col min="14627" max="14627" width="23.140625" style="1148" customWidth="1"/>
    <col min="14628" max="14628" width="11.28515625" style="1148" customWidth="1"/>
    <col min="14629" max="14629" width="11.42578125" style="1148" customWidth="1"/>
    <col min="14630" max="14630" width="11.85546875" style="1148" customWidth="1"/>
    <col min="14631" max="14631" width="2.28515625" style="1148" customWidth="1"/>
    <col min="14632" max="14632" width="23.140625" style="1148" customWidth="1"/>
    <col min="14633" max="14633" width="11.28515625" style="1148" customWidth="1"/>
    <col min="14634" max="14634" width="11.42578125" style="1148" customWidth="1"/>
    <col min="14635" max="14635" width="11.85546875" style="1148" customWidth="1"/>
    <col min="14636" max="14636" width="2.28515625" style="1148" customWidth="1"/>
    <col min="14637" max="14853" width="9.140625" style="1148"/>
    <col min="14854" max="14854" width="16.28515625" style="1148" customWidth="1"/>
    <col min="14855" max="14855" width="2.28515625" style="1148" customWidth="1"/>
    <col min="14856" max="14856" width="5" style="1148" customWidth="1"/>
    <col min="14857" max="14858" width="9.140625" style="1148"/>
    <col min="14859" max="14859" width="3.85546875" style="1148" customWidth="1"/>
    <col min="14860" max="14860" width="26" style="1148" customWidth="1"/>
    <col min="14861" max="14861" width="15" style="1148" customWidth="1"/>
    <col min="14862" max="14862" width="7.7109375" style="1148" customWidth="1"/>
    <col min="14863" max="14863" width="23.140625" style="1148" customWidth="1"/>
    <col min="14864" max="14864" width="11.28515625" style="1148" customWidth="1"/>
    <col min="14865" max="14865" width="11.42578125" style="1148" customWidth="1"/>
    <col min="14866" max="14866" width="11.85546875" style="1148" customWidth="1"/>
    <col min="14867" max="14867" width="2" style="1148" customWidth="1"/>
    <col min="14868" max="14868" width="23.140625" style="1148" customWidth="1"/>
    <col min="14869" max="14869" width="11.28515625" style="1148" customWidth="1"/>
    <col min="14870" max="14870" width="11.42578125" style="1148" customWidth="1"/>
    <col min="14871" max="14871" width="11.85546875" style="1148" customWidth="1"/>
    <col min="14872" max="14872" width="2.42578125" style="1148" customWidth="1"/>
    <col min="14873" max="14873" width="23.140625" style="1148" customWidth="1"/>
    <col min="14874" max="14874" width="11.28515625" style="1148" customWidth="1"/>
    <col min="14875" max="14875" width="11.42578125" style="1148" customWidth="1"/>
    <col min="14876" max="14876" width="11.85546875" style="1148" customWidth="1"/>
    <col min="14877" max="14877" width="2.42578125" style="1148" customWidth="1"/>
    <col min="14878" max="14878" width="23.140625" style="1148" customWidth="1"/>
    <col min="14879" max="14879" width="11.28515625" style="1148" customWidth="1"/>
    <col min="14880" max="14880" width="11.42578125" style="1148" customWidth="1"/>
    <col min="14881" max="14881" width="11.85546875" style="1148" customWidth="1"/>
    <col min="14882" max="14882" width="2.42578125" style="1148" customWidth="1"/>
    <col min="14883" max="14883" width="23.140625" style="1148" customWidth="1"/>
    <col min="14884" max="14884" width="11.28515625" style="1148" customWidth="1"/>
    <col min="14885" max="14885" width="11.42578125" style="1148" customWidth="1"/>
    <col min="14886" max="14886" width="11.85546875" style="1148" customWidth="1"/>
    <col min="14887" max="14887" width="2.28515625" style="1148" customWidth="1"/>
    <col min="14888" max="14888" width="23.140625" style="1148" customWidth="1"/>
    <col min="14889" max="14889" width="11.28515625" style="1148" customWidth="1"/>
    <col min="14890" max="14890" width="11.42578125" style="1148" customWidth="1"/>
    <col min="14891" max="14891" width="11.85546875" style="1148" customWidth="1"/>
    <col min="14892" max="14892" width="2.28515625" style="1148" customWidth="1"/>
    <col min="14893" max="15109" width="9.140625" style="1148"/>
    <col min="15110" max="15110" width="16.28515625" style="1148" customWidth="1"/>
    <col min="15111" max="15111" width="2.28515625" style="1148" customWidth="1"/>
    <col min="15112" max="15112" width="5" style="1148" customWidth="1"/>
    <col min="15113" max="15114" width="9.140625" style="1148"/>
    <col min="15115" max="15115" width="3.85546875" style="1148" customWidth="1"/>
    <col min="15116" max="15116" width="26" style="1148" customWidth="1"/>
    <col min="15117" max="15117" width="15" style="1148" customWidth="1"/>
    <col min="15118" max="15118" width="7.7109375" style="1148" customWidth="1"/>
    <col min="15119" max="15119" width="23.140625" style="1148" customWidth="1"/>
    <col min="15120" max="15120" width="11.28515625" style="1148" customWidth="1"/>
    <col min="15121" max="15121" width="11.42578125" style="1148" customWidth="1"/>
    <col min="15122" max="15122" width="11.85546875" style="1148" customWidth="1"/>
    <col min="15123" max="15123" width="2" style="1148" customWidth="1"/>
    <col min="15124" max="15124" width="23.140625" style="1148" customWidth="1"/>
    <col min="15125" max="15125" width="11.28515625" style="1148" customWidth="1"/>
    <col min="15126" max="15126" width="11.42578125" style="1148" customWidth="1"/>
    <col min="15127" max="15127" width="11.85546875" style="1148" customWidth="1"/>
    <col min="15128" max="15128" width="2.42578125" style="1148" customWidth="1"/>
    <col min="15129" max="15129" width="23.140625" style="1148" customWidth="1"/>
    <col min="15130" max="15130" width="11.28515625" style="1148" customWidth="1"/>
    <col min="15131" max="15131" width="11.42578125" style="1148" customWidth="1"/>
    <col min="15132" max="15132" width="11.85546875" style="1148" customWidth="1"/>
    <col min="15133" max="15133" width="2.42578125" style="1148" customWidth="1"/>
    <col min="15134" max="15134" width="23.140625" style="1148" customWidth="1"/>
    <col min="15135" max="15135" width="11.28515625" style="1148" customWidth="1"/>
    <col min="15136" max="15136" width="11.42578125" style="1148" customWidth="1"/>
    <col min="15137" max="15137" width="11.85546875" style="1148" customWidth="1"/>
    <col min="15138" max="15138" width="2.42578125" style="1148" customWidth="1"/>
    <col min="15139" max="15139" width="23.140625" style="1148" customWidth="1"/>
    <col min="15140" max="15140" width="11.28515625" style="1148" customWidth="1"/>
    <col min="15141" max="15141" width="11.42578125" style="1148" customWidth="1"/>
    <col min="15142" max="15142" width="11.85546875" style="1148" customWidth="1"/>
    <col min="15143" max="15143" width="2.28515625" style="1148" customWidth="1"/>
    <col min="15144" max="15144" width="23.140625" style="1148" customWidth="1"/>
    <col min="15145" max="15145" width="11.28515625" style="1148" customWidth="1"/>
    <col min="15146" max="15146" width="11.42578125" style="1148" customWidth="1"/>
    <col min="15147" max="15147" width="11.85546875" style="1148" customWidth="1"/>
    <col min="15148" max="15148" width="2.28515625" style="1148" customWidth="1"/>
    <col min="15149" max="15365" width="9.140625" style="1148"/>
    <col min="15366" max="15366" width="16.28515625" style="1148" customWidth="1"/>
    <col min="15367" max="15367" width="2.28515625" style="1148" customWidth="1"/>
    <col min="15368" max="15368" width="5" style="1148" customWidth="1"/>
    <col min="15369" max="15370" width="9.140625" style="1148"/>
    <col min="15371" max="15371" width="3.85546875" style="1148" customWidth="1"/>
    <col min="15372" max="15372" width="26" style="1148" customWidth="1"/>
    <col min="15373" max="15373" width="15" style="1148" customWidth="1"/>
    <col min="15374" max="15374" width="7.7109375" style="1148" customWidth="1"/>
    <col min="15375" max="15375" width="23.140625" style="1148" customWidth="1"/>
    <col min="15376" max="15376" width="11.28515625" style="1148" customWidth="1"/>
    <col min="15377" max="15377" width="11.42578125" style="1148" customWidth="1"/>
    <col min="15378" max="15378" width="11.85546875" style="1148" customWidth="1"/>
    <col min="15379" max="15379" width="2" style="1148" customWidth="1"/>
    <col min="15380" max="15380" width="23.140625" style="1148" customWidth="1"/>
    <col min="15381" max="15381" width="11.28515625" style="1148" customWidth="1"/>
    <col min="15382" max="15382" width="11.42578125" style="1148" customWidth="1"/>
    <col min="15383" max="15383" width="11.85546875" style="1148" customWidth="1"/>
    <col min="15384" max="15384" width="2.42578125" style="1148" customWidth="1"/>
    <col min="15385" max="15385" width="23.140625" style="1148" customWidth="1"/>
    <col min="15386" max="15386" width="11.28515625" style="1148" customWidth="1"/>
    <col min="15387" max="15387" width="11.42578125" style="1148" customWidth="1"/>
    <col min="15388" max="15388" width="11.85546875" style="1148" customWidth="1"/>
    <col min="15389" max="15389" width="2.42578125" style="1148" customWidth="1"/>
    <col min="15390" max="15390" width="23.140625" style="1148" customWidth="1"/>
    <col min="15391" max="15391" width="11.28515625" style="1148" customWidth="1"/>
    <col min="15392" max="15392" width="11.42578125" style="1148" customWidth="1"/>
    <col min="15393" max="15393" width="11.85546875" style="1148" customWidth="1"/>
    <col min="15394" max="15394" width="2.42578125" style="1148" customWidth="1"/>
    <col min="15395" max="15395" width="23.140625" style="1148" customWidth="1"/>
    <col min="15396" max="15396" width="11.28515625" style="1148" customWidth="1"/>
    <col min="15397" max="15397" width="11.42578125" style="1148" customWidth="1"/>
    <col min="15398" max="15398" width="11.85546875" style="1148" customWidth="1"/>
    <col min="15399" max="15399" width="2.28515625" style="1148" customWidth="1"/>
    <col min="15400" max="15400" width="23.140625" style="1148" customWidth="1"/>
    <col min="15401" max="15401" width="11.28515625" style="1148" customWidth="1"/>
    <col min="15402" max="15402" width="11.42578125" style="1148" customWidth="1"/>
    <col min="15403" max="15403" width="11.85546875" style="1148" customWidth="1"/>
    <col min="15404" max="15404" width="2.28515625" style="1148" customWidth="1"/>
    <col min="15405" max="15621" width="9.140625" style="1148"/>
    <col min="15622" max="15622" width="16.28515625" style="1148" customWidth="1"/>
    <col min="15623" max="15623" width="2.28515625" style="1148" customWidth="1"/>
    <col min="15624" max="15624" width="5" style="1148" customWidth="1"/>
    <col min="15625" max="15626" width="9.140625" style="1148"/>
    <col min="15627" max="15627" width="3.85546875" style="1148" customWidth="1"/>
    <col min="15628" max="15628" width="26" style="1148" customWidth="1"/>
    <col min="15629" max="15629" width="15" style="1148" customWidth="1"/>
    <col min="15630" max="15630" width="7.7109375" style="1148" customWidth="1"/>
    <col min="15631" max="15631" width="23.140625" style="1148" customWidth="1"/>
    <col min="15632" max="15632" width="11.28515625" style="1148" customWidth="1"/>
    <col min="15633" max="15633" width="11.42578125" style="1148" customWidth="1"/>
    <col min="15634" max="15634" width="11.85546875" style="1148" customWidth="1"/>
    <col min="15635" max="15635" width="2" style="1148" customWidth="1"/>
    <col min="15636" max="15636" width="23.140625" style="1148" customWidth="1"/>
    <col min="15637" max="15637" width="11.28515625" style="1148" customWidth="1"/>
    <col min="15638" max="15638" width="11.42578125" style="1148" customWidth="1"/>
    <col min="15639" max="15639" width="11.85546875" style="1148" customWidth="1"/>
    <col min="15640" max="15640" width="2.42578125" style="1148" customWidth="1"/>
    <col min="15641" max="15641" width="23.140625" style="1148" customWidth="1"/>
    <col min="15642" max="15642" width="11.28515625" style="1148" customWidth="1"/>
    <col min="15643" max="15643" width="11.42578125" style="1148" customWidth="1"/>
    <col min="15644" max="15644" width="11.85546875" style="1148" customWidth="1"/>
    <col min="15645" max="15645" width="2.42578125" style="1148" customWidth="1"/>
    <col min="15646" max="15646" width="23.140625" style="1148" customWidth="1"/>
    <col min="15647" max="15647" width="11.28515625" style="1148" customWidth="1"/>
    <col min="15648" max="15648" width="11.42578125" style="1148" customWidth="1"/>
    <col min="15649" max="15649" width="11.85546875" style="1148" customWidth="1"/>
    <col min="15650" max="15650" width="2.42578125" style="1148" customWidth="1"/>
    <col min="15651" max="15651" width="23.140625" style="1148" customWidth="1"/>
    <col min="15652" max="15652" width="11.28515625" style="1148" customWidth="1"/>
    <col min="15653" max="15653" width="11.42578125" style="1148" customWidth="1"/>
    <col min="15654" max="15654" width="11.85546875" style="1148" customWidth="1"/>
    <col min="15655" max="15655" width="2.28515625" style="1148" customWidth="1"/>
    <col min="15656" max="15656" width="23.140625" style="1148" customWidth="1"/>
    <col min="15657" max="15657" width="11.28515625" style="1148" customWidth="1"/>
    <col min="15658" max="15658" width="11.42578125" style="1148" customWidth="1"/>
    <col min="15659" max="15659" width="11.85546875" style="1148" customWidth="1"/>
    <col min="15660" max="15660" width="2.28515625" style="1148" customWidth="1"/>
    <col min="15661" max="15877" width="9.140625" style="1148"/>
    <col min="15878" max="15878" width="16.28515625" style="1148" customWidth="1"/>
    <col min="15879" max="15879" width="2.28515625" style="1148" customWidth="1"/>
    <col min="15880" max="15880" width="5" style="1148" customWidth="1"/>
    <col min="15881" max="15882" width="9.140625" style="1148"/>
    <col min="15883" max="15883" width="3.85546875" style="1148" customWidth="1"/>
    <col min="15884" max="15884" width="26" style="1148" customWidth="1"/>
    <col min="15885" max="15885" width="15" style="1148" customWidth="1"/>
    <col min="15886" max="15886" width="7.7109375" style="1148" customWidth="1"/>
    <col min="15887" max="15887" width="23.140625" style="1148" customWidth="1"/>
    <col min="15888" max="15888" width="11.28515625" style="1148" customWidth="1"/>
    <col min="15889" max="15889" width="11.42578125" style="1148" customWidth="1"/>
    <col min="15890" max="15890" width="11.85546875" style="1148" customWidth="1"/>
    <col min="15891" max="15891" width="2" style="1148" customWidth="1"/>
    <col min="15892" max="15892" width="23.140625" style="1148" customWidth="1"/>
    <col min="15893" max="15893" width="11.28515625" style="1148" customWidth="1"/>
    <col min="15894" max="15894" width="11.42578125" style="1148" customWidth="1"/>
    <col min="15895" max="15895" width="11.85546875" style="1148" customWidth="1"/>
    <col min="15896" max="15896" width="2.42578125" style="1148" customWidth="1"/>
    <col min="15897" max="15897" width="23.140625" style="1148" customWidth="1"/>
    <col min="15898" max="15898" width="11.28515625" style="1148" customWidth="1"/>
    <col min="15899" max="15899" width="11.42578125" style="1148" customWidth="1"/>
    <col min="15900" max="15900" width="11.85546875" style="1148" customWidth="1"/>
    <col min="15901" max="15901" width="2.42578125" style="1148" customWidth="1"/>
    <col min="15902" max="15902" width="23.140625" style="1148" customWidth="1"/>
    <col min="15903" max="15903" width="11.28515625" style="1148" customWidth="1"/>
    <col min="15904" max="15904" width="11.42578125" style="1148" customWidth="1"/>
    <col min="15905" max="15905" width="11.85546875" style="1148" customWidth="1"/>
    <col min="15906" max="15906" width="2.42578125" style="1148" customWidth="1"/>
    <col min="15907" max="15907" width="23.140625" style="1148" customWidth="1"/>
    <col min="15908" max="15908" width="11.28515625" style="1148" customWidth="1"/>
    <col min="15909" max="15909" width="11.42578125" style="1148" customWidth="1"/>
    <col min="15910" max="15910" width="11.85546875" style="1148" customWidth="1"/>
    <col min="15911" max="15911" width="2.28515625" style="1148" customWidth="1"/>
    <col min="15912" max="15912" width="23.140625" style="1148" customWidth="1"/>
    <col min="15913" max="15913" width="11.28515625" style="1148" customWidth="1"/>
    <col min="15914" max="15914" width="11.42578125" style="1148" customWidth="1"/>
    <col min="15915" max="15915" width="11.85546875" style="1148" customWidth="1"/>
    <col min="15916" max="15916" width="2.28515625" style="1148" customWidth="1"/>
    <col min="15917" max="16133" width="9.140625" style="1148"/>
    <col min="16134" max="16134" width="16.28515625" style="1148" customWidth="1"/>
    <col min="16135" max="16135" width="2.28515625" style="1148" customWidth="1"/>
    <col min="16136" max="16136" width="5" style="1148" customWidth="1"/>
    <col min="16137" max="16138" width="9.140625" style="1148"/>
    <col min="16139" max="16139" width="3.85546875" style="1148" customWidth="1"/>
    <col min="16140" max="16140" width="26" style="1148" customWidth="1"/>
    <col min="16141" max="16141" width="15" style="1148" customWidth="1"/>
    <col min="16142" max="16142" width="7.7109375" style="1148" customWidth="1"/>
    <col min="16143" max="16143" width="23.140625" style="1148" customWidth="1"/>
    <col min="16144" max="16144" width="11.28515625" style="1148" customWidth="1"/>
    <col min="16145" max="16145" width="11.42578125" style="1148" customWidth="1"/>
    <col min="16146" max="16146" width="11.85546875" style="1148" customWidth="1"/>
    <col min="16147" max="16147" width="2" style="1148" customWidth="1"/>
    <col min="16148" max="16148" width="23.140625" style="1148" customWidth="1"/>
    <col min="16149" max="16149" width="11.28515625" style="1148" customWidth="1"/>
    <col min="16150" max="16150" width="11.42578125" style="1148" customWidth="1"/>
    <col min="16151" max="16151" width="11.85546875" style="1148" customWidth="1"/>
    <col min="16152" max="16152" width="2.42578125" style="1148" customWidth="1"/>
    <col min="16153" max="16153" width="23.140625" style="1148" customWidth="1"/>
    <col min="16154" max="16154" width="11.28515625" style="1148" customWidth="1"/>
    <col min="16155" max="16155" width="11.42578125" style="1148" customWidth="1"/>
    <col min="16156" max="16156" width="11.85546875" style="1148" customWidth="1"/>
    <col min="16157" max="16157" width="2.42578125" style="1148" customWidth="1"/>
    <col min="16158" max="16158" width="23.140625" style="1148" customWidth="1"/>
    <col min="16159" max="16159" width="11.28515625" style="1148" customWidth="1"/>
    <col min="16160" max="16160" width="11.42578125" style="1148" customWidth="1"/>
    <col min="16161" max="16161" width="11.85546875" style="1148" customWidth="1"/>
    <col min="16162" max="16162" width="2.42578125" style="1148" customWidth="1"/>
    <col min="16163" max="16163" width="23.140625" style="1148" customWidth="1"/>
    <col min="16164" max="16164" width="11.28515625" style="1148" customWidth="1"/>
    <col min="16165" max="16165" width="11.42578125" style="1148" customWidth="1"/>
    <col min="16166" max="16166" width="11.85546875" style="1148" customWidth="1"/>
    <col min="16167" max="16167" width="2.28515625" style="1148" customWidth="1"/>
    <col min="16168" max="16168" width="23.140625" style="1148" customWidth="1"/>
    <col min="16169" max="16169" width="11.28515625" style="1148" customWidth="1"/>
    <col min="16170" max="16170" width="11.42578125" style="1148" customWidth="1"/>
    <col min="16171" max="16171" width="11.85546875" style="1148" customWidth="1"/>
    <col min="16172" max="16172" width="2.28515625" style="1148" customWidth="1"/>
    <col min="16173" max="16384" width="9.140625" style="1148"/>
  </cols>
  <sheetData>
    <row r="1" spans="1:43" ht="20.100000000000001" customHeight="1" thickBot="1">
      <c r="A1" s="1143"/>
      <c r="B1" s="1144"/>
      <c r="C1" s="1144"/>
      <c r="D1" s="1144"/>
      <c r="E1" s="1144"/>
      <c r="F1" s="1144"/>
      <c r="G1" s="1144"/>
      <c r="H1" s="1144"/>
      <c r="I1" s="1145"/>
      <c r="J1" s="1146"/>
      <c r="K1" s="1147"/>
    </row>
    <row r="2" spans="1:43" ht="76.5" customHeight="1">
      <c r="A2" s="1149"/>
      <c r="B2" s="1143"/>
      <c r="C2" s="1150"/>
      <c r="D2" s="1144"/>
      <c r="E2" s="1144"/>
      <c r="F2" s="1144"/>
      <c r="G2" s="1144"/>
      <c r="H2" s="1144"/>
      <c r="I2" s="1151"/>
      <c r="J2" s="1152"/>
      <c r="K2" s="1153"/>
      <c r="N2" s="2454" t="s">
        <v>824</v>
      </c>
      <c r="O2" s="2454"/>
      <c r="P2" s="2454"/>
      <c r="Q2" s="2454"/>
      <c r="R2" s="1154"/>
      <c r="S2" s="1154"/>
      <c r="T2" s="2454" t="s">
        <v>824</v>
      </c>
      <c r="U2" s="2454"/>
      <c r="V2" s="2454"/>
      <c r="W2" s="2454"/>
      <c r="Y2" s="2454" t="s">
        <v>824</v>
      </c>
      <c r="Z2" s="2454"/>
      <c r="AA2" s="2454"/>
      <c r="AB2" s="2454"/>
      <c r="AD2" s="2454" t="s">
        <v>824</v>
      </c>
      <c r="AE2" s="2454"/>
      <c r="AF2" s="2454"/>
      <c r="AG2" s="2454"/>
      <c r="AI2" s="2454" t="s">
        <v>824</v>
      </c>
      <c r="AJ2" s="2454"/>
      <c r="AK2" s="2454"/>
      <c r="AL2" s="2454"/>
      <c r="AN2" s="2454" t="s">
        <v>824</v>
      </c>
      <c r="AO2" s="2454"/>
      <c r="AP2" s="2454"/>
      <c r="AQ2" s="2454"/>
    </row>
    <row r="3" spans="1:43" ht="38.25" customHeight="1" thickBot="1">
      <c r="A3" s="1149"/>
      <c r="B3" s="2455"/>
      <c r="C3" s="2456"/>
      <c r="D3" s="2456"/>
      <c r="E3" s="2456"/>
      <c r="F3" s="2456"/>
      <c r="G3" s="2456"/>
      <c r="H3" s="2456"/>
      <c r="I3" s="2457"/>
      <c r="J3" s="1155"/>
      <c r="K3" s="1156"/>
      <c r="N3" s="2454"/>
      <c r="O3" s="2454"/>
      <c r="P3" s="2454"/>
      <c r="Q3" s="2454"/>
      <c r="R3" s="1154"/>
      <c r="S3" s="1154"/>
      <c r="T3" s="2454"/>
      <c r="U3" s="2454"/>
      <c r="V3" s="2454"/>
      <c r="W3" s="2454"/>
      <c r="Y3" s="2454"/>
      <c r="Z3" s="2454"/>
      <c r="AA3" s="2454"/>
      <c r="AB3" s="2454"/>
      <c r="AD3" s="2454"/>
      <c r="AE3" s="2454"/>
      <c r="AF3" s="2454"/>
      <c r="AG3" s="2454"/>
      <c r="AI3" s="2454"/>
      <c r="AJ3" s="2454"/>
      <c r="AK3" s="2454"/>
      <c r="AL3" s="2454"/>
      <c r="AN3" s="2454"/>
      <c r="AO3" s="2454"/>
      <c r="AP3" s="2454"/>
      <c r="AQ3" s="2454"/>
    </row>
    <row r="4" spans="1:43" ht="9.9499999999999993" customHeight="1" thickBot="1">
      <c r="A4" s="1149"/>
      <c r="B4" s="1157"/>
      <c r="C4" s="1157"/>
      <c r="D4" s="1157"/>
      <c r="E4" s="1157"/>
      <c r="F4" s="1157"/>
      <c r="G4" s="1157"/>
      <c r="H4" s="1157"/>
      <c r="I4" s="1157"/>
      <c r="J4" s="1158"/>
      <c r="K4" s="1240"/>
    </row>
    <row r="5" spans="1:43" s="1163" customFormat="1" ht="35.25" customHeight="1" thickBot="1">
      <c r="A5" s="1160"/>
      <c r="B5" s="2458" t="s">
        <v>886</v>
      </c>
      <c r="C5" s="2459"/>
      <c r="D5" s="2459"/>
      <c r="E5" s="2459"/>
      <c r="F5" s="2459"/>
      <c r="G5" s="2459"/>
      <c r="H5" s="2459"/>
      <c r="I5" s="2460"/>
      <c r="J5" s="1161"/>
      <c r="K5" s="1162">
        <v>0.78</v>
      </c>
      <c r="L5" s="1244">
        <v>0.6</v>
      </c>
      <c r="N5" s="2461" t="s">
        <v>827</v>
      </c>
      <c r="O5" s="2462"/>
      <c r="P5" s="2462"/>
      <c r="Q5" s="2463"/>
      <c r="R5" s="1164"/>
      <c r="S5" s="1164"/>
      <c r="T5" s="2448" t="s">
        <v>828</v>
      </c>
      <c r="U5" s="2449"/>
      <c r="V5" s="2449"/>
      <c r="W5" s="2450"/>
      <c r="Y5" s="2448" t="s">
        <v>829</v>
      </c>
      <c r="Z5" s="2449"/>
      <c r="AA5" s="2449"/>
      <c r="AB5" s="2450"/>
      <c r="AD5" s="2448" t="s">
        <v>830</v>
      </c>
      <c r="AE5" s="2449"/>
      <c r="AF5" s="2449"/>
      <c r="AG5" s="2450"/>
      <c r="AI5" s="2448" t="s">
        <v>831</v>
      </c>
      <c r="AJ5" s="2449"/>
      <c r="AK5" s="2449"/>
      <c r="AL5" s="2450"/>
      <c r="AN5" s="2448" t="s">
        <v>832</v>
      </c>
      <c r="AO5" s="2449"/>
      <c r="AP5" s="2449"/>
      <c r="AQ5" s="2450"/>
    </row>
    <row r="6" spans="1:43" s="1163" customFormat="1" ht="9.9499999999999993" customHeight="1" thickBot="1">
      <c r="A6" s="1160"/>
      <c r="B6" s="1165"/>
      <c r="C6" s="1166"/>
      <c r="D6" s="1166"/>
      <c r="E6" s="1166"/>
      <c r="F6" s="1166"/>
      <c r="G6" s="1166"/>
      <c r="H6" s="1166"/>
      <c r="I6" s="1166"/>
      <c r="J6" s="1161"/>
      <c r="K6" s="1167"/>
      <c r="L6" s="1245"/>
      <c r="N6" s="1164"/>
      <c r="O6" s="1164"/>
      <c r="P6" s="1164"/>
      <c r="Q6" s="1164"/>
      <c r="R6" s="1164"/>
      <c r="S6" s="1164"/>
      <c r="T6" s="1168"/>
      <c r="U6" s="1168"/>
      <c r="V6" s="1168"/>
      <c r="W6" s="1168"/>
      <c r="Y6" s="1168"/>
      <c r="Z6" s="1168"/>
      <c r="AA6" s="1168"/>
      <c r="AB6" s="1168"/>
      <c r="AD6" s="1168"/>
      <c r="AE6" s="1168"/>
      <c r="AF6" s="1168"/>
      <c r="AG6" s="1168"/>
      <c r="AI6" s="1168"/>
      <c r="AJ6" s="1168"/>
      <c r="AK6" s="1168"/>
      <c r="AL6" s="1168"/>
      <c r="AN6" s="1168"/>
      <c r="AO6" s="1168"/>
      <c r="AP6" s="1168"/>
      <c r="AQ6" s="1168"/>
    </row>
    <row r="7" spans="1:43" ht="20.100000000000001" customHeight="1" thickBot="1">
      <c r="A7" s="1149"/>
      <c r="B7" s="2451" t="s">
        <v>833</v>
      </c>
      <c r="C7" s="2452"/>
      <c r="D7" s="2452"/>
      <c r="E7" s="2452"/>
      <c r="F7" s="2452"/>
      <c r="G7" s="2452"/>
      <c r="H7" s="2452"/>
      <c r="I7" s="2453"/>
      <c r="J7" s="1169"/>
      <c r="K7" s="1170"/>
      <c r="L7" s="1246"/>
    </row>
    <row r="8" spans="1:43" ht="9.9499999999999993" customHeight="1">
      <c r="A8" s="1149"/>
      <c r="B8" s="1171"/>
      <c r="C8" s="1171"/>
      <c r="D8" s="1171"/>
      <c r="E8" s="1171"/>
      <c r="F8" s="1171"/>
      <c r="G8" s="1171"/>
      <c r="H8" s="1171"/>
      <c r="I8" s="1171"/>
      <c r="J8" s="1169"/>
      <c r="K8" s="1170"/>
      <c r="L8" s="1246"/>
    </row>
    <row r="9" spans="1:43" s="1175" customFormat="1" ht="15" customHeight="1">
      <c r="A9" s="1172"/>
      <c r="B9" s="2436" t="s">
        <v>117</v>
      </c>
      <c r="C9" s="2437"/>
      <c r="D9" s="2437"/>
      <c r="E9" s="2437"/>
      <c r="F9" s="2437"/>
      <c r="G9" s="2437"/>
      <c r="H9" s="2437"/>
      <c r="I9" s="2438"/>
      <c r="J9" s="1173"/>
      <c r="K9" s="1174"/>
      <c r="L9" s="1204"/>
      <c r="N9" s="1176" t="s">
        <v>834</v>
      </c>
      <c r="O9" s="1177" t="s">
        <v>835</v>
      </c>
      <c r="P9" s="1176" t="s">
        <v>836</v>
      </c>
      <c r="Q9" s="1177" t="s">
        <v>837</v>
      </c>
      <c r="R9" s="1178"/>
      <c r="S9" s="1178"/>
      <c r="T9" s="1176" t="s">
        <v>834</v>
      </c>
      <c r="U9" s="1177" t="s">
        <v>835</v>
      </c>
      <c r="V9" s="1176" t="s">
        <v>836</v>
      </c>
      <c r="W9" s="1177" t="s">
        <v>837</v>
      </c>
      <c r="Y9" s="1176" t="s">
        <v>834</v>
      </c>
      <c r="Z9" s="1177" t="s">
        <v>835</v>
      </c>
      <c r="AA9" s="1176" t="s">
        <v>836</v>
      </c>
      <c r="AB9" s="1177" t="s">
        <v>837</v>
      </c>
      <c r="AD9" s="1176" t="s">
        <v>834</v>
      </c>
      <c r="AE9" s="1177" t="s">
        <v>835</v>
      </c>
      <c r="AF9" s="1176" t="s">
        <v>836</v>
      </c>
      <c r="AG9" s="1177" t="s">
        <v>837</v>
      </c>
      <c r="AI9" s="1176" t="s">
        <v>834</v>
      </c>
      <c r="AJ9" s="1177" t="s">
        <v>835</v>
      </c>
      <c r="AK9" s="1176" t="s">
        <v>836</v>
      </c>
      <c r="AL9" s="1177" t="s">
        <v>837</v>
      </c>
      <c r="AN9" s="1176" t="s">
        <v>834</v>
      </c>
      <c r="AO9" s="1177" t="s">
        <v>835</v>
      </c>
      <c r="AP9" s="1176" t="s">
        <v>836</v>
      </c>
      <c r="AQ9" s="1177" t="s">
        <v>837</v>
      </c>
    </row>
    <row r="10" spans="1:43" ht="15" customHeight="1">
      <c r="A10" s="1149"/>
      <c r="B10" s="2439" t="s">
        <v>118</v>
      </c>
      <c r="C10" s="2440"/>
      <c r="D10" s="2440"/>
      <c r="E10" s="2440"/>
      <c r="F10" s="2440"/>
      <c r="G10" s="2440"/>
      <c r="H10" s="2441"/>
      <c r="I10" s="1179" t="s">
        <v>383</v>
      </c>
      <c r="J10" s="1180"/>
      <c r="K10" s="1181"/>
      <c r="L10" s="1246"/>
      <c r="O10" s="1182" t="s">
        <v>88</v>
      </c>
      <c r="P10" s="1182" t="s">
        <v>88</v>
      </c>
      <c r="Q10" s="1182" t="s">
        <v>88</v>
      </c>
      <c r="R10" s="1182"/>
      <c r="S10" s="1182"/>
      <c r="U10" s="1182" t="s">
        <v>88</v>
      </c>
      <c r="V10" s="1182" t="s">
        <v>88</v>
      </c>
      <c r="W10" s="1182" t="s">
        <v>88</v>
      </c>
      <c r="Z10" s="1182" t="s">
        <v>88</v>
      </c>
      <c r="AA10" s="1182" t="s">
        <v>88</v>
      </c>
      <c r="AB10" s="1182" t="s">
        <v>88</v>
      </c>
      <c r="AE10" s="1182" t="s">
        <v>88</v>
      </c>
      <c r="AF10" s="1182" t="s">
        <v>88</v>
      </c>
      <c r="AG10" s="1182" t="s">
        <v>88</v>
      </c>
      <c r="AJ10" s="1182" t="s">
        <v>88</v>
      </c>
      <c r="AK10" s="1182" t="s">
        <v>88</v>
      </c>
      <c r="AL10" s="1182" t="s">
        <v>88</v>
      </c>
      <c r="AO10" s="1182" t="s">
        <v>88</v>
      </c>
      <c r="AP10" s="1182" t="s">
        <v>88</v>
      </c>
      <c r="AQ10" s="1182" t="s">
        <v>88</v>
      </c>
    </row>
    <row r="11" spans="1:43" s="1163" customFormat="1" ht="28.5" customHeight="1">
      <c r="A11" s="1160"/>
      <c r="B11" s="2445" t="s">
        <v>838</v>
      </c>
      <c r="C11" s="2446"/>
      <c r="D11" s="2446"/>
      <c r="E11" s="2446"/>
      <c r="F11" s="2446"/>
      <c r="G11" s="2446"/>
      <c r="H11" s="2447"/>
      <c r="I11" s="1183">
        <v>1.57</v>
      </c>
      <c r="J11" s="1184"/>
      <c r="K11" s="1204">
        <f>$K$5*O11</f>
        <v>2.34</v>
      </c>
      <c r="L11" s="1245">
        <v>1.7</v>
      </c>
      <c r="M11" s="2435" t="s">
        <v>839</v>
      </c>
      <c r="N11" s="2435"/>
      <c r="O11" s="1186">
        <v>3</v>
      </c>
      <c r="P11" s="1187">
        <v>4</v>
      </c>
      <c r="Q11" s="1186">
        <v>5.5</v>
      </c>
      <c r="R11" s="1188"/>
      <c r="S11" s="2435" t="s">
        <v>839</v>
      </c>
      <c r="T11" s="2435"/>
      <c r="U11" s="1186">
        <v>3.8</v>
      </c>
      <c r="V11" s="1187">
        <v>4.01</v>
      </c>
      <c r="W11" s="1186">
        <v>4.67</v>
      </c>
      <c r="Y11" s="1189" t="s">
        <v>839</v>
      </c>
      <c r="Z11" s="1186">
        <v>3.43</v>
      </c>
      <c r="AA11" s="1187">
        <v>4.93</v>
      </c>
      <c r="AB11" s="1186">
        <v>5.5</v>
      </c>
      <c r="AD11" s="1189" t="s">
        <v>839</v>
      </c>
      <c r="AE11" s="1186">
        <v>5.29</v>
      </c>
      <c r="AF11" s="1187">
        <v>5.92</v>
      </c>
      <c r="AG11" s="1186">
        <v>7.93</v>
      </c>
      <c r="AI11" s="1189" t="s">
        <v>839</v>
      </c>
      <c r="AJ11" s="1186">
        <v>4</v>
      </c>
      <c r="AK11" s="1187">
        <v>5.52</v>
      </c>
      <c r="AL11" s="1186">
        <v>7.85</v>
      </c>
      <c r="AN11" s="1189" t="s">
        <v>839</v>
      </c>
      <c r="AO11" s="1186">
        <v>1.5</v>
      </c>
      <c r="AP11" s="1187">
        <v>3.45</v>
      </c>
      <c r="AQ11" s="1186">
        <v>4.49</v>
      </c>
    </row>
    <row r="12" spans="1:43" s="1163" customFormat="1" ht="28.5" customHeight="1">
      <c r="A12" s="1160"/>
      <c r="B12" s="2445" t="s">
        <v>840</v>
      </c>
      <c r="C12" s="2446"/>
      <c r="D12" s="2446"/>
      <c r="E12" s="2446"/>
      <c r="F12" s="2446"/>
      <c r="G12" s="2446"/>
      <c r="H12" s="2447"/>
      <c r="I12" s="1183">
        <v>0.43</v>
      </c>
      <c r="J12" s="1184"/>
      <c r="K12" s="1204">
        <f>$K$5*O12</f>
        <v>0.624</v>
      </c>
      <c r="L12" s="1245">
        <v>0.45</v>
      </c>
      <c r="M12" s="2435" t="s">
        <v>841</v>
      </c>
      <c r="N12" s="2435"/>
      <c r="O12" s="1186">
        <v>0.8</v>
      </c>
      <c r="P12" s="1187">
        <v>0.8</v>
      </c>
      <c r="Q12" s="1186">
        <v>1</v>
      </c>
      <c r="R12" s="1188"/>
      <c r="S12" s="2435" t="s">
        <v>841</v>
      </c>
      <c r="T12" s="2435"/>
      <c r="U12" s="1186">
        <v>0.32</v>
      </c>
      <c r="V12" s="1187">
        <v>0.4</v>
      </c>
      <c r="W12" s="1186">
        <v>0.74</v>
      </c>
      <c r="Y12" s="1189" t="s">
        <v>841</v>
      </c>
      <c r="Z12" s="1186">
        <v>0.28000000000000003</v>
      </c>
      <c r="AA12" s="1187">
        <v>0.49</v>
      </c>
      <c r="AB12" s="1186">
        <v>1</v>
      </c>
      <c r="AD12" s="1189" t="s">
        <v>841</v>
      </c>
      <c r="AE12" s="1186">
        <v>0.25</v>
      </c>
      <c r="AF12" s="1187">
        <v>0.51</v>
      </c>
      <c r="AG12" s="1186">
        <v>0.56000000000000005</v>
      </c>
      <c r="AI12" s="1189" t="s">
        <v>841</v>
      </c>
      <c r="AJ12" s="1186">
        <v>0.81</v>
      </c>
      <c r="AK12" s="1187">
        <v>1.22</v>
      </c>
      <c r="AL12" s="1186">
        <v>1.99</v>
      </c>
      <c r="AN12" s="1189" t="s">
        <v>841</v>
      </c>
      <c r="AO12" s="1186">
        <v>0.3</v>
      </c>
      <c r="AP12" s="1187">
        <v>0.48</v>
      </c>
      <c r="AQ12" s="1186">
        <v>0.82</v>
      </c>
    </row>
    <row r="13" spans="1:43" s="1163" customFormat="1" ht="28.5" customHeight="1">
      <c r="A13" s="1160"/>
      <c r="B13" s="2445" t="s">
        <v>842</v>
      </c>
      <c r="C13" s="2446"/>
      <c r="D13" s="2446"/>
      <c r="E13" s="2446"/>
      <c r="F13" s="2446"/>
      <c r="G13" s="2446"/>
      <c r="H13" s="2447"/>
      <c r="I13" s="1183">
        <v>0.72</v>
      </c>
      <c r="J13" s="1184"/>
      <c r="K13" s="1204">
        <f>$K$5*O13</f>
        <v>0.75660000000000005</v>
      </c>
      <c r="L13" s="1245">
        <v>0.55000000000000004</v>
      </c>
      <c r="M13" s="2435" t="s">
        <v>843</v>
      </c>
      <c r="N13" s="2435"/>
      <c r="O13" s="1186">
        <v>0.97</v>
      </c>
      <c r="P13" s="1187">
        <v>1.27</v>
      </c>
      <c r="Q13" s="1186">
        <v>1.27</v>
      </c>
      <c r="R13" s="1188"/>
      <c r="S13" s="2435" t="s">
        <v>843</v>
      </c>
      <c r="T13" s="2435"/>
      <c r="U13" s="1186">
        <v>0.5</v>
      </c>
      <c r="V13" s="1187">
        <v>0.56000000000000005</v>
      </c>
      <c r="W13" s="1186">
        <v>0.97</v>
      </c>
      <c r="Y13" s="1189" t="s">
        <v>843</v>
      </c>
      <c r="Z13" s="1186">
        <v>1</v>
      </c>
      <c r="AA13" s="1187">
        <v>1.39</v>
      </c>
      <c r="AB13" s="1186">
        <v>1.27</v>
      </c>
      <c r="AD13" s="1189" t="s">
        <v>843</v>
      </c>
      <c r="AE13" s="1186">
        <v>1</v>
      </c>
      <c r="AF13" s="1187">
        <v>1.48</v>
      </c>
      <c r="AG13" s="1186">
        <v>1.97</v>
      </c>
      <c r="AI13" s="1189" t="s">
        <v>843</v>
      </c>
      <c r="AJ13" s="1186">
        <v>1.46</v>
      </c>
      <c r="AK13" s="1187">
        <v>2.3199999999999998</v>
      </c>
      <c r="AL13" s="1186">
        <v>3.16</v>
      </c>
      <c r="AN13" s="1189" t="s">
        <v>843</v>
      </c>
      <c r="AO13" s="1186">
        <v>0.56000000000000005</v>
      </c>
      <c r="AP13" s="1187">
        <v>0.85</v>
      </c>
      <c r="AQ13" s="1186">
        <v>0.89</v>
      </c>
    </row>
    <row r="14" spans="1:43" s="1163" customFormat="1" ht="20.100000000000001" hidden="1" customHeight="1">
      <c r="A14" s="1160"/>
      <c r="B14" s="1190" t="s">
        <v>121</v>
      </c>
      <c r="C14" s="1191"/>
      <c r="D14" s="1191"/>
      <c r="E14" s="1191"/>
      <c r="F14" s="1191"/>
      <c r="G14" s="460"/>
      <c r="H14" s="1192"/>
      <c r="I14" s="1193">
        <v>0</v>
      </c>
      <c r="J14" s="1194"/>
      <c r="K14" s="1195"/>
      <c r="L14" s="1245">
        <f>$L$5*O14</f>
        <v>0</v>
      </c>
      <c r="O14" s="1196"/>
      <c r="P14" s="1196"/>
      <c r="Q14" s="1196"/>
      <c r="R14" s="1196"/>
      <c r="U14" s="1196"/>
      <c r="V14" s="1196"/>
      <c r="W14" s="1196"/>
      <c r="Z14" s="1196"/>
      <c r="AA14" s="1196"/>
      <c r="AB14" s="1196"/>
      <c r="AE14" s="1196"/>
      <c r="AF14" s="1196"/>
      <c r="AG14" s="1196"/>
      <c r="AJ14" s="1196"/>
      <c r="AK14" s="1196"/>
      <c r="AL14" s="1196"/>
      <c r="AO14" s="1196"/>
      <c r="AP14" s="1196"/>
      <c r="AQ14" s="1196"/>
    </row>
    <row r="15" spans="1:43" s="1163" customFormat="1" ht="21.75" customHeight="1">
      <c r="A15" s="1160"/>
      <c r="B15" s="2420" t="s">
        <v>122</v>
      </c>
      <c r="C15" s="2421"/>
      <c r="D15" s="2421"/>
      <c r="E15" s="2421"/>
      <c r="F15" s="2421"/>
      <c r="G15" s="2421"/>
      <c r="H15" s="2421"/>
      <c r="I15" s="1197">
        <f>SUM(I11:I14)</f>
        <v>2.72</v>
      </c>
      <c r="J15" s="1198"/>
      <c r="K15" s="1199"/>
      <c r="L15" s="1245"/>
      <c r="O15" s="1200" t="s">
        <v>844</v>
      </c>
      <c r="P15" s="1197">
        <f>SUM(P11:P14)</f>
        <v>6.07</v>
      </c>
      <c r="Q15" s="1196"/>
      <c r="R15" s="1196"/>
      <c r="U15" s="1200" t="s">
        <v>844</v>
      </c>
      <c r="V15" s="1197">
        <f>SUM(V11:V14)</f>
        <v>4.97</v>
      </c>
      <c r="W15" s="1196"/>
      <c r="Z15" s="1200" t="s">
        <v>844</v>
      </c>
      <c r="AA15" s="1197">
        <f>SUM(AA11:AA14)</f>
        <v>6.81</v>
      </c>
      <c r="AB15" s="1196"/>
      <c r="AE15" s="1200" t="s">
        <v>844</v>
      </c>
      <c r="AF15" s="1197">
        <f>SUM(AF11:AF14)</f>
        <v>7.91</v>
      </c>
      <c r="AG15" s="1196"/>
      <c r="AJ15" s="1200" t="s">
        <v>844</v>
      </c>
      <c r="AK15" s="1197">
        <f>SUM(AK11:AK14)</f>
        <v>9.06</v>
      </c>
      <c r="AL15" s="1196"/>
      <c r="AO15" s="1200" t="s">
        <v>844</v>
      </c>
      <c r="AP15" s="1197">
        <f>SUM(AP11:AP14)</f>
        <v>4.78</v>
      </c>
      <c r="AQ15" s="1196"/>
    </row>
    <row r="16" spans="1:43" s="1175" customFormat="1" ht="15" customHeight="1">
      <c r="A16" s="1172"/>
      <c r="B16" s="2436" t="s">
        <v>123</v>
      </c>
      <c r="C16" s="2437"/>
      <c r="D16" s="2437"/>
      <c r="E16" s="2437"/>
      <c r="F16" s="2437"/>
      <c r="G16" s="2437"/>
      <c r="H16" s="2437"/>
      <c r="I16" s="2438"/>
      <c r="J16" s="1173"/>
      <c r="K16" s="1201"/>
      <c r="L16" s="1204"/>
      <c r="O16" s="1202"/>
      <c r="P16" s="1202"/>
      <c r="Q16" s="1202"/>
      <c r="R16" s="1202"/>
      <c r="U16" s="1202"/>
      <c r="V16" s="1202"/>
      <c r="W16" s="1202"/>
      <c r="Z16" s="1202"/>
      <c r="AA16" s="1202"/>
      <c r="AB16" s="1202"/>
      <c r="AE16" s="1202"/>
      <c r="AF16" s="1202"/>
      <c r="AG16" s="1202"/>
      <c r="AJ16" s="1202"/>
      <c r="AK16" s="1202"/>
      <c r="AL16" s="1202"/>
      <c r="AO16" s="1202"/>
      <c r="AP16" s="1202"/>
      <c r="AQ16" s="1202"/>
    </row>
    <row r="17" spans="1:43" s="1163" customFormat="1" ht="15" customHeight="1">
      <c r="A17" s="1160"/>
      <c r="B17" s="2439" t="s">
        <v>118</v>
      </c>
      <c r="C17" s="2440"/>
      <c r="D17" s="2440"/>
      <c r="E17" s="2440"/>
      <c r="F17" s="2440"/>
      <c r="G17" s="2440"/>
      <c r="H17" s="2441"/>
      <c r="I17" s="1179" t="s">
        <v>383</v>
      </c>
      <c r="J17" s="1180"/>
      <c r="K17" s="1203"/>
      <c r="L17" s="1245"/>
      <c r="O17" s="1182" t="s">
        <v>88</v>
      </c>
      <c r="P17" s="1182" t="s">
        <v>88</v>
      </c>
      <c r="Q17" s="1182" t="s">
        <v>88</v>
      </c>
      <c r="R17" s="1182"/>
      <c r="U17" s="1182" t="s">
        <v>88</v>
      </c>
      <c r="V17" s="1182" t="s">
        <v>88</v>
      </c>
      <c r="W17" s="1182" t="s">
        <v>88</v>
      </c>
      <c r="Z17" s="1182" t="s">
        <v>88</v>
      </c>
      <c r="AA17" s="1182" t="s">
        <v>88</v>
      </c>
      <c r="AB17" s="1182" t="s">
        <v>88</v>
      </c>
      <c r="AE17" s="1182" t="s">
        <v>88</v>
      </c>
      <c r="AF17" s="1182" t="s">
        <v>88</v>
      </c>
      <c r="AG17" s="1182" t="s">
        <v>88</v>
      </c>
      <c r="AJ17" s="1182" t="s">
        <v>88</v>
      </c>
      <c r="AK17" s="1182" t="s">
        <v>88</v>
      </c>
      <c r="AL17" s="1182" t="s">
        <v>88</v>
      </c>
      <c r="AO17" s="1182" t="s">
        <v>88</v>
      </c>
      <c r="AP17" s="1182" t="s">
        <v>88</v>
      </c>
      <c r="AQ17" s="1182" t="s">
        <v>88</v>
      </c>
    </row>
    <row r="18" spans="1:43" s="1163" customFormat="1" ht="30" customHeight="1">
      <c r="A18" s="1160"/>
      <c r="B18" s="2445" t="s">
        <v>887</v>
      </c>
      <c r="C18" s="2446"/>
      <c r="D18" s="2446"/>
      <c r="E18" s="2446"/>
      <c r="F18" s="2446"/>
      <c r="G18" s="2446"/>
      <c r="H18" s="2447"/>
      <c r="I18" s="1183">
        <v>1.23</v>
      </c>
      <c r="J18" s="1184"/>
      <c r="K18" s="1204">
        <f>$K$5*O18</f>
        <v>0.4602</v>
      </c>
      <c r="L18" s="1245">
        <f>$L$5*O18</f>
        <v>0.35399999999999998</v>
      </c>
      <c r="M18" s="2435" t="s">
        <v>846</v>
      </c>
      <c r="N18" s="2435"/>
      <c r="O18" s="1186">
        <v>0.59</v>
      </c>
      <c r="P18" s="1187">
        <v>1.23</v>
      </c>
      <c r="Q18" s="1186">
        <v>1.39</v>
      </c>
      <c r="R18" s="1188"/>
      <c r="S18" s="2435" t="s">
        <v>846</v>
      </c>
      <c r="T18" s="2435"/>
      <c r="U18" s="1186">
        <v>1.02</v>
      </c>
      <c r="V18" s="1187">
        <v>1.1100000000000001</v>
      </c>
      <c r="W18" s="1186">
        <v>1.21</v>
      </c>
      <c r="Y18" s="1189" t="s">
        <v>846</v>
      </c>
      <c r="Z18" s="1186">
        <v>0.94</v>
      </c>
      <c r="AA18" s="1187">
        <v>0.99</v>
      </c>
      <c r="AB18" s="1186">
        <v>1.39</v>
      </c>
      <c r="AD18" s="1189" t="s">
        <v>846</v>
      </c>
      <c r="AE18" s="1186">
        <v>1.01</v>
      </c>
      <c r="AF18" s="1187">
        <v>1.07</v>
      </c>
      <c r="AG18" s="1186">
        <v>1.1100000000000001</v>
      </c>
      <c r="AI18" s="1189" t="s">
        <v>846</v>
      </c>
      <c r="AJ18" s="1186">
        <v>0.94</v>
      </c>
      <c r="AK18" s="1187">
        <v>1.02</v>
      </c>
      <c r="AL18" s="1186">
        <v>1.33</v>
      </c>
      <c r="AN18" s="1189" t="s">
        <v>846</v>
      </c>
      <c r="AO18" s="1186">
        <v>0.85</v>
      </c>
      <c r="AP18" s="1187">
        <v>0.85</v>
      </c>
      <c r="AQ18" s="1186">
        <v>1.1100000000000001</v>
      </c>
    </row>
    <row r="19" spans="1:43" s="1163" customFormat="1" ht="22.5" customHeight="1">
      <c r="A19" s="1160"/>
      <c r="B19" s="2420" t="s">
        <v>125</v>
      </c>
      <c r="C19" s="2421"/>
      <c r="D19" s="2421"/>
      <c r="E19" s="2421"/>
      <c r="F19" s="2421"/>
      <c r="G19" s="2421"/>
      <c r="H19" s="2421"/>
      <c r="I19" s="1197">
        <f>SUM(I18:I18)</f>
        <v>1.23</v>
      </c>
      <c r="J19" s="1198"/>
      <c r="K19" s="1199"/>
      <c r="L19" s="1245"/>
      <c r="O19" s="1200" t="s">
        <v>847</v>
      </c>
      <c r="P19" s="1197">
        <f>SUM(P18:P18)</f>
        <v>1.23</v>
      </c>
      <c r="Q19" s="1196"/>
      <c r="R19" s="1196"/>
      <c r="S19" s="1196"/>
      <c r="U19" s="1200" t="s">
        <v>847</v>
      </c>
      <c r="V19" s="1197">
        <f>SUM(V18:V18)</f>
        <v>1.1100000000000001</v>
      </c>
      <c r="W19" s="1196"/>
      <c r="Z19" s="1200" t="s">
        <v>847</v>
      </c>
      <c r="AA19" s="1197">
        <f>SUM(AA18:AA18)</f>
        <v>0.99</v>
      </c>
      <c r="AB19" s="1196"/>
      <c r="AE19" s="1200" t="s">
        <v>847</v>
      </c>
      <c r="AF19" s="1197">
        <f>SUM(AF18:AF18)</f>
        <v>1.07</v>
      </c>
      <c r="AG19" s="1196"/>
      <c r="AJ19" s="1200" t="s">
        <v>847</v>
      </c>
      <c r="AK19" s="1197">
        <f>SUM(AK18:AK18)</f>
        <v>1.02</v>
      </c>
      <c r="AL19" s="1196"/>
      <c r="AO19" s="1200" t="s">
        <v>847</v>
      </c>
      <c r="AP19" s="1197">
        <f>SUM(AP18:AP18)</f>
        <v>0.85</v>
      </c>
      <c r="AQ19" s="1196"/>
    </row>
    <row r="20" spans="1:43" s="1175" customFormat="1" ht="15" customHeight="1">
      <c r="A20" s="1172"/>
      <c r="B20" s="2436" t="s">
        <v>126</v>
      </c>
      <c r="C20" s="2437"/>
      <c r="D20" s="2437"/>
      <c r="E20" s="2437"/>
      <c r="F20" s="2437"/>
      <c r="G20" s="2437"/>
      <c r="H20" s="2437"/>
      <c r="I20" s="2438"/>
      <c r="J20" s="1173"/>
      <c r="K20" s="1201"/>
      <c r="L20" s="1204"/>
      <c r="O20" s="1202"/>
      <c r="P20" s="1202"/>
      <c r="Q20" s="1202"/>
      <c r="R20" s="1202"/>
      <c r="S20" s="1202"/>
      <c r="U20" s="1202"/>
      <c r="V20" s="1202"/>
      <c r="W20" s="1202"/>
      <c r="Z20" s="1202"/>
      <c r="AA20" s="1202"/>
      <c r="AB20" s="1202"/>
      <c r="AE20" s="1202"/>
      <c r="AF20" s="1202"/>
      <c r="AG20" s="1202"/>
      <c r="AJ20" s="1202"/>
      <c r="AK20" s="1202"/>
      <c r="AL20" s="1202"/>
      <c r="AO20" s="1202"/>
      <c r="AP20" s="1202"/>
      <c r="AQ20" s="1202"/>
    </row>
    <row r="21" spans="1:43" s="1163" customFormat="1" ht="15" customHeight="1">
      <c r="A21" s="1160"/>
      <c r="B21" s="2439" t="s">
        <v>118</v>
      </c>
      <c r="C21" s="2440"/>
      <c r="D21" s="2440"/>
      <c r="E21" s="2440"/>
      <c r="F21" s="2440"/>
      <c r="G21" s="2440"/>
      <c r="H21" s="2441"/>
      <c r="I21" s="1179" t="s">
        <v>383</v>
      </c>
      <c r="J21" s="1180"/>
      <c r="K21" s="1203"/>
      <c r="L21" s="1245"/>
      <c r="O21" s="1182" t="s">
        <v>88</v>
      </c>
      <c r="P21" s="1182" t="s">
        <v>88</v>
      </c>
      <c r="Q21" s="1182" t="s">
        <v>88</v>
      </c>
      <c r="R21" s="1182"/>
      <c r="S21" s="1182"/>
      <c r="U21" s="1182" t="s">
        <v>88</v>
      </c>
      <c r="V21" s="1182" t="s">
        <v>88</v>
      </c>
      <c r="W21" s="1182" t="s">
        <v>88</v>
      </c>
      <c r="Z21" s="1182" t="s">
        <v>88</v>
      </c>
      <c r="AA21" s="1182" t="s">
        <v>88</v>
      </c>
      <c r="AB21" s="1182" t="s">
        <v>88</v>
      </c>
      <c r="AE21" s="1182" t="s">
        <v>88</v>
      </c>
      <c r="AF21" s="1182" t="s">
        <v>88</v>
      </c>
      <c r="AG21" s="1182" t="s">
        <v>88</v>
      </c>
      <c r="AJ21" s="1182" t="s">
        <v>88</v>
      </c>
      <c r="AK21" s="1182" t="s">
        <v>88</v>
      </c>
      <c r="AL21" s="1182" t="s">
        <v>88</v>
      </c>
      <c r="AO21" s="1182" t="s">
        <v>88</v>
      </c>
      <c r="AP21" s="1182" t="s">
        <v>88</v>
      </c>
      <c r="AQ21" s="1182" t="s">
        <v>88</v>
      </c>
    </row>
    <row r="22" spans="1:43" s="1163" customFormat="1" ht="20.100000000000001" customHeight="1">
      <c r="A22" s="1160"/>
      <c r="B22" s="2442" t="s">
        <v>848</v>
      </c>
      <c r="C22" s="2443"/>
      <c r="D22" s="2443"/>
      <c r="E22" s="2443"/>
      <c r="F22" s="2443"/>
      <c r="G22" s="2443"/>
      <c r="H22" s="2444"/>
      <c r="I22" s="1183">
        <v>2</v>
      </c>
      <c r="J22" s="1184"/>
      <c r="K22" s="1204">
        <f>$K$5*O22</f>
        <v>4.8048000000000002</v>
      </c>
      <c r="L22" s="1245">
        <f>$L$5*O22</f>
        <v>3.6960000000000002</v>
      </c>
      <c r="M22" s="2435" t="s">
        <v>849</v>
      </c>
      <c r="N22" s="2435"/>
      <c r="O22" s="1186">
        <v>6.16</v>
      </c>
      <c r="P22" s="1187">
        <v>7.4</v>
      </c>
      <c r="Q22" s="1186">
        <v>8.9600000000000009</v>
      </c>
      <c r="R22" s="1188"/>
      <c r="S22" s="2435" t="s">
        <v>849</v>
      </c>
      <c r="T22" s="2435"/>
      <c r="U22" s="1186">
        <v>6.64</v>
      </c>
      <c r="V22" s="1187">
        <v>7.3</v>
      </c>
      <c r="W22" s="1186">
        <v>8.69</v>
      </c>
      <c r="Y22" s="1189" t="s">
        <v>849</v>
      </c>
      <c r="Z22" s="1186">
        <v>6.74</v>
      </c>
      <c r="AA22" s="1187">
        <v>8.0399999999999991</v>
      </c>
      <c r="AB22" s="1186">
        <v>8.9600000000000009</v>
      </c>
      <c r="AD22" s="1189" t="s">
        <v>849</v>
      </c>
      <c r="AE22" s="1186">
        <v>8</v>
      </c>
      <c r="AF22" s="1187">
        <v>8.31</v>
      </c>
      <c r="AG22" s="1186">
        <v>9.51</v>
      </c>
      <c r="AI22" s="1189" t="s">
        <v>849</v>
      </c>
      <c r="AJ22" s="1186">
        <v>7.14</v>
      </c>
      <c r="AK22" s="1187">
        <v>8.4</v>
      </c>
      <c r="AL22" s="1186">
        <v>10.43</v>
      </c>
      <c r="AN22" s="1189" t="s">
        <v>849</v>
      </c>
      <c r="AO22" s="1186">
        <v>3.5</v>
      </c>
      <c r="AP22" s="1187">
        <v>5.1100000000000003</v>
      </c>
      <c r="AQ22" s="1186">
        <v>6.22</v>
      </c>
    </row>
    <row r="23" spans="1:43" s="1163" customFormat="1" ht="18.75" customHeight="1">
      <c r="A23" s="1160"/>
      <c r="B23" s="2420" t="s">
        <v>128</v>
      </c>
      <c r="C23" s="2421"/>
      <c r="D23" s="2421"/>
      <c r="E23" s="2421"/>
      <c r="F23" s="2421"/>
      <c r="G23" s="2421"/>
      <c r="H23" s="2421"/>
      <c r="I23" s="1197">
        <f>SUM(I22:I22)</f>
        <v>2</v>
      </c>
      <c r="J23" s="1198"/>
      <c r="K23" s="1199"/>
      <c r="L23" s="1245"/>
      <c r="O23" s="1200" t="s">
        <v>850</v>
      </c>
      <c r="P23" s="1197">
        <f>SUM(P22:P22)</f>
        <v>7.4</v>
      </c>
      <c r="Q23" s="1196"/>
      <c r="R23" s="1196"/>
      <c r="S23" s="1196"/>
      <c r="U23" s="1200" t="s">
        <v>850</v>
      </c>
      <c r="V23" s="1197">
        <f>SUM(V22:V22)</f>
        <v>7.3</v>
      </c>
      <c r="W23" s="1196"/>
      <c r="Z23" s="1200" t="s">
        <v>850</v>
      </c>
      <c r="AA23" s="1197">
        <f>SUM(AA22:AA22)</f>
        <v>8.0399999999999991</v>
      </c>
      <c r="AB23" s="1196"/>
      <c r="AE23" s="1200" t="s">
        <v>850</v>
      </c>
      <c r="AF23" s="1197">
        <f>SUM(AF22:AF22)</f>
        <v>8.31</v>
      </c>
      <c r="AG23" s="1196"/>
      <c r="AJ23" s="1200" t="s">
        <v>850</v>
      </c>
      <c r="AK23" s="1197">
        <f>SUM(AK22:AK22)</f>
        <v>8.4</v>
      </c>
      <c r="AL23" s="1196"/>
      <c r="AO23" s="1200" t="s">
        <v>850</v>
      </c>
      <c r="AP23" s="1197">
        <f>SUM(AP22:AP22)</f>
        <v>5.1100000000000003</v>
      </c>
      <c r="AQ23" s="1196"/>
    </row>
    <row r="24" spans="1:43" s="1175" customFormat="1" ht="15" customHeight="1">
      <c r="A24" s="1172"/>
      <c r="B24" s="2436" t="s">
        <v>223</v>
      </c>
      <c r="C24" s="2437"/>
      <c r="D24" s="2437"/>
      <c r="E24" s="2437"/>
      <c r="F24" s="2437"/>
      <c r="G24" s="2437"/>
      <c r="H24" s="2437"/>
      <c r="I24" s="2438"/>
      <c r="J24" s="1173"/>
      <c r="K24" s="1174"/>
      <c r="O24" s="1202"/>
      <c r="P24" s="1202"/>
      <c r="Q24" s="1202"/>
      <c r="R24" s="1202"/>
      <c r="S24" s="1202"/>
      <c r="U24" s="1202"/>
      <c r="V24" s="1202"/>
      <c r="W24" s="1202"/>
      <c r="Z24" s="1202"/>
      <c r="AA24" s="1202"/>
      <c r="AB24" s="1202"/>
      <c r="AE24" s="1202"/>
      <c r="AF24" s="1202"/>
      <c r="AG24" s="1202"/>
      <c r="AJ24" s="1202"/>
      <c r="AK24" s="1202"/>
      <c r="AL24" s="1202"/>
      <c r="AO24" s="1202"/>
      <c r="AP24" s="1202"/>
      <c r="AQ24" s="1202"/>
    </row>
    <row r="25" spans="1:43" s="1163" customFormat="1" ht="15" customHeight="1">
      <c r="A25" s="1160"/>
      <c r="B25" s="2439" t="s">
        <v>118</v>
      </c>
      <c r="C25" s="2440"/>
      <c r="D25" s="2440"/>
      <c r="E25" s="2440"/>
      <c r="F25" s="2440"/>
      <c r="G25" s="2440"/>
      <c r="H25" s="2441"/>
      <c r="I25" s="1179" t="s">
        <v>383</v>
      </c>
      <c r="J25" s="1180"/>
      <c r="K25" s="1181"/>
      <c r="O25" s="1182" t="s">
        <v>88</v>
      </c>
      <c r="P25" s="1182" t="s">
        <v>88</v>
      </c>
      <c r="Q25" s="1182" t="s">
        <v>88</v>
      </c>
      <c r="R25" s="1182"/>
      <c r="S25" s="1182"/>
      <c r="U25" s="1182" t="s">
        <v>88</v>
      </c>
      <c r="V25" s="1182" t="s">
        <v>88</v>
      </c>
      <c r="W25" s="1182" t="s">
        <v>88</v>
      </c>
      <c r="Z25" s="1182" t="s">
        <v>88</v>
      </c>
      <c r="AA25" s="1182" t="s">
        <v>88</v>
      </c>
      <c r="AB25" s="1182" t="s">
        <v>88</v>
      </c>
      <c r="AE25" s="1182" t="s">
        <v>88</v>
      </c>
      <c r="AF25" s="1182" t="s">
        <v>88</v>
      </c>
      <c r="AG25" s="1182" t="s">
        <v>88</v>
      </c>
      <c r="AJ25" s="1182" t="s">
        <v>88</v>
      </c>
      <c r="AK25" s="1182" t="s">
        <v>88</v>
      </c>
      <c r="AL25" s="1182" t="s">
        <v>88</v>
      </c>
      <c r="AO25" s="1182" t="s">
        <v>88</v>
      </c>
      <c r="AP25" s="1182" t="s">
        <v>88</v>
      </c>
      <c r="AQ25" s="1182" t="s">
        <v>88</v>
      </c>
    </row>
    <row r="26" spans="1:43" s="1163" customFormat="1" ht="28.5" customHeight="1">
      <c r="A26" s="1160"/>
      <c r="B26" s="2416" t="s">
        <v>851</v>
      </c>
      <c r="C26" s="2417"/>
      <c r="D26" s="2417"/>
      <c r="E26" s="2417"/>
      <c r="F26" s="2417"/>
      <c r="G26" s="2417"/>
      <c r="H26" s="2418"/>
      <c r="I26" s="1205">
        <v>5</v>
      </c>
      <c r="J26" s="1184"/>
      <c r="K26" s="1210"/>
      <c r="M26" s="2435" t="s">
        <v>853</v>
      </c>
      <c r="N26" s="2435"/>
      <c r="O26" s="1186">
        <v>2</v>
      </c>
      <c r="P26" s="1207"/>
      <c r="Q26" s="1186">
        <v>5</v>
      </c>
      <c r="R26" s="1188"/>
      <c r="S26" s="2435" t="s">
        <v>853</v>
      </c>
      <c r="T26" s="2435"/>
      <c r="U26" s="1186">
        <v>2</v>
      </c>
      <c r="V26" s="1207"/>
      <c r="W26" s="1186">
        <v>5</v>
      </c>
      <c r="Y26" s="1189" t="s">
        <v>853</v>
      </c>
      <c r="Z26" s="1186">
        <v>2</v>
      </c>
      <c r="AA26" s="1207"/>
      <c r="AB26" s="1186">
        <v>5</v>
      </c>
      <c r="AD26" s="1189" t="s">
        <v>853</v>
      </c>
      <c r="AE26" s="1186">
        <v>2</v>
      </c>
      <c r="AF26" s="1207"/>
      <c r="AG26" s="1186">
        <v>5</v>
      </c>
      <c r="AI26" s="1189" t="s">
        <v>853</v>
      </c>
      <c r="AJ26" s="1186">
        <v>2</v>
      </c>
      <c r="AK26" s="1207"/>
      <c r="AL26" s="1186">
        <v>5</v>
      </c>
      <c r="AN26" s="1189" t="s">
        <v>853</v>
      </c>
      <c r="AO26" s="1186">
        <v>2</v>
      </c>
      <c r="AP26" s="1207"/>
      <c r="AQ26" s="1186">
        <v>5</v>
      </c>
    </row>
    <row r="27" spans="1:43" s="1163" customFormat="1" ht="28.5" customHeight="1">
      <c r="A27" s="1160"/>
      <c r="B27" s="2416" t="s">
        <v>854</v>
      </c>
      <c r="C27" s="2417"/>
      <c r="D27" s="2417"/>
      <c r="E27" s="2417"/>
      <c r="F27" s="2417"/>
      <c r="G27" s="2417"/>
      <c r="H27" s="2418"/>
      <c r="I27" s="1183">
        <v>3</v>
      </c>
      <c r="J27" s="1184"/>
      <c r="K27" s="1210"/>
      <c r="M27" s="2435" t="s">
        <v>856</v>
      </c>
      <c r="N27" s="2435"/>
      <c r="O27" s="1186">
        <v>3</v>
      </c>
      <c r="P27" s="1209">
        <v>3</v>
      </c>
      <c r="Q27" s="1186">
        <v>3</v>
      </c>
      <c r="R27" s="1188"/>
      <c r="S27" s="2435" t="s">
        <v>856</v>
      </c>
      <c r="T27" s="2435"/>
      <c r="U27" s="1186">
        <v>3</v>
      </c>
      <c r="V27" s="1209">
        <v>3</v>
      </c>
      <c r="W27" s="1186">
        <v>3</v>
      </c>
      <c r="Y27" s="1189" t="s">
        <v>856</v>
      </c>
      <c r="Z27" s="1186">
        <v>3</v>
      </c>
      <c r="AA27" s="1209">
        <v>3</v>
      </c>
      <c r="AB27" s="1186">
        <v>3</v>
      </c>
      <c r="AD27" s="1189" t="s">
        <v>856</v>
      </c>
      <c r="AE27" s="1186">
        <v>3</v>
      </c>
      <c r="AF27" s="1209">
        <v>3</v>
      </c>
      <c r="AG27" s="1186">
        <v>3</v>
      </c>
      <c r="AI27" s="1189" t="s">
        <v>856</v>
      </c>
      <c r="AJ27" s="1186">
        <v>3</v>
      </c>
      <c r="AK27" s="1209">
        <v>3</v>
      </c>
      <c r="AL27" s="1186">
        <v>3</v>
      </c>
      <c r="AN27" s="1189" t="s">
        <v>856</v>
      </c>
      <c r="AO27" s="1186">
        <v>3</v>
      </c>
      <c r="AP27" s="1209">
        <v>3</v>
      </c>
      <c r="AQ27" s="1186">
        <v>3</v>
      </c>
    </row>
    <row r="28" spans="1:43" s="1163" customFormat="1" ht="28.5" customHeight="1">
      <c r="A28" s="1160"/>
      <c r="B28" s="2416" t="s">
        <v>857</v>
      </c>
      <c r="C28" s="2417"/>
      <c r="D28" s="2417"/>
      <c r="E28" s="2417"/>
      <c r="F28" s="2417"/>
      <c r="G28" s="2417"/>
      <c r="H28" s="2418"/>
      <c r="I28" s="1183">
        <v>0.65</v>
      </c>
      <c r="J28" s="1184"/>
      <c r="K28" s="1210"/>
      <c r="M28" s="2435" t="s">
        <v>858</v>
      </c>
      <c r="N28" s="2435"/>
      <c r="O28" s="1186">
        <v>0.65</v>
      </c>
      <c r="P28" s="1209">
        <v>0.65</v>
      </c>
      <c r="Q28" s="1186">
        <v>0.65</v>
      </c>
      <c r="R28" s="1188"/>
      <c r="S28" s="2435" t="s">
        <v>858</v>
      </c>
      <c r="T28" s="2435"/>
      <c r="U28" s="1186">
        <v>0.65</v>
      </c>
      <c r="V28" s="1209">
        <v>0.65</v>
      </c>
      <c r="W28" s="1186">
        <v>0.65</v>
      </c>
      <c r="Y28" s="1189" t="s">
        <v>858</v>
      </c>
      <c r="Z28" s="1186">
        <v>0.65</v>
      </c>
      <c r="AA28" s="1209">
        <v>0.65</v>
      </c>
      <c r="AB28" s="1186">
        <v>0.65</v>
      </c>
      <c r="AD28" s="1189" t="s">
        <v>858</v>
      </c>
      <c r="AE28" s="1186">
        <v>0.65</v>
      </c>
      <c r="AF28" s="1209">
        <v>0.65</v>
      </c>
      <c r="AG28" s="1186">
        <v>0.65</v>
      </c>
      <c r="AI28" s="1189" t="s">
        <v>858</v>
      </c>
      <c r="AJ28" s="1186">
        <v>0.65</v>
      </c>
      <c r="AK28" s="1209">
        <v>0.65</v>
      </c>
      <c r="AL28" s="1186">
        <v>0.65</v>
      </c>
      <c r="AN28" s="1189" t="s">
        <v>858</v>
      </c>
      <c r="AO28" s="1186">
        <v>0.65</v>
      </c>
      <c r="AP28" s="1209">
        <v>0.65</v>
      </c>
      <c r="AQ28" s="1186">
        <v>0.65</v>
      </c>
    </row>
    <row r="29" spans="1:43" s="1163" customFormat="1" ht="28.5" customHeight="1">
      <c r="A29" s="1160"/>
      <c r="B29" s="2416" t="s">
        <v>859</v>
      </c>
      <c r="C29" s="2417"/>
      <c r="D29" s="2417"/>
      <c r="E29" s="2417"/>
      <c r="F29" s="2417"/>
      <c r="G29" s="2417"/>
      <c r="H29" s="2418"/>
      <c r="I29" s="1183">
        <v>2</v>
      </c>
      <c r="J29" s="1184"/>
      <c r="K29" s="1210"/>
      <c r="M29" s="2419" t="s">
        <v>860</v>
      </c>
      <c r="N29" s="2419"/>
      <c r="O29" s="1186">
        <v>2</v>
      </c>
      <c r="P29" s="1209">
        <v>2</v>
      </c>
      <c r="Q29" s="1186">
        <v>2</v>
      </c>
      <c r="R29" s="1188"/>
      <c r="S29" s="2419" t="s">
        <v>860</v>
      </c>
      <c r="T29" s="2419"/>
      <c r="U29" s="1186">
        <v>2</v>
      </c>
      <c r="V29" s="1209">
        <v>2</v>
      </c>
      <c r="W29" s="1186">
        <v>2</v>
      </c>
      <c r="Y29" s="1211" t="s">
        <v>860</v>
      </c>
      <c r="Z29" s="1186">
        <v>2</v>
      </c>
      <c r="AA29" s="1209">
        <v>2</v>
      </c>
      <c r="AB29" s="1186">
        <v>2</v>
      </c>
      <c r="AD29" s="1211" t="s">
        <v>860</v>
      </c>
      <c r="AE29" s="1186">
        <v>2</v>
      </c>
      <c r="AF29" s="1209">
        <v>2</v>
      </c>
      <c r="AG29" s="1186">
        <v>2</v>
      </c>
      <c r="AI29" s="1211" t="s">
        <v>860</v>
      </c>
      <c r="AJ29" s="1186">
        <v>2</v>
      </c>
      <c r="AK29" s="1209">
        <v>2</v>
      </c>
      <c r="AL29" s="1186">
        <v>2</v>
      </c>
      <c r="AN29" s="1211" t="s">
        <v>860</v>
      </c>
      <c r="AO29" s="1186">
        <v>2</v>
      </c>
      <c r="AP29" s="1209">
        <v>2</v>
      </c>
      <c r="AQ29" s="1186">
        <v>2</v>
      </c>
    </row>
    <row r="30" spans="1:43" s="1163" customFormat="1" ht="28.5" customHeight="1">
      <c r="A30" s="1160"/>
      <c r="B30" s="2416" t="s">
        <v>861</v>
      </c>
      <c r="C30" s="2417"/>
      <c r="D30" s="2417"/>
      <c r="E30" s="2417"/>
      <c r="F30" s="2417"/>
      <c r="G30" s="2417"/>
      <c r="H30" s="2418"/>
      <c r="I30" s="1183">
        <v>0</v>
      </c>
      <c r="J30" s="1184"/>
      <c r="K30" s="1210"/>
      <c r="M30" s="1212"/>
      <c r="N30" s="1212"/>
      <c r="O30" s="1186"/>
      <c r="P30" s="1209"/>
      <c r="Q30" s="1188"/>
      <c r="R30" s="1188"/>
      <c r="S30" s="1212"/>
      <c r="T30" s="1212"/>
      <c r="U30" s="1186"/>
      <c r="V30" s="1209"/>
      <c r="W30" s="1188"/>
      <c r="Y30" s="1213"/>
      <c r="Z30" s="1186"/>
      <c r="AA30" s="1209"/>
      <c r="AB30" s="1188"/>
      <c r="AD30" s="1213"/>
      <c r="AE30" s="1186"/>
      <c r="AF30" s="1209"/>
      <c r="AG30" s="1188"/>
      <c r="AI30" s="1213"/>
      <c r="AJ30" s="1186"/>
      <c r="AK30" s="1209"/>
      <c r="AL30" s="1188"/>
      <c r="AN30" s="1213"/>
      <c r="AO30" s="1186"/>
      <c r="AP30" s="1209"/>
      <c r="AQ30" s="1188"/>
    </row>
    <row r="31" spans="1:43" s="1163" customFormat="1" ht="30" customHeight="1">
      <c r="A31" s="1160"/>
      <c r="B31" s="2420" t="s">
        <v>131</v>
      </c>
      <c r="C31" s="2421"/>
      <c r="D31" s="2421"/>
      <c r="E31" s="2421"/>
      <c r="F31" s="2421"/>
      <c r="G31" s="2421"/>
      <c r="H31" s="2422"/>
      <c r="I31" s="1197">
        <f>SUM(I26:I30)</f>
        <v>10.65</v>
      </c>
      <c r="J31" s="1198"/>
      <c r="K31" s="1214"/>
      <c r="O31" s="1200" t="s">
        <v>862</v>
      </c>
      <c r="P31" s="1197">
        <f>SUM(P26:P29)</f>
        <v>5.65</v>
      </c>
      <c r="U31" s="1200" t="s">
        <v>862</v>
      </c>
      <c r="V31" s="1197">
        <f>SUM(V26:V29)</f>
        <v>5.65</v>
      </c>
      <c r="Z31" s="1200" t="s">
        <v>862</v>
      </c>
      <c r="AA31" s="1197">
        <f>SUM(AA26:AA29)</f>
        <v>5.65</v>
      </c>
      <c r="AE31" s="1200" t="s">
        <v>862</v>
      </c>
      <c r="AF31" s="1197">
        <f>SUM(AF26:AF29)</f>
        <v>5.65</v>
      </c>
      <c r="AJ31" s="1200" t="s">
        <v>862</v>
      </c>
      <c r="AK31" s="1197">
        <f>SUM(AK26:AK29)</f>
        <v>5.65</v>
      </c>
      <c r="AO31" s="1200" t="s">
        <v>862</v>
      </c>
      <c r="AP31" s="1197">
        <f>SUM(AP26:AP29)</f>
        <v>5.65</v>
      </c>
    </row>
    <row r="32" spans="1:43" ht="9.9499999999999993" customHeight="1" thickBot="1">
      <c r="A32" s="1149"/>
      <c r="B32" s="1215"/>
      <c r="C32" s="1215"/>
      <c r="D32" s="1215"/>
      <c r="E32" s="1215"/>
      <c r="F32" s="1215"/>
      <c r="G32" s="1215"/>
      <c r="H32" s="1215"/>
      <c r="I32" s="1215"/>
      <c r="J32" s="1158"/>
      <c r="K32" s="1157"/>
    </row>
    <row r="33" spans="1:43" ht="13.5" customHeight="1">
      <c r="A33" s="1149"/>
      <c r="B33" s="2423" t="s">
        <v>863</v>
      </c>
      <c r="C33" s="2424"/>
      <c r="D33" s="2424"/>
      <c r="E33" s="2424"/>
      <c r="F33" s="2429" t="s">
        <v>864</v>
      </c>
      <c r="G33" s="2429"/>
      <c r="H33" s="1216"/>
      <c r="I33" s="2432" t="s">
        <v>865</v>
      </c>
      <c r="J33" s="1217"/>
      <c r="K33" s="1218"/>
    </row>
    <row r="34" spans="1:43" ht="13.5" customHeight="1">
      <c r="A34" s="1149"/>
      <c r="B34" s="2425"/>
      <c r="C34" s="2426"/>
      <c r="D34" s="2426"/>
      <c r="E34" s="2426"/>
      <c r="F34" s="2430"/>
      <c r="G34" s="2430"/>
      <c r="H34" s="1219"/>
      <c r="I34" s="2433"/>
      <c r="J34" s="1220"/>
      <c r="K34" s="1221"/>
    </row>
    <row r="35" spans="1:43" ht="13.5" customHeight="1" thickBot="1">
      <c r="A35" s="1149"/>
      <c r="B35" s="2427"/>
      <c r="C35" s="2428"/>
      <c r="D35" s="2428"/>
      <c r="E35" s="2428"/>
      <c r="F35" s="2431"/>
      <c r="G35" s="2431"/>
      <c r="H35" s="1222"/>
      <c r="I35" s="2434"/>
      <c r="J35" s="1220"/>
      <c r="K35" s="1221"/>
      <c r="O35" s="1177" t="s">
        <v>835</v>
      </c>
      <c r="P35" s="1176" t="s">
        <v>836</v>
      </c>
      <c r="Q35" s="1177" t="s">
        <v>837</v>
      </c>
      <c r="R35" s="1178"/>
      <c r="S35" s="1178"/>
      <c r="U35" s="1177" t="s">
        <v>835</v>
      </c>
      <c r="V35" s="1176" t="s">
        <v>836</v>
      </c>
      <c r="W35" s="1177" t="s">
        <v>837</v>
      </c>
      <c r="Z35" s="1177" t="s">
        <v>835</v>
      </c>
      <c r="AA35" s="1176" t="s">
        <v>836</v>
      </c>
      <c r="AB35" s="1177" t="s">
        <v>837</v>
      </c>
      <c r="AE35" s="1177" t="s">
        <v>835</v>
      </c>
      <c r="AF35" s="1176" t="s">
        <v>836</v>
      </c>
      <c r="AG35" s="1177" t="s">
        <v>837</v>
      </c>
      <c r="AJ35" s="1177" t="s">
        <v>835</v>
      </c>
      <c r="AK35" s="1176" t="s">
        <v>836</v>
      </c>
      <c r="AL35" s="1177" t="s">
        <v>837</v>
      </c>
      <c r="AO35" s="1177" t="s">
        <v>835</v>
      </c>
      <c r="AP35" s="1176" t="s">
        <v>836</v>
      </c>
      <c r="AQ35" s="1177" t="s">
        <v>837</v>
      </c>
    </row>
    <row r="36" spans="1:43" ht="9.9499999999999993" customHeight="1">
      <c r="A36" s="1149"/>
      <c r="B36" s="1223"/>
      <c r="C36" s="1224"/>
      <c r="D36" s="1225"/>
      <c r="E36" s="1225"/>
      <c r="F36" s="1225"/>
      <c r="G36" s="1225"/>
      <c r="H36" s="1226"/>
      <c r="I36" s="1227"/>
      <c r="J36" s="1228"/>
      <c r="K36" s="1227"/>
    </row>
    <row r="37" spans="1:43" ht="22.5" customHeight="1">
      <c r="A37" s="1149"/>
      <c r="B37" s="2407" t="s">
        <v>866</v>
      </c>
      <c r="C37" s="2407"/>
      <c r="D37" s="2407"/>
      <c r="E37" s="2407"/>
      <c r="F37" s="2407"/>
      <c r="G37" s="2407"/>
      <c r="H37" s="2407"/>
      <c r="I37" s="2407"/>
      <c r="J37" s="1229"/>
      <c r="K37" s="1230"/>
      <c r="M37" s="2414" t="s">
        <v>867</v>
      </c>
      <c r="N37" s="2415"/>
      <c r="O37" s="2408">
        <v>0.2034</v>
      </c>
      <c r="P37" s="2410">
        <v>0.22120000000000001</v>
      </c>
      <c r="Q37" s="2408">
        <v>0.25</v>
      </c>
      <c r="R37" s="1231"/>
      <c r="S37" s="2414" t="s">
        <v>868</v>
      </c>
      <c r="T37" s="2415"/>
      <c r="U37" s="2408">
        <v>0.19600000000000001</v>
      </c>
      <c r="V37" s="2410">
        <v>0.2097</v>
      </c>
      <c r="W37" s="2408">
        <v>0.24229999999999999</v>
      </c>
      <c r="Y37" s="1232" t="s">
        <v>869</v>
      </c>
      <c r="Z37" s="2408">
        <v>0.20760000000000001</v>
      </c>
      <c r="AA37" s="2410">
        <v>0.24179999999999999</v>
      </c>
      <c r="AB37" s="2408">
        <v>0.26440000000000002</v>
      </c>
      <c r="AD37" s="1232" t="s">
        <v>869</v>
      </c>
      <c r="AE37" s="2408">
        <v>0.24</v>
      </c>
      <c r="AF37" s="2410">
        <v>0.25840000000000002</v>
      </c>
      <c r="AG37" s="2408">
        <v>0.27860000000000001</v>
      </c>
      <c r="AI37" s="1232" t="s">
        <v>869</v>
      </c>
      <c r="AJ37" s="2408">
        <v>0.22800000000000001</v>
      </c>
      <c r="AK37" s="2410">
        <v>0.27479999999999999</v>
      </c>
      <c r="AL37" s="2408">
        <v>0.3095</v>
      </c>
      <c r="AN37" s="1232" t="s">
        <v>869</v>
      </c>
      <c r="AO37" s="2408">
        <v>0.111</v>
      </c>
      <c r="AP37" s="2410">
        <v>0.14019999999999999</v>
      </c>
      <c r="AQ37" s="2408">
        <v>0.16800000000000001</v>
      </c>
    </row>
    <row r="38" spans="1:43" ht="22.5" customHeight="1">
      <c r="A38" s="1149"/>
      <c r="B38" s="2407" t="s">
        <v>870</v>
      </c>
      <c r="C38" s="2407"/>
      <c r="D38" s="2407"/>
      <c r="E38" s="2407"/>
      <c r="F38" s="2407"/>
      <c r="G38" s="2407"/>
      <c r="H38" s="2407"/>
      <c r="I38" s="2407"/>
      <c r="J38" s="1229"/>
      <c r="K38" s="1230"/>
      <c r="M38" s="2412" t="s">
        <v>871</v>
      </c>
      <c r="N38" s="2413"/>
      <c r="O38" s="2409"/>
      <c r="P38" s="2411"/>
      <c r="Q38" s="2409"/>
      <c r="R38" s="1231"/>
      <c r="S38" s="2412" t="s">
        <v>872</v>
      </c>
      <c r="T38" s="2413"/>
      <c r="U38" s="2409"/>
      <c r="V38" s="2411"/>
      <c r="W38" s="2409"/>
      <c r="Y38" s="1233" t="s">
        <v>873</v>
      </c>
      <c r="Z38" s="2409"/>
      <c r="AA38" s="2411"/>
      <c r="AB38" s="2409"/>
      <c r="AD38" s="1233" t="s">
        <v>873</v>
      </c>
      <c r="AE38" s="2409"/>
      <c r="AF38" s="2411"/>
      <c r="AG38" s="2409"/>
      <c r="AI38" s="1233" t="s">
        <v>873</v>
      </c>
      <c r="AJ38" s="2409"/>
      <c r="AK38" s="2411"/>
      <c r="AL38" s="2409"/>
      <c r="AN38" s="1233" t="s">
        <v>873</v>
      </c>
      <c r="AO38" s="2409"/>
      <c r="AP38" s="2411"/>
      <c r="AQ38" s="2409"/>
    </row>
    <row r="39" spans="1:43" ht="22.5" customHeight="1">
      <c r="A39" s="1149"/>
      <c r="B39" s="2407" t="s">
        <v>874</v>
      </c>
      <c r="C39" s="2407"/>
      <c r="D39" s="2407"/>
      <c r="E39" s="2407"/>
      <c r="F39" s="2407"/>
      <c r="G39" s="2407"/>
      <c r="H39" s="2407"/>
      <c r="I39" s="2407"/>
      <c r="J39" s="1229"/>
      <c r="K39" s="1230"/>
    </row>
    <row r="40" spans="1:43" s="1163" customFormat="1" ht="22.5" customHeight="1">
      <c r="A40" s="1160"/>
      <c r="B40" s="2407" t="s">
        <v>875</v>
      </c>
      <c r="C40" s="2407"/>
      <c r="D40" s="2407"/>
      <c r="E40" s="2407"/>
      <c r="F40" s="2407"/>
      <c r="G40" s="2407"/>
      <c r="H40" s="2407"/>
      <c r="I40" s="2407"/>
      <c r="J40" s="1229"/>
      <c r="K40" s="1230"/>
      <c r="N40" s="2398" t="s">
        <v>876</v>
      </c>
      <c r="O40" s="2398"/>
      <c r="P40" s="2398"/>
      <c r="Q40" s="2398"/>
      <c r="R40" s="1234"/>
      <c r="S40" s="1234"/>
      <c r="T40" s="2398" t="s">
        <v>877</v>
      </c>
      <c r="U40" s="2398"/>
      <c r="V40" s="2398"/>
      <c r="W40" s="2398"/>
      <c r="Y40" s="2398" t="s">
        <v>878</v>
      </c>
      <c r="Z40" s="2398"/>
      <c r="AA40" s="2398"/>
      <c r="AB40" s="2398"/>
      <c r="AD40" s="2398" t="s">
        <v>879</v>
      </c>
      <c r="AE40" s="2398"/>
      <c r="AF40" s="2398"/>
      <c r="AG40" s="2398"/>
      <c r="AI40" s="2398" t="s">
        <v>880</v>
      </c>
      <c r="AJ40" s="2398"/>
      <c r="AK40" s="2398"/>
      <c r="AL40" s="2398"/>
      <c r="AN40" s="2398" t="s">
        <v>881</v>
      </c>
      <c r="AO40" s="2398"/>
      <c r="AP40" s="2398"/>
      <c r="AQ40" s="2398"/>
    </row>
    <row r="41" spans="1:43" ht="6.75" customHeight="1" thickBot="1">
      <c r="A41" s="1149"/>
      <c r="B41" s="1223"/>
      <c r="C41" s="1224"/>
      <c r="D41" s="1225"/>
      <c r="E41" s="1225"/>
      <c r="F41" s="1225"/>
      <c r="G41" s="1225"/>
      <c r="H41" s="1226"/>
      <c r="I41" s="1227"/>
      <c r="J41" s="1228"/>
      <c r="K41" s="1227"/>
    </row>
    <row r="42" spans="1:43" ht="13.5" customHeight="1" thickTop="1">
      <c r="A42" s="1149"/>
      <c r="B42" s="2399" t="s">
        <v>882</v>
      </c>
      <c r="C42" s="2399"/>
      <c r="D42" s="2399"/>
      <c r="E42" s="2399"/>
      <c r="F42" s="2400"/>
      <c r="G42" s="2401" t="s">
        <v>888</v>
      </c>
      <c r="H42" s="2402"/>
      <c r="I42" s="2405">
        <f>(ROUNDDOWN((1+I15/100)*(1+I19/100)*(1+I23/100)/(1-I31/100),3))-1</f>
        <v>0.187</v>
      </c>
      <c r="J42" s="1235"/>
      <c r="K42" s="1236"/>
      <c r="N42" s="2394" t="s">
        <v>884</v>
      </c>
      <c r="O42" s="2395"/>
      <c r="P42" s="2392">
        <f>(ROUND((1+P15/100)*(1+P19/100)*(1+P23/100)/(1-P31/100),4))-1</f>
        <v>0.2223</v>
      </c>
      <c r="T42" s="2394" t="s">
        <v>884</v>
      </c>
      <c r="U42" s="2395"/>
      <c r="V42" s="2392">
        <f>(ROUND((1+V15/100)*(1+V19/100)*(1+V23/100)/(1-V31/100),4))-1</f>
        <v>0.20699999999999999</v>
      </c>
      <c r="Y42" s="2394" t="s">
        <v>884</v>
      </c>
      <c r="Z42" s="2395"/>
      <c r="AA42" s="2392">
        <f>(ROUND((1+AA15/100)*(1+AA19/100)*(1+AA23/100)/(1-AA31/100),4))-1</f>
        <v>0.23519999999999999</v>
      </c>
      <c r="AD42" s="2394" t="s">
        <v>884</v>
      </c>
      <c r="AE42" s="2395"/>
      <c r="AF42" s="2392">
        <f>(ROUND((1+AF15/100)*(1+AF19/100)*(1+AF23/100)/(1-AF31/100),4))-1</f>
        <v>0.252</v>
      </c>
      <c r="AI42" s="2394" t="s">
        <v>884</v>
      </c>
      <c r="AJ42" s="2395"/>
      <c r="AK42" s="2392">
        <f>(ROUND((1+AK15/100)*(1+AK19/100)*(1+AK23/100)/(1-AK31/100),4))-1</f>
        <v>0.26579999999999998</v>
      </c>
      <c r="AN42" s="2394" t="s">
        <v>884</v>
      </c>
      <c r="AO42" s="2395"/>
      <c r="AP42" s="2392">
        <f>(ROUND((1+AP15/100)*(1+AP19/100)*(1+AP23/100)/(1-AP31/100),4))-1</f>
        <v>0.1772</v>
      </c>
    </row>
    <row r="43" spans="1:43" ht="63.75" customHeight="1" thickBot="1">
      <c r="A43" s="1149"/>
      <c r="B43" s="2399"/>
      <c r="C43" s="2399"/>
      <c r="D43" s="2399"/>
      <c r="E43" s="2399"/>
      <c r="F43" s="2400"/>
      <c r="G43" s="2403"/>
      <c r="H43" s="2404"/>
      <c r="I43" s="2406"/>
      <c r="J43" s="1235"/>
      <c r="K43" s="1236"/>
      <c r="N43" s="2396"/>
      <c r="O43" s="2397"/>
      <c r="P43" s="2393"/>
      <c r="T43" s="2396"/>
      <c r="U43" s="2397"/>
      <c r="V43" s="2393"/>
      <c r="Y43" s="2396"/>
      <c r="Z43" s="2397"/>
      <c r="AA43" s="2393"/>
      <c r="AD43" s="2396"/>
      <c r="AE43" s="2397"/>
      <c r="AF43" s="2393"/>
      <c r="AI43" s="2396"/>
      <c r="AJ43" s="2397"/>
      <c r="AK43" s="2393"/>
      <c r="AN43" s="2396"/>
      <c r="AO43" s="2397"/>
      <c r="AP43" s="2393"/>
    </row>
    <row r="44" spans="1:43" s="1240" customFormat="1" ht="20.100000000000001" customHeight="1" thickTop="1" thickBot="1">
      <c r="A44" s="1237"/>
      <c r="B44" s="2388" t="s">
        <v>885</v>
      </c>
      <c r="C44" s="2388"/>
      <c r="D44" s="2388"/>
      <c r="E44" s="2388"/>
      <c r="F44" s="2388"/>
      <c r="G44" s="2388"/>
      <c r="H44" s="2388"/>
      <c r="I44" s="2388"/>
      <c r="J44" s="1238"/>
      <c r="K44" s="1239"/>
      <c r="N44" s="1241"/>
      <c r="O44" s="1241"/>
      <c r="P44" s="1236"/>
      <c r="T44" s="1241"/>
      <c r="U44" s="1241"/>
      <c r="V44" s="1236"/>
      <c r="Y44" s="1241"/>
      <c r="Z44" s="1241"/>
      <c r="AA44" s="1236"/>
      <c r="AD44" s="1241"/>
      <c r="AE44" s="1241"/>
      <c r="AF44" s="1236"/>
      <c r="AI44" s="1241"/>
      <c r="AJ44" s="1241"/>
      <c r="AK44" s="1236"/>
      <c r="AN44" s="1241"/>
      <c r="AO44" s="1241"/>
      <c r="AP44" s="1236"/>
    </row>
    <row r="45" spans="1:43" s="1240" customFormat="1" ht="17.25" customHeight="1">
      <c r="B45" s="2389"/>
      <c r="C45" s="2389"/>
      <c r="D45" s="2389"/>
      <c r="E45" s="2389"/>
      <c r="F45" s="2389"/>
      <c r="G45" s="2389"/>
      <c r="H45" s="2389"/>
      <c r="I45" s="2389"/>
      <c r="J45" s="1239"/>
      <c r="K45" s="1239"/>
      <c r="N45" s="1241"/>
      <c r="O45" s="1241"/>
      <c r="P45" s="1236"/>
      <c r="T45" s="1241"/>
      <c r="U45" s="1241"/>
      <c r="V45" s="1236"/>
      <c r="Y45" s="1241"/>
      <c r="Z45" s="1241"/>
      <c r="AA45" s="1236"/>
      <c r="AD45" s="1241"/>
      <c r="AE45" s="1241"/>
      <c r="AF45" s="1236"/>
      <c r="AI45" s="1241"/>
      <c r="AJ45" s="1241"/>
      <c r="AK45" s="1236"/>
      <c r="AN45" s="1241"/>
      <c r="AO45" s="1241"/>
      <c r="AP45" s="1236"/>
    </row>
    <row r="46" spans="1:43">
      <c r="B46" s="2390"/>
      <c r="C46" s="2390"/>
      <c r="D46" s="2390"/>
      <c r="E46" s="2390"/>
      <c r="F46" s="2390"/>
      <c r="G46" s="2390"/>
      <c r="H46" s="2390"/>
      <c r="I46" s="2390"/>
      <c r="J46" s="1242"/>
      <c r="K46" s="1242"/>
    </row>
    <row r="47" spans="1:43">
      <c r="B47" s="2391"/>
      <c r="C47" s="2391"/>
      <c r="D47" s="2391"/>
      <c r="E47" s="2391"/>
      <c r="F47" s="2391"/>
      <c r="G47" s="2391"/>
      <c r="H47" s="2391"/>
      <c r="I47" s="2391"/>
      <c r="J47" s="1243"/>
      <c r="K47" s="1243"/>
    </row>
  </sheetData>
  <mergeCells count="109">
    <mergeCell ref="AI2:AL3"/>
    <mergeCell ref="AN2:AQ3"/>
    <mergeCell ref="B3:I3"/>
    <mergeCell ref="B5:I5"/>
    <mergeCell ref="N5:Q5"/>
    <mergeCell ref="T5:W5"/>
    <mergeCell ref="Y5:AB5"/>
    <mergeCell ref="AD5:AG5"/>
    <mergeCell ref="N2:Q3"/>
    <mergeCell ref="T2:W3"/>
    <mergeCell ref="Y2:AB3"/>
    <mergeCell ref="AD2:AG3"/>
    <mergeCell ref="B12:H12"/>
    <mergeCell ref="M12:N12"/>
    <mergeCell ref="S12:T12"/>
    <mergeCell ref="B13:H13"/>
    <mergeCell ref="M13:N13"/>
    <mergeCell ref="S13:T13"/>
    <mergeCell ref="AI5:AL5"/>
    <mergeCell ref="AN5:AQ5"/>
    <mergeCell ref="B7:I7"/>
    <mergeCell ref="B9:I9"/>
    <mergeCell ref="B10:H10"/>
    <mergeCell ref="B11:H11"/>
    <mergeCell ref="M11:N11"/>
    <mergeCell ref="S11:T11"/>
    <mergeCell ref="B19:H19"/>
    <mergeCell ref="B20:I20"/>
    <mergeCell ref="B21:H21"/>
    <mergeCell ref="B22:H22"/>
    <mergeCell ref="M22:N22"/>
    <mergeCell ref="S22:T22"/>
    <mergeCell ref="B15:H15"/>
    <mergeCell ref="B16:I16"/>
    <mergeCell ref="B17:H17"/>
    <mergeCell ref="B18:H18"/>
    <mergeCell ref="M18:N18"/>
    <mergeCell ref="S18:T18"/>
    <mergeCell ref="B27:H27"/>
    <mergeCell ref="M27:N27"/>
    <mergeCell ref="S27:T27"/>
    <mergeCell ref="B28:H28"/>
    <mergeCell ref="M28:N28"/>
    <mergeCell ref="S28:T28"/>
    <mergeCell ref="B23:H23"/>
    <mergeCell ref="B24:I24"/>
    <mergeCell ref="B25:H25"/>
    <mergeCell ref="B26:H26"/>
    <mergeCell ref="M26:N26"/>
    <mergeCell ref="S26:T26"/>
    <mergeCell ref="B37:I37"/>
    <mergeCell ref="M37:N37"/>
    <mergeCell ref="O37:O38"/>
    <mergeCell ref="P37:P38"/>
    <mergeCell ref="Q37:Q38"/>
    <mergeCell ref="S37:T37"/>
    <mergeCell ref="B29:H29"/>
    <mergeCell ref="M29:N29"/>
    <mergeCell ref="S29:T29"/>
    <mergeCell ref="B30:H30"/>
    <mergeCell ref="B31:H31"/>
    <mergeCell ref="B33:E35"/>
    <mergeCell ref="F33:G35"/>
    <mergeCell ref="I33:I35"/>
    <mergeCell ref="B39:I39"/>
    <mergeCell ref="B40:I40"/>
    <mergeCell ref="N40:Q40"/>
    <mergeCell ref="T40:W40"/>
    <mergeCell ref="Y40:AB40"/>
    <mergeCell ref="AD40:AG40"/>
    <mergeCell ref="AO37:AO38"/>
    <mergeCell ref="AP37:AP38"/>
    <mergeCell ref="AQ37:AQ38"/>
    <mergeCell ref="B38:I38"/>
    <mergeCell ref="M38:N38"/>
    <mergeCell ref="S38:T38"/>
    <mergeCell ref="AE37:AE38"/>
    <mergeCell ref="AF37:AF38"/>
    <mergeCell ref="AG37:AG38"/>
    <mergeCell ref="AJ37:AJ38"/>
    <mergeCell ref="AK37:AK38"/>
    <mergeCell ref="AL37:AL38"/>
    <mergeCell ref="U37:U38"/>
    <mergeCell ref="V37:V38"/>
    <mergeCell ref="W37:W38"/>
    <mergeCell ref="Z37:Z38"/>
    <mergeCell ref="AA37:AA38"/>
    <mergeCell ref="AB37:AB38"/>
    <mergeCell ref="AI40:AL40"/>
    <mergeCell ref="AN40:AQ40"/>
    <mergeCell ref="B42:F43"/>
    <mergeCell ref="G42:H43"/>
    <mergeCell ref="I42:I43"/>
    <mergeCell ref="N42:O43"/>
    <mergeCell ref="P42:P43"/>
    <mergeCell ref="T42:U43"/>
    <mergeCell ref="V42:V43"/>
    <mergeCell ref="Y42:Z43"/>
    <mergeCell ref="AP42:AP43"/>
    <mergeCell ref="AN42:AO43"/>
    <mergeCell ref="B44:I44"/>
    <mergeCell ref="B45:I45"/>
    <mergeCell ref="B46:I46"/>
    <mergeCell ref="B47:I47"/>
    <mergeCell ref="AA42:AA43"/>
    <mergeCell ref="AD42:AE43"/>
    <mergeCell ref="AF42:AF43"/>
    <mergeCell ref="AI42:AJ43"/>
    <mergeCell ref="AK42:AK43"/>
  </mergeCells>
  <printOptions horizontalCentered="1"/>
  <pageMargins left="0.51181102362204722" right="0.51181102362204722" top="0.78740157480314965" bottom="0.78740157480314965" header="0.31496062992125984" footer="0.31496062992125984"/>
  <pageSetup paperSize="9" scale="75" fitToHeight="3" orientation="portrait" horizontalDpi="4294967293" r:id="rId1"/>
  <headerFooter>
    <oddFooter>&amp;LEng.º Fernando Lukschal Frauches  Secretário Municipal de Urbanismo e HabitaçãoPMSPA&amp;CEngº. Leonardo Costa de SousaAssessor Especial de Gestão IIPMSPA&amp;REngª Thamires Araújo de SouzaAssessor AdjuntoPMSPA</oddFooter>
  </headerFooter>
  <rowBreaks count="1" manualBreakCount="1">
    <brk id="44" max="16383" man="1"/>
  </rowBreaks>
  <colBreaks count="1" manualBreakCount="1">
    <brk id="11" max="1048575" man="1"/>
  </colBreaks>
  <drawing r:id="rId2"/>
</worksheet>
</file>

<file path=xl/worksheets/sheet15.xml><?xml version="1.0" encoding="utf-8"?>
<worksheet xmlns="http://schemas.openxmlformats.org/spreadsheetml/2006/main" xmlns:r="http://schemas.openxmlformats.org/officeDocument/2006/relationships">
  <sheetPr codeName="Plan10"/>
  <dimension ref="A2:H47"/>
  <sheetViews>
    <sheetView view="pageBreakPreview" topLeftCell="A28" zoomScale="90" zoomScaleSheetLayoutView="90" workbookViewId="0">
      <selection activeCell="M6" sqref="M6"/>
    </sheetView>
  </sheetViews>
  <sheetFormatPr defaultColWidth="9.140625" defaultRowHeight="12.75"/>
  <cols>
    <col min="1" max="1" width="16.28515625" style="714" customWidth="1"/>
    <col min="2" max="2" width="3" style="714" customWidth="1"/>
    <col min="3" max="3" width="5" style="714" customWidth="1"/>
    <col min="4" max="5" width="9.140625" style="714"/>
    <col min="6" max="6" width="3.85546875" style="714" customWidth="1"/>
    <col min="7" max="7" width="26" style="714" customWidth="1"/>
    <col min="8" max="8" width="21.85546875" style="714" customWidth="1"/>
    <col min="9" max="16384" width="9.140625" style="237"/>
  </cols>
  <sheetData>
    <row r="2" spans="1:8" ht="19.5" customHeight="1">
      <c r="A2" s="681"/>
      <c r="B2" s="410"/>
      <c r="C2" s="682"/>
      <c r="D2" s="682"/>
      <c r="E2" s="682"/>
      <c r="F2" s="682"/>
      <c r="G2" s="682"/>
      <c r="H2" s="683"/>
    </row>
    <row r="3" spans="1:8">
      <c r="A3" s="684"/>
      <c r="B3" s="416"/>
      <c r="C3" s="685"/>
      <c r="D3" s="685"/>
      <c r="E3" s="685"/>
      <c r="F3" s="685"/>
      <c r="G3" s="685"/>
      <c r="H3" s="686"/>
    </row>
    <row r="4" spans="1:8" ht="39.75" customHeight="1">
      <c r="A4" s="684"/>
      <c r="B4" s="416"/>
      <c r="C4" s="685"/>
      <c r="D4" s="685"/>
      <c r="E4" s="685"/>
      <c r="F4" s="685"/>
      <c r="G4" s="685"/>
      <c r="H4" s="686"/>
    </row>
    <row r="5" spans="1:8" ht="34.5" customHeight="1">
      <c r="A5" s="687" t="str">
        <f>[5]MEMÓRIA!C7</f>
        <v>OBRA:</v>
      </c>
      <c r="B5" s="2493" t="str">
        <f>'CFF DES.'!B11:C11</f>
        <v>REFORMA E CONSTRUÇÃO DE ANEXO NA ESCOLA MUNICIPALIZADA CAPITÃO COSTA</v>
      </c>
      <c r="C5" s="2493"/>
      <c r="D5" s="2493"/>
      <c r="E5" s="2493"/>
      <c r="F5" s="2493"/>
      <c r="G5" s="2493"/>
      <c r="H5" s="2494"/>
    </row>
    <row r="6" spans="1:8" ht="27.6" customHeight="1">
      <c r="A6" s="687" t="str">
        <f>[5]MEMÓRIA!C8</f>
        <v>LOCAL:</v>
      </c>
      <c r="B6" s="2493" t="str">
        <f>'CFF DES.'!B12:C12</f>
        <v>CRUZ - SÃO PEDRO DA ALDEIA - RJ</v>
      </c>
      <c r="C6" s="2493"/>
      <c r="D6" s="2493"/>
      <c r="E6" s="2493"/>
      <c r="F6" s="2493"/>
      <c r="G6" s="2493"/>
      <c r="H6" s="2494"/>
    </row>
    <row r="7" spans="1:8" ht="6.95" customHeight="1">
      <c r="A7" s="411"/>
      <c r="B7" s="688"/>
      <c r="C7" s="689"/>
      <c r="D7" s="688"/>
      <c r="E7" s="688"/>
      <c r="F7" s="688"/>
      <c r="G7" s="688"/>
      <c r="H7" s="690"/>
    </row>
    <row r="8" spans="1:8">
      <c r="A8" s="72"/>
      <c r="B8" s="72"/>
      <c r="C8" s="72"/>
      <c r="D8" s="72"/>
      <c r="E8" s="72"/>
      <c r="F8" s="72"/>
      <c r="G8" s="72"/>
      <c r="H8" s="72"/>
    </row>
    <row r="9" spans="1:8">
      <c r="A9" s="2492" t="s">
        <v>382</v>
      </c>
      <c r="B9" s="2492"/>
      <c r="C9" s="2492"/>
      <c r="D9" s="2492"/>
      <c r="E9" s="2492"/>
      <c r="F9" s="2492"/>
      <c r="G9" s="2492"/>
      <c r="H9" s="2492"/>
    </row>
    <row r="10" spans="1:8">
      <c r="A10" s="691"/>
      <c r="B10" s="692"/>
      <c r="C10" s="693"/>
      <c r="D10" s="693"/>
      <c r="E10" s="694"/>
      <c r="F10" s="694"/>
      <c r="G10" s="694"/>
      <c r="H10" s="694"/>
    </row>
    <row r="11" spans="1:8">
      <c r="A11" s="2464" t="s">
        <v>117</v>
      </c>
      <c r="B11" s="2465"/>
      <c r="C11" s="2465"/>
      <c r="D11" s="2465"/>
      <c r="E11" s="2465"/>
      <c r="F11" s="2465"/>
      <c r="G11" s="2465"/>
      <c r="H11" s="2466"/>
    </row>
    <row r="12" spans="1:8">
      <c r="A12" s="2470" t="s">
        <v>118</v>
      </c>
      <c r="B12" s="2471"/>
      <c r="C12" s="2471"/>
      <c r="D12" s="2471"/>
      <c r="E12" s="2471"/>
      <c r="F12" s="2471"/>
      <c r="G12" s="2472"/>
      <c r="H12" s="695" t="s">
        <v>383</v>
      </c>
    </row>
    <row r="13" spans="1:8">
      <c r="A13" s="696" t="s">
        <v>120</v>
      </c>
      <c r="B13" s="697"/>
      <c r="C13" s="697"/>
      <c r="D13" s="697"/>
      <c r="E13" s="697"/>
      <c r="F13" s="698"/>
      <c r="G13" s="699"/>
      <c r="H13" s="412">
        <v>2</v>
      </c>
    </row>
    <row r="14" spans="1:8">
      <c r="A14" s="696" t="s">
        <v>221</v>
      </c>
      <c r="B14" s="697"/>
      <c r="C14" s="697"/>
      <c r="D14" s="697"/>
      <c r="E14" s="697"/>
      <c r="F14" s="698"/>
      <c r="G14" s="699"/>
      <c r="H14" s="412">
        <v>0.7</v>
      </c>
    </row>
    <row r="15" spans="1:8">
      <c r="A15" s="696" t="s">
        <v>222</v>
      </c>
      <c r="B15" s="697"/>
      <c r="C15" s="697"/>
      <c r="D15" s="697"/>
      <c r="E15" s="697"/>
      <c r="F15" s="698"/>
      <c r="G15" s="699"/>
      <c r="H15" s="412">
        <v>0.8</v>
      </c>
    </row>
    <row r="16" spans="1:8">
      <c r="A16" s="696" t="s">
        <v>121</v>
      </c>
      <c r="B16" s="697"/>
      <c r="C16" s="697"/>
      <c r="D16" s="697"/>
      <c r="E16" s="697"/>
      <c r="F16" s="698"/>
      <c r="G16" s="699"/>
      <c r="H16" s="700">
        <v>0</v>
      </c>
    </row>
    <row r="17" spans="1:8">
      <c r="A17" s="2467" t="s">
        <v>122</v>
      </c>
      <c r="B17" s="2468"/>
      <c r="C17" s="2468"/>
      <c r="D17" s="2468"/>
      <c r="E17" s="2468"/>
      <c r="F17" s="2468"/>
      <c r="G17" s="2468"/>
      <c r="H17" s="413">
        <f>SUM(H13:H16)</f>
        <v>3.5</v>
      </c>
    </row>
    <row r="18" spans="1:8">
      <c r="A18" s="2464" t="s">
        <v>123</v>
      </c>
      <c r="B18" s="2465"/>
      <c r="C18" s="2465"/>
      <c r="D18" s="2465"/>
      <c r="E18" s="2465"/>
      <c r="F18" s="2465"/>
      <c r="G18" s="2465"/>
      <c r="H18" s="2466"/>
    </row>
    <row r="19" spans="1:8">
      <c r="A19" s="2470" t="s">
        <v>118</v>
      </c>
      <c r="B19" s="2471"/>
      <c r="C19" s="2471"/>
      <c r="D19" s="2471"/>
      <c r="E19" s="2471"/>
      <c r="F19" s="2471"/>
      <c r="G19" s="2472"/>
      <c r="H19" s="695" t="s">
        <v>383</v>
      </c>
    </row>
    <row r="20" spans="1:8">
      <c r="A20" s="701" t="s">
        <v>124</v>
      </c>
      <c r="B20" s="702"/>
      <c r="C20" s="702"/>
      <c r="D20" s="702"/>
      <c r="E20" s="703"/>
      <c r="F20" s="704"/>
      <c r="G20" s="705"/>
      <c r="H20" s="412">
        <v>0.5</v>
      </c>
    </row>
    <row r="21" spans="1:8">
      <c r="A21" s="2467" t="s">
        <v>125</v>
      </c>
      <c r="B21" s="2468"/>
      <c r="C21" s="2468"/>
      <c r="D21" s="2468"/>
      <c r="E21" s="2468"/>
      <c r="F21" s="2468"/>
      <c r="G21" s="2468"/>
      <c r="H21" s="413">
        <f>SUM(H20:H20)</f>
        <v>0.5</v>
      </c>
    </row>
    <row r="22" spans="1:8">
      <c r="A22" s="2464" t="s">
        <v>126</v>
      </c>
      <c r="B22" s="2465"/>
      <c r="C22" s="2465"/>
      <c r="D22" s="2465"/>
      <c r="E22" s="2465"/>
      <c r="F22" s="2465"/>
      <c r="G22" s="2465"/>
      <c r="H22" s="2466"/>
    </row>
    <row r="23" spans="1:8">
      <c r="A23" s="2470" t="s">
        <v>118</v>
      </c>
      <c r="B23" s="2471"/>
      <c r="C23" s="2471"/>
      <c r="D23" s="2471"/>
      <c r="E23" s="2471"/>
      <c r="F23" s="2471"/>
      <c r="G23" s="2472"/>
      <c r="H23" s="695" t="s">
        <v>383</v>
      </c>
    </row>
    <row r="24" spans="1:8">
      <c r="A24" s="2473" t="s">
        <v>127</v>
      </c>
      <c r="B24" s="2474"/>
      <c r="C24" s="2474"/>
      <c r="D24" s="2474"/>
      <c r="E24" s="2474"/>
      <c r="F24" s="2474"/>
      <c r="G24" s="2475"/>
      <c r="H24" s="412">
        <v>5.7</v>
      </c>
    </row>
    <row r="25" spans="1:8">
      <c r="A25" s="2467" t="s">
        <v>128</v>
      </c>
      <c r="B25" s="2468"/>
      <c r="C25" s="2468"/>
      <c r="D25" s="2468"/>
      <c r="E25" s="2468"/>
      <c r="F25" s="2468"/>
      <c r="G25" s="2468"/>
      <c r="H25" s="413">
        <f>SUM(H24:H24)</f>
        <v>5.7</v>
      </c>
    </row>
    <row r="26" spans="1:8">
      <c r="A26" s="2464" t="s">
        <v>223</v>
      </c>
      <c r="B26" s="2465"/>
      <c r="C26" s="2465"/>
      <c r="D26" s="2465"/>
      <c r="E26" s="2465"/>
      <c r="F26" s="2465"/>
      <c r="G26" s="2465"/>
      <c r="H26" s="2466"/>
    </row>
    <row r="27" spans="1:8">
      <c r="A27" s="2470" t="s">
        <v>118</v>
      </c>
      <c r="B27" s="2471"/>
      <c r="C27" s="2471"/>
      <c r="D27" s="2471"/>
      <c r="E27" s="2471"/>
      <c r="F27" s="2471"/>
      <c r="G27" s="2472"/>
      <c r="H27" s="695" t="s">
        <v>383</v>
      </c>
    </row>
    <row r="28" spans="1:8">
      <c r="A28" s="696" t="s">
        <v>224</v>
      </c>
      <c r="B28" s="697"/>
      <c r="C28" s="697"/>
      <c r="D28" s="697"/>
      <c r="E28" s="697"/>
      <c r="F28" s="698"/>
      <c r="G28" s="706"/>
      <c r="H28" s="414">
        <v>5</v>
      </c>
    </row>
    <row r="29" spans="1:8">
      <c r="A29" s="696" t="s">
        <v>129</v>
      </c>
      <c r="B29" s="697"/>
      <c r="C29" s="697"/>
      <c r="D29" s="697"/>
      <c r="E29" s="697"/>
      <c r="F29" s="698"/>
      <c r="G29" s="706"/>
      <c r="H29" s="412">
        <v>3</v>
      </c>
    </row>
    <row r="30" spans="1:8">
      <c r="A30" s="696" t="s">
        <v>130</v>
      </c>
      <c r="B30" s="697"/>
      <c r="C30" s="697"/>
      <c r="D30" s="697"/>
      <c r="E30" s="697"/>
      <c r="F30" s="698"/>
      <c r="G30" s="706"/>
      <c r="H30" s="412">
        <v>0.65</v>
      </c>
    </row>
    <row r="31" spans="1:8">
      <c r="A31" s="696" t="s">
        <v>225</v>
      </c>
      <c r="B31" s="697"/>
      <c r="C31" s="697"/>
      <c r="D31" s="697"/>
      <c r="E31" s="697"/>
      <c r="F31" s="698"/>
      <c r="G31" s="706"/>
      <c r="H31" s="412">
        <v>4.5</v>
      </c>
    </row>
    <row r="32" spans="1:8">
      <c r="A32" s="2467" t="s">
        <v>131</v>
      </c>
      <c r="B32" s="2468"/>
      <c r="C32" s="2468"/>
      <c r="D32" s="2468"/>
      <c r="E32" s="2468"/>
      <c r="F32" s="2468"/>
      <c r="G32" s="2469"/>
      <c r="H32" s="413">
        <f>SUM(H28:H31)</f>
        <v>13.15</v>
      </c>
    </row>
    <row r="33" spans="1:8">
      <c r="A33" s="707"/>
      <c r="B33" s="410"/>
      <c r="C33" s="682"/>
      <c r="D33" s="708"/>
      <c r="E33" s="708"/>
      <c r="F33" s="708"/>
      <c r="G33" s="708"/>
      <c r="H33" s="709"/>
    </row>
    <row r="34" spans="1:8">
      <c r="A34" s="2477" t="s">
        <v>132</v>
      </c>
      <c r="B34" s="2477"/>
      <c r="C34" s="2477"/>
      <c r="D34" s="2477"/>
      <c r="E34" s="2477"/>
      <c r="F34" s="2477"/>
      <c r="G34" s="2477"/>
      <c r="H34" s="2477"/>
    </row>
    <row r="35" spans="1:8" ht="13.5" thickBot="1">
      <c r="A35" s="710"/>
      <c r="B35" s="710"/>
      <c r="C35" s="710"/>
      <c r="D35" s="710"/>
      <c r="E35" s="710"/>
      <c r="F35" s="710"/>
      <c r="G35" s="710"/>
      <c r="H35" s="710"/>
    </row>
    <row r="36" spans="1:8" ht="13.5" thickBot="1">
      <c r="A36" s="2478" t="s">
        <v>133</v>
      </c>
      <c r="B36" s="2481" t="s">
        <v>134</v>
      </c>
      <c r="C36" s="2481"/>
      <c r="D36" s="2481"/>
      <c r="E36" s="2481"/>
      <c r="F36" s="2481"/>
      <c r="G36" s="2482" t="s">
        <v>135</v>
      </c>
      <c r="H36" s="2485" t="s">
        <v>380</v>
      </c>
    </row>
    <row r="37" spans="1:8">
      <c r="A37" s="2479"/>
      <c r="B37" s="2488"/>
      <c r="C37" s="2488" t="s">
        <v>137</v>
      </c>
      <c r="D37" s="2490"/>
      <c r="E37" s="2490"/>
      <c r="F37" s="2490"/>
      <c r="G37" s="2483"/>
      <c r="H37" s="2486"/>
    </row>
    <row r="38" spans="1:8" ht="13.5" thickBot="1">
      <c r="A38" s="2480"/>
      <c r="B38" s="2489"/>
      <c r="C38" s="2491"/>
      <c r="D38" s="2491"/>
      <c r="E38" s="2491"/>
      <c r="F38" s="2491"/>
      <c r="G38" s="2484"/>
      <c r="H38" s="2487"/>
    </row>
    <row r="39" spans="1:8">
      <c r="A39" s="415"/>
      <c r="B39" s="711"/>
      <c r="C39" s="712"/>
      <c r="D39" s="712"/>
      <c r="E39" s="712"/>
      <c r="F39" s="712"/>
      <c r="G39" s="653"/>
      <c r="H39" s="713"/>
    </row>
    <row r="40" spans="1:8">
      <c r="A40" s="2476" t="s">
        <v>384</v>
      </c>
      <c r="B40" s="2476"/>
      <c r="C40" s="2476"/>
      <c r="D40" s="2476"/>
      <c r="E40" s="2476"/>
      <c r="F40" s="2476"/>
      <c r="G40" s="2476"/>
      <c r="H40" s="2476"/>
    </row>
    <row r="41" spans="1:8">
      <c r="A41" s="2476" t="s">
        <v>385</v>
      </c>
      <c r="B41" s="2476"/>
      <c r="C41" s="2476"/>
      <c r="D41" s="2476"/>
      <c r="E41" s="2476"/>
      <c r="F41" s="2476"/>
      <c r="G41" s="2476"/>
      <c r="H41" s="2476"/>
    </row>
    <row r="42" spans="1:8">
      <c r="A42" s="2476" t="s">
        <v>386</v>
      </c>
      <c r="B42" s="2476"/>
      <c r="C42" s="2476"/>
      <c r="D42" s="2476"/>
      <c r="E42" s="2476"/>
      <c r="F42" s="2476"/>
      <c r="G42" s="2476"/>
      <c r="H42" s="2476"/>
    </row>
    <row r="43" spans="1:8">
      <c r="A43" s="2476" t="s">
        <v>387</v>
      </c>
      <c r="B43" s="2476"/>
      <c r="C43" s="2476"/>
      <c r="D43" s="2476"/>
      <c r="E43" s="2476"/>
      <c r="F43" s="2476"/>
      <c r="G43" s="2476"/>
      <c r="H43" s="2476"/>
    </row>
    <row r="44" spans="1:8" ht="13.5" thickBot="1">
      <c r="A44" s="415"/>
      <c r="B44" s="711"/>
      <c r="C44" s="712"/>
      <c r="D44" s="712"/>
      <c r="E44" s="712"/>
      <c r="F44" s="712"/>
      <c r="G44" s="653"/>
      <c r="H44" s="713"/>
    </row>
    <row r="45" spans="1:8" ht="13.5" thickTop="1">
      <c r="A45" s="2495" t="s">
        <v>255</v>
      </c>
      <c r="B45" s="2495"/>
      <c r="C45" s="2495"/>
      <c r="D45" s="2495"/>
      <c r="E45" s="2496"/>
      <c r="F45" s="2497" t="s">
        <v>381</v>
      </c>
      <c r="G45" s="2498"/>
      <c r="H45" s="2501">
        <f>(ROUND((1+H17/100)*(1+H21/100)*(1+H25/100)/(1-H32/100),4))-1</f>
        <v>0.26590000000000003</v>
      </c>
    </row>
    <row r="46" spans="1:8" ht="60.75" customHeight="1" thickBot="1">
      <c r="A46" s="2495"/>
      <c r="B46" s="2495"/>
      <c r="C46" s="2495"/>
      <c r="D46" s="2495"/>
      <c r="E46" s="2496"/>
      <c r="F46" s="2499"/>
      <c r="G46" s="2500"/>
      <c r="H46" s="2502"/>
    </row>
    <row r="47" spans="1:8" ht="13.5" thickTop="1"/>
  </sheetData>
  <mergeCells count="30">
    <mergeCell ref="A41:H41"/>
    <mergeCell ref="A42:H42"/>
    <mergeCell ref="A43:H43"/>
    <mergeCell ref="A45:E46"/>
    <mergeCell ref="F45:G46"/>
    <mergeCell ref="H45:H46"/>
    <mergeCell ref="A9:H9"/>
    <mergeCell ref="A11:H11"/>
    <mergeCell ref="A12:G12"/>
    <mergeCell ref="A17:G17"/>
    <mergeCell ref="B5:H5"/>
    <mergeCell ref="B6:H6"/>
    <mergeCell ref="A40:H40"/>
    <mergeCell ref="A34:H34"/>
    <mergeCell ref="A36:A38"/>
    <mergeCell ref="B36:F36"/>
    <mergeCell ref="G36:G38"/>
    <mergeCell ref="H36:H38"/>
    <mergeCell ref="B37:B38"/>
    <mergeCell ref="C37:F38"/>
    <mergeCell ref="A18:H18"/>
    <mergeCell ref="A32:G32"/>
    <mergeCell ref="A19:G19"/>
    <mergeCell ref="A24:G24"/>
    <mergeCell ref="A21:G21"/>
    <mergeCell ref="A22:H22"/>
    <mergeCell ref="A23:G23"/>
    <mergeCell ref="A25:G25"/>
    <mergeCell ref="A26:H26"/>
    <mergeCell ref="A27:G27"/>
  </mergeCells>
  <printOptions horizontalCentered="1"/>
  <pageMargins left="0.51181102362204722" right="0.51181102362204722" top="0.59055118110236227" bottom="0.78740157480314965" header="0.31496062992125984" footer="0.31496062992125984"/>
  <pageSetup paperSize="9" scale="90" orientation="portrait" horizontalDpi="4294967294" r:id="rId1"/>
  <headerFooter>
    <oddFooter>&amp;L&amp;8Eng.º Fernando FrauchesSecretário Municipal de Urbanismo e HabitaçãoPMSPA&amp;C&amp;8Engº. Eduardo Kauê VattimoAssessor EspecialPMSPA&amp;R&amp;8Engª Thamires Araújo de SouzaAssessor AdjuntoPMSPA</oddFooter>
  </headerFooter>
  <drawing r:id="rId2"/>
</worksheet>
</file>

<file path=xl/worksheets/sheet16.xml><?xml version="1.0" encoding="utf-8"?>
<worksheet xmlns="http://schemas.openxmlformats.org/spreadsheetml/2006/main" xmlns:r="http://schemas.openxmlformats.org/officeDocument/2006/relationships">
  <sheetPr codeName="Plan11"/>
  <dimension ref="A1:H135"/>
  <sheetViews>
    <sheetView workbookViewId="0">
      <selection activeCell="F135" sqref="F135"/>
    </sheetView>
  </sheetViews>
  <sheetFormatPr defaultRowHeight="12.75"/>
  <cols>
    <col min="2" max="2" width="19.5703125" customWidth="1"/>
    <col min="3" max="3" width="62.85546875" customWidth="1"/>
    <col min="4" max="4" width="6.85546875" customWidth="1"/>
    <col min="6" max="6" width="9.5703125" bestFit="1" customWidth="1"/>
  </cols>
  <sheetData>
    <row r="1" spans="1:8" ht="13.5" thickBot="1"/>
    <row r="2" spans="1:8" ht="19.5" customHeight="1" thickBot="1">
      <c r="A2" s="2503">
        <v>1</v>
      </c>
      <c r="B2" s="198"/>
      <c r="C2" s="195" t="s">
        <v>6</v>
      </c>
      <c r="D2" s="198"/>
      <c r="E2" s="198"/>
      <c r="F2" s="199"/>
    </row>
    <row r="3" spans="1:8" ht="24" customHeight="1">
      <c r="A3" s="2504"/>
      <c r="B3" s="94" t="s">
        <v>95</v>
      </c>
      <c r="C3" s="95" t="s">
        <v>96</v>
      </c>
      <c r="D3" s="95" t="s">
        <v>97</v>
      </c>
      <c r="E3" s="95" t="s">
        <v>5</v>
      </c>
      <c r="F3" s="138" t="s">
        <v>93</v>
      </c>
    </row>
    <row r="4" spans="1:8" ht="38.25">
      <c r="A4" s="2504"/>
      <c r="B4" s="134" t="s">
        <v>42</v>
      </c>
      <c r="C4" s="48" t="s">
        <v>43</v>
      </c>
      <c r="D4" s="49" t="s">
        <v>41</v>
      </c>
      <c r="E4" s="50">
        <v>12</v>
      </c>
      <c r="F4" s="193" t="s">
        <v>94</v>
      </c>
    </row>
    <row r="5" spans="1:8">
      <c r="A5" s="2504"/>
      <c r="B5" s="55"/>
      <c r="C5" s="55"/>
      <c r="D5" s="55"/>
      <c r="E5" s="55"/>
      <c r="F5" s="185"/>
      <c r="H5" s="52"/>
    </row>
    <row r="6" spans="1:8">
      <c r="A6" s="2504"/>
      <c r="B6" s="57">
        <v>1983</v>
      </c>
      <c r="C6" s="57" t="s">
        <v>89</v>
      </c>
      <c r="D6" s="58" t="s">
        <v>90</v>
      </c>
      <c r="E6" s="58">
        <v>0.4</v>
      </c>
      <c r="F6" s="186">
        <f>E4*E6</f>
        <v>4.8</v>
      </c>
      <c r="G6">
        <v>24</v>
      </c>
      <c r="H6" s="52"/>
    </row>
    <row r="7" spans="1:8">
      <c r="A7" s="2504"/>
      <c r="B7" s="57">
        <v>1990</v>
      </c>
      <c r="C7" s="57" t="s">
        <v>91</v>
      </c>
      <c r="D7" s="58" t="s">
        <v>90</v>
      </c>
      <c r="E7" s="58">
        <v>7.9</v>
      </c>
      <c r="F7" s="186">
        <f>E4*E7</f>
        <v>94.8</v>
      </c>
      <c r="H7" s="52"/>
    </row>
    <row r="8" spans="1:8">
      <c r="A8" s="2504"/>
      <c r="B8" s="63">
        <v>1999</v>
      </c>
      <c r="C8" s="63" t="s">
        <v>92</v>
      </c>
      <c r="D8" s="64" t="s">
        <v>90</v>
      </c>
      <c r="E8" s="64">
        <v>8.3000000000000007</v>
      </c>
      <c r="F8" s="187">
        <f>E4*E8</f>
        <v>99.6</v>
      </c>
      <c r="H8" s="52"/>
    </row>
    <row r="9" spans="1:8" ht="17.25" customHeight="1" thickBot="1">
      <c r="A9" s="2505"/>
      <c r="B9" s="194" t="s">
        <v>17</v>
      </c>
      <c r="C9" s="189"/>
      <c r="D9" s="190"/>
      <c r="E9" s="191">
        <f>SUM(F6:F8)</f>
        <v>199.2</v>
      </c>
      <c r="F9" s="192">
        <f>E9/G6</f>
        <v>8.3000000000000007</v>
      </c>
      <c r="H9" s="52">
        <f>E9</f>
        <v>199.2</v>
      </c>
    </row>
    <row r="10" spans="1:8" ht="38.25">
      <c r="A10" s="2503">
        <v>2</v>
      </c>
      <c r="B10" s="181" t="s">
        <v>38</v>
      </c>
      <c r="C10" s="182" t="s">
        <v>44</v>
      </c>
      <c r="D10" s="181" t="s">
        <v>7</v>
      </c>
      <c r="E10" s="183">
        <v>6</v>
      </c>
      <c r="F10" s="184" t="s">
        <v>94</v>
      </c>
      <c r="H10" s="52"/>
    </row>
    <row r="11" spans="1:8">
      <c r="A11" s="2504"/>
      <c r="B11" s="54"/>
      <c r="C11" s="55"/>
      <c r="D11" s="55"/>
      <c r="E11" s="55"/>
      <c r="F11" s="185"/>
      <c r="G11">
        <v>24</v>
      </c>
      <c r="H11" s="52"/>
    </row>
    <row r="12" spans="1:8">
      <c r="A12" s="2504"/>
      <c r="B12" s="56">
        <v>1966</v>
      </c>
      <c r="C12" s="57" t="s">
        <v>98</v>
      </c>
      <c r="D12" s="58" t="s">
        <v>90</v>
      </c>
      <c r="E12" s="58">
        <v>10</v>
      </c>
      <c r="F12" s="186">
        <f>E10*E12</f>
        <v>60</v>
      </c>
      <c r="H12" s="52"/>
    </row>
    <row r="13" spans="1:8">
      <c r="A13" s="2504"/>
      <c r="B13" s="56">
        <v>1990</v>
      </c>
      <c r="C13" s="57" t="s">
        <v>91</v>
      </c>
      <c r="D13" s="58" t="s">
        <v>90</v>
      </c>
      <c r="E13" s="58">
        <v>2.4</v>
      </c>
      <c r="F13" s="186">
        <f>E10*E14</f>
        <v>14.4</v>
      </c>
      <c r="H13" s="52"/>
    </row>
    <row r="14" spans="1:8">
      <c r="A14" s="2504"/>
      <c r="B14" s="62">
        <v>1999</v>
      </c>
      <c r="C14" s="63" t="s">
        <v>92</v>
      </c>
      <c r="D14" s="64" t="s">
        <v>90</v>
      </c>
      <c r="E14" s="64">
        <v>2.4</v>
      </c>
      <c r="F14" s="187">
        <f>E10*E14</f>
        <v>14.4</v>
      </c>
      <c r="H14" s="52"/>
    </row>
    <row r="15" spans="1:8" ht="18" customHeight="1" thickBot="1">
      <c r="A15" s="2505"/>
      <c r="B15" s="188"/>
      <c r="C15" s="189"/>
      <c r="D15" s="190"/>
      <c r="E15" s="191">
        <f>SUM(F12:F14)</f>
        <v>88.8</v>
      </c>
      <c r="F15" s="192">
        <f>E15/G11</f>
        <v>3.7</v>
      </c>
      <c r="H15" s="52">
        <f>E15</f>
        <v>88.8</v>
      </c>
    </row>
    <row r="16" spans="1:8" ht="38.25">
      <c r="A16" s="2503">
        <v>3</v>
      </c>
      <c r="B16" s="171" t="s">
        <v>45</v>
      </c>
      <c r="C16" s="172" t="s">
        <v>46</v>
      </c>
      <c r="D16" s="171" t="s">
        <v>13</v>
      </c>
      <c r="E16" s="173">
        <v>1</v>
      </c>
      <c r="F16" s="174" t="s">
        <v>94</v>
      </c>
    </row>
    <row r="17" spans="1:8">
      <c r="A17" s="2504"/>
      <c r="B17" s="60"/>
      <c r="C17" s="61"/>
      <c r="D17" s="61"/>
      <c r="E17" s="61"/>
      <c r="F17" s="175"/>
      <c r="H17" s="52"/>
    </row>
    <row r="18" spans="1:8">
      <c r="A18" s="2504"/>
      <c r="B18" s="56">
        <v>1968</v>
      </c>
      <c r="C18" s="57" t="s">
        <v>99</v>
      </c>
      <c r="D18" s="58" t="s">
        <v>90</v>
      </c>
      <c r="E18" s="58">
        <v>8</v>
      </c>
      <c r="F18" s="133">
        <f>E16*E18</f>
        <v>8</v>
      </c>
      <c r="H18" s="52"/>
    </row>
    <row r="19" spans="1:8">
      <c r="A19" s="2504"/>
      <c r="B19" s="56">
        <v>1990</v>
      </c>
      <c r="C19" s="57" t="s">
        <v>91</v>
      </c>
      <c r="D19" s="58" t="s">
        <v>90</v>
      </c>
      <c r="E19" s="58">
        <v>8</v>
      </c>
      <c r="F19" s="133">
        <f>E16*E19</f>
        <v>8</v>
      </c>
      <c r="H19" s="52"/>
    </row>
    <row r="20" spans="1:8">
      <c r="A20" s="2504"/>
      <c r="B20" s="56">
        <v>1993</v>
      </c>
      <c r="C20" s="57" t="s">
        <v>100</v>
      </c>
      <c r="D20" s="58" t="s">
        <v>90</v>
      </c>
      <c r="E20" s="58">
        <v>11</v>
      </c>
      <c r="F20" s="133">
        <f>E16*E20</f>
        <v>11</v>
      </c>
      <c r="H20" s="52"/>
    </row>
    <row r="21" spans="1:8">
      <c r="A21" s="2504"/>
      <c r="B21" s="69">
        <v>1999</v>
      </c>
      <c r="C21" s="70" t="s">
        <v>92</v>
      </c>
      <c r="D21" s="71" t="s">
        <v>90</v>
      </c>
      <c r="E21" s="71">
        <v>8</v>
      </c>
      <c r="F21" s="176">
        <f>E16*E21</f>
        <v>8</v>
      </c>
      <c r="H21" s="52"/>
    </row>
    <row r="22" spans="1:8" ht="18" customHeight="1" thickBot="1">
      <c r="A22" s="2505"/>
      <c r="B22" s="177"/>
      <c r="C22" s="166"/>
      <c r="D22" s="178"/>
      <c r="E22" s="179">
        <f>SUM(E18:E21)</f>
        <v>35</v>
      </c>
      <c r="F22" s="180">
        <f>E22/G11</f>
        <v>1.46</v>
      </c>
      <c r="H22" s="52">
        <f>E22</f>
        <v>35</v>
      </c>
    </row>
    <row r="23" spans="1:8" ht="38.25">
      <c r="A23" s="2503">
        <v>4</v>
      </c>
      <c r="B23" s="168" t="s">
        <v>63</v>
      </c>
      <c r="C23" s="168" t="s">
        <v>64</v>
      </c>
      <c r="D23" s="168" t="s">
        <v>13</v>
      </c>
      <c r="E23" s="169">
        <v>1</v>
      </c>
      <c r="F23" s="119" t="s">
        <v>94</v>
      </c>
      <c r="H23" s="52"/>
    </row>
    <row r="24" spans="1:8">
      <c r="A24" s="2504"/>
      <c r="B24" s="74"/>
      <c r="C24" s="75"/>
      <c r="D24" s="75"/>
      <c r="E24" s="75"/>
      <c r="F24" s="120"/>
      <c r="G24">
        <v>24</v>
      </c>
      <c r="H24" s="52"/>
    </row>
    <row r="25" spans="1:8">
      <c r="A25" s="2504"/>
      <c r="B25" s="56">
        <v>1983</v>
      </c>
      <c r="C25" s="57" t="s">
        <v>89</v>
      </c>
      <c r="D25" s="58" t="s">
        <v>90</v>
      </c>
      <c r="E25" s="58">
        <v>24</v>
      </c>
      <c r="F25" s="133">
        <f>E23*E25</f>
        <v>24</v>
      </c>
      <c r="H25" s="52"/>
    </row>
    <row r="26" spans="1:8">
      <c r="A26" s="2504"/>
      <c r="B26" s="77">
        <v>1999</v>
      </c>
      <c r="C26" s="78" t="s">
        <v>92</v>
      </c>
      <c r="D26" s="79" t="s">
        <v>90</v>
      </c>
      <c r="E26" s="79">
        <v>24</v>
      </c>
      <c r="F26" s="147">
        <f>E23*E26</f>
        <v>24</v>
      </c>
      <c r="H26" s="52"/>
    </row>
    <row r="27" spans="1:8" ht="13.5" thickBot="1">
      <c r="A27" s="2505"/>
      <c r="B27" s="170"/>
      <c r="C27" s="121"/>
      <c r="D27" s="121"/>
      <c r="E27" s="130">
        <f>SUM(E25:E26)</f>
        <v>48</v>
      </c>
      <c r="F27" s="131">
        <f>E27/G24</f>
        <v>2</v>
      </c>
      <c r="H27" s="52">
        <f>E27</f>
        <v>48</v>
      </c>
    </row>
    <row r="28" spans="1:8" ht="25.5">
      <c r="A28" s="2503">
        <v>5</v>
      </c>
      <c r="B28" s="135" t="s">
        <v>47</v>
      </c>
      <c r="C28" s="125" t="s">
        <v>48</v>
      </c>
      <c r="D28" s="127" t="s">
        <v>7</v>
      </c>
      <c r="E28" s="128">
        <v>293.18</v>
      </c>
      <c r="F28" s="119" t="s">
        <v>94</v>
      </c>
    </row>
    <row r="29" spans="1:8">
      <c r="A29" s="2504"/>
      <c r="B29" s="75"/>
      <c r="C29" s="75"/>
      <c r="D29" s="75"/>
      <c r="E29" s="75"/>
      <c r="F29" s="120"/>
      <c r="G29" s="59">
        <v>24</v>
      </c>
    </row>
    <row r="30" spans="1:8">
      <c r="A30" s="2504"/>
      <c r="B30" s="57">
        <v>1990</v>
      </c>
      <c r="C30" s="57" t="s">
        <v>91</v>
      </c>
      <c r="D30" s="58" t="s">
        <v>90</v>
      </c>
      <c r="E30" s="58">
        <v>0.04</v>
      </c>
      <c r="F30" s="124">
        <f>E28*E30</f>
        <v>11.73</v>
      </c>
      <c r="G30" s="59"/>
    </row>
    <row r="31" spans="1:8">
      <c r="A31" s="2504"/>
      <c r="B31" s="115">
        <v>1999</v>
      </c>
      <c r="C31" s="87" t="s">
        <v>92</v>
      </c>
      <c r="D31" s="88" t="s">
        <v>90</v>
      </c>
      <c r="E31" s="88">
        <v>7.0000000000000007E-2</v>
      </c>
      <c r="F31" s="161">
        <f>E28*E31</f>
        <v>20.52</v>
      </c>
      <c r="G31" s="59"/>
    </row>
    <row r="32" spans="1:8">
      <c r="A32" s="2504"/>
      <c r="B32" s="82"/>
      <c r="C32" s="82"/>
      <c r="D32" s="82"/>
      <c r="E32" s="89">
        <f>SUM(F30:F31)</f>
        <v>32.25</v>
      </c>
      <c r="F32" s="162">
        <f>E32/G29</f>
        <v>1.34</v>
      </c>
      <c r="G32" s="59"/>
      <c r="H32" s="53">
        <f>E32</f>
        <v>32.25</v>
      </c>
    </row>
    <row r="33" spans="1:8" ht="13.5" thickBot="1">
      <c r="A33" s="2504"/>
      <c r="B33" s="163"/>
      <c r="C33" s="163"/>
      <c r="D33" s="163"/>
      <c r="E33" s="163"/>
      <c r="F33" s="164"/>
      <c r="G33" s="59"/>
      <c r="H33" s="52"/>
    </row>
    <row r="34" spans="1:8" ht="19.5" customHeight="1" thickBot="1">
      <c r="A34" s="2505"/>
      <c r="B34" s="165"/>
      <c r="C34" s="166" t="s">
        <v>101</v>
      </c>
      <c r="D34" s="165"/>
      <c r="E34" s="167">
        <f>SUM(H5:H32)</f>
        <v>403.25</v>
      </c>
      <c r="F34" s="105">
        <f>E34/G29</f>
        <v>16.8</v>
      </c>
      <c r="G34" s="59"/>
      <c r="H34" s="52"/>
    </row>
    <row r="35" spans="1:8">
      <c r="B35" s="73"/>
      <c r="C35" s="73"/>
      <c r="D35" s="73"/>
      <c r="E35" s="73"/>
      <c r="F35" s="73"/>
      <c r="G35" s="59"/>
      <c r="H35" s="52"/>
    </row>
    <row r="36" spans="1:8" ht="13.5" thickBot="1">
      <c r="B36" s="73"/>
      <c r="C36" s="73"/>
      <c r="D36" s="73"/>
      <c r="E36" s="73"/>
      <c r="F36" s="73"/>
      <c r="G36" s="59"/>
      <c r="H36" s="52"/>
    </row>
    <row r="37" spans="1:8" ht="21.75" customHeight="1" thickBot="1">
      <c r="A37" s="2503">
        <v>6</v>
      </c>
      <c r="B37" s="196"/>
      <c r="C37" s="195" t="s">
        <v>50</v>
      </c>
      <c r="D37" s="196"/>
      <c r="E37" s="196"/>
      <c r="F37" s="197"/>
      <c r="G37" s="59"/>
      <c r="H37" s="52"/>
    </row>
    <row r="38" spans="1:8" ht="25.5">
      <c r="A38" s="2504"/>
      <c r="B38" s="135" t="s">
        <v>51</v>
      </c>
      <c r="C38" s="125" t="s">
        <v>52</v>
      </c>
      <c r="D38" s="127" t="s">
        <v>39</v>
      </c>
      <c r="E38" s="128" t="e">
        <f>'MC - GERAL '!#REF!</f>
        <v>#REF!</v>
      </c>
      <c r="F38" s="119" t="s">
        <v>94</v>
      </c>
      <c r="G38" s="59"/>
      <c r="H38" s="52"/>
    </row>
    <row r="39" spans="1:8">
      <c r="A39" s="2504"/>
      <c r="B39" s="75"/>
      <c r="C39" s="75"/>
      <c r="D39" s="75"/>
      <c r="E39" s="75"/>
      <c r="F39" s="120"/>
      <c r="G39" s="59">
        <v>24</v>
      </c>
      <c r="H39" s="52"/>
    </row>
    <row r="40" spans="1:8" ht="21.75" customHeight="1" thickBot="1">
      <c r="A40" s="2504"/>
      <c r="B40" s="112">
        <v>1999</v>
      </c>
      <c r="C40" s="70" t="s">
        <v>92</v>
      </c>
      <c r="D40" s="97" t="s">
        <v>90</v>
      </c>
      <c r="E40" s="97">
        <v>3.5</v>
      </c>
      <c r="F40" s="133" t="e">
        <f>E38*E40</f>
        <v>#REF!</v>
      </c>
      <c r="G40" s="59"/>
      <c r="H40" s="52"/>
    </row>
    <row r="41" spans="1:8" ht="18" customHeight="1" thickBot="1">
      <c r="A41" s="2505"/>
      <c r="B41" s="121"/>
      <c r="C41" s="121"/>
      <c r="D41" s="129"/>
      <c r="E41" s="132" t="e">
        <f>F40</f>
        <v>#REF!</v>
      </c>
      <c r="F41" s="104" t="e">
        <f>E41/G39</f>
        <v>#REF!</v>
      </c>
      <c r="G41" s="59"/>
      <c r="H41" s="52"/>
    </row>
    <row r="42" spans="1:8" ht="38.25">
      <c r="A42" s="2503">
        <v>7</v>
      </c>
      <c r="B42" s="136" t="s">
        <v>61</v>
      </c>
      <c r="C42" s="125" t="s">
        <v>62</v>
      </c>
      <c r="D42" s="118" t="s">
        <v>39</v>
      </c>
      <c r="E42" s="118">
        <f>'MC - GERAL '!F259</f>
        <v>0</v>
      </c>
      <c r="F42" s="119" t="s">
        <v>94</v>
      </c>
      <c r="G42" s="59"/>
      <c r="H42" s="52"/>
    </row>
    <row r="43" spans="1:8">
      <c r="A43" s="2504"/>
      <c r="B43" s="78"/>
      <c r="C43" s="78"/>
      <c r="D43" s="78"/>
      <c r="E43" s="78"/>
      <c r="F43" s="120"/>
      <c r="G43" s="59">
        <v>24</v>
      </c>
      <c r="H43" s="52"/>
    </row>
    <row r="44" spans="1:8" ht="17.25" customHeight="1" thickBot="1">
      <c r="A44" s="2504"/>
      <c r="B44" s="96">
        <v>1999</v>
      </c>
      <c r="C44" s="65" t="s">
        <v>92</v>
      </c>
      <c r="D44" s="93" t="s">
        <v>90</v>
      </c>
      <c r="E44" s="93">
        <v>2.1</v>
      </c>
      <c r="F44" s="124">
        <f>E42*E44</f>
        <v>0</v>
      </c>
      <c r="G44" s="59"/>
      <c r="H44" s="52"/>
    </row>
    <row r="45" spans="1:8" ht="18.75" customHeight="1" thickBot="1">
      <c r="A45" s="2505"/>
      <c r="B45" s="121"/>
      <c r="C45" s="121"/>
      <c r="D45" s="122"/>
      <c r="E45" s="123">
        <f>F44</f>
        <v>0</v>
      </c>
      <c r="F45" s="104">
        <f>E45/G43</f>
        <v>0</v>
      </c>
      <c r="G45" s="59"/>
      <c r="H45" s="53">
        <f>E45</f>
        <v>0</v>
      </c>
    </row>
    <row r="46" spans="1:8" ht="25.5">
      <c r="A46" s="2503">
        <v>8</v>
      </c>
      <c r="B46" s="136" t="s">
        <v>69</v>
      </c>
      <c r="C46" s="117" t="s">
        <v>70</v>
      </c>
      <c r="D46" s="118" t="s">
        <v>39</v>
      </c>
      <c r="E46" s="118">
        <v>106.84</v>
      </c>
      <c r="F46" s="119" t="s">
        <v>94</v>
      </c>
      <c r="G46" s="59"/>
    </row>
    <row r="47" spans="1:8">
      <c r="A47" s="2504"/>
      <c r="B47" s="75"/>
      <c r="C47" s="75"/>
      <c r="D47" s="75"/>
      <c r="E47" s="75"/>
      <c r="F47" s="120"/>
      <c r="G47" s="59">
        <v>24</v>
      </c>
    </row>
    <row r="48" spans="1:8" ht="19.5" customHeight="1" thickBot="1">
      <c r="A48" s="2504"/>
      <c r="B48" s="112">
        <v>1999</v>
      </c>
      <c r="C48" s="70" t="s">
        <v>92</v>
      </c>
      <c r="D48" s="97" t="s">
        <v>90</v>
      </c>
      <c r="E48" s="97">
        <v>2.1</v>
      </c>
      <c r="F48" s="124">
        <f>E46*E48</f>
        <v>224.36</v>
      </c>
    </row>
    <row r="49" spans="1:8" ht="18.75" customHeight="1" thickBot="1">
      <c r="A49" s="2504"/>
      <c r="B49" s="121"/>
      <c r="C49" s="121"/>
      <c r="D49" s="122"/>
      <c r="E49" s="123">
        <f>F48</f>
        <v>224.36</v>
      </c>
      <c r="F49" s="104">
        <f>E49/G47</f>
        <v>9.35</v>
      </c>
      <c r="H49" s="90">
        <f>E49</f>
        <v>224.36</v>
      </c>
    </row>
    <row r="50" spans="1:8" ht="13.5" thickBot="1">
      <c r="A50" s="2504"/>
      <c r="B50" s="78"/>
      <c r="C50" s="92"/>
      <c r="D50" s="78"/>
      <c r="E50" s="78"/>
      <c r="F50" s="153"/>
    </row>
    <row r="51" spans="1:8" ht="18.75" customHeight="1" thickBot="1">
      <c r="A51" s="2505"/>
      <c r="B51" s="121"/>
      <c r="C51" s="160" t="s">
        <v>102</v>
      </c>
      <c r="D51" s="121"/>
      <c r="E51" s="123">
        <f>SUM(H37:H49)</f>
        <v>224.36</v>
      </c>
      <c r="F51" s="104">
        <f>E51/G47</f>
        <v>9.35</v>
      </c>
    </row>
    <row r="52" spans="1:8" ht="26.25" customHeight="1" thickBot="1">
      <c r="B52" s="51"/>
      <c r="C52" s="51"/>
      <c r="D52" s="51"/>
      <c r="E52" s="51"/>
      <c r="F52" s="51"/>
    </row>
    <row r="53" spans="1:8" ht="21.75" customHeight="1" thickBot="1">
      <c r="A53" s="2503">
        <v>9</v>
      </c>
      <c r="B53" s="196"/>
      <c r="C53" s="195" t="s">
        <v>53</v>
      </c>
      <c r="D53" s="196"/>
      <c r="E53" s="196"/>
      <c r="F53" s="197"/>
    </row>
    <row r="54" spans="1:8">
      <c r="A54" s="2504"/>
      <c r="B54" s="137" t="s">
        <v>54</v>
      </c>
      <c r="C54" s="83" t="s">
        <v>55</v>
      </c>
      <c r="D54" s="100" t="s">
        <v>7</v>
      </c>
      <c r="E54" s="109" t="e">
        <f>'MC - GERAL '!#REF!</f>
        <v>#REF!</v>
      </c>
      <c r="F54" s="154" t="s">
        <v>94</v>
      </c>
    </row>
    <row r="55" spans="1:8">
      <c r="A55" s="2504"/>
      <c r="B55" s="75"/>
      <c r="C55" s="75"/>
      <c r="D55" s="75"/>
      <c r="E55" s="75"/>
      <c r="F55" s="120"/>
      <c r="G55">
        <v>24</v>
      </c>
    </row>
    <row r="56" spans="1:8">
      <c r="A56" s="2504"/>
      <c r="B56" s="111">
        <v>1998</v>
      </c>
      <c r="C56" s="111" t="s">
        <v>103</v>
      </c>
      <c r="D56" s="58" t="s">
        <v>90</v>
      </c>
      <c r="E56" s="58">
        <v>6.15</v>
      </c>
      <c r="F56" s="155" t="e">
        <f>E54*E56</f>
        <v>#REF!</v>
      </c>
    </row>
    <row r="57" spans="1:8" ht="13.5" thickBot="1">
      <c r="A57" s="2504"/>
      <c r="B57" s="115">
        <v>1999</v>
      </c>
      <c r="C57" s="115" t="s">
        <v>92</v>
      </c>
      <c r="D57" s="88" t="s">
        <v>90</v>
      </c>
      <c r="E57" s="88">
        <v>6.15</v>
      </c>
      <c r="F57" s="156" t="e">
        <f>E54*E57</f>
        <v>#REF!</v>
      </c>
    </row>
    <row r="58" spans="1:8" ht="16.5" customHeight="1" thickBot="1">
      <c r="A58" s="2505"/>
      <c r="B58" s="157"/>
      <c r="C58" s="157" t="s">
        <v>105</v>
      </c>
      <c r="D58" s="158"/>
      <c r="E58" s="159" t="e">
        <f>SUM(F56:F57)</f>
        <v>#REF!</v>
      </c>
      <c r="F58" s="113" t="e">
        <f>E58/G55</f>
        <v>#REF!</v>
      </c>
    </row>
    <row r="59" spans="1:8" ht="28.5" customHeight="1" thickBot="1">
      <c r="B59" s="84"/>
      <c r="C59" s="84"/>
      <c r="D59" s="85"/>
      <c r="E59" s="85"/>
      <c r="F59" s="85"/>
    </row>
    <row r="60" spans="1:8" ht="21.75" customHeight="1" thickBot="1">
      <c r="A60" s="2503">
        <v>10</v>
      </c>
      <c r="B60" s="196"/>
      <c r="C60" s="195" t="s">
        <v>104</v>
      </c>
      <c r="D60" s="196"/>
      <c r="E60" s="196"/>
      <c r="F60" s="197"/>
    </row>
    <row r="61" spans="1:8" ht="38.25">
      <c r="A61" s="2504"/>
      <c r="B61" s="100" t="s">
        <v>36</v>
      </c>
      <c r="C61" s="83" t="s">
        <v>37</v>
      </c>
      <c r="D61" s="99" t="s">
        <v>7</v>
      </c>
      <c r="E61" s="99">
        <v>335.62</v>
      </c>
      <c r="F61" s="154" t="s">
        <v>94</v>
      </c>
    </row>
    <row r="62" spans="1:8">
      <c r="A62" s="2504"/>
      <c r="B62" s="78"/>
      <c r="C62" s="78"/>
      <c r="D62" s="78"/>
      <c r="E62" s="78"/>
      <c r="F62" s="153"/>
    </row>
    <row r="63" spans="1:8">
      <c r="A63" s="2504"/>
      <c r="B63" s="57">
        <v>1968</v>
      </c>
      <c r="C63" s="57" t="s">
        <v>99</v>
      </c>
      <c r="D63" s="58" t="s">
        <v>90</v>
      </c>
      <c r="E63" s="58">
        <v>0.4</v>
      </c>
      <c r="F63" s="133">
        <f>E61*E63</f>
        <v>134.24799999999999</v>
      </c>
      <c r="G63">
        <v>24</v>
      </c>
    </row>
    <row r="64" spans="1:8">
      <c r="A64" s="2504"/>
      <c r="B64" s="57">
        <v>1990</v>
      </c>
      <c r="C64" s="57" t="s">
        <v>91</v>
      </c>
      <c r="D64" s="58" t="s">
        <v>90</v>
      </c>
      <c r="E64" s="58">
        <v>0.25</v>
      </c>
      <c r="F64" s="133">
        <f>E61*E64</f>
        <v>83.905000000000001</v>
      </c>
    </row>
    <row r="65" spans="1:8" ht="13.5" thickBot="1">
      <c r="A65" s="2504"/>
      <c r="B65" s="115">
        <v>1999</v>
      </c>
      <c r="C65" s="87" t="s">
        <v>92</v>
      </c>
      <c r="D65" s="88" t="s">
        <v>90</v>
      </c>
      <c r="E65" s="88">
        <v>0.9</v>
      </c>
      <c r="F65" s="147">
        <f>E61*E65</f>
        <v>302.05799999999999</v>
      </c>
    </row>
    <row r="66" spans="1:8" ht="13.5" thickBot="1">
      <c r="A66" s="2505"/>
      <c r="B66" s="121"/>
      <c r="C66" s="121" t="s">
        <v>106</v>
      </c>
      <c r="D66" s="144"/>
      <c r="E66" s="123">
        <f>SUM(F63:F65)</f>
        <v>520.21</v>
      </c>
      <c r="F66" s="104">
        <f>E66/G63</f>
        <v>21.68</v>
      </c>
    </row>
    <row r="67" spans="1:8" ht="30" customHeight="1" thickBot="1">
      <c r="B67" s="51"/>
      <c r="C67" s="51"/>
      <c r="D67" s="51"/>
      <c r="E67" s="51"/>
      <c r="F67" s="51"/>
    </row>
    <row r="68" spans="1:8" ht="21.75" customHeight="1" thickBot="1">
      <c r="A68" s="2503">
        <v>11</v>
      </c>
      <c r="B68" s="196"/>
      <c r="C68" s="195" t="s">
        <v>32</v>
      </c>
      <c r="D68" s="196"/>
      <c r="E68" s="196"/>
      <c r="F68" s="197"/>
    </row>
    <row r="69" spans="1:8">
      <c r="A69" s="2504"/>
      <c r="B69" s="107" t="s">
        <v>56</v>
      </c>
      <c r="C69" s="106" t="s">
        <v>57</v>
      </c>
      <c r="D69" s="102" t="s">
        <v>7</v>
      </c>
      <c r="E69" s="108" t="e">
        <f>'MC - GERAL '!#REF!</f>
        <v>#REF!</v>
      </c>
      <c r="F69" s="142" t="s">
        <v>94</v>
      </c>
    </row>
    <row r="70" spans="1:8">
      <c r="A70" s="2504"/>
      <c r="B70" s="78"/>
      <c r="C70" s="78"/>
      <c r="D70" s="78"/>
      <c r="E70" s="78"/>
      <c r="F70" s="120"/>
      <c r="G70">
        <v>24</v>
      </c>
    </row>
    <row r="71" spans="1:8">
      <c r="A71" s="2504"/>
      <c r="B71" s="57">
        <v>1968</v>
      </c>
      <c r="C71" s="57" t="s">
        <v>99</v>
      </c>
      <c r="D71" s="58" t="s">
        <v>90</v>
      </c>
      <c r="E71" s="58">
        <v>0.81</v>
      </c>
      <c r="F71" s="124" t="e">
        <f>E69*E71</f>
        <v>#REF!</v>
      </c>
    </row>
    <row r="72" spans="1:8" ht="13.5" thickBot="1">
      <c r="A72" s="2504"/>
      <c r="B72" s="92">
        <v>1999</v>
      </c>
      <c r="C72" s="78" t="s">
        <v>92</v>
      </c>
      <c r="D72" s="79" t="s">
        <v>90</v>
      </c>
      <c r="E72" s="79">
        <v>0.4</v>
      </c>
      <c r="F72" s="143" t="e">
        <f>E69*E72</f>
        <v>#REF!</v>
      </c>
    </row>
    <row r="73" spans="1:8" ht="13.5" thickBot="1">
      <c r="A73" s="2505"/>
      <c r="B73" s="121"/>
      <c r="C73" s="121"/>
      <c r="D73" s="144"/>
      <c r="E73" s="123" t="e">
        <f>SUM(F71:F72)</f>
        <v>#REF!</v>
      </c>
      <c r="F73" s="104" t="e">
        <f>E73/G70</f>
        <v>#REF!</v>
      </c>
      <c r="H73" s="53" t="e">
        <f>E73</f>
        <v>#REF!</v>
      </c>
    </row>
    <row r="74" spans="1:8">
      <c r="A74" s="2503">
        <v>12</v>
      </c>
      <c r="B74" s="136" t="s">
        <v>58</v>
      </c>
      <c r="C74" s="125" t="s">
        <v>78</v>
      </c>
      <c r="D74" s="145" t="s">
        <v>13</v>
      </c>
      <c r="E74" s="146">
        <v>1</v>
      </c>
      <c r="F74" s="119" t="s">
        <v>94</v>
      </c>
      <c r="H74" s="52"/>
    </row>
    <row r="75" spans="1:8">
      <c r="A75" s="2504"/>
      <c r="B75" s="78"/>
      <c r="C75" s="78"/>
      <c r="D75" s="78"/>
      <c r="E75" s="78"/>
      <c r="F75" s="120"/>
      <c r="H75" s="52"/>
    </row>
    <row r="76" spans="1:8">
      <c r="A76" s="2504"/>
      <c r="B76" s="111">
        <v>1968</v>
      </c>
      <c r="C76" s="57" t="s">
        <v>99</v>
      </c>
      <c r="D76" s="58" t="s">
        <v>90</v>
      </c>
      <c r="E76" s="58">
        <v>12.5</v>
      </c>
      <c r="F76" s="133">
        <f>E74*E76</f>
        <v>12.5</v>
      </c>
      <c r="G76" s="116">
        <v>24</v>
      </c>
      <c r="H76" s="52"/>
    </row>
    <row r="77" spans="1:8">
      <c r="A77" s="2504"/>
      <c r="B77" s="111">
        <v>1990</v>
      </c>
      <c r="C77" s="57" t="s">
        <v>91</v>
      </c>
      <c r="D77" s="58" t="s">
        <v>90</v>
      </c>
      <c r="E77" s="58">
        <v>1</v>
      </c>
      <c r="F77" s="133">
        <f>E74*E77</f>
        <v>1</v>
      </c>
      <c r="H77" s="52"/>
    </row>
    <row r="78" spans="1:8" ht="13.5" thickBot="1">
      <c r="A78" s="2504"/>
      <c r="B78" s="92">
        <v>1999</v>
      </c>
      <c r="C78" s="78" t="s">
        <v>92</v>
      </c>
      <c r="D78" s="79" t="s">
        <v>90</v>
      </c>
      <c r="E78" s="79">
        <v>5.5</v>
      </c>
      <c r="F78" s="147">
        <f>E74*E78</f>
        <v>5.5</v>
      </c>
      <c r="H78" s="52"/>
    </row>
    <row r="79" spans="1:8" ht="13.5" thickBot="1">
      <c r="A79" s="2505"/>
      <c r="B79" s="121"/>
      <c r="C79" s="121"/>
      <c r="D79" s="148" t="s">
        <v>107</v>
      </c>
      <c r="E79" s="129">
        <f>SUM(F76:F78)</f>
        <v>19</v>
      </c>
      <c r="F79" s="104">
        <f>E79/G76</f>
        <v>0.79</v>
      </c>
      <c r="H79" s="52">
        <f>E79</f>
        <v>19</v>
      </c>
    </row>
    <row r="80" spans="1:8" ht="61.5" customHeight="1">
      <c r="A80" s="2506">
        <v>13</v>
      </c>
      <c r="B80" s="149" t="s">
        <v>60</v>
      </c>
      <c r="C80" s="150" t="s">
        <v>108</v>
      </c>
      <c r="D80" s="118" t="s">
        <v>13</v>
      </c>
      <c r="E80" s="151">
        <v>1</v>
      </c>
      <c r="F80" s="119" t="s">
        <v>94</v>
      </c>
      <c r="H80" s="52"/>
    </row>
    <row r="81" spans="1:8">
      <c r="A81" s="2507"/>
      <c r="B81" s="78"/>
      <c r="C81" s="78"/>
      <c r="D81" s="78"/>
      <c r="E81" s="78"/>
      <c r="F81" s="120"/>
      <c r="H81" s="52"/>
    </row>
    <row r="82" spans="1:8">
      <c r="A82" s="2507"/>
      <c r="B82" s="57">
        <v>1965</v>
      </c>
      <c r="C82" s="57" t="s">
        <v>109</v>
      </c>
      <c r="D82" s="58" t="s">
        <v>90</v>
      </c>
      <c r="E82" s="58">
        <v>13</v>
      </c>
      <c r="F82" s="133">
        <f>E80*E82</f>
        <v>13</v>
      </c>
      <c r="G82" s="59">
        <v>24</v>
      </c>
      <c r="H82" s="52"/>
    </row>
    <row r="83" spans="1:8">
      <c r="A83" s="2507"/>
      <c r="B83" s="57">
        <v>1968</v>
      </c>
      <c r="C83" s="57" t="s">
        <v>99</v>
      </c>
      <c r="D83" s="58" t="s">
        <v>90</v>
      </c>
      <c r="E83" s="58">
        <v>6</v>
      </c>
      <c r="F83" s="133">
        <f>E80*E83</f>
        <v>6</v>
      </c>
      <c r="H83" s="52"/>
    </row>
    <row r="84" spans="1:8">
      <c r="A84" s="2507"/>
      <c r="B84" s="57">
        <v>1990</v>
      </c>
      <c r="C84" s="57" t="s">
        <v>91</v>
      </c>
      <c r="D84" s="58" t="s">
        <v>90</v>
      </c>
      <c r="E84" s="58">
        <v>1</v>
      </c>
      <c r="F84" s="133">
        <f>E80*E84</f>
        <v>1</v>
      </c>
      <c r="H84" s="52"/>
    </row>
    <row r="85" spans="1:8">
      <c r="A85" s="2507"/>
      <c r="B85" s="57">
        <v>1994</v>
      </c>
      <c r="C85" s="57" t="s">
        <v>110</v>
      </c>
      <c r="D85" s="58" t="s">
        <v>90</v>
      </c>
      <c r="E85" s="58">
        <v>13</v>
      </c>
      <c r="F85" s="133">
        <f>E80*E85</f>
        <v>13</v>
      </c>
      <c r="H85" s="52"/>
    </row>
    <row r="86" spans="1:8" ht="13.5" thickBot="1">
      <c r="A86" s="2507"/>
      <c r="B86" s="57">
        <v>1999</v>
      </c>
      <c r="C86" s="57" t="s">
        <v>92</v>
      </c>
      <c r="D86" s="58" t="s">
        <v>90</v>
      </c>
      <c r="E86" s="58">
        <v>6</v>
      </c>
      <c r="F86" s="152">
        <f>E80*E86</f>
        <v>6</v>
      </c>
      <c r="H86" s="52"/>
    </row>
    <row r="87" spans="1:8" ht="13.5" thickBot="1">
      <c r="A87" s="2507"/>
      <c r="B87" s="139"/>
      <c r="C87" s="86"/>
      <c r="D87" s="81" t="s">
        <v>107</v>
      </c>
      <c r="E87" s="98">
        <f>SUM(F82:F86)</f>
        <v>39</v>
      </c>
      <c r="F87" s="104">
        <f>E87/G82</f>
        <v>1.63</v>
      </c>
      <c r="H87" s="52">
        <f>E87</f>
        <v>39</v>
      </c>
    </row>
    <row r="88" spans="1:8" ht="13.5" thickBot="1">
      <c r="A88" s="2507"/>
      <c r="B88" s="78"/>
      <c r="C88" s="78"/>
      <c r="D88" s="78"/>
      <c r="E88" s="78"/>
      <c r="F88" s="153"/>
      <c r="H88" s="52"/>
    </row>
    <row r="89" spans="1:8" ht="13.5" thickBot="1">
      <c r="A89" s="2508"/>
      <c r="B89" s="121"/>
      <c r="C89" s="121"/>
      <c r="D89" s="144"/>
      <c r="E89" s="123" t="e">
        <f>SUM(H68:H87)</f>
        <v>#REF!</v>
      </c>
      <c r="F89" s="104" t="e">
        <f>E89/G82</f>
        <v>#REF!</v>
      </c>
      <c r="H89" s="52"/>
    </row>
    <row r="90" spans="1:8">
      <c r="A90" s="51"/>
      <c r="B90" s="51"/>
      <c r="C90" s="51"/>
      <c r="D90" s="51"/>
      <c r="E90" s="51"/>
      <c r="F90" s="51"/>
    </row>
    <row r="91" spans="1:8" ht="13.5" thickBot="1"/>
    <row r="92" spans="1:8" ht="21.75" customHeight="1" thickBot="1">
      <c r="A92" s="2503">
        <v>14</v>
      </c>
      <c r="B92" s="196"/>
      <c r="C92" s="195" t="s">
        <v>68</v>
      </c>
      <c r="D92" s="196"/>
      <c r="E92" s="196"/>
      <c r="F92" s="197"/>
    </row>
    <row r="93" spans="1:8">
      <c r="A93" s="2504"/>
      <c r="B93" s="211" t="s">
        <v>40</v>
      </c>
      <c r="C93" s="83" t="s">
        <v>111</v>
      </c>
      <c r="D93" s="200" t="s">
        <v>13</v>
      </c>
      <c r="E93" s="201">
        <v>20</v>
      </c>
      <c r="F93" s="193" t="s">
        <v>94</v>
      </c>
    </row>
    <row r="94" spans="1:8">
      <c r="A94" s="2504"/>
      <c r="B94" s="212"/>
      <c r="C94" s="114"/>
      <c r="D94" s="208"/>
      <c r="E94" s="209"/>
      <c r="F94" s="120"/>
      <c r="G94">
        <v>24</v>
      </c>
    </row>
    <row r="95" spans="1:8">
      <c r="A95" s="2504"/>
      <c r="B95" s="57">
        <v>1967</v>
      </c>
      <c r="C95" s="57" t="s">
        <v>114</v>
      </c>
      <c r="D95" s="58" t="s">
        <v>90</v>
      </c>
      <c r="E95" s="58">
        <v>6</v>
      </c>
      <c r="F95" s="133">
        <f>E93*E95</f>
        <v>120</v>
      </c>
    </row>
    <row r="96" spans="1:8" ht="13.5" thickBot="1">
      <c r="A96" s="2504"/>
      <c r="B96" s="92">
        <v>1999</v>
      </c>
      <c r="C96" s="78" t="s">
        <v>92</v>
      </c>
      <c r="D96" s="79" t="s">
        <v>90</v>
      </c>
      <c r="E96" s="79">
        <v>6</v>
      </c>
      <c r="F96" s="147">
        <f>E93*E96</f>
        <v>120</v>
      </c>
    </row>
    <row r="97" spans="1:8" ht="17.25" customHeight="1" thickBot="1">
      <c r="A97" s="2505"/>
      <c r="B97" s="220"/>
      <c r="C97" s="218"/>
      <c r="D97" s="221" t="s">
        <v>107</v>
      </c>
      <c r="E97" s="222">
        <f>SUM(F95:F96)</f>
        <v>240</v>
      </c>
      <c r="F97" s="141">
        <f>E97/G94</f>
        <v>10</v>
      </c>
      <c r="H97" s="90">
        <f>E97</f>
        <v>240</v>
      </c>
    </row>
    <row r="98" spans="1:8" ht="51">
      <c r="A98" s="2503">
        <v>15</v>
      </c>
      <c r="B98" s="213" t="s">
        <v>71</v>
      </c>
      <c r="C98" s="125" t="s">
        <v>112</v>
      </c>
      <c r="D98" s="214" t="s">
        <v>13</v>
      </c>
      <c r="E98" s="215">
        <v>3</v>
      </c>
      <c r="F98" s="216" t="s">
        <v>94</v>
      </c>
    </row>
    <row r="99" spans="1:8">
      <c r="A99" s="2504"/>
      <c r="B99" s="207"/>
      <c r="C99" s="114"/>
      <c r="D99" s="208"/>
      <c r="E99" s="209"/>
      <c r="F99" s="185"/>
    </row>
    <row r="100" spans="1:8">
      <c r="A100" s="2504"/>
      <c r="B100" s="56">
        <v>1967</v>
      </c>
      <c r="C100" s="57" t="s">
        <v>114</v>
      </c>
      <c r="D100" s="58" t="s">
        <v>90</v>
      </c>
      <c r="E100" s="58">
        <v>6</v>
      </c>
      <c r="F100" s="133">
        <f>E98*E100</f>
        <v>18</v>
      </c>
      <c r="G100">
        <v>24</v>
      </c>
    </row>
    <row r="101" spans="1:8" ht="13.5" thickBot="1">
      <c r="A101" s="2504"/>
      <c r="B101" s="77">
        <v>1999</v>
      </c>
      <c r="C101" s="78" t="s">
        <v>92</v>
      </c>
      <c r="D101" s="88" t="s">
        <v>90</v>
      </c>
      <c r="E101" s="88">
        <v>6</v>
      </c>
      <c r="F101" s="147">
        <f>E98*E101</f>
        <v>18</v>
      </c>
    </row>
    <row r="102" spans="1:8" ht="13.5" thickBot="1">
      <c r="A102" s="2505"/>
      <c r="B102" s="217"/>
      <c r="C102" s="218"/>
      <c r="D102" s="219" t="s">
        <v>107</v>
      </c>
      <c r="E102" s="223">
        <f>SUM(F100:F101)</f>
        <v>36</v>
      </c>
      <c r="F102" s="141">
        <f>E102/G100</f>
        <v>1.5</v>
      </c>
      <c r="H102" s="90">
        <f>E102</f>
        <v>36</v>
      </c>
    </row>
    <row r="103" spans="1:8" ht="30" customHeight="1">
      <c r="A103" s="2503">
        <v>16</v>
      </c>
      <c r="B103" s="225" t="s">
        <v>72</v>
      </c>
      <c r="C103" s="125" t="s">
        <v>113</v>
      </c>
      <c r="D103" s="214" t="s">
        <v>73</v>
      </c>
      <c r="E103" s="215">
        <v>6</v>
      </c>
      <c r="F103" s="216" t="s">
        <v>94</v>
      </c>
    </row>
    <row r="104" spans="1:8" ht="17.25" customHeight="1">
      <c r="A104" s="2504"/>
      <c r="B104" s="57">
        <v>1967</v>
      </c>
      <c r="C104" s="57" t="s">
        <v>114</v>
      </c>
      <c r="D104" s="58" t="s">
        <v>90</v>
      </c>
      <c r="E104" s="58">
        <v>6</v>
      </c>
      <c r="F104" s="133">
        <f>E103*E104</f>
        <v>36</v>
      </c>
    </row>
    <row r="105" spans="1:8" ht="17.25" customHeight="1" thickBot="1">
      <c r="A105" s="2504"/>
      <c r="B105" s="92">
        <v>1999</v>
      </c>
      <c r="C105" s="78" t="s">
        <v>92</v>
      </c>
      <c r="D105" s="79" t="s">
        <v>90</v>
      </c>
      <c r="E105" s="79">
        <v>6</v>
      </c>
      <c r="F105" s="147">
        <f>E103*E105</f>
        <v>36</v>
      </c>
      <c r="G105">
        <v>24</v>
      </c>
    </row>
    <row r="106" spans="1:8" ht="17.25" customHeight="1" thickBot="1">
      <c r="A106" s="2505"/>
      <c r="B106" s="220"/>
      <c r="C106" s="218"/>
      <c r="D106" s="221" t="s">
        <v>107</v>
      </c>
      <c r="E106" s="222">
        <f>SUM(F104:F105)</f>
        <v>72</v>
      </c>
      <c r="F106" s="141">
        <f>E106/G105</f>
        <v>3</v>
      </c>
      <c r="H106" s="90">
        <f>E106</f>
        <v>72</v>
      </c>
    </row>
    <row r="107" spans="1:8" ht="31.5" customHeight="1">
      <c r="A107" s="2506">
        <v>17</v>
      </c>
      <c r="B107" s="225" t="s">
        <v>74</v>
      </c>
      <c r="C107" s="125" t="s">
        <v>75</v>
      </c>
      <c r="D107" s="214" t="s">
        <v>13</v>
      </c>
      <c r="E107" s="215">
        <v>4</v>
      </c>
      <c r="F107" s="119" t="s">
        <v>94</v>
      </c>
    </row>
    <row r="108" spans="1:8">
      <c r="A108" s="2507"/>
      <c r="B108" s="74"/>
      <c r="C108" s="75"/>
      <c r="D108" s="75"/>
      <c r="E108" s="75"/>
      <c r="F108" s="120"/>
    </row>
    <row r="109" spans="1:8">
      <c r="A109" s="2507"/>
      <c r="B109" s="56">
        <v>1967</v>
      </c>
      <c r="C109" s="57" t="s">
        <v>114</v>
      </c>
      <c r="D109" s="58" t="s">
        <v>90</v>
      </c>
      <c r="E109" s="58">
        <v>4</v>
      </c>
      <c r="F109" s="133">
        <f>E107*E109</f>
        <v>16</v>
      </c>
      <c r="G109">
        <v>24</v>
      </c>
    </row>
    <row r="110" spans="1:8" ht="13.5" thickBot="1">
      <c r="A110" s="2507"/>
      <c r="B110" s="77">
        <v>1999</v>
      </c>
      <c r="C110" s="78" t="s">
        <v>92</v>
      </c>
      <c r="D110" s="79" t="s">
        <v>90</v>
      </c>
      <c r="E110" s="79">
        <v>4</v>
      </c>
      <c r="F110" s="147">
        <f>E107*E110</f>
        <v>16</v>
      </c>
    </row>
    <row r="111" spans="1:8" ht="13.5" thickBot="1">
      <c r="A111" s="2508"/>
      <c r="B111" s="170"/>
      <c r="C111" s="144"/>
      <c r="D111" s="132" t="s">
        <v>107</v>
      </c>
      <c r="E111" s="129">
        <f>SUM(F109:F110)</f>
        <v>32</v>
      </c>
      <c r="F111" s="104">
        <f>E111/G109</f>
        <v>1.33</v>
      </c>
      <c r="H111">
        <f>E111</f>
        <v>32</v>
      </c>
    </row>
    <row r="112" spans="1:8">
      <c r="A112" s="226"/>
      <c r="B112" s="227" t="s">
        <v>76</v>
      </c>
      <c r="C112" s="228" t="s">
        <v>77</v>
      </c>
      <c r="D112" s="229" t="s">
        <v>7</v>
      </c>
      <c r="E112" s="230">
        <v>4.5</v>
      </c>
      <c r="F112" s="231" t="s">
        <v>94</v>
      </c>
    </row>
    <row r="113" spans="1:8">
      <c r="A113" s="126"/>
      <c r="B113" s="74"/>
      <c r="C113" s="75"/>
      <c r="D113" s="75"/>
      <c r="E113" s="75"/>
      <c r="F113" s="120"/>
    </row>
    <row r="114" spans="1:8">
      <c r="A114" s="126"/>
      <c r="B114" s="110">
        <v>1999</v>
      </c>
      <c r="C114" s="57" t="s">
        <v>92</v>
      </c>
      <c r="D114" s="58" t="s">
        <v>90</v>
      </c>
      <c r="E114" s="58">
        <v>14.7</v>
      </c>
      <c r="F114" s="133">
        <f>E112*E114</f>
        <v>66.150000000000006</v>
      </c>
      <c r="G114">
        <v>24</v>
      </c>
    </row>
    <row r="115" spans="1:8" ht="13.5" thickBot="1">
      <c r="A115" s="126"/>
      <c r="B115" s="68">
        <v>6913</v>
      </c>
      <c r="C115" s="65" t="s">
        <v>115</v>
      </c>
      <c r="D115" s="66" t="s">
        <v>90</v>
      </c>
      <c r="E115" s="66">
        <v>14.7</v>
      </c>
      <c r="F115" s="232">
        <f>E112*E115</f>
        <v>66.150000000000006</v>
      </c>
    </row>
    <row r="116" spans="1:8" ht="13.5" thickBot="1">
      <c r="A116" s="233"/>
      <c r="B116" s="170"/>
      <c r="C116" s="144"/>
      <c r="D116" s="170" t="s">
        <v>107</v>
      </c>
      <c r="E116" s="129">
        <f>SUM(F114:F115)</f>
        <v>132.30000000000001</v>
      </c>
      <c r="F116" s="104">
        <f>E116/G114</f>
        <v>5.51</v>
      </c>
      <c r="H116">
        <f>E116</f>
        <v>132.30000000000001</v>
      </c>
    </row>
    <row r="117" spans="1:8" ht="13.5" thickBot="1">
      <c r="A117" s="51"/>
      <c r="B117" s="51"/>
      <c r="C117" s="51"/>
      <c r="D117" s="51"/>
      <c r="E117" s="51"/>
      <c r="F117" s="51"/>
    </row>
    <row r="118" spans="1:8" ht="38.25">
      <c r="A118" s="2509"/>
      <c r="B118" s="234" t="s">
        <v>59</v>
      </c>
      <c r="C118" s="125" t="s">
        <v>116</v>
      </c>
      <c r="D118" s="235" t="s">
        <v>7</v>
      </c>
      <c r="E118" s="235" t="e">
        <f>'MC - GERAL '!#REF!</f>
        <v>#REF!</v>
      </c>
      <c r="F118" s="119" t="s">
        <v>94</v>
      </c>
    </row>
    <row r="119" spans="1:8">
      <c r="A119" s="2510"/>
      <c r="B119" s="78"/>
      <c r="C119" s="78"/>
      <c r="D119" s="78"/>
      <c r="E119" s="78"/>
      <c r="F119" s="153"/>
    </row>
    <row r="120" spans="1:8">
      <c r="A120" s="2510"/>
      <c r="B120" s="111">
        <v>1999</v>
      </c>
      <c r="C120" s="57" t="s">
        <v>92</v>
      </c>
      <c r="D120" s="58" t="s">
        <v>90</v>
      </c>
      <c r="E120" s="58">
        <v>27</v>
      </c>
      <c r="F120" s="133" t="e">
        <f>E118*E120</f>
        <v>#REF!</v>
      </c>
      <c r="G120" s="52">
        <v>24</v>
      </c>
    </row>
    <row r="121" spans="1:8" ht="13.5" thickBot="1">
      <c r="A121" s="2510"/>
      <c r="B121" s="96">
        <v>6913</v>
      </c>
      <c r="C121" s="65" t="s">
        <v>115</v>
      </c>
      <c r="D121" s="66" t="s">
        <v>90</v>
      </c>
      <c r="E121" s="66">
        <v>27</v>
      </c>
      <c r="F121" s="232" t="e">
        <f>E118*E121</f>
        <v>#REF!</v>
      </c>
      <c r="G121" s="52"/>
    </row>
    <row r="122" spans="1:8" ht="13.5" thickBot="1">
      <c r="A122" s="2511"/>
      <c r="B122" s="170"/>
      <c r="C122" s="144"/>
      <c r="D122" s="170" t="s">
        <v>107</v>
      </c>
      <c r="E122" s="129" t="e">
        <f>SUM(F120:F121)</f>
        <v>#REF!</v>
      </c>
      <c r="F122" s="104" t="e">
        <f>E122/G120</f>
        <v>#REF!</v>
      </c>
      <c r="G122" s="52"/>
      <c r="H122" t="e">
        <f>E122</f>
        <v>#REF!</v>
      </c>
    </row>
    <row r="123" spans="1:8">
      <c r="A123" s="72"/>
      <c r="B123" s="72"/>
      <c r="C123" s="72"/>
      <c r="D123" s="72"/>
      <c r="E123" s="72"/>
      <c r="F123" s="72"/>
      <c r="G123" s="52"/>
    </row>
    <row r="124" spans="1:8">
      <c r="A124" s="78"/>
      <c r="B124" s="205"/>
      <c r="C124" s="91"/>
      <c r="D124" s="206"/>
      <c r="E124" s="206"/>
      <c r="F124" s="51"/>
      <c r="G124" s="52"/>
    </row>
    <row r="125" spans="1:8">
      <c r="A125" s="2512"/>
      <c r="B125" s="202" t="s">
        <v>79</v>
      </c>
      <c r="C125" s="91" t="s">
        <v>80</v>
      </c>
      <c r="D125" s="203" t="s">
        <v>81</v>
      </c>
      <c r="E125" s="204">
        <v>1</v>
      </c>
      <c r="F125" s="103" t="s">
        <v>94</v>
      </c>
      <c r="G125" s="52"/>
    </row>
    <row r="126" spans="1:8">
      <c r="A126" s="2513"/>
      <c r="B126" s="207"/>
      <c r="C126" s="114"/>
      <c r="D126" s="208"/>
      <c r="E126" s="208"/>
      <c r="F126" s="76"/>
      <c r="G126" s="52"/>
    </row>
    <row r="127" spans="1:8">
      <c r="A127" s="2513"/>
      <c r="B127" s="56">
        <v>1983</v>
      </c>
      <c r="C127" s="57" t="s">
        <v>89</v>
      </c>
      <c r="D127" s="58" t="s">
        <v>90</v>
      </c>
      <c r="E127" s="58">
        <v>30</v>
      </c>
      <c r="F127" s="67">
        <f>E125*E127</f>
        <v>30</v>
      </c>
      <c r="G127" s="52">
        <v>24</v>
      </c>
    </row>
    <row r="128" spans="1:8" ht="13.5" thickBot="1">
      <c r="A128" s="2513"/>
      <c r="B128" s="77">
        <v>1999</v>
      </c>
      <c r="C128" s="78" t="s">
        <v>92</v>
      </c>
      <c r="D128" s="79" t="s">
        <v>90</v>
      </c>
      <c r="E128" s="79">
        <v>30</v>
      </c>
      <c r="F128" s="80">
        <f>E125*E128</f>
        <v>30</v>
      </c>
    </row>
    <row r="129" spans="1:8" ht="13.5" thickBot="1">
      <c r="A129" s="2514"/>
      <c r="B129" s="210"/>
      <c r="C129" s="101"/>
      <c r="D129" s="236" t="s">
        <v>107</v>
      </c>
      <c r="E129" s="224">
        <f>SUM(F127:F128)</f>
        <v>60</v>
      </c>
      <c r="F129" s="140">
        <f>E129/G127</f>
        <v>2.5</v>
      </c>
      <c r="H129" s="90">
        <f>E129</f>
        <v>60</v>
      </c>
    </row>
    <row r="130" spans="1:8">
      <c r="A130" s="78"/>
      <c r="B130" s="78"/>
      <c r="C130" s="78"/>
      <c r="D130" s="78"/>
      <c r="E130" s="78"/>
      <c r="F130" s="51"/>
    </row>
    <row r="131" spans="1:8">
      <c r="A131" s="51"/>
      <c r="B131" s="51"/>
      <c r="C131" s="51"/>
      <c r="D131" s="51"/>
      <c r="E131" s="51"/>
      <c r="F131" s="51"/>
    </row>
    <row r="132" spans="1:8">
      <c r="A132" s="51"/>
      <c r="B132" s="51"/>
      <c r="C132" s="51"/>
      <c r="D132" s="51"/>
      <c r="E132" s="51"/>
      <c r="F132" s="51"/>
    </row>
    <row r="133" spans="1:8">
      <c r="A133" s="51"/>
      <c r="B133" s="51"/>
      <c r="C133" s="51"/>
      <c r="D133" s="51"/>
      <c r="E133" s="51"/>
      <c r="F133" s="51"/>
    </row>
    <row r="134" spans="1:8">
      <c r="A134" s="51"/>
      <c r="B134" s="51"/>
      <c r="C134" s="51"/>
      <c r="D134" s="51"/>
      <c r="E134" s="51"/>
      <c r="F134" s="51"/>
    </row>
    <row r="135" spans="1:8">
      <c r="A135" s="51"/>
      <c r="B135" s="51"/>
      <c r="C135" s="51"/>
      <c r="D135" s="51"/>
      <c r="E135" s="51"/>
      <c r="F135" s="51"/>
    </row>
  </sheetData>
  <mergeCells count="19">
    <mergeCell ref="A80:A89"/>
    <mergeCell ref="A118:A122"/>
    <mergeCell ref="A125:A129"/>
    <mergeCell ref="A92:A97"/>
    <mergeCell ref="A98:A102"/>
    <mergeCell ref="A103:A106"/>
    <mergeCell ref="A107:A111"/>
    <mergeCell ref="A74:A79"/>
    <mergeCell ref="A2:A9"/>
    <mergeCell ref="A10:A15"/>
    <mergeCell ref="A16:A22"/>
    <mergeCell ref="A23:A27"/>
    <mergeCell ref="A28:A34"/>
    <mergeCell ref="A37:A41"/>
    <mergeCell ref="A42:A45"/>
    <mergeCell ref="A53:A58"/>
    <mergeCell ref="A46:A51"/>
    <mergeCell ref="A60:A66"/>
    <mergeCell ref="A68:A73"/>
  </mergeCells>
  <pageMargins left="0.511811024" right="0.511811024" top="0.78740157499999996" bottom="0.78740157499999996" header="0.31496062000000002" footer="0.31496062000000002"/>
  <pageSetup paperSize="9" orientation="portrait" r:id="rId1"/>
</worksheet>
</file>

<file path=xl/worksheets/sheet17.xml><?xml version="1.0" encoding="utf-8"?>
<worksheet xmlns="http://schemas.openxmlformats.org/spreadsheetml/2006/main" xmlns:r="http://schemas.openxmlformats.org/officeDocument/2006/relationships">
  <sheetPr codeName="Plan12">
    <pageSetUpPr fitToPage="1"/>
  </sheetPr>
  <dimension ref="A1:N55"/>
  <sheetViews>
    <sheetView zoomScale="60" zoomScaleNormal="60" zoomScalePageLayoutView="60" workbookViewId="0">
      <selection activeCell="F16" sqref="F16"/>
    </sheetView>
  </sheetViews>
  <sheetFormatPr defaultColWidth="8.7109375" defaultRowHeight="12.75"/>
  <cols>
    <col min="1" max="1" width="14.42578125" style="7" customWidth="1"/>
    <col min="2" max="2" width="47.140625" style="8" customWidth="1"/>
    <col min="3" max="3" width="28.140625" style="7" customWidth="1"/>
    <col min="4" max="4" width="13.5703125" style="7" customWidth="1"/>
    <col min="5" max="5" width="20.5703125" style="7" customWidth="1"/>
    <col min="6" max="6" width="13.85546875" style="7" customWidth="1"/>
    <col min="7" max="7" width="17.28515625" style="7" customWidth="1"/>
    <col min="8" max="16384" width="8.7109375" style="7"/>
  </cols>
  <sheetData>
    <row r="1" spans="1:14" ht="12.75" customHeight="1">
      <c r="A1" s="384"/>
      <c r="B1" s="385"/>
      <c r="C1" s="386"/>
      <c r="D1" s="387"/>
    </row>
    <row r="2" spans="1:14" ht="12.75" customHeight="1">
      <c r="A2" s="388"/>
      <c r="B2" s="9"/>
      <c r="C2" s="10"/>
      <c r="D2" s="389"/>
    </row>
    <row r="3" spans="1:14" ht="12.75" customHeight="1">
      <c r="A3" s="388"/>
      <c r="B3" s="9"/>
      <c r="C3" s="10"/>
      <c r="D3" s="389"/>
    </row>
    <row r="4" spans="1:14" ht="12.75" customHeight="1">
      <c r="A4" s="388"/>
      <c r="B4" s="9"/>
      <c r="C4" s="10"/>
      <c r="D4" s="389"/>
    </row>
    <row r="5" spans="1:14" ht="12.75" customHeight="1">
      <c r="A5" s="388"/>
      <c r="B5" s="9"/>
      <c r="C5" s="10"/>
      <c r="D5" s="389"/>
    </row>
    <row r="6" spans="1:14" ht="12.75" customHeight="1">
      <c r="A6" s="388"/>
      <c r="B6" s="9"/>
      <c r="C6" s="10"/>
      <c r="D6" s="389"/>
    </row>
    <row r="7" spans="1:14" ht="12.75" customHeight="1">
      <c r="A7" s="388"/>
      <c r="B7" s="9"/>
      <c r="C7" s="10"/>
      <c r="D7" s="389"/>
    </row>
    <row r="8" spans="1:14" ht="12.75" customHeight="1">
      <c r="A8" s="388"/>
      <c r="B8" s="9"/>
      <c r="C8" s="10"/>
      <c r="D8" s="389"/>
    </row>
    <row r="9" spans="1:14" ht="27.75" customHeight="1">
      <c r="A9" s="2531" t="s">
        <v>207</v>
      </c>
      <c r="B9" s="2279"/>
      <c r="C9" s="11"/>
      <c r="D9" s="390"/>
      <c r="E9" s="11"/>
      <c r="F9" s="11"/>
      <c r="G9" s="11"/>
      <c r="H9" s="11"/>
    </row>
    <row r="10" spans="1:14" ht="13.5" customHeight="1">
      <c r="A10" s="388"/>
      <c r="B10" s="9"/>
      <c r="C10" s="10"/>
      <c r="D10" s="389"/>
    </row>
    <row r="11" spans="1:14" ht="50.25" customHeight="1">
      <c r="A11" s="391" t="s">
        <v>0</v>
      </c>
      <c r="B11" s="2317" t="s">
        <v>242</v>
      </c>
      <c r="C11" s="2317"/>
      <c r="D11" s="2317"/>
      <c r="E11" s="408"/>
      <c r="F11" s="407"/>
      <c r="G11" s="407"/>
      <c r="H11" s="407"/>
      <c r="I11" s="407"/>
      <c r="J11" s="407"/>
      <c r="K11" s="407"/>
      <c r="L11" s="407"/>
      <c r="M11" s="407"/>
      <c r="N11" s="407"/>
    </row>
    <row r="12" spans="1:14" ht="30" customHeight="1">
      <c r="A12" s="391" t="s">
        <v>1</v>
      </c>
      <c r="B12" s="1" t="s">
        <v>240</v>
      </c>
      <c r="C12" s="360"/>
      <c r="D12" s="392"/>
      <c r="F12" s="14"/>
      <c r="G12" s="14"/>
    </row>
    <row r="13" spans="1:14" ht="9.75" customHeight="1" thickBot="1">
      <c r="A13" s="388"/>
      <c r="B13" s="9"/>
      <c r="C13" s="10"/>
      <c r="D13" s="389"/>
      <c r="F13" s="14"/>
      <c r="G13" s="14"/>
    </row>
    <row r="14" spans="1:14" ht="20.25" customHeight="1" thickBot="1">
      <c r="A14" s="2525" t="s">
        <v>2</v>
      </c>
      <c r="B14" s="2527" t="s">
        <v>19</v>
      </c>
      <c r="C14" s="398" t="s">
        <v>198</v>
      </c>
      <c r="D14" s="2532" t="s">
        <v>88</v>
      </c>
      <c r="F14" s="15"/>
      <c r="G14" s="6"/>
      <c r="H14" s="6"/>
      <c r="I14" s="6"/>
      <c r="J14" s="6"/>
      <c r="K14" s="6"/>
      <c r="L14" s="6"/>
    </row>
    <row r="15" spans="1:14" ht="18" customHeight="1" thickBot="1">
      <c r="A15" s="2526"/>
      <c r="B15" s="2528"/>
      <c r="C15" s="399" t="s">
        <v>22</v>
      </c>
      <c r="D15" s="2533"/>
      <c r="F15" s="15"/>
      <c r="G15" s="6"/>
      <c r="H15" s="2"/>
      <c r="I15" s="2"/>
      <c r="J15" s="2"/>
      <c r="K15" s="2"/>
      <c r="L15" s="2"/>
    </row>
    <row r="16" spans="1:14" ht="20.100000000000001" customHeight="1">
      <c r="A16" s="2529" t="s">
        <v>192</v>
      </c>
      <c r="B16" s="2530" t="s">
        <v>6</v>
      </c>
      <c r="C16" s="2534">
        <f>'CFF DES.'!J16</f>
        <v>94315</v>
      </c>
      <c r="D16" s="2524" t="e">
        <f>C16/C46</f>
        <v>#REF!</v>
      </c>
      <c r="E16" s="19"/>
      <c r="F16" s="382"/>
      <c r="G16" s="16"/>
      <c r="H16" s="17"/>
      <c r="I16" s="5"/>
      <c r="J16" s="3"/>
      <c r="K16" s="3"/>
      <c r="L16" s="18"/>
    </row>
    <row r="17" spans="1:12" ht="20.100000000000001" customHeight="1">
      <c r="A17" s="2519"/>
      <c r="B17" s="2520"/>
      <c r="C17" s="2522"/>
      <c r="D17" s="2516"/>
      <c r="E17" s="19"/>
      <c r="F17" s="382"/>
      <c r="G17" s="16"/>
      <c r="H17" s="5"/>
      <c r="I17" s="5"/>
      <c r="J17" s="3"/>
      <c r="K17" s="3"/>
      <c r="L17" s="18"/>
    </row>
    <row r="18" spans="1:12" ht="20.25" customHeight="1">
      <c r="A18" s="2519" t="s">
        <v>193</v>
      </c>
      <c r="B18" s="2535" t="s">
        <v>50</v>
      </c>
      <c r="C18" s="2522">
        <f>'CFF DES.'!J20</f>
        <v>73572.350000000006</v>
      </c>
      <c r="D18" s="2516" t="e">
        <f>C18/C46</f>
        <v>#REF!</v>
      </c>
      <c r="E18" s="19"/>
      <c r="F18" s="382"/>
      <c r="G18" s="16"/>
      <c r="H18" s="20"/>
      <c r="I18" s="20"/>
      <c r="J18" s="20"/>
      <c r="K18" s="20"/>
      <c r="L18" s="18"/>
    </row>
    <row r="19" spans="1:12" ht="20.25" customHeight="1">
      <c r="A19" s="2519"/>
      <c r="B19" s="2520"/>
      <c r="C19" s="2522"/>
      <c r="D19" s="2516"/>
      <c r="E19" s="19"/>
      <c r="F19" s="382"/>
      <c r="G19" s="16"/>
      <c r="H19" s="21"/>
      <c r="I19" s="22"/>
      <c r="J19" s="22"/>
      <c r="K19" s="22"/>
      <c r="L19" s="18"/>
    </row>
    <row r="20" spans="1:12" ht="20.25" customHeight="1">
      <c r="A20" s="2519" t="s">
        <v>194</v>
      </c>
      <c r="B20" s="2535" t="s">
        <v>53</v>
      </c>
      <c r="C20" s="2522">
        <f>'CFF DES.'!J22</f>
        <v>182475.68</v>
      </c>
      <c r="D20" s="2516" t="e">
        <f>C20/C46</f>
        <v>#REF!</v>
      </c>
      <c r="E20" s="19"/>
      <c r="F20" s="382"/>
      <c r="G20" s="16"/>
      <c r="H20" s="21"/>
      <c r="I20" s="22"/>
      <c r="J20" s="22"/>
      <c r="K20" s="22"/>
      <c r="L20" s="18"/>
    </row>
    <row r="21" spans="1:12" ht="20.100000000000001" customHeight="1">
      <c r="A21" s="2519"/>
      <c r="B21" s="2535"/>
      <c r="C21" s="2522"/>
      <c r="D21" s="2516"/>
      <c r="E21" s="19"/>
      <c r="F21" s="382"/>
      <c r="G21" s="16"/>
      <c r="H21" s="21"/>
      <c r="I21" s="22"/>
      <c r="J21" s="22"/>
      <c r="K21" s="22"/>
      <c r="L21" s="18"/>
    </row>
    <row r="22" spans="1:12" ht="20.100000000000001" customHeight="1">
      <c r="A22" s="2519" t="s">
        <v>195</v>
      </c>
      <c r="B22" s="2520" t="s">
        <v>34</v>
      </c>
      <c r="C22" s="2522" t="e">
        <f>'CFF DES.'!#REF!</f>
        <v>#REF!</v>
      </c>
      <c r="D22" s="2516" t="e">
        <f>C22/C46</f>
        <v>#REF!</v>
      </c>
      <c r="E22" s="19"/>
      <c r="F22" s="382"/>
      <c r="G22" s="16"/>
      <c r="H22" s="21"/>
      <c r="I22" s="22"/>
      <c r="J22" s="22"/>
      <c r="K22" s="22"/>
      <c r="L22" s="18"/>
    </row>
    <row r="23" spans="1:12" ht="20.100000000000001" customHeight="1">
      <c r="A23" s="2519"/>
      <c r="B23" s="2520"/>
      <c r="C23" s="2522"/>
      <c r="D23" s="2516"/>
      <c r="E23" s="19"/>
      <c r="F23" s="382"/>
      <c r="G23" s="16"/>
      <c r="H23" s="21"/>
      <c r="I23" s="22"/>
      <c r="J23" s="22"/>
      <c r="K23" s="22"/>
      <c r="L23" s="18"/>
    </row>
    <row r="24" spans="1:12" ht="20.100000000000001" customHeight="1">
      <c r="A24" s="2519" t="s">
        <v>196</v>
      </c>
      <c r="B24" s="2520" t="s">
        <v>32</v>
      </c>
      <c r="C24" s="2522">
        <f>'CFF DES.'!J24</f>
        <v>1234828.6299999999</v>
      </c>
      <c r="D24" s="2516" t="e">
        <f>C24/C46</f>
        <v>#REF!</v>
      </c>
      <c r="E24" s="19"/>
      <c r="F24" s="382"/>
      <c r="G24" s="16"/>
      <c r="H24" s="20"/>
      <c r="I24" s="20"/>
      <c r="J24" s="20"/>
      <c r="K24" s="20"/>
      <c r="L24" s="18"/>
    </row>
    <row r="25" spans="1:12" ht="20.100000000000001" customHeight="1">
      <c r="A25" s="2519"/>
      <c r="B25" s="2520"/>
      <c r="C25" s="2522"/>
      <c r="D25" s="2516"/>
      <c r="E25" s="19"/>
      <c r="F25" s="382"/>
      <c r="G25" s="16"/>
      <c r="H25" s="22"/>
      <c r="I25" s="21"/>
      <c r="J25" s="22"/>
      <c r="K25" s="22"/>
      <c r="L25" s="18"/>
    </row>
    <row r="26" spans="1:12" ht="20.100000000000001" customHeight="1">
      <c r="A26" s="2519" t="s">
        <v>197</v>
      </c>
      <c r="B26" s="2520" t="s">
        <v>68</v>
      </c>
      <c r="C26" s="2522">
        <f>'CFF DES.'!J26</f>
        <v>153140.82999999999</v>
      </c>
      <c r="D26" s="2516" t="e">
        <f>C26/C46</f>
        <v>#REF!</v>
      </c>
      <c r="E26" s="19"/>
      <c r="F26" s="382"/>
      <c r="G26" s="16"/>
      <c r="H26" s="20"/>
      <c r="I26" s="20"/>
      <c r="J26" s="20"/>
      <c r="K26" s="20"/>
      <c r="L26" s="18"/>
    </row>
    <row r="27" spans="1:12" ht="20.100000000000001" customHeight="1">
      <c r="A27" s="2519"/>
      <c r="B27" s="2520"/>
      <c r="C27" s="2522"/>
      <c r="D27" s="2516"/>
      <c r="E27" s="19"/>
      <c r="F27" s="382"/>
      <c r="G27" s="16"/>
      <c r="H27" s="23"/>
      <c r="I27" s="21"/>
      <c r="J27" s="23"/>
      <c r="K27" s="23"/>
      <c r="L27" s="18"/>
    </row>
    <row r="28" spans="1:12" ht="20.100000000000001" customHeight="1">
      <c r="A28" s="2519" t="s">
        <v>199</v>
      </c>
      <c r="B28" s="2520" t="s">
        <v>85</v>
      </c>
      <c r="C28" s="2522">
        <f>'CFF DES.'!J28</f>
        <v>452069.3</v>
      </c>
      <c r="D28" s="2516" t="e">
        <f>C28/C46</f>
        <v>#REF!</v>
      </c>
      <c r="E28" s="19"/>
      <c r="F28" s="382"/>
      <c r="G28" s="16"/>
      <c r="H28" s="23"/>
      <c r="I28" s="21"/>
      <c r="J28" s="23"/>
      <c r="K28" s="23"/>
      <c r="L28" s="18"/>
    </row>
    <row r="29" spans="1:12" ht="20.100000000000001" customHeight="1">
      <c r="A29" s="2519"/>
      <c r="B29" s="2520"/>
      <c r="C29" s="2522"/>
      <c r="D29" s="2516"/>
      <c r="E29" s="19"/>
      <c r="F29" s="382"/>
      <c r="G29" s="16"/>
      <c r="H29" s="23"/>
      <c r="I29" s="21"/>
      <c r="J29" s="23"/>
      <c r="K29" s="23"/>
      <c r="L29" s="18"/>
    </row>
    <row r="30" spans="1:12" ht="20.100000000000001" customHeight="1">
      <c r="A30" s="2519" t="s">
        <v>200</v>
      </c>
      <c r="B30" s="2520" t="s">
        <v>86</v>
      </c>
      <c r="C30" s="2522" t="e">
        <f>'CFF DES.'!#REF!</f>
        <v>#REF!</v>
      </c>
      <c r="D30" s="2523" t="e">
        <f>C30/C46</f>
        <v>#REF!</v>
      </c>
      <c r="E30" s="19"/>
      <c r="F30" s="382"/>
      <c r="G30" s="16"/>
      <c r="H30" s="22"/>
      <c r="I30" s="23"/>
      <c r="J30" s="23"/>
      <c r="K30" s="23"/>
      <c r="L30" s="18"/>
    </row>
    <row r="31" spans="1:12" ht="20.100000000000001" customHeight="1">
      <c r="A31" s="2519"/>
      <c r="B31" s="2520"/>
      <c r="C31" s="2522"/>
      <c r="D31" s="2523"/>
      <c r="E31" s="19"/>
      <c r="F31" s="382"/>
      <c r="G31" s="16"/>
      <c r="H31" s="22"/>
      <c r="I31" s="23"/>
      <c r="J31" s="23"/>
      <c r="K31" s="23"/>
      <c r="L31" s="18"/>
    </row>
    <row r="32" spans="1:12" ht="20.100000000000001" customHeight="1">
      <c r="A32" s="2519" t="s">
        <v>201</v>
      </c>
      <c r="B32" s="2520" t="s">
        <v>189</v>
      </c>
      <c r="C32" s="2522" t="e">
        <f>'CFF DES.'!#REF!</f>
        <v>#REF!</v>
      </c>
      <c r="D32" s="2524" t="e">
        <f>C32/C46</f>
        <v>#REF!</v>
      </c>
      <c r="E32" s="19"/>
      <c r="F32" s="382"/>
      <c r="G32" s="16"/>
      <c r="H32" s="22"/>
      <c r="I32" s="23"/>
      <c r="J32" s="23"/>
      <c r="K32" s="23"/>
      <c r="L32" s="18"/>
    </row>
    <row r="33" spans="1:12" ht="20.100000000000001" customHeight="1">
      <c r="A33" s="2519"/>
      <c r="B33" s="2520"/>
      <c r="C33" s="2522"/>
      <c r="D33" s="2516"/>
      <c r="E33" s="19"/>
      <c r="F33" s="382"/>
      <c r="G33" s="16"/>
      <c r="H33" s="22"/>
      <c r="I33" s="23"/>
      <c r="J33" s="23"/>
      <c r="K33" s="23"/>
      <c r="L33" s="18"/>
    </row>
    <row r="34" spans="1:12" ht="20.100000000000001" customHeight="1">
      <c r="A34" s="2519" t="s">
        <v>202</v>
      </c>
      <c r="B34" s="2520" t="s">
        <v>87</v>
      </c>
      <c r="C34" s="2515">
        <f>'CFF DES.'!J34</f>
        <v>57474.78</v>
      </c>
      <c r="D34" s="2516" t="e">
        <f>C34/C46</f>
        <v>#REF!</v>
      </c>
      <c r="E34" s="19"/>
      <c r="F34" s="382"/>
      <c r="G34" s="16"/>
      <c r="H34" s="20"/>
      <c r="I34" s="20"/>
      <c r="J34" s="17"/>
      <c r="K34" s="17"/>
      <c r="L34" s="18"/>
    </row>
    <row r="35" spans="1:12" ht="20.100000000000001" customHeight="1">
      <c r="A35" s="2519"/>
      <c r="B35" s="2520"/>
      <c r="C35" s="2515"/>
      <c r="D35" s="2516"/>
      <c r="E35" s="19"/>
      <c r="F35" s="382"/>
      <c r="G35" s="16"/>
      <c r="H35" s="22"/>
      <c r="I35" s="23"/>
      <c r="J35" s="23"/>
      <c r="K35" s="23"/>
      <c r="L35" s="18"/>
    </row>
    <row r="36" spans="1:12" ht="20.100000000000001" customHeight="1">
      <c r="A36" s="2519" t="s">
        <v>203</v>
      </c>
      <c r="B36" s="2536" t="s">
        <v>14</v>
      </c>
      <c r="C36" s="2521">
        <f>'CFF DES.'!J36</f>
        <v>451266.56</v>
      </c>
      <c r="D36" s="2516" t="e">
        <f>C36/C46</f>
        <v>#REF!</v>
      </c>
      <c r="E36" s="19"/>
      <c r="F36" s="382"/>
      <c r="G36" s="16"/>
      <c r="H36" s="22"/>
      <c r="I36" s="23"/>
      <c r="J36" s="23"/>
      <c r="K36" s="23"/>
      <c r="L36" s="18"/>
    </row>
    <row r="37" spans="1:12" ht="20.100000000000001" customHeight="1">
      <c r="A37" s="2519"/>
      <c r="B37" s="2536"/>
      <c r="C37" s="2521"/>
      <c r="D37" s="2516"/>
      <c r="E37" s="19"/>
      <c r="F37" s="382"/>
      <c r="G37" s="16"/>
      <c r="H37" s="22"/>
      <c r="I37" s="23"/>
      <c r="J37" s="23"/>
      <c r="K37" s="23"/>
      <c r="L37" s="18"/>
    </row>
    <row r="38" spans="1:12" ht="20.100000000000001" customHeight="1">
      <c r="A38" s="2519" t="s">
        <v>204</v>
      </c>
      <c r="B38" s="2536" t="s">
        <v>16</v>
      </c>
      <c r="C38" s="2521">
        <f>'CFF DES.'!J38</f>
        <v>96951.19</v>
      </c>
      <c r="D38" s="2516" t="e">
        <f>C38/C46</f>
        <v>#REF!</v>
      </c>
      <c r="E38" s="19"/>
      <c r="F38" s="382"/>
      <c r="G38" s="16"/>
      <c r="H38" s="22"/>
      <c r="I38" s="23"/>
      <c r="J38" s="23"/>
      <c r="K38" s="23"/>
      <c r="L38" s="18"/>
    </row>
    <row r="39" spans="1:12" ht="20.100000000000001" customHeight="1">
      <c r="A39" s="2519"/>
      <c r="B39" s="2536"/>
      <c r="C39" s="2521"/>
      <c r="D39" s="2516"/>
      <c r="E39" s="19"/>
      <c r="F39" s="382"/>
      <c r="G39" s="16"/>
      <c r="H39" s="22"/>
      <c r="I39" s="23"/>
      <c r="J39" s="23"/>
      <c r="K39" s="23"/>
      <c r="L39" s="18"/>
    </row>
    <row r="40" spans="1:12" ht="20.100000000000001" customHeight="1">
      <c r="A40" s="2519" t="s">
        <v>205</v>
      </c>
      <c r="B40" s="2536" t="s">
        <v>191</v>
      </c>
      <c r="C40" s="2521">
        <f>'CFF DES.'!J40</f>
        <v>602464.88</v>
      </c>
      <c r="D40" s="2516" t="e">
        <f>C40/C46</f>
        <v>#REF!</v>
      </c>
      <c r="E40" s="19"/>
      <c r="F40" s="382"/>
      <c r="G40" s="16"/>
      <c r="H40" s="22"/>
      <c r="I40" s="23"/>
      <c r="J40" s="23"/>
      <c r="K40" s="23"/>
      <c r="L40" s="18"/>
    </row>
    <row r="41" spans="1:12" ht="20.100000000000001" customHeight="1">
      <c r="A41" s="2519"/>
      <c r="B41" s="2536"/>
      <c r="C41" s="2521"/>
      <c r="D41" s="2516"/>
      <c r="E41" s="19"/>
      <c r="F41" s="382"/>
      <c r="G41" s="16"/>
      <c r="H41" s="22"/>
      <c r="I41" s="23"/>
      <c r="J41" s="23"/>
      <c r="K41" s="23"/>
      <c r="L41" s="18"/>
    </row>
    <row r="42" spans="1:12" ht="20.100000000000001" customHeight="1">
      <c r="A42" s="2519" t="s">
        <v>206</v>
      </c>
      <c r="B42" s="2520" t="s">
        <v>33</v>
      </c>
      <c r="C42" s="2515">
        <f>'CFF DES.'!J48</f>
        <v>3793.44</v>
      </c>
      <c r="D42" s="2516" t="e">
        <f>C42/C46</f>
        <v>#REF!</v>
      </c>
      <c r="E42" s="19"/>
      <c r="F42" s="382"/>
      <c r="G42" s="16"/>
      <c r="H42" s="22"/>
      <c r="I42" s="23"/>
      <c r="J42" s="23"/>
      <c r="K42" s="23"/>
      <c r="L42" s="18"/>
    </row>
    <row r="43" spans="1:12" ht="20.100000000000001" customHeight="1">
      <c r="A43" s="2519"/>
      <c r="B43" s="2520"/>
      <c r="C43" s="2515"/>
      <c r="D43" s="2516"/>
      <c r="E43" s="19"/>
      <c r="F43" s="382"/>
      <c r="G43" s="16"/>
      <c r="H43" s="22"/>
      <c r="I43" s="23"/>
      <c r="J43" s="23"/>
      <c r="K43" s="23"/>
      <c r="L43" s="18"/>
    </row>
    <row r="44" spans="1:12" ht="15.75" customHeight="1">
      <c r="A44" s="400"/>
      <c r="B44" s="401"/>
      <c r="C44" s="381"/>
      <c r="D44" s="402"/>
      <c r="E44" s="19"/>
      <c r="F44" s="15"/>
      <c r="G44" s="16"/>
      <c r="H44" s="22"/>
      <c r="I44" s="23"/>
      <c r="J44" s="23"/>
      <c r="K44" s="23"/>
      <c r="L44" s="18"/>
    </row>
    <row r="45" spans="1:12" ht="15.75" customHeight="1" thickBot="1">
      <c r="A45" s="400"/>
      <c r="B45" s="401"/>
      <c r="C45" s="381"/>
      <c r="D45" s="402"/>
      <c r="E45" s="19"/>
      <c r="F45" s="15"/>
      <c r="G45" s="16"/>
      <c r="H45" s="22"/>
      <c r="I45" s="23"/>
      <c r="J45" s="23"/>
      <c r="K45" s="23"/>
      <c r="L45" s="18"/>
    </row>
    <row r="46" spans="1:12" ht="27.75" customHeight="1" thickBot="1">
      <c r="A46" s="2517" t="s">
        <v>23</v>
      </c>
      <c r="B46" s="2518"/>
      <c r="C46" s="383" t="e">
        <f>SUM(C16:C43)</f>
        <v>#REF!</v>
      </c>
      <c r="D46" s="409" t="e">
        <f>SUM(D16:D45)</f>
        <v>#REF!</v>
      </c>
      <c r="E46" s="19">
        <f>SUM(E16:E42)</f>
        <v>0</v>
      </c>
      <c r="F46" s="9"/>
      <c r="G46" s="9"/>
      <c r="H46" s="9"/>
      <c r="I46" s="9"/>
      <c r="J46" s="9"/>
      <c r="K46" s="9"/>
      <c r="L46" s="9"/>
    </row>
    <row r="47" spans="1:12" ht="12.75" customHeight="1">
      <c r="A47" s="393"/>
      <c r="B47" s="25"/>
      <c r="C47" s="9"/>
      <c r="D47" s="389"/>
      <c r="F47" s="9"/>
      <c r="G47" s="9"/>
      <c r="H47" s="9"/>
      <c r="I47" s="9"/>
      <c r="J47" s="9"/>
      <c r="K47" s="9"/>
      <c r="L47" s="9"/>
    </row>
    <row r="48" spans="1:12" ht="6" customHeight="1">
      <c r="A48" s="394"/>
      <c r="B48" s="9"/>
      <c r="C48" s="10"/>
      <c r="D48" s="389"/>
    </row>
    <row r="49" spans="1:4" ht="22.5" customHeight="1">
      <c r="A49" s="395" t="s">
        <v>18</v>
      </c>
      <c r="B49" s="421" t="s">
        <v>241</v>
      </c>
      <c r="C49" s="396"/>
      <c r="D49" s="397"/>
    </row>
    <row r="50" spans="1:4" ht="12.75" customHeight="1">
      <c r="A50" s="27"/>
    </row>
    <row r="51" spans="1:4" ht="12.75" customHeight="1"/>
    <row r="52" spans="1:4" ht="12.75" customHeight="1"/>
    <row r="53" spans="1:4" ht="15" customHeight="1">
      <c r="A53" s="29"/>
      <c r="B53" s="5"/>
      <c r="C53" s="5"/>
      <c r="D53" s="30"/>
    </row>
    <row r="54" spans="1:4" ht="15" customHeight="1">
      <c r="A54" s="29"/>
      <c r="B54" s="31"/>
      <c r="C54" s="31"/>
      <c r="D54" s="30"/>
    </row>
    <row r="55" spans="1:4" ht="15.75" customHeight="1">
      <c r="A55" s="29"/>
      <c r="B55" s="5"/>
      <c r="C55" s="4"/>
      <c r="D55" s="32"/>
    </row>
  </sheetData>
  <mergeCells count="62">
    <mergeCell ref="A40:A41"/>
    <mergeCell ref="B40:B41"/>
    <mergeCell ref="A32:A33"/>
    <mergeCell ref="B32:B33"/>
    <mergeCell ref="A38:A39"/>
    <mergeCell ref="B38:B39"/>
    <mergeCell ref="A36:A37"/>
    <mergeCell ref="B36:B37"/>
    <mergeCell ref="A34:A35"/>
    <mergeCell ref="B34:B35"/>
    <mergeCell ref="A26:A27"/>
    <mergeCell ref="B26:B27"/>
    <mergeCell ref="A30:A31"/>
    <mergeCell ref="B30:B31"/>
    <mergeCell ref="A28:A29"/>
    <mergeCell ref="B28:B29"/>
    <mergeCell ref="A22:A23"/>
    <mergeCell ref="B22:B23"/>
    <mergeCell ref="A24:A25"/>
    <mergeCell ref="B24:B25"/>
    <mergeCell ref="A18:A19"/>
    <mergeCell ref="B18:B19"/>
    <mergeCell ref="A20:A21"/>
    <mergeCell ref="B20:B21"/>
    <mergeCell ref="A14:A15"/>
    <mergeCell ref="B14:B15"/>
    <mergeCell ref="A16:A17"/>
    <mergeCell ref="B16:B17"/>
    <mergeCell ref="A9:B9"/>
    <mergeCell ref="B11:D11"/>
    <mergeCell ref="D14:D15"/>
    <mergeCell ref="C16:C17"/>
    <mergeCell ref="D16:D17"/>
    <mergeCell ref="C18:C19"/>
    <mergeCell ref="D18:D19"/>
    <mergeCell ref="C20:C21"/>
    <mergeCell ref="D20:D21"/>
    <mergeCell ref="C22:C23"/>
    <mergeCell ref="D22:D23"/>
    <mergeCell ref="C24:C25"/>
    <mergeCell ref="D24:D25"/>
    <mergeCell ref="C26:C27"/>
    <mergeCell ref="D26:D27"/>
    <mergeCell ref="C28:C29"/>
    <mergeCell ref="D28:D29"/>
    <mergeCell ref="C30:C31"/>
    <mergeCell ref="D30:D31"/>
    <mergeCell ref="C32:C33"/>
    <mergeCell ref="D32:D33"/>
    <mergeCell ref="C34:C35"/>
    <mergeCell ref="D34:D35"/>
    <mergeCell ref="C36:C37"/>
    <mergeCell ref="D36:D37"/>
    <mergeCell ref="C38:C39"/>
    <mergeCell ref="D38:D39"/>
    <mergeCell ref="C40:C41"/>
    <mergeCell ref="D40:D41"/>
    <mergeCell ref="C42:C43"/>
    <mergeCell ref="D42:D43"/>
    <mergeCell ref="A46:B46"/>
    <mergeCell ref="A42:A43"/>
    <mergeCell ref="B42:B43"/>
  </mergeCells>
  <pageMargins left="0.70866141732283472" right="0.70866141732283472" top="0.74803149606299213" bottom="0.74803149606299213" header="0.31496062992125984" footer="0.31496062992125984"/>
  <pageSetup paperSize="9" scale="68" fitToHeight="3" orientation="portrait" horizontalDpi="4294967294" r:id="rId1"/>
  <headerFooter>
    <oddFooter>&amp;L&amp;9Wilmar Ribeiro MurebSecretario de Urbanismo e HabitaçãoPMSPA&amp;C&amp;9Eng.º Luciano da Silveira PereiraDiretor de Obras Públicas e OrçamentosPMSPA&amp;R&amp;9</oddFooter>
  </headerFooter>
  <drawing r:id="rId2"/>
  <legacyDrawing r:id="rId3"/>
  <oleObjects>
    <oleObject progId="Word.Picture.8" shapeId="659014" r:id="rId4"/>
  </oleObjects>
</worksheet>
</file>

<file path=xl/worksheets/sheet18.xml><?xml version="1.0" encoding="utf-8"?>
<worksheet xmlns="http://schemas.openxmlformats.org/spreadsheetml/2006/main" xmlns:r="http://schemas.openxmlformats.org/officeDocument/2006/relationships">
  <sheetPr codeName="Plan13"/>
  <dimension ref="A10:IV48"/>
  <sheetViews>
    <sheetView view="pageBreakPreview" topLeftCell="A11" zoomScaleSheetLayoutView="100" workbookViewId="0">
      <selection activeCell="O46" sqref="O46"/>
    </sheetView>
  </sheetViews>
  <sheetFormatPr defaultColWidth="9.140625" defaultRowHeight="12.75"/>
  <cols>
    <col min="1" max="1" width="2" style="238" customWidth="1"/>
    <col min="2" max="2" width="3.85546875" style="238" customWidth="1"/>
    <col min="3" max="3" width="2.7109375" style="238" customWidth="1"/>
    <col min="4" max="4" width="3" style="238" customWidth="1"/>
    <col min="5" max="6" width="2.7109375" style="238" customWidth="1"/>
    <col min="7" max="7" width="7.140625" style="238" customWidth="1"/>
    <col min="8" max="10" width="2.7109375" style="238" customWidth="1"/>
    <col min="11" max="11" width="13.140625" style="238" customWidth="1"/>
    <col min="12" max="12" width="8.7109375" style="238" customWidth="1"/>
    <col min="13" max="13" width="4.5703125" style="238" hidden="1" customWidth="1"/>
    <col min="14" max="14" width="2" style="238" hidden="1" customWidth="1"/>
    <col min="15" max="15" width="15.7109375" style="238" customWidth="1"/>
    <col min="16" max="16" width="4.5703125" style="238" hidden="1" customWidth="1"/>
    <col min="17" max="17" width="4.28515625" style="238" hidden="1" customWidth="1"/>
    <col min="18" max="18" width="8.5703125" style="238" customWidth="1"/>
    <col min="19" max="19" width="15.7109375" style="238" customWidth="1"/>
    <col min="20" max="20" width="3.28515625" style="238" hidden="1" customWidth="1"/>
    <col min="21" max="21" width="9.140625" style="238" customWidth="1"/>
    <col min="22" max="22" width="21.7109375" style="238" customWidth="1"/>
    <col min="23" max="24" width="7.7109375" style="238" customWidth="1"/>
    <col min="25" max="25" width="15.7109375" style="238" customWidth="1"/>
    <col min="26" max="26" width="9" style="59" customWidth="1"/>
    <col min="27" max="27" width="12.28515625" style="59" bestFit="1" customWidth="1"/>
    <col min="28" max="28" width="19.28515625" style="238" hidden="1" customWidth="1"/>
    <col min="29" max="16384" width="9.140625" style="238"/>
  </cols>
  <sheetData>
    <row r="10" spans="1:256">
      <c r="Z10" s="238"/>
      <c r="AA10" s="239" t="s">
        <v>138</v>
      </c>
    </row>
    <row r="11" spans="1:256" ht="15">
      <c r="K11" s="240" t="s">
        <v>139</v>
      </c>
      <c r="Z11" s="238"/>
      <c r="AA11" s="241" t="s">
        <v>140</v>
      </c>
    </row>
    <row r="12" spans="1:256" ht="15.75">
      <c r="L12" s="242"/>
      <c r="M12" s="243"/>
      <c r="N12" s="243"/>
      <c r="O12" s="243"/>
      <c r="P12" s="243"/>
      <c r="Q12" s="243"/>
      <c r="R12" s="243"/>
      <c r="S12" s="243"/>
      <c r="T12" s="243"/>
      <c r="U12" s="243"/>
      <c r="V12" s="243"/>
      <c r="W12" s="243"/>
      <c r="X12" s="243"/>
      <c r="Y12" s="243"/>
      <c r="Z12" s="243"/>
      <c r="AA12" s="243"/>
    </row>
    <row r="13" spans="1:256">
      <c r="A13" s="244"/>
      <c r="B13" s="245" t="str">
        <f>[6]CronogFF!B7</f>
        <v>Nº do CT</v>
      </c>
      <c r="C13" s="246"/>
      <c r="D13" s="246"/>
      <c r="E13" s="246"/>
      <c r="F13" s="246"/>
      <c r="G13" s="246"/>
      <c r="H13" s="247" t="s">
        <v>141</v>
      </c>
      <c r="I13" s="248"/>
      <c r="J13" s="248"/>
      <c r="K13" s="244"/>
      <c r="L13" s="244"/>
      <c r="M13" s="248"/>
      <c r="N13" s="248"/>
      <c r="O13" s="245" t="s">
        <v>142</v>
      </c>
      <c r="P13" s="249"/>
      <c r="Q13" s="249"/>
      <c r="R13" s="249"/>
      <c r="S13" s="244"/>
      <c r="T13" s="250"/>
      <c r="U13" s="245" t="s">
        <v>143</v>
      </c>
      <c r="V13" s="244"/>
      <c r="W13"/>
      <c r="X13"/>
      <c r="Y13"/>
      <c r="Z13" s="247" t="s">
        <v>144</v>
      </c>
      <c r="AA13" s="251"/>
      <c r="AB13" s="244"/>
      <c r="AC13" s="244"/>
      <c r="AD13" s="244"/>
      <c r="AE13" s="244"/>
      <c r="AF13" s="244"/>
      <c r="AG13" s="244"/>
      <c r="AH13" s="244"/>
      <c r="AI13" s="244"/>
      <c r="AJ13" s="244"/>
      <c r="AK13" s="244"/>
      <c r="AL13" s="244"/>
      <c r="AM13" s="244"/>
      <c r="AN13" s="244"/>
      <c r="AO13" s="244"/>
      <c r="AP13" s="244"/>
      <c r="AQ13" s="244"/>
      <c r="AR13" s="244"/>
      <c r="AS13" s="244"/>
      <c r="AT13" s="244"/>
      <c r="AU13" s="244"/>
      <c r="AV13" s="244"/>
      <c r="AW13" s="244"/>
      <c r="AX13" s="244"/>
      <c r="AY13" s="244"/>
      <c r="AZ13" s="244"/>
      <c r="BA13" s="244"/>
      <c r="BB13" s="244"/>
      <c r="BC13" s="244"/>
      <c r="BD13" s="244"/>
      <c r="BE13" s="244"/>
      <c r="BF13" s="244"/>
      <c r="BG13" s="244"/>
      <c r="BH13" s="244"/>
      <c r="BI13" s="244"/>
      <c r="BJ13" s="244"/>
      <c r="BK13" s="244"/>
      <c r="BL13" s="244"/>
      <c r="BM13" s="244"/>
      <c r="BN13" s="244"/>
      <c r="BO13" s="244"/>
      <c r="BP13" s="244"/>
      <c r="BQ13" s="244"/>
      <c r="BR13" s="244"/>
      <c r="BS13" s="244"/>
      <c r="BT13" s="244"/>
      <c r="BU13" s="244"/>
      <c r="BV13" s="244"/>
      <c r="BW13" s="244"/>
      <c r="BX13" s="244"/>
      <c r="BY13" s="244"/>
      <c r="BZ13" s="244"/>
      <c r="CA13" s="244"/>
      <c r="CB13" s="244"/>
      <c r="CC13" s="244"/>
      <c r="CD13" s="244"/>
      <c r="CE13" s="244"/>
      <c r="CF13" s="244"/>
      <c r="CG13" s="244"/>
      <c r="CH13" s="244"/>
      <c r="CI13" s="244"/>
      <c r="CJ13" s="244"/>
      <c r="CK13" s="244"/>
      <c r="CL13" s="244"/>
      <c r="CM13" s="244"/>
      <c r="CN13" s="244"/>
      <c r="CO13" s="244"/>
      <c r="CP13" s="244"/>
      <c r="CQ13" s="244"/>
      <c r="CR13" s="244"/>
      <c r="CS13" s="244"/>
      <c r="CT13" s="244"/>
      <c r="CU13" s="244"/>
      <c r="CV13" s="244"/>
      <c r="CW13" s="244"/>
      <c r="CX13" s="244"/>
      <c r="CY13" s="244"/>
      <c r="CZ13" s="244"/>
      <c r="DA13" s="244"/>
      <c r="DB13" s="244"/>
      <c r="DC13" s="244"/>
      <c r="DD13" s="244"/>
      <c r="DE13" s="244"/>
      <c r="DF13" s="244"/>
      <c r="DG13" s="244"/>
      <c r="DH13" s="244"/>
      <c r="DI13" s="244"/>
      <c r="DJ13" s="244"/>
      <c r="DK13" s="244"/>
      <c r="DL13" s="244"/>
      <c r="DM13" s="244"/>
      <c r="DN13" s="244"/>
      <c r="DO13" s="244"/>
      <c r="DP13" s="244"/>
      <c r="DQ13" s="244"/>
      <c r="DR13" s="244"/>
      <c r="DS13" s="244"/>
      <c r="DT13" s="244"/>
      <c r="DU13" s="244"/>
      <c r="DV13" s="244"/>
      <c r="DW13" s="244"/>
      <c r="DX13" s="244"/>
      <c r="DY13" s="244"/>
      <c r="DZ13" s="244"/>
      <c r="EA13" s="244"/>
      <c r="EB13" s="244"/>
      <c r="EC13" s="244"/>
      <c r="ED13" s="244"/>
      <c r="EE13" s="244"/>
      <c r="EF13" s="244"/>
      <c r="EG13" s="244"/>
      <c r="EH13" s="244"/>
      <c r="EI13" s="244"/>
      <c r="EJ13" s="244"/>
      <c r="EK13" s="244"/>
      <c r="EL13" s="244"/>
      <c r="EM13" s="244"/>
      <c r="EN13" s="244"/>
      <c r="EO13" s="244"/>
      <c r="EP13" s="244"/>
      <c r="EQ13" s="244"/>
      <c r="ER13" s="244"/>
      <c r="ES13" s="244"/>
      <c r="ET13" s="244"/>
      <c r="EU13" s="244"/>
      <c r="EV13" s="244"/>
      <c r="EW13" s="244"/>
      <c r="EX13" s="244"/>
      <c r="EY13" s="244"/>
      <c r="EZ13" s="244"/>
      <c r="FA13" s="244"/>
      <c r="FB13" s="244"/>
      <c r="FC13" s="244"/>
      <c r="FD13" s="244"/>
      <c r="FE13" s="244"/>
      <c r="FF13" s="244"/>
      <c r="FG13" s="244"/>
      <c r="FH13" s="244"/>
      <c r="FI13" s="244"/>
      <c r="FJ13" s="244"/>
      <c r="FK13" s="244"/>
      <c r="FL13" s="244"/>
      <c r="FM13" s="244"/>
      <c r="FN13" s="244"/>
      <c r="FO13" s="244"/>
      <c r="FP13" s="244"/>
      <c r="FQ13" s="244"/>
      <c r="FR13" s="244"/>
      <c r="FS13" s="244"/>
      <c r="FT13" s="244"/>
      <c r="FU13" s="244"/>
      <c r="FV13" s="244"/>
      <c r="FW13" s="244"/>
      <c r="FX13" s="244"/>
      <c r="FY13" s="244"/>
      <c r="FZ13" s="244"/>
      <c r="GA13" s="244"/>
      <c r="GB13" s="244"/>
      <c r="GC13" s="244"/>
      <c r="GD13" s="244"/>
      <c r="GE13" s="244"/>
      <c r="GF13" s="244"/>
      <c r="GG13" s="244"/>
      <c r="GH13" s="244"/>
      <c r="GI13" s="244"/>
      <c r="GJ13" s="244"/>
      <c r="GK13" s="244"/>
      <c r="GL13" s="244"/>
      <c r="GM13" s="244"/>
      <c r="GN13" s="244"/>
      <c r="GO13" s="244"/>
      <c r="GP13" s="244"/>
      <c r="GQ13" s="244"/>
      <c r="GR13" s="244"/>
      <c r="GS13" s="244"/>
      <c r="GT13" s="244"/>
      <c r="GU13" s="244"/>
      <c r="GV13" s="244"/>
      <c r="GW13" s="244"/>
      <c r="GX13" s="244"/>
      <c r="GY13" s="244"/>
      <c r="GZ13" s="244"/>
      <c r="HA13" s="244"/>
      <c r="HB13" s="244"/>
      <c r="HC13" s="244"/>
      <c r="HD13" s="244"/>
      <c r="HE13" s="244"/>
      <c r="HF13" s="244"/>
      <c r="HG13" s="244"/>
      <c r="HH13" s="244"/>
      <c r="HI13" s="244"/>
      <c r="HJ13" s="244"/>
      <c r="HK13" s="244"/>
      <c r="HL13" s="244"/>
      <c r="HM13" s="244"/>
      <c r="HN13" s="244"/>
      <c r="HO13" s="244"/>
      <c r="HP13" s="244"/>
      <c r="HQ13" s="244"/>
      <c r="HR13" s="244"/>
      <c r="HS13" s="244"/>
      <c r="HT13" s="244"/>
      <c r="HU13" s="244"/>
      <c r="HV13" s="244"/>
      <c r="HW13" s="244"/>
      <c r="HX13" s="244"/>
      <c r="HY13" s="244"/>
      <c r="HZ13" s="244"/>
      <c r="IA13" s="244"/>
      <c r="IB13" s="244"/>
      <c r="IC13" s="244"/>
      <c r="ID13" s="244"/>
      <c r="IE13" s="244"/>
      <c r="IF13" s="244"/>
      <c r="IG13" s="244"/>
      <c r="IH13" s="244"/>
      <c r="II13" s="244"/>
      <c r="IJ13" s="244"/>
      <c r="IK13" s="244"/>
      <c r="IL13" s="244"/>
      <c r="IM13" s="244"/>
      <c r="IN13" s="244"/>
      <c r="IO13" s="244"/>
      <c r="IP13" s="244"/>
      <c r="IQ13" s="244"/>
      <c r="IR13" s="244"/>
      <c r="IS13" s="244"/>
      <c r="IT13" s="244"/>
      <c r="IU13" s="244"/>
      <c r="IV13" s="244"/>
    </row>
    <row r="14" spans="1:256" ht="36" customHeight="1">
      <c r="B14" s="2564" t="s">
        <v>187</v>
      </c>
      <c r="C14" s="2565"/>
      <c r="D14" s="2565"/>
      <c r="E14" s="2565"/>
      <c r="F14" s="2565"/>
      <c r="G14" s="2566"/>
      <c r="H14" s="2567" t="s">
        <v>186</v>
      </c>
      <c r="I14" s="2568"/>
      <c r="J14" s="2568"/>
      <c r="K14" s="2568"/>
      <c r="L14" s="2568"/>
      <c r="M14" s="252"/>
      <c r="N14" s="252"/>
      <c r="O14" s="2567" t="s">
        <v>145</v>
      </c>
      <c r="P14" s="2568"/>
      <c r="Q14" s="2568"/>
      <c r="R14" s="2568"/>
      <c r="S14" s="2568"/>
      <c r="T14" s="253"/>
      <c r="U14" s="2564" t="s">
        <v>219</v>
      </c>
      <c r="V14" s="2565"/>
      <c r="W14" s="2565"/>
      <c r="X14" s="2565"/>
      <c r="Y14" s="2566"/>
      <c r="Z14" s="2569"/>
      <c r="AA14" s="2570"/>
    </row>
    <row r="15" spans="1:256">
      <c r="K15" s="254"/>
      <c r="L15" s="254"/>
      <c r="M15" s="254"/>
      <c r="N15" s="254"/>
      <c r="O15" s="254"/>
      <c r="P15" s="254"/>
      <c r="Q15" s="254"/>
      <c r="R15" s="254"/>
      <c r="S15" s="254"/>
      <c r="T15" s="255"/>
      <c r="U15" s="255"/>
      <c r="V15" s="254"/>
      <c r="W15" s="254"/>
      <c r="X15" s="254"/>
      <c r="Y15" s="254"/>
      <c r="Z15" s="254"/>
      <c r="AA15" s="254"/>
    </row>
    <row r="16" spans="1:256">
      <c r="B16" s="256" t="s">
        <v>146</v>
      </c>
      <c r="C16" s="257"/>
      <c r="D16" s="257"/>
      <c r="E16" s="257"/>
      <c r="F16" s="257"/>
      <c r="G16" s="257"/>
      <c r="H16" s="257"/>
      <c r="I16" s="257"/>
      <c r="J16" s="257"/>
      <c r="K16" s="257"/>
      <c r="L16" s="257"/>
      <c r="M16" s="254"/>
      <c r="N16" s="254"/>
      <c r="O16" s="247" t="s">
        <v>147</v>
      </c>
      <c r="P16" s="257"/>
      <c r="Q16" s="257"/>
      <c r="R16" s="257"/>
      <c r="T16" s="258"/>
      <c r="U16" s="258"/>
      <c r="W16" s="259"/>
      <c r="X16" s="259"/>
      <c r="AA16" s="251"/>
    </row>
    <row r="17" spans="1:256">
      <c r="B17" s="256"/>
      <c r="C17" s="260"/>
      <c r="D17" s="261" t="s">
        <v>148</v>
      </c>
      <c r="E17" s="262"/>
      <c r="F17" s="262"/>
      <c r="G17" s="263"/>
      <c r="H17" s="264"/>
      <c r="I17" s="264"/>
      <c r="J17" s="260" t="s">
        <v>149</v>
      </c>
      <c r="K17" s="263" t="s">
        <v>150</v>
      </c>
      <c r="L17" s="263"/>
      <c r="M17" s="257"/>
      <c r="N17" s="257"/>
      <c r="O17" s="2561" t="s">
        <v>220</v>
      </c>
      <c r="P17" s="2562"/>
      <c r="Q17" s="2562"/>
      <c r="R17" s="2562"/>
      <c r="S17" s="2562"/>
      <c r="T17" s="2562"/>
      <c r="U17" s="2562"/>
      <c r="V17" s="2562"/>
      <c r="W17" s="2562"/>
      <c r="X17" s="2562"/>
      <c r="Y17" s="2562"/>
      <c r="Z17" s="2562"/>
      <c r="AA17" s="2563"/>
    </row>
    <row r="18" spans="1:256">
      <c r="B18" s="265"/>
      <c r="C18" s="266"/>
      <c r="D18" s="266"/>
      <c r="E18" s="266"/>
      <c r="F18" s="266"/>
      <c r="G18" s="266"/>
      <c r="H18" s="266"/>
      <c r="I18" s="266"/>
      <c r="J18" s="266"/>
      <c r="K18" s="266"/>
      <c r="L18" s="266"/>
      <c r="M18" s="267"/>
      <c r="N18" s="267"/>
      <c r="O18" s="266"/>
      <c r="P18" s="266"/>
      <c r="Q18" s="266"/>
      <c r="R18" s="266"/>
      <c r="S18" s="266"/>
      <c r="T18" s="266"/>
      <c r="U18" s="266"/>
      <c r="V18" s="266"/>
      <c r="W18" s="266"/>
      <c r="X18" s="266"/>
      <c r="Y18" s="266"/>
      <c r="Z18" s="266"/>
      <c r="AA18" s="268"/>
    </row>
    <row r="19" spans="1:256">
      <c r="B19" s="269"/>
      <c r="C19" s="269"/>
      <c r="D19" s="269"/>
      <c r="E19" s="269"/>
      <c r="F19" s="269"/>
      <c r="G19" s="269"/>
      <c r="H19" s="269"/>
      <c r="I19" s="269"/>
      <c r="J19" s="269"/>
      <c r="K19" s="269"/>
      <c r="L19" s="269"/>
      <c r="M19" s="250" t="s">
        <v>151</v>
      </c>
      <c r="N19" s="269" t="s">
        <v>152</v>
      </c>
      <c r="O19" s="250"/>
      <c r="P19" s="269"/>
      <c r="Q19" s="269"/>
      <c r="R19" s="269"/>
      <c r="S19" s="269"/>
      <c r="T19" s="269"/>
      <c r="U19" s="269"/>
      <c r="V19" s="269"/>
      <c r="W19" s="269"/>
      <c r="X19" s="269"/>
      <c r="Y19" s="269"/>
      <c r="Z19" s="270"/>
      <c r="AA19" s="270"/>
    </row>
    <row r="20" spans="1:256">
      <c r="B20" s="271"/>
      <c r="C20" s="272"/>
      <c r="D20" s="273"/>
      <c r="E20" s="273"/>
      <c r="F20" s="273"/>
      <c r="G20" s="273"/>
      <c r="H20" s="273"/>
      <c r="I20" s="273"/>
      <c r="J20" s="273"/>
      <c r="K20" s="273"/>
      <c r="L20" s="273"/>
      <c r="M20" s="274" t="s">
        <v>153</v>
      </c>
      <c r="N20" s="273"/>
      <c r="O20" s="2550"/>
      <c r="P20" s="2550"/>
      <c r="Q20" s="2550"/>
      <c r="R20" s="2550"/>
      <c r="S20" s="2550"/>
      <c r="T20" s="2550"/>
      <c r="U20" s="2550"/>
      <c r="V20" s="2550"/>
      <c r="W20" s="2550"/>
      <c r="X20" s="273"/>
      <c r="Y20" s="275"/>
      <c r="Z20" s="270"/>
      <c r="AA20" s="270"/>
    </row>
    <row r="21" spans="1:256">
      <c r="B21" s="2551" t="s">
        <v>154</v>
      </c>
      <c r="C21" s="2552"/>
      <c r="D21" s="2552"/>
      <c r="E21" s="2552"/>
      <c r="F21" s="2552"/>
      <c r="G21" s="2552"/>
      <c r="H21" s="2552"/>
      <c r="I21" s="2552"/>
      <c r="J21" s="2552"/>
      <c r="K21" s="276"/>
      <c r="L21" s="276"/>
      <c r="M21" s="277"/>
      <c r="N21" s="278"/>
      <c r="O21" s="2553" t="str">
        <f>IF(C17&lt;&gt;0,"Financiamento","Repasse")</f>
        <v>Repasse</v>
      </c>
      <c r="P21" s="2554"/>
      <c r="Q21" s="2554"/>
      <c r="R21" s="2555"/>
      <c r="S21" s="2556" t="s">
        <v>155</v>
      </c>
      <c r="T21" s="2557"/>
      <c r="U21" s="2557"/>
      <c r="V21" s="2557"/>
      <c r="W21" s="2557"/>
      <c r="X21" s="2558"/>
      <c r="Y21" s="279" t="s">
        <v>156</v>
      </c>
      <c r="Z21" s="280" t="s">
        <v>157</v>
      </c>
      <c r="AA21" s="280" t="s">
        <v>155</v>
      </c>
    </row>
    <row r="22" spans="1:256">
      <c r="B22" s="281" t="s">
        <v>158</v>
      </c>
      <c r="C22" s="2559" t="s">
        <v>159</v>
      </c>
      <c r="D22" s="2560"/>
      <c r="E22" s="2560"/>
      <c r="F22" s="2560"/>
      <c r="G22" s="2560"/>
      <c r="H22" s="2560"/>
      <c r="I22" s="2560"/>
      <c r="J22" s="2560"/>
      <c r="K22" s="283"/>
      <c r="L22" s="284" t="s">
        <v>160</v>
      </c>
      <c r="M22" s="285" t="s">
        <v>161</v>
      </c>
      <c r="N22" s="286" t="s">
        <v>162</v>
      </c>
      <c r="O22" s="287" t="s">
        <v>22</v>
      </c>
      <c r="P22" s="287" t="s">
        <v>163</v>
      </c>
      <c r="Q22" s="287" t="s">
        <v>164</v>
      </c>
      <c r="R22" s="287" t="s">
        <v>88</v>
      </c>
      <c r="S22" s="288" t="s">
        <v>165</v>
      </c>
      <c r="T22" s="289" t="s">
        <v>166</v>
      </c>
      <c r="U22" s="290" t="s">
        <v>167</v>
      </c>
      <c r="V22" s="288" t="s">
        <v>168</v>
      </c>
      <c r="W22" s="290" t="s">
        <v>167</v>
      </c>
      <c r="X22" s="291" t="s">
        <v>169</v>
      </c>
      <c r="Y22" s="282" t="s">
        <v>170</v>
      </c>
      <c r="Z22" s="292" t="s">
        <v>171</v>
      </c>
      <c r="AA22" s="292" t="s">
        <v>172</v>
      </c>
    </row>
    <row r="23" spans="1:256">
      <c r="A23" s="244"/>
      <c r="B23" s="293">
        <v>1</v>
      </c>
      <c r="C23" s="2540" t="str">
        <f>[7]QCI!B23</f>
        <v>SERVIÇOS PRELIMINARES</v>
      </c>
      <c r="D23" s="2543"/>
      <c r="E23" s="2543"/>
      <c r="F23" s="2543"/>
      <c r="G23" s="2543"/>
      <c r="H23" s="2543"/>
      <c r="I23" s="2543"/>
      <c r="J23" s="2543"/>
      <c r="K23" s="2544"/>
      <c r="L23" s="294"/>
      <c r="M23" s="295"/>
      <c r="N23" s="296"/>
      <c r="O23" s="297" t="e">
        <f>R23*Y23</f>
        <v>#REF!</v>
      </c>
      <c r="P23" s="298"/>
      <c r="Q23" s="298"/>
      <c r="R23" s="299">
        <v>0.92</v>
      </c>
      <c r="S23" s="297" t="e">
        <f>U23*Y23</f>
        <v>#REF!</v>
      </c>
      <c r="T23" s="300"/>
      <c r="U23" s="301">
        <f>1-R23-W23</f>
        <v>0.08</v>
      </c>
      <c r="V23" s="297" t="e">
        <f>Y23*W23</f>
        <v>#REF!</v>
      </c>
      <c r="W23" s="299"/>
      <c r="X23" s="302" t="e">
        <f>IF(Y23&lt;&gt;0,1-R23,0)</f>
        <v>#REF!</v>
      </c>
      <c r="Y23" s="350" t="e">
        <f>#REF!</f>
        <v>#REF!</v>
      </c>
      <c r="Z23" s="303" t="s">
        <v>173</v>
      </c>
      <c r="AA23" s="304" t="s">
        <v>174</v>
      </c>
      <c r="AB23" s="305" t="str">
        <f>IF(M23=1,"ERRO - VALOR SUPERA LIMITE",IF(N23=1,"ERRO - VALOR INFERIOR AO ESTABELECIDO",""))</f>
        <v/>
      </c>
      <c r="AC23" s="244"/>
      <c r="AD23" s="244"/>
      <c r="AE23" s="244"/>
      <c r="AF23" s="244"/>
      <c r="AG23" s="244"/>
      <c r="AH23" s="244"/>
      <c r="AI23" s="244"/>
      <c r="AJ23" s="244"/>
      <c r="AK23" s="244"/>
      <c r="AL23" s="244"/>
      <c r="AM23" s="244"/>
      <c r="AN23" s="244"/>
      <c r="AO23" s="244"/>
      <c r="AP23" s="244"/>
      <c r="AQ23" s="244"/>
      <c r="AR23" s="244"/>
      <c r="AS23" s="244"/>
      <c r="AT23" s="244"/>
      <c r="AU23" s="244"/>
      <c r="AV23" s="244"/>
      <c r="AW23" s="244"/>
      <c r="AX23" s="244"/>
      <c r="AY23" s="244"/>
      <c r="AZ23" s="244"/>
      <c r="BA23" s="244"/>
      <c r="BB23" s="244"/>
      <c r="BC23" s="244"/>
      <c r="BD23" s="244"/>
      <c r="BE23" s="244"/>
      <c r="BF23" s="244"/>
      <c r="BG23" s="244"/>
      <c r="BH23" s="244"/>
      <c r="BI23" s="244"/>
      <c r="BJ23" s="244"/>
      <c r="BK23" s="244"/>
      <c r="BL23" s="244"/>
      <c r="BM23" s="244"/>
      <c r="BN23" s="244"/>
      <c r="BO23" s="244"/>
      <c r="BP23" s="244"/>
      <c r="BQ23" s="244"/>
      <c r="BR23" s="244"/>
      <c r="BS23" s="244"/>
      <c r="BT23" s="244"/>
      <c r="BU23" s="244"/>
      <c r="BV23" s="244"/>
      <c r="BW23" s="244"/>
      <c r="BX23" s="244"/>
      <c r="BY23" s="244"/>
      <c r="BZ23" s="244"/>
      <c r="CA23" s="244"/>
      <c r="CB23" s="244"/>
      <c r="CC23" s="244"/>
      <c r="CD23" s="244"/>
      <c r="CE23" s="244"/>
      <c r="CF23" s="244"/>
      <c r="CG23" s="244"/>
      <c r="CH23" s="244"/>
      <c r="CI23" s="244"/>
      <c r="CJ23" s="244"/>
      <c r="CK23" s="244"/>
      <c r="CL23" s="244"/>
      <c r="CM23" s="244"/>
      <c r="CN23" s="244"/>
      <c r="CO23" s="244"/>
      <c r="CP23" s="244"/>
      <c r="CQ23" s="244"/>
      <c r="CR23" s="244"/>
      <c r="CS23" s="244"/>
      <c r="CT23" s="244"/>
      <c r="CU23" s="244"/>
      <c r="CV23" s="244"/>
      <c r="CW23" s="244"/>
      <c r="CX23" s="244"/>
      <c r="CY23" s="244"/>
      <c r="CZ23" s="244"/>
      <c r="DA23" s="244"/>
      <c r="DB23" s="244"/>
      <c r="DC23" s="244"/>
      <c r="DD23" s="244"/>
      <c r="DE23" s="244"/>
      <c r="DF23" s="244"/>
      <c r="DG23" s="244"/>
      <c r="DH23" s="244"/>
      <c r="DI23" s="244"/>
      <c r="DJ23" s="244"/>
      <c r="DK23" s="244"/>
      <c r="DL23" s="244"/>
      <c r="DM23" s="244"/>
      <c r="DN23" s="244"/>
      <c r="DO23" s="244"/>
      <c r="DP23" s="244"/>
      <c r="DQ23" s="244"/>
      <c r="DR23" s="244"/>
      <c r="DS23" s="244"/>
      <c r="DT23" s="244"/>
      <c r="DU23" s="244"/>
      <c r="DV23" s="244"/>
      <c r="DW23" s="244"/>
      <c r="DX23" s="244"/>
      <c r="DY23" s="244"/>
      <c r="DZ23" s="244"/>
      <c r="EA23" s="244"/>
      <c r="EB23" s="244"/>
      <c r="EC23" s="244"/>
      <c r="ED23" s="244"/>
      <c r="EE23" s="244"/>
      <c r="EF23" s="244"/>
      <c r="EG23" s="244"/>
      <c r="EH23" s="244"/>
      <c r="EI23" s="244"/>
      <c r="EJ23" s="244"/>
      <c r="EK23" s="244"/>
      <c r="EL23" s="244"/>
      <c r="EM23" s="244"/>
      <c r="EN23" s="244"/>
      <c r="EO23" s="244"/>
      <c r="EP23" s="244"/>
      <c r="EQ23" s="244"/>
      <c r="ER23" s="244"/>
      <c r="ES23" s="244"/>
      <c r="ET23" s="244"/>
      <c r="EU23" s="244"/>
      <c r="EV23" s="244"/>
      <c r="EW23" s="244"/>
      <c r="EX23" s="244"/>
      <c r="EY23" s="244"/>
      <c r="EZ23" s="244"/>
      <c r="FA23" s="244"/>
      <c r="FB23" s="244"/>
      <c r="FC23" s="244"/>
      <c r="FD23" s="244"/>
      <c r="FE23" s="244"/>
      <c r="FF23" s="244"/>
      <c r="FG23" s="244"/>
      <c r="FH23" s="244"/>
      <c r="FI23" s="244"/>
      <c r="FJ23" s="244"/>
      <c r="FK23" s="244"/>
      <c r="FL23" s="244"/>
      <c r="FM23" s="244"/>
      <c r="FN23" s="244"/>
      <c r="FO23" s="244"/>
      <c r="FP23" s="244"/>
      <c r="FQ23" s="244"/>
      <c r="FR23" s="244"/>
      <c r="FS23" s="244"/>
      <c r="FT23" s="244"/>
      <c r="FU23" s="244"/>
      <c r="FV23" s="244"/>
      <c r="FW23" s="244"/>
      <c r="FX23" s="244"/>
      <c r="FY23" s="244"/>
      <c r="FZ23" s="244"/>
      <c r="GA23" s="244"/>
      <c r="GB23" s="244"/>
      <c r="GC23" s="244"/>
      <c r="GD23" s="244"/>
      <c r="GE23" s="244"/>
      <c r="GF23" s="244"/>
      <c r="GG23" s="244"/>
      <c r="GH23" s="244"/>
      <c r="GI23" s="244"/>
      <c r="GJ23" s="244"/>
      <c r="GK23" s="244"/>
      <c r="GL23" s="244"/>
      <c r="GM23" s="244"/>
      <c r="GN23" s="244"/>
      <c r="GO23" s="244"/>
      <c r="GP23" s="244"/>
      <c r="GQ23" s="244"/>
      <c r="GR23" s="244"/>
      <c r="GS23" s="244"/>
      <c r="GT23" s="244"/>
      <c r="GU23" s="244"/>
      <c r="GV23" s="244"/>
      <c r="GW23" s="244"/>
      <c r="GX23" s="244"/>
      <c r="GY23" s="244"/>
      <c r="GZ23" s="244"/>
      <c r="HA23" s="244"/>
      <c r="HB23" s="244"/>
      <c r="HC23" s="244"/>
      <c r="HD23" s="244"/>
      <c r="HE23" s="244"/>
      <c r="HF23" s="244"/>
      <c r="HG23" s="244"/>
      <c r="HH23" s="244"/>
      <c r="HI23" s="244"/>
      <c r="HJ23" s="244"/>
      <c r="HK23" s="244"/>
      <c r="HL23" s="244"/>
      <c r="HM23" s="244"/>
      <c r="HN23" s="244"/>
      <c r="HO23" s="244"/>
      <c r="HP23" s="244"/>
      <c r="HQ23" s="244"/>
      <c r="HR23" s="244"/>
      <c r="HS23" s="244"/>
      <c r="HT23" s="244"/>
      <c r="HU23" s="244"/>
      <c r="HV23" s="244"/>
      <c r="HW23" s="244"/>
      <c r="HX23" s="244"/>
      <c r="HY23" s="244"/>
      <c r="HZ23" s="244"/>
      <c r="IA23" s="244"/>
      <c r="IB23" s="244"/>
      <c r="IC23" s="244"/>
      <c r="ID23" s="244"/>
      <c r="IE23" s="244"/>
      <c r="IF23" s="244"/>
      <c r="IG23" s="244"/>
      <c r="IH23" s="244"/>
      <c r="II23" s="244"/>
      <c r="IJ23" s="244"/>
      <c r="IK23" s="244"/>
      <c r="IL23" s="244"/>
      <c r="IM23" s="244"/>
      <c r="IN23" s="244"/>
      <c r="IO23" s="244"/>
      <c r="IP23" s="244"/>
      <c r="IQ23" s="244"/>
      <c r="IR23" s="244"/>
      <c r="IS23" s="244"/>
      <c r="IT23" s="244"/>
      <c r="IU23" s="244"/>
      <c r="IV23" s="244"/>
    </row>
    <row r="24" spans="1:256">
      <c r="A24" s="244"/>
      <c r="B24" s="293">
        <v>2</v>
      </c>
      <c r="C24" s="2540" t="s">
        <v>50</v>
      </c>
      <c r="D24" s="2543"/>
      <c r="E24" s="2543"/>
      <c r="F24" s="2543"/>
      <c r="G24" s="2543"/>
      <c r="H24" s="2543"/>
      <c r="I24" s="2543"/>
      <c r="J24" s="2543"/>
      <c r="K24" s="2544"/>
      <c r="L24" s="294"/>
      <c r="M24" s="295"/>
      <c r="N24" s="296"/>
      <c r="O24" s="297" t="e">
        <f t="shared" ref="O24:O36" si="0">R24*Y24</f>
        <v>#REF!</v>
      </c>
      <c r="P24" s="298"/>
      <c r="Q24" s="298"/>
      <c r="R24" s="299">
        <v>0.92</v>
      </c>
      <c r="S24" s="297" t="e">
        <f t="shared" ref="S24:S36" si="1">U24*Y24</f>
        <v>#REF!</v>
      </c>
      <c r="T24" s="300"/>
      <c r="U24" s="301">
        <f t="shared" ref="U24:U36" si="2">1-R24-W24</f>
        <v>0.08</v>
      </c>
      <c r="V24" s="297" t="e">
        <f t="shared" ref="V24:V33" si="3">Y24*W24</f>
        <v>#REF!</v>
      </c>
      <c r="W24" s="299"/>
      <c r="X24" s="302" t="e">
        <f t="shared" ref="X24:X36" si="4">IF(Y24&lt;&gt;0,1-R24,0)</f>
        <v>#REF!</v>
      </c>
      <c r="Y24" s="300" t="e">
        <f>#REF!</f>
        <v>#REF!</v>
      </c>
      <c r="Z24" s="303" t="s">
        <v>173</v>
      </c>
      <c r="AA24" s="304" t="s">
        <v>174</v>
      </c>
      <c r="AB24" s="305" t="str">
        <f t="shared" ref="AB24:AB33" si="5">IF(M24=1,"ERRO - VALOR SUPERA LIMITE",IF(N24=1,"ERRO - VALOR INFERIOR AO ESTABELECIDO",""))</f>
        <v/>
      </c>
      <c r="AC24" s="244"/>
      <c r="AD24" s="244"/>
      <c r="AE24" s="244"/>
      <c r="AF24" s="244"/>
      <c r="AG24" s="244"/>
      <c r="AH24" s="244"/>
      <c r="AI24" s="244"/>
      <c r="AJ24" s="244"/>
      <c r="AK24" s="244"/>
      <c r="AL24" s="244"/>
      <c r="AM24" s="244"/>
      <c r="AN24" s="244"/>
      <c r="AO24" s="244"/>
      <c r="AP24" s="244"/>
      <c r="AQ24" s="244"/>
      <c r="AR24" s="244"/>
      <c r="AS24" s="244"/>
      <c r="AT24" s="244"/>
      <c r="AU24" s="244"/>
      <c r="AV24" s="244"/>
      <c r="AW24" s="244"/>
      <c r="AX24" s="244"/>
      <c r="AY24" s="244"/>
      <c r="AZ24" s="244"/>
      <c r="BA24" s="244"/>
      <c r="BB24" s="244"/>
      <c r="BC24" s="244"/>
      <c r="BD24" s="244"/>
      <c r="BE24" s="244"/>
      <c r="BF24" s="244"/>
      <c r="BG24" s="244"/>
      <c r="BH24" s="244"/>
      <c r="BI24" s="244"/>
      <c r="BJ24" s="244"/>
      <c r="BK24" s="244"/>
      <c r="BL24" s="244"/>
      <c r="BM24" s="244"/>
      <c r="BN24" s="244"/>
      <c r="BO24" s="244"/>
      <c r="BP24" s="244"/>
      <c r="BQ24" s="244"/>
      <c r="BR24" s="244"/>
      <c r="BS24" s="244"/>
      <c r="BT24" s="244"/>
      <c r="BU24" s="244"/>
      <c r="BV24" s="244"/>
      <c r="BW24" s="244"/>
      <c r="BX24" s="244"/>
      <c r="BY24" s="244"/>
      <c r="BZ24" s="244"/>
      <c r="CA24" s="244"/>
      <c r="CB24" s="244"/>
      <c r="CC24" s="244"/>
      <c r="CD24" s="244"/>
      <c r="CE24" s="244"/>
      <c r="CF24" s="244"/>
      <c r="CG24" s="244"/>
      <c r="CH24" s="244"/>
      <c r="CI24" s="244"/>
      <c r="CJ24" s="244"/>
      <c r="CK24" s="244"/>
      <c r="CL24" s="244"/>
      <c r="CM24" s="244"/>
      <c r="CN24" s="244"/>
      <c r="CO24" s="244"/>
      <c r="CP24" s="244"/>
      <c r="CQ24" s="244"/>
      <c r="CR24" s="244"/>
      <c r="CS24" s="244"/>
      <c r="CT24" s="244"/>
      <c r="CU24" s="244"/>
      <c r="CV24" s="244"/>
      <c r="CW24" s="244"/>
      <c r="CX24" s="244"/>
      <c r="CY24" s="244"/>
      <c r="CZ24" s="244"/>
      <c r="DA24" s="244"/>
      <c r="DB24" s="244"/>
      <c r="DC24" s="244"/>
      <c r="DD24" s="244"/>
      <c r="DE24" s="244"/>
      <c r="DF24" s="244"/>
      <c r="DG24" s="244"/>
      <c r="DH24" s="244"/>
      <c r="DI24" s="244"/>
      <c r="DJ24" s="244"/>
      <c r="DK24" s="244"/>
      <c r="DL24" s="244"/>
      <c r="DM24" s="244"/>
      <c r="DN24" s="244"/>
      <c r="DO24" s="244"/>
      <c r="DP24" s="244"/>
      <c r="DQ24" s="244"/>
      <c r="DR24" s="244"/>
      <c r="DS24" s="244"/>
      <c r="DT24" s="244"/>
      <c r="DU24" s="244"/>
      <c r="DV24" s="244"/>
      <c r="DW24" s="244"/>
      <c r="DX24" s="244"/>
      <c r="DY24" s="244"/>
      <c r="DZ24" s="244"/>
      <c r="EA24" s="244"/>
      <c r="EB24" s="244"/>
      <c r="EC24" s="244"/>
      <c r="ED24" s="244"/>
      <c r="EE24" s="244"/>
      <c r="EF24" s="244"/>
      <c r="EG24" s="244"/>
      <c r="EH24" s="244"/>
      <c r="EI24" s="244"/>
      <c r="EJ24" s="244"/>
      <c r="EK24" s="244"/>
      <c r="EL24" s="244"/>
      <c r="EM24" s="244"/>
      <c r="EN24" s="244"/>
      <c r="EO24" s="244"/>
      <c r="EP24" s="244"/>
      <c r="EQ24" s="244"/>
      <c r="ER24" s="244"/>
      <c r="ES24" s="244"/>
      <c r="ET24" s="244"/>
      <c r="EU24" s="244"/>
      <c r="EV24" s="244"/>
      <c r="EW24" s="244"/>
      <c r="EX24" s="244"/>
      <c r="EY24" s="244"/>
      <c r="EZ24" s="244"/>
      <c r="FA24" s="244"/>
      <c r="FB24" s="244"/>
      <c r="FC24" s="244"/>
      <c r="FD24" s="244"/>
      <c r="FE24" s="244"/>
      <c r="FF24" s="244"/>
      <c r="FG24" s="244"/>
      <c r="FH24" s="244"/>
      <c r="FI24" s="244"/>
      <c r="FJ24" s="244"/>
      <c r="FK24" s="244"/>
      <c r="FL24" s="244"/>
      <c r="FM24" s="244"/>
      <c r="FN24" s="244"/>
      <c r="FO24" s="244"/>
      <c r="FP24" s="244"/>
      <c r="FQ24" s="244"/>
      <c r="FR24" s="244"/>
      <c r="FS24" s="244"/>
      <c r="FT24" s="244"/>
      <c r="FU24" s="244"/>
      <c r="FV24" s="244"/>
      <c r="FW24" s="244"/>
      <c r="FX24" s="244"/>
      <c r="FY24" s="244"/>
      <c r="FZ24" s="244"/>
      <c r="GA24" s="244"/>
      <c r="GB24" s="244"/>
      <c r="GC24" s="244"/>
      <c r="GD24" s="244"/>
      <c r="GE24" s="244"/>
      <c r="GF24" s="244"/>
      <c r="GG24" s="244"/>
      <c r="GH24" s="244"/>
      <c r="GI24" s="244"/>
      <c r="GJ24" s="244"/>
      <c r="GK24" s="244"/>
      <c r="GL24" s="244"/>
      <c r="GM24" s="244"/>
      <c r="GN24" s="244"/>
      <c r="GO24" s="244"/>
      <c r="GP24" s="244"/>
      <c r="GQ24" s="244"/>
      <c r="GR24" s="244"/>
      <c r="GS24" s="244"/>
      <c r="GT24" s="244"/>
      <c r="GU24" s="244"/>
      <c r="GV24" s="244"/>
      <c r="GW24" s="244"/>
      <c r="GX24" s="244"/>
      <c r="GY24" s="244"/>
      <c r="GZ24" s="244"/>
      <c r="HA24" s="244"/>
      <c r="HB24" s="244"/>
      <c r="HC24" s="244"/>
      <c r="HD24" s="244"/>
      <c r="HE24" s="244"/>
      <c r="HF24" s="244"/>
      <c r="HG24" s="244"/>
      <c r="HH24" s="244"/>
      <c r="HI24" s="244"/>
      <c r="HJ24" s="244"/>
      <c r="HK24" s="244"/>
      <c r="HL24" s="244"/>
      <c r="HM24" s="244"/>
      <c r="HN24" s="244"/>
      <c r="HO24" s="244"/>
      <c r="HP24" s="244"/>
      <c r="HQ24" s="244"/>
      <c r="HR24" s="244"/>
      <c r="HS24" s="244"/>
      <c r="HT24" s="244"/>
      <c r="HU24" s="244"/>
      <c r="HV24" s="244"/>
      <c r="HW24" s="244"/>
      <c r="HX24" s="244"/>
      <c r="HY24" s="244"/>
      <c r="HZ24" s="244"/>
      <c r="IA24" s="244"/>
      <c r="IB24" s="244"/>
      <c r="IC24" s="244"/>
      <c r="ID24" s="244"/>
      <c r="IE24" s="244"/>
      <c r="IF24" s="244"/>
      <c r="IG24" s="244"/>
      <c r="IH24" s="244"/>
      <c r="II24" s="244"/>
      <c r="IJ24" s="244"/>
      <c r="IK24" s="244"/>
      <c r="IL24" s="244"/>
      <c r="IM24" s="244"/>
      <c r="IN24" s="244"/>
      <c r="IO24" s="244"/>
      <c r="IP24" s="244"/>
      <c r="IQ24" s="244"/>
      <c r="IR24" s="244"/>
      <c r="IS24" s="244"/>
      <c r="IT24" s="244"/>
      <c r="IU24" s="244"/>
      <c r="IV24" s="244"/>
    </row>
    <row r="25" spans="1:256">
      <c r="A25" s="244"/>
      <c r="B25" s="293">
        <v>3</v>
      </c>
      <c r="C25" s="2540" t="s">
        <v>53</v>
      </c>
      <c r="D25" s="2543"/>
      <c r="E25" s="2543"/>
      <c r="F25" s="2543"/>
      <c r="G25" s="2543"/>
      <c r="H25" s="2543"/>
      <c r="I25" s="2543"/>
      <c r="J25" s="2543"/>
      <c r="K25" s="2544"/>
      <c r="L25" s="294"/>
      <c r="M25" s="295"/>
      <c r="N25" s="296"/>
      <c r="O25" s="297" t="e">
        <f t="shared" si="0"/>
        <v>#REF!</v>
      </c>
      <c r="P25" s="298"/>
      <c r="Q25" s="298"/>
      <c r="R25" s="299">
        <v>0.92</v>
      </c>
      <c r="S25" s="297" t="e">
        <f t="shared" si="1"/>
        <v>#REF!</v>
      </c>
      <c r="T25" s="300"/>
      <c r="U25" s="301">
        <f t="shared" si="2"/>
        <v>0.08</v>
      </c>
      <c r="V25" s="297" t="e">
        <f t="shared" si="3"/>
        <v>#REF!</v>
      </c>
      <c r="W25" s="299"/>
      <c r="X25" s="302" t="e">
        <f t="shared" si="4"/>
        <v>#REF!</v>
      </c>
      <c r="Y25" s="300" t="e">
        <f>#REF!</f>
        <v>#REF!</v>
      </c>
      <c r="Z25" s="303" t="s">
        <v>173</v>
      </c>
      <c r="AA25" s="304" t="s">
        <v>174</v>
      </c>
      <c r="AB25" s="305" t="str">
        <f t="shared" si="5"/>
        <v/>
      </c>
      <c r="AC25" s="244"/>
      <c r="AD25" s="244"/>
      <c r="AE25" s="244"/>
      <c r="AF25" s="244"/>
      <c r="AG25" s="244"/>
      <c r="AH25" s="244"/>
      <c r="AI25" s="244"/>
      <c r="AJ25" s="244"/>
      <c r="AK25" s="244"/>
      <c r="AL25" s="244"/>
      <c r="AM25" s="244"/>
      <c r="AN25" s="244"/>
      <c r="AO25" s="244"/>
      <c r="AP25" s="244"/>
      <c r="AQ25" s="244"/>
      <c r="AR25" s="244"/>
      <c r="AS25" s="244"/>
      <c r="AT25" s="244"/>
      <c r="AU25" s="244"/>
      <c r="AV25" s="244"/>
      <c r="AW25" s="244"/>
      <c r="AX25" s="244"/>
      <c r="AY25" s="244"/>
      <c r="AZ25" s="244"/>
      <c r="BA25" s="244"/>
      <c r="BB25" s="244"/>
      <c r="BC25" s="244"/>
      <c r="BD25" s="244"/>
      <c r="BE25" s="244"/>
      <c r="BF25" s="244"/>
      <c r="BG25" s="244"/>
      <c r="BH25" s="244"/>
      <c r="BI25" s="244"/>
      <c r="BJ25" s="244"/>
      <c r="BK25" s="244"/>
      <c r="BL25" s="244"/>
      <c r="BM25" s="244"/>
      <c r="BN25" s="244"/>
      <c r="BO25" s="244"/>
      <c r="BP25" s="244"/>
      <c r="BQ25" s="244"/>
      <c r="BR25" s="244"/>
      <c r="BS25" s="244"/>
      <c r="BT25" s="244"/>
      <c r="BU25" s="244"/>
      <c r="BV25" s="244"/>
      <c r="BW25" s="244"/>
      <c r="BX25" s="244"/>
      <c r="BY25" s="244"/>
      <c r="BZ25" s="244"/>
      <c r="CA25" s="244"/>
      <c r="CB25" s="244"/>
      <c r="CC25" s="244"/>
      <c r="CD25" s="244"/>
      <c r="CE25" s="244"/>
      <c r="CF25" s="244"/>
      <c r="CG25" s="244"/>
      <c r="CH25" s="244"/>
      <c r="CI25" s="244"/>
      <c r="CJ25" s="244"/>
      <c r="CK25" s="244"/>
      <c r="CL25" s="244"/>
      <c r="CM25" s="244"/>
      <c r="CN25" s="244"/>
      <c r="CO25" s="244"/>
      <c r="CP25" s="244"/>
      <c r="CQ25" s="244"/>
      <c r="CR25" s="244"/>
      <c r="CS25" s="244"/>
      <c r="CT25" s="244"/>
      <c r="CU25" s="244"/>
      <c r="CV25" s="244"/>
      <c r="CW25" s="244"/>
      <c r="CX25" s="244"/>
      <c r="CY25" s="244"/>
      <c r="CZ25" s="244"/>
      <c r="DA25" s="244"/>
      <c r="DB25" s="244"/>
      <c r="DC25" s="244"/>
      <c r="DD25" s="244"/>
      <c r="DE25" s="244"/>
      <c r="DF25" s="244"/>
      <c r="DG25" s="244"/>
      <c r="DH25" s="244"/>
      <c r="DI25" s="244"/>
      <c r="DJ25" s="244"/>
      <c r="DK25" s="244"/>
      <c r="DL25" s="244"/>
      <c r="DM25" s="244"/>
      <c r="DN25" s="244"/>
      <c r="DO25" s="244"/>
      <c r="DP25" s="244"/>
      <c r="DQ25" s="244"/>
      <c r="DR25" s="244"/>
      <c r="DS25" s="244"/>
      <c r="DT25" s="244"/>
      <c r="DU25" s="244"/>
      <c r="DV25" s="244"/>
      <c r="DW25" s="244"/>
      <c r="DX25" s="244"/>
      <c r="DY25" s="244"/>
      <c r="DZ25" s="244"/>
      <c r="EA25" s="244"/>
      <c r="EB25" s="244"/>
      <c r="EC25" s="244"/>
      <c r="ED25" s="244"/>
      <c r="EE25" s="244"/>
      <c r="EF25" s="244"/>
      <c r="EG25" s="244"/>
      <c r="EH25" s="244"/>
      <c r="EI25" s="244"/>
      <c r="EJ25" s="244"/>
      <c r="EK25" s="244"/>
      <c r="EL25" s="244"/>
      <c r="EM25" s="244"/>
      <c r="EN25" s="244"/>
      <c r="EO25" s="244"/>
      <c r="EP25" s="244"/>
      <c r="EQ25" s="244"/>
      <c r="ER25" s="244"/>
      <c r="ES25" s="244"/>
      <c r="ET25" s="244"/>
      <c r="EU25" s="244"/>
      <c r="EV25" s="244"/>
      <c r="EW25" s="244"/>
      <c r="EX25" s="244"/>
      <c r="EY25" s="244"/>
      <c r="EZ25" s="244"/>
      <c r="FA25" s="244"/>
      <c r="FB25" s="244"/>
      <c r="FC25" s="244"/>
      <c r="FD25" s="244"/>
      <c r="FE25" s="244"/>
      <c r="FF25" s="244"/>
      <c r="FG25" s="244"/>
      <c r="FH25" s="244"/>
      <c r="FI25" s="244"/>
      <c r="FJ25" s="244"/>
      <c r="FK25" s="244"/>
      <c r="FL25" s="244"/>
      <c r="FM25" s="244"/>
      <c r="FN25" s="244"/>
      <c r="FO25" s="244"/>
      <c r="FP25" s="244"/>
      <c r="FQ25" s="244"/>
      <c r="FR25" s="244"/>
      <c r="FS25" s="244"/>
      <c r="FT25" s="244"/>
      <c r="FU25" s="244"/>
      <c r="FV25" s="244"/>
      <c r="FW25" s="244"/>
      <c r="FX25" s="244"/>
      <c r="FY25" s="244"/>
      <c r="FZ25" s="244"/>
      <c r="GA25" s="244"/>
      <c r="GB25" s="244"/>
      <c r="GC25" s="244"/>
      <c r="GD25" s="244"/>
      <c r="GE25" s="244"/>
      <c r="GF25" s="244"/>
      <c r="GG25" s="244"/>
      <c r="GH25" s="244"/>
      <c r="GI25" s="244"/>
      <c r="GJ25" s="244"/>
      <c r="GK25" s="244"/>
      <c r="GL25" s="244"/>
      <c r="GM25" s="244"/>
      <c r="GN25" s="244"/>
      <c r="GO25" s="244"/>
      <c r="GP25" s="244"/>
      <c r="GQ25" s="244"/>
      <c r="GR25" s="244"/>
      <c r="GS25" s="244"/>
      <c r="GT25" s="244"/>
      <c r="GU25" s="244"/>
      <c r="GV25" s="244"/>
      <c r="GW25" s="244"/>
      <c r="GX25" s="244"/>
      <c r="GY25" s="244"/>
      <c r="GZ25" s="244"/>
      <c r="HA25" s="244"/>
      <c r="HB25" s="244"/>
      <c r="HC25" s="244"/>
      <c r="HD25" s="244"/>
      <c r="HE25" s="244"/>
      <c r="HF25" s="244"/>
      <c r="HG25" s="244"/>
      <c r="HH25" s="244"/>
      <c r="HI25" s="244"/>
      <c r="HJ25" s="244"/>
      <c r="HK25" s="244"/>
      <c r="HL25" s="244"/>
      <c r="HM25" s="244"/>
      <c r="HN25" s="244"/>
      <c r="HO25" s="244"/>
      <c r="HP25" s="244"/>
      <c r="HQ25" s="244"/>
      <c r="HR25" s="244"/>
      <c r="HS25" s="244"/>
      <c r="HT25" s="244"/>
      <c r="HU25" s="244"/>
      <c r="HV25" s="244"/>
      <c r="HW25" s="244"/>
      <c r="HX25" s="244"/>
      <c r="HY25" s="244"/>
      <c r="HZ25" s="244"/>
      <c r="IA25" s="244"/>
      <c r="IB25" s="244"/>
      <c r="IC25" s="244"/>
      <c r="ID25" s="244"/>
      <c r="IE25" s="244"/>
      <c r="IF25" s="244"/>
      <c r="IG25" s="244"/>
      <c r="IH25" s="244"/>
      <c r="II25" s="244"/>
      <c r="IJ25" s="244"/>
      <c r="IK25" s="244"/>
      <c r="IL25" s="244"/>
      <c r="IM25" s="244"/>
      <c r="IN25" s="244"/>
      <c r="IO25" s="244"/>
      <c r="IP25" s="244"/>
      <c r="IQ25" s="244"/>
      <c r="IR25" s="244"/>
      <c r="IS25" s="244"/>
      <c r="IT25" s="244"/>
      <c r="IU25" s="244"/>
      <c r="IV25" s="244"/>
    </row>
    <row r="26" spans="1:256">
      <c r="A26" s="244"/>
      <c r="B26" s="293">
        <v>4</v>
      </c>
      <c r="C26" s="2540" t="s">
        <v>34</v>
      </c>
      <c r="D26" s="2543"/>
      <c r="E26" s="2543"/>
      <c r="F26" s="2543"/>
      <c r="G26" s="2543"/>
      <c r="H26" s="2543"/>
      <c r="I26" s="2543"/>
      <c r="J26" s="2543"/>
      <c r="K26" s="2544"/>
      <c r="L26" s="294"/>
      <c r="M26" s="295"/>
      <c r="N26" s="296"/>
      <c r="O26" s="297" t="e">
        <f t="shared" si="0"/>
        <v>#REF!</v>
      </c>
      <c r="P26" s="298"/>
      <c r="Q26" s="298"/>
      <c r="R26" s="299">
        <v>0.92</v>
      </c>
      <c r="S26" s="297" t="e">
        <f t="shared" si="1"/>
        <v>#REF!</v>
      </c>
      <c r="T26" s="300"/>
      <c r="U26" s="301">
        <f t="shared" si="2"/>
        <v>0.08</v>
      </c>
      <c r="V26" s="297" t="e">
        <f t="shared" si="3"/>
        <v>#REF!</v>
      </c>
      <c r="W26" s="299"/>
      <c r="X26" s="302" t="e">
        <f t="shared" si="4"/>
        <v>#REF!</v>
      </c>
      <c r="Y26" s="300" t="e">
        <f>#REF!</f>
        <v>#REF!</v>
      </c>
      <c r="Z26" s="303" t="s">
        <v>173</v>
      </c>
      <c r="AA26" s="304" t="s">
        <v>174</v>
      </c>
      <c r="AB26" s="305" t="str">
        <f t="shared" si="5"/>
        <v/>
      </c>
      <c r="AC26" s="244"/>
      <c r="AD26" s="244"/>
      <c r="AE26" s="244"/>
      <c r="AF26" s="244"/>
      <c r="AG26" s="244"/>
      <c r="AH26" s="244"/>
      <c r="AI26" s="244"/>
      <c r="AJ26" s="244"/>
      <c r="AK26" s="244"/>
      <c r="AL26" s="244"/>
      <c r="AM26" s="244"/>
      <c r="AN26" s="244"/>
      <c r="AO26" s="244"/>
      <c r="AP26" s="244"/>
      <c r="AQ26" s="244"/>
      <c r="AR26" s="244"/>
      <c r="AS26" s="244"/>
      <c r="AT26" s="244"/>
      <c r="AU26" s="244"/>
      <c r="AV26" s="244"/>
      <c r="AW26" s="244"/>
      <c r="AX26" s="244"/>
      <c r="AY26" s="244"/>
      <c r="AZ26" s="244"/>
      <c r="BA26" s="244"/>
      <c r="BB26" s="244"/>
      <c r="BC26" s="244"/>
      <c r="BD26" s="244"/>
      <c r="BE26" s="244"/>
      <c r="BF26" s="244"/>
      <c r="BG26" s="244"/>
      <c r="BH26" s="244"/>
      <c r="BI26" s="244"/>
      <c r="BJ26" s="244"/>
      <c r="BK26" s="244"/>
      <c r="BL26" s="244"/>
      <c r="BM26" s="244"/>
      <c r="BN26" s="244"/>
      <c r="BO26" s="244"/>
      <c r="BP26" s="244"/>
      <c r="BQ26" s="244"/>
      <c r="BR26" s="244"/>
      <c r="BS26" s="244"/>
      <c r="BT26" s="244"/>
      <c r="BU26" s="244"/>
      <c r="BV26" s="244"/>
      <c r="BW26" s="244"/>
      <c r="BX26" s="244"/>
      <c r="BY26" s="244"/>
      <c r="BZ26" s="244"/>
      <c r="CA26" s="244"/>
      <c r="CB26" s="244"/>
      <c r="CC26" s="244"/>
      <c r="CD26" s="244"/>
      <c r="CE26" s="244"/>
      <c r="CF26" s="244"/>
      <c r="CG26" s="244"/>
      <c r="CH26" s="244"/>
      <c r="CI26" s="244"/>
      <c r="CJ26" s="244"/>
      <c r="CK26" s="244"/>
      <c r="CL26" s="244"/>
      <c r="CM26" s="244"/>
      <c r="CN26" s="244"/>
      <c r="CO26" s="244"/>
      <c r="CP26" s="244"/>
      <c r="CQ26" s="244"/>
      <c r="CR26" s="244"/>
      <c r="CS26" s="244"/>
      <c r="CT26" s="244"/>
      <c r="CU26" s="244"/>
      <c r="CV26" s="244"/>
      <c r="CW26" s="244"/>
      <c r="CX26" s="244"/>
      <c r="CY26" s="244"/>
      <c r="CZ26" s="244"/>
      <c r="DA26" s="244"/>
      <c r="DB26" s="244"/>
      <c r="DC26" s="244"/>
      <c r="DD26" s="244"/>
      <c r="DE26" s="244"/>
      <c r="DF26" s="244"/>
      <c r="DG26" s="244"/>
      <c r="DH26" s="244"/>
      <c r="DI26" s="244"/>
      <c r="DJ26" s="244"/>
      <c r="DK26" s="244"/>
      <c r="DL26" s="244"/>
      <c r="DM26" s="244"/>
      <c r="DN26" s="244"/>
      <c r="DO26" s="244"/>
      <c r="DP26" s="244"/>
      <c r="DQ26" s="244"/>
      <c r="DR26" s="244"/>
      <c r="DS26" s="244"/>
      <c r="DT26" s="244"/>
      <c r="DU26" s="244"/>
      <c r="DV26" s="244"/>
      <c r="DW26" s="244"/>
      <c r="DX26" s="244"/>
      <c r="DY26" s="244"/>
      <c r="DZ26" s="244"/>
      <c r="EA26" s="244"/>
      <c r="EB26" s="244"/>
      <c r="EC26" s="244"/>
      <c r="ED26" s="244"/>
      <c r="EE26" s="244"/>
      <c r="EF26" s="244"/>
      <c r="EG26" s="244"/>
      <c r="EH26" s="244"/>
      <c r="EI26" s="244"/>
      <c r="EJ26" s="244"/>
      <c r="EK26" s="244"/>
      <c r="EL26" s="244"/>
      <c r="EM26" s="244"/>
      <c r="EN26" s="244"/>
      <c r="EO26" s="244"/>
      <c r="EP26" s="244"/>
      <c r="EQ26" s="244"/>
      <c r="ER26" s="244"/>
      <c r="ES26" s="244"/>
      <c r="ET26" s="244"/>
      <c r="EU26" s="244"/>
      <c r="EV26" s="244"/>
      <c r="EW26" s="244"/>
      <c r="EX26" s="244"/>
      <c r="EY26" s="244"/>
      <c r="EZ26" s="244"/>
      <c r="FA26" s="244"/>
      <c r="FB26" s="244"/>
      <c r="FC26" s="244"/>
      <c r="FD26" s="244"/>
      <c r="FE26" s="244"/>
      <c r="FF26" s="244"/>
      <c r="FG26" s="244"/>
      <c r="FH26" s="244"/>
      <c r="FI26" s="244"/>
      <c r="FJ26" s="244"/>
      <c r="FK26" s="244"/>
      <c r="FL26" s="244"/>
      <c r="FM26" s="244"/>
      <c r="FN26" s="244"/>
      <c r="FO26" s="244"/>
      <c r="FP26" s="244"/>
      <c r="FQ26" s="244"/>
      <c r="FR26" s="244"/>
      <c r="FS26" s="244"/>
      <c r="FT26" s="244"/>
      <c r="FU26" s="244"/>
      <c r="FV26" s="244"/>
      <c r="FW26" s="244"/>
      <c r="FX26" s="244"/>
      <c r="FY26" s="244"/>
      <c r="FZ26" s="244"/>
      <c r="GA26" s="244"/>
      <c r="GB26" s="244"/>
      <c r="GC26" s="244"/>
      <c r="GD26" s="244"/>
      <c r="GE26" s="244"/>
      <c r="GF26" s="244"/>
      <c r="GG26" s="244"/>
      <c r="GH26" s="244"/>
      <c r="GI26" s="244"/>
      <c r="GJ26" s="244"/>
      <c r="GK26" s="244"/>
      <c r="GL26" s="244"/>
      <c r="GM26" s="244"/>
      <c r="GN26" s="244"/>
      <c r="GO26" s="244"/>
      <c r="GP26" s="244"/>
      <c r="GQ26" s="244"/>
      <c r="GR26" s="244"/>
      <c r="GS26" s="244"/>
      <c r="GT26" s="244"/>
      <c r="GU26" s="244"/>
      <c r="GV26" s="244"/>
      <c r="GW26" s="244"/>
      <c r="GX26" s="244"/>
      <c r="GY26" s="244"/>
      <c r="GZ26" s="244"/>
      <c r="HA26" s="244"/>
      <c r="HB26" s="244"/>
      <c r="HC26" s="244"/>
      <c r="HD26" s="244"/>
      <c r="HE26" s="244"/>
      <c r="HF26" s="244"/>
      <c r="HG26" s="244"/>
      <c r="HH26" s="244"/>
      <c r="HI26" s="244"/>
      <c r="HJ26" s="244"/>
      <c r="HK26" s="244"/>
      <c r="HL26" s="244"/>
      <c r="HM26" s="244"/>
      <c r="HN26" s="244"/>
      <c r="HO26" s="244"/>
      <c r="HP26" s="244"/>
      <c r="HQ26" s="244"/>
      <c r="HR26" s="244"/>
      <c r="HS26" s="244"/>
      <c r="HT26" s="244"/>
      <c r="HU26" s="244"/>
      <c r="HV26" s="244"/>
      <c r="HW26" s="244"/>
      <c r="HX26" s="244"/>
      <c r="HY26" s="244"/>
      <c r="HZ26" s="244"/>
      <c r="IA26" s="244"/>
      <c r="IB26" s="244"/>
      <c r="IC26" s="244"/>
      <c r="ID26" s="244"/>
      <c r="IE26" s="244"/>
      <c r="IF26" s="244"/>
      <c r="IG26" s="244"/>
      <c r="IH26" s="244"/>
      <c r="II26" s="244"/>
      <c r="IJ26" s="244"/>
      <c r="IK26" s="244"/>
      <c r="IL26" s="244"/>
      <c r="IM26" s="244"/>
      <c r="IN26" s="244"/>
      <c r="IO26" s="244"/>
      <c r="IP26" s="244"/>
      <c r="IQ26" s="244"/>
      <c r="IR26" s="244"/>
      <c r="IS26" s="244"/>
      <c r="IT26" s="244"/>
      <c r="IU26" s="244"/>
      <c r="IV26" s="244"/>
    </row>
    <row r="27" spans="1:256">
      <c r="A27" s="244"/>
      <c r="B27" s="293">
        <v>5</v>
      </c>
      <c r="C27" s="2540" t="s">
        <v>32</v>
      </c>
      <c r="D27" s="2543"/>
      <c r="E27" s="2543"/>
      <c r="F27" s="2543"/>
      <c r="G27" s="2543"/>
      <c r="H27" s="2543"/>
      <c r="I27" s="2543"/>
      <c r="J27" s="2543"/>
      <c r="K27" s="2544"/>
      <c r="L27" s="294"/>
      <c r="M27" s="295"/>
      <c r="N27" s="296"/>
      <c r="O27" s="297" t="e">
        <f t="shared" si="0"/>
        <v>#REF!</v>
      </c>
      <c r="P27" s="298"/>
      <c r="Q27" s="298"/>
      <c r="R27" s="299">
        <v>0.92</v>
      </c>
      <c r="S27" s="297" t="e">
        <f t="shared" si="1"/>
        <v>#REF!</v>
      </c>
      <c r="T27" s="300"/>
      <c r="U27" s="301">
        <f t="shared" si="2"/>
        <v>0.08</v>
      </c>
      <c r="V27" s="297" t="e">
        <f t="shared" si="3"/>
        <v>#REF!</v>
      </c>
      <c r="W27" s="299"/>
      <c r="X27" s="302" t="e">
        <f t="shared" si="4"/>
        <v>#REF!</v>
      </c>
      <c r="Y27" s="300" t="e">
        <f>#REF!</f>
        <v>#REF!</v>
      </c>
      <c r="Z27" s="303" t="s">
        <v>173</v>
      </c>
      <c r="AA27" s="304" t="s">
        <v>174</v>
      </c>
      <c r="AB27" s="305" t="str">
        <f t="shared" si="5"/>
        <v/>
      </c>
      <c r="AC27" s="244"/>
      <c r="AD27" s="244"/>
      <c r="AE27" s="244"/>
      <c r="AF27" s="244"/>
      <c r="AG27" s="244"/>
      <c r="AH27" s="244"/>
      <c r="AI27" s="244"/>
      <c r="AJ27" s="244"/>
      <c r="AK27" s="244"/>
      <c r="AL27" s="244"/>
      <c r="AM27" s="244"/>
      <c r="AN27" s="244"/>
      <c r="AO27" s="244"/>
      <c r="AP27" s="244"/>
      <c r="AQ27" s="244"/>
      <c r="AR27" s="244"/>
      <c r="AS27" s="244"/>
      <c r="AT27" s="244"/>
      <c r="AU27" s="244"/>
      <c r="AV27" s="244"/>
      <c r="AW27" s="244"/>
      <c r="AX27" s="244"/>
      <c r="AY27" s="244"/>
      <c r="AZ27" s="244"/>
      <c r="BA27" s="244"/>
      <c r="BB27" s="244"/>
      <c r="BC27" s="244"/>
      <c r="BD27" s="244"/>
      <c r="BE27" s="244"/>
      <c r="BF27" s="244"/>
      <c r="BG27" s="244"/>
      <c r="BH27" s="244"/>
      <c r="BI27" s="244"/>
      <c r="BJ27" s="244"/>
      <c r="BK27" s="244"/>
      <c r="BL27" s="244"/>
      <c r="BM27" s="244"/>
      <c r="BN27" s="244"/>
      <c r="BO27" s="244"/>
      <c r="BP27" s="244"/>
      <c r="BQ27" s="244"/>
      <c r="BR27" s="244"/>
      <c r="BS27" s="244"/>
      <c r="BT27" s="244"/>
      <c r="BU27" s="244"/>
      <c r="BV27" s="244"/>
      <c r="BW27" s="244"/>
      <c r="BX27" s="244"/>
      <c r="BY27" s="244"/>
      <c r="BZ27" s="244"/>
      <c r="CA27" s="244"/>
      <c r="CB27" s="244"/>
      <c r="CC27" s="244"/>
      <c r="CD27" s="244"/>
      <c r="CE27" s="244"/>
      <c r="CF27" s="244"/>
      <c r="CG27" s="244"/>
      <c r="CH27" s="244"/>
      <c r="CI27" s="244"/>
      <c r="CJ27" s="244"/>
      <c r="CK27" s="244"/>
      <c r="CL27" s="244"/>
      <c r="CM27" s="244"/>
      <c r="CN27" s="244"/>
      <c r="CO27" s="244"/>
      <c r="CP27" s="244"/>
      <c r="CQ27" s="244"/>
      <c r="CR27" s="244"/>
      <c r="CS27" s="244"/>
      <c r="CT27" s="244"/>
      <c r="CU27" s="244"/>
      <c r="CV27" s="244"/>
      <c r="CW27" s="244"/>
      <c r="CX27" s="244"/>
      <c r="CY27" s="244"/>
      <c r="CZ27" s="244"/>
      <c r="DA27" s="244"/>
      <c r="DB27" s="244"/>
      <c r="DC27" s="244"/>
      <c r="DD27" s="244"/>
      <c r="DE27" s="244"/>
      <c r="DF27" s="244"/>
      <c r="DG27" s="244"/>
      <c r="DH27" s="244"/>
      <c r="DI27" s="244"/>
      <c r="DJ27" s="244"/>
      <c r="DK27" s="244"/>
      <c r="DL27" s="244"/>
      <c r="DM27" s="244"/>
      <c r="DN27" s="244"/>
      <c r="DO27" s="244"/>
      <c r="DP27" s="244"/>
      <c r="DQ27" s="244"/>
      <c r="DR27" s="244"/>
      <c r="DS27" s="244"/>
      <c r="DT27" s="244"/>
      <c r="DU27" s="244"/>
      <c r="DV27" s="244"/>
      <c r="DW27" s="244"/>
      <c r="DX27" s="244"/>
      <c r="DY27" s="244"/>
      <c r="DZ27" s="244"/>
      <c r="EA27" s="244"/>
      <c r="EB27" s="244"/>
      <c r="EC27" s="244"/>
      <c r="ED27" s="244"/>
      <c r="EE27" s="244"/>
      <c r="EF27" s="244"/>
      <c r="EG27" s="244"/>
      <c r="EH27" s="244"/>
      <c r="EI27" s="244"/>
      <c r="EJ27" s="244"/>
      <c r="EK27" s="244"/>
      <c r="EL27" s="244"/>
      <c r="EM27" s="244"/>
      <c r="EN27" s="244"/>
      <c r="EO27" s="244"/>
      <c r="EP27" s="244"/>
      <c r="EQ27" s="244"/>
      <c r="ER27" s="244"/>
      <c r="ES27" s="244"/>
      <c r="ET27" s="244"/>
      <c r="EU27" s="244"/>
      <c r="EV27" s="244"/>
      <c r="EW27" s="244"/>
      <c r="EX27" s="244"/>
      <c r="EY27" s="244"/>
      <c r="EZ27" s="244"/>
      <c r="FA27" s="244"/>
      <c r="FB27" s="244"/>
      <c r="FC27" s="244"/>
      <c r="FD27" s="244"/>
      <c r="FE27" s="244"/>
      <c r="FF27" s="244"/>
      <c r="FG27" s="244"/>
      <c r="FH27" s="244"/>
      <c r="FI27" s="244"/>
      <c r="FJ27" s="244"/>
      <c r="FK27" s="244"/>
      <c r="FL27" s="244"/>
      <c r="FM27" s="244"/>
      <c r="FN27" s="244"/>
      <c r="FO27" s="244"/>
      <c r="FP27" s="244"/>
      <c r="FQ27" s="244"/>
      <c r="FR27" s="244"/>
      <c r="FS27" s="244"/>
      <c r="FT27" s="244"/>
      <c r="FU27" s="244"/>
      <c r="FV27" s="244"/>
      <c r="FW27" s="244"/>
      <c r="FX27" s="244"/>
      <c r="FY27" s="244"/>
      <c r="FZ27" s="244"/>
      <c r="GA27" s="244"/>
      <c r="GB27" s="244"/>
      <c r="GC27" s="244"/>
      <c r="GD27" s="244"/>
      <c r="GE27" s="244"/>
      <c r="GF27" s="244"/>
      <c r="GG27" s="244"/>
      <c r="GH27" s="244"/>
      <c r="GI27" s="244"/>
      <c r="GJ27" s="244"/>
      <c r="GK27" s="244"/>
      <c r="GL27" s="244"/>
      <c r="GM27" s="244"/>
      <c r="GN27" s="244"/>
      <c r="GO27" s="244"/>
      <c r="GP27" s="244"/>
      <c r="GQ27" s="244"/>
      <c r="GR27" s="244"/>
      <c r="GS27" s="244"/>
      <c r="GT27" s="244"/>
      <c r="GU27" s="244"/>
      <c r="GV27" s="244"/>
      <c r="GW27" s="244"/>
      <c r="GX27" s="244"/>
      <c r="GY27" s="244"/>
      <c r="GZ27" s="244"/>
      <c r="HA27" s="244"/>
      <c r="HB27" s="244"/>
      <c r="HC27" s="244"/>
      <c r="HD27" s="244"/>
      <c r="HE27" s="244"/>
      <c r="HF27" s="244"/>
      <c r="HG27" s="244"/>
      <c r="HH27" s="244"/>
      <c r="HI27" s="244"/>
      <c r="HJ27" s="244"/>
      <c r="HK27" s="244"/>
      <c r="HL27" s="244"/>
      <c r="HM27" s="244"/>
      <c r="HN27" s="244"/>
      <c r="HO27" s="244"/>
      <c r="HP27" s="244"/>
      <c r="HQ27" s="244"/>
      <c r="HR27" s="244"/>
      <c r="HS27" s="244"/>
      <c r="HT27" s="244"/>
      <c r="HU27" s="244"/>
      <c r="HV27" s="244"/>
      <c r="HW27" s="244"/>
      <c r="HX27" s="244"/>
      <c r="HY27" s="244"/>
      <c r="HZ27" s="244"/>
      <c r="IA27" s="244"/>
      <c r="IB27" s="244"/>
      <c r="IC27" s="244"/>
      <c r="ID27" s="244"/>
      <c r="IE27" s="244"/>
      <c r="IF27" s="244"/>
      <c r="IG27" s="244"/>
      <c r="IH27" s="244"/>
      <c r="II27" s="244"/>
      <c r="IJ27" s="244"/>
      <c r="IK27" s="244"/>
      <c r="IL27" s="244"/>
      <c r="IM27" s="244"/>
      <c r="IN27" s="244"/>
      <c r="IO27" s="244"/>
      <c r="IP27" s="244"/>
      <c r="IQ27" s="244"/>
      <c r="IR27" s="244"/>
      <c r="IS27" s="244"/>
      <c r="IT27" s="244"/>
      <c r="IU27" s="244"/>
      <c r="IV27" s="244"/>
    </row>
    <row r="28" spans="1:256" ht="12.75" customHeight="1">
      <c r="A28" s="244"/>
      <c r="B28" s="293">
        <v>6</v>
      </c>
      <c r="C28" s="2540" t="s">
        <v>181</v>
      </c>
      <c r="D28" s="2541"/>
      <c r="E28" s="2541"/>
      <c r="F28" s="2541"/>
      <c r="G28" s="2541"/>
      <c r="H28" s="2541"/>
      <c r="I28" s="2541"/>
      <c r="J28" s="2541"/>
      <c r="K28" s="2542"/>
      <c r="L28" s="294"/>
      <c r="M28" s="295"/>
      <c r="N28" s="296"/>
      <c r="O28" s="297" t="e">
        <f t="shared" si="0"/>
        <v>#REF!</v>
      </c>
      <c r="P28" s="298"/>
      <c r="Q28" s="298"/>
      <c r="R28" s="299">
        <v>0.92</v>
      </c>
      <c r="S28" s="297" t="e">
        <f t="shared" si="1"/>
        <v>#REF!</v>
      </c>
      <c r="T28" s="300"/>
      <c r="U28" s="301">
        <f t="shared" si="2"/>
        <v>0.08</v>
      </c>
      <c r="V28" s="297" t="e">
        <f t="shared" si="3"/>
        <v>#REF!</v>
      </c>
      <c r="W28" s="299"/>
      <c r="X28" s="302" t="e">
        <f t="shared" si="4"/>
        <v>#REF!</v>
      </c>
      <c r="Y28" s="300" t="e">
        <f>#REF!</f>
        <v>#REF!</v>
      </c>
      <c r="Z28" s="303" t="s">
        <v>173</v>
      </c>
      <c r="AA28" s="304" t="s">
        <v>174</v>
      </c>
      <c r="AB28" s="305" t="str">
        <f t="shared" si="5"/>
        <v/>
      </c>
      <c r="AC28" s="244"/>
      <c r="AD28" s="244"/>
      <c r="AE28" s="244"/>
      <c r="AF28" s="244"/>
      <c r="AG28" s="244"/>
      <c r="AH28" s="244"/>
      <c r="AI28" s="244"/>
      <c r="AJ28" s="244"/>
      <c r="AK28" s="244"/>
      <c r="AL28" s="244"/>
      <c r="AM28" s="244"/>
      <c r="AN28" s="244"/>
      <c r="AO28" s="244"/>
      <c r="AP28" s="244"/>
      <c r="AQ28" s="244"/>
      <c r="AR28" s="244"/>
      <c r="AS28" s="244"/>
      <c r="AT28" s="244"/>
      <c r="AU28" s="244"/>
      <c r="AV28" s="244"/>
      <c r="AW28" s="244"/>
      <c r="AX28" s="244"/>
      <c r="AY28" s="244"/>
      <c r="AZ28" s="244"/>
      <c r="BA28" s="244"/>
      <c r="BB28" s="244"/>
      <c r="BC28" s="244"/>
      <c r="BD28" s="244"/>
      <c r="BE28" s="244"/>
      <c r="BF28" s="244"/>
      <c r="BG28" s="244"/>
      <c r="BH28" s="244"/>
      <c r="BI28" s="244"/>
      <c r="BJ28" s="244"/>
      <c r="BK28" s="244"/>
      <c r="BL28" s="244"/>
      <c r="BM28" s="244"/>
      <c r="BN28" s="244"/>
      <c r="BO28" s="244"/>
      <c r="BP28" s="244"/>
      <c r="BQ28" s="244"/>
      <c r="BR28" s="244"/>
      <c r="BS28" s="244"/>
      <c r="BT28" s="244"/>
      <c r="BU28" s="244"/>
      <c r="BV28" s="244"/>
      <c r="BW28" s="244"/>
      <c r="BX28" s="244"/>
      <c r="BY28" s="244"/>
      <c r="BZ28" s="244"/>
      <c r="CA28" s="244"/>
      <c r="CB28" s="244"/>
      <c r="CC28" s="244"/>
      <c r="CD28" s="244"/>
      <c r="CE28" s="244"/>
      <c r="CF28" s="244"/>
      <c r="CG28" s="244"/>
      <c r="CH28" s="244"/>
      <c r="CI28" s="244"/>
      <c r="CJ28" s="244"/>
      <c r="CK28" s="244"/>
      <c r="CL28" s="244"/>
      <c r="CM28" s="244"/>
      <c r="CN28" s="244"/>
      <c r="CO28" s="244"/>
      <c r="CP28" s="244"/>
      <c r="CQ28" s="244"/>
      <c r="CR28" s="244"/>
      <c r="CS28" s="244"/>
      <c r="CT28" s="244"/>
      <c r="CU28" s="244"/>
      <c r="CV28" s="244"/>
      <c r="CW28" s="244"/>
      <c r="CX28" s="244"/>
      <c r="CY28" s="244"/>
      <c r="CZ28" s="244"/>
      <c r="DA28" s="244"/>
      <c r="DB28" s="244"/>
      <c r="DC28" s="244"/>
      <c r="DD28" s="244"/>
      <c r="DE28" s="244"/>
      <c r="DF28" s="244"/>
      <c r="DG28" s="244"/>
      <c r="DH28" s="244"/>
      <c r="DI28" s="244"/>
      <c r="DJ28" s="244"/>
      <c r="DK28" s="244"/>
      <c r="DL28" s="244"/>
      <c r="DM28" s="244"/>
      <c r="DN28" s="244"/>
      <c r="DO28" s="244"/>
      <c r="DP28" s="244"/>
      <c r="DQ28" s="244"/>
      <c r="DR28" s="244"/>
      <c r="DS28" s="244"/>
      <c r="DT28" s="244"/>
      <c r="DU28" s="244"/>
      <c r="DV28" s="244"/>
      <c r="DW28" s="244"/>
      <c r="DX28" s="244"/>
      <c r="DY28" s="244"/>
      <c r="DZ28" s="244"/>
      <c r="EA28" s="244"/>
      <c r="EB28" s="244"/>
      <c r="EC28" s="244"/>
      <c r="ED28" s="244"/>
      <c r="EE28" s="244"/>
      <c r="EF28" s="244"/>
      <c r="EG28" s="244"/>
      <c r="EH28" s="244"/>
      <c r="EI28" s="244"/>
      <c r="EJ28" s="244"/>
      <c r="EK28" s="244"/>
      <c r="EL28" s="244"/>
      <c r="EM28" s="244"/>
      <c r="EN28" s="244"/>
      <c r="EO28" s="244"/>
      <c r="EP28" s="244"/>
      <c r="EQ28" s="244"/>
      <c r="ER28" s="244"/>
      <c r="ES28" s="244"/>
      <c r="ET28" s="244"/>
      <c r="EU28" s="244"/>
      <c r="EV28" s="244"/>
      <c r="EW28" s="244"/>
      <c r="EX28" s="244"/>
      <c r="EY28" s="244"/>
      <c r="EZ28" s="244"/>
      <c r="FA28" s="244"/>
      <c r="FB28" s="244"/>
      <c r="FC28" s="244"/>
      <c r="FD28" s="244"/>
      <c r="FE28" s="244"/>
      <c r="FF28" s="244"/>
      <c r="FG28" s="244"/>
      <c r="FH28" s="244"/>
      <c r="FI28" s="244"/>
      <c r="FJ28" s="244"/>
      <c r="FK28" s="244"/>
      <c r="FL28" s="244"/>
      <c r="FM28" s="244"/>
      <c r="FN28" s="244"/>
      <c r="FO28" s="244"/>
      <c r="FP28" s="244"/>
      <c r="FQ28" s="244"/>
      <c r="FR28" s="244"/>
      <c r="FS28" s="244"/>
      <c r="FT28" s="244"/>
      <c r="FU28" s="244"/>
      <c r="FV28" s="244"/>
      <c r="FW28" s="244"/>
      <c r="FX28" s="244"/>
      <c r="FY28" s="244"/>
      <c r="FZ28" s="244"/>
      <c r="GA28" s="244"/>
      <c r="GB28" s="244"/>
      <c r="GC28" s="244"/>
      <c r="GD28" s="244"/>
      <c r="GE28" s="244"/>
      <c r="GF28" s="244"/>
      <c r="GG28" s="244"/>
      <c r="GH28" s="244"/>
      <c r="GI28" s="244"/>
      <c r="GJ28" s="244"/>
      <c r="GK28" s="244"/>
      <c r="GL28" s="244"/>
      <c r="GM28" s="244"/>
      <c r="GN28" s="244"/>
      <c r="GO28" s="244"/>
      <c r="GP28" s="244"/>
      <c r="GQ28" s="244"/>
      <c r="GR28" s="244"/>
      <c r="GS28" s="244"/>
      <c r="GT28" s="244"/>
      <c r="GU28" s="244"/>
      <c r="GV28" s="244"/>
      <c r="GW28" s="244"/>
      <c r="GX28" s="244"/>
      <c r="GY28" s="244"/>
      <c r="GZ28" s="244"/>
      <c r="HA28" s="244"/>
      <c r="HB28" s="244"/>
      <c r="HC28" s="244"/>
      <c r="HD28" s="244"/>
      <c r="HE28" s="244"/>
      <c r="HF28" s="244"/>
      <c r="HG28" s="244"/>
      <c r="HH28" s="244"/>
      <c r="HI28" s="244"/>
      <c r="HJ28" s="244"/>
      <c r="HK28" s="244"/>
      <c r="HL28" s="244"/>
      <c r="HM28" s="244"/>
      <c r="HN28" s="244"/>
      <c r="HO28" s="244"/>
      <c r="HP28" s="244"/>
      <c r="HQ28" s="244"/>
      <c r="HR28" s="244"/>
      <c r="HS28" s="244"/>
      <c r="HT28" s="244"/>
      <c r="HU28" s="244"/>
      <c r="HV28" s="244"/>
      <c r="HW28" s="244"/>
      <c r="HX28" s="244"/>
      <c r="HY28" s="244"/>
      <c r="HZ28" s="244"/>
      <c r="IA28" s="244"/>
      <c r="IB28" s="244"/>
      <c r="IC28" s="244"/>
      <c r="ID28" s="244"/>
      <c r="IE28" s="244"/>
      <c r="IF28" s="244"/>
      <c r="IG28" s="244"/>
      <c r="IH28" s="244"/>
      <c r="II28" s="244"/>
      <c r="IJ28" s="244"/>
      <c r="IK28" s="244"/>
      <c r="IL28" s="244"/>
      <c r="IM28" s="244"/>
      <c r="IN28" s="244"/>
      <c r="IO28" s="244"/>
      <c r="IP28" s="244"/>
      <c r="IQ28" s="244"/>
      <c r="IR28" s="244"/>
      <c r="IS28" s="244"/>
      <c r="IT28" s="244"/>
      <c r="IU28" s="244"/>
      <c r="IV28" s="244"/>
    </row>
    <row r="29" spans="1:256" ht="12.75" customHeight="1">
      <c r="A29" s="244"/>
      <c r="B29" s="293">
        <v>7</v>
      </c>
      <c r="C29" s="2540" t="s">
        <v>182</v>
      </c>
      <c r="D29" s="2541"/>
      <c r="E29" s="2541"/>
      <c r="F29" s="2541"/>
      <c r="G29" s="2541"/>
      <c r="H29" s="2541"/>
      <c r="I29" s="2541"/>
      <c r="J29" s="2541"/>
      <c r="K29" s="2542"/>
      <c r="L29" s="294"/>
      <c r="M29" s="295"/>
      <c r="N29" s="296"/>
      <c r="O29" s="297" t="e">
        <f t="shared" si="0"/>
        <v>#REF!</v>
      </c>
      <c r="P29" s="298"/>
      <c r="Q29" s="298"/>
      <c r="R29" s="299">
        <v>0.92</v>
      </c>
      <c r="S29" s="297" t="e">
        <f t="shared" si="1"/>
        <v>#REF!</v>
      </c>
      <c r="T29" s="300"/>
      <c r="U29" s="301">
        <f t="shared" si="2"/>
        <v>0.08</v>
      </c>
      <c r="V29" s="297" t="e">
        <f t="shared" si="3"/>
        <v>#REF!</v>
      </c>
      <c r="W29" s="299"/>
      <c r="X29" s="302" t="e">
        <f t="shared" si="4"/>
        <v>#REF!</v>
      </c>
      <c r="Y29" s="300" t="e">
        <f>#REF!</f>
        <v>#REF!</v>
      </c>
      <c r="Z29" s="303" t="s">
        <v>173</v>
      </c>
      <c r="AA29" s="304" t="s">
        <v>174</v>
      </c>
      <c r="AB29" s="305" t="str">
        <f t="shared" si="5"/>
        <v/>
      </c>
      <c r="AC29" s="244"/>
      <c r="AD29" s="244"/>
      <c r="AE29" s="244"/>
      <c r="AF29" s="244"/>
      <c r="AG29" s="244"/>
      <c r="AH29" s="244"/>
      <c r="AI29" s="244"/>
      <c r="AJ29" s="244"/>
      <c r="AK29" s="244"/>
      <c r="AL29" s="244"/>
      <c r="AM29" s="244"/>
      <c r="AN29" s="244"/>
      <c r="AO29" s="244"/>
      <c r="AP29" s="244"/>
      <c r="AQ29" s="244"/>
      <c r="AR29" s="244"/>
      <c r="AS29" s="244"/>
      <c r="AT29" s="244"/>
      <c r="AU29" s="244"/>
      <c r="AV29" s="244"/>
      <c r="AW29" s="244"/>
      <c r="AX29" s="244"/>
      <c r="AY29" s="244"/>
      <c r="AZ29" s="244"/>
      <c r="BA29" s="244"/>
      <c r="BB29" s="244"/>
      <c r="BC29" s="244"/>
      <c r="BD29" s="244"/>
      <c r="BE29" s="244"/>
      <c r="BF29" s="244"/>
      <c r="BG29" s="244"/>
      <c r="BH29" s="244"/>
      <c r="BI29" s="244"/>
      <c r="BJ29" s="244"/>
      <c r="BK29" s="244"/>
      <c r="BL29" s="244"/>
      <c r="BM29" s="244"/>
      <c r="BN29" s="244"/>
      <c r="BO29" s="244"/>
      <c r="BP29" s="244"/>
      <c r="BQ29" s="244"/>
      <c r="BR29" s="244"/>
      <c r="BS29" s="244"/>
      <c r="BT29" s="244"/>
      <c r="BU29" s="244"/>
      <c r="BV29" s="244"/>
      <c r="BW29" s="244"/>
      <c r="BX29" s="244"/>
      <c r="BY29" s="244"/>
      <c r="BZ29" s="244"/>
      <c r="CA29" s="244"/>
      <c r="CB29" s="244"/>
      <c r="CC29" s="244"/>
      <c r="CD29" s="244"/>
      <c r="CE29" s="244"/>
      <c r="CF29" s="244"/>
      <c r="CG29" s="244"/>
      <c r="CH29" s="244"/>
      <c r="CI29" s="244"/>
      <c r="CJ29" s="244"/>
      <c r="CK29" s="244"/>
      <c r="CL29" s="244"/>
      <c r="CM29" s="244"/>
      <c r="CN29" s="244"/>
      <c r="CO29" s="244"/>
      <c r="CP29" s="244"/>
      <c r="CQ29" s="244"/>
      <c r="CR29" s="244"/>
      <c r="CS29" s="244"/>
      <c r="CT29" s="244"/>
      <c r="CU29" s="244"/>
      <c r="CV29" s="244"/>
      <c r="CW29" s="244"/>
      <c r="CX29" s="244"/>
      <c r="CY29" s="244"/>
      <c r="CZ29" s="244"/>
      <c r="DA29" s="244"/>
      <c r="DB29" s="244"/>
      <c r="DC29" s="244"/>
      <c r="DD29" s="244"/>
      <c r="DE29" s="244"/>
      <c r="DF29" s="244"/>
      <c r="DG29" s="244"/>
      <c r="DH29" s="244"/>
      <c r="DI29" s="244"/>
      <c r="DJ29" s="244"/>
      <c r="DK29" s="244"/>
      <c r="DL29" s="244"/>
      <c r="DM29" s="244"/>
      <c r="DN29" s="244"/>
      <c r="DO29" s="244"/>
      <c r="DP29" s="244"/>
      <c r="DQ29" s="244"/>
      <c r="DR29" s="244"/>
      <c r="DS29" s="244"/>
      <c r="DT29" s="244"/>
      <c r="DU29" s="244"/>
      <c r="DV29" s="244"/>
      <c r="DW29" s="244"/>
      <c r="DX29" s="244"/>
      <c r="DY29" s="244"/>
      <c r="DZ29" s="244"/>
      <c r="EA29" s="244"/>
      <c r="EB29" s="244"/>
      <c r="EC29" s="244"/>
      <c r="ED29" s="244"/>
      <c r="EE29" s="244"/>
      <c r="EF29" s="244"/>
      <c r="EG29" s="244"/>
      <c r="EH29" s="244"/>
      <c r="EI29" s="244"/>
      <c r="EJ29" s="244"/>
      <c r="EK29" s="244"/>
      <c r="EL29" s="244"/>
      <c r="EM29" s="244"/>
      <c r="EN29" s="244"/>
      <c r="EO29" s="244"/>
      <c r="EP29" s="244"/>
      <c r="EQ29" s="244"/>
      <c r="ER29" s="244"/>
      <c r="ES29" s="244"/>
      <c r="ET29" s="244"/>
      <c r="EU29" s="244"/>
      <c r="EV29" s="244"/>
      <c r="EW29" s="244"/>
      <c r="EX29" s="244"/>
      <c r="EY29" s="244"/>
      <c r="EZ29" s="244"/>
      <c r="FA29" s="244"/>
      <c r="FB29" s="244"/>
      <c r="FC29" s="244"/>
      <c r="FD29" s="244"/>
      <c r="FE29" s="244"/>
      <c r="FF29" s="244"/>
      <c r="FG29" s="244"/>
      <c r="FH29" s="244"/>
      <c r="FI29" s="244"/>
      <c r="FJ29" s="244"/>
      <c r="FK29" s="244"/>
      <c r="FL29" s="244"/>
      <c r="FM29" s="244"/>
      <c r="FN29" s="244"/>
      <c r="FO29" s="244"/>
      <c r="FP29" s="244"/>
      <c r="FQ29" s="244"/>
      <c r="FR29" s="244"/>
      <c r="FS29" s="244"/>
      <c r="FT29" s="244"/>
      <c r="FU29" s="244"/>
      <c r="FV29" s="244"/>
      <c r="FW29" s="244"/>
      <c r="FX29" s="244"/>
      <c r="FY29" s="244"/>
      <c r="FZ29" s="244"/>
      <c r="GA29" s="244"/>
      <c r="GB29" s="244"/>
      <c r="GC29" s="244"/>
      <c r="GD29" s="244"/>
      <c r="GE29" s="244"/>
      <c r="GF29" s="244"/>
      <c r="GG29" s="244"/>
      <c r="GH29" s="244"/>
      <c r="GI29" s="244"/>
      <c r="GJ29" s="244"/>
      <c r="GK29" s="244"/>
      <c r="GL29" s="244"/>
      <c r="GM29" s="244"/>
      <c r="GN29" s="244"/>
      <c r="GO29" s="244"/>
      <c r="GP29" s="244"/>
      <c r="GQ29" s="244"/>
      <c r="GR29" s="244"/>
      <c r="GS29" s="244"/>
      <c r="GT29" s="244"/>
      <c r="GU29" s="244"/>
      <c r="GV29" s="244"/>
      <c r="GW29" s="244"/>
      <c r="GX29" s="244"/>
      <c r="GY29" s="244"/>
      <c r="GZ29" s="244"/>
      <c r="HA29" s="244"/>
      <c r="HB29" s="244"/>
      <c r="HC29" s="244"/>
      <c r="HD29" s="244"/>
      <c r="HE29" s="244"/>
      <c r="HF29" s="244"/>
      <c r="HG29" s="244"/>
      <c r="HH29" s="244"/>
      <c r="HI29" s="244"/>
      <c r="HJ29" s="244"/>
      <c r="HK29" s="244"/>
      <c r="HL29" s="244"/>
      <c r="HM29" s="244"/>
      <c r="HN29" s="244"/>
      <c r="HO29" s="244"/>
      <c r="HP29" s="244"/>
      <c r="HQ29" s="244"/>
      <c r="HR29" s="244"/>
      <c r="HS29" s="244"/>
      <c r="HT29" s="244"/>
      <c r="HU29" s="244"/>
      <c r="HV29" s="244"/>
      <c r="HW29" s="244"/>
      <c r="HX29" s="244"/>
      <c r="HY29" s="244"/>
      <c r="HZ29" s="244"/>
      <c r="IA29" s="244"/>
      <c r="IB29" s="244"/>
      <c r="IC29" s="244"/>
      <c r="ID29" s="244"/>
      <c r="IE29" s="244"/>
      <c r="IF29" s="244"/>
      <c r="IG29" s="244"/>
      <c r="IH29" s="244"/>
      <c r="II29" s="244"/>
      <c r="IJ29" s="244"/>
      <c r="IK29" s="244"/>
      <c r="IL29" s="244"/>
      <c r="IM29" s="244"/>
      <c r="IN29" s="244"/>
      <c r="IO29" s="244"/>
      <c r="IP29" s="244"/>
      <c r="IQ29" s="244"/>
      <c r="IR29" s="244"/>
      <c r="IS29" s="244"/>
      <c r="IT29" s="244"/>
      <c r="IU29" s="244"/>
      <c r="IV29" s="244"/>
    </row>
    <row r="30" spans="1:256">
      <c r="A30" s="244"/>
      <c r="B30" s="293">
        <v>8</v>
      </c>
      <c r="C30" s="2540" t="s">
        <v>183</v>
      </c>
      <c r="D30" s="2543"/>
      <c r="E30" s="2543"/>
      <c r="F30" s="2543"/>
      <c r="G30" s="2543"/>
      <c r="H30" s="2543"/>
      <c r="I30" s="2543"/>
      <c r="J30" s="2543"/>
      <c r="K30" s="2544"/>
      <c r="L30" s="294"/>
      <c r="M30" s="295"/>
      <c r="N30" s="296"/>
      <c r="O30" s="297" t="e">
        <f t="shared" si="0"/>
        <v>#REF!</v>
      </c>
      <c r="P30" s="298"/>
      <c r="Q30" s="298"/>
      <c r="R30" s="299">
        <v>0.92</v>
      </c>
      <c r="S30" s="297" t="e">
        <f t="shared" si="1"/>
        <v>#REF!</v>
      </c>
      <c r="T30" s="300"/>
      <c r="U30" s="301">
        <f t="shared" si="2"/>
        <v>0.08</v>
      </c>
      <c r="V30" s="297" t="e">
        <f t="shared" si="3"/>
        <v>#REF!</v>
      </c>
      <c r="W30" s="299"/>
      <c r="X30" s="302" t="e">
        <f t="shared" si="4"/>
        <v>#REF!</v>
      </c>
      <c r="Y30" s="300" t="e">
        <f>#REF!</f>
        <v>#REF!</v>
      </c>
      <c r="Z30" s="303" t="s">
        <v>173</v>
      </c>
      <c r="AA30" s="304" t="s">
        <v>174</v>
      </c>
      <c r="AB30" s="305" t="str">
        <f t="shared" si="5"/>
        <v/>
      </c>
      <c r="AC30" s="244"/>
      <c r="AD30" s="244"/>
      <c r="AE30" s="244"/>
      <c r="AF30" s="244"/>
      <c r="AG30" s="244"/>
      <c r="AH30" s="244"/>
      <c r="AI30" s="244"/>
      <c r="AJ30" s="244"/>
      <c r="AK30" s="244"/>
      <c r="AL30" s="244"/>
      <c r="AM30" s="244"/>
      <c r="AN30" s="244"/>
      <c r="AO30" s="244"/>
      <c r="AP30" s="244"/>
      <c r="AQ30" s="244"/>
      <c r="AR30" s="244"/>
      <c r="AS30" s="244"/>
      <c r="AT30" s="244"/>
      <c r="AU30" s="244"/>
      <c r="AV30" s="244"/>
      <c r="AW30" s="244"/>
      <c r="AX30" s="244"/>
      <c r="AY30" s="244"/>
      <c r="AZ30" s="244"/>
      <c r="BA30" s="244"/>
      <c r="BB30" s="244"/>
      <c r="BC30" s="244"/>
      <c r="BD30" s="244"/>
      <c r="BE30" s="244"/>
      <c r="BF30" s="244"/>
      <c r="BG30" s="244"/>
      <c r="BH30" s="244"/>
      <c r="BI30" s="244"/>
      <c r="BJ30" s="244"/>
      <c r="BK30" s="244"/>
      <c r="BL30" s="244"/>
      <c r="BM30" s="244"/>
      <c r="BN30" s="244"/>
      <c r="BO30" s="244"/>
      <c r="BP30" s="244"/>
      <c r="BQ30" s="244"/>
      <c r="BR30" s="244"/>
      <c r="BS30" s="244"/>
      <c r="BT30" s="244"/>
      <c r="BU30" s="244"/>
      <c r="BV30" s="244"/>
      <c r="BW30" s="244"/>
      <c r="BX30" s="244"/>
      <c r="BY30" s="244"/>
      <c r="BZ30" s="244"/>
      <c r="CA30" s="244"/>
      <c r="CB30" s="244"/>
      <c r="CC30" s="244"/>
      <c r="CD30" s="244"/>
      <c r="CE30" s="244"/>
      <c r="CF30" s="244"/>
      <c r="CG30" s="244"/>
      <c r="CH30" s="244"/>
      <c r="CI30" s="244"/>
      <c r="CJ30" s="244"/>
      <c r="CK30" s="244"/>
      <c r="CL30" s="244"/>
      <c r="CM30" s="244"/>
      <c r="CN30" s="244"/>
      <c r="CO30" s="244"/>
      <c r="CP30" s="244"/>
      <c r="CQ30" s="244"/>
      <c r="CR30" s="244"/>
      <c r="CS30" s="244"/>
      <c r="CT30" s="244"/>
      <c r="CU30" s="244"/>
      <c r="CV30" s="244"/>
      <c r="CW30" s="244"/>
      <c r="CX30" s="244"/>
      <c r="CY30" s="244"/>
      <c r="CZ30" s="244"/>
      <c r="DA30" s="244"/>
      <c r="DB30" s="244"/>
      <c r="DC30" s="244"/>
      <c r="DD30" s="244"/>
      <c r="DE30" s="244"/>
      <c r="DF30" s="244"/>
      <c r="DG30" s="244"/>
      <c r="DH30" s="244"/>
      <c r="DI30" s="244"/>
      <c r="DJ30" s="244"/>
      <c r="DK30" s="244"/>
      <c r="DL30" s="244"/>
      <c r="DM30" s="244"/>
      <c r="DN30" s="244"/>
      <c r="DO30" s="244"/>
      <c r="DP30" s="244"/>
      <c r="DQ30" s="244"/>
      <c r="DR30" s="244"/>
      <c r="DS30" s="244"/>
      <c r="DT30" s="244"/>
      <c r="DU30" s="244"/>
      <c r="DV30" s="244"/>
      <c r="DW30" s="244"/>
      <c r="DX30" s="244"/>
      <c r="DY30" s="244"/>
      <c r="DZ30" s="244"/>
      <c r="EA30" s="244"/>
      <c r="EB30" s="244"/>
      <c r="EC30" s="244"/>
      <c r="ED30" s="244"/>
      <c r="EE30" s="244"/>
      <c r="EF30" s="244"/>
      <c r="EG30" s="244"/>
      <c r="EH30" s="244"/>
      <c r="EI30" s="244"/>
      <c r="EJ30" s="244"/>
      <c r="EK30" s="244"/>
      <c r="EL30" s="244"/>
      <c r="EM30" s="244"/>
      <c r="EN30" s="244"/>
      <c r="EO30" s="244"/>
      <c r="EP30" s="244"/>
      <c r="EQ30" s="244"/>
      <c r="ER30" s="244"/>
      <c r="ES30" s="244"/>
      <c r="ET30" s="244"/>
      <c r="EU30" s="244"/>
      <c r="EV30" s="244"/>
      <c r="EW30" s="244"/>
      <c r="EX30" s="244"/>
      <c r="EY30" s="244"/>
      <c r="EZ30" s="244"/>
      <c r="FA30" s="244"/>
      <c r="FB30" s="244"/>
      <c r="FC30" s="244"/>
      <c r="FD30" s="244"/>
      <c r="FE30" s="244"/>
      <c r="FF30" s="244"/>
      <c r="FG30" s="244"/>
      <c r="FH30" s="244"/>
      <c r="FI30" s="244"/>
      <c r="FJ30" s="244"/>
      <c r="FK30" s="244"/>
      <c r="FL30" s="244"/>
      <c r="FM30" s="244"/>
      <c r="FN30" s="244"/>
      <c r="FO30" s="244"/>
      <c r="FP30" s="244"/>
      <c r="FQ30" s="244"/>
      <c r="FR30" s="244"/>
      <c r="FS30" s="244"/>
      <c r="FT30" s="244"/>
      <c r="FU30" s="244"/>
      <c r="FV30" s="244"/>
      <c r="FW30" s="244"/>
      <c r="FX30" s="244"/>
      <c r="FY30" s="244"/>
      <c r="FZ30" s="244"/>
      <c r="GA30" s="244"/>
      <c r="GB30" s="244"/>
      <c r="GC30" s="244"/>
      <c r="GD30" s="244"/>
      <c r="GE30" s="244"/>
      <c r="GF30" s="244"/>
      <c r="GG30" s="244"/>
      <c r="GH30" s="244"/>
      <c r="GI30" s="244"/>
      <c r="GJ30" s="244"/>
      <c r="GK30" s="244"/>
      <c r="GL30" s="244"/>
      <c r="GM30" s="244"/>
      <c r="GN30" s="244"/>
      <c r="GO30" s="244"/>
      <c r="GP30" s="244"/>
      <c r="GQ30" s="244"/>
      <c r="GR30" s="244"/>
      <c r="GS30" s="244"/>
      <c r="GT30" s="244"/>
      <c r="GU30" s="244"/>
      <c r="GV30" s="244"/>
      <c r="GW30" s="244"/>
      <c r="GX30" s="244"/>
      <c r="GY30" s="244"/>
      <c r="GZ30" s="244"/>
      <c r="HA30" s="244"/>
      <c r="HB30" s="244"/>
      <c r="HC30" s="244"/>
      <c r="HD30" s="244"/>
      <c r="HE30" s="244"/>
      <c r="HF30" s="244"/>
      <c r="HG30" s="244"/>
      <c r="HH30" s="244"/>
      <c r="HI30" s="244"/>
      <c r="HJ30" s="244"/>
      <c r="HK30" s="244"/>
      <c r="HL30" s="244"/>
      <c r="HM30" s="244"/>
      <c r="HN30" s="244"/>
      <c r="HO30" s="244"/>
      <c r="HP30" s="244"/>
      <c r="HQ30" s="244"/>
      <c r="HR30" s="244"/>
      <c r="HS30" s="244"/>
      <c r="HT30" s="244"/>
      <c r="HU30" s="244"/>
      <c r="HV30" s="244"/>
      <c r="HW30" s="244"/>
      <c r="HX30" s="244"/>
      <c r="HY30" s="244"/>
      <c r="HZ30" s="244"/>
      <c r="IA30" s="244"/>
      <c r="IB30" s="244"/>
      <c r="IC30" s="244"/>
      <c r="ID30" s="244"/>
      <c r="IE30" s="244"/>
      <c r="IF30" s="244"/>
      <c r="IG30" s="244"/>
      <c r="IH30" s="244"/>
      <c r="II30" s="244"/>
      <c r="IJ30" s="244"/>
      <c r="IK30" s="244"/>
      <c r="IL30" s="244"/>
      <c r="IM30" s="244"/>
      <c r="IN30" s="244"/>
      <c r="IO30" s="244"/>
      <c r="IP30" s="244"/>
      <c r="IQ30" s="244"/>
      <c r="IR30" s="244"/>
      <c r="IS30" s="244"/>
      <c r="IT30" s="244"/>
      <c r="IU30" s="244"/>
      <c r="IV30" s="244"/>
    </row>
    <row r="31" spans="1:256">
      <c r="A31" s="244"/>
      <c r="B31" s="405">
        <v>9</v>
      </c>
      <c r="C31" s="2540" t="s">
        <v>189</v>
      </c>
      <c r="D31" s="2541"/>
      <c r="E31" s="2541"/>
      <c r="F31" s="2541"/>
      <c r="G31" s="2541"/>
      <c r="H31" s="2541"/>
      <c r="I31" s="2541"/>
      <c r="J31" s="2541"/>
      <c r="K31" s="2542"/>
      <c r="L31" s="404"/>
      <c r="M31" s="295"/>
      <c r="N31" s="296"/>
      <c r="O31" s="297" t="e">
        <f t="shared" si="0"/>
        <v>#REF!</v>
      </c>
      <c r="P31" s="298"/>
      <c r="Q31" s="298"/>
      <c r="R31" s="299">
        <v>0.92</v>
      </c>
      <c r="S31" s="297" t="e">
        <f>Y31*U31</f>
        <v>#REF!</v>
      </c>
      <c r="T31" s="300"/>
      <c r="U31" s="301">
        <v>0.08</v>
      </c>
      <c r="V31" s="297">
        <v>0</v>
      </c>
      <c r="W31" s="299"/>
      <c r="X31" s="302">
        <v>0.08</v>
      </c>
      <c r="Y31" s="300" t="e">
        <f>#REF!</f>
        <v>#REF!</v>
      </c>
      <c r="Z31" s="303" t="s">
        <v>173</v>
      </c>
      <c r="AA31" s="304" t="s">
        <v>174</v>
      </c>
      <c r="AB31" s="305"/>
      <c r="AC31" s="244"/>
      <c r="AD31" s="244"/>
      <c r="AE31" s="244"/>
      <c r="AF31" s="244"/>
      <c r="AG31" s="244"/>
      <c r="AH31" s="244"/>
      <c r="AI31" s="244"/>
      <c r="AJ31" s="244"/>
      <c r="AK31" s="244"/>
      <c r="AL31" s="244"/>
      <c r="AM31" s="244"/>
      <c r="AN31" s="244"/>
      <c r="AO31" s="244"/>
      <c r="AP31" s="244"/>
      <c r="AQ31" s="244"/>
      <c r="AR31" s="244"/>
      <c r="AS31" s="244"/>
      <c r="AT31" s="244"/>
      <c r="AU31" s="244"/>
      <c r="AV31" s="244"/>
      <c r="AW31" s="244"/>
      <c r="AX31" s="244"/>
      <c r="AY31" s="244"/>
      <c r="AZ31" s="244"/>
      <c r="BA31" s="244"/>
      <c r="BB31" s="244"/>
      <c r="BC31" s="244"/>
      <c r="BD31" s="244"/>
      <c r="BE31" s="244"/>
      <c r="BF31" s="244"/>
      <c r="BG31" s="244"/>
      <c r="BH31" s="244"/>
      <c r="BI31" s="244"/>
      <c r="BJ31" s="244"/>
      <c r="BK31" s="244"/>
      <c r="BL31" s="244"/>
      <c r="BM31" s="244"/>
      <c r="BN31" s="244"/>
      <c r="BO31" s="244"/>
      <c r="BP31" s="244"/>
      <c r="BQ31" s="244"/>
      <c r="BR31" s="244"/>
      <c r="BS31" s="244"/>
      <c r="BT31" s="244"/>
      <c r="BU31" s="244"/>
      <c r="BV31" s="244"/>
      <c r="BW31" s="244"/>
      <c r="BX31" s="244"/>
      <c r="BY31" s="244"/>
      <c r="BZ31" s="244"/>
      <c r="CA31" s="244"/>
      <c r="CB31" s="244"/>
      <c r="CC31" s="244"/>
      <c r="CD31" s="244"/>
      <c r="CE31" s="244"/>
      <c r="CF31" s="244"/>
      <c r="CG31" s="244"/>
      <c r="CH31" s="244"/>
      <c r="CI31" s="244"/>
      <c r="CJ31" s="244"/>
      <c r="CK31" s="244"/>
      <c r="CL31" s="244"/>
      <c r="CM31" s="244"/>
      <c r="CN31" s="244"/>
      <c r="CO31" s="244"/>
      <c r="CP31" s="244"/>
      <c r="CQ31" s="244"/>
      <c r="CR31" s="244"/>
      <c r="CS31" s="244"/>
      <c r="CT31" s="244"/>
      <c r="CU31" s="244"/>
      <c r="CV31" s="244"/>
      <c r="CW31" s="244"/>
      <c r="CX31" s="244"/>
      <c r="CY31" s="244"/>
      <c r="CZ31" s="244"/>
      <c r="DA31" s="244"/>
      <c r="DB31" s="244"/>
      <c r="DC31" s="244"/>
      <c r="DD31" s="244"/>
      <c r="DE31" s="244"/>
      <c r="DF31" s="244"/>
      <c r="DG31" s="244"/>
      <c r="DH31" s="244"/>
      <c r="DI31" s="244"/>
      <c r="DJ31" s="244"/>
      <c r="DK31" s="244"/>
      <c r="DL31" s="244"/>
      <c r="DM31" s="244"/>
      <c r="DN31" s="244"/>
      <c r="DO31" s="244"/>
      <c r="DP31" s="244"/>
      <c r="DQ31" s="244"/>
      <c r="DR31" s="244"/>
      <c r="DS31" s="244"/>
      <c r="DT31" s="244"/>
      <c r="DU31" s="244"/>
      <c r="DV31" s="244"/>
      <c r="DW31" s="244"/>
      <c r="DX31" s="244"/>
      <c r="DY31" s="244"/>
      <c r="DZ31" s="244"/>
      <c r="EA31" s="244"/>
      <c r="EB31" s="244"/>
      <c r="EC31" s="244"/>
      <c r="ED31" s="244"/>
      <c r="EE31" s="244"/>
      <c r="EF31" s="244"/>
      <c r="EG31" s="244"/>
      <c r="EH31" s="244"/>
      <c r="EI31" s="244"/>
      <c r="EJ31" s="244"/>
      <c r="EK31" s="244"/>
      <c r="EL31" s="244"/>
      <c r="EM31" s="244"/>
      <c r="EN31" s="244"/>
      <c r="EO31" s="244"/>
      <c r="EP31" s="244"/>
      <c r="EQ31" s="244"/>
      <c r="ER31" s="244"/>
      <c r="ES31" s="244"/>
      <c r="ET31" s="244"/>
      <c r="EU31" s="244"/>
      <c r="EV31" s="244"/>
      <c r="EW31" s="244"/>
      <c r="EX31" s="244"/>
      <c r="EY31" s="244"/>
      <c r="EZ31" s="244"/>
      <c r="FA31" s="244"/>
      <c r="FB31" s="244"/>
      <c r="FC31" s="244"/>
      <c r="FD31" s="244"/>
      <c r="FE31" s="244"/>
      <c r="FF31" s="244"/>
      <c r="FG31" s="244"/>
      <c r="FH31" s="244"/>
      <c r="FI31" s="244"/>
      <c r="FJ31" s="244"/>
      <c r="FK31" s="244"/>
      <c r="FL31" s="244"/>
      <c r="FM31" s="244"/>
      <c r="FN31" s="244"/>
      <c r="FO31" s="244"/>
      <c r="FP31" s="244"/>
      <c r="FQ31" s="244"/>
      <c r="FR31" s="244"/>
      <c r="FS31" s="244"/>
      <c r="FT31" s="244"/>
      <c r="FU31" s="244"/>
      <c r="FV31" s="244"/>
      <c r="FW31" s="244"/>
      <c r="FX31" s="244"/>
      <c r="FY31" s="244"/>
      <c r="FZ31" s="244"/>
      <c r="GA31" s="244"/>
      <c r="GB31" s="244"/>
      <c r="GC31" s="244"/>
      <c r="GD31" s="244"/>
      <c r="GE31" s="244"/>
      <c r="GF31" s="244"/>
      <c r="GG31" s="244"/>
      <c r="GH31" s="244"/>
      <c r="GI31" s="244"/>
      <c r="GJ31" s="244"/>
      <c r="GK31" s="244"/>
      <c r="GL31" s="244"/>
      <c r="GM31" s="244"/>
      <c r="GN31" s="244"/>
      <c r="GO31" s="244"/>
      <c r="GP31" s="244"/>
      <c r="GQ31" s="244"/>
      <c r="GR31" s="244"/>
      <c r="GS31" s="244"/>
      <c r="GT31" s="244"/>
      <c r="GU31" s="244"/>
      <c r="GV31" s="244"/>
      <c r="GW31" s="244"/>
      <c r="GX31" s="244"/>
      <c r="GY31" s="244"/>
      <c r="GZ31" s="244"/>
      <c r="HA31" s="244"/>
      <c r="HB31" s="244"/>
      <c r="HC31" s="244"/>
      <c r="HD31" s="244"/>
      <c r="HE31" s="244"/>
      <c r="HF31" s="244"/>
      <c r="HG31" s="244"/>
      <c r="HH31" s="244"/>
      <c r="HI31" s="244"/>
      <c r="HJ31" s="244"/>
      <c r="HK31" s="244"/>
      <c r="HL31" s="244"/>
      <c r="HM31" s="244"/>
      <c r="HN31" s="244"/>
      <c r="HO31" s="244"/>
      <c r="HP31" s="244"/>
      <c r="HQ31" s="244"/>
      <c r="HR31" s="244"/>
      <c r="HS31" s="244"/>
      <c r="HT31" s="244"/>
      <c r="HU31" s="244"/>
      <c r="HV31" s="244"/>
      <c r="HW31" s="244"/>
      <c r="HX31" s="244"/>
      <c r="HY31" s="244"/>
      <c r="HZ31" s="244"/>
      <c r="IA31" s="244"/>
      <c r="IB31" s="244"/>
      <c r="IC31" s="244"/>
      <c r="ID31" s="244"/>
      <c r="IE31" s="244"/>
      <c r="IF31" s="244"/>
      <c r="IG31" s="244"/>
      <c r="IH31" s="244"/>
      <c r="II31" s="244"/>
      <c r="IJ31" s="244"/>
      <c r="IK31" s="244"/>
      <c r="IL31" s="244"/>
      <c r="IM31" s="244"/>
      <c r="IN31" s="244"/>
      <c r="IO31" s="244"/>
      <c r="IP31" s="244"/>
      <c r="IQ31" s="244"/>
      <c r="IR31" s="244"/>
      <c r="IS31" s="244"/>
      <c r="IT31" s="244"/>
      <c r="IU31" s="244"/>
      <c r="IV31" s="244"/>
    </row>
    <row r="32" spans="1:256">
      <c r="A32" s="244"/>
      <c r="B32" s="293">
        <v>10</v>
      </c>
      <c r="C32" s="2540" t="s">
        <v>184</v>
      </c>
      <c r="D32" s="2543"/>
      <c r="E32" s="2543"/>
      <c r="F32" s="2543"/>
      <c r="G32" s="2543"/>
      <c r="H32" s="2543"/>
      <c r="I32" s="2543"/>
      <c r="J32" s="2543"/>
      <c r="K32" s="2544"/>
      <c r="L32" s="294"/>
      <c r="M32" s="295"/>
      <c r="N32" s="296"/>
      <c r="O32" s="297" t="e">
        <f t="shared" si="0"/>
        <v>#REF!</v>
      </c>
      <c r="P32" s="298"/>
      <c r="Q32" s="298"/>
      <c r="R32" s="299">
        <v>0.92</v>
      </c>
      <c r="S32" s="297" t="e">
        <f t="shared" si="1"/>
        <v>#REF!</v>
      </c>
      <c r="T32" s="300"/>
      <c r="U32" s="301">
        <f t="shared" si="2"/>
        <v>0.08</v>
      </c>
      <c r="V32" s="297" t="e">
        <f t="shared" si="3"/>
        <v>#REF!</v>
      </c>
      <c r="W32" s="299"/>
      <c r="X32" s="302" t="e">
        <f t="shared" si="4"/>
        <v>#REF!</v>
      </c>
      <c r="Y32" s="300" t="e">
        <f>#REF!</f>
        <v>#REF!</v>
      </c>
      <c r="Z32" s="303" t="s">
        <v>173</v>
      </c>
      <c r="AA32" s="304" t="s">
        <v>174</v>
      </c>
      <c r="AB32" s="305" t="str">
        <f t="shared" si="5"/>
        <v/>
      </c>
      <c r="AC32" s="244"/>
      <c r="AD32" s="244"/>
      <c r="AE32" s="244"/>
      <c r="AF32" s="244"/>
      <c r="AG32" s="244"/>
      <c r="AH32" s="244"/>
      <c r="AI32" s="244"/>
      <c r="AJ32" s="244"/>
      <c r="AK32" s="244"/>
      <c r="AL32" s="244"/>
      <c r="AM32" s="244"/>
      <c r="AN32" s="244"/>
      <c r="AO32" s="244"/>
      <c r="AP32" s="244"/>
      <c r="AQ32" s="244"/>
      <c r="AR32" s="244"/>
      <c r="AS32" s="244"/>
      <c r="AT32" s="244"/>
      <c r="AU32" s="244"/>
      <c r="AV32" s="244"/>
      <c r="AW32" s="244"/>
      <c r="AX32" s="244"/>
      <c r="AY32" s="244"/>
      <c r="AZ32" s="244"/>
      <c r="BA32" s="244"/>
      <c r="BB32" s="244"/>
      <c r="BC32" s="244"/>
      <c r="BD32" s="244"/>
      <c r="BE32" s="244"/>
      <c r="BF32" s="244"/>
      <c r="BG32" s="244"/>
      <c r="BH32" s="244"/>
      <c r="BI32" s="244"/>
      <c r="BJ32" s="244"/>
      <c r="BK32" s="244"/>
      <c r="BL32" s="244"/>
      <c r="BM32" s="244"/>
      <c r="BN32" s="244"/>
      <c r="BO32" s="244"/>
      <c r="BP32" s="244"/>
      <c r="BQ32" s="244"/>
      <c r="BR32" s="244"/>
      <c r="BS32" s="244"/>
      <c r="BT32" s="244"/>
      <c r="BU32" s="244"/>
      <c r="BV32" s="244"/>
      <c r="BW32" s="244"/>
      <c r="BX32" s="244"/>
      <c r="BY32" s="244"/>
      <c r="BZ32" s="244"/>
      <c r="CA32" s="244"/>
      <c r="CB32" s="244"/>
      <c r="CC32" s="244"/>
      <c r="CD32" s="244"/>
      <c r="CE32" s="244"/>
      <c r="CF32" s="244"/>
      <c r="CG32" s="244"/>
      <c r="CH32" s="244"/>
      <c r="CI32" s="244"/>
      <c r="CJ32" s="244"/>
      <c r="CK32" s="244"/>
      <c r="CL32" s="244"/>
      <c r="CM32" s="244"/>
      <c r="CN32" s="244"/>
      <c r="CO32" s="244"/>
      <c r="CP32" s="244"/>
      <c r="CQ32" s="244"/>
      <c r="CR32" s="244"/>
      <c r="CS32" s="244"/>
      <c r="CT32" s="244"/>
      <c r="CU32" s="244"/>
      <c r="CV32" s="244"/>
      <c r="CW32" s="244"/>
      <c r="CX32" s="244"/>
      <c r="CY32" s="244"/>
      <c r="CZ32" s="244"/>
      <c r="DA32" s="244"/>
      <c r="DB32" s="244"/>
      <c r="DC32" s="244"/>
      <c r="DD32" s="244"/>
      <c r="DE32" s="244"/>
      <c r="DF32" s="244"/>
      <c r="DG32" s="244"/>
      <c r="DH32" s="244"/>
      <c r="DI32" s="244"/>
      <c r="DJ32" s="244"/>
      <c r="DK32" s="244"/>
      <c r="DL32" s="244"/>
      <c r="DM32" s="244"/>
      <c r="DN32" s="244"/>
      <c r="DO32" s="244"/>
      <c r="DP32" s="244"/>
      <c r="DQ32" s="244"/>
      <c r="DR32" s="244"/>
      <c r="DS32" s="244"/>
      <c r="DT32" s="244"/>
      <c r="DU32" s="244"/>
      <c r="DV32" s="244"/>
      <c r="DW32" s="244"/>
      <c r="DX32" s="244"/>
      <c r="DY32" s="244"/>
      <c r="DZ32" s="244"/>
      <c r="EA32" s="244"/>
      <c r="EB32" s="244"/>
      <c r="EC32" s="244"/>
      <c r="ED32" s="244"/>
      <c r="EE32" s="244"/>
      <c r="EF32" s="244"/>
      <c r="EG32" s="244"/>
      <c r="EH32" s="244"/>
      <c r="EI32" s="244"/>
      <c r="EJ32" s="244"/>
      <c r="EK32" s="244"/>
      <c r="EL32" s="244"/>
      <c r="EM32" s="244"/>
      <c r="EN32" s="244"/>
      <c r="EO32" s="244"/>
      <c r="EP32" s="244"/>
      <c r="EQ32" s="244"/>
      <c r="ER32" s="244"/>
      <c r="ES32" s="244"/>
      <c r="ET32" s="244"/>
      <c r="EU32" s="244"/>
      <c r="EV32" s="244"/>
      <c r="EW32" s="244"/>
      <c r="EX32" s="244"/>
      <c r="EY32" s="244"/>
      <c r="EZ32" s="244"/>
      <c r="FA32" s="244"/>
      <c r="FB32" s="244"/>
      <c r="FC32" s="244"/>
      <c r="FD32" s="244"/>
      <c r="FE32" s="244"/>
      <c r="FF32" s="244"/>
      <c r="FG32" s="244"/>
      <c r="FH32" s="244"/>
      <c r="FI32" s="244"/>
      <c r="FJ32" s="244"/>
      <c r="FK32" s="244"/>
      <c r="FL32" s="244"/>
      <c r="FM32" s="244"/>
      <c r="FN32" s="244"/>
      <c r="FO32" s="244"/>
      <c r="FP32" s="244"/>
      <c r="FQ32" s="244"/>
      <c r="FR32" s="244"/>
      <c r="FS32" s="244"/>
      <c r="FT32" s="244"/>
      <c r="FU32" s="244"/>
      <c r="FV32" s="244"/>
      <c r="FW32" s="244"/>
      <c r="FX32" s="244"/>
      <c r="FY32" s="244"/>
      <c r="FZ32" s="244"/>
      <c r="GA32" s="244"/>
      <c r="GB32" s="244"/>
      <c r="GC32" s="244"/>
      <c r="GD32" s="244"/>
      <c r="GE32" s="244"/>
      <c r="GF32" s="244"/>
      <c r="GG32" s="244"/>
      <c r="GH32" s="244"/>
      <c r="GI32" s="244"/>
      <c r="GJ32" s="244"/>
      <c r="GK32" s="244"/>
      <c r="GL32" s="244"/>
      <c r="GM32" s="244"/>
      <c r="GN32" s="244"/>
      <c r="GO32" s="244"/>
      <c r="GP32" s="244"/>
      <c r="GQ32" s="244"/>
      <c r="GR32" s="244"/>
      <c r="GS32" s="244"/>
      <c r="GT32" s="244"/>
      <c r="GU32" s="244"/>
      <c r="GV32" s="244"/>
      <c r="GW32" s="244"/>
      <c r="GX32" s="244"/>
      <c r="GY32" s="244"/>
      <c r="GZ32" s="244"/>
      <c r="HA32" s="244"/>
      <c r="HB32" s="244"/>
      <c r="HC32" s="244"/>
      <c r="HD32" s="244"/>
      <c r="HE32" s="244"/>
      <c r="HF32" s="244"/>
      <c r="HG32" s="244"/>
      <c r="HH32" s="244"/>
      <c r="HI32" s="244"/>
      <c r="HJ32" s="244"/>
      <c r="HK32" s="244"/>
      <c r="HL32" s="244"/>
      <c r="HM32" s="244"/>
      <c r="HN32" s="244"/>
      <c r="HO32" s="244"/>
      <c r="HP32" s="244"/>
      <c r="HQ32" s="244"/>
      <c r="HR32" s="244"/>
      <c r="HS32" s="244"/>
      <c r="HT32" s="244"/>
      <c r="HU32" s="244"/>
      <c r="HV32" s="244"/>
      <c r="HW32" s="244"/>
      <c r="HX32" s="244"/>
      <c r="HY32" s="244"/>
      <c r="HZ32" s="244"/>
      <c r="IA32" s="244"/>
      <c r="IB32" s="244"/>
      <c r="IC32" s="244"/>
      <c r="ID32" s="244"/>
      <c r="IE32" s="244"/>
      <c r="IF32" s="244"/>
      <c r="IG32" s="244"/>
      <c r="IH32" s="244"/>
      <c r="II32" s="244"/>
      <c r="IJ32" s="244"/>
      <c r="IK32" s="244"/>
      <c r="IL32" s="244"/>
      <c r="IM32" s="244"/>
      <c r="IN32" s="244"/>
      <c r="IO32" s="244"/>
      <c r="IP32" s="244"/>
      <c r="IQ32" s="244"/>
      <c r="IR32" s="244"/>
      <c r="IS32" s="244"/>
      <c r="IT32" s="244"/>
      <c r="IU32" s="244"/>
      <c r="IV32" s="244"/>
    </row>
    <row r="33" spans="1:256">
      <c r="A33" s="244"/>
      <c r="B33" s="293">
        <v>11</v>
      </c>
      <c r="C33" s="2540" t="s">
        <v>14</v>
      </c>
      <c r="D33" s="2543"/>
      <c r="E33" s="2543"/>
      <c r="F33" s="2543"/>
      <c r="G33" s="2543"/>
      <c r="H33" s="2543"/>
      <c r="I33" s="2543"/>
      <c r="J33" s="2543"/>
      <c r="K33" s="2544"/>
      <c r="L33" s="294"/>
      <c r="M33" s="295"/>
      <c r="N33" s="296"/>
      <c r="O33" s="297" t="e">
        <f t="shared" si="0"/>
        <v>#REF!</v>
      </c>
      <c r="P33" s="298"/>
      <c r="Q33" s="298"/>
      <c r="R33" s="299">
        <v>0.92</v>
      </c>
      <c r="S33" s="297" t="e">
        <f t="shared" si="1"/>
        <v>#REF!</v>
      </c>
      <c r="T33" s="300"/>
      <c r="U33" s="301">
        <f t="shared" si="2"/>
        <v>0.08</v>
      </c>
      <c r="V33" s="297" t="e">
        <f t="shared" si="3"/>
        <v>#REF!</v>
      </c>
      <c r="W33" s="299"/>
      <c r="X33" s="302" t="e">
        <f t="shared" si="4"/>
        <v>#REF!</v>
      </c>
      <c r="Y33" s="300" t="e">
        <f>#REF!</f>
        <v>#REF!</v>
      </c>
      <c r="Z33" s="303" t="s">
        <v>173</v>
      </c>
      <c r="AA33" s="304" t="s">
        <v>174</v>
      </c>
      <c r="AB33" s="305" t="str">
        <f t="shared" si="5"/>
        <v/>
      </c>
      <c r="AC33" s="244"/>
      <c r="AD33" s="244"/>
      <c r="AE33" s="244"/>
      <c r="AF33" s="244"/>
      <c r="AG33" s="244"/>
      <c r="AH33" s="244"/>
      <c r="AI33" s="244"/>
      <c r="AJ33" s="244"/>
      <c r="AK33" s="244"/>
      <c r="AL33" s="244"/>
      <c r="AM33" s="244"/>
      <c r="AN33" s="244"/>
      <c r="AO33" s="244"/>
      <c r="AP33" s="244"/>
      <c r="AQ33" s="244"/>
      <c r="AR33" s="244"/>
      <c r="AS33" s="244"/>
      <c r="AT33" s="244"/>
      <c r="AU33" s="244"/>
      <c r="AV33" s="244"/>
      <c r="AW33" s="244"/>
      <c r="AX33" s="244"/>
      <c r="AY33" s="244"/>
      <c r="AZ33" s="244"/>
      <c r="BA33" s="244"/>
      <c r="BB33" s="244"/>
      <c r="BC33" s="244"/>
      <c r="BD33" s="244"/>
      <c r="BE33" s="244"/>
      <c r="BF33" s="244"/>
      <c r="BG33" s="244"/>
      <c r="BH33" s="244"/>
      <c r="BI33" s="244"/>
      <c r="BJ33" s="244"/>
      <c r="BK33" s="244"/>
      <c r="BL33" s="244"/>
      <c r="BM33" s="244"/>
      <c r="BN33" s="244"/>
      <c r="BO33" s="244"/>
      <c r="BP33" s="244"/>
      <c r="BQ33" s="244"/>
      <c r="BR33" s="244"/>
      <c r="BS33" s="244"/>
      <c r="BT33" s="244"/>
      <c r="BU33" s="244"/>
      <c r="BV33" s="244"/>
      <c r="BW33" s="244"/>
      <c r="BX33" s="244"/>
      <c r="BY33" s="244"/>
      <c r="BZ33" s="244"/>
      <c r="CA33" s="244"/>
      <c r="CB33" s="244"/>
      <c r="CC33" s="244"/>
      <c r="CD33" s="244"/>
      <c r="CE33" s="244"/>
      <c r="CF33" s="244"/>
      <c r="CG33" s="244"/>
      <c r="CH33" s="244"/>
      <c r="CI33" s="244"/>
      <c r="CJ33" s="244"/>
      <c r="CK33" s="244"/>
      <c r="CL33" s="244"/>
      <c r="CM33" s="244"/>
      <c r="CN33" s="244"/>
      <c r="CO33" s="244"/>
      <c r="CP33" s="244"/>
      <c r="CQ33" s="244"/>
      <c r="CR33" s="244"/>
      <c r="CS33" s="244"/>
      <c r="CT33" s="244"/>
      <c r="CU33" s="244"/>
      <c r="CV33" s="244"/>
      <c r="CW33" s="244"/>
      <c r="CX33" s="244"/>
      <c r="CY33" s="244"/>
      <c r="CZ33" s="244"/>
      <c r="DA33" s="244"/>
      <c r="DB33" s="244"/>
      <c r="DC33" s="244"/>
      <c r="DD33" s="244"/>
      <c r="DE33" s="244"/>
      <c r="DF33" s="244"/>
      <c r="DG33" s="244"/>
      <c r="DH33" s="244"/>
      <c r="DI33" s="244"/>
      <c r="DJ33" s="244"/>
      <c r="DK33" s="244"/>
      <c r="DL33" s="244"/>
      <c r="DM33" s="244"/>
      <c r="DN33" s="244"/>
      <c r="DO33" s="244"/>
      <c r="DP33" s="244"/>
      <c r="DQ33" s="244"/>
      <c r="DR33" s="244"/>
      <c r="DS33" s="244"/>
      <c r="DT33" s="244"/>
      <c r="DU33" s="244"/>
      <c r="DV33" s="244"/>
      <c r="DW33" s="244"/>
      <c r="DX33" s="244"/>
      <c r="DY33" s="244"/>
      <c r="DZ33" s="244"/>
      <c r="EA33" s="244"/>
      <c r="EB33" s="244"/>
      <c r="EC33" s="244"/>
      <c r="ED33" s="244"/>
      <c r="EE33" s="244"/>
      <c r="EF33" s="244"/>
      <c r="EG33" s="244"/>
      <c r="EH33" s="244"/>
      <c r="EI33" s="244"/>
      <c r="EJ33" s="244"/>
      <c r="EK33" s="244"/>
      <c r="EL33" s="244"/>
      <c r="EM33" s="244"/>
      <c r="EN33" s="244"/>
      <c r="EO33" s="244"/>
      <c r="EP33" s="244"/>
      <c r="EQ33" s="244"/>
      <c r="ER33" s="244"/>
      <c r="ES33" s="244"/>
      <c r="ET33" s="244"/>
      <c r="EU33" s="244"/>
      <c r="EV33" s="244"/>
      <c r="EW33" s="244"/>
      <c r="EX33" s="244"/>
      <c r="EY33" s="244"/>
      <c r="EZ33" s="244"/>
      <c r="FA33" s="244"/>
      <c r="FB33" s="244"/>
      <c r="FC33" s="244"/>
      <c r="FD33" s="244"/>
      <c r="FE33" s="244"/>
      <c r="FF33" s="244"/>
      <c r="FG33" s="244"/>
      <c r="FH33" s="244"/>
      <c r="FI33" s="244"/>
      <c r="FJ33" s="244"/>
      <c r="FK33" s="244"/>
      <c r="FL33" s="244"/>
      <c r="FM33" s="244"/>
      <c r="FN33" s="244"/>
      <c r="FO33" s="244"/>
      <c r="FP33" s="244"/>
      <c r="FQ33" s="244"/>
      <c r="FR33" s="244"/>
      <c r="FS33" s="244"/>
      <c r="FT33" s="244"/>
      <c r="FU33" s="244"/>
      <c r="FV33" s="244"/>
      <c r="FW33" s="244"/>
      <c r="FX33" s="244"/>
      <c r="FY33" s="244"/>
      <c r="FZ33" s="244"/>
      <c r="GA33" s="244"/>
      <c r="GB33" s="244"/>
      <c r="GC33" s="244"/>
      <c r="GD33" s="244"/>
      <c r="GE33" s="244"/>
      <c r="GF33" s="244"/>
      <c r="GG33" s="244"/>
      <c r="GH33" s="244"/>
      <c r="GI33" s="244"/>
      <c r="GJ33" s="244"/>
      <c r="GK33" s="244"/>
      <c r="GL33" s="244"/>
      <c r="GM33" s="244"/>
      <c r="GN33" s="244"/>
      <c r="GO33" s="244"/>
      <c r="GP33" s="244"/>
      <c r="GQ33" s="244"/>
      <c r="GR33" s="244"/>
      <c r="GS33" s="244"/>
      <c r="GT33" s="244"/>
      <c r="GU33" s="244"/>
      <c r="GV33" s="244"/>
      <c r="GW33" s="244"/>
      <c r="GX33" s="244"/>
      <c r="GY33" s="244"/>
      <c r="GZ33" s="244"/>
      <c r="HA33" s="244"/>
      <c r="HB33" s="244"/>
      <c r="HC33" s="244"/>
      <c r="HD33" s="244"/>
      <c r="HE33" s="244"/>
      <c r="HF33" s="244"/>
      <c r="HG33" s="244"/>
      <c r="HH33" s="244"/>
      <c r="HI33" s="244"/>
      <c r="HJ33" s="244"/>
      <c r="HK33" s="244"/>
      <c r="HL33" s="244"/>
      <c r="HM33" s="244"/>
      <c r="HN33" s="244"/>
      <c r="HO33" s="244"/>
      <c r="HP33" s="244"/>
      <c r="HQ33" s="244"/>
      <c r="HR33" s="244"/>
      <c r="HS33" s="244"/>
      <c r="HT33" s="244"/>
      <c r="HU33" s="244"/>
      <c r="HV33" s="244"/>
      <c r="HW33" s="244"/>
      <c r="HX33" s="244"/>
      <c r="HY33" s="244"/>
      <c r="HZ33" s="244"/>
      <c r="IA33" s="244"/>
      <c r="IB33" s="244"/>
      <c r="IC33" s="244"/>
      <c r="ID33" s="244"/>
      <c r="IE33" s="244"/>
      <c r="IF33" s="244"/>
      <c r="IG33" s="244"/>
      <c r="IH33" s="244"/>
      <c r="II33" s="244"/>
      <c r="IJ33" s="244"/>
      <c r="IK33" s="244"/>
      <c r="IL33" s="244"/>
      <c r="IM33" s="244"/>
      <c r="IN33" s="244"/>
      <c r="IO33" s="244"/>
      <c r="IP33" s="244"/>
      <c r="IQ33" s="244"/>
      <c r="IR33" s="244"/>
      <c r="IS33" s="244"/>
      <c r="IT33" s="244"/>
      <c r="IU33" s="244"/>
      <c r="IV33" s="244"/>
    </row>
    <row r="34" spans="1:256">
      <c r="A34" s="244"/>
      <c r="B34" s="293">
        <v>12</v>
      </c>
      <c r="C34" s="2540" t="s">
        <v>185</v>
      </c>
      <c r="D34" s="2541"/>
      <c r="E34" s="2541"/>
      <c r="F34" s="2541"/>
      <c r="G34" s="2541"/>
      <c r="H34" s="2541"/>
      <c r="I34" s="2541"/>
      <c r="J34" s="2541"/>
      <c r="K34" s="2542"/>
      <c r="L34" s="294"/>
      <c r="M34" s="295"/>
      <c r="N34" s="296"/>
      <c r="O34" s="297" t="e">
        <f t="shared" si="0"/>
        <v>#REF!</v>
      </c>
      <c r="P34" s="298"/>
      <c r="Q34" s="298"/>
      <c r="R34" s="299">
        <v>0.92</v>
      </c>
      <c r="S34" s="297" t="e">
        <f t="shared" si="1"/>
        <v>#REF!</v>
      </c>
      <c r="T34" s="300"/>
      <c r="U34" s="301">
        <f t="shared" si="2"/>
        <v>0.08</v>
      </c>
      <c r="V34" s="297">
        <v>0</v>
      </c>
      <c r="W34" s="299"/>
      <c r="X34" s="302" t="e">
        <f t="shared" si="4"/>
        <v>#REF!</v>
      </c>
      <c r="Y34" s="300" t="e">
        <f>#REF!</f>
        <v>#REF!</v>
      </c>
      <c r="Z34" s="303" t="s">
        <v>173</v>
      </c>
      <c r="AA34" s="293" t="s">
        <v>174</v>
      </c>
      <c r="AB34" s="305"/>
      <c r="AC34" s="244"/>
      <c r="AD34" s="244"/>
      <c r="AE34" s="244"/>
      <c r="AF34" s="244"/>
      <c r="AG34" s="244"/>
      <c r="AH34" s="244"/>
      <c r="AI34" s="244"/>
      <c r="AJ34" s="244"/>
      <c r="AK34" s="244"/>
      <c r="AL34" s="244"/>
      <c r="AM34" s="244"/>
      <c r="AN34" s="244"/>
      <c r="AO34" s="244"/>
      <c r="AP34" s="244"/>
      <c r="AQ34" s="244"/>
      <c r="AR34" s="244"/>
      <c r="AS34" s="244"/>
      <c r="AT34" s="244"/>
      <c r="AU34" s="244"/>
      <c r="AV34" s="244"/>
      <c r="AW34" s="244"/>
      <c r="AX34" s="244"/>
      <c r="AY34" s="244"/>
      <c r="AZ34" s="244"/>
      <c r="BA34" s="244"/>
      <c r="BB34" s="244"/>
      <c r="BC34" s="244"/>
      <c r="BD34" s="244"/>
      <c r="BE34" s="244"/>
      <c r="BF34" s="244"/>
      <c r="BG34" s="244"/>
      <c r="BH34" s="244"/>
      <c r="BI34" s="244"/>
      <c r="BJ34" s="244"/>
      <c r="BK34" s="244"/>
      <c r="BL34" s="244"/>
      <c r="BM34" s="244"/>
      <c r="BN34" s="244"/>
      <c r="BO34" s="244"/>
      <c r="BP34" s="244"/>
      <c r="BQ34" s="244"/>
      <c r="BR34" s="244"/>
      <c r="BS34" s="244"/>
      <c r="BT34" s="244"/>
      <c r="BU34" s="244"/>
      <c r="BV34" s="244"/>
      <c r="BW34" s="244"/>
      <c r="BX34" s="244"/>
      <c r="BY34" s="244"/>
      <c r="BZ34" s="244"/>
      <c r="CA34" s="244"/>
      <c r="CB34" s="244"/>
      <c r="CC34" s="244"/>
      <c r="CD34" s="244"/>
      <c r="CE34" s="244"/>
      <c r="CF34" s="244"/>
      <c r="CG34" s="244"/>
      <c r="CH34" s="244"/>
      <c r="CI34" s="244"/>
      <c r="CJ34" s="244"/>
      <c r="CK34" s="244"/>
      <c r="CL34" s="244"/>
      <c r="CM34" s="244"/>
      <c r="CN34" s="244"/>
      <c r="CO34" s="244"/>
      <c r="CP34" s="244"/>
      <c r="CQ34" s="244"/>
      <c r="CR34" s="244"/>
      <c r="CS34" s="244"/>
      <c r="CT34" s="244"/>
      <c r="CU34" s="244"/>
      <c r="CV34" s="244"/>
      <c r="CW34" s="244"/>
      <c r="CX34" s="244"/>
      <c r="CY34" s="244"/>
      <c r="CZ34" s="244"/>
      <c r="DA34" s="244"/>
      <c r="DB34" s="244"/>
      <c r="DC34" s="244"/>
      <c r="DD34" s="244"/>
      <c r="DE34" s="244"/>
      <c r="DF34" s="244"/>
      <c r="DG34" s="244"/>
      <c r="DH34" s="244"/>
      <c r="DI34" s="244"/>
      <c r="DJ34" s="244"/>
      <c r="DK34" s="244"/>
      <c r="DL34" s="244"/>
      <c r="DM34" s="244"/>
      <c r="DN34" s="244"/>
      <c r="DO34" s="244"/>
      <c r="DP34" s="244"/>
      <c r="DQ34" s="244"/>
      <c r="DR34" s="244"/>
      <c r="DS34" s="244"/>
      <c r="DT34" s="244"/>
      <c r="DU34" s="244"/>
      <c r="DV34" s="244"/>
      <c r="DW34" s="244"/>
      <c r="DX34" s="244"/>
      <c r="DY34" s="244"/>
      <c r="DZ34" s="244"/>
      <c r="EA34" s="244"/>
      <c r="EB34" s="244"/>
      <c r="EC34" s="244"/>
      <c r="ED34" s="244"/>
      <c r="EE34" s="244"/>
      <c r="EF34" s="244"/>
      <c r="EG34" s="244"/>
      <c r="EH34" s="244"/>
      <c r="EI34" s="244"/>
      <c r="EJ34" s="244"/>
      <c r="EK34" s="244"/>
      <c r="EL34" s="244"/>
      <c r="EM34" s="244"/>
      <c r="EN34" s="244"/>
      <c r="EO34" s="244"/>
      <c r="EP34" s="244"/>
      <c r="EQ34" s="244"/>
      <c r="ER34" s="244"/>
      <c r="ES34" s="244"/>
      <c r="ET34" s="244"/>
      <c r="EU34" s="244"/>
      <c r="EV34" s="244"/>
      <c r="EW34" s="244"/>
      <c r="EX34" s="244"/>
      <c r="EY34" s="244"/>
      <c r="EZ34" s="244"/>
      <c r="FA34" s="244"/>
      <c r="FB34" s="244"/>
      <c r="FC34" s="244"/>
      <c r="FD34" s="244"/>
      <c r="FE34" s="244"/>
      <c r="FF34" s="244"/>
      <c r="FG34" s="244"/>
      <c r="FH34" s="244"/>
      <c r="FI34" s="244"/>
      <c r="FJ34" s="244"/>
      <c r="FK34" s="244"/>
      <c r="FL34" s="244"/>
      <c r="FM34" s="244"/>
      <c r="FN34" s="244"/>
      <c r="FO34" s="244"/>
      <c r="FP34" s="244"/>
      <c r="FQ34" s="244"/>
      <c r="FR34" s="244"/>
      <c r="FS34" s="244"/>
      <c r="FT34" s="244"/>
      <c r="FU34" s="244"/>
      <c r="FV34" s="244"/>
      <c r="FW34" s="244"/>
      <c r="FX34" s="244"/>
      <c r="FY34" s="244"/>
      <c r="FZ34" s="244"/>
      <c r="GA34" s="244"/>
      <c r="GB34" s="244"/>
      <c r="GC34" s="244"/>
      <c r="GD34" s="244"/>
      <c r="GE34" s="244"/>
      <c r="GF34" s="244"/>
      <c r="GG34" s="244"/>
      <c r="GH34" s="244"/>
      <c r="GI34" s="244"/>
      <c r="GJ34" s="244"/>
      <c r="GK34" s="244"/>
      <c r="GL34" s="244"/>
      <c r="GM34" s="244"/>
      <c r="GN34" s="244"/>
      <c r="GO34" s="244"/>
      <c r="GP34" s="244"/>
      <c r="GQ34" s="244"/>
      <c r="GR34" s="244"/>
      <c r="GS34" s="244"/>
      <c r="GT34" s="244"/>
      <c r="GU34" s="244"/>
      <c r="GV34" s="244"/>
      <c r="GW34" s="244"/>
      <c r="GX34" s="244"/>
      <c r="GY34" s="244"/>
      <c r="GZ34" s="244"/>
      <c r="HA34" s="244"/>
      <c r="HB34" s="244"/>
      <c r="HC34" s="244"/>
      <c r="HD34" s="244"/>
      <c r="HE34" s="244"/>
      <c r="HF34" s="244"/>
      <c r="HG34" s="244"/>
      <c r="HH34" s="244"/>
      <c r="HI34" s="244"/>
      <c r="HJ34" s="244"/>
      <c r="HK34" s="244"/>
      <c r="HL34" s="244"/>
      <c r="HM34" s="244"/>
      <c r="HN34" s="244"/>
      <c r="HO34" s="244"/>
      <c r="HP34" s="244"/>
      <c r="HQ34" s="244"/>
      <c r="HR34" s="244"/>
      <c r="HS34" s="244"/>
      <c r="HT34" s="244"/>
      <c r="HU34" s="244"/>
      <c r="HV34" s="244"/>
      <c r="HW34" s="244"/>
      <c r="HX34" s="244"/>
      <c r="HY34" s="244"/>
      <c r="HZ34" s="244"/>
      <c r="IA34" s="244"/>
      <c r="IB34" s="244"/>
      <c r="IC34" s="244"/>
      <c r="ID34" s="244"/>
      <c r="IE34" s="244"/>
      <c r="IF34" s="244"/>
      <c r="IG34" s="244"/>
      <c r="IH34" s="244"/>
      <c r="II34" s="244"/>
      <c r="IJ34" s="244"/>
      <c r="IK34" s="244"/>
      <c r="IL34" s="244"/>
      <c r="IM34" s="244"/>
      <c r="IN34" s="244"/>
      <c r="IO34" s="244"/>
      <c r="IP34" s="244"/>
      <c r="IQ34" s="244"/>
      <c r="IR34" s="244"/>
      <c r="IS34" s="244"/>
      <c r="IT34" s="244"/>
      <c r="IU34" s="244"/>
      <c r="IV34" s="244"/>
    </row>
    <row r="35" spans="1:256">
      <c r="A35" s="244"/>
      <c r="B35" s="405">
        <v>13</v>
      </c>
      <c r="C35" s="2540" t="s">
        <v>230</v>
      </c>
      <c r="D35" s="2541"/>
      <c r="E35" s="2541"/>
      <c r="F35" s="2541"/>
      <c r="G35" s="2541"/>
      <c r="H35" s="2541"/>
      <c r="I35" s="2541"/>
      <c r="J35" s="2541"/>
      <c r="K35" s="2542"/>
      <c r="L35" s="404"/>
      <c r="M35" s="417"/>
      <c r="N35" s="296"/>
      <c r="O35" s="297" t="e">
        <f t="shared" si="0"/>
        <v>#REF!</v>
      </c>
      <c r="P35" s="298"/>
      <c r="Q35" s="298"/>
      <c r="R35" s="299">
        <v>0.92</v>
      </c>
      <c r="S35" s="297" t="e">
        <f t="shared" si="1"/>
        <v>#REF!</v>
      </c>
      <c r="T35" s="300"/>
      <c r="U35" s="301">
        <f t="shared" si="2"/>
        <v>0.08</v>
      </c>
      <c r="V35" s="297">
        <v>0</v>
      </c>
      <c r="W35" s="299"/>
      <c r="X35" s="302" t="e">
        <f t="shared" si="4"/>
        <v>#REF!</v>
      </c>
      <c r="Y35" s="300" t="e">
        <f>#REF!</f>
        <v>#REF!</v>
      </c>
      <c r="Z35" s="303" t="s">
        <v>173</v>
      </c>
      <c r="AA35" s="405" t="s">
        <v>174</v>
      </c>
      <c r="AB35" s="305"/>
      <c r="AC35" s="244"/>
      <c r="AD35" s="244"/>
      <c r="AE35" s="244"/>
      <c r="AF35" s="244"/>
      <c r="AG35" s="244"/>
      <c r="AH35" s="244"/>
      <c r="AI35" s="244"/>
      <c r="AJ35" s="244"/>
      <c r="AK35" s="244"/>
      <c r="AL35" s="244"/>
      <c r="AM35" s="244"/>
      <c r="AN35" s="244"/>
      <c r="AO35" s="244"/>
      <c r="AP35" s="244"/>
      <c r="AQ35" s="244"/>
      <c r="AR35" s="244"/>
      <c r="AS35" s="244"/>
      <c r="AT35" s="244"/>
      <c r="AU35" s="244"/>
      <c r="AV35" s="244"/>
      <c r="AW35" s="244"/>
      <c r="AX35" s="244"/>
      <c r="AY35" s="244"/>
      <c r="AZ35" s="244"/>
      <c r="BA35" s="244"/>
      <c r="BB35" s="244"/>
      <c r="BC35" s="244"/>
      <c r="BD35" s="244"/>
      <c r="BE35" s="244"/>
      <c r="BF35" s="244"/>
      <c r="BG35" s="244"/>
      <c r="BH35" s="244"/>
      <c r="BI35" s="244"/>
      <c r="BJ35" s="244"/>
      <c r="BK35" s="244"/>
      <c r="BL35" s="244"/>
      <c r="BM35" s="244"/>
      <c r="BN35" s="244"/>
      <c r="BO35" s="244"/>
      <c r="BP35" s="244"/>
      <c r="BQ35" s="244"/>
      <c r="BR35" s="244"/>
      <c r="BS35" s="244"/>
      <c r="BT35" s="244"/>
      <c r="BU35" s="244"/>
      <c r="BV35" s="244"/>
      <c r="BW35" s="244"/>
      <c r="BX35" s="244"/>
      <c r="BY35" s="244"/>
      <c r="BZ35" s="244"/>
      <c r="CA35" s="244"/>
      <c r="CB35" s="244"/>
      <c r="CC35" s="244"/>
      <c r="CD35" s="244"/>
      <c r="CE35" s="244"/>
      <c r="CF35" s="244"/>
      <c r="CG35" s="244"/>
      <c r="CH35" s="244"/>
      <c r="CI35" s="244"/>
      <c r="CJ35" s="244"/>
      <c r="CK35" s="244"/>
      <c r="CL35" s="244"/>
      <c r="CM35" s="244"/>
      <c r="CN35" s="244"/>
      <c r="CO35" s="244"/>
      <c r="CP35" s="244"/>
      <c r="CQ35" s="244"/>
      <c r="CR35" s="244"/>
      <c r="CS35" s="244"/>
      <c r="CT35" s="244"/>
      <c r="CU35" s="244"/>
      <c r="CV35" s="244"/>
      <c r="CW35" s="244"/>
      <c r="CX35" s="244"/>
      <c r="CY35" s="244"/>
      <c r="CZ35" s="244"/>
      <c r="DA35" s="244"/>
      <c r="DB35" s="244"/>
      <c r="DC35" s="244"/>
      <c r="DD35" s="244"/>
      <c r="DE35" s="244"/>
      <c r="DF35" s="244"/>
      <c r="DG35" s="244"/>
      <c r="DH35" s="244"/>
      <c r="DI35" s="244"/>
      <c r="DJ35" s="244"/>
      <c r="DK35" s="244"/>
      <c r="DL35" s="244"/>
      <c r="DM35" s="244"/>
      <c r="DN35" s="244"/>
      <c r="DO35" s="244"/>
      <c r="DP35" s="244"/>
      <c r="DQ35" s="244"/>
      <c r="DR35" s="244"/>
      <c r="DS35" s="244"/>
      <c r="DT35" s="244"/>
      <c r="DU35" s="244"/>
      <c r="DV35" s="244"/>
      <c r="DW35" s="244"/>
      <c r="DX35" s="244"/>
      <c r="DY35" s="244"/>
      <c r="DZ35" s="244"/>
      <c r="EA35" s="244"/>
      <c r="EB35" s="244"/>
      <c r="EC35" s="244"/>
      <c r="ED35" s="244"/>
      <c r="EE35" s="244"/>
      <c r="EF35" s="244"/>
      <c r="EG35" s="244"/>
      <c r="EH35" s="244"/>
      <c r="EI35" s="244"/>
      <c r="EJ35" s="244"/>
      <c r="EK35" s="244"/>
      <c r="EL35" s="244"/>
      <c r="EM35" s="244"/>
      <c r="EN35" s="244"/>
      <c r="EO35" s="244"/>
      <c r="EP35" s="244"/>
      <c r="EQ35" s="244"/>
      <c r="ER35" s="244"/>
      <c r="ES35" s="244"/>
      <c r="ET35" s="244"/>
      <c r="EU35" s="244"/>
      <c r="EV35" s="244"/>
      <c r="EW35" s="244"/>
      <c r="EX35" s="244"/>
      <c r="EY35" s="244"/>
      <c r="EZ35" s="244"/>
      <c r="FA35" s="244"/>
      <c r="FB35" s="244"/>
      <c r="FC35" s="244"/>
      <c r="FD35" s="244"/>
      <c r="FE35" s="244"/>
      <c r="FF35" s="244"/>
      <c r="FG35" s="244"/>
      <c r="FH35" s="244"/>
      <c r="FI35" s="244"/>
      <c r="FJ35" s="244"/>
      <c r="FK35" s="244"/>
      <c r="FL35" s="244"/>
      <c r="FM35" s="244"/>
      <c r="FN35" s="244"/>
      <c r="FO35" s="244"/>
      <c r="FP35" s="244"/>
      <c r="FQ35" s="244"/>
      <c r="FR35" s="244"/>
      <c r="FS35" s="244"/>
      <c r="FT35" s="244"/>
      <c r="FU35" s="244"/>
      <c r="FV35" s="244"/>
      <c r="FW35" s="244"/>
      <c r="FX35" s="244"/>
      <c r="FY35" s="244"/>
      <c r="FZ35" s="244"/>
      <c r="GA35" s="244"/>
      <c r="GB35" s="244"/>
      <c r="GC35" s="244"/>
      <c r="GD35" s="244"/>
      <c r="GE35" s="244"/>
      <c r="GF35" s="244"/>
      <c r="GG35" s="244"/>
      <c r="GH35" s="244"/>
      <c r="GI35" s="244"/>
      <c r="GJ35" s="244"/>
      <c r="GK35" s="244"/>
      <c r="GL35" s="244"/>
      <c r="GM35" s="244"/>
      <c r="GN35" s="244"/>
      <c r="GO35" s="244"/>
      <c r="GP35" s="244"/>
      <c r="GQ35" s="244"/>
      <c r="GR35" s="244"/>
      <c r="GS35" s="244"/>
      <c r="GT35" s="244"/>
      <c r="GU35" s="244"/>
      <c r="GV35" s="244"/>
      <c r="GW35" s="244"/>
      <c r="GX35" s="244"/>
      <c r="GY35" s="244"/>
      <c r="GZ35" s="244"/>
      <c r="HA35" s="244"/>
      <c r="HB35" s="244"/>
      <c r="HC35" s="244"/>
      <c r="HD35" s="244"/>
      <c r="HE35" s="244"/>
      <c r="HF35" s="244"/>
      <c r="HG35" s="244"/>
      <c r="HH35" s="244"/>
      <c r="HI35" s="244"/>
      <c r="HJ35" s="244"/>
      <c r="HK35" s="244"/>
      <c r="HL35" s="244"/>
      <c r="HM35" s="244"/>
      <c r="HN35" s="244"/>
      <c r="HO35" s="244"/>
      <c r="HP35" s="244"/>
      <c r="HQ35" s="244"/>
      <c r="HR35" s="244"/>
      <c r="HS35" s="244"/>
      <c r="HT35" s="244"/>
      <c r="HU35" s="244"/>
      <c r="HV35" s="244"/>
      <c r="HW35" s="244"/>
      <c r="HX35" s="244"/>
      <c r="HY35" s="244"/>
      <c r="HZ35" s="244"/>
      <c r="IA35" s="244"/>
      <c r="IB35" s="244"/>
      <c r="IC35" s="244"/>
      <c r="ID35" s="244"/>
      <c r="IE35" s="244"/>
      <c r="IF35" s="244"/>
      <c r="IG35" s="244"/>
      <c r="IH35" s="244"/>
      <c r="II35" s="244"/>
      <c r="IJ35" s="244"/>
      <c r="IK35" s="244"/>
      <c r="IL35" s="244"/>
      <c r="IM35" s="244"/>
      <c r="IN35" s="244"/>
      <c r="IO35" s="244"/>
      <c r="IP35" s="244"/>
      <c r="IQ35" s="244"/>
      <c r="IR35" s="244"/>
      <c r="IS35" s="244"/>
      <c r="IT35" s="244"/>
      <c r="IU35" s="244"/>
      <c r="IV35" s="244"/>
    </row>
    <row r="36" spans="1:256">
      <c r="A36" s="244"/>
      <c r="B36" s="293">
        <v>14</v>
      </c>
      <c r="C36" s="2549" t="s">
        <v>33</v>
      </c>
      <c r="D36" s="2549"/>
      <c r="E36" s="2549"/>
      <c r="F36" s="2549"/>
      <c r="G36" s="2549"/>
      <c r="H36" s="2549"/>
      <c r="I36" s="2549"/>
      <c r="J36" s="2549"/>
      <c r="K36" s="2549"/>
      <c r="L36" s="293"/>
      <c r="M36" s="358"/>
      <c r="N36" s="358"/>
      <c r="O36" s="297" t="e">
        <f t="shared" si="0"/>
        <v>#REF!</v>
      </c>
      <c r="P36" s="298"/>
      <c r="Q36" s="298"/>
      <c r="R36" s="299">
        <v>0.92</v>
      </c>
      <c r="S36" s="297" t="e">
        <f t="shared" si="1"/>
        <v>#REF!</v>
      </c>
      <c r="T36" s="300"/>
      <c r="U36" s="301">
        <f t="shared" si="2"/>
        <v>0.08</v>
      </c>
      <c r="V36" s="297">
        <v>0</v>
      </c>
      <c r="W36" s="299"/>
      <c r="X36" s="302" t="e">
        <f t="shared" si="4"/>
        <v>#REF!</v>
      </c>
      <c r="Y36" s="300" t="e">
        <f>#REF!</f>
        <v>#REF!</v>
      </c>
      <c r="Z36" s="293" t="s">
        <v>173</v>
      </c>
      <c r="AA36" s="293" t="s">
        <v>174</v>
      </c>
      <c r="AB36" s="244"/>
      <c r="AC36" s="244"/>
      <c r="AD36" s="244"/>
      <c r="AE36" s="244"/>
      <c r="AF36" s="244"/>
      <c r="AG36" s="244"/>
      <c r="AH36" s="244"/>
      <c r="AI36" s="244"/>
      <c r="AJ36" s="244"/>
      <c r="AK36" s="244"/>
      <c r="AL36" s="244"/>
      <c r="AM36" s="244"/>
      <c r="AN36" s="244"/>
      <c r="AO36" s="244"/>
      <c r="AP36" s="244"/>
      <c r="AQ36" s="244"/>
      <c r="AR36" s="244"/>
      <c r="AS36" s="244"/>
      <c r="AT36" s="244"/>
      <c r="AU36" s="244"/>
      <c r="AV36" s="244"/>
      <c r="AW36" s="244"/>
      <c r="AX36" s="244"/>
      <c r="AY36" s="244"/>
      <c r="AZ36" s="244"/>
      <c r="BA36" s="244"/>
      <c r="BB36" s="244"/>
      <c r="BC36" s="244"/>
      <c r="BD36" s="244"/>
      <c r="BE36" s="244"/>
      <c r="BF36" s="244"/>
      <c r="BG36" s="244"/>
      <c r="BH36" s="244"/>
      <c r="BI36" s="244"/>
      <c r="BJ36" s="244"/>
      <c r="BK36" s="244"/>
      <c r="BL36" s="244"/>
      <c r="BM36" s="244"/>
      <c r="BN36" s="244"/>
      <c r="BO36" s="244"/>
      <c r="BP36" s="244"/>
      <c r="BQ36" s="244"/>
      <c r="BR36" s="244"/>
      <c r="BS36" s="244"/>
      <c r="BT36" s="244"/>
      <c r="BU36" s="244"/>
      <c r="BV36" s="244"/>
      <c r="BW36" s="244"/>
      <c r="BX36" s="244"/>
      <c r="BY36" s="244"/>
      <c r="BZ36" s="244"/>
      <c r="CA36" s="244"/>
      <c r="CB36" s="244"/>
      <c r="CC36" s="244"/>
      <c r="CD36" s="244"/>
      <c r="CE36" s="244"/>
      <c r="CF36" s="244"/>
      <c r="CG36" s="244"/>
      <c r="CH36" s="244"/>
      <c r="CI36" s="244"/>
      <c r="CJ36" s="244"/>
      <c r="CK36" s="244"/>
      <c r="CL36" s="244"/>
      <c r="CM36" s="244"/>
      <c r="CN36" s="244"/>
      <c r="CO36" s="244"/>
      <c r="CP36" s="244"/>
      <c r="CQ36" s="244"/>
      <c r="CR36" s="244"/>
      <c r="CS36" s="244"/>
      <c r="CT36" s="244"/>
      <c r="CU36" s="244"/>
      <c r="CV36" s="244"/>
      <c r="CW36" s="244"/>
      <c r="CX36" s="244"/>
      <c r="CY36" s="244"/>
      <c r="CZ36" s="244"/>
      <c r="DA36" s="244"/>
      <c r="DB36" s="244"/>
      <c r="DC36" s="244"/>
      <c r="DD36" s="244"/>
      <c r="DE36" s="244"/>
      <c r="DF36" s="244"/>
      <c r="DG36" s="244"/>
      <c r="DH36" s="244"/>
      <c r="DI36" s="244"/>
      <c r="DJ36" s="244"/>
      <c r="DK36" s="244"/>
      <c r="DL36" s="244"/>
      <c r="DM36" s="244"/>
      <c r="DN36" s="244"/>
      <c r="DO36" s="244"/>
      <c r="DP36" s="244"/>
      <c r="DQ36" s="244"/>
      <c r="DR36" s="244"/>
      <c r="DS36" s="244"/>
      <c r="DT36" s="244"/>
      <c r="DU36" s="244"/>
      <c r="DV36" s="244"/>
      <c r="DW36" s="244"/>
      <c r="DX36" s="244"/>
      <c r="DY36" s="244"/>
      <c r="DZ36" s="244"/>
      <c r="EA36" s="244"/>
      <c r="EB36" s="244"/>
      <c r="EC36" s="244"/>
      <c r="ED36" s="244"/>
      <c r="EE36" s="244"/>
      <c r="EF36" s="244"/>
      <c r="EG36" s="244"/>
      <c r="EH36" s="244"/>
      <c r="EI36" s="244"/>
      <c r="EJ36" s="244"/>
      <c r="EK36" s="244"/>
      <c r="EL36" s="244"/>
      <c r="EM36" s="244"/>
      <c r="EN36" s="244"/>
      <c r="EO36" s="244"/>
      <c r="EP36" s="244"/>
      <c r="EQ36" s="244"/>
      <c r="ER36" s="244"/>
      <c r="ES36" s="244"/>
      <c r="ET36" s="244"/>
      <c r="EU36" s="244"/>
      <c r="EV36" s="244"/>
      <c r="EW36" s="244"/>
      <c r="EX36" s="244"/>
      <c r="EY36" s="244"/>
      <c r="EZ36" s="244"/>
      <c r="FA36" s="244"/>
      <c r="FB36" s="244"/>
      <c r="FC36" s="244"/>
      <c r="FD36" s="244"/>
      <c r="FE36" s="244"/>
      <c r="FF36" s="244"/>
      <c r="FG36" s="244"/>
      <c r="FH36" s="244"/>
      <c r="FI36" s="244"/>
      <c r="FJ36" s="244"/>
      <c r="FK36" s="244"/>
      <c r="FL36" s="244"/>
      <c r="FM36" s="244"/>
      <c r="FN36" s="244"/>
      <c r="FO36" s="244"/>
      <c r="FP36" s="244"/>
      <c r="FQ36" s="244"/>
      <c r="FR36" s="244"/>
      <c r="FS36" s="244"/>
      <c r="FT36" s="244"/>
      <c r="FU36" s="244"/>
      <c r="FV36" s="244"/>
      <c r="FW36" s="244"/>
      <c r="FX36" s="244"/>
      <c r="FY36" s="244"/>
      <c r="FZ36" s="244"/>
      <c r="GA36" s="244"/>
      <c r="GB36" s="244"/>
      <c r="GC36" s="244"/>
      <c r="GD36" s="244"/>
      <c r="GE36" s="244"/>
      <c r="GF36" s="244"/>
      <c r="GG36" s="244"/>
      <c r="GH36" s="244"/>
      <c r="GI36" s="244"/>
      <c r="GJ36" s="244"/>
      <c r="GK36" s="244"/>
      <c r="GL36" s="244"/>
      <c r="GM36" s="244"/>
      <c r="GN36" s="244"/>
      <c r="GO36" s="244"/>
      <c r="GP36" s="244"/>
      <c r="GQ36" s="244"/>
      <c r="GR36" s="244"/>
      <c r="GS36" s="244"/>
      <c r="GT36" s="244"/>
      <c r="GU36" s="244"/>
      <c r="GV36" s="244"/>
      <c r="GW36" s="244"/>
      <c r="GX36" s="244"/>
      <c r="GY36" s="244"/>
      <c r="GZ36" s="244"/>
      <c r="HA36" s="244"/>
      <c r="HB36" s="244"/>
      <c r="HC36" s="244"/>
      <c r="HD36" s="244"/>
      <c r="HE36" s="244"/>
      <c r="HF36" s="244"/>
      <c r="HG36" s="244"/>
      <c r="HH36" s="244"/>
      <c r="HI36" s="244"/>
      <c r="HJ36" s="244"/>
      <c r="HK36" s="244"/>
      <c r="HL36" s="244"/>
      <c r="HM36" s="244"/>
      <c r="HN36" s="244"/>
      <c r="HO36" s="244"/>
      <c r="HP36" s="244"/>
      <c r="HQ36" s="244"/>
      <c r="HR36" s="244"/>
      <c r="HS36" s="244"/>
      <c r="HT36" s="244"/>
      <c r="HU36" s="244"/>
      <c r="HV36" s="244"/>
      <c r="HW36" s="244"/>
      <c r="HX36" s="244"/>
      <c r="HY36" s="244"/>
      <c r="HZ36" s="244"/>
      <c r="IA36" s="244"/>
      <c r="IB36" s="244"/>
      <c r="IC36" s="244"/>
      <c r="ID36" s="244"/>
      <c r="IE36" s="244"/>
      <c r="IF36" s="244"/>
      <c r="IG36" s="244"/>
      <c r="IH36" s="244"/>
      <c r="II36" s="244"/>
      <c r="IJ36" s="244"/>
      <c r="IK36" s="244"/>
      <c r="IL36" s="244"/>
      <c r="IM36" s="244"/>
      <c r="IN36" s="244"/>
      <c r="IO36" s="244"/>
      <c r="IP36" s="244"/>
      <c r="IQ36" s="244"/>
      <c r="IR36" s="244"/>
      <c r="IS36" s="244"/>
      <c r="IT36" s="244"/>
      <c r="IU36" s="244"/>
      <c r="IV36" s="244"/>
    </row>
    <row r="37" spans="1:256">
      <c r="A37" s="244"/>
      <c r="B37" s="351"/>
      <c r="C37" s="351"/>
      <c r="D37" s="351"/>
      <c r="E37" s="351"/>
      <c r="F37" s="351"/>
      <c r="G37" s="351"/>
      <c r="H37" s="351"/>
      <c r="I37" s="351"/>
      <c r="J37" s="351"/>
      <c r="K37" s="351"/>
      <c r="L37" s="351"/>
      <c r="M37" s="352"/>
      <c r="N37" s="352"/>
      <c r="O37" s="353"/>
      <c r="P37" s="354"/>
      <c r="Q37" s="354"/>
      <c r="R37" s="355"/>
      <c r="S37" s="353"/>
      <c r="T37" s="356"/>
      <c r="U37" s="357"/>
      <c r="V37" s="353"/>
      <c r="W37" s="355"/>
      <c r="X37" s="357"/>
      <c r="Y37" s="356"/>
      <c r="Z37" s="351"/>
      <c r="AA37" s="351"/>
      <c r="AB37" s="244"/>
      <c r="AC37" s="244"/>
      <c r="AD37" s="244"/>
      <c r="AE37" s="244"/>
      <c r="AF37" s="244"/>
      <c r="AG37" s="244"/>
      <c r="AH37" s="244"/>
      <c r="AI37" s="244"/>
      <c r="AJ37" s="244"/>
      <c r="AK37" s="244"/>
      <c r="AL37" s="244"/>
      <c r="AM37" s="244"/>
      <c r="AN37" s="244"/>
      <c r="AO37" s="244"/>
      <c r="AP37" s="244"/>
      <c r="AQ37" s="244"/>
      <c r="AR37" s="244"/>
      <c r="AS37" s="244"/>
      <c r="AT37" s="244"/>
      <c r="AU37" s="244"/>
      <c r="AV37" s="244"/>
      <c r="AW37" s="244"/>
      <c r="AX37" s="244"/>
      <c r="AY37" s="244"/>
      <c r="AZ37" s="244"/>
      <c r="BA37" s="244"/>
      <c r="BB37" s="244"/>
      <c r="BC37" s="244"/>
      <c r="BD37" s="244"/>
      <c r="BE37" s="244"/>
      <c r="BF37" s="244"/>
      <c r="BG37" s="244"/>
      <c r="BH37" s="244"/>
      <c r="BI37" s="244"/>
      <c r="BJ37" s="244"/>
      <c r="BK37" s="244"/>
      <c r="BL37" s="244"/>
      <c r="BM37" s="244"/>
      <c r="BN37" s="244"/>
      <c r="BO37" s="244"/>
      <c r="BP37" s="244"/>
      <c r="BQ37" s="244"/>
      <c r="BR37" s="244"/>
      <c r="BS37" s="244"/>
      <c r="BT37" s="244"/>
      <c r="BU37" s="244"/>
      <c r="BV37" s="244"/>
      <c r="BW37" s="244"/>
      <c r="BX37" s="244"/>
      <c r="BY37" s="244"/>
      <c r="BZ37" s="244"/>
      <c r="CA37" s="244"/>
      <c r="CB37" s="244"/>
      <c r="CC37" s="244"/>
      <c r="CD37" s="244"/>
      <c r="CE37" s="244"/>
      <c r="CF37" s="244"/>
      <c r="CG37" s="244"/>
      <c r="CH37" s="244"/>
      <c r="CI37" s="244"/>
      <c r="CJ37" s="244"/>
      <c r="CK37" s="244"/>
      <c r="CL37" s="244"/>
      <c r="CM37" s="244"/>
      <c r="CN37" s="244"/>
      <c r="CO37" s="244"/>
      <c r="CP37" s="244"/>
      <c r="CQ37" s="244"/>
      <c r="CR37" s="244"/>
      <c r="CS37" s="244"/>
      <c r="CT37" s="244"/>
      <c r="CU37" s="244"/>
      <c r="CV37" s="244"/>
      <c r="CW37" s="244"/>
      <c r="CX37" s="244"/>
      <c r="CY37" s="244"/>
      <c r="CZ37" s="244"/>
      <c r="DA37" s="244"/>
      <c r="DB37" s="244"/>
      <c r="DC37" s="244"/>
      <c r="DD37" s="244"/>
      <c r="DE37" s="244"/>
      <c r="DF37" s="244"/>
      <c r="DG37" s="244"/>
      <c r="DH37" s="244"/>
      <c r="DI37" s="244"/>
      <c r="DJ37" s="244"/>
      <c r="DK37" s="244"/>
      <c r="DL37" s="244"/>
      <c r="DM37" s="244"/>
      <c r="DN37" s="244"/>
      <c r="DO37" s="244"/>
      <c r="DP37" s="244"/>
      <c r="DQ37" s="244"/>
      <c r="DR37" s="244"/>
      <c r="DS37" s="244"/>
      <c r="DT37" s="244"/>
      <c r="DU37" s="244"/>
      <c r="DV37" s="244"/>
      <c r="DW37" s="244"/>
      <c r="DX37" s="244"/>
      <c r="DY37" s="244"/>
      <c r="DZ37" s="244"/>
      <c r="EA37" s="244"/>
      <c r="EB37" s="244"/>
      <c r="EC37" s="244"/>
      <c r="ED37" s="244"/>
      <c r="EE37" s="244"/>
      <c r="EF37" s="244"/>
      <c r="EG37" s="244"/>
      <c r="EH37" s="244"/>
      <c r="EI37" s="244"/>
      <c r="EJ37" s="244"/>
      <c r="EK37" s="244"/>
      <c r="EL37" s="244"/>
      <c r="EM37" s="244"/>
      <c r="EN37" s="244"/>
      <c r="EO37" s="244"/>
      <c r="EP37" s="244"/>
      <c r="EQ37" s="244"/>
      <c r="ER37" s="244"/>
      <c r="ES37" s="244"/>
      <c r="ET37" s="244"/>
      <c r="EU37" s="244"/>
      <c r="EV37" s="244"/>
      <c r="EW37" s="244"/>
      <c r="EX37" s="244"/>
      <c r="EY37" s="244"/>
      <c r="EZ37" s="244"/>
      <c r="FA37" s="244"/>
      <c r="FB37" s="244"/>
      <c r="FC37" s="244"/>
      <c r="FD37" s="244"/>
      <c r="FE37" s="244"/>
      <c r="FF37" s="244"/>
      <c r="FG37" s="244"/>
      <c r="FH37" s="244"/>
      <c r="FI37" s="244"/>
      <c r="FJ37" s="244"/>
      <c r="FK37" s="244"/>
      <c r="FL37" s="244"/>
      <c r="FM37" s="244"/>
      <c r="FN37" s="244"/>
      <c r="FO37" s="244"/>
      <c r="FP37" s="244"/>
      <c r="FQ37" s="244"/>
      <c r="FR37" s="244"/>
      <c r="FS37" s="244"/>
      <c r="FT37" s="244"/>
      <c r="FU37" s="244"/>
      <c r="FV37" s="244"/>
      <c r="FW37" s="244"/>
      <c r="FX37" s="244"/>
      <c r="FY37" s="244"/>
      <c r="FZ37" s="244"/>
      <c r="GA37" s="244"/>
      <c r="GB37" s="244"/>
      <c r="GC37" s="244"/>
      <c r="GD37" s="244"/>
      <c r="GE37" s="244"/>
      <c r="GF37" s="244"/>
      <c r="GG37" s="244"/>
      <c r="GH37" s="244"/>
      <c r="GI37" s="244"/>
      <c r="GJ37" s="244"/>
      <c r="GK37" s="244"/>
      <c r="GL37" s="244"/>
      <c r="GM37" s="244"/>
      <c r="GN37" s="244"/>
      <c r="GO37" s="244"/>
      <c r="GP37" s="244"/>
      <c r="GQ37" s="244"/>
      <c r="GR37" s="244"/>
      <c r="GS37" s="244"/>
      <c r="GT37" s="244"/>
      <c r="GU37" s="244"/>
      <c r="GV37" s="244"/>
      <c r="GW37" s="244"/>
      <c r="GX37" s="244"/>
      <c r="GY37" s="244"/>
      <c r="GZ37" s="244"/>
      <c r="HA37" s="244"/>
      <c r="HB37" s="244"/>
      <c r="HC37" s="244"/>
      <c r="HD37" s="244"/>
      <c r="HE37" s="244"/>
      <c r="HF37" s="244"/>
      <c r="HG37" s="244"/>
      <c r="HH37" s="244"/>
      <c r="HI37" s="244"/>
      <c r="HJ37" s="244"/>
      <c r="HK37" s="244"/>
      <c r="HL37" s="244"/>
      <c r="HM37" s="244"/>
      <c r="HN37" s="244"/>
      <c r="HO37" s="244"/>
      <c r="HP37" s="244"/>
      <c r="HQ37" s="244"/>
      <c r="HR37" s="244"/>
      <c r="HS37" s="244"/>
      <c r="HT37" s="244"/>
      <c r="HU37" s="244"/>
      <c r="HV37" s="244"/>
      <c r="HW37" s="244"/>
      <c r="HX37" s="244"/>
      <c r="HY37" s="244"/>
      <c r="HZ37" s="244"/>
      <c r="IA37" s="244"/>
      <c r="IB37" s="244"/>
      <c r="IC37" s="244"/>
      <c r="ID37" s="244"/>
      <c r="IE37" s="244"/>
      <c r="IF37" s="244"/>
      <c r="IG37" s="244"/>
      <c r="IH37" s="244"/>
      <c r="II37" s="244"/>
      <c r="IJ37" s="244"/>
      <c r="IK37" s="244"/>
      <c r="IL37" s="244"/>
      <c r="IM37" s="244"/>
      <c r="IN37" s="244"/>
      <c r="IO37" s="244"/>
      <c r="IP37" s="244"/>
      <c r="IQ37" s="244"/>
      <c r="IR37" s="244"/>
      <c r="IS37" s="244"/>
      <c r="IT37" s="244"/>
      <c r="IU37" s="244"/>
      <c r="IV37" s="244"/>
    </row>
    <row r="38" spans="1:256">
      <c r="A38" s="244"/>
      <c r="B38" s="306"/>
      <c r="C38" s="307"/>
      <c r="D38" s="307"/>
      <c r="E38" s="307"/>
      <c r="F38" s="307"/>
      <c r="G38" s="2545"/>
      <c r="H38" s="2546"/>
      <c r="I38" s="2546"/>
      <c r="J38" s="2546"/>
      <c r="K38" s="2547"/>
      <c r="L38" s="308"/>
      <c r="M38" s="309"/>
      <c r="N38" s="310"/>
      <c r="O38" s="297" t="e">
        <f>SUM(O23:O36)</f>
        <v>#REF!</v>
      </c>
      <c r="P38" s="311">
        <f>SUM(P23:P36)</f>
        <v>0</v>
      </c>
      <c r="Q38" s="311">
        <f>SUM(Q23:Q36)</f>
        <v>0</v>
      </c>
      <c r="R38" s="301" t="e">
        <f>ROUND(O38/$Y38,4)</f>
        <v>#REF!</v>
      </c>
      <c r="S38" s="297" t="e">
        <f>SUM(S23:S36)</f>
        <v>#REF!</v>
      </c>
      <c r="T38" s="297">
        <f>SUM(T23:T36)</f>
        <v>0</v>
      </c>
      <c r="U38" s="301" t="e">
        <f>ROUND(S38/$Y38,4)</f>
        <v>#REF!</v>
      </c>
      <c r="V38" s="297" t="e">
        <f>SUM(V23:V36)</f>
        <v>#REF!</v>
      </c>
      <c r="W38" s="301" t="e">
        <f>ROUND(V38/Y38,4)</f>
        <v>#REF!</v>
      </c>
      <c r="X38" s="301" t="e">
        <f>1-R38</f>
        <v>#REF!</v>
      </c>
      <c r="Y38" s="312" t="e">
        <f>SUM(Y23:Y36)</f>
        <v>#REF!</v>
      </c>
      <c r="Z38" s="359"/>
      <c r="AA38" s="313"/>
      <c r="AB38" s="314" t="e">
        <f>O38+S38+V38</f>
        <v>#REF!</v>
      </c>
      <c r="AC38" s="244"/>
      <c r="AD38" s="244"/>
      <c r="AE38" s="244"/>
      <c r="AF38" s="244"/>
      <c r="AG38" s="244"/>
      <c r="AH38" s="244"/>
      <c r="AI38" s="244"/>
      <c r="AJ38" s="244"/>
      <c r="AK38" s="244"/>
      <c r="AL38" s="244"/>
      <c r="AM38" s="244"/>
      <c r="AN38" s="244"/>
      <c r="AO38" s="244"/>
      <c r="AP38" s="244"/>
      <c r="AQ38" s="244"/>
      <c r="AR38" s="244"/>
      <c r="AS38" s="244"/>
      <c r="AT38" s="244"/>
      <c r="AU38" s="244"/>
      <c r="AV38" s="244"/>
      <c r="AW38" s="244"/>
      <c r="AX38" s="244"/>
      <c r="AY38" s="244"/>
      <c r="AZ38" s="244"/>
      <c r="BA38" s="244"/>
      <c r="BB38" s="244"/>
      <c r="BC38" s="244"/>
      <c r="BD38" s="244"/>
      <c r="BE38" s="244"/>
      <c r="BF38" s="244"/>
      <c r="BG38" s="244"/>
      <c r="BH38" s="244"/>
      <c r="BI38" s="244"/>
      <c r="BJ38" s="244"/>
      <c r="BK38" s="244"/>
      <c r="BL38" s="244"/>
      <c r="BM38" s="244"/>
      <c r="BN38" s="244"/>
      <c r="BO38" s="244"/>
      <c r="BP38" s="244"/>
      <c r="BQ38" s="244"/>
      <c r="BR38" s="244"/>
      <c r="BS38" s="244"/>
      <c r="BT38" s="244"/>
      <c r="BU38" s="244"/>
      <c r="BV38" s="244"/>
      <c r="BW38" s="244"/>
      <c r="BX38" s="244"/>
      <c r="BY38" s="244"/>
      <c r="BZ38" s="244"/>
      <c r="CA38" s="244"/>
      <c r="CB38" s="244"/>
      <c r="CC38" s="244"/>
      <c r="CD38" s="244"/>
      <c r="CE38" s="244"/>
      <c r="CF38" s="244"/>
      <c r="CG38" s="244"/>
      <c r="CH38" s="244"/>
      <c r="CI38" s="244"/>
      <c r="CJ38" s="244"/>
      <c r="CK38" s="244"/>
      <c r="CL38" s="244"/>
      <c r="CM38" s="244"/>
      <c r="CN38" s="244"/>
      <c r="CO38" s="244"/>
      <c r="CP38" s="244"/>
      <c r="CQ38" s="244"/>
      <c r="CR38" s="244"/>
      <c r="CS38" s="244"/>
      <c r="CT38" s="244"/>
      <c r="CU38" s="244"/>
      <c r="CV38" s="244"/>
      <c r="CW38" s="244"/>
      <c r="CX38" s="244"/>
      <c r="CY38" s="244"/>
      <c r="CZ38" s="244"/>
      <c r="DA38" s="244"/>
      <c r="DB38" s="244"/>
      <c r="DC38" s="244"/>
      <c r="DD38" s="244"/>
      <c r="DE38" s="244"/>
      <c r="DF38" s="244"/>
      <c r="DG38" s="244"/>
      <c r="DH38" s="244"/>
      <c r="DI38" s="244"/>
      <c r="DJ38" s="244"/>
      <c r="DK38" s="244"/>
      <c r="DL38" s="244"/>
      <c r="DM38" s="244"/>
      <c r="DN38" s="244"/>
      <c r="DO38" s="244"/>
      <c r="DP38" s="244"/>
      <c r="DQ38" s="244"/>
      <c r="DR38" s="244"/>
      <c r="DS38" s="244"/>
      <c r="DT38" s="244"/>
      <c r="DU38" s="244"/>
      <c r="DV38" s="244"/>
      <c r="DW38" s="244"/>
      <c r="DX38" s="244"/>
      <c r="DY38" s="244"/>
      <c r="DZ38" s="244"/>
      <c r="EA38" s="244"/>
      <c r="EB38" s="244"/>
      <c r="EC38" s="244"/>
      <c r="ED38" s="244"/>
      <c r="EE38" s="244"/>
      <c r="EF38" s="244"/>
      <c r="EG38" s="244"/>
      <c r="EH38" s="244"/>
      <c r="EI38" s="244"/>
      <c r="EJ38" s="244"/>
      <c r="EK38" s="244"/>
      <c r="EL38" s="244"/>
      <c r="EM38" s="244"/>
      <c r="EN38" s="244"/>
      <c r="EO38" s="244"/>
      <c r="EP38" s="244"/>
      <c r="EQ38" s="244"/>
      <c r="ER38" s="244"/>
      <c r="ES38" s="244"/>
      <c r="ET38" s="244"/>
      <c r="EU38" s="244"/>
      <c r="EV38" s="244"/>
      <c r="EW38" s="244"/>
      <c r="EX38" s="244"/>
      <c r="EY38" s="244"/>
      <c r="EZ38" s="244"/>
      <c r="FA38" s="244"/>
      <c r="FB38" s="244"/>
      <c r="FC38" s="244"/>
      <c r="FD38" s="244"/>
      <c r="FE38" s="244"/>
      <c r="FF38" s="244"/>
      <c r="FG38" s="244"/>
      <c r="FH38" s="244"/>
      <c r="FI38" s="244"/>
      <c r="FJ38" s="244"/>
      <c r="FK38" s="244"/>
      <c r="FL38" s="244"/>
      <c r="FM38" s="244"/>
      <c r="FN38" s="244"/>
      <c r="FO38" s="244"/>
      <c r="FP38" s="244"/>
      <c r="FQ38" s="244"/>
      <c r="FR38" s="244"/>
      <c r="FS38" s="244"/>
      <c r="FT38" s="244"/>
      <c r="FU38" s="244"/>
      <c r="FV38" s="244"/>
      <c r="FW38" s="244"/>
      <c r="FX38" s="244"/>
      <c r="FY38" s="244"/>
      <c r="FZ38" s="244"/>
      <c r="GA38" s="244"/>
      <c r="GB38" s="244"/>
      <c r="GC38" s="244"/>
      <c r="GD38" s="244"/>
      <c r="GE38" s="244"/>
      <c r="GF38" s="244"/>
      <c r="GG38" s="244"/>
      <c r="GH38" s="244"/>
      <c r="GI38" s="244"/>
      <c r="GJ38" s="244"/>
      <c r="GK38" s="244"/>
      <c r="GL38" s="244"/>
      <c r="GM38" s="244"/>
      <c r="GN38" s="244"/>
      <c r="GO38" s="244"/>
      <c r="GP38" s="244"/>
      <c r="GQ38" s="244"/>
      <c r="GR38" s="244"/>
      <c r="GS38" s="244"/>
      <c r="GT38" s="244"/>
      <c r="GU38" s="244"/>
      <c r="GV38" s="244"/>
      <c r="GW38" s="244"/>
      <c r="GX38" s="244"/>
      <c r="GY38" s="244"/>
      <c r="GZ38" s="244"/>
      <c r="HA38" s="244"/>
      <c r="HB38" s="244"/>
      <c r="HC38" s="244"/>
      <c r="HD38" s="244"/>
      <c r="HE38" s="244"/>
      <c r="HF38" s="244"/>
      <c r="HG38" s="244"/>
      <c r="HH38" s="244"/>
      <c r="HI38" s="244"/>
      <c r="HJ38" s="244"/>
      <c r="HK38" s="244"/>
      <c r="HL38" s="244"/>
      <c r="HM38" s="244"/>
      <c r="HN38" s="244"/>
      <c r="HO38" s="244"/>
      <c r="HP38" s="244"/>
      <c r="HQ38" s="244"/>
      <c r="HR38" s="244"/>
      <c r="HS38" s="244"/>
      <c r="HT38" s="244"/>
      <c r="HU38" s="244"/>
      <c r="HV38" s="244"/>
      <c r="HW38" s="244"/>
      <c r="HX38" s="244"/>
      <c r="HY38" s="244"/>
      <c r="HZ38" s="244"/>
      <c r="IA38" s="244"/>
      <c r="IB38" s="244"/>
      <c r="IC38" s="244"/>
      <c r="ID38" s="244"/>
      <c r="IE38" s="244"/>
      <c r="IF38" s="244"/>
      <c r="IG38" s="244"/>
      <c r="IH38" s="244"/>
      <c r="II38" s="244"/>
      <c r="IJ38" s="244"/>
      <c r="IK38" s="244"/>
      <c r="IL38" s="244"/>
      <c r="IM38" s="244"/>
      <c r="IN38" s="244"/>
      <c r="IO38" s="244"/>
      <c r="IP38" s="244"/>
      <c r="IQ38" s="244"/>
      <c r="IR38" s="244"/>
      <c r="IS38" s="244"/>
      <c r="IT38" s="244"/>
      <c r="IU38" s="244"/>
      <c r="IV38" s="244"/>
    </row>
    <row r="39" spans="1:256" ht="6.75" customHeight="1">
      <c r="A39" s="244"/>
      <c r="B39" s="315"/>
      <c r="C39" s="315"/>
      <c r="D39" s="315"/>
      <c r="E39" s="315"/>
      <c r="F39" s="315"/>
      <c r="G39" s="2548"/>
      <c r="H39" s="2548"/>
      <c r="I39" s="2548"/>
      <c r="J39" s="2548"/>
      <c r="K39" s="2548"/>
      <c r="L39" s="316"/>
      <c r="M39" s="316"/>
      <c r="N39" s="316"/>
      <c r="O39" s="317"/>
      <c r="P39" s="315"/>
      <c r="Q39" s="315"/>
      <c r="R39" s="315"/>
      <c r="S39" s="318"/>
      <c r="T39" s="315"/>
      <c r="U39" s="315"/>
      <c r="V39" s="317"/>
      <c r="W39" s="317"/>
      <c r="X39" s="317"/>
      <c r="Y39" s="318"/>
      <c r="Z39" s="319"/>
      <c r="AA39" s="320"/>
      <c r="AB39" s="244"/>
      <c r="AC39" s="244"/>
      <c r="AD39" s="244"/>
      <c r="AE39" s="244"/>
      <c r="AF39" s="244"/>
      <c r="AG39" s="244"/>
      <c r="AH39" s="244"/>
      <c r="AI39" s="244"/>
      <c r="AJ39" s="244"/>
      <c r="AK39" s="244"/>
      <c r="AL39" s="244"/>
      <c r="AM39" s="244"/>
      <c r="AN39" s="244"/>
      <c r="AO39" s="244"/>
      <c r="AP39" s="244"/>
      <c r="AQ39" s="244"/>
      <c r="AR39" s="244"/>
      <c r="AS39" s="244"/>
      <c r="AT39" s="244"/>
      <c r="AU39" s="244"/>
      <c r="AV39" s="244"/>
      <c r="AW39" s="244"/>
      <c r="AX39" s="244"/>
      <c r="AY39" s="244"/>
      <c r="AZ39" s="244"/>
      <c r="BA39" s="244"/>
      <c r="BB39" s="244"/>
      <c r="BC39" s="244"/>
      <c r="BD39" s="244"/>
      <c r="BE39" s="244"/>
      <c r="BF39" s="244"/>
      <c r="BG39" s="244"/>
      <c r="BH39" s="244"/>
      <c r="BI39" s="244"/>
      <c r="BJ39" s="244"/>
      <c r="BK39" s="244"/>
      <c r="BL39" s="244"/>
      <c r="BM39" s="244"/>
      <c r="BN39" s="244"/>
      <c r="BO39" s="244"/>
      <c r="BP39" s="244"/>
      <c r="BQ39" s="244"/>
      <c r="BR39" s="244"/>
      <c r="BS39" s="244"/>
      <c r="BT39" s="244"/>
      <c r="BU39" s="244"/>
      <c r="BV39" s="244"/>
      <c r="BW39" s="244"/>
      <c r="BX39" s="244"/>
      <c r="BY39" s="244"/>
      <c r="BZ39" s="244"/>
      <c r="CA39" s="244"/>
      <c r="CB39" s="244"/>
      <c r="CC39" s="244"/>
      <c r="CD39" s="244"/>
      <c r="CE39" s="244"/>
      <c r="CF39" s="244"/>
      <c r="CG39" s="244"/>
      <c r="CH39" s="244"/>
      <c r="CI39" s="244"/>
      <c r="CJ39" s="244"/>
      <c r="CK39" s="244"/>
      <c r="CL39" s="244"/>
      <c r="CM39" s="244"/>
      <c r="CN39" s="244"/>
      <c r="CO39" s="244"/>
      <c r="CP39" s="244"/>
      <c r="CQ39" s="244"/>
      <c r="CR39" s="244"/>
      <c r="CS39" s="244"/>
      <c r="CT39" s="244"/>
      <c r="CU39" s="244"/>
      <c r="CV39" s="244"/>
      <c r="CW39" s="244"/>
      <c r="CX39" s="244"/>
      <c r="CY39" s="244"/>
      <c r="CZ39" s="244"/>
      <c r="DA39" s="244"/>
      <c r="DB39" s="244"/>
      <c r="DC39" s="244"/>
      <c r="DD39" s="244"/>
      <c r="DE39" s="244"/>
      <c r="DF39" s="244"/>
      <c r="DG39" s="244"/>
      <c r="DH39" s="244"/>
      <c r="DI39" s="244"/>
      <c r="DJ39" s="244"/>
      <c r="DK39" s="244"/>
      <c r="DL39" s="244"/>
      <c r="DM39" s="244"/>
      <c r="DN39" s="244"/>
      <c r="DO39" s="244"/>
      <c r="DP39" s="244"/>
      <c r="DQ39" s="244"/>
      <c r="DR39" s="244"/>
      <c r="DS39" s="244"/>
      <c r="DT39" s="244"/>
      <c r="DU39" s="244"/>
      <c r="DV39" s="244"/>
      <c r="DW39" s="244"/>
      <c r="DX39" s="244"/>
      <c r="DY39" s="244"/>
      <c r="DZ39" s="244"/>
      <c r="EA39" s="244"/>
      <c r="EB39" s="244"/>
      <c r="EC39" s="244"/>
      <c r="ED39" s="244"/>
      <c r="EE39" s="244"/>
      <c r="EF39" s="244"/>
      <c r="EG39" s="244"/>
      <c r="EH39" s="244"/>
      <c r="EI39" s="244"/>
      <c r="EJ39" s="244"/>
      <c r="EK39" s="244"/>
      <c r="EL39" s="244"/>
      <c r="EM39" s="244"/>
      <c r="EN39" s="244"/>
      <c r="EO39" s="244"/>
      <c r="EP39" s="244"/>
      <c r="EQ39" s="244"/>
      <c r="ER39" s="244"/>
      <c r="ES39" s="244"/>
      <c r="ET39" s="244"/>
      <c r="EU39" s="244"/>
      <c r="EV39" s="244"/>
      <c r="EW39" s="244"/>
      <c r="EX39" s="244"/>
      <c r="EY39" s="244"/>
      <c r="EZ39" s="244"/>
      <c r="FA39" s="244"/>
      <c r="FB39" s="244"/>
      <c r="FC39" s="244"/>
      <c r="FD39" s="244"/>
      <c r="FE39" s="244"/>
      <c r="FF39" s="244"/>
      <c r="FG39" s="244"/>
      <c r="FH39" s="244"/>
      <c r="FI39" s="244"/>
      <c r="FJ39" s="244"/>
      <c r="FK39" s="244"/>
      <c r="FL39" s="244"/>
      <c r="FM39" s="244"/>
      <c r="FN39" s="244"/>
      <c r="FO39" s="244"/>
      <c r="FP39" s="244"/>
      <c r="FQ39" s="244"/>
      <c r="FR39" s="244"/>
      <c r="FS39" s="244"/>
      <c r="FT39" s="244"/>
      <c r="FU39" s="244"/>
      <c r="FV39" s="244"/>
      <c r="FW39" s="244"/>
      <c r="FX39" s="244"/>
      <c r="FY39" s="244"/>
      <c r="FZ39" s="244"/>
      <c r="GA39" s="244"/>
      <c r="GB39" s="244"/>
      <c r="GC39" s="244"/>
      <c r="GD39" s="244"/>
      <c r="GE39" s="244"/>
      <c r="GF39" s="244"/>
      <c r="GG39" s="244"/>
      <c r="GH39" s="244"/>
      <c r="GI39" s="244"/>
      <c r="GJ39" s="244"/>
      <c r="GK39" s="244"/>
      <c r="GL39" s="244"/>
      <c r="GM39" s="244"/>
      <c r="GN39" s="244"/>
      <c r="GO39" s="244"/>
      <c r="GP39" s="244"/>
      <c r="GQ39" s="244"/>
      <c r="GR39" s="244"/>
      <c r="GS39" s="244"/>
      <c r="GT39" s="244"/>
      <c r="GU39" s="244"/>
      <c r="GV39" s="244"/>
      <c r="GW39" s="244"/>
      <c r="GX39" s="244"/>
      <c r="GY39" s="244"/>
      <c r="GZ39" s="244"/>
      <c r="HA39" s="244"/>
      <c r="HB39" s="244"/>
      <c r="HC39" s="244"/>
      <c r="HD39" s="244"/>
      <c r="HE39" s="244"/>
      <c r="HF39" s="244"/>
      <c r="HG39" s="244"/>
      <c r="HH39" s="244"/>
      <c r="HI39" s="244"/>
      <c r="HJ39" s="244"/>
      <c r="HK39" s="244"/>
      <c r="HL39" s="244"/>
      <c r="HM39" s="244"/>
      <c r="HN39" s="244"/>
      <c r="HO39" s="244"/>
      <c r="HP39" s="244"/>
      <c r="HQ39" s="244"/>
      <c r="HR39" s="244"/>
      <c r="HS39" s="244"/>
      <c r="HT39" s="244"/>
      <c r="HU39" s="244"/>
      <c r="HV39" s="244"/>
      <c r="HW39" s="244"/>
      <c r="HX39" s="244"/>
      <c r="HY39" s="244"/>
      <c r="HZ39" s="244"/>
      <c r="IA39" s="244"/>
      <c r="IB39" s="244"/>
      <c r="IC39" s="244"/>
      <c r="ID39" s="244"/>
      <c r="IE39" s="244"/>
      <c r="IF39" s="244"/>
      <c r="IG39" s="244"/>
      <c r="IH39" s="244"/>
      <c r="II39" s="244"/>
      <c r="IJ39" s="244"/>
      <c r="IK39" s="244"/>
      <c r="IL39" s="244"/>
      <c r="IM39" s="244"/>
      <c r="IN39" s="244"/>
      <c r="IO39" s="244"/>
      <c r="IP39" s="244"/>
      <c r="IQ39" s="244"/>
      <c r="IR39" s="244"/>
      <c r="IS39" s="244"/>
      <c r="IT39" s="244"/>
      <c r="IU39" s="244"/>
      <c r="IV39" s="244"/>
    </row>
    <row r="40" spans="1:256">
      <c r="A40" s="321"/>
      <c r="B40" s="258"/>
      <c r="C40" s="258"/>
      <c r="D40" s="258"/>
      <c r="E40" s="258"/>
      <c r="F40" s="258"/>
      <c r="G40" s="322"/>
      <c r="H40" s="322"/>
      <c r="I40" s="322"/>
      <c r="J40" s="322"/>
      <c r="K40" s="322"/>
      <c r="L40" s="322"/>
      <c r="M40" s="322"/>
      <c r="N40" s="322"/>
      <c r="O40" s="323"/>
      <c r="P40" s="258"/>
      <c r="Q40" s="258"/>
      <c r="R40" s="258"/>
      <c r="S40" s="324"/>
      <c r="T40" s="258"/>
      <c r="U40" s="258"/>
      <c r="V40" s="325"/>
      <c r="W40" s="326"/>
      <c r="X40" s="326"/>
      <c r="Y40" s="327" t="s">
        <v>175</v>
      </c>
      <c r="Z40" s="328"/>
      <c r="AA40" s="329"/>
      <c r="AB40" s="321"/>
      <c r="AC40" s="321"/>
      <c r="AD40" s="321"/>
      <c r="AE40" s="321"/>
      <c r="AF40" s="321"/>
      <c r="AG40" s="321"/>
      <c r="AH40" s="321"/>
      <c r="AI40" s="321"/>
      <c r="AJ40" s="321"/>
      <c r="AK40" s="321"/>
      <c r="AL40" s="321"/>
      <c r="AM40" s="321"/>
      <c r="AN40" s="321"/>
      <c r="AO40" s="321"/>
      <c r="AP40" s="321"/>
      <c r="AQ40" s="321"/>
      <c r="AR40" s="321"/>
      <c r="AS40" s="321"/>
      <c r="AT40" s="321"/>
      <c r="AU40" s="321"/>
      <c r="AV40" s="321"/>
      <c r="AW40" s="321"/>
      <c r="AX40" s="321"/>
      <c r="AY40" s="321"/>
      <c r="AZ40" s="321"/>
      <c r="BA40" s="321"/>
      <c r="BB40" s="321"/>
      <c r="BC40" s="321"/>
      <c r="BD40" s="321"/>
      <c r="BE40" s="321"/>
      <c r="BF40" s="321"/>
      <c r="BG40" s="321"/>
      <c r="BH40" s="321"/>
      <c r="BI40" s="321"/>
      <c r="BJ40" s="321"/>
      <c r="BK40" s="321"/>
      <c r="BL40" s="321"/>
      <c r="BM40" s="321"/>
      <c r="BN40" s="321"/>
      <c r="BO40" s="321"/>
      <c r="BP40" s="321"/>
      <c r="BQ40" s="321"/>
      <c r="BR40" s="321"/>
      <c r="BS40" s="321"/>
      <c r="BT40" s="321"/>
      <c r="BU40" s="321"/>
      <c r="BV40" s="321"/>
      <c r="BW40" s="321"/>
      <c r="BX40" s="321"/>
      <c r="BY40" s="321"/>
      <c r="BZ40" s="321"/>
      <c r="CA40" s="321"/>
      <c r="CB40" s="321"/>
      <c r="CC40" s="321"/>
      <c r="CD40" s="321"/>
      <c r="CE40" s="321"/>
      <c r="CF40" s="321"/>
      <c r="CG40" s="321"/>
      <c r="CH40" s="321"/>
      <c r="CI40" s="321"/>
      <c r="CJ40" s="321"/>
      <c r="CK40" s="321"/>
      <c r="CL40" s="321"/>
      <c r="CM40" s="321"/>
      <c r="CN40" s="321"/>
      <c r="CO40" s="321"/>
      <c r="CP40" s="321"/>
      <c r="CQ40" s="321"/>
      <c r="CR40" s="321"/>
      <c r="CS40" s="321"/>
      <c r="CT40" s="321"/>
      <c r="CU40" s="321"/>
      <c r="CV40" s="321"/>
      <c r="CW40" s="321"/>
      <c r="CX40" s="321"/>
      <c r="CY40" s="321"/>
      <c r="CZ40" s="321"/>
      <c r="DA40" s="321"/>
      <c r="DB40" s="321"/>
      <c r="DC40" s="321"/>
      <c r="DD40" s="321"/>
      <c r="DE40" s="321"/>
      <c r="DF40" s="321"/>
      <c r="DG40" s="321"/>
      <c r="DH40" s="321"/>
      <c r="DI40" s="321"/>
      <c r="DJ40" s="321"/>
      <c r="DK40" s="321"/>
      <c r="DL40" s="321"/>
      <c r="DM40" s="321"/>
      <c r="DN40" s="321"/>
      <c r="DO40" s="321"/>
      <c r="DP40" s="321"/>
      <c r="DQ40" s="321"/>
      <c r="DR40" s="321"/>
      <c r="DS40" s="321"/>
      <c r="DT40" s="321"/>
      <c r="DU40" s="321"/>
      <c r="DV40" s="321"/>
      <c r="DW40" s="321"/>
      <c r="DX40" s="321"/>
      <c r="DY40" s="321"/>
      <c r="DZ40" s="321"/>
      <c r="EA40" s="321"/>
      <c r="EB40" s="321"/>
      <c r="EC40" s="321"/>
      <c r="ED40" s="321"/>
      <c r="EE40" s="321"/>
      <c r="EF40" s="321"/>
      <c r="EG40" s="321"/>
      <c r="EH40" s="321"/>
      <c r="EI40" s="321"/>
      <c r="EJ40" s="321"/>
      <c r="EK40" s="321"/>
      <c r="EL40" s="321"/>
      <c r="EM40" s="321"/>
      <c r="EN40" s="321"/>
      <c r="EO40" s="321"/>
      <c r="EP40" s="321"/>
      <c r="EQ40" s="321"/>
      <c r="ER40" s="321"/>
      <c r="ES40" s="321"/>
      <c r="ET40" s="321"/>
      <c r="EU40" s="321"/>
      <c r="EV40" s="321"/>
      <c r="EW40" s="321"/>
      <c r="EX40" s="321"/>
      <c r="EY40" s="321"/>
      <c r="EZ40" s="321"/>
      <c r="FA40" s="321"/>
      <c r="FB40" s="321"/>
      <c r="FC40" s="321"/>
      <c r="FD40" s="321"/>
      <c r="FE40" s="321"/>
      <c r="FF40" s="321"/>
      <c r="FG40" s="321"/>
      <c r="FH40" s="321"/>
      <c r="FI40" s="321"/>
      <c r="FJ40" s="321"/>
      <c r="FK40" s="321"/>
      <c r="FL40" s="321"/>
      <c r="FM40" s="321"/>
      <c r="FN40" s="321"/>
      <c r="FO40" s="321"/>
      <c r="FP40" s="321"/>
      <c r="FQ40" s="321"/>
      <c r="FR40" s="321"/>
      <c r="FS40" s="321"/>
      <c r="FT40" s="321"/>
      <c r="FU40" s="321"/>
      <c r="FV40" s="321"/>
      <c r="FW40" s="321"/>
      <c r="FX40" s="321"/>
      <c r="FY40" s="321"/>
      <c r="FZ40" s="321"/>
      <c r="GA40" s="321"/>
      <c r="GB40" s="321"/>
      <c r="GC40" s="321"/>
      <c r="GD40" s="321"/>
      <c r="GE40" s="321"/>
      <c r="GF40" s="321"/>
      <c r="GG40" s="321"/>
      <c r="GH40" s="321"/>
      <c r="GI40" s="321"/>
      <c r="GJ40" s="321"/>
      <c r="GK40" s="321"/>
      <c r="GL40" s="321"/>
      <c r="GM40" s="321"/>
      <c r="GN40" s="321"/>
      <c r="GO40" s="321"/>
      <c r="GP40" s="321"/>
      <c r="GQ40" s="321"/>
      <c r="GR40" s="321"/>
      <c r="GS40" s="321"/>
      <c r="GT40" s="321"/>
      <c r="GU40" s="321"/>
      <c r="GV40" s="321"/>
      <c r="GW40" s="321"/>
      <c r="GX40" s="321"/>
      <c r="GY40" s="321"/>
      <c r="GZ40" s="321"/>
      <c r="HA40" s="321"/>
      <c r="HB40" s="321"/>
      <c r="HC40" s="321"/>
      <c r="HD40" s="321"/>
      <c r="HE40" s="321"/>
      <c r="HF40" s="321"/>
      <c r="HG40" s="321"/>
      <c r="HH40" s="321"/>
      <c r="HI40" s="321"/>
      <c r="HJ40" s="321"/>
      <c r="HK40" s="321"/>
      <c r="HL40" s="321"/>
      <c r="HM40" s="321"/>
      <c r="HN40" s="321"/>
      <c r="HO40" s="321"/>
      <c r="HP40" s="321"/>
      <c r="HQ40" s="321"/>
      <c r="HR40" s="321"/>
      <c r="HS40" s="321"/>
      <c r="HT40" s="321"/>
      <c r="HU40" s="321"/>
      <c r="HV40" s="321"/>
      <c r="HW40" s="321"/>
      <c r="HX40" s="321"/>
      <c r="HY40" s="321"/>
      <c r="HZ40" s="321"/>
      <c r="IA40" s="321"/>
      <c r="IB40" s="321"/>
      <c r="IC40" s="321"/>
      <c r="ID40" s="321"/>
      <c r="IE40" s="321"/>
      <c r="IF40" s="321"/>
      <c r="IG40" s="321"/>
      <c r="IH40" s="321"/>
      <c r="II40" s="321"/>
      <c r="IJ40" s="321"/>
      <c r="IK40" s="321"/>
      <c r="IL40" s="321"/>
      <c r="IM40" s="321"/>
      <c r="IN40" s="321"/>
      <c r="IO40" s="321"/>
      <c r="IP40" s="321"/>
      <c r="IQ40" s="321"/>
      <c r="IR40" s="321"/>
      <c r="IS40" s="321"/>
      <c r="IT40" s="321"/>
      <c r="IU40" s="321"/>
      <c r="IV40" s="321"/>
    </row>
    <row r="41" spans="1:256">
      <c r="A41" s="258"/>
      <c r="B41" s="258"/>
      <c r="C41" s="258"/>
      <c r="D41" s="258"/>
      <c r="E41" s="330"/>
      <c r="F41" s="258"/>
      <c r="G41" s="258"/>
      <c r="H41" s="330"/>
      <c r="I41" s="330"/>
      <c r="J41" s="330"/>
      <c r="K41" s="244"/>
      <c r="L41" s="244"/>
      <c r="M41" s="244"/>
      <c r="N41" s="244"/>
      <c r="O41" s="331" t="str">
        <f>IF(P38&lt;&gt;0,"ERRO - ITEM NÃO ACEITA UTILIZAÇÃO DE REPASSE - SOMENTE CONTRAPARTIDA","")</f>
        <v/>
      </c>
      <c r="P41" s="331"/>
      <c r="Q41" s="258"/>
      <c r="R41" s="258"/>
      <c r="S41" s="258"/>
      <c r="T41" s="258"/>
      <c r="U41" s="258"/>
      <c r="V41" s="332"/>
      <c r="W41" s="333"/>
      <c r="X41" s="333"/>
      <c r="Y41" s="334" t="s">
        <v>176</v>
      </c>
      <c r="Z41" s="328"/>
      <c r="AA41" s="329"/>
      <c r="AB41" s="258"/>
      <c r="AC41" s="258"/>
      <c r="AD41" s="258"/>
      <c r="AE41" s="258"/>
      <c r="AF41" s="258"/>
      <c r="AG41" s="258"/>
      <c r="AH41" s="258"/>
      <c r="AI41" s="258"/>
      <c r="AJ41" s="258"/>
      <c r="AK41" s="258"/>
      <c r="AL41" s="258"/>
      <c r="AM41" s="258"/>
      <c r="AN41" s="258"/>
      <c r="AO41" s="258"/>
      <c r="AP41" s="258"/>
      <c r="AQ41" s="258"/>
      <c r="AR41" s="258"/>
      <c r="AS41" s="258"/>
      <c r="AT41" s="258"/>
      <c r="AU41" s="258"/>
      <c r="AV41" s="258"/>
      <c r="AW41" s="258"/>
      <c r="AX41" s="258"/>
      <c r="AY41" s="258"/>
      <c r="AZ41" s="258"/>
      <c r="BA41" s="258"/>
      <c r="BB41" s="258"/>
      <c r="BC41" s="258"/>
      <c r="BD41" s="258"/>
      <c r="BE41" s="258"/>
      <c r="BF41" s="258"/>
      <c r="BG41" s="258"/>
      <c r="BH41" s="258"/>
      <c r="BI41" s="258"/>
      <c r="BJ41" s="258"/>
      <c r="BK41" s="258"/>
      <c r="BL41" s="258"/>
      <c r="BM41" s="258"/>
      <c r="BN41" s="258"/>
      <c r="BO41" s="258"/>
      <c r="BP41" s="258"/>
      <c r="BQ41" s="258"/>
      <c r="BR41" s="258"/>
      <c r="BS41" s="258"/>
      <c r="BT41" s="258"/>
      <c r="BU41" s="258"/>
      <c r="BV41" s="258"/>
      <c r="BW41" s="258"/>
      <c r="BX41" s="258"/>
      <c r="BY41" s="258"/>
      <c r="BZ41" s="258"/>
      <c r="CA41" s="258"/>
      <c r="CB41" s="258"/>
      <c r="CC41" s="258"/>
      <c r="CD41" s="258"/>
      <c r="CE41" s="258"/>
      <c r="CF41" s="258"/>
      <c r="CG41" s="258"/>
      <c r="CH41" s="258"/>
      <c r="CI41" s="258"/>
      <c r="CJ41" s="258"/>
      <c r="CK41" s="258"/>
      <c r="CL41" s="258"/>
      <c r="CM41" s="258"/>
      <c r="CN41" s="258"/>
      <c r="CO41" s="258"/>
      <c r="CP41" s="258"/>
      <c r="CQ41" s="258"/>
      <c r="CR41" s="258"/>
      <c r="CS41" s="258"/>
      <c r="CT41" s="258"/>
      <c r="CU41" s="258"/>
      <c r="CV41" s="258"/>
      <c r="CW41" s="258"/>
      <c r="CX41" s="258"/>
      <c r="CY41" s="258"/>
      <c r="CZ41" s="258"/>
      <c r="DA41" s="258"/>
      <c r="DB41" s="258"/>
      <c r="DC41" s="258"/>
      <c r="DD41" s="258"/>
      <c r="DE41" s="258"/>
      <c r="DF41" s="258"/>
      <c r="DG41" s="258"/>
      <c r="DH41" s="258"/>
      <c r="DI41" s="258"/>
      <c r="DJ41" s="258"/>
      <c r="DK41" s="258"/>
      <c r="DL41" s="258"/>
      <c r="DM41" s="258"/>
      <c r="DN41" s="258"/>
      <c r="DO41" s="258"/>
      <c r="DP41" s="258"/>
      <c r="DQ41" s="258"/>
      <c r="DR41" s="258"/>
      <c r="DS41" s="258"/>
      <c r="DT41" s="258"/>
      <c r="DU41" s="258"/>
      <c r="DV41" s="258"/>
      <c r="DW41" s="258"/>
      <c r="DX41" s="258"/>
      <c r="DY41" s="258"/>
      <c r="DZ41" s="258"/>
      <c r="EA41" s="258"/>
      <c r="EB41" s="258"/>
      <c r="EC41" s="258"/>
      <c r="ED41" s="258"/>
      <c r="EE41" s="258"/>
      <c r="EF41" s="258"/>
      <c r="EG41" s="258"/>
      <c r="EH41" s="258"/>
      <c r="EI41" s="258"/>
      <c r="EJ41" s="258"/>
      <c r="EK41" s="258"/>
      <c r="EL41" s="258"/>
      <c r="EM41" s="258"/>
      <c r="EN41" s="258"/>
      <c r="EO41" s="258"/>
      <c r="EP41" s="258"/>
      <c r="EQ41" s="258"/>
      <c r="ER41" s="258"/>
      <c r="ES41" s="258"/>
      <c r="ET41" s="258"/>
      <c r="EU41" s="258"/>
      <c r="EV41" s="258"/>
      <c r="EW41" s="258"/>
      <c r="EX41" s="258"/>
      <c r="EY41" s="258"/>
      <c r="EZ41" s="258"/>
      <c r="FA41" s="258"/>
      <c r="FB41" s="258"/>
      <c r="FC41" s="258"/>
      <c r="FD41" s="258"/>
      <c r="FE41" s="258"/>
      <c r="FF41" s="258"/>
      <c r="FG41" s="258"/>
      <c r="FH41" s="258"/>
      <c r="FI41" s="258"/>
      <c r="FJ41" s="258"/>
      <c r="FK41" s="258"/>
      <c r="FL41" s="258"/>
      <c r="FM41" s="258"/>
      <c r="FN41" s="258"/>
      <c r="FO41" s="258"/>
      <c r="FP41" s="258"/>
      <c r="FQ41" s="258"/>
      <c r="FR41" s="258"/>
      <c r="FS41" s="258"/>
      <c r="FT41" s="258"/>
      <c r="FU41" s="258"/>
      <c r="FV41" s="258"/>
      <c r="FW41" s="258"/>
      <c r="FX41" s="258"/>
      <c r="FY41" s="258"/>
      <c r="FZ41" s="258"/>
      <c r="GA41" s="258"/>
      <c r="GB41" s="258"/>
      <c r="GC41" s="258"/>
      <c r="GD41" s="258"/>
      <c r="GE41" s="258"/>
      <c r="GF41" s="258"/>
      <c r="GG41" s="258"/>
      <c r="GH41" s="258"/>
      <c r="GI41" s="258"/>
      <c r="GJ41" s="258"/>
      <c r="GK41" s="258"/>
      <c r="GL41" s="258"/>
      <c r="GM41" s="258"/>
      <c r="GN41" s="258"/>
      <c r="GO41" s="258"/>
      <c r="GP41" s="258"/>
      <c r="GQ41" s="258"/>
      <c r="GR41" s="258"/>
      <c r="GS41" s="258"/>
      <c r="GT41" s="258"/>
      <c r="GU41" s="258"/>
      <c r="GV41" s="258"/>
      <c r="GW41" s="258"/>
      <c r="GX41" s="258"/>
      <c r="GY41" s="258"/>
      <c r="GZ41" s="258"/>
      <c r="HA41" s="258"/>
      <c r="HB41" s="258"/>
      <c r="HC41" s="258"/>
      <c r="HD41" s="258"/>
      <c r="HE41" s="258"/>
      <c r="HF41" s="258"/>
      <c r="HG41" s="258"/>
      <c r="HH41" s="258"/>
      <c r="HI41" s="258"/>
      <c r="HJ41" s="258"/>
      <c r="HK41" s="258"/>
      <c r="HL41" s="258"/>
      <c r="HM41" s="258"/>
      <c r="HN41" s="258"/>
      <c r="HO41" s="258"/>
      <c r="HP41" s="258"/>
      <c r="HQ41" s="258"/>
      <c r="HR41" s="258"/>
      <c r="HS41" s="258"/>
      <c r="HT41" s="258"/>
      <c r="HU41" s="258"/>
      <c r="HV41" s="258"/>
      <c r="HW41" s="258"/>
      <c r="HX41" s="258"/>
      <c r="HY41" s="258"/>
      <c r="HZ41" s="258"/>
      <c r="IA41" s="258"/>
      <c r="IB41" s="258"/>
      <c r="IC41" s="258"/>
      <c r="ID41" s="258"/>
      <c r="IE41" s="258"/>
      <c r="IF41" s="258"/>
      <c r="IG41" s="258"/>
      <c r="IH41" s="258"/>
      <c r="II41" s="258"/>
      <c r="IJ41" s="258"/>
      <c r="IK41" s="258"/>
      <c r="IL41" s="258"/>
      <c r="IM41" s="258"/>
      <c r="IN41" s="258"/>
      <c r="IO41" s="258"/>
      <c r="IP41" s="258"/>
      <c r="IQ41" s="258"/>
      <c r="IR41" s="258"/>
      <c r="IS41" s="258"/>
      <c r="IT41" s="258"/>
      <c r="IU41" s="258"/>
      <c r="IV41" s="258"/>
    </row>
    <row r="42" spans="1:256">
      <c r="A42" s="258"/>
      <c r="B42" s="2537" t="s">
        <v>231</v>
      </c>
      <c r="C42" s="2537"/>
      <c r="D42" s="2537"/>
      <c r="E42" s="2537"/>
      <c r="F42" s="2537"/>
      <c r="G42" s="2537"/>
      <c r="H42" s="2537"/>
      <c r="I42" s="2537"/>
      <c r="J42" s="2537"/>
      <c r="K42" s="2537"/>
      <c r="L42" s="2537"/>
      <c r="M42" s="2537"/>
      <c r="N42" s="2537"/>
      <c r="O42" s="2537"/>
      <c r="P42" s="2537"/>
      <c r="Q42" s="2537"/>
      <c r="R42" s="2537"/>
      <c r="S42" s="258"/>
      <c r="T42" s="258"/>
      <c r="U42" s="258"/>
      <c r="V42" s="335"/>
      <c r="W42" s="336"/>
      <c r="X42" s="336"/>
      <c r="Y42" s="336"/>
      <c r="Z42" s="337" t="s">
        <v>177</v>
      </c>
      <c r="AA42" s="338"/>
      <c r="AB42" s="258"/>
      <c r="AC42" s="258"/>
      <c r="AD42" s="258"/>
      <c r="AE42" s="258"/>
      <c r="AF42" s="258"/>
      <c r="AG42" s="258"/>
      <c r="AH42" s="258"/>
      <c r="AI42" s="258"/>
      <c r="AJ42" s="258"/>
      <c r="AK42" s="258"/>
      <c r="AL42" s="258"/>
      <c r="AM42" s="258"/>
      <c r="AN42" s="258"/>
      <c r="AO42" s="258"/>
      <c r="AP42" s="258"/>
      <c r="AQ42" s="258"/>
      <c r="AR42" s="258"/>
      <c r="AS42" s="258"/>
      <c r="AT42" s="258"/>
      <c r="AU42" s="258"/>
      <c r="AV42" s="258"/>
      <c r="AW42" s="258"/>
      <c r="AX42" s="258"/>
      <c r="AY42" s="258"/>
      <c r="AZ42" s="258"/>
      <c r="BA42" s="258"/>
      <c r="BB42" s="258"/>
      <c r="BC42" s="258"/>
      <c r="BD42" s="258"/>
      <c r="BE42" s="258"/>
      <c r="BF42" s="258"/>
      <c r="BG42" s="258"/>
      <c r="BH42" s="258"/>
      <c r="BI42" s="258"/>
      <c r="BJ42" s="258"/>
      <c r="BK42" s="258"/>
      <c r="BL42" s="258"/>
      <c r="BM42" s="258"/>
      <c r="BN42" s="258"/>
      <c r="BO42" s="258"/>
      <c r="BP42" s="258"/>
      <c r="BQ42" s="258"/>
      <c r="BR42" s="258"/>
      <c r="BS42" s="258"/>
      <c r="BT42" s="258"/>
      <c r="BU42" s="258"/>
      <c r="BV42" s="258"/>
      <c r="BW42" s="258"/>
      <c r="BX42" s="258"/>
      <c r="BY42" s="258"/>
      <c r="BZ42" s="258"/>
      <c r="CA42" s="258"/>
      <c r="CB42" s="258"/>
      <c r="CC42" s="258"/>
      <c r="CD42" s="258"/>
      <c r="CE42" s="258"/>
      <c r="CF42" s="258"/>
      <c r="CG42" s="258"/>
      <c r="CH42" s="258"/>
      <c r="CI42" s="258"/>
      <c r="CJ42" s="258"/>
      <c r="CK42" s="258"/>
      <c r="CL42" s="258"/>
      <c r="CM42" s="258"/>
      <c r="CN42" s="258"/>
      <c r="CO42" s="258"/>
      <c r="CP42" s="258"/>
      <c r="CQ42" s="258"/>
      <c r="CR42" s="258"/>
      <c r="CS42" s="258"/>
      <c r="CT42" s="258"/>
      <c r="CU42" s="258"/>
      <c r="CV42" s="258"/>
      <c r="CW42" s="258"/>
      <c r="CX42" s="258"/>
      <c r="CY42" s="258"/>
      <c r="CZ42" s="258"/>
      <c r="DA42" s="258"/>
      <c r="DB42" s="258"/>
      <c r="DC42" s="258"/>
      <c r="DD42" s="258"/>
      <c r="DE42" s="258"/>
      <c r="DF42" s="258"/>
      <c r="DG42" s="258"/>
      <c r="DH42" s="258"/>
      <c r="DI42" s="258"/>
      <c r="DJ42" s="258"/>
      <c r="DK42" s="258"/>
      <c r="DL42" s="258"/>
      <c r="DM42" s="258"/>
      <c r="DN42" s="258"/>
      <c r="DO42" s="258"/>
      <c r="DP42" s="258"/>
      <c r="DQ42" s="258"/>
      <c r="DR42" s="258"/>
      <c r="DS42" s="258"/>
      <c r="DT42" s="258"/>
      <c r="DU42" s="258"/>
      <c r="DV42" s="258"/>
      <c r="DW42" s="258"/>
      <c r="DX42" s="258"/>
      <c r="DY42" s="258"/>
      <c r="DZ42" s="258"/>
      <c r="EA42" s="258"/>
      <c r="EB42" s="258"/>
      <c r="EC42" s="258"/>
      <c r="ED42" s="258"/>
      <c r="EE42" s="258"/>
      <c r="EF42" s="258"/>
      <c r="EG42" s="258"/>
      <c r="EH42" s="258"/>
      <c r="EI42" s="258"/>
      <c r="EJ42" s="258"/>
      <c r="EK42" s="258"/>
      <c r="EL42" s="258"/>
      <c r="EM42" s="258"/>
      <c r="EN42" s="258"/>
      <c r="EO42" s="258"/>
      <c r="EP42" s="258"/>
      <c r="EQ42" s="258"/>
      <c r="ER42" s="258"/>
      <c r="ES42" s="258"/>
      <c r="ET42" s="258"/>
      <c r="EU42" s="258"/>
      <c r="EV42" s="258"/>
      <c r="EW42" s="258"/>
      <c r="EX42" s="258"/>
      <c r="EY42" s="258"/>
      <c r="EZ42" s="258"/>
      <c r="FA42" s="258"/>
      <c r="FB42" s="258"/>
      <c r="FC42" s="258"/>
      <c r="FD42" s="258"/>
      <c r="FE42" s="258"/>
      <c r="FF42" s="258"/>
      <c r="FG42" s="258"/>
      <c r="FH42" s="258"/>
      <c r="FI42" s="258"/>
      <c r="FJ42" s="258"/>
      <c r="FK42" s="258"/>
      <c r="FL42" s="258"/>
      <c r="FM42" s="258"/>
      <c r="FN42" s="258"/>
      <c r="FO42" s="258"/>
      <c r="FP42" s="258"/>
      <c r="FQ42" s="258"/>
      <c r="FR42" s="258"/>
      <c r="FS42" s="258"/>
      <c r="FT42" s="258"/>
      <c r="FU42" s="258"/>
      <c r="FV42" s="258"/>
      <c r="FW42" s="258"/>
      <c r="FX42" s="258"/>
      <c r="FY42" s="258"/>
      <c r="FZ42" s="258"/>
      <c r="GA42" s="258"/>
      <c r="GB42" s="258"/>
      <c r="GC42" s="258"/>
      <c r="GD42" s="258"/>
      <c r="GE42" s="258"/>
      <c r="GF42" s="258"/>
      <c r="GG42" s="258"/>
      <c r="GH42" s="258"/>
      <c r="GI42" s="258"/>
      <c r="GJ42" s="258"/>
      <c r="GK42" s="258"/>
      <c r="GL42" s="258"/>
      <c r="GM42" s="258"/>
      <c r="GN42" s="258"/>
      <c r="GO42" s="258"/>
      <c r="GP42" s="258"/>
      <c r="GQ42" s="258"/>
      <c r="GR42" s="258"/>
      <c r="GS42" s="258"/>
      <c r="GT42" s="258"/>
      <c r="GU42" s="258"/>
      <c r="GV42" s="258"/>
      <c r="GW42" s="258"/>
      <c r="GX42" s="258"/>
      <c r="GY42" s="258"/>
      <c r="GZ42" s="258"/>
      <c r="HA42" s="258"/>
      <c r="HB42" s="258"/>
      <c r="HC42" s="258"/>
      <c r="HD42" s="258"/>
      <c r="HE42" s="258"/>
      <c r="HF42" s="258"/>
      <c r="HG42" s="258"/>
      <c r="HH42" s="258"/>
      <c r="HI42" s="258"/>
      <c r="HJ42" s="258"/>
      <c r="HK42" s="258"/>
      <c r="HL42" s="258"/>
      <c r="HM42" s="258"/>
      <c r="HN42" s="258"/>
      <c r="HO42" s="258"/>
      <c r="HP42" s="258"/>
      <c r="HQ42" s="258"/>
      <c r="HR42" s="258"/>
      <c r="HS42" s="258"/>
      <c r="HT42" s="258"/>
      <c r="HU42" s="258"/>
      <c r="HV42" s="258"/>
      <c r="HW42" s="258"/>
      <c r="HX42" s="258"/>
      <c r="HY42" s="258"/>
      <c r="HZ42" s="258"/>
      <c r="IA42" s="258"/>
      <c r="IB42" s="258"/>
      <c r="IC42" s="258"/>
      <c r="ID42" s="258"/>
      <c r="IE42" s="258"/>
      <c r="IF42" s="258"/>
      <c r="IG42" s="258"/>
      <c r="IH42" s="258"/>
      <c r="II42" s="258"/>
      <c r="IJ42" s="258"/>
      <c r="IK42" s="258"/>
      <c r="IL42" s="258"/>
      <c r="IM42" s="258"/>
      <c r="IN42" s="258"/>
      <c r="IO42" s="258"/>
      <c r="IP42" s="258"/>
      <c r="IQ42" s="258"/>
      <c r="IR42" s="258"/>
      <c r="IS42" s="258"/>
      <c r="IT42" s="258"/>
      <c r="IU42" s="258"/>
      <c r="IV42" s="258"/>
    </row>
    <row r="43" spans="1:256">
      <c r="A43" s="259"/>
      <c r="B43" s="261" t="s">
        <v>178</v>
      </c>
      <c r="C43" s="259"/>
      <c r="D43" s="339"/>
      <c r="E43" s="339"/>
      <c r="F43" s="339"/>
      <c r="G43" s="339"/>
      <c r="H43" s="339"/>
      <c r="I43" s="339"/>
      <c r="J43" s="339"/>
      <c r="K43" s="259"/>
      <c r="L43" s="259"/>
      <c r="M43" s="259"/>
      <c r="N43" s="259"/>
      <c r="O43" s="259"/>
      <c r="P43" s="259"/>
      <c r="Q43" s="259"/>
      <c r="R43" s="259"/>
      <c r="S43" s="259"/>
      <c r="T43" s="259"/>
      <c r="U43" s="259"/>
      <c r="V43" s="259"/>
      <c r="W43" s="259"/>
      <c r="X43" s="259"/>
      <c r="Y43" s="259"/>
      <c r="Z43" s="259"/>
      <c r="AA43" s="340"/>
      <c r="AB43" s="259"/>
      <c r="AC43" s="259"/>
      <c r="AD43" s="259"/>
      <c r="AE43" s="259"/>
      <c r="AF43" s="259"/>
      <c r="AG43" s="259"/>
      <c r="AH43" s="259"/>
      <c r="AI43" s="259"/>
      <c r="AJ43" s="259"/>
      <c r="AK43" s="259"/>
      <c r="AL43" s="259"/>
      <c r="AM43" s="259"/>
      <c r="AN43" s="259"/>
      <c r="AO43" s="259"/>
      <c r="AP43" s="259"/>
      <c r="AQ43" s="259"/>
      <c r="AR43" s="259"/>
      <c r="AS43" s="259"/>
      <c r="AT43" s="259"/>
      <c r="AU43" s="259"/>
      <c r="AV43" s="259"/>
      <c r="AW43" s="259"/>
      <c r="AX43" s="259"/>
      <c r="AY43" s="259"/>
      <c r="AZ43" s="259"/>
      <c r="BA43" s="259"/>
      <c r="BB43" s="259"/>
      <c r="BC43" s="259"/>
      <c r="BD43" s="259"/>
      <c r="BE43" s="259"/>
      <c r="BF43" s="259"/>
      <c r="BG43" s="259"/>
      <c r="BH43" s="259"/>
      <c r="BI43" s="259"/>
      <c r="BJ43" s="259"/>
      <c r="BK43" s="259"/>
      <c r="BL43" s="259"/>
      <c r="BM43" s="259"/>
      <c r="BN43" s="259"/>
      <c r="BO43" s="259"/>
      <c r="BP43" s="259"/>
      <c r="BQ43" s="259"/>
      <c r="BR43" s="259"/>
      <c r="BS43" s="259"/>
      <c r="BT43" s="259"/>
      <c r="BU43" s="259"/>
      <c r="BV43" s="259"/>
      <c r="BW43" s="259"/>
      <c r="BX43" s="259"/>
      <c r="BY43" s="259"/>
      <c r="BZ43" s="259"/>
      <c r="CA43" s="259"/>
      <c r="CB43" s="259"/>
      <c r="CC43" s="259"/>
      <c r="CD43" s="259"/>
      <c r="CE43" s="259"/>
      <c r="CF43" s="259"/>
      <c r="CG43" s="259"/>
      <c r="CH43" s="259"/>
      <c r="CI43" s="259"/>
      <c r="CJ43" s="259"/>
      <c r="CK43" s="259"/>
      <c r="CL43" s="259"/>
      <c r="CM43" s="259"/>
      <c r="CN43" s="259"/>
      <c r="CO43" s="259"/>
      <c r="CP43" s="259"/>
      <c r="CQ43" s="259"/>
      <c r="CR43" s="259"/>
      <c r="CS43" s="259"/>
      <c r="CT43" s="259"/>
      <c r="CU43" s="259"/>
      <c r="CV43" s="259"/>
      <c r="CW43" s="259"/>
      <c r="CX43" s="259"/>
      <c r="CY43" s="259"/>
      <c r="CZ43" s="259"/>
      <c r="DA43" s="259"/>
      <c r="DB43" s="259"/>
      <c r="DC43" s="259"/>
      <c r="DD43" s="259"/>
      <c r="DE43" s="259"/>
      <c r="DF43" s="259"/>
      <c r="DG43" s="259"/>
      <c r="DH43" s="259"/>
      <c r="DI43" s="259"/>
      <c r="DJ43" s="259"/>
      <c r="DK43" s="259"/>
      <c r="DL43" s="259"/>
      <c r="DM43" s="259"/>
      <c r="DN43" s="259"/>
      <c r="DO43" s="259"/>
      <c r="DP43" s="259"/>
      <c r="DQ43" s="259"/>
      <c r="DR43" s="259"/>
      <c r="DS43" s="259"/>
      <c r="DT43" s="259"/>
      <c r="DU43" s="259"/>
      <c r="DV43" s="259"/>
      <c r="DW43" s="259"/>
      <c r="DX43" s="259"/>
      <c r="DY43" s="259"/>
      <c r="DZ43" s="259"/>
      <c r="EA43" s="259"/>
      <c r="EB43" s="259"/>
      <c r="EC43" s="259"/>
      <c r="ED43" s="259"/>
      <c r="EE43" s="259"/>
      <c r="EF43" s="259"/>
      <c r="EG43" s="259"/>
      <c r="EH43" s="259"/>
      <c r="EI43" s="259"/>
      <c r="EJ43" s="259"/>
      <c r="EK43" s="259"/>
      <c r="EL43" s="259"/>
      <c r="EM43" s="259"/>
      <c r="EN43" s="259"/>
      <c r="EO43" s="259"/>
      <c r="EP43" s="259"/>
      <c r="EQ43" s="259"/>
      <c r="ER43" s="259"/>
      <c r="ES43" s="259"/>
      <c r="ET43" s="259"/>
      <c r="EU43" s="259"/>
      <c r="EV43" s="259"/>
      <c r="EW43" s="259"/>
      <c r="EX43" s="259"/>
      <c r="EY43" s="259"/>
      <c r="EZ43" s="259"/>
      <c r="FA43" s="259"/>
      <c r="FB43" s="259"/>
      <c r="FC43" s="259"/>
      <c r="FD43" s="259"/>
      <c r="FE43" s="259"/>
      <c r="FF43" s="259"/>
      <c r="FG43" s="259"/>
      <c r="FH43" s="259"/>
      <c r="FI43" s="259"/>
      <c r="FJ43" s="259"/>
      <c r="FK43" s="259"/>
      <c r="FL43" s="259"/>
      <c r="FM43" s="259"/>
      <c r="FN43" s="259"/>
      <c r="FO43" s="259"/>
      <c r="FP43" s="259"/>
      <c r="FQ43" s="259"/>
      <c r="FR43" s="259"/>
      <c r="FS43" s="259"/>
      <c r="FT43" s="259"/>
      <c r="FU43" s="259"/>
      <c r="FV43" s="259"/>
      <c r="FW43" s="259"/>
      <c r="FX43" s="259"/>
      <c r="FY43" s="259"/>
      <c r="FZ43" s="259"/>
      <c r="GA43" s="259"/>
      <c r="GB43" s="259"/>
      <c r="GC43" s="259"/>
      <c r="GD43" s="259"/>
      <c r="GE43" s="259"/>
      <c r="GF43" s="259"/>
      <c r="GG43" s="259"/>
      <c r="GH43" s="259"/>
      <c r="GI43" s="259"/>
      <c r="GJ43" s="259"/>
      <c r="GK43" s="259"/>
      <c r="GL43" s="259"/>
      <c r="GM43" s="259"/>
      <c r="GN43" s="259"/>
      <c r="GO43" s="259"/>
      <c r="GP43" s="259"/>
      <c r="GQ43" s="259"/>
      <c r="GR43" s="259"/>
      <c r="GS43" s="259"/>
      <c r="GT43" s="259"/>
      <c r="GU43" s="259"/>
      <c r="GV43" s="259"/>
      <c r="GW43" s="259"/>
      <c r="GX43" s="259"/>
      <c r="GY43" s="259"/>
      <c r="GZ43" s="259"/>
      <c r="HA43" s="259"/>
      <c r="HB43" s="259"/>
      <c r="HC43" s="259"/>
      <c r="HD43" s="259"/>
      <c r="HE43" s="259"/>
      <c r="HF43" s="259"/>
      <c r="HG43" s="259"/>
      <c r="HH43" s="259"/>
      <c r="HI43" s="259"/>
      <c r="HJ43" s="259"/>
      <c r="HK43" s="259"/>
      <c r="HL43" s="259"/>
      <c r="HM43" s="259"/>
      <c r="HN43" s="259"/>
      <c r="HO43" s="259"/>
      <c r="HP43" s="259"/>
      <c r="HQ43" s="259"/>
      <c r="HR43" s="259"/>
      <c r="HS43" s="259"/>
      <c r="HT43" s="259"/>
      <c r="HU43" s="259"/>
      <c r="HV43" s="259"/>
      <c r="HW43" s="259"/>
      <c r="HX43" s="259"/>
      <c r="HY43" s="259"/>
      <c r="HZ43" s="259"/>
      <c r="IA43" s="259"/>
      <c r="IB43" s="259"/>
      <c r="IC43" s="259"/>
      <c r="ID43" s="259"/>
      <c r="IE43" s="259"/>
      <c r="IF43" s="259"/>
      <c r="IG43" s="259"/>
      <c r="IH43" s="259"/>
      <c r="II43" s="259"/>
      <c r="IJ43" s="259"/>
      <c r="IK43" s="259"/>
      <c r="IL43" s="259"/>
      <c r="IM43" s="259"/>
      <c r="IN43" s="259"/>
      <c r="IO43" s="259"/>
      <c r="IP43" s="259"/>
      <c r="IQ43" s="259"/>
      <c r="IR43" s="259"/>
      <c r="IS43" s="259"/>
      <c r="IT43" s="259"/>
      <c r="IU43" s="259"/>
      <c r="IV43" s="259"/>
    </row>
    <row r="44" spans="1:256">
      <c r="C44" s="341"/>
      <c r="D44" s="341"/>
      <c r="E44" s="341"/>
      <c r="F44" s="341"/>
      <c r="G44" s="341"/>
      <c r="H44" s="342"/>
      <c r="I44" s="342"/>
      <c r="J44" s="342"/>
      <c r="K44" s="259"/>
      <c r="L44" s="259"/>
      <c r="M44" s="343"/>
      <c r="N44" s="343"/>
      <c r="O44" s="259"/>
      <c r="P44" s="259"/>
      <c r="Q44" s="259"/>
      <c r="R44" s="259"/>
      <c r="S44" s="259"/>
      <c r="W44" s="61"/>
      <c r="X44" s="61"/>
      <c r="Y44" s="61"/>
      <c r="Z44" s="61"/>
    </row>
    <row r="45" spans="1:256">
      <c r="C45" s="341"/>
      <c r="D45" s="341"/>
      <c r="E45" s="341"/>
      <c r="F45" s="341"/>
      <c r="G45" s="341"/>
      <c r="H45" s="261"/>
      <c r="I45" s="261"/>
      <c r="J45" s="261"/>
      <c r="W45"/>
      <c r="X45"/>
      <c r="Y45"/>
      <c r="Z45"/>
    </row>
    <row r="46" spans="1:256">
      <c r="B46" s="2538" t="s">
        <v>179</v>
      </c>
      <c r="C46" s="2538"/>
      <c r="D46" s="2538"/>
      <c r="E46" s="2538"/>
      <c r="F46" s="2538"/>
      <c r="G46" s="2538"/>
      <c r="H46" s="2538"/>
      <c r="I46" s="2538"/>
      <c r="J46" s="2538"/>
      <c r="K46" s="2538"/>
      <c r="W46" s="344"/>
      <c r="X46" s="344"/>
    </row>
    <row r="47" spans="1:256">
      <c r="B47" s="2539"/>
      <c r="C47" s="2539"/>
      <c r="D47" s="2539"/>
      <c r="E47" s="2539"/>
      <c r="F47" s="2539"/>
      <c r="G47" s="2539"/>
      <c r="H47" s="2539"/>
      <c r="I47" s="2539"/>
      <c r="J47" s="2539"/>
      <c r="K47" s="2539"/>
      <c r="V47" s="344"/>
      <c r="W47" s="344"/>
      <c r="X47" s="344"/>
    </row>
    <row r="48" spans="1:256">
      <c r="B48" s="345" t="s">
        <v>180</v>
      </c>
      <c r="C48" s="346"/>
      <c r="D48" s="347"/>
      <c r="E48" s="347"/>
      <c r="F48" s="348"/>
      <c r="G48" s="349"/>
      <c r="H48" s="349"/>
      <c r="I48" s="347"/>
      <c r="J48" s="347"/>
    </row>
  </sheetData>
  <mergeCells count="31">
    <mergeCell ref="O17:AA17"/>
    <mergeCell ref="B14:G14"/>
    <mergeCell ref="H14:L14"/>
    <mergeCell ref="O14:S14"/>
    <mergeCell ref="U14:Y14"/>
    <mergeCell ref="Z14:AA14"/>
    <mergeCell ref="C28:K28"/>
    <mergeCell ref="O20:R20"/>
    <mergeCell ref="S20:W20"/>
    <mergeCell ref="B21:J21"/>
    <mergeCell ref="O21:R21"/>
    <mergeCell ref="S21:X21"/>
    <mergeCell ref="C22:J22"/>
    <mergeCell ref="C23:K23"/>
    <mergeCell ref="C24:K24"/>
    <mergeCell ref="C25:K25"/>
    <mergeCell ref="C26:K26"/>
    <mergeCell ref="C27:K27"/>
    <mergeCell ref="B42:R42"/>
    <mergeCell ref="B46:K46"/>
    <mergeCell ref="B47:K47"/>
    <mergeCell ref="C29:K29"/>
    <mergeCell ref="C30:K30"/>
    <mergeCell ref="C32:K32"/>
    <mergeCell ref="C33:K33"/>
    <mergeCell ref="G38:K38"/>
    <mergeCell ref="G39:K39"/>
    <mergeCell ref="C34:K34"/>
    <mergeCell ref="C36:K36"/>
    <mergeCell ref="C31:K31"/>
    <mergeCell ref="C35:K35"/>
  </mergeCells>
  <conditionalFormatting sqref="O23:P37">
    <cfRule type="expression" dxfId="3" priority="1" stopIfTrue="1">
      <formula>$Q23=1</formula>
    </cfRule>
  </conditionalFormatting>
  <conditionalFormatting sqref="Y23:Y37">
    <cfRule type="expression" dxfId="2" priority="2" stopIfTrue="1">
      <formula>$M23=1</formula>
    </cfRule>
    <cfRule type="expression" dxfId="1" priority="3" stopIfTrue="1">
      <formula>$N23=1</formula>
    </cfRule>
  </conditionalFormatting>
  <conditionalFormatting sqref="AA23:AA37">
    <cfRule type="expression" dxfId="0" priority="4" stopIfTrue="1">
      <formula>OR($U23&lt;&gt;0,$W23&lt;&gt;0)</formula>
    </cfRule>
  </conditionalFormatting>
  <pageMargins left="0.511811024" right="0.511811024" top="0.78740157499999996" bottom="0.78740157499999996" header="0.31496062000000002" footer="0.31496062000000002"/>
  <pageSetup paperSize="9" scale="77" orientation="landscape" horizontalDpi="4294967293" r:id="rId1"/>
  <drawing r:id="rId2"/>
  <legacyDrawing r:id="rId3"/>
  <oleObjects>
    <oleObject progId="Word.Picture.8" shapeId="1077249" r:id="rId4"/>
  </oleObjects>
</worksheet>
</file>

<file path=xl/worksheets/sheet19.xml><?xml version="1.0" encoding="utf-8"?>
<worksheet xmlns="http://schemas.openxmlformats.org/spreadsheetml/2006/main" xmlns:r="http://schemas.openxmlformats.org/officeDocument/2006/relationships">
  <sheetPr codeName="Plan14"/>
  <dimension ref="A1:H369"/>
  <sheetViews>
    <sheetView view="pageBreakPreview" topLeftCell="A30" zoomScale="80" zoomScaleSheetLayoutView="80" workbookViewId="0">
      <selection activeCell="M5" sqref="M5"/>
    </sheetView>
  </sheetViews>
  <sheetFormatPr defaultRowHeight="12.75"/>
  <cols>
    <col min="8" max="8" width="31.42578125" customWidth="1"/>
  </cols>
  <sheetData>
    <row r="1" spans="1:8" ht="14.25">
      <c r="A1" s="441"/>
      <c r="B1" s="442"/>
      <c r="C1" s="443"/>
      <c r="D1" s="443"/>
      <c r="E1" s="443"/>
      <c r="F1" s="443"/>
      <c r="G1" s="443"/>
      <c r="H1" s="444"/>
    </row>
    <row r="2" spans="1:8" ht="14.25">
      <c r="A2" s="445"/>
      <c r="B2" s="446"/>
      <c r="C2" s="447"/>
      <c r="D2" s="447"/>
      <c r="E2" s="447"/>
      <c r="F2" s="447"/>
      <c r="G2" s="447"/>
      <c r="H2" s="448"/>
    </row>
    <row r="3" spans="1:8" ht="14.25">
      <c r="A3" s="445"/>
      <c r="B3" s="446"/>
      <c r="C3" s="447"/>
      <c r="D3" s="447"/>
      <c r="E3" s="447"/>
      <c r="F3" s="447"/>
      <c r="G3" s="447"/>
      <c r="H3" s="448"/>
    </row>
    <row r="4" spans="1:8" ht="14.25">
      <c r="A4" s="445"/>
      <c r="B4" s="446"/>
      <c r="C4" s="447"/>
      <c r="D4" s="447"/>
      <c r="E4" s="447"/>
      <c r="F4" s="447"/>
      <c r="G4" s="447"/>
      <c r="H4" s="448"/>
    </row>
    <row r="5" spans="1:8" ht="14.25">
      <c r="A5" s="445"/>
      <c r="B5" s="446"/>
      <c r="C5" s="447"/>
      <c r="D5" s="447"/>
      <c r="E5" s="447"/>
      <c r="F5" s="447"/>
      <c r="G5" s="447"/>
      <c r="H5" s="448"/>
    </row>
    <row r="6" spans="1:8" ht="60" customHeight="1">
      <c r="A6" s="449" t="str">
        <f>[5]MEMÓRIA!C7</f>
        <v>OBRA:</v>
      </c>
      <c r="B6" s="2617" t="str">
        <f>' PO ONR. GERAL'!B13</f>
        <v>REFORMA E CONSTRUÇÃO DE ANEXO NA ESCOLA MUNICIPALIZADA CAPITÃO COSTA</v>
      </c>
      <c r="C6" s="2618"/>
      <c r="D6" s="2618"/>
      <c r="E6" s="2618"/>
      <c r="F6" s="2618"/>
      <c r="G6" s="2618"/>
      <c r="H6" s="2619"/>
    </row>
    <row r="7" spans="1:8" ht="20.25" customHeight="1">
      <c r="A7" s="450" t="str">
        <f>[5]MEMÓRIA!C8</f>
        <v>LOCAL:</v>
      </c>
      <c r="B7" s="2620" t="str">
        <f>'CFF DES.'!B12:C12</f>
        <v>CRUZ - SÃO PEDRO DA ALDEIA - RJ</v>
      </c>
      <c r="C7" s="2620"/>
      <c r="D7" s="2620"/>
      <c r="E7" s="2620"/>
      <c r="F7" s="2620"/>
      <c r="G7" s="2620"/>
      <c r="H7" s="2621"/>
    </row>
    <row r="8" spans="1:8" ht="14.25">
      <c r="A8" s="445"/>
      <c r="B8" s="447"/>
      <c r="C8" s="447"/>
      <c r="D8" s="447"/>
      <c r="E8" s="447"/>
      <c r="F8" s="447"/>
      <c r="G8" s="447"/>
      <c r="H8" s="451"/>
    </row>
    <row r="9" spans="1:8" ht="20.25">
      <c r="A9" s="2622" t="s">
        <v>256</v>
      </c>
      <c r="B9" s="2623"/>
      <c r="C9" s="2623"/>
      <c r="D9" s="2623"/>
      <c r="E9" s="2623"/>
      <c r="F9" s="2623"/>
      <c r="G9" s="2623"/>
      <c r="H9" s="2624"/>
    </row>
    <row r="10" spans="1:8" ht="15.75">
      <c r="A10" s="452"/>
      <c r="B10" s="453"/>
      <c r="C10" s="454"/>
      <c r="D10" s="454"/>
      <c r="E10" s="455"/>
      <c r="F10" s="455"/>
      <c r="G10" s="455"/>
      <c r="H10" s="456"/>
    </row>
    <row r="11" spans="1:8">
      <c r="A11" s="2604" t="s">
        <v>117</v>
      </c>
      <c r="B11" s="2605"/>
      <c r="C11" s="2605"/>
      <c r="D11" s="2605"/>
      <c r="E11" s="2605"/>
      <c r="F11" s="2605"/>
      <c r="G11" s="2605"/>
      <c r="H11" s="2606"/>
    </row>
    <row r="12" spans="1:8">
      <c r="A12" s="2607" t="s">
        <v>118</v>
      </c>
      <c r="B12" s="2608"/>
      <c r="C12" s="2608"/>
      <c r="D12" s="2608"/>
      <c r="E12" s="2608"/>
      <c r="F12" s="2608"/>
      <c r="G12" s="2609"/>
      <c r="H12" s="457" t="s">
        <v>119</v>
      </c>
    </row>
    <row r="13" spans="1:8">
      <c r="A13" s="458" t="s">
        <v>120</v>
      </c>
      <c r="B13" s="459"/>
      <c r="C13" s="459"/>
      <c r="D13" s="459"/>
      <c r="E13" s="459"/>
      <c r="F13" s="460"/>
      <c r="G13" s="461"/>
      <c r="H13" s="462">
        <v>2</v>
      </c>
    </row>
    <row r="14" spans="1:8">
      <c r="A14" s="458" t="s">
        <v>221</v>
      </c>
      <c r="B14" s="459"/>
      <c r="C14" s="459"/>
      <c r="D14" s="459"/>
      <c r="E14" s="459"/>
      <c r="F14" s="460"/>
      <c r="G14" s="461"/>
      <c r="H14" s="462">
        <v>0.7</v>
      </c>
    </row>
    <row r="15" spans="1:8">
      <c r="A15" s="458" t="s">
        <v>222</v>
      </c>
      <c r="B15" s="459"/>
      <c r="C15" s="459"/>
      <c r="D15" s="459"/>
      <c r="E15" s="459"/>
      <c r="F15" s="460"/>
      <c r="G15" s="461"/>
      <c r="H15" s="462">
        <v>0.8</v>
      </c>
    </row>
    <row r="16" spans="1:8">
      <c r="A16" s="458" t="s">
        <v>121</v>
      </c>
      <c r="B16" s="459"/>
      <c r="C16" s="459"/>
      <c r="D16" s="459"/>
      <c r="E16" s="459"/>
      <c r="F16" s="460"/>
      <c r="G16" s="461"/>
      <c r="H16" s="463">
        <v>0</v>
      </c>
    </row>
    <row r="17" spans="1:8">
      <c r="A17" s="2602" t="s">
        <v>122</v>
      </c>
      <c r="B17" s="2603"/>
      <c r="C17" s="2603"/>
      <c r="D17" s="2603"/>
      <c r="E17" s="2603"/>
      <c r="F17" s="2603"/>
      <c r="G17" s="2603"/>
      <c r="H17" s="464">
        <f>SUM(H13:H16)</f>
        <v>3.5</v>
      </c>
    </row>
    <row r="18" spans="1:8">
      <c r="A18" s="2604" t="s">
        <v>123</v>
      </c>
      <c r="B18" s="2605"/>
      <c r="C18" s="2605"/>
      <c r="D18" s="2605"/>
      <c r="E18" s="2605"/>
      <c r="F18" s="2605"/>
      <c r="G18" s="2605"/>
      <c r="H18" s="2606"/>
    </row>
    <row r="19" spans="1:8">
      <c r="A19" s="2607" t="s">
        <v>118</v>
      </c>
      <c r="B19" s="2608"/>
      <c r="C19" s="2608"/>
      <c r="D19" s="2608"/>
      <c r="E19" s="2608"/>
      <c r="F19" s="2608"/>
      <c r="G19" s="2609"/>
      <c r="H19" s="457" t="s">
        <v>119</v>
      </c>
    </row>
    <row r="20" spans="1:8">
      <c r="A20" s="465" t="s">
        <v>124</v>
      </c>
      <c r="B20" s="466"/>
      <c r="C20" s="466"/>
      <c r="D20" s="466"/>
      <c r="E20" s="467"/>
      <c r="F20" s="468"/>
      <c r="G20" s="469"/>
      <c r="H20" s="462">
        <v>0.5</v>
      </c>
    </row>
    <row r="21" spans="1:8">
      <c r="A21" s="2602" t="s">
        <v>125</v>
      </c>
      <c r="B21" s="2603"/>
      <c r="C21" s="2603"/>
      <c r="D21" s="2603"/>
      <c r="E21" s="2603"/>
      <c r="F21" s="2603"/>
      <c r="G21" s="2603"/>
      <c r="H21" s="464">
        <f>SUM(H20:H20)</f>
        <v>0.5</v>
      </c>
    </row>
    <row r="22" spans="1:8">
      <c r="A22" s="2604" t="s">
        <v>126</v>
      </c>
      <c r="B22" s="2605"/>
      <c r="C22" s="2605"/>
      <c r="D22" s="2605"/>
      <c r="E22" s="2605"/>
      <c r="F22" s="2605"/>
      <c r="G22" s="2605"/>
      <c r="H22" s="2606"/>
    </row>
    <row r="23" spans="1:8">
      <c r="A23" s="2607" t="s">
        <v>118</v>
      </c>
      <c r="B23" s="2608"/>
      <c r="C23" s="2608"/>
      <c r="D23" s="2608"/>
      <c r="E23" s="2608"/>
      <c r="F23" s="2608"/>
      <c r="G23" s="2609"/>
      <c r="H23" s="457" t="s">
        <v>119</v>
      </c>
    </row>
    <row r="24" spans="1:8">
      <c r="A24" s="2614" t="s">
        <v>127</v>
      </c>
      <c r="B24" s="2615"/>
      <c r="C24" s="2615"/>
      <c r="D24" s="2615"/>
      <c r="E24" s="2615"/>
      <c r="F24" s="2615"/>
      <c r="G24" s="2616"/>
      <c r="H24" s="462">
        <v>5.7</v>
      </c>
    </row>
    <row r="25" spans="1:8">
      <c r="A25" s="2602" t="s">
        <v>128</v>
      </c>
      <c r="B25" s="2603"/>
      <c r="C25" s="2603"/>
      <c r="D25" s="2603"/>
      <c r="E25" s="2603"/>
      <c r="F25" s="2603"/>
      <c r="G25" s="2603"/>
      <c r="H25" s="464">
        <f>SUM(H24:H24)</f>
        <v>5.7</v>
      </c>
    </row>
    <row r="26" spans="1:8">
      <c r="A26" s="2604" t="s">
        <v>223</v>
      </c>
      <c r="B26" s="2605"/>
      <c r="C26" s="2605"/>
      <c r="D26" s="2605"/>
      <c r="E26" s="2605"/>
      <c r="F26" s="2605"/>
      <c r="G26" s="2605"/>
      <c r="H26" s="2606"/>
    </row>
    <row r="27" spans="1:8">
      <c r="A27" s="2607" t="s">
        <v>118</v>
      </c>
      <c r="B27" s="2608"/>
      <c r="C27" s="2608"/>
      <c r="D27" s="2608"/>
      <c r="E27" s="2608"/>
      <c r="F27" s="2608"/>
      <c r="G27" s="2609"/>
      <c r="H27" s="457" t="s">
        <v>119</v>
      </c>
    </row>
    <row r="28" spans="1:8">
      <c r="A28" s="458" t="s">
        <v>224</v>
      </c>
      <c r="B28" s="459"/>
      <c r="C28" s="459"/>
      <c r="D28" s="459"/>
      <c r="E28" s="459"/>
      <c r="F28" s="460"/>
      <c r="G28" s="470"/>
      <c r="H28" s="471">
        <v>5</v>
      </c>
    </row>
    <row r="29" spans="1:8">
      <c r="A29" s="458" t="s">
        <v>129</v>
      </c>
      <c r="B29" s="459"/>
      <c r="C29" s="459"/>
      <c r="D29" s="459"/>
      <c r="E29" s="459"/>
      <c r="F29" s="460"/>
      <c r="G29" s="470"/>
      <c r="H29" s="462">
        <v>3</v>
      </c>
    </row>
    <row r="30" spans="1:8">
      <c r="A30" s="458" t="s">
        <v>130</v>
      </c>
      <c r="B30" s="459"/>
      <c r="C30" s="459"/>
      <c r="D30" s="459"/>
      <c r="E30" s="459"/>
      <c r="F30" s="460"/>
      <c r="G30" s="470"/>
      <c r="H30" s="462">
        <v>0.65</v>
      </c>
    </row>
    <row r="31" spans="1:8">
      <c r="A31" s="458" t="s">
        <v>225</v>
      </c>
      <c r="B31" s="459"/>
      <c r="C31" s="459"/>
      <c r="D31" s="459"/>
      <c r="E31" s="459"/>
      <c r="F31" s="460"/>
      <c r="G31" s="470"/>
      <c r="H31" s="462">
        <v>0</v>
      </c>
    </row>
    <row r="32" spans="1:8">
      <c r="A32" s="2602" t="s">
        <v>131</v>
      </c>
      <c r="B32" s="2603"/>
      <c r="C32" s="2603"/>
      <c r="D32" s="2603"/>
      <c r="E32" s="2603"/>
      <c r="F32" s="2603"/>
      <c r="G32" s="2610"/>
      <c r="H32" s="464">
        <f>SUM(H28:H31)</f>
        <v>8.65</v>
      </c>
    </row>
    <row r="33" spans="1:8">
      <c r="A33" s="472"/>
      <c r="B33" s="473"/>
      <c r="C33" s="474"/>
      <c r="D33" s="475"/>
      <c r="E33" s="475"/>
      <c r="F33" s="475"/>
      <c r="G33" s="475"/>
      <c r="H33" s="476"/>
    </row>
    <row r="34" spans="1:8">
      <c r="A34" s="2611" t="s">
        <v>132</v>
      </c>
      <c r="B34" s="2612"/>
      <c r="C34" s="2612"/>
      <c r="D34" s="2612"/>
      <c r="E34" s="2612"/>
      <c r="F34" s="2612"/>
      <c r="G34" s="2612"/>
      <c r="H34" s="2613"/>
    </row>
    <row r="35" spans="1:8" ht="15" thickBot="1">
      <c r="A35" s="477"/>
      <c r="B35" s="478"/>
      <c r="C35" s="478"/>
      <c r="D35" s="478"/>
      <c r="E35" s="478"/>
      <c r="F35" s="478"/>
      <c r="G35" s="478"/>
      <c r="H35" s="479"/>
    </row>
    <row r="36" spans="1:8" ht="13.5" thickBot="1">
      <c r="A36" s="2625" t="s">
        <v>133</v>
      </c>
      <c r="B36" s="2628" t="s">
        <v>134</v>
      </c>
      <c r="C36" s="2628"/>
      <c r="D36" s="2628"/>
      <c r="E36" s="2628"/>
      <c r="F36" s="2628"/>
      <c r="G36" s="2591" t="s">
        <v>135</v>
      </c>
      <c r="H36" s="2594" t="s">
        <v>136</v>
      </c>
    </row>
    <row r="37" spans="1:8">
      <c r="A37" s="2626"/>
      <c r="B37" s="2597"/>
      <c r="C37" s="2599" t="s">
        <v>137</v>
      </c>
      <c r="D37" s="2600"/>
      <c r="E37" s="2600"/>
      <c r="F37" s="2600"/>
      <c r="G37" s="2592"/>
      <c r="H37" s="2595"/>
    </row>
    <row r="38" spans="1:8" ht="13.5" thickBot="1">
      <c r="A38" s="2627"/>
      <c r="B38" s="2598"/>
      <c r="C38" s="2601"/>
      <c r="D38" s="2601"/>
      <c r="E38" s="2601"/>
      <c r="F38" s="2601"/>
      <c r="G38" s="2593"/>
      <c r="H38" s="2596"/>
    </row>
    <row r="39" spans="1:8" ht="14.25">
      <c r="A39" s="480"/>
      <c r="B39" s="481"/>
      <c r="C39" s="482"/>
      <c r="D39" s="482"/>
      <c r="E39" s="482"/>
      <c r="F39" s="482"/>
      <c r="G39" s="483"/>
      <c r="H39" s="484"/>
    </row>
    <row r="40" spans="1:8">
      <c r="A40" s="2573" t="s">
        <v>226</v>
      </c>
      <c r="B40" s="2574"/>
      <c r="C40" s="2574"/>
      <c r="D40" s="2574"/>
      <c r="E40" s="2574"/>
      <c r="F40" s="2574"/>
      <c r="G40" s="2574"/>
      <c r="H40" s="2575"/>
    </row>
    <row r="41" spans="1:8">
      <c r="A41" s="2573" t="s">
        <v>227</v>
      </c>
      <c r="B41" s="2574"/>
      <c r="C41" s="2574"/>
      <c r="D41" s="2574"/>
      <c r="E41" s="2574"/>
      <c r="F41" s="2574"/>
      <c r="G41" s="2574"/>
      <c r="H41" s="2575"/>
    </row>
    <row r="42" spans="1:8">
      <c r="A42" s="2573" t="s">
        <v>228</v>
      </c>
      <c r="B42" s="2574"/>
      <c r="C42" s="2574"/>
      <c r="D42" s="2574"/>
      <c r="E42" s="2574"/>
      <c r="F42" s="2574"/>
      <c r="G42" s="2574"/>
      <c r="H42" s="2575"/>
    </row>
    <row r="43" spans="1:8">
      <c r="A43" s="2573" t="s">
        <v>229</v>
      </c>
      <c r="B43" s="2574"/>
      <c r="C43" s="2574"/>
      <c r="D43" s="2574"/>
      <c r="E43" s="2574"/>
      <c r="F43" s="2574"/>
      <c r="G43" s="2574"/>
      <c r="H43" s="2575"/>
    </row>
    <row r="44" spans="1:8" ht="15" thickBot="1">
      <c r="A44" s="480"/>
      <c r="B44" s="481"/>
      <c r="C44" s="482"/>
      <c r="D44" s="482"/>
      <c r="E44" s="482"/>
      <c r="F44" s="482"/>
      <c r="G44" s="483"/>
      <c r="H44" s="484"/>
    </row>
    <row r="45" spans="1:8" ht="13.5" thickTop="1">
      <c r="A45" s="2582" t="s">
        <v>257</v>
      </c>
      <c r="B45" s="2583"/>
      <c r="C45" s="2583"/>
      <c r="D45" s="2583"/>
      <c r="E45" s="2584"/>
      <c r="F45" s="2585" t="s">
        <v>258</v>
      </c>
      <c r="G45" s="2586"/>
      <c r="H45" s="2589">
        <f>(ROUND((1+H17/100)*(1+H21/100)*(1+H25/100)/(1-H32/100),4))-1</f>
        <v>0.2036</v>
      </c>
    </row>
    <row r="46" spans="1:8" ht="38.25" customHeight="1" thickBot="1">
      <c r="A46" s="2582"/>
      <c r="B46" s="2583"/>
      <c r="C46" s="2583"/>
      <c r="D46" s="2583"/>
      <c r="E46" s="2584"/>
      <c r="F46" s="2587"/>
      <c r="G46" s="2588"/>
      <c r="H46" s="2590"/>
    </row>
    <row r="47" spans="1:8" ht="13.5" thickTop="1">
      <c r="A47" s="2576"/>
      <c r="B47" s="2577"/>
      <c r="C47" s="2577"/>
      <c r="D47" s="2577"/>
      <c r="E47" s="2577"/>
      <c r="F47" s="2577"/>
      <c r="G47" s="2577"/>
      <c r="H47" s="2578"/>
    </row>
    <row r="48" spans="1:8" ht="13.5" thickBot="1">
      <c r="A48" s="2579"/>
      <c r="B48" s="2580"/>
      <c r="C48" s="2580"/>
      <c r="D48" s="2580"/>
      <c r="E48" s="2580"/>
      <c r="F48" s="2580"/>
      <c r="G48" s="2580"/>
      <c r="H48" s="2581"/>
    </row>
    <row r="49" spans="1:8">
      <c r="A49" s="2577"/>
      <c r="B49" s="2577"/>
      <c r="C49" s="2577"/>
      <c r="D49" s="2577"/>
      <c r="E49" s="2577"/>
      <c r="F49" s="2577"/>
      <c r="G49" s="2577"/>
      <c r="H49" s="2577"/>
    </row>
    <row r="50" spans="1:8">
      <c r="A50" s="485"/>
      <c r="B50" s="486"/>
      <c r="C50" s="487"/>
      <c r="D50" s="487"/>
      <c r="E50" s="487"/>
      <c r="F50" s="487"/>
      <c r="G50" s="488"/>
      <c r="H50" s="489"/>
    </row>
    <row r="51" spans="1:8">
      <c r="A51" s="490"/>
      <c r="B51" s="490"/>
      <c r="C51" s="490"/>
      <c r="D51" s="490"/>
      <c r="E51" s="491"/>
      <c r="F51" s="2571"/>
      <c r="G51" s="2571"/>
      <c r="H51" s="2572"/>
    </row>
    <row r="52" spans="1:8">
      <c r="A52" s="492"/>
      <c r="B52" s="490"/>
      <c r="C52" s="490"/>
      <c r="D52" s="490"/>
      <c r="E52" s="491"/>
      <c r="F52" s="2571"/>
      <c r="G52" s="2571"/>
      <c r="H52" s="2572"/>
    </row>
    <row r="53" spans="1:8">
      <c r="A53" s="237"/>
      <c r="B53" s="237"/>
      <c r="C53" s="237"/>
      <c r="D53" s="237"/>
      <c r="E53" s="237"/>
      <c r="F53" s="237"/>
      <c r="G53" s="237"/>
      <c r="H53" s="237"/>
    </row>
    <row r="54" spans="1:8">
      <c r="A54" s="237"/>
      <c r="B54" s="237"/>
      <c r="C54" s="237"/>
      <c r="D54" s="237"/>
      <c r="E54" s="237"/>
      <c r="F54" s="237"/>
      <c r="G54" s="237"/>
      <c r="H54" s="237"/>
    </row>
    <row r="55" spans="1:8">
      <c r="A55" s="237"/>
      <c r="B55" s="237"/>
      <c r="C55" s="237"/>
      <c r="D55" s="237"/>
      <c r="E55" s="237"/>
      <c r="F55" s="237"/>
      <c r="G55" s="237"/>
      <c r="H55" s="237"/>
    </row>
    <row r="56" spans="1:8">
      <c r="A56" s="237"/>
      <c r="B56" s="237"/>
      <c r="C56" s="237"/>
      <c r="D56" s="237"/>
      <c r="E56" s="237"/>
      <c r="F56" s="237"/>
      <c r="G56" s="237"/>
      <c r="H56" s="237"/>
    </row>
    <row r="57" spans="1:8">
      <c r="A57" s="237"/>
      <c r="B57" s="237"/>
      <c r="C57" s="237"/>
      <c r="D57" s="237"/>
      <c r="E57" s="237"/>
      <c r="F57" s="237"/>
      <c r="G57" s="237"/>
      <c r="H57" s="237"/>
    </row>
    <row r="58" spans="1:8">
      <c r="A58" s="237"/>
      <c r="B58" s="237"/>
      <c r="C58" s="237"/>
      <c r="D58" s="237"/>
      <c r="E58" s="237"/>
      <c r="F58" s="237"/>
      <c r="G58" s="237"/>
      <c r="H58" s="237"/>
    </row>
    <row r="59" spans="1:8">
      <c r="A59" s="237"/>
      <c r="B59" s="237"/>
      <c r="C59" s="237"/>
      <c r="D59" s="237"/>
      <c r="E59" s="237"/>
      <c r="F59" s="237"/>
      <c r="G59" s="237"/>
      <c r="H59" s="237"/>
    </row>
    <row r="60" spans="1:8">
      <c r="A60" s="237"/>
      <c r="B60" s="237"/>
      <c r="C60" s="237"/>
      <c r="D60" s="237"/>
      <c r="E60" s="237"/>
      <c r="F60" s="237"/>
      <c r="G60" s="237"/>
      <c r="H60" s="237"/>
    </row>
    <row r="61" spans="1:8">
      <c r="A61" s="237"/>
      <c r="B61" s="237"/>
      <c r="C61" s="237"/>
      <c r="D61" s="237"/>
      <c r="E61" s="237"/>
      <c r="F61" s="237"/>
      <c r="G61" s="237"/>
      <c r="H61" s="237"/>
    </row>
    <row r="62" spans="1:8">
      <c r="A62" s="237"/>
      <c r="B62" s="237"/>
      <c r="C62" s="237"/>
      <c r="D62" s="237"/>
      <c r="E62" s="237"/>
      <c r="F62" s="237"/>
      <c r="G62" s="237"/>
      <c r="H62" s="237"/>
    </row>
    <row r="63" spans="1:8">
      <c r="A63" s="237"/>
      <c r="B63" s="237"/>
      <c r="C63" s="237"/>
      <c r="D63" s="237"/>
      <c r="E63" s="237"/>
      <c r="F63" s="237"/>
      <c r="G63" s="237"/>
      <c r="H63" s="237"/>
    </row>
    <row r="64" spans="1:8">
      <c r="A64" s="237"/>
      <c r="B64" s="237"/>
      <c r="C64" s="237"/>
      <c r="D64" s="237"/>
      <c r="E64" s="237"/>
      <c r="F64" s="237"/>
      <c r="G64" s="237"/>
      <c r="H64" s="237"/>
    </row>
    <row r="65" spans="1:8">
      <c r="A65" s="237"/>
      <c r="B65" s="237"/>
      <c r="C65" s="237"/>
      <c r="D65" s="237"/>
      <c r="E65" s="237"/>
      <c r="F65" s="237"/>
      <c r="G65" s="237"/>
      <c r="H65" s="237"/>
    </row>
    <row r="66" spans="1:8">
      <c r="A66" s="237"/>
      <c r="B66" s="237"/>
      <c r="C66" s="237"/>
      <c r="D66" s="237"/>
      <c r="E66" s="237"/>
      <c r="F66" s="237"/>
      <c r="G66" s="237"/>
      <c r="H66" s="237"/>
    </row>
    <row r="67" spans="1:8">
      <c r="A67" s="237"/>
      <c r="B67" s="237"/>
      <c r="C67" s="237"/>
      <c r="D67" s="237"/>
      <c r="E67" s="237"/>
      <c r="F67" s="237"/>
      <c r="G67" s="237"/>
      <c r="H67" s="237"/>
    </row>
    <row r="68" spans="1:8">
      <c r="A68" s="237"/>
      <c r="B68" s="237"/>
      <c r="C68" s="237"/>
      <c r="D68" s="237"/>
      <c r="E68" s="237"/>
      <c r="F68" s="237"/>
      <c r="G68" s="237"/>
      <c r="H68" s="237"/>
    </row>
    <row r="69" spans="1:8">
      <c r="A69" s="237"/>
      <c r="B69" s="237"/>
      <c r="C69" s="237"/>
      <c r="D69" s="237"/>
      <c r="E69" s="237"/>
      <c r="F69" s="237"/>
      <c r="G69" s="237"/>
      <c r="H69" s="237"/>
    </row>
    <row r="70" spans="1:8">
      <c r="A70" s="237"/>
      <c r="B70" s="237"/>
      <c r="C70" s="237"/>
      <c r="D70" s="237"/>
      <c r="E70" s="237"/>
      <c r="F70" s="237"/>
      <c r="G70" s="237"/>
      <c r="H70" s="237"/>
    </row>
    <row r="71" spans="1:8">
      <c r="A71" s="237"/>
      <c r="B71" s="237"/>
      <c r="C71" s="237"/>
      <c r="D71" s="237"/>
      <c r="E71" s="237"/>
      <c r="F71" s="237"/>
      <c r="G71" s="237"/>
      <c r="H71" s="237"/>
    </row>
    <row r="72" spans="1:8">
      <c r="A72" s="237"/>
      <c r="B72" s="237"/>
      <c r="C72" s="237"/>
      <c r="D72" s="237"/>
      <c r="E72" s="237"/>
      <c r="F72" s="237"/>
      <c r="G72" s="237"/>
      <c r="H72" s="237"/>
    </row>
    <row r="73" spans="1:8">
      <c r="A73" s="237"/>
      <c r="B73" s="237"/>
      <c r="C73" s="237"/>
      <c r="D73" s="237"/>
      <c r="E73" s="237"/>
      <c r="F73" s="237"/>
      <c r="G73" s="237"/>
      <c r="H73" s="237"/>
    </row>
    <row r="74" spans="1:8">
      <c r="A74" s="237"/>
      <c r="B74" s="237"/>
      <c r="C74" s="237"/>
      <c r="D74" s="237"/>
      <c r="E74" s="237"/>
      <c r="F74" s="237"/>
      <c r="G74" s="237"/>
      <c r="H74" s="237"/>
    </row>
    <row r="75" spans="1:8">
      <c r="A75" s="237"/>
      <c r="B75" s="237"/>
      <c r="C75" s="237"/>
      <c r="D75" s="237"/>
      <c r="E75" s="237"/>
      <c r="F75" s="237"/>
      <c r="G75" s="237"/>
      <c r="H75" s="237"/>
    </row>
    <row r="76" spans="1:8">
      <c r="A76" s="237"/>
      <c r="B76" s="237"/>
      <c r="C76" s="237"/>
      <c r="D76" s="237"/>
      <c r="E76" s="237"/>
      <c r="F76" s="237"/>
      <c r="G76" s="237"/>
      <c r="H76" s="237"/>
    </row>
    <row r="77" spans="1:8">
      <c r="A77" s="237"/>
      <c r="B77" s="237"/>
      <c r="C77" s="237"/>
      <c r="D77" s="237"/>
      <c r="E77" s="237"/>
      <c r="F77" s="237"/>
      <c r="G77" s="237"/>
      <c r="H77" s="237"/>
    </row>
    <row r="78" spans="1:8">
      <c r="A78" s="237"/>
      <c r="B78" s="237"/>
      <c r="C78" s="237"/>
      <c r="D78" s="237"/>
      <c r="E78" s="237"/>
      <c r="F78" s="237"/>
      <c r="G78" s="237"/>
      <c r="H78" s="237"/>
    </row>
    <row r="79" spans="1:8">
      <c r="A79" s="237"/>
      <c r="B79" s="237"/>
      <c r="C79" s="237"/>
      <c r="D79" s="237"/>
      <c r="E79" s="237"/>
      <c r="F79" s="237"/>
      <c r="G79" s="237"/>
      <c r="H79" s="237"/>
    </row>
    <row r="80" spans="1:8">
      <c r="A80" s="237"/>
      <c r="B80" s="237"/>
      <c r="C80" s="237"/>
      <c r="D80" s="237"/>
      <c r="E80" s="237"/>
      <c r="F80" s="237"/>
      <c r="G80" s="237"/>
      <c r="H80" s="237"/>
    </row>
    <row r="81" spans="1:8">
      <c r="A81" s="237"/>
      <c r="B81" s="237"/>
      <c r="C81" s="237"/>
      <c r="D81" s="237"/>
      <c r="E81" s="237"/>
      <c r="F81" s="237"/>
      <c r="G81" s="237"/>
      <c r="H81" s="237"/>
    </row>
    <row r="82" spans="1:8">
      <c r="A82" s="237"/>
      <c r="B82" s="237"/>
      <c r="C82" s="237"/>
      <c r="D82" s="237"/>
      <c r="E82" s="237"/>
      <c r="F82" s="237"/>
      <c r="G82" s="237"/>
      <c r="H82" s="237"/>
    </row>
    <row r="83" spans="1:8">
      <c r="A83" s="237"/>
      <c r="B83" s="237"/>
      <c r="C83" s="237"/>
      <c r="D83" s="237"/>
      <c r="E83" s="237"/>
      <c r="F83" s="237"/>
      <c r="G83" s="237"/>
      <c r="H83" s="237"/>
    </row>
    <row r="84" spans="1:8">
      <c r="A84" s="237"/>
      <c r="B84" s="237"/>
      <c r="C84" s="237"/>
      <c r="D84" s="237"/>
      <c r="E84" s="237"/>
      <c r="F84" s="237"/>
      <c r="G84" s="237"/>
      <c r="H84" s="237"/>
    </row>
    <row r="85" spans="1:8">
      <c r="A85" s="237"/>
      <c r="B85" s="237"/>
      <c r="C85" s="237"/>
      <c r="D85" s="237"/>
      <c r="E85" s="237"/>
      <c r="F85" s="237"/>
      <c r="G85" s="237"/>
      <c r="H85" s="237"/>
    </row>
    <row r="86" spans="1:8">
      <c r="A86" s="237"/>
      <c r="B86" s="237"/>
      <c r="C86" s="237"/>
      <c r="D86" s="237"/>
      <c r="E86" s="237"/>
      <c r="F86" s="237"/>
      <c r="G86" s="237"/>
      <c r="H86" s="237"/>
    </row>
    <row r="87" spans="1:8">
      <c r="A87" s="237"/>
      <c r="B87" s="237"/>
      <c r="C87" s="237"/>
      <c r="D87" s="237"/>
      <c r="E87" s="237"/>
      <c r="F87" s="237"/>
      <c r="G87" s="237"/>
      <c r="H87" s="237"/>
    </row>
    <row r="88" spans="1:8">
      <c r="A88" s="237"/>
      <c r="B88" s="237"/>
      <c r="C88" s="237"/>
      <c r="D88" s="237"/>
      <c r="E88" s="237"/>
      <c r="F88" s="237"/>
      <c r="G88" s="237"/>
      <c r="H88" s="237"/>
    </row>
    <row r="89" spans="1:8">
      <c r="A89" s="237"/>
      <c r="B89" s="237"/>
      <c r="C89" s="237"/>
      <c r="D89" s="237"/>
      <c r="E89" s="237"/>
      <c r="F89" s="237"/>
      <c r="G89" s="237"/>
      <c r="H89" s="237"/>
    </row>
    <row r="90" spans="1:8">
      <c r="A90" s="237"/>
      <c r="B90" s="237"/>
      <c r="C90" s="237"/>
      <c r="D90" s="237"/>
      <c r="E90" s="237"/>
      <c r="F90" s="237"/>
      <c r="G90" s="237"/>
      <c r="H90" s="237"/>
    </row>
    <row r="91" spans="1:8">
      <c r="A91" s="237"/>
      <c r="B91" s="237"/>
      <c r="C91" s="237"/>
      <c r="D91" s="237"/>
      <c r="E91" s="237"/>
      <c r="F91" s="237"/>
      <c r="G91" s="237"/>
      <c r="H91" s="237"/>
    </row>
    <row r="92" spans="1:8">
      <c r="A92" s="237"/>
      <c r="B92" s="237"/>
      <c r="C92" s="237"/>
      <c r="D92" s="237"/>
      <c r="E92" s="237"/>
      <c r="F92" s="237"/>
      <c r="G92" s="237"/>
      <c r="H92" s="237"/>
    </row>
    <row r="93" spans="1:8">
      <c r="A93" s="237"/>
      <c r="B93" s="237"/>
      <c r="C93" s="237"/>
      <c r="D93" s="237"/>
      <c r="E93" s="237"/>
      <c r="F93" s="237"/>
      <c r="G93" s="237"/>
      <c r="H93" s="237"/>
    </row>
    <row r="94" spans="1:8">
      <c r="A94" s="237"/>
      <c r="B94" s="237"/>
      <c r="C94" s="237"/>
      <c r="D94" s="237"/>
      <c r="E94" s="237"/>
      <c r="F94" s="237"/>
      <c r="G94" s="237"/>
      <c r="H94" s="237"/>
    </row>
    <row r="95" spans="1:8">
      <c r="A95" s="237"/>
      <c r="B95" s="237"/>
      <c r="C95" s="237"/>
      <c r="D95" s="237"/>
      <c r="E95" s="237"/>
      <c r="F95" s="237"/>
      <c r="G95" s="237"/>
      <c r="H95" s="237"/>
    </row>
    <row r="96" spans="1:8">
      <c r="A96" s="237"/>
      <c r="B96" s="237"/>
      <c r="C96" s="237"/>
      <c r="D96" s="237"/>
      <c r="E96" s="237"/>
      <c r="F96" s="237"/>
      <c r="G96" s="237"/>
      <c r="H96" s="237"/>
    </row>
    <row r="97" spans="1:8">
      <c r="A97" s="237"/>
      <c r="B97" s="237"/>
      <c r="C97" s="237"/>
      <c r="D97" s="237"/>
      <c r="E97" s="237"/>
      <c r="F97" s="237"/>
      <c r="G97" s="237"/>
      <c r="H97" s="237"/>
    </row>
    <row r="98" spans="1:8">
      <c r="A98" s="237"/>
      <c r="B98" s="237"/>
      <c r="C98" s="237"/>
      <c r="D98" s="237"/>
      <c r="E98" s="237"/>
      <c r="F98" s="237"/>
      <c r="G98" s="237"/>
      <c r="H98" s="237"/>
    </row>
    <row r="99" spans="1:8">
      <c r="A99" s="237"/>
      <c r="B99" s="237"/>
      <c r="C99" s="237"/>
      <c r="D99" s="237"/>
      <c r="E99" s="237"/>
      <c r="F99" s="237"/>
      <c r="G99" s="237"/>
      <c r="H99" s="237"/>
    </row>
    <row r="100" spans="1:8">
      <c r="A100" s="237"/>
      <c r="B100" s="237"/>
      <c r="C100" s="237"/>
      <c r="D100" s="237"/>
      <c r="E100" s="237"/>
      <c r="F100" s="237"/>
      <c r="G100" s="237"/>
      <c r="H100" s="237"/>
    </row>
    <row r="101" spans="1:8">
      <c r="A101" s="237"/>
      <c r="B101" s="237"/>
      <c r="C101" s="237"/>
      <c r="D101" s="237"/>
      <c r="E101" s="237"/>
      <c r="F101" s="237"/>
      <c r="G101" s="237"/>
      <c r="H101" s="237"/>
    </row>
    <row r="102" spans="1:8">
      <c r="A102" s="237"/>
      <c r="B102" s="237"/>
      <c r="C102" s="237"/>
      <c r="D102" s="237"/>
      <c r="E102" s="237"/>
      <c r="F102" s="237"/>
      <c r="G102" s="237"/>
      <c r="H102" s="237"/>
    </row>
    <row r="103" spans="1:8">
      <c r="A103" s="237"/>
      <c r="B103" s="237"/>
      <c r="C103" s="237"/>
      <c r="D103" s="237"/>
      <c r="E103" s="237"/>
      <c r="F103" s="237"/>
      <c r="G103" s="237"/>
      <c r="H103" s="237"/>
    </row>
    <row r="104" spans="1:8">
      <c r="A104" s="237"/>
      <c r="B104" s="237"/>
      <c r="C104" s="237"/>
      <c r="D104" s="237"/>
      <c r="E104" s="237"/>
      <c r="F104" s="237"/>
      <c r="G104" s="237"/>
      <c r="H104" s="237"/>
    </row>
    <row r="105" spans="1:8">
      <c r="A105" s="237"/>
      <c r="B105" s="237"/>
      <c r="C105" s="237"/>
      <c r="D105" s="237"/>
      <c r="E105" s="237"/>
      <c r="F105" s="237"/>
      <c r="G105" s="237"/>
      <c r="H105" s="237"/>
    </row>
    <row r="106" spans="1:8">
      <c r="A106" s="237"/>
      <c r="B106" s="237"/>
      <c r="C106" s="237"/>
      <c r="D106" s="237"/>
      <c r="E106" s="237"/>
      <c r="F106" s="237"/>
      <c r="G106" s="237"/>
      <c r="H106" s="237"/>
    </row>
    <row r="107" spans="1:8">
      <c r="A107" s="237"/>
      <c r="B107" s="237"/>
      <c r="C107" s="237"/>
      <c r="D107" s="237"/>
      <c r="E107" s="237"/>
      <c r="F107" s="237"/>
      <c r="G107" s="237"/>
      <c r="H107" s="237"/>
    </row>
    <row r="108" spans="1:8">
      <c r="A108" s="237"/>
      <c r="B108" s="237"/>
      <c r="C108" s="237"/>
      <c r="D108" s="237"/>
      <c r="E108" s="237"/>
      <c r="F108" s="237"/>
      <c r="G108" s="237"/>
      <c r="H108" s="237"/>
    </row>
    <row r="109" spans="1:8">
      <c r="A109" s="237"/>
      <c r="B109" s="237"/>
      <c r="C109" s="237"/>
      <c r="D109" s="237"/>
      <c r="E109" s="237"/>
      <c r="F109" s="237"/>
      <c r="G109" s="237"/>
      <c r="H109" s="237"/>
    </row>
    <row r="110" spans="1:8">
      <c r="A110" s="237"/>
      <c r="B110" s="237"/>
      <c r="C110" s="237"/>
      <c r="D110" s="237"/>
      <c r="E110" s="237"/>
      <c r="F110" s="237"/>
      <c r="G110" s="237"/>
      <c r="H110" s="237"/>
    </row>
    <row r="111" spans="1:8">
      <c r="A111" s="237"/>
      <c r="B111" s="237"/>
      <c r="C111" s="237"/>
      <c r="D111" s="237"/>
      <c r="E111" s="237"/>
      <c r="F111" s="237"/>
      <c r="G111" s="237"/>
      <c r="H111" s="237"/>
    </row>
    <row r="112" spans="1:8">
      <c r="A112" s="237"/>
      <c r="B112" s="237"/>
      <c r="C112" s="237"/>
      <c r="D112" s="237"/>
      <c r="E112" s="237"/>
      <c r="F112" s="237"/>
      <c r="G112" s="237"/>
      <c r="H112" s="237"/>
    </row>
    <row r="113" spans="1:8">
      <c r="A113" s="237"/>
      <c r="B113" s="237"/>
      <c r="C113" s="237"/>
      <c r="D113" s="237"/>
      <c r="E113" s="237"/>
      <c r="F113" s="237"/>
      <c r="G113" s="237"/>
      <c r="H113" s="237"/>
    </row>
    <row r="114" spans="1:8">
      <c r="A114" s="237"/>
      <c r="B114" s="237"/>
      <c r="C114" s="237"/>
      <c r="D114" s="237"/>
      <c r="E114" s="237"/>
      <c r="F114" s="237"/>
      <c r="G114" s="237"/>
      <c r="H114" s="237"/>
    </row>
    <row r="115" spans="1:8">
      <c r="A115" s="237"/>
      <c r="B115" s="237"/>
      <c r="C115" s="237"/>
      <c r="D115" s="237"/>
      <c r="E115" s="237"/>
      <c r="F115" s="237"/>
      <c r="G115" s="237"/>
      <c r="H115" s="237"/>
    </row>
    <row r="116" spans="1:8">
      <c r="A116" s="237"/>
      <c r="B116" s="237"/>
      <c r="C116" s="237"/>
      <c r="D116" s="237"/>
      <c r="E116" s="237"/>
      <c r="F116" s="237"/>
      <c r="G116" s="237"/>
      <c r="H116" s="237"/>
    </row>
    <row r="117" spans="1:8">
      <c r="A117" s="237"/>
      <c r="B117" s="237"/>
      <c r="C117" s="237"/>
      <c r="D117" s="237"/>
      <c r="E117" s="237"/>
      <c r="F117" s="237"/>
      <c r="G117" s="237"/>
      <c r="H117" s="237"/>
    </row>
    <row r="118" spans="1:8">
      <c r="A118" s="237"/>
      <c r="B118" s="237"/>
      <c r="C118" s="237"/>
      <c r="D118" s="237"/>
      <c r="E118" s="237"/>
      <c r="F118" s="237"/>
      <c r="G118" s="237"/>
      <c r="H118" s="237"/>
    </row>
    <row r="119" spans="1:8">
      <c r="A119" s="237"/>
      <c r="B119" s="237"/>
      <c r="C119" s="237"/>
      <c r="D119" s="237"/>
      <c r="E119" s="237"/>
      <c r="F119" s="237"/>
      <c r="G119" s="237"/>
      <c r="H119" s="237"/>
    </row>
    <row r="120" spans="1:8">
      <c r="A120" s="237"/>
      <c r="B120" s="237"/>
      <c r="C120" s="237"/>
      <c r="D120" s="237"/>
      <c r="E120" s="237"/>
      <c r="F120" s="237"/>
      <c r="G120" s="237"/>
      <c r="H120" s="237"/>
    </row>
    <row r="121" spans="1:8">
      <c r="A121" s="237"/>
      <c r="B121" s="237"/>
      <c r="C121" s="237"/>
      <c r="D121" s="237"/>
      <c r="E121" s="237"/>
      <c r="F121" s="237"/>
      <c r="G121" s="237"/>
      <c r="H121" s="237"/>
    </row>
    <row r="122" spans="1:8">
      <c r="A122" s="237"/>
      <c r="B122" s="237"/>
      <c r="C122" s="237"/>
      <c r="D122" s="237"/>
      <c r="E122" s="237"/>
      <c r="F122" s="237"/>
      <c r="G122" s="237"/>
      <c r="H122" s="237"/>
    </row>
    <row r="123" spans="1:8">
      <c r="A123" s="237"/>
      <c r="B123" s="237"/>
      <c r="C123" s="237"/>
      <c r="D123" s="237"/>
      <c r="E123" s="237"/>
      <c r="F123" s="237"/>
      <c r="G123" s="237"/>
      <c r="H123" s="237"/>
    </row>
    <row r="124" spans="1:8">
      <c r="A124" s="237"/>
      <c r="B124" s="237"/>
      <c r="C124" s="237"/>
      <c r="D124" s="237"/>
      <c r="E124" s="237"/>
      <c r="F124" s="237"/>
      <c r="G124" s="237"/>
      <c r="H124" s="237"/>
    </row>
    <row r="125" spans="1:8">
      <c r="A125" s="237"/>
      <c r="B125" s="237"/>
      <c r="C125" s="237"/>
      <c r="D125" s="237"/>
      <c r="E125" s="237"/>
      <c r="F125" s="237"/>
      <c r="G125" s="237"/>
      <c r="H125" s="237"/>
    </row>
    <row r="126" spans="1:8">
      <c r="A126" s="237"/>
      <c r="B126" s="237"/>
      <c r="C126" s="237"/>
      <c r="D126" s="237"/>
      <c r="E126" s="237"/>
      <c r="F126" s="237"/>
      <c r="G126" s="237"/>
      <c r="H126" s="237"/>
    </row>
    <row r="127" spans="1:8">
      <c r="A127" s="237"/>
      <c r="B127" s="237"/>
      <c r="C127" s="237"/>
      <c r="D127" s="237"/>
      <c r="E127" s="237"/>
      <c r="F127" s="237"/>
      <c r="G127" s="237"/>
      <c r="H127" s="237"/>
    </row>
    <row r="128" spans="1:8">
      <c r="A128" s="237"/>
      <c r="B128" s="237"/>
      <c r="C128" s="237"/>
      <c r="D128" s="237"/>
      <c r="E128" s="237"/>
      <c r="F128" s="237"/>
      <c r="G128" s="237"/>
      <c r="H128" s="237"/>
    </row>
    <row r="129" spans="1:8">
      <c r="A129" s="237"/>
      <c r="B129" s="237"/>
      <c r="C129" s="237"/>
      <c r="D129" s="237"/>
      <c r="E129" s="237"/>
      <c r="F129" s="237"/>
      <c r="G129" s="237"/>
      <c r="H129" s="237"/>
    </row>
    <row r="130" spans="1:8">
      <c r="A130" s="237"/>
      <c r="B130" s="237"/>
      <c r="C130" s="237"/>
      <c r="D130" s="237"/>
      <c r="E130" s="237"/>
      <c r="F130" s="237"/>
      <c r="G130" s="237"/>
      <c r="H130" s="237"/>
    </row>
    <row r="131" spans="1:8">
      <c r="A131" s="237"/>
      <c r="B131" s="237"/>
      <c r="C131" s="237"/>
      <c r="D131" s="237"/>
      <c r="E131" s="237"/>
      <c r="F131" s="237"/>
      <c r="G131" s="237"/>
      <c r="H131" s="237"/>
    </row>
    <row r="132" spans="1:8">
      <c r="A132" s="237"/>
      <c r="B132" s="237"/>
      <c r="C132" s="237"/>
      <c r="D132" s="237"/>
      <c r="E132" s="237"/>
      <c r="F132" s="237"/>
      <c r="G132" s="237"/>
      <c r="H132" s="237"/>
    </row>
    <row r="133" spans="1:8">
      <c r="A133" s="237"/>
      <c r="B133" s="237"/>
      <c r="C133" s="237"/>
      <c r="D133" s="237"/>
      <c r="E133" s="237"/>
      <c r="F133" s="237"/>
      <c r="G133" s="237"/>
      <c r="H133" s="237"/>
    </row>
    <row r="134" spans="1:8">
      <c r="A134" s="237"/>
      <c r="B134" s="237"/>
      <c r="C134" s="237"/>
      <c r="D134" s="237"/>
      <c r="E134" s="237"/>
      <c r="F134" s="237"/>
      <c r="G134" s="237"/>
      <c r="H134" s="237"/>
    </row>
    <row r="135" spans="1:8">
      <c r="A135" s="237"/>
      <c r="B135" s="237"/>
      <c r="C135" s="237"/>
      <c r="D135" s="237"/>
      <c r="E135" s="237"/>
      <c r="F135" s="237"/>
      <c r="G135" s="237"/>
      <c r="H135" s="237"/>
    </row>
    <row r="136" spans="1:8">
      <c r="A136" s="237"/>
      <c r="B136" s="237"/>
      <c r="C136" s="237"/>
      <c r="D136" s="237"/>
      <c r="E136" s="237"/>
      <c r="F136" s="237"/>
      <c r="G136" s="237"/>
      <c r="H136" s="237"/>
    </row>
    <row r="137" spans="1:8">
      <c r="A137" s="237"/>
      <c r="B137" s="237"/>
      <c r="C137" s="237"/>
      <c r="D137" s="237"/>
      <c r="E137" s="237"/>
      <c r="F137" s="237"/>
      <c r="G137" s="237"/>
      <c r="H137" s="237"/>
    </row>
    <row r="138" spans="1:8">
      <c r="A138" s="237"/>
      <c r="B138" s="237"/>
      <c r="C138" s="237"/>
      <c r="D138" s="237"/>
      <c r="E138" s="237"/>
      <c r="F138" s="237"/>
      <c r="G138" s="237"/>
      <c r="H138" s="237"/>
    </row>
    <row r="139" spans="1:8">
      <c r="A139" s="237"/>
      <c r="B139" s="237"/>
      <c r="C139" s="237"/>
      <c r="D139" s="237"/>
      <c r="E139" s="237"/>
      <c r="F139" s="237"/>
      <c r="G139" s="237"/>
      <c r="H139" s="237"/>
    </row>
    <row r="140" spans="1:8">
      <c r="A140" s="237"/>
      <c r="B140" s="237"/>
      <c r="C140" s="237"/>
      <c r="D140" s="237"/>
      <c r="E140" s="237"/>
      <c r="F140" s="237"/>
      <c r="G140" s="237"/>
      <c r="H140" s="237"/>
    </row>
    <row r="141" spans="1:8">
      <c r="A141" s="237"/>
      <c r="B141" s="237"/>
      <c r="C141" s="237"/>
      <c r="D141" s="237"/>
      <c r="E141" s="237"/>
      <c r="F141" s="237"/>
      <c r="G141" s="237"/>
      <c r="H141" s="237"/>
    </row>
    <row r="142" spans="1:8">
      <c r="A142" s="237"/>
      <c r="B142" s="237"/>
      <c r="C142" s="237"/>
      <c r="D142" s="237"/>
      <c r="E142" s="237"/>
      <c r="F142" s="237"/>
      <c r="G142" s="237"/>
      <c r="H142" s="237"/>
    </row>
    <row r="143" spans="1:8">
      <c r="A143" s="237"/>
      <c r="B143" s="237"/>
      <c r="C143" s="237"/>
      <c r="D143" s="237"/>
      <c r="E143" s="237"/>
      <c r="F143" s="237"/>
      <c r="G143" s="237"/>
      <c r="H143" s="237"/>
    </row>
    <row r="144" spans="1:8">
      <c r="A144" s="237"/>
      <c r="B144" s="237"/>
      <c r="C144" s="237"/>
      <c r="D144" s="237"/>
      <c r="E144" s="237"/>
      <c r="F144" s="237"/>
      <c r="G144" s="237"/>
      <c r="H144" s="237"/>
    </row>
    <row r="145" spans="1:8">
      <c r="A145" s="237"/>
      <c r="B145" s="237"/>
      <c r="C145" s="237"/>
      <c r="D145" s="237"/>
      <c r="E145" s="237"/>
      <c r="F145" s="237"/>
      <c r="G145" s="237"/>
      <c r="H145" s="237"/>
    </row>
    <row r="146" spans="1:8">
      <c r="A146" s="237"/>
      <c r="B146" s="237"/>
      <c r="C146" s="237"/>
      <c r="D146" s="237"/>
      <c r="E146" s="237"/>
      <c r="F146" s="237"/>
      <c r="G146" s="237"/>
      <c r="H146" s="237"/>
    </row>
    <row r="147" spans="1:8">
      <c r="A147" s="237"/>
      <c r="B147" s="237"/>
      <c r="C147" s="237"/>
      <c r="D147" s="237"/>
      <c r="E147" s="237"/>
      <c r="F147" s="237"/>
      <c r="G147" s="237"/>
      <c r="H147" s="237"/>
    </row>
    <row r="148" spans="1:8">
      <c r="A148" s="237"/>
      <c r="B148" s="237"/>
      <c r="C148" s="237"/>
      <c r="D148" s="237"/>
      <c r="E148" s="237"/>
      <c r="F148" s="237"/>
      <c r="G148" s="237"/>
      <c r="H148" s="237"/>
    </row>
    <row r="149" spans="1:8">
      <c r="A149" s="237"/>
      <c r="B149" s="237"/>
      <c r="C149" s="237"/>
      <c r="D149" s="237"/>
      <c r="E149" s="237"/>
      <c r="F149" s="237"/>
      <c r="G149" s="237"/>
      <c r="H149" s="237"/>
    </row>
    <row r="150" spans="1:8">
      <c r="A150" s="237"/>
      <c r="B150" s="237"/>
      <c r="C150" s="237"/>
      <c r="D150" s="237"/>
      <c r="E150" s="237"/>
      <c r="F150" s="237"/>
      <c r="G150" s="237"/>
      <c r="H150" s="237"/>
    </row>
    <row r="151" spans="1:8">
      <c r="A151" s="237"/>
      <c r="B151" s="237"/>
      <c r="C151" s="237"/>
      <c r="D151" s="237"/>
      <c r="E151" s="237"/>
      <c r="F151" s="237"/>
      <c r="G151" s="237"/>
      <c r="H151" s="237"/>
    </row>
    <row r="152" spans="1:8">
      <c r="A152" s="237"/>
      <c r="B152" s="237"/>
      <c r="C152" s="237"/>
      <c r="D152" s="237"/>
      <c r="E152" s="237"/>
      <c r="F152" s="237"/>
      <c r="G152" s="237"/>
      <c r="H152" s="237"/>
    </row>
    <row r="153" spans="1:8">
      <c r="A153" s="237"/>
      <c r="B153" s="237"/>
      <c r="C153" s="237"/>
      <c r="D153" s="237"/>
      <c r="E153" s="237"/>
      <c r="F153" s="237"/>
      <c r="G153" s="237"/>
      <c r="H153" s="237"/>
    </row>
    <row r="154" spans="1:8">
      <c r="A154" s="237"/>
      <c r="B154" s="237"/>
      <c r="C154" s="237"/>
      <c r="D154" s="237"/>
      <c r="E154" s="237"/>
      <c r="F154" s="237"/>
      <c r="G154" s="237"/>
      <c r="H154" s="237"/>
    </row>
    <row r="155" spans="1:8">
      <c r="A155" s="237"/>
      <c r="B155" s="237"/>
      <c r="C155" s="237"/>
      <c r="D155" s="237"/>
      <c r="E155" s="237"/>
      <c r="F155" s="237"/>
      <c r="G155" s="237"/>
      <c r="H155" s="237"/>
    </row>
    <row r="156" spans="1:8">
      <c r="A156" s="237"/>
      <c r="B156" s="237"/>
      <c r="C156" s="237"/>
      <c r="D156" s="237"/>
      <c r="E156" s="237"/>
      <c r="F156" s="237"/>
      <c r="G156" s="237"/>
      <c r="H156" s="237"/>
    </row>
    <row r="157" spans="1:8">
      <c r="A157" s="237"/>
      <c r="B157" s="237"/>
      <c r="C157" s="237"/>
      <c r="D157" s="237"/>
      <c r="E157" s="237"/>
      <c r="F157" s="237"/>
      <c r="G157" s="237"/>
      <c r="H157" s="237"/>
    </row>
    <row r="158" spans="1:8">
      <c r="A158" s="237"/>
      <c r="B158" s="237"/>
      <c r="C158" s="237"/>
      <c r="D158" s="237"/>
      <c r="E158" s="237"/>
      <c r="F158" s="237"/>
      <c r="G158" s="237"/>
      <c r="H158" s="237"/>
    </row>
    <row r="159" spans="1:8">
      <c r="A159" s="237"/>
      <c r="B159" s="237"/>
      <c r="C159" s="237"/>
      <c r="D159" s="237"/>
      <c r="E159" s="237"/>
      <c r="F159" s="237"/>
      <c r="G159" s="237"/>
      <c r="H159" s="237"/>
    </row>
    <row r="160" spans="1:8">
      <c r="A160" s="237"/>
      <c r="B160" s="237"/>
      <c r="C160" s="237"/>
      <c r="D160" s="237"/>
      <c r="E160" s="237"/>
      <c r="F160" s="237"/>
      <c r="G160" s="237"/>
      <c r="H160" s="237"/>
    </row>
    <row r="161" spans="1:8">
      <c r="A161" s="237"/>
      <c r="B161" s="237"/>
      <c r="C161" s="237"/>
      <c r="D161" s="237"/>
      <c r="E161" s="237"/>
      <c r="F161" s="237"/>
      <c r="G161" s="237"/>
      <c r="H161" s="237"/>
    </row>
    <row r="162" spans="1:8">
      <c r="A162" s="237"/>
      <c r="B162" s="237"/>
      <c r="C162" s="237"/>
      <c r="D162" s="237"/>
      <c r="E162" s="237"/>
      <c r="F162" s="237"/>
      <c r="G162" s="237"/>
      <c r="H162" s="237"/>
    </row>
    <row r="163" spans="1:8">
      <c r="A163" s="237"/>
      <c r="B163" s="237"/>
      <c r="C163" s="237"/>
      <c r="D163" s="237"/>
      <c r="E163" s="237"/>
      <c r="F163" s="237"/>
      <c r="G163" s="237"/>
      <c r="H163" s="237"/>
    </row>
    <row r="164" spans="1:8">
      <c r="A164" s="237"/>
      <c r="B164" s="237"/>
      <c r="C164" s="237"/>
      <c r="D164" s="237"/>
      <c r="E164" s="237"/>
      <c r="F164" s="237"/>
      <c r="G164" s="237"/>
      <c r="H164" s="237"/>
    </row>
    <row r="165" spans="1:8">
      <c r="A165" s="237"/>
      <c r="B165" s="237"/>
      <c r="C165" s="237"/>
      <c r="D165" s="237"/>
      <c r="E165" s="237"/>
      <c r="F165" s="237"/>
      <c r="G165" s="237"/>
      <c r="H165" s="237"/>
    </row>
    <row r="166" spans="1:8">
      <c r="A166" s="237"/>
      <c r="B166" s="237"/>
      <c r="C166" s="237"/>
      <c r="D166" s="237"/>
      <c r="E166" s="237"/>
      <c r="F166" s="237"/>
      <c r="G166" s="237"/>
      <c r="H166" s="237"/>
    </row>
    <row r="167" spans="1:8">
      <c r="A167" s="237"/>
      <c r="B167" s="237"/>
      <c r="C167" s="237"/>
      <c r="D167" s="237"/>
      <c r="E167" s="237"/>
      <c r="F167" s="237"/>
      <c r="G167" s="237"/>
      <c r="H167" s="237"/>
    </row>
    <row r="168" spans="1:8">
      <c r="A168" s="237"/>
      <c r="B168" s="237"/>
      <c r="C168" s="237"/>
      <c r="D168" s="237"/>
      <c r="E168" s="237"/>
      <c r="F168" s="237"/>
      <c r="G168" s="237"/>
      <c r="H168" s="237"/>
    </row>
    <row r="169" spans="1:8">
      <c r="A169" s="237"/>
      <c r="B169" s="237"/>
      <c r="C169" s="237"/>
      <c r="D169" s="237"/>
      <c r="E169" s="237"/>
      <c r="F169" s="237"/>
      <c r="G169" s="237"/>
      <c r="H169" s="237"/>
    </row>
    <row r="170" spans="1:8">
      <c r="A170" s="237"/>
      <c r="B170" s="237"/>
      <c r="C170" s="237"/>
      <c r="D170" s="237"/>
      <c r="E170" s="237"/>
      <c r="F170" s="237"/>
      <c r="G170" s="237"/>
      <c r="H170" s="237"/>
    </row>
    <row r="171" spans="1:8">
      <c r="A171" s="237"/>
      <c r="B171" s="237"/>
      <c r="C171" s="237"/>
      <c r="D171" s="237"/>
      <c r="E171" s="237"/>
      <c r="F171" s="237"/>
      <c r="G171" s="237"/>
      <c r="H171" s="237"/>
    </row>
    <row r="172" spans="1:8">
      <c r="A172" s="237"/>
      <c r="B172" s="237"/>
      <c r="C172" s="237"/>
      <c r="D172" s="237"/>
      <c r="E172" s="237"/>
      <c r="F172" s="237"/>
      <c r="G172" s="237"/>
      <c r="H172" s="237"/>
    </row>
    <row r="173" spans="1:8">
      <c r="A173" s="237"/>
      <c r="B173" s="237"/>
      <c r="C173" s="237"/>
      <c r="D173" s="237"/>
      <c r="E173" s="237"/>
      <c r="F173" s="237"/>
      <c r="G173" s="237"/>
      <c r="H173" s="237"/>
    </row>
    <row r="174" spans="1:8">
      <c r="A174" s="237"/>
      <c r="B174" s="237"/>
      <c r="C174" s="237"/>
      <c r="D174" s="237"/>
      <c r="E174" s="237"/>
      <c r="F174" s="237"/>
      <c r="G174" s="237"/>
      <c r="H174" s="237"/>
    </row>
    <row r="175" spans="1:8">
      <c r="A175" s="237"/>
      <c r="B175" s="237"/>
      <c r="C175" s="237"/>
      <c r="D175" s="237"/>
      <c r="E175" s="237"/>
      <c r="F175" s="237"/>
      <c r="G175" s="237"/>
      <c r="H175" s="237"/>
    </row>
    <row r="176" spans="1:8">
      <c r="A176" s="237"/>
      <c r="B176" s="237"/>
      <c r="C176" s="237"/>
      <c r="D176" s="237"/>
      <c r="E176" s="237"/>
      <c r="F176" s="237"/>
      <c r="G176" s="237"/>
      <c r="H176" s="237"/>
    </row>
    <row r="177" spans="1:8">
      <c r="A177" s="237"/>
      <c r="B177" s="237"/>
      <c r="C177" s="237"/>
      <c r="D177" s="237"/>
      <c r="E177" s="237"/>
      <c r="F177" s="237"/>
      <c r="G177" s="237"/>
      <c r="H177" s="237"/>
    </row>
    <row r="178" spans="1:8">
      <c r="A178" s="237"/>
      <c r="B178" s="237"/>
      <c r="C178" s="237"/>
      <c r="D178" s="237"/>
      <c r="E178" s="237"/>
      <c r="F178" s="237"/>
      <c r="G178" s="237"/>
      <c r="H178" s="237"/>
    </row>
    <row r="179" spans="1:8">
      <c r="A179" s="237"/>
      <c r="B179" s="237"/>
      <c r="C179" s="237"/>
      <c r="D179" s="237"/>
      <c r="E179" s="237"/>
      <c r="F179" s="237"/>
      <c r="G179" s="237"/>
      <c r="H179" s="237"/>
    </row>
    <row r="180" spans="1:8">
      <c r="A180" s="237"/>
      <c r="B180" s="237"/>
      <c r="C180" s="237"/>
      <c r="D180" s="237"/>
      <c r="E180" s="237"/>
      <c r="F180" s="237"/>
      <c r="G180" s="237"/>
      <c r="H180" s="237"/>
    </row>
    <row r="181" spans="1:8">
      <c r="A181" s="237"/>
      <c r="B181" s="237"/>
      <c r="C181" s="237"/>
      <c r="D181" s="237"/>
      <c r="E181" s="237"/>
      <c r="F181" s="237"/>
      <c r="G181" s="237"/>
      <c r="H181" s="237"/>
    </row>
    <row r="182" spans="1:8">
      <c r="A182" s="237"/>
      <c r="B182" s="237"/>
      <c r="C182" s="237"/>
      <c r="D182" s="237"/>
      <c r="E182" s="237"/>
      <c r="F182" s="237"/>
      <c r="G182" s="237"/>
      <c r="H182" s="237"/>
    </row>
    <row r="183" spans="1:8">
      <c r="A183" s="237"/>
      <c r="B183" s="237"/>
      <c r="C183" s="237"/>
      <c r="D183" s="237"/>
      <c r="E183" s="237"/>
      <c r="F183" s="237"/>
      <c r="G183" s="237"/>
      <c r="H183" s="237"/>
    </row>
    <row r="184" spans="1:8">
      <c r="A184" s="237"/>
      <c r="B184" s="237"/>
      <c r="C184" s="237"/>
      <c r="D184" s="237"/>
      <c r="E184" s="237"/>
      <c r="F184" s="237"/>
      <c r="G184" s="237"/>
      <c r="H184" s="237"/>
    </row>
    <row r="185" spans="1:8">
      <c r="A185" s="237"/>
      <c r="B185" s="237"/>
      <c r="C185" s="237"/>
      <c r="D185" s="237"/>
      <c r="E185" s="237"/>
      <c r="F185" s="237"/>
      <c r="G185" s="237"/>
      <c r="H185" s="237"/>
    </row>
    <row r="186" spans="1:8">
      <c r="A186" s="237"/>
      <c r="B186" s="237"/>
      <c r="C186" s="237"/>
      <c r="D186" s="237"/>
      <c r="E186" s="237"/>
      <c r="F186" s="237"/>
      <c r="G186" s="237"/>
      <c r="H186" s="237"/>
    </row>
    <row r="187" spans="1:8">
      <c r="A187" s="237"/>
      <c r="B187" s="237"/>
      <c r="C187" s="237"/>
      <c r="D187" s="237"/>
      <c r="E187" s="237"/>
      <c r="F187" s="237"/>
      <c r="G187" s="237"/>
      <c r="H187" s="237"/>
    </row>
    <row r="188" spans="1:8">
      <c r="A188" s="237"/>
      <c r="B188" s="237"/>
      <c r="C188" s="237"/>
      <c r="D188" s="237"/>
      <c r="E188" s="237"/>
      <c r="F188" s="237"/>
      <c r="G188" s="237"/>
      <c r="H188" s="237"/>
    </row>
    <row r="189" spans="1:8">
      <c r="A189" s="237"/>
      <c r="B189" s="237"/>
      <c r="C189" s="237"/>
      <c r="D189" s="237"/>
      <c r="E189" s="237"/>
      <c r="F189" s="237"/>
      <c r="G189" s="237"/>
      <c r="H189" s="237"/>
    </row>
    <row r="190" spans="1:8">
      <c r="A190" s="237"/>
      <c r="B190" s="237"/>
      <c r="C190" s="237"/>
      <c r="D190" s="237"/>
      <c r="E190" s="237"/>
      <c r="F190" s="237"/>
      <c r="G190" s="237"/>
      <c r="H190" s="237"/>
    </row>
    <row r="191" spans="1:8">
      <c r="A191" s="237"/>
      <c r="B191" s="237"/>
      <c r="C191" s="237"/>
      <c r="D191" s="237"/>
      <c r="E191" s="237"/>
      <c r="F191" s="237"/>
      <c r="G191" s="237"/>
      <c r="H191" s="237"/>
    </row>
    <row r="192" spans="1:8">
      <c r="A192" s="237"/>
      <c r="B192" s="237"/>
      <c r="C192" s="237"/>
      <c r="D192" s="237"/>
      <c r="E192" s="237"/>
      <c r="F192" s="237"/>
      <c r="G192" s="237"/>
      <c r="H192" s="237"/>
    </row>
    <row r="193" spans="1:8">
      <c r="A193" s="237"/>
      <c r="B193" s="237"/>
      <c r="C193" s="237"/>
      <c r="D193" s="237"/>
      <c r="E193" s="237"/>
      <c r="F193" s="237"/>
      <c r="G193" s="237"/>
      <c r="H193" s="237"/>
    </row>
    <row r="194" spans="1:8">
      <c r="A194" s="237"/>
      <c r="B194" s="237"/>
      <c r="C194" s="237"/>
      <c r="D194" s="237"/>
      <c r="E194" s="237"/>
      <c r="F194" s="237"/>
      <c r="G194" s="237"/>
      <c r="H194" s="237"/>
    </row>
    <row r="195" spans="1:8">
      <c r="A195" s="237"/>
      <c r="B195" s="237"/>
      <c r="C195" s="237"/>
      <c r="D195" s="237"/>
      <c r="E195" s="237"/>
      <c r="F195" s="237"/>
      <c r="G195" s="237"/>
      <c r="H195" s="237"/>
    </row>
    <row r="196" spans="1:8">
      <c r="A196" s="237"/>
      <c r="B196" s="237"/>
      <c r="C196" s="237"/>
      <c r="D196" s="237"/>
      <c r="E196" s="237"/>
      <c r="F196" s="237"/>
      <c r="G196" s="237"/>
      <c r="H196" s="237"/>
    </row>
    <row r="197" spans="1:8">
      <c r="A197" s="237"/>
      <c r="B197" s="237"/>
      <c r="C197" s="237"/>
      <c r="D197" s="237"/>
      <c r="E197" s="237"/>
      <c r="F197" s="237"/>
      <c r="G197" s="237"/>
      <c r="H197" s="237"/>
    </row>
    <row r="198" spans="1:8">
      <c r="A198" s="237"/>
      <c r="B198" s="237"/>
      <c r="C198" s="237"/>
      <c r="D198" s="237"/>
      <c r="E198" s="237"/>
      <c r="F198" s="237"/>
      <c r="G198" s="237"/>
      <c r="H198" s="237"/>
    </row>
    <row r="199" spans="1:8">
      <c r="A199" s="237"/>
      <c r="B199" s="237"/>
      <c r="C199" s="237"/>
      <c r="D199" s="237"/>
      <c r="E199" s="237"/>
      <c r="F199" s="237"/>
      <c r="G199" s="237"/>
      <c r="H199" s="237"/>
    </row>
    <row r="200" spans="1:8">
      <c r="A200" s="237"/>
      <c r="B200" s="237"/>
      <c r="C200" s="237"/>
      <c r="D200" s="237"/>
      <c r="E200" s="237"/>
      <c r="F200" s="237"/>
      <c r="G200" s="237"/>
      <c r="H200" s="237"/>
    </row>
    <row r="201" spans="1:8">
      <c r="A201" s="237"/>
      <c r="B201" s="237"/>
      <c r="C201" s="237"/>
      <c r="D201" s="237"/>
      <c r="E201" s="237"/>
      <c r="F201" s="237"/>
      <c r="G201" s="237"/>
      <c r="H201" s="237"/>
    </row>
    <row r="202" spans="1:8">
      <c r="A202" s="237"/>
      <c r="B202" s="237"/>
      <c r="C202" s="237"/>
      <c r="D202" s="237"/>
      <c r="E202" s="237"/>
      <c r="F202" s="237"/>
      <c r="G202" s="237"/>
      <c r="H202" s="237"/>
    </row>
    <row r="203" spans="1:8">
      <c r="A203" s="237"/>
      <c r="B203" s="237"/>
      <c r="C203" s="237"/>
      <c r="D203" s="237"/>
      <c r="E203" s="237"/>
      <c r="F203" s="237"/>
      <c r="G203" s="237"/>
      <c r="H203" s="237"/>
    </row>
    <row r="204" spans="1:8">
      <c r="A204" s="237"/>
      <c r="B204" s="237"/>
      <c r="C204" s="237"/>
      <c r="D204" s="237"/>
      <c r="E204" s="237"/>
      <c r="F204" s="237"/>
      <c r="G204" s="237"/>
      <c r="H204" s="237"/>
    </row>
    <row r="205" spans="1:8">
      <c r="A205" s="237"/>
      <c r="B205" s="237"/>
      <c r="C205" s="237"/>
      <c r="D205" s="237"/>
      <c r="E205" s="237"/>
      <c r="F205" s="237"/>
      <c r="G205" s="237"/>
      <c r="H205" s="237"/>
    </row>
    <row r="206" spans="1:8">
      <c r="A206" s="237"/>
      <c r="B206" s="237"/>
      <c r="C206" s="237"/>
      <c r="D206" s="237"/>
      <c r="E206" s="237"/>
      <c r="F206" s="237"/>
      <c r="G206" s="237"/>
      <c r="H206" s="237"/>
    </row>
    <row r="207" spans="1:8">
      <c r="A207" s="237"/>
      <c r="B207" s="237"/>
      <c r="C207" s="237"/>
      <c r="D207" s="237"/>
      <c r="E207" s="237"/>
      <c r="F207" s="237"/>
      <c r="G207" s="237"/>
      <c r="H207" s="237"/>
    </row>
    <row r="208" spans="1:8">
      <c r="A208" s="237"/>
      <c r="B208" s="237"/>
      <c r="C208" s="237"/>
      <c r="D208" s="237"/>
      <c r="E208" s="237"/>
      <c r="F208" s="237"/>
      <c r="G208" s="237"/>
      <c r="H208" s="237"/>
    </row>
    <row r="209" spans="1:8">
      <c r="A209" s="237"/>
      <c r="B209" s="237"/>
      <c r="C209" s="237"/>
      <c r="D209" s="237"/>
      <c r="E209" s="237"/>
      <c r="F209" s="237"/>
      <c r="G209" s="237"/>
      <c r="H209" s="237"/>
    </row>
    <row r="210" spans="1:8">
      <c r="A210" s="237"/>
      <c r="B210" s="237"/>
      <c r="C210" s="237"/>
      <c r="D210" s="237"/>
      <c r="E210" s="237"/>
      <c r="F210" s="237"/>
      <c r="G210" s="237"/>
      <c r="H210" s="237"/>
    </row>
    <row r="211" spans="1:8">
      <c r="A211" s="237"/>
      <c r="B211" s="237"/>
      <c r="C211" s="237"/>
      <c r="D211" s="237"/>
      <c r="E211" s="237"/>
      <c r="F211" s="237"/>
      <c r="G211" s="237"/>
      <c r="H211" s="237"/>
    </row>
    <row r="212" spans="1:8">
      <c r="A212" s="237"/>
      <c r="B212" s="237"/>
      <c r="C212" s="237"/>
      <c r="D212" s="237"/>
      <c r="E212" s="237"/>
      <c r="F212" s="237"/>
      <c r="G212" s="237"/>
      <c r="H212" s="237"/>
    </row>
    <row r="213" spans="1:8">
      <c r="A213" s="237"/>
      <c r="B213" s="237"/>
      <c r="C213" s="237"/>
      <c r="D213" s="237"/>
      <c r="E213" s="237"/>
      <c r="F213" s="237"/>
      <c r="G213" s="237"/>
      <c r="H213" s="237"/>
    </row>
    <row r="214" spans="1:8">
      <c r="A214" s="237"/>
      <c r="B214" s="237"/>
      <c r="C214" s="237"/>
      <c r="D214" s="237"/>
      <c r="E214" s="237"/>
      <c r="F214" s="237"/>
      <c r="G214" s="237"/>
      <c r="H214" s="237"/>
    </row>
    <row r="215" spans="1:8">
      <c r="A215" s="237"/>
      <c r="B215" s="237"/>
      <c r="C215" s="237"/>
      <c r="D215" s="237"/>
      <c r="E215" s="237"/>
      <c r="F215" s="237"/>
      <c r="G215" s="237"/>
      <c r="H215" s="237"/>
    </row>
    <row r="216" spans="1:8">
      <c r="A216" s="237"/>
      <c r="B216" s="237"/>
      <c r="C216" s="237"/>
      <c r="D216" s="237"/>
      <c r="E216" s="237"/>
      <c r="F216" s="237"/>
      <c r="G216" s="237"/>
      <c r="H216" s="237"/>
    </row>
    <row r="217" spans="1:8">
      <c r="A217" s="237"/>
      <c r="B217" s="237"/>
      <c r="C217" s="237"/>
      <c r="D217" s="237"/>
      <c r="E217" s="237"/>
      <c r="F217" s="237"/>
      <c r="G217" s="237"/>
      <c r="H217" s="237"/>
    </row>
    <row r="218" spans="1:8">
      <c r="A218" s="237"/>
      <c r="B218" s="237"/>
      <c r="C218" s="237"/>
      <c r="D218" s="237"/>
      <c r="E218" s="237"/>
      <c r="F218" s="237"/>
      <c r="G218" s="237"/>
      <c r="H218" s="237"/>
    </row>
    <row r="219" spans="1:8">
      <c r="A219" s="237"/>
      <c r="B219" s="237"/>
      <c r="C219" s="237"/>
      <c r="D219" s="237"/>
      <c r="E219" s="237"/>
      <c r="F219" s="237"/>
      <c r="G219" s="237"/>
      <c r="H219" s="237"/>
    </row>
    <row r="220" spans="1:8">
      <c r="A220" s="237"/>
      <c r="B220" s="237"/>
      <c r="C220" s="237"/>
      <c r="D220" s="237"/>
      <c r="E220" s="237"/>
      <c r="F220" s="237"/>
      <c r="G220" s="237"/>
      <c r="H220" s="237"/>
    </row>
    <row r="221" spans="1:8">
      <c r="A221" s="237"/>
      <c r="B221" s="237"/>
      <c r="C221" s="237"/>
      <c r="D221" s="237"/>
      <c r="E221" s="237"/>
      <c r="F221" s="237"/>
      <c r="G221" s="237"/>
      <c r="H221" s="237"/>
    </row>
    <row r="222" spans="1:8">
      <c r="A222" s="237"/>
      <c r="B222" s="237"/>
      <c r="C222" s="237"/>
      <c r="D222" s="237"/>
      <c r="E222" s="237"/>
      <c r="F222" s="237"/>
      <c r="G222" s="237"/>
      <c r="H222" s="237"/>
    </row>
    <row r="223" spans="1:8">
      <c r="A223" s="237"/>
      <c r="B223" s="237"/>
      <c r="C223" s="237"/>
      <c r="D223" s="237"/>
      <c r="E223" s="237"/>
      <c r="F223" s="237"/>
      <c r="G223" s="237"/>
      <c r="H223" s="237"/>
    </row>
    <row r="224" spans="1:8">
      <c r="A224" s="237"/>
      <c r="B224" s="237"/>
      <c r="C224" s="237"/>
      <c r="D224" s="237"/>
      <c r="E224" s="237"/>
      <c r="F224" s="237"/>
      <c r="G224" s="237"/>
      <c r="H224" s="237"/>
    </row>
    <row r="225" spans="1:8">
      <c r="A225" s="237"/>
      <c r="B225" s="237"/>
      <c r="C225" s="237"/>
      <c r="D225" s="237"/>
      <c r="E225" s="237"/>
      <c r="F225" s="237"/>
      <c r="G225" s="237"/>
      <c r="H225" s="237"/>
    </row>
    <row r="226" spans="1:8">
      <c r="A226" s="237"/>
      <c r="B226" s="237"/>
      <c r="C226" s="237"/>
      <c r="D226" s="237"/>
      <c r="E226" s="237"/>
      <c r="F226" s="237"/>
      <c r="G226" s="237"/>
      <c r="H226" s="237"/>
    </row>
    <row r="227" spans="1:8">
      <c r="A227" s="237"/>
      <c r="B227" s="237"/>
      <c r="C227" s="237"/>
      <c r="D227" s="237"/>
      <c r="E227" s="237"/>
      <c r="F227" s="237"/>
      <c r="G227" s="237"/>
      <c r="H227" s="237"/>
    </row>
    <row r="228" spans="1:8">
      <c r="A228" s="237"/>
      <c r="B228" s="237"/>
      <c r="C228" s="237"/>
      <c r="D228" s="237"/>
      <c r="E228" s="237"/>
      <c r="F228" s="237"/>
      <c r="G228" s="237"/>
      <c r="H228" s="237"/>
    </row>
    <row r="229" spans="1:8">
      <c r="A229" s="237"/>
      <c r="B229" s="237"/>
      <c r="C229" s="237"/>
      <c r="D229" s="237"/>
      <c r="E229" s="237"/>
      <c r="F229" s="237"/>
      <c r="G229" s="237"/>
      <c r="H229" s="237"/>
    </row>
    <row r="230" spans="1:8">
      <c r="A230" s="237"/>
      <c r="B230" s="237"/>
      <c r="C230" s="237"/>
      <c r="D230" s="237"/>
      <c r="E230" s="237"/>
      <c r="F230" s="237"/>
      <c r="G230" s="237"/>
      <c r="H230" s="237"/>
    </row>
    <row r="231" spans="1:8">
      <c r="A231" s="237"/>
      <c r="B231" s="237"/>
      <c r="C231" s="237"/>
      <c r="D231" s="237"/>
      <c r="E231" s="237"/>
      <c r="F231" s="237"/>
      <c r="G231" s="237"/>
      <c r="H231" s="237"/>
    </row>
    <row r="232" spans="1:8">
      <c r="A232" s="237"/>
      <c r="B232" s="237"/>
      <c r="C232" s="237"/>
      <c r="D232" s="237"/>
      <c r="E232" s="237"/>
      <c r="F232" s="237"/>
      <c r="G232" s="237"/>
      <c r="H232" s="237"/>
    </row>
    <row r="233" spans="1:8">
      <c r="A233" s="237"/>
      <c r="B233" s="237"/>
      <c r="C233" s="237"/>
      <c r="D233" s="237"/>
      <c r="E233" s="237"/>
      <c r="F233" s="237"/>
      <c r="G233" s="237"/>
      <c r="H233" s="237"/>
    </row>
    <row r="234" spans="1:8">
      <c r="A234" s="237"/>
      <c r="B234" s="237"/>
      <c r="C234" s="237"/>
      <c r="D234" s="237"/>
      <c r="E234" s="237"/>
      <c r="F234" s="237"/>
      <c r="G234" s="237"/>
      <c r="H234" s="237"/>
    </row>
    <row r="235" spans="1:8">
      <c r="A235" s="237"/>
      <c r="B235" s="237"/>
      <c r="C235" s="237"/>
      <c r="D235" s="237"/>
      <c r="E235" s="237"/>
      <c r="F235" s="237"/>
      <c r="G235" s="237"/>
      <c r="H235" s="237"/>
    </row>
    <row r="236" spans="1:8">
      <c r="A236" s="237"/>
      <c r="B236" s="237"/>
      <c r="C236" s="237"/>
      <c r="D236" s="237"/>
      <c r="E236" s="237"/>
      <c r="F236" s="237"/>
      <c r="G236" s="237"/>
      <c r="H236" s="237"/>
    </row>
    <row r="237" spans="1:8">
      <c r="A237" s="237"/>
      <c r="B237" s="237"/>
      <c r="C237" s="237"/>
      <c r="D237" s="237"/>
      <c r="E237" s="237"/>
      <c r="F237" s="237"/>
      <c r="G237" s="237"/>
      <c r="H237" s="237"/>
    </row>
    <row r="238" spans="1:8">
      <c r="A238" s="237"/>
      <c r="B238" s="237"/>
      <c r="C238" s="237"/>
      <c r="D238" s="237"/>
      <c r="E238" s="237"/>
      <c r="F238" s="237"/>
      <c r="G238" s="237"/>
      <c r="H238" s="237"/>
    </row>
    <row r="239" spans="1:8">
      <c r="A239" s="237"/>
      <c r="B239" s="237"/>
      <c r="C239" s="237"/>
      <c r="D239" s="237"/>
      <c r="E239" s="237"/>
      <c r="F239" s="237"/>
      <c r="G239" s="237"/>
      <c r="H239" s="237"/>
    </row>
    <row r="240" spans="1:8">
      <c r="A240" s="237"/>
      <c r="B240" s="237"/>
      <c r="C240" s="237"/>
      <c r="D240" s="237"/>
      <c r="E240" s="237"/>
      <c r="F240" s="237"/>
      <c r="G240" s="237"/>
      <c r="H240" s="237"/>
    </row>
    <row r="241" spans="1:8">
      <c r="A241" s="237"/>
      <c r="B241" s="237"/>
      <c r="C241" s="237"/>
      <c r="D241" s="237"/>
      <c r="E241" s="237"/>
      <c r="F241" s="237"/>
      <c r="G241" s="237"/>
      <c r="H241" s="237"/>
    </row>
    <row r="242" spans="1:8">
      <c r="A242" s="237"/>
      <c r="B242" s="237"/>
      <c r="C242" s="237"/>
      <c r="D242" s="237"/>
      <c r="E242" s="237"/>
      <c r="F242" s="237"/>
      <c r="G242" s="237"/>
      <c r="H242" s="237"/>
    </row>
    <row r="243" spans="1:8">
      <c r="A243" s="237"/>
      <c r="B243" s="237"/>
      <c r="C243" s="237"/>
      <c r="D243" s="237"/>
      <c r="E243" s="237"/>
      <c r="F243" s="237"/>
      <c r="G243" s="237"/>
      <c r="H243" s="237"/>
    </row>
    <row r="244" spans="1:8">
      <c r="A244" s="237"/>
      <c r="B244" s="237"/>
      <c r="C244" s="237"/>
      <c r="D244" s="237"/>
      <c r="E244" s="237"/>
      <c r="F244" s="237"/>
      <c r="G244" s="237"/>
      <c r="H244" s="237"/>
    </row>
    <row r="245" spans="1:8">
      <c r="A245" s="237"/>
      <c r="B245" s="237"/>
      <c r="C245" s="237"/>
      <c r="D245" s="237"/>
      <c r="E245" s="237"/>
      <c r="F245" s="237"/>
      <c r="G245" s="237"/>
      <c r="H245" s="237"/>
    </row>
    <row r="246" spans="1:8">
      <c r="A246" s="237"/>
      <c r="B246" s="237"/>
      <c r="C246" s="237"/>
      <c r="D246" s="237"/>
      <c r="E246" s="237"/>
      <c r="F246" s="237"/>
      <c r="G246" s="237"/>
      <c r="H246" s="237"/>
    </row>
    <row r="247" spans="1:8">
      <c r="A247" s="237"/>
      <c r="B247" s="237"/>
      <c r="C247" s="237"/>
      <c r="D247" s="237"/>
      <c r="E247" s="237"/>
      <c r="F247" s="237"/>
      <c r="G247" s="237"/>
      <c r="H247" s="237"/>
    </row>
    <row r="248" spans="1:8">
      <c r="A248" s="237"/>
      <c r="B248" s="237"/>
      <c r="C248" s="237"/>
      <c r="D248" s="237"/>
      <c r="E248" s="237"/>
      <c r="F248" s="237"/>
      <c r="G248" s="237"/>
      <c r="H248" s="237"/>
    </row>
    <row r="249" spans="1:8">
      <c r="A249" s="237"/>
      <c r="B249" s="237"/>
      <c r="C249" s="237"/>
      <c r="D249" s="237"/>
      <c r="E249" s="237"/>
      <c r="F249" s="237"/>
      <c r="G249" s="237"/>
      <c r="H249" s="237"/>
    </row>
    <row r="250" spans="1:8">
      <c r="A250" s="237"/>
      <c r="B250" s="237"/>
      <c r="C250" s="237"/>
      <c r="D250" s="237"/>
      <c r="E250" s="237"/>
      <c r="F250" s="237"/>
      <c r="G250" s="237"/>
      <c r="H250" s="237"/>
    </row>
    <row r="251" spans="1:8">
      <c r="A251" s="237"/>
      <c r="B251" s="237"/>
      <c r="C251" s="237"/>
      <c r="D251" s="237"/>
      <c r="E251" s="237"/>
      <c r="F251" s="237"/>
      <c r="G251" s="237"/>
      <c r="H251" s="237"/>
    </row>
    <row r="252" spans="1:8">
      <c r="A252" s="237"/>
      <c r="B252" s="237"/>
      <c r="C252" s="237"/>
      <c r="D252" s="237"/>
      <c r="E252" s="237"/>
      <c r="F252" s="237"/>
      <c r="G252" s="237"/>
      <c r="H252" s="237"/>
    </row>
    <row r="253" spans="1:8">
      <c r="A253" s="237"/>
      <c r="B253" s="237"/>
      <c r="C253" s="237"/>
      <c r="D253" s="237"/>
      <c r="E253" s="237"/>
      <c r="F253" s="237"/>
      <c r="G253" s="237"/>
      <c r="H253" s="237"/>
    </row>
    <row r="254" spans="1:8">
      <c r="A254" s="237"/>
      <c r="B254" s="237"/>
      <c r="C254" s="237"/>
      <c r="D254" s="237"/>
      <c r="E254" s="237"/>
      <c r="F254" s="237"/>
      <c r="G254" s="237"/>
      <c r="H254" s="237"/>
    </row>
    <row r="255" spans="1:8">
      <c r="A255" s="237"/>
      <c r="B255" s="237"/>
      <c r="C255" s="237"/>
      <c r="D255" s="237"/>
      <c r="E255" s="237"/>
      <c r="F255" s="237"/>
      <c r="G255" s="237"/>
      <c r="H255" s="237"/>
    </row>
    <row r="256" spans="1:8">
      <c r="A256" s="237"/>
      <c r="B256" s="237"/>
      <c r="C256" s="237"/>
      <c r="D256" s="237"/>
      <c r="E256" s="237"/>
      <c r="F256" s="237"/>
      <c r="G256" s="237"/>
      <c r="H256" s="237"/>
    </row>
    <row r="257" spans="1:8">
      <c r="A257" s="237"/>
      <c r="B257" s="237"/>
      <c r="C257" s="237"/>
      <c r="D257" s="237"/>
      <c r="E257" s="237"/>
      <c r="F257" s="237"/>
      <c r="G257" s="237"/>
      <c r="H257" s="237"/>
    </row>
    <row r="258" spans="1:8">
      <c r="A258" s="237"/>
      <c r="B258" s="237"/>
      <c r="C258" s="237"/>
      <c r="D258" s="237"/>
      <c r="E258" s="237"/>
      <c r="F258" s="237"/>
      <c r="G258" s="237"/>
      <c r="H258" s="237"/>
    </row>
    <row r="259" spans="1:8">
      <c r="A259" s="237"/>
      <c r="B259" s="237"/>
      <c r="C259" s="237"/>
      <c r="D259" s="237"/>
      <c r="E259" s="237"/>
      <c r="F259" s="237"/>
      <c r="G259" s="237"/>
      <c r="H259" s="237"/>
    </row>
    <row r="260" spans="1:8">
      <c r="A260" s="237"/>
      <c r="B260" s="237"/>
      <c r="C260" s="237"/>
      <c r="D260" s="237"/>
      <c r="E260" s="237"/>
      <c r="F260" s="237"/>
      <c r="G260" s="237"/>
      <c r="H260" s="237"/>
    </row>
    <row r="261" spans="1:8">
      <c r="A261" s="237"/>
      <c r="B261" s="237"/>
      <c r="C261" s="237"/>
      <c r="D261" s="237"/>
      <c r="E261" s="237"/>
      <c r="F261" s="237"/>
      <c r="G261" s="237"/>
      <c r="H261" s="237"/>
    </row>
    <row r="262" spans="1:8">
      <c r="A262" s="237"/>
      <c r="B262" s="237"/>
      <c r="C262" s="237"/>
      <c r="D262" s="237"/>
      <c r="E262" s="237"/>
      <c r="F262" s="237"/>
      <c r="G262" s="237"/>
      <c r="H262" s="237"/>
    </row>
    <row r="263" spans="1:8">
      <c r="A263" s="237"/>
      <c r="B263" s="237"/>
      <c r="C263" s="237"/>
      <c r="D263" s="237"/>
      <c r="E263" s="237"/>
      <c r="F263" s="237"/>
      <c r="G263" s="237"/>
      <c r="H263" s="237"/>
    </row>
    <row r="264" spans="1:8">
      <c r="A264" s="237"/>
      <c r="B264" s="237"/>
      <c r="C264" s="237"/>
      <c r="D264" s="237"/>
      <c r="E264" s="237"/>
      <c r="F264" s="237"/>
      <c r="G264" s="237"/>
      <c r="H264" s="237"/>
    </row>
    <row r="265" spans="1:8">
      <c r="A265" s="237"/>
      <c r="B265" s="237"/>
      <c r="C265" s="237"/>
      <c r="D265" s="237"/>
      <c r="E265" s="237"/>
      <c r="F265" s="237"/>
      <c r="G265" s="237"/>
      <c r="H265" s="237"/>
    </row>
    <row r="266" spans="1:8">
      <c r="A266" s="237"/>
      <c r="B266" s="237"/>
      <c r="C266" s="237"/>
      <c r="D266" s="237"/>
      <c r="E266" s="237"/>
      <c r="F266" s="237"/>
      <c r="G266" s="237"/>
      <c r="H266" s="237"/>
    </row>
    <row r="267" spans="1:8">
      <c r="A267" s="237"/>
      <c r="B267" s="237"/>
      <c r="C267" s="237"/>
      <c r="D267" s="237"/>
      <c r="E267" s="237"/>
      <c r="F267" s="237"/>
      <c r="G267" s="237"/>
      <c r="H267" s="237"/>
    </row>
    <row r="268" spans="1:8">
      <c r="A268" s="237"/>
      <c r="B268" s="237"/>
      <c r="C268" s="237"/>
      <c r="D268" s="237"/>
      <c r="E268" s="237"/>
      <c r="F268" s="237"/>
      <c r="G268" s="237"/>
      <c r="H268" s="237"/>
    </row>
    <row r="269" spans="1:8">
      <c r="A269" s="237"/>
      <c r="B269" s="237"/>
      <c r="C269" s="237"/>
      <c r="D269" s="237"/>
      <c r="E269" s="237"/>
      <c r="F269" s="237"/>
      <c r="G269" s="237"/>
      <c r="H269" s="237"/>
    </row>
    <row r="270" spans="1:8">
      <c r="A270" s="237"/>
      <c r="B270" s="237"/>
      <c r="C270" s="237"/>
      <c r="D270" s="237"/>
      <c r="E270" s="237"/>
      <c r="F270" s="237"/>
      <c r="G270" s="237"/>
      <c r="H270" s="237"/>
    </row>
    <row r="271" spans="1:8">
      <c r="A271" s="237"/>
      <c r="B271" s="237"/>
      <c r="C271" s="237"/>
      <c r="D271" s="237"/>
      <c r="E271" s="237"/>
      <c r="F271" s="237"/>
      <c r="G271" s="237"/>
      <c r="H271" s="237"/>
    </row>
    <row r="272" spans="1:8">
      <c r="A272" s="237"/>
      <c r="B272" s="237"/>
      <c r="C272" s="237"/>
      <c r="D272" s="237"/>
      <c r="E272" s="237"/>
      <c r="F272" s="237"/>
      <c r="G272" s="237"/>
      <c r="H272" s="237"/>
    </row>
    <row r="273" spans="1:8">
      <c r="A273" s="237"/>
      <c r="B273" s="237"/>
      <c r="C273" s="237"/>
      <c r="D273" s="237"/>
      <c r="E273" s="237"/>
      <c r="F273" s="237"/>
      <c r="G273" s="237"/>
      <c r="H273" s="237"/>
    </row>
    <row r="274" spans="1:8">
      <c r="A274" s="237"/>
      <c r="B274" s="237"/>
      <c r="C274" s="237"/>
      <c r="D274" s="237"/>
      <c r="E274" s="237"/>
      <c r="F274" s="237"/>
      <c r="G274" s="237"/>
      <c r="H274" s="237"/>
    </row>
    <row r="275" spans="1:8">
      <c r="A275" s="237"/>
      <c r="B275" s="237"/>
      <c r="C275" s="237"/>
      <c r="D275" s="237"/>
      <c r="E275" s="237"/>
      <c r="F275" s="237"/>
      <c r="G275" s="237"/>
      <c r="H275" s="237"/>
    </row>
    <row r="276" spans="1:8">
      <c r="A276" s="237"/>
      <c r="B276" s="237"/>
      <c r="C276" s="237"/>
      <c r="D276" s="237"/>
      <c r="E276" s="237"/>
      <c r="F276" s="237"/>
      <c r="G276" s="237"/>
      <c r="H276" s="237"/>
    </row>
    <row r="277" spans="1:8">
      <c r="A277" s="237"/>
      <c r="B277" s="237"/>
      <c r="C277" s="237"/>
      <c r="D277" s="237"/>
      <c r="E277" s="237"/>
      <c r="F277" s="237"/>
      <c r="G277" s="237"/>
      <c r="H277" s="237"/>
    </row>
    <row r="278" spans="1:8">
      <c r="A278" s="237"/>
      <c r="B278" s="237"/>
      <c r="C278" s="237"/>
      <c r="D278" s="237"/>
      <c r="E278" s="237"/>
      <c r="F278" s="237"/>
      <c r="G278" s="237"/>
      <c r="H278" s="237"/>
    </row>
    <row r="279" spans="1:8">
      <c r="A279" s="237"/>
      <c r="B279" s="237"/>
      <c r="C279" s="237"/>
      <c r="D279" s="237"/>
      <c r="E279" s="237"/>
      <c r="F279" s="237"/>
      <c r="G279" s="237"/>
      <c r="H279" s="237"/>
    </row>
    <row r="280" spans="1:8">
      <c r="A280" s="237"/>
      <c r="B280" s="237"/>
      <c r="C280" s="237"/>
      <c r="D280" s="237"/>
      <c r="E280" s="237"/>
      <c r="F280" s="237"/>
      <c r="G280" s="237"/>
      <c r="H280" s="237"/>
    </row>
    <row r="281" spans="1:8">
      <c r="A281" s="237"/>
      <c r="B281" s="237"/>
      <c r="C281" s="237"/>
      <c r="D281" s="237"/>
      <c r="E281" s="237"/>
      <c r="F281" s="237"/>
      <c r="G281" s="237"/>
      <c r="H281" s="237"/>
    </row>
    <row r="282" spans="1:8">
      <c r="A282" s="237"/>
      <c r="B282" s="237"/>
      <c r="C282" s="237"/>
      <c r="D282" s="237"/>
      <c r="E282" s="237"/>
      <c r="F282" s="237"/>
      <c r="G282" s="237"/>
      <c r="H282" s="237"/>
    </row>
    <row r="283" spans="1:8">
      <c r="A283" s="237"/>
      <c r="B283" s="237"/>
      <c r="C283" s="237"/>
      <c r="D283" s="237"/>
      <c r="E283" s="237"/>
      <c r="F283" s="237"/>
      <c r="G283" s="237"/>
      <c r="H283" s="237"/>
    </row>
    <row r="284" spans="1:8">
      <c r="A284" s="237"/>
      <c r="B284" s="237"/>
      <c r="C284" s="237"/>
      <c r="D284" s="237"/>
      <c r="E284" s="237"/>
      <c r="F284" s="237"/>
      <c r="G284" s="237"/>
      <c r="H284" s="237"/>
    </row>
    <row r="285" spans="1:8">
      <c r="A285" s="237"/>
      <c r="B285" s="237"/>
      <c r="C285" s="237"/>
      <c r="D285" s="237"/>
      <c r="E285" s="237"/>
      <c r="F285" s="237"/>
      <c r="G285" s="237"/>
      <c r="H285" s="237"/>
    </row>
    <row r="286" spans="1:8">
      <c r="A286" s="237"/>
      <c r="B286" s="237"/>
      <c r="C286" s="237"/>
      <c r="D286" s="237"/>
      <c r="E286" s="237"/>
      <c r="F286" s="237"/>
      <c r="G286" s="237"/>
      <c r="H286" s="237"/>
    </row>
    <row r="287" spans="1:8">
      <c r="A287" s="237"/>
      <c r="B287" s="237"/>
      <c r="C287" s="237"/>
      <c r="D287" s="237"/>
      <c r="E287" s="237"/>
      <c r="F287" s="237"/>
      <c r="G287" s="237"/>
      <c r="H287" s="237"/>
    </row>
    <row r="288" spans="1:8">
      <c r="A288" s="237"/>
      <c r="B288" s="237"/>
      <c r="C288" s="237"/>
      <c r="D288" s="237"/>
      <c r="E288" s="237"/>
      <c r="F288" s="237"/>
      <c r="G288" s="237"/>
      <c r="H288" s="237"/>
    </row>
    <row r="289" spans="1:8">
      <c r="A289" s="237"/>
      <c r="B289" s="237"/>
      <c r="C289" s="237"/>
      <c r="D289" s="237"/>
      <c r="E289" s="237"/>
      <c r="F289" s="237"/>
      <c r="G289" s="237"/>
      <c r="H289" s="237"/>
    </row>
    <row r="290" spans="1:8">
      <c r="A290" s="237"/>
      <c r="B290" s="237"/>
      <c r="C290" s="237"/>
      <c r="D290" s="237"/>
      <c r="E290" s="237"/>
      <c r="F290" s="237"/>
      <c r="G290" s="237"/>
      <c r="H290" s="237"/>
    </row>
    <row r="291" spans="1:8">
      <c r="A291" s="237"/>
      <c r="B291" s="237"/>
      <c r="C291" s="237"/>
      <c r="D291" s="237"/>
      <c r="E291" s="237"/>
      <c r="F291" s="237"/>
      <c r="G291" s="237"/>
      <c r="H291" s="237"/>
    </row>
    <row r="292" spans="1:8">
      <c r="A292" s="237"/>
      <c r="B292" s="237"/>
      <c r="C292" s="237"/>
      <c r="D292" s="237"/>
      <c r="E292" s="237"/>
      <c r="F292" s="237"/>
      <c r="G292" s="237"/>
      <c r="H292" s="237"/>
    </row>
    <row r="293" spans="1:8">
      <c r="A293" s="237"/>
      <c r="B293" s="237"/>
      <c r="C293" s="237"/>
      <c r="D293" s="237"/>
      <c r="E293" s="237"/>
      <c r="F293" s="237"/>
      <c r="G293" s="237"/>
      <c r="H293" s="237"/>
    </row>
    <row r="294" spans="1:8">
      <c r="A294" s="237"/>
      <c r="B294" s="237"/>
      <c r="C294" s="237"/>
      <c r="D294" s="237"/>
      <c r="E294" s="237"/>
      <c r="F294" s="237"/>
      <c r="G294" s="237"/>
      <c r="H294" s="237"/>
    </row>
    <row r="295" spans="1:8">
      <c r="A295" s="237"/>
      <c r="B295" s="237"/>
      <c r="C295" s="237"/>
      <c r="D295" s="237"/>
      <c r="E295" s="237"/>
      <c r="F295" s="237"/>
      <c r="G295" s="237"/>
      <c r="H295" s="237"/>
    </row>
    <row r="296" spans="1:8">
      <c r="A296" s="237"/>
      <c r="B296" s="237"/>
      <c r="C296" s="237"/>
      <c r="D296" s="237"/>
      <c r="E296" s="237"/>
      <c r="F296" s="237"/>
      <c r="G296" s="237"/>
      <c r="H296" s="237"/>
    </row>
    <row r="297" spans="1:8">
      <c r="A297" s="237"/>
      <c r="B297" s="237"/>
      <c r="C297" s="237"/>
      <c r="D297" s="237"/>
      <c r="E297" s="237"/>
      <c r="F297" s="237"/>
      <c r="G297" s="237"/>
      <c r="H297" s="237"/>
    </row>
    <row r="298" spans="1:8">
      <c r="A298" s="237"/>
      <c r="B298" s="237"/>
      <c r="C298" s="237"/>
      <c r="D298" s="237"/>
      <c r="E298" s="237"/>
      <c r="F298" s="237"/>
      <c r="G298" s="237"/>
      <c r="H298" s="237"/>
    </row>
    <row r="299" spans="1:8">
      <c r="A299" s="237"/>
      <c r="B299" s="237"/>
      <c r="C299" s="237"/>
      <c r="D299" s="237"/>
      <c r="E299" s="237"/>
      <c r="F299" s="237"/>
      <c r="G299" s="237"/>
      <c r="H299" s="237"/>
    </row>
    <row r="300" spans="1:8">
      <c r="A300" s="237"/>
      <c r="B300" s="237"/>
      <c r="C300" s="237"/>
      <c r="D300" s="237"/>
      <c r="E300" s="237"/>
      <c r="F300" s="237"/>
      <c r="G300" s="237"/>
      <c r="H300" s="237"/>
    </row>
    <row r="301" spans="1:8">
      <c r="A301" s="237"/>
      <c r="B301" s="237"/>
      <c r="C301" s="237"/>
      <c r="D301" s="237"/>
      <c r="E301" s="237"/>
      <c r="F301" s="237"/>
      <c r="G301" s="237"/>
      <c r="H301" s="237"/>
    </row>
    <row r="302" spans="1:8">
      <c r="A302" s="237"/>
      <c r="B302" s="237"/>
      <c r="C302" s="237"/>
      <c r="D302" s="237"/>
      <c r="E302" s="237"/>
      <c r="F302" s="237"/>
      <c r="G302" s="237"/>
      <c r="H302" s="237"/>
    </row>
    <row r="303" spans="1:8">
      <c r="A303" s="237"/>
      <c r="B303" s="237"/>
      <c r="C303" s="237"/>
      <c r="D303" s="237"/>
      <c r="E303" s="237"/>
      <c r="F303" s="237"/>
      <c r="G303" s="237"/>
      <c r="H303" s="237"/>
    </row>
    <row r="304" spans="1:8">
      <c r="A304" s="237"/>
      <c r="B304" s="237"/>
      <c r="C304" s="237"/>
      <c r="D304" s="237"/>
      <c r="E304" s="237"/>
      <c r="F304" s="237"/>
      <c r="G304" s="237"/>
      <c r="H304" s="237"/>
    </row>
    <row r="305" spans="1:8">
      <c r="A305" s="237"/>
      <c r="B305" s="237"/>
      <c r="C305" s="237"/>
      <c r="D305" s="237"/>
      <c r="E305" s="237"/>
      <c r="F305" s="237"/>
      <c r="G305" s="237"/>
      <c r="H305" s="237"/>
    </row>
    <row r="306" spans="1:8">
      <c r="A306" s="237"/>
      <c r="B306" s="237"/>
      <c r="C306" s="237"/>
      <c r="D306" s="237"/>
      <c r="E306" s="237"/>
      <c r="F306" s="237"/>
      <c r="G306" s="237"/>
      <c r="H306" s="237"/>
    </row>
    <row r="307" spans="1:8">
      <c r="A307" s="237"/>
      <c r="B307" s="237"/>
      <c r="C307" s="237"/>
      <c r="D307" s="237"/>
      <c r="E307" s="237"/>
      <c r="F307" s="237"/>
      <c r="G307" s="237"/>
      <c r="H307" s="237"/>
    </row>
    <row r="308" spans="1:8">
      <c r="A308" s="237"/>
      <c r="B308" s="237"/>
      <c r="C308" s="237"/>
      <c r="D308" s="237"/>
      <c r="E308" s="237"/>
      <c r="F308" s="237"/>
      <c r="G308" s="237"/>
      <c r="H308" s="237"/>
    </row>
    <row r="309" spans="1:8">
      <c r="A309" s="237"/>
      <c r="B309" s="237"/>
      <c r="C309" s="237"/>
      <c r="D309" s="237"/>
      <c r="E309" s="237"/>
      <c r="F309" s="237"/>
      <c r="G309" s="237"/>
      <c r="H309" s="237"/>
    </row>
    <row r="310" spans="1:8">
      <c r="A310" s="237"/>
      <c r="B310" s="237"/>
      <c r="C310" s="237"/>
      <c r="D310" s="237"/>
      <c r="E310" s="237"/>
      <c r="F310" s="237"/>
      <c r="G310" s="237"/>
      <c r="H310" s="237"/>
    </row>
    <row r="311" spans="1:8">
      <c r="A311" s="237"/>
      <c r="B311" s="237"/>
      <c r="C311" s="237"/>
      <c r="D311" s="237"/>
      <c r="E311" s="237"/>
      <c r="F311" s="237"/>
      <c r="G311" s="237"/>
      <c r="H311" s="237"/>
    </row>
    <row r="312" spans="1:8">
      <c r="A312" s="237"/>
      <c r="B312" s="237"/>
      <c r="C312" s="237"/>
      <c r="D312" s="237"/>
      <c r="E312" s="237"/>
      <c r="F312" s="237"/>
      <c r="G312" s="237"/>
      <c r="H312" s="237"/>
    </row>
    <row r="313" spans="1:8">
      <c r="A313" s="237"/>
      <c r="B313" s="237"/>
      <c r="C313" s="237"/>
      <c r="D313" s="237"/>
      <c r="E313" s="237"/>
      <c r="F313" s="237"/>
      <c r="G313" s="237"/>
      <c r="H313" s="237"/>
    </row>
    <row r="314" spans="1:8">
      <c r="A314" s="237"/>
      <c r="B314" s="237"/>
      <c r="C314" s="237"/>
      <c r="D314" s="237"/>
      <c r="E314" s="237"/>
      <c r="F314" s="237"/>
      <c r="G314" s="237"/>
      <c r="H314" s="237"/>
    </row>
    <row r="315" spans="1:8">
      <c r="A315" s="237"/>
      <c r="B315" s="237"/>
      <c r="C315" s="237"/>
      <c r="D315" s="237"/>
      <c r="E315" s="237"/>
      <c r="F315" s="237"/>
      <c r="G315" s="237"/>
      <c r="H315" s="237"/>
    </row>
    <row r="316" spans="1:8">
      <c r="A316" s="237"/>
      <c r="B316" s="237"/>
      <c r="C316" s="237"/>
      <c r="D316" s="237"/>
      <c r="E316" s="237"/>
      <c r="F316" s="237"/>
      <c r="G316" s="237"/>
      <c r="H316" s="237"/>
    </row>
    <row r="317" spans="1:8">
      <c r="A317" s="237"/>
      <c r="B317" s="237"/>
      <c r="C317" s="237"/>
      <c r="D317" s="237"/>
      <c r="E317" s="237"/>
      <c r="F317" s="237"/>
      <c r="G317" s="237"/>
      <c r="H317" s="237"/>
    </row>
    <row r="318" spans="1:8">
      <c r="A318" s="237"/>
      <c r="B318" s="237"/>
      <c r="C318" s="237"/>
      <c r="D318" s="237"/>
      <c r="E318" s="237"/>
      <c r="F318" s="237"/>
      <c r="G318" s="237"/>
      <c r="H318" s="237"/>
    </row>
    <row r="319" spans="1:8">
      <c r="A319" s="237"/>
      <c r="B319" s="237"/>
      <c r="C319" s="237"/>
      <c r="D319" s="237"/>
      <c r="E319" s="237"/>
      <c r="F319" s="237"/>
      <c r="G319" s="237"/>
      <c r="H319" s="237"/>
    </row>
    <row r="320" spans="1:8">
      <c r="A320" s="237"/>
      <c r="B320" s="237"/>
      <c r="C320" s="237"/>
      <c r="D320" s="237"/>
      <c r="E320" s="237"/>
      <c r="F320" s="237"/>
      <c r="G320" s="237"/>
      <c r="H320" s="237"/>
    </row>
    <row r="321" spans="1:8">
      <c r="A321" s="237"/>
      <c r="B321" s="237"/>
      <c r="C321" s="237"/>
      <c r="D321" s="237"/>
      <c r="E321" s="237"/>
      <c r="F321" s="237"/>
      <c r="G321" s="237"/>
      <c r="H321" s="237"/>
    </row>
    <row r="322" spans="1:8">
      <c r="A322" s="237"/>
      <c r="B322" s="237"/>
      <c r="C322" s="237"/>
      <c r="D322" s="237"/>
      <c r="E322" s="237"/>
      <c r="F322" s="237"/>
      <c r="G322" s="237"/>
      <c r="H322" s="237"/>
    </row>
    <row r="323" spans="1:8">
      <c r="A323" s="237"/>
      <c r="B323" s="237"/>
      <c r="C323" s="237"/>
      <c r="D323" s="237"/>
      <c r="E323" s="237"/>
      <c r="F323" s="237"/>
      <c r="G323" s="237"/>
      <c r="H323" s="237"/>
    </row>
    <row r="324" spans="1:8">
      <c r="A324" s="237"/>
      <c r="B324" s="237"/>
      <c r="C324" s="237"/>
      <c r="D324" s="237"/>
      <c r="E324" s="237"/>
      <c r="F324" s="237"/>
      <c r="G324" s="237"/>
      <c r="H324" s="237"/>
    </row>
    <row r="325" spans="1:8">
      <c r="A325" s="237"/>
      <c r="B325" s="237"/>
      <c r="C325" s="237"/>
      <c r="D325" s="237"/>
      <c r="E325" s="237"/>
      <c r="F325" s="237"/>
      <c r="G325" s="237"/>
      <c r="H325" s="237"/>
    </row>
    <row r="326" spans="1:8">
      <c r="A326" s="237"/>
      <c r="B326" s="237"/>
      <c r="C326" s="237"/>
      <c r="D326" s="237"/>
      <c r="E326" s="237"/>
      <c r="F326" s="237"/>
      <c r="G326" s="237"/>
      <c r="H326" s="237"/>
    </row>
    <row r="327" spans="1:8">
      <c r="A327" s="237"/>
      <c r="B327" s="237"/>
      <c r="C327" s="237"/>
      <c r="D327" s="237"/>
      <c r="E327" s="237"/>
      <c r="F327" s="237"/>
      <c r="G327" s="237"/>
      <c r="H327" s="237"/>
    </row>
    <row r="328" spans="1:8">
      <c r="A328" s="237"/>
      <c r="B328" s="237"/>
      <c r="C328" s="237"/>
      <c r="D328" s="237"/>
      <c r="E328" s="237"/>
      <c r="F328" s="237"/>
      <c r="G328" s="237"/>
      <c r="H328" s="237"/>
    </row>
    <row r="329" spans="1:8">
      <c r="A329" s="237"/>
      <c r="B329" s="237"/>
      <c r="C329" s="237"/>
      <c r="D329" s="237"/>
      <c r="E329" s="237"/>
      <c r="F329" s="237"/>
      <c r="G329" s="237"/>
      <c r="H329" s="237"/>
    </row>
    <row r="330" spans="1:8">
      <c r="A330" s="237"/>
      <c r="B330" s="237"/>
      <c r="C330" s="237"/>
      <c r="D330" s="237"/>
      <c r="E330" s="237"/>
      <c r="F330" s="237"/>
      <c r="G330" s="237"/>
      <c r="H330" s="237"/>
    </row>
    <row r="331" spans="1:8">
      <c r="A331" s="237"/>
      <c r="B331" s="237"/>
      <c r="C331" s="237"/>
      <c r="D331" s="237"/>
      <c r="E331" s="237"/>
      <c r="F331" s="237"/>
      <c r="G331" s="237"/>
      <c r="H331" s="237"/>
    </row>
    <row r="332" spans="1:8">
      <c r="A332" s="237"/>
      <c r="B332" s="237"/>
      <c r="C332" s="237"/>
      <c r="D332" s="237"/>
      <c r="E332" s="237"/>
      <c r="F332" s="237"/>
      <c r="G332" s="237"/>
      <c r="H332" s="237"/>
    </row>
    <row r="333" spans="1:8">
      <c r="A333" s="237"/>
      <c r="B333" s="237"/>
      <c r="C333" s="237"/>
      <c r="D333" s="237"/>
      <c r="E333" s="237"/>
      <c r="F333" s="237"/>
      <c r="G333" s="237"/>
      <c r="H333" s="237"/>
    </row>
    <row r="334" spans="1:8">
      <c r="A334" s="237"/>
      <c r="B334" s="237"/>
      <c r="C334" s="237"/>
      <c r="D334" s="237"/>
      <c r="E334" s="237"/>
      <c r="F334" s="237"/>
      <c r="G334" s="237"/>
      <c r="H334" s="237"/>
    </row>
    <row r="335" spans="1:8">
      <c r="A335" s="237"/>
      <c r="B335" s="237"/>
      <c r="C335" s="237"/>
      <c r="D335" s="237"/>
      <c r="E335" s="237"/>
      <c r="F335" s="237"/>
      <c r="G335" s="237"/>
      <c r="H335" s="237"/>
    </row>
    <row r="336" spans="1:8">
      <c r="A336" s="237"/>
      <c r="B336" s="237"/>
      <c r="C336" s="237"/>
      <c r="D336" s="237"/>
      <c r="E336" s="237"/>
      <c r="F336" s="237"/>
      <c r="G336" s="237"/>
      <c r="H336" s="237"/>
    </row>
    <row r="337" spans="1:8">
      <c r="A337" s="237"/>
      <c r="B337" s="237"/>
      <c r="C337" s="237"/>
      <c r="D337" s="237"/>
      <c r="E337" s="237"/>
      <c r="F337" s="237"/>
      <c r="G337" s="237"/>
      <c r="H337" s="237"/>
    </row>
    <row r="338" spans="1:8">
      <c r="A338" s="237"/>
      <c r="B338" s="237"/>
      <c r="C338" s="237"/>
      <c r="D338" s="237"/>
      <c r="E338" s="237"/>
      <c r="F338" s="237"/>
      <c r="G338" s="237"/>
      <c r="H338" s="237"/>
    </row>
    <row r="339" spans="1:8">
      <c r="A339" s="237"/>
      <c r="B339" s="237"/>
      <c r="C339" s="237"/>
      <c r="D339" s="237"/>
      <c r="E339" s="237"/>
      <c r="F339" s="237"/>
      <c r="G339" s="237"/>
      <c r="H339" s="237"/>
    </row>
    <row r="340" spans="1:8">
      <c r="A340" s="237"/>
      <c r="B340" s="237"/>
      <c r="C340" s="237"/>
      <c r="D340" s="237"/>
      <c r="E340" s="237"/>
      <c r="F340" s="237"/>
      <c r="G340" s="237"/>
      <c r="H340" s="237"/>
    </row>
    <row r="341" spans="1:8">
      <c r="A341" s="237"/>
      <c r="B341" s="237"/>
      <c r="C341" s="237"/>
      <c r="D341" s="237"/>
      <c r="E341" s="237"/>
      <c r="F341" s="237"/>
      <c r="G341" s="237"/>
      <c r="H341" s="237"/>
    </row>
    <row r="342" spans="1:8">
      <c r="A342" s="237"/>
      <c r="B342" s="237"/>
      <c r="C342" s="237"/>
      <c r="D342" s="237"/>
      <c r="E342" s="237"/>
      <c r="F342" s="237"/>
      <c r="G342" s="237"/>
      <c r="H342" s="237"/>
    </row>
    <row r="343" spans="1:8">
      <c r="A343" s="237"/>
      <c r="B343" s="237"/>
      <c r="C343" s="237"/>
      <c r="D343" s="237"/>
      <c r="E343" s="237"/>
      <c r="F343" s="237"/>
      <c r="G343" s="237"/>
      <c r="H343" s="237"/>
    </row>
    <row r="344" spans="1:8">
      <c r="A344" s="237"/>
      <c r="B344" s="237"/>
      <c r="C344" s="237"/>
      <c r="D344" s="237"/>
      <c r="E344" s="237"/>
      <c r="F344" s="237"/>
      <c r="G344" s="237"/>
      <c r="H344" s="237"/>
    </row>
    <row r="345" spans="1:8">
      <c r="A345" s="237"/>
      <c r="B345" s="237"/>
      <c r="C345" s="237"/>
      <c r="D345" s="237"/>
      <c r="E345" s="237"/>
      <c r="F345" s="237"/>
      <c r="G345" s="237"/>
      <c r="H345" s="237"/>
    </row>
    <row r="346" spans="1:8">
      <c r="A346" s="237"/>
      <c r="B346" s="237"/>
      <c r="C346" s="237"/>
      <c r="D346" s="237"/>
      <c r="E346" s="237"/>
      <c r="F346" s="237"/>
      <c r="G346" s="237"/>
      <c r="H346" s="237"/>
    </row>
    <row r="347" spans="1:8">
      <c r="A347" s="237"/>
      <c r="B347" s="237"/>
      <c r="C347" s="237"/>
      <c r="D347" s="237"/>
      <c r="E347" s="237"/>
      <c r="F347" s="237"/>
      <c r="G347" s="237"/>
      <c r="H347" s="237"/>
    </row>
    <row r="348" spans="1:8">
      <c r="A348" s="237"/>
      <c r="B348" s="237"/>
      <c r="C348" s="237"/>
      <c r="D348" s="237"/>
      <c r="E348" s="237"/>
      <c r="F348" s="237"/>
      <c r="G348" s="237"/>
      <c r="H348" s="237"/>
    </row>
    <row r="349" spans="1:8">
      <c r="A349" s="237"/>
      <c r="B349" s="237"/>
      <c r="C349" s="237"/>
      <c r="D349" s="237"/>
      <c r="E349" s="237"/>
      <c r="F349" s="237"/>
      <c r="G349" s="237"/>
      <c r="H349" s="237"/>
    </row>
    <row r="350" spans="1:8">
      <c r="A350" s="237"/>
      <c r="B350" s="237"/>
      <c r="C350" s="237"/>
      <c r="D350" s="237"/>
      <c r="E350" s="237"/>
      <c r="F350" s="237"/>
      <c r="G350" s="237"/>
      <c r="H350" s="237"/>
    </row>
    <row r="351" spans="1:8">
      <c r="A351" s="237"/>
      <c r="B351" s="237"/>
      <c r="C351" s="237"/>
      <c r="D351" s="237"/>
      <c r="E351" s="237"/>
      <c r="F351" s="237"/>
      <c r="G351" s="237"/>
      <c r="H351" s="237"/>
    </row>
    <row r="352" spans="1:8">
      <c r="A352" s="237"/>
      <c r="B352" s="237"/>
      <c r="C352" s="237"/>
      <c r="D352" s="237"/>
      <c r="E352" s="237"/>
      <c r="F352" s="237"/>
      <c r="G352" s="237"/>
      <c r="H352" s="237"/>
    </row>
    <row r="353" spans="1:8">
      <c r="A353" s="237"/>
      <c r="B353" s="237"/>
      <c r="C353" s="237"/>
      <c r="D353" s="237"/>
      <c r="E353" s="237"/>
      <c r="F353" s="237"/>
      <c r="G353" s="237"/>
      <c r="H353" s="237"/>
    </row>
    <row r="354" spans="1:8">
      <c r="A354" s="237"/>
      <c r="B354" s="237"/>
      <c r="C354" s="237"/>
      <c r="D354" s="237"/>
      <c r="E354" s="237"/>
      <c r="F354" s="237"/>
      <c r="G354" s="237"/>
      <c r="H354" s="237"/>
    </row>
    <row r="355" spans="1:8">
      <c r="A355" s="237"/>
      <c r="B355" s="237"/>
      <c r="C355" s="237"/>
      <c r="D355" s="237"/>
      <c r="E355" s="237"/>
      <c r="F355" s="237"/>
      <c r="G355" s="237"/>
      <c r="H355" s="237"/>
    </row>
    <row r="356" spans="1:8">
      <c r="A356" s="237"/>
      <c r="B356" s="237"/>
      <c r="C356" s="237"/>
      <c r="D356" s="237"/>
      <c r="E356" s="237"/>
      <c r="F356" s="237"/>
      <c r="G356" s="237"/>
      <c r="H356" s="237"/>
    </row>
    <row r="357" spans="1:8">
      <c r="A357" s="237"/>
      <c r="B357" s="237"/>
      <c r="C357" s="237"/>
      <c r="D357" s="237"/>
      <c r="E357" s="237"/>
      <c r="F357" s="237"/>
      <c r="G357" s="237"/>
      <c r="H357" s="237"/>
    </row>
    <row r="358" spans="1:8">
      <c r="A358" s="237"/>
      <c r="B358" s="237"/>
      <c r="C358" s="237"/>
      <c r="D358" s="237"/>
      <c r="E358" s="237"/>
      <c r="F358" s="237"/>
      <c r="G358" s="237"/>
      <c r="H358" s="237"/>
    </row>
    <row r="359" spans="1:8">
      <c r="A359" s="237"/>
      <c r="B359" s="237"/>
      <c r="C359" s="237"/>
      <c r="D359" s="237"/>
      <c r="E359" s="237"/>
      <c r="F359" s="237"/>
      <c r="G359" s="237"/>
      <c r="H359" s="237"/>
    </row>
    <row r="360" spans="1:8">
      <c r="A360" s="237"/>
      <c r="B360" s="237"/>
      <c r="C360" s="237"/>
      <c r="D360" s="237"/>
      <c r="E360" s="237"/>
      <c r="F360" s="237"/>
      <c r="G360" s="237"/>
      <c r="H360" s="237"/>
    </row>
    <row r="361" spans="1:8">
      <c r="A361" s="237"/>
      <c r="B361" s="237"/>
      <c r="C361" s="237"/>
      <c r="D361" s="237"/>
      <c r="E361" s="237"/>
      <c r="F361" s="237"/>
      <c r="G361" s="237"/>
      <c r="H361" s="237"/>
    </row>
    <row r="362" spans="1:8">
      <c r="A362" s="237"/>
      <c r="B362" s="237"/>
      <c r="C362" s="237"/>
      <c r="D362" s="237"/>
      <c r="E362" s="237"/>
      <c r="F362" s="237"/>
      <c r="G362" s="237"/>
      <c r="H362" s="237"/>
    </row>
    <row r="363" spans="1:8">
      <c r="A363" s="237"/>
      <c r="B363" s="237"/>
      <c r="C363" s="237"/>
      <c r="D363" s="237"/>
      <c r="E363" s="237"/>
      <c r="F363" s="237"/>
      <c r="G363" s="237"/>
      <c r="H363" s="237"/>
    </row>
    <row r="364" spans="1:8">
      <c r="A364" s="237"/>
      <c r="B364" s="237"/>
      <c r="C364" s="237"/>
      <c r="D364" s="237"/>
      <c r="E364" s="237"/>
      <c r="F364" s="237"/>
      <c r="G364" s="237"/>
      <c r="H364" s="237"/>
    </row>
    <row r="365" spans="1:8">
      <c r="A365" s="237"/>
      <c r="B365" s="237"/>
      <c r="C365" s="237"/>
      <c r="D365" s="237"/>
      <c r="E365" s="237"/>
      <c r="F365" s="237"/>
      <c r="G365" s="237"/>
      <c r="H365" s="237"/>
    </row>
    <row r="366" spans="1:8">
      <c r="A366" s="237"/>
      <c r="B366" s="237"/>
      <c r="C366" s="237"/>
      <c r="D366" s="237"/>
      <c r="E366" s="237"/>
      <c r="F366" s="237"/>
      <c r="G366" s="237"/>
      <c r="H366" s="237"/>
    </row>
    <row r="367" spans="1:8">
      <c r="A367" s="237"/>
      <c r="B367" s="237"/>
      <c r="C367" s="237"/>
      <c r="D367" s="237"/>
      <c r="E367" s="237"/>
      <c r="F367" s="237"/>
      <c r="G367" s="237"/>
      <c r="H367" s="237"/>
    </row>
    <row r="368" spans="1:8">
      <c r="A368" s="237"/>
      <c r="B368" s="237"/>
      <c r="C368" s="237"/>
      <c r="D368" s="237"/>
      <c r="E368" s="237"/>
      <c r="F368" s="237"/>
      <c r="G368" s="237"/>
      <c r="H368" s="237"/>
    </row>
    <row r="369" spans="1:8">
      <c r="A369" s="237"/>
      <c r="B369" s="237"/>
      <c r="C369" s="237"/>
      <c r="D369" s="237"/>
      <c r="E369" s="237"/>
      <c r="F369" s="237"/>
      <c r="G369" s="237"/>
      <c r="H369" s="237"/>
    </row>
  </sheetData>
  <mergeCells count="35">
    <mergeCell ref="A40:H40"/>
    <mergeCell ref="A41:H41"/>
    <mergeCell ref="A24:G24"/>
    <mergeCell ref="B6:H6"/>
    <mergeCell ref="B7:H7"/>
    <mergeCell ref="A9:H9"/>
    <mergeCell ref="A11:H11"/>
    <mergeCell ref="A12:G12"/>
    <mergeCell ref="A17:G17"/>
    <mergeCell ref="A18:H18"/>
    <mergeCell ref="A19:G19"/>
    <mergeCell ref="A21:G21"/>
    <mergeCell ref="A22:H22"/>
    <mergeCell ref="A23:G23"/>
    <mergeCell ref="A36:A38"/>
    <mergeCell ref="B36:F36"/>
    <mergeCell ref="G36:G38"/>
    <mergeCell ref="H36:H38"/>
    <mergeCell ref="B37:B38"/>
    <mergeCell ref="C37:F38"/>
    <mergeCell ref="A25:G25"/>
    <mergeCell ref="A26:H26"/>
    <mergeCell ref="A27:G27"/>
    <mergeCell ref="A32:G32"/>
    <mergeCell ref="A34:H34"/>
    <mergeCell ref="F51:G52"/>
    <mergeCell ref="H51:H52"/>
    <mergeCell ref="A42:H42"/>
    <mergeCell ref="A43:H43"/>
    <mergeCell ref="A47:H47"/>
    <mergeCell ref="A48:H48"/>
    <mergeCell ref="A49:H49"/>
    <mergeCell ref="A45:E46"/>
    <mergeCell ref="F45:G46"/>
    <mergeCell ref="H45:H46"/>
  </mergeCells>
  <printOptions horizontalCentered="1"/>
  <pageMargins left="0.51181102362204722" right="0.51181102362204722" top="0.78740157480314965" bottom="0.78740157480314965" header="0.31496062992125984" footer="0.31496062992125984"/>
  <pageSetup paperSize="9" scale="90" orientation="portrait" r:id="rId1"/>
  <headerFooter>
    <oddFooter>&amp;L&amp;8Eng.º Fernando FrauchesSecretário Municipal de Urbanismo e HabitaçãoPMSPA&amp;C&amp;8Engº. Eduardo Kauê VattimoAssessor EspecialPMSPA&amp;R&amp;8Engª Thamires Araújo de SouzaAssessor AdjuntoPMSPA</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19</vt:i4>
      </vt:variant>
      <vt:variant>
        <vt:lpstr>Intervalos nomeados</vt:lpstr>
      </vt:variant>
      <vt:variant>
        <vt:i4>29</vt:i4>
      </vt:variant>
    </vt:vector>
  </HeadingPairs>
  <TitlesOfParts>
    <vt:vector size="48" baseType="lpstr">
      <vt:lpstr>MC - GERAL </vt:lpstr>
      <vt:lpstr> PO ONR. GERAL</vt:lpstr>
      <vt:lpstr> PO DES. GERAL </vt:lpstr>
      <vt:lpstr>ANEXO 1 (UAL)</vt:lpstr>
      <vt:lpstr> PO DES. CONST.</vt:lpstr>
      <vt:lpstr> PO DES. REFORMA</vt:lpstr>
      <vt:lpstr>CFF DES.</vt:lpstr>
      <vt:lpstr>RESUMO DES. </vt:lpstr>
      <vt:lpstr>CDM DES.</vt:lpstr>
      <vt:lpstr>RESUMO DES</vt:lpstr>
      <vt:lpstr>COMPOSIÇÃO EMOP ONR</vt:lpstr>
      <vt:lpstr>COMPOSIÇÃO EMOP DESON</vt:lpstr>
      <vt:lpstr>BDI.DES 2º ENTRE</vt:lpstr>
      <vt:lpstr>BDI.ONE 2º</vt:lpstr>
      <vt:lpstr>BDI DESONERADO</vt:lpstr>
      <vt:lpstr>Plan2</vt:lpstr>
      <vt:lpstr>RESUMO CUSTO OBRA</vt:lpstr>
      <vt:lpstr>QCI</vt:lpstr>
      <vt:lpstr>BDI ONERADO</vt:lpstr>
      <vt:lpstr>__xlnm.Print_Area_2</vt:lpstr>
      <vt:lpstr>'RESUMO DES. '!__xlnm.Print_Area_3</vt:lpstr>
      <vt:lpstr>__xlnm.Print_Area_3</vt:lpstr>
      <vt:lpstr>__xlnm.Print_Area_4</vt:lpstr>
      <vt:lpstr>' PO DES. CONST.'!Area_de_impressao</vt:lpstr>
      <vt:lpstr>' PO DES. GERAL '!Area_de_impressao</vt:lpstr>
      <vt:lpstr>' PO DES. REFORMA'!Area_de_impressao</vt:lpstr>
      <vt:lpstr>' PO ONR. GERAL'!Area_de_impressao</vt:lpstr>
      <vt:lpstr>'ANEXO 1 (UAL)'!Area_de_impressao</vt:lpstr>
      <vt:lpstr>'BDI ONERADO'!Area_de_impressao</vt:lpstr>
      <vt:lpstr>'BDI.DES 2º ENTRE'!Area_de_impressao</vt:lpstr>
      <vt:lpstr>'BDI.ONE 2º'!Area_de_impressao</vt:lpstr>
      <vt:lpstr>'CDM DES.'!Area_de_impressao</vt:lpstr>
      <vt:lpstr>'CFF DES.'!Area_de_impressao</vt:lpstr>
      <vt:lpstr>'COMPOSIÇÃO EMOP DESON'!Area_de_impressao</vt:lpstr>
      <vt:lpstr>'COMPOSIÇÃO EMOP ONR'!Area_de_impressao</vt:lpstr>
      <vt:lpstr>'MC - GERAL '!Area_de_impressao</vt:lpstr>
      <vt:lpstr>'RESUMO CUSTO OBRA'!Area_de_impressao</vt:lpstr>
      <vt:lpstr>'RESUMO DES'!Area_de_impressao</vt:lpstr>
      <vt:lpstr>'RESUMO DES. '!Area_de_impressao</vt:lpstr>
      <vt:lpstr>' PO DES. CONST.'!Titulos_de_impressao</vt:lpstr>
      <vt:lpstr>' PO DES. GERAL '!Titulos_de_impressao</vt:lpstr>
      <vt:lpstr>' PO DES. REFORMA'!Titulos_de_impressao</vt:lpstr>
      <vt:lpstr>' PO ONR. GERAL'!Titulos_de_impressao</vt:lpstr>
      <vt:lpstr>'ANEXO 1 (UAL)'!Titulos_de_impressao</vt:lpstr>
      <vt:lpstr>'BDI.DES 2º ENTRE'!Titulos_de_impressao</vt:lpstr>
      <vt:lpstr>'BDI.ONE 2º'!Titulos_de_impressao</vt:lpstr>
      <vt:lpstr>'MC - GERAL '!Titulos_de_impressao</vt:lpstr>
      <vt:lpstr>'RESUMO DES'!Titulos_de_impressao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SecUrb</dc:creator>
  <cp:lastModifiedBy>Infra</cp:lastModifiedBy>
  <cp:lastPrinted>2022-06-02T15:21:50Z</cp:lastPrinted>
  <dcterms:created xsi:type="dcterms:W3CDTF">2011-04-03T18:56:26Z</dcterms:created>
  <dcterms:modified xsi:type="dcterms:W3CDTF">2022-06-10T13:26:14Z</dcterms:modified>
</cp:coreProperties>
</file>